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5/Fahrpläne/Restprofil nach 2,5%-Anpassung/"/>
    </mc:Choice>
  </mc:AlternateContent>
  <xr:revisionPtr revIDLastSave="80" documentId="8_{83C9D6B0-4DC9-472A-9C2E-66CCD34A8CBD}" xr6:coauthVersionLast="47" xr6:coauthVersionMax="47" xr10:uidLastSave="{6A215264-C59F-47F1-81DA-76A96CA2AF32}"/>
  <bookViews>
    <workbookView xWindow="-120" yWindow="-120" windowWidth="29040" windowHeight="15840" xr2:uid="{00000000-000D-0000-FFFF-FFFF00000000}"/>
  </bookViews>
  <sheets>
    <sheet name="Kauf Restprofil Los 7" sheetId="6" r:id="rId1"/>
  </sheets>
  <definedNames>
    <definedName name="_xlnm._FilterDatabase" localSheetId="0" hidden="1">'Kauf Restprofil Los 7'!$A$6:$N$6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67" i="6" l="1"/>
  <c r="K8766" i="6"/>
  <c r="H8766" i="6"/>
  <c r="L8766" i="6" s="1"/>
  <c r="G8766" i="6"/>
  <c r="E8766" i="6"/>
  <c r="D8766" i="6"/>
  <c r="K8765" i="6"/>
  <c r="H8765" i="6"/>
  <c r="L8765" i="6" s="1"/>
  <c r="G8765" i="6"/>
  <c r="E8765" i="6"/>
  <c r="B8765" i="6" s="1"/>
  <c r="D8765" i="6"/>
  <c r="C8766" i="6" s="1"/>
  <c r="K8764" i="6"/>
  <c r="H8764" i="6"/>
  <c r="L8764" i="6" s="1"/>
  <c r="N8764" i="6" s="1"/>
  <c r="G8764" i="6"/>
  <c r="E8764" i="6"/>
  <c r="B8764" i="6" s="1"/>
  <c r="D8764" i="6"/>
  <c r="C8765" i="6" s="1"/>
  <c r="K8763" i="6"/>
  <c r="H8763" i="6"/>
  <c r="L8763" i="6" s="1"/>
  <c r="N8763" i="6" s="1"/>
  <c r="G8763" i="6"/>
  <c r="E8763" i="6"/>
  <c r="B8763" i="6" s="1"/>
  <c r="D8763" i="6"/>
  <c r="C8764" i="6" s="1"/>
  <c r="K8762" i="6"/>
  <c r="H8762" i="6"/>
  <c r="L8762" i="6" s="1"/>
  <c r="G8762" i="6"/>
  <c r="E8762" i="6"/>
  <c r="B8762" i="6" s="1"/>
  <c r="D8762" i="6"/>
  <c r="C8763" i="6" s="1"/>
  <c r="K8761" i="6"/>
  <c r="H8761" i="6"/>
  <c r="L8761" i="6" s="1"/>
  <c r="G8761" i="6"/>
  <c r="E8761" i="6"/>
  <c r="B8761" i="6" s="1"/>
  <c r="D8761" i="6"/>
  <c r="C8762" i="6" s="1"/>
  <c r="K8760" i="6"/>
  <c r="H8760" i="6"/>
  <c r="L8760" i="6" s="1"/>
  <c r="G8760" i="6"/>
  <c r="E8760" i="6"/>
  <c r="B8760" i="6" s="1"/>
  <c r="D8760" i="6"/>
  <c r="C8761" i="6" s="1"/>
  <c r="K8759" i="6"/>
  <c r="H8759" i="6"/>
  <c r="L8759" i="6" s="1"/>
  <c r="N8759" i="6" s="1"/>
  <c r="G8759" i="6"/>
  <c r="E8759" i="6"/>
  <c r="B8759" i="6" s="1"/>
  <c r="D8759" i="6"/>
  <c r="C8760" i="6" s="1"/>
  <c r="K8758" i="6"/>
  <c r="H8758" i="6"/>
  <c r="L8758" i="6" s="1"/>
  <c r="G8758" i="6"/>
  <c r="E8758" i="6"/>
  <c r="B8758" i="6" s="1"/>
  <c r="D8758" i="6"/>
  <c r="C8759" i="6" s="1"/>
  <c r="K8757" i="6"/>
  <c r="H8757" i="6"/>
  <c r="L8757" i="6" s="1"/>
  <c r="G8757" i="6"/>
  <c r="E8757" i="6"/>
  <c r="B8757" i="6" s="1"/>
  <c r="D8757" i="6"/>
  <c r="C8758" i="6" s="1"/>
  <c r="K8756" i="6"/>
  <c r="H8756" i="6"/>
  <c r="L8756" i="6" s="1"/>
  <c r="G8756" i="6"/>
  <c r="E8756" i="6"/>
  <c r="B8756" i="6" s="1"/>
  <c r="D8756" i="6"/>
  <c r="C8757" i="6" s="1"/>
  <c r="K8755" i="6"/>
  <c r="H8755" i="6"/>
  <c r="L8755" i="6" s="1"/>
  <c r="N8755" i="6" s="1"/>
  <c r="G8755" i="6"/>
  <c r="E8755" i="6"/>
  <c r="B8755" i="6" s="1"/>
  <c r="D8755" i="6"/>
  <c r="C8756" i="6" s="1"/>
  <c r="K8754" i="6"/>
  <c r="H8754" i="6"/>
  <c r="L8754" i="6" s="1"/>
  <c r="G8754" i="6"/>
  <c r="E8754" i="6"/>
  <c r="B8754" i="6" s="1"/>
  <c r="D8754" i="6"/>
  <c r="C8755" i="6" s="1"/>
  <c r="K8753" i="6"/>
  <c r="H8753" i="6"/>
  <c r="L8753" i="6" s="1"/>
  <c r="G8753" i="6"/>
  <c r="E8753" i="6"/>
  <c r="B8753" i="6" s="1"/>
  <c r="D8753" i="6"/>
  <c r="C8754" i="6" s="1"/>
  <c r="K8752" i="6"/>
  <c r="H8752" i="6"/>
  <c r="L8752" i="6" s="1"/>
  <c r="G8752" i="6"/>
  <c r="E8752" i="6"/>
  <c r="B8752" i="6" s="1"/>
  <c r="D8752" i="6"/>
  <c r="C8753" i="6" s="1"/>
  <c r="K8751" i="6"/>
  <c r="H8751" i="6"/>
  <c r="L8751" i="6" s="1"/>
  <c r="G8751" i="6"/>
  <c r="E8751" i="6"/>
  <c r="B8751" i="6" s="1"/>
  <c r="D8751" i="6"/>
  <c r="C8752" i="6" s="1"/>
  <c r="K8750" i="6"/>
  <c r="H8750" i="6"/>
  <c r="L8750" i="6" s="1"/>
  <c r="G8750" i="6"/>
  <c r="E8750" i="6"/>
  <c r="B8750" i="6" s="1"/>
  <c r="D8750" i="6"/>
  <c r="C8751" i="6" s="1"/>
  <c r="K8749" i="6"/>
  <c r="H8749" i="6"/>
  <c r="L8749" i="6" s="1"/>
  <c r="G8749" i="6"/>
  <c r="E8749" i="6"/>
  <c r="D8749" i="6"/>
  <c r="C8750" i="6" s="1"/>
  <c r="B8749" i="6"/>
  <c r="K8748" i="6"/>
  <c r="H8748" i="6"/>
  <c r="L8748" i="6" s="1"/>
  <c r="G8748" i="6"/>
  <c r="E8748" i="6"/>
  <c r="B8748" i="6" s="1"/>
  <c r="D8748" i="6"/>
  <c r="C8749" i="6" s="1"/>
  <c r="K8747" i="6"/>
  <c r="H8747" i="6"/>
  <c r="L8747" i="6" s="1"/>
  <c r="G8747" i="6"/>
  <c r="E8747" i="6"/>
  <c r="B8747" i="6" s="1"/>
  <c r="D8747" i="6"/>
  <c r="C8748" i="6" s="1"/>
  <c r="K8746" i="6"/>
  <c r="H8746" i="6"/>
  <c r="L8746" i="6" s="1"/>
  <c r="G8746" i="6"/>
  <c r="E8746" i="6"/>
  <c r="B8746" i="6" s="1"/>
  <c r="D8746" i="6"/>
  <c r="C8747" i="6" s="1"/>
  <c r="K8745" i="6"/>
  <c r="H8745" i="6"/>
  <c r="L8745" i="6" s="1"/>
  <c r="G8745" i="6"/>
  <c r="E8745" i="6"/>
  <c r="B8745" i="6" s="1"/>
  <c r="D8745" i="6"/>
  <c r="C8746" i="6" s="1"/>
  <c r="K8744" i="6"/>
  <c r="H8744" i="6"/>
  <c r="L8744" i="6" s="1"/>
  <c r="G8744" i="6"/>
  <c r="E8744" i="6"/>
  <c r="B8744" i="6" s="1"/>
  <c r="D8744" i="6"/>
  <c r="C8745" i="6" s="1"/>
  <c r="K8743" i="6"/>
  <c r="H8743" i="6"/>
  <c r="L8743" i="6" s="1"/>
  <c r="G8743" i="6"/>
  <c r="E8743" i="6"/>
  <c r="B8743" i="6" s="1"/>
  <c r="D8743" i="6"/>
  <c r="C8744" i="6" s="1"/>
  <c r="K8742" i="6"/>
  <c r="H8742" i="6"/>
  <c r="L8742" i="6" s="1"/>
  <c r="G8742" i="6"/>
  <c r="E8742" i="6"/>
  <c r="D8742" i="6"/>
  <c r="C8743" i="6" s="1"/>
  <c r="K8741" i="6"/>
  <c r="H8741" i="6"/>
  <c r="L8741" i="6" s="1"/>
  <c r="G8741" i="6"/>
  <c r="E8741" i="6"/>
  <c r="B8741" i="6" s="1"/>
  <c r="B8742" i="6" s="1"/>
  <c r="D8741" i="6"/>
  <c r="C8742" i="6" s="1"/>
  <c r="K8740" i="6"/>
  <c r="H8740" i="6"/>
  <c r="L8740" i="6" s="1"/>
  <c r="G8740" i="6"/>
  <c r="E8740" i="6"/>
  <c r="B8740" i="6" s="1"/>
  <c r="D8740" i="6"/>
  <c r="C8741" i="6" s="1"/>
  <c r="K8739" i="6"/>
  <c r="H8739" i="6"/>
  <c r="L8739" i="6" s="1"/>
  <c r="N8739" i="6" s="1"/>
  <c r="G8739" i="6"/>
  <c r="E8739" i="6"/>
  <c r="B8739" i="6" s="1"/>
  <c r="D8739" i="6"/>
  <c r="C8740" i="6" s="1"/>
  <c r="K8738" i="6"/>
  <c r="H8738" i="6"/>
  <c r="L8738" i="6" s="1"/>
  <c r="G8738" i="6"/>
  <c r="E8738" i="6"/>
  <c r="B8738" i="6" s="1"/>
  <c r="D8738" i="6"/>
  <c r="C8739" i="6" s="1"/>
  <c r="K8737" i="6"/>
  <c r="H8737" i="6"/>
  <c r="L8737" i="6" s="1"/>
  <c r="G8737" i="6"/>
  <c r="E8737" i="6"/>
  <c r="B8737" i="6" s="1"/>
  <c r="D8737" i="6"/>
  <c r="C8738" i="6" s="1"/>
  <c r="K8736" i="6"/>
  <c r="H8736" i="6"/>
  <c r="L8736" i="6" s="1"/>
  <c r="G8736" i="6"/>
  <c r="E8736" i="6"/>
  <c r="B8736" i="6" s="1"/>
  <c r="D8736" i="6"/>
  <c r="C8737" i="6" s="1"/>
  <c r="K8735" i="6"/>
  <c r="H8735" i="6"/>
  <c r="L8735" i="6" s="1"/>
  <c r="N8735" i="6" s="1"/>
  <c r="G8735" i="6"/>
  <c r="E8735" i="6"/>
  <c r="B8735" i="6" s="1"/>
  <c r="D8735" i="6"/>
  <c r="C8736" i="6" s="1"/>
  <c r="K8734" i="6"/>
  <c r="H8734" i="6"/>
  <c r="L8734" i="6" s="1"/>
  <c r="G8734" i="6"/>
  <c r="E8734" i="6"/>
  <c r="B8734" i="6" s="1"/>
  <c r="D8734" i="6"/>
  <c r="C8735" i="6" s="1"/>
  <c r="K8733" i="6"/>
  <c r="H8733" i="6"/>
  <c r="L8733" i="6" s="1"/>
  <c r="G8733" i="6"/>
  <c r="E8733" i="6"/>
  <c r="B8733" i="6" s="1"/>
  <c r="D8733" i="6"/>
  <c r="C8734" i="6" s="1"/>
  <c r="K8732" i="6"/>
  <c r="H8732" i="6"/>
  <c r="L8732" i="6" s="1"/>
  <c r="N8732" i="6" s="1"/>
  <c r="G8732" i="6"/>
  <c r="E8732" i="6"/>
  <c r="B8732" i="6" s="1"/>
  <c r="D8732" i="6"/>
  <c r="C8733" i="6" s="1"/>
  <c r="K8731" i="6"/>
  <c r="H8731" i="6"/>
  <c r="L8731" i="6" s="1"/>
  <c r="N8731" i="6" s="1"/>
  <c r="G8731" i="6"/>
  <c r="E8731" i="6"/>
  <c r="D8731" i="6"/>
  <c r="C8732" i="6" s="1"/>
  <c r="B8731" i="6"/>
  <c r="K8730" i="6"/>
  <c r="H8730" i="6"/>
  <c r="L8730" i="6" s="1"/>
  <c r="G8730" i="6"/>
  <c r="E8730" i="6"/>
  <c r="B8730" i="6" s="1"/>
  <c r="D8730" i="6"/>
  <c r="C8731" i="6" s="1"/>
  <c r="K8729" i="6"/>
  <c r="H8729" i="6"/>
  <c r="L8729" i="6" s="1"/>
  <c r="G8729" i="6"/>
  <c r="E8729" i="6"/>
  <c r="B8729" i="6" s="1"/>
  <c r="D8729" i="6"/>
  <c r="C8730" i="6" s="1"/>
  <c r="K8728" i="6"/>
  <c r="H8728" i="6"/>
  <c r="L8728" i="6" s="1"/>
  <c r="G8728" i="6"/>
  <c r="E8728" i="6"/>
  <c r="B8728" i="6" s="1"/>
  <c r="D8728" i="6"/>
  <c r="C8729" i="6" s="1"/>
  <c r="K8727" i="6"/>
  <c r="H8727" i="6"/>
  <c r="L8727" i="6" s="1"/>
  <c r="N8727" i="6" s="1"/>
  <c r="G8727" i="6"/>
  <c r="E8727" i="6"/>
  <c r="B8727" i="6" s="1"/>
  <c r="D8727" i="6"/>
  <c r="C8728" i="6" s="1"/>
  <c r="L8726" i="6"/>
  <c r="K8726" i="6"/>
  <c r="H8726" i="6"/>
  <c r="G8726" i="6"/>
  <c r="E8726" i="6"/>
  <c r="D8726" i="6"/>
  <c r="C8727" i="6" s="1"/>
  <c r="B8726" i="6"/>
  <c r="K8725" i="6"/>
  <c r="H8725" i="6"/>
  <c r="L8725" i="6" s="1"/>
  <c r="G8725" i="6"/>
  <c r="E8725" i="6"/>
  <c r="D8725" i="6"/>
  <c r="C8726" i="6" s="1"/>
  <c r="B8725" i="6"/>
  <c r="K8724" i="6"/>
  <c r="H8724" i="6"/>
  <c r="L8724" i="6" s="1"/>
  <c r="G8724" i="6"/>
  <c r="E8724" i="6"/>
  <c r="B8724" i="6" s="1"/>
  <c r="D8724" i="6"/>
  <c r="C8725" i="6" s="1"/>
  <c r="K8723" i="6"/>
  <c r="H8723" i="6"/>
  <c r="L8723" i="6" s="1"/>
  <c r="N8723" i="6" s="1"/>
  <c r="G8723" i="6"/>
  <c r="E8723" i="6"/>
  <c r="B8723" i="6" s="1"/>
  <c r="D8723" i="6"/>
  <c r="C8724" i="6" s="1"/>
  <c r="K8722" i="6"/>
  <c r="H8722" i="6"/>
  <c r="L8722" i="6" s="1"/>
  <c r="G8722" i="6"/>
  <c r="E8722" i="6"/>
  <c r="B8722" i="6" s="1"/>
  <c r="D8722" i="6"/>
  <c r="C8723" i="6" s="1"/>
  <c r="K8721" i="6"/>
  <c r="H8721" i="6"/>
  <c r="L8721" i="6" s="1"/>
  <c r="G8721" i="6"/>
  <c r="E8721" i="6"/>
  <c r="B8721" i="6" s="1"/>
  <c r="D8721" i="6"/>
  <c r="C8722" i="6" s="1"/>
  <c r="K8720" i="6"/>
  <c r="H8720" i="6"/>
  <c r="L8720" i="6" s="1"/>
  <c r="G8720" i="6"/>
  <c r="E8720" i="6"/>
  <c r="B8720" i="6" s="1"/>
  <c r="D8720" i="6"/>
  <c r="C8721" i="6" s="1"/>
  <c r="K8719" i="6"/>
  <c r="H8719" i="6"/>
  <c r="L8719" i="6" s="1"/>
  <c r="G8719" i="6"/>
  <c r="E8719" i="6"/>
  <c r="B8719" i="6" s="1"/>
  <c r="D8719" i="6"/>
  <c r="C8720" i="6" s="1"/>
  <c r="K8718" i="6"/>
  <c r="H8718" i="6"/>
  <c r="L8718" i="6" s="1"/>
  <c r="G8718" i="6"/>
  <c r="E8718" i="6"/>
  <c r="D8718" i="6"/>
  <c r="C8719" i="6" s="1"/>
  <c r="K8717" i="6"/>
  <c r="H8717" i="6"/>
  <c r="L8717" i="6" s="1"/>
  <c r="G8717" i="6"/>
  <c r="E8717" i="6"/>
  <c r="B8717" i="6" s="1"/>
  <c r="D8717" i="6"/>
  <c r="C8718" i="6" s="1"/>
  <c r="K8716" i="6"/>
  <c r="H8716" i="6"/>
  <c r="L8716" i="6" s="1"/>
  <c r="G8716" i="6"/>
  <c r="E8716" i="6"/>
  <c r="B8716" i="6" s="1"/>
  <c r="D8716" i="6"/>
  <c r="C8717" i="6" s="1"/>
  <c r="K8715" i="6"/>
  <c r="H8715" i="6"/>
  <c r="L8715" i="6" s="1"/>
  <c r="G8715" i="6"/>
  <c r="E8715" i="6"/>
  <c r="B8715" i="6" s="1"/>
  <c r="D8715" i="6"/>
  <c r="C8716" i="6" s="1"/>
  <c r="K8714" i="6"/>
  <c r="H8714" i="6"/>
  <c r="L8714" i="6" s="1"/>
  <c r="N8714" i="6" s="1"/>
  <c r="G8714" i="6"/>
  <c r="E8714" i="6"/>
  <c r="B8714" i="6" s="1"/>
  <c r="D8714" i="6"/>
  <c r="C8715" i="6" s="1"/>
  <c r="K8713" i="6"/>
  <c r="H8713" i="6"/>
  <c r="L8713" i="6" s="1"/>
  <c r="G8713" i="6"/>
  <c r="E8713" i="6"/>
  <c r="B8713" i="6" s="1"/>
  <c r="D8713" i="6"/>
  <c r="C8714" i="6" s="1"/>
  <c r="K8712" i="6"/>
  <c r="H8712" i="6"/>
  <c r="L8712" i="6" s="1"/>
  <c r="G8712" i="6"/>
  <c r="E8712" i="6"/>
  <c r="B8712" i="6" s="1"/>
  <c r="D8712" i="6"/>
  <c r="C8713" i="6" s="1"/>
  <c r="K8711" i="6"/>
  <c r="H8711" i="6"/>
  <c r="L8711" i="6" s="1"/>
  <c r="G8711" i="6"/>
  <c r="E8711" i="6"/>
  <c r="B8711" i="6" s="1"/>
  <c r="D8711" i="6"/>
  <c r="C8712" i="6" s="1"/>
  <c r="K8710" i="6"/>
  <c r="H8710" i="6"/>
  <c r="L8710" i="6" s="1"/>
  <c r="N8710" i="6" s="1"/>
  <c r="G8710" i="6"/>
  <c r="E8710" i="6"/>
  <c r="B8710" i="6" s="1"/>
  <c r="D8710" i="6"/>
  <c r="C8711" i="6" s="1"/>
  <c r="K8709" i="6"/>
  <c r="H8709" i="6"/>
  <c r="L8709" i="6" s="1"/>
  <c r="G8709" i="6"/>
  <c r="E8709" i="6"/>
  <c r="B8709" i="6" s="1"/>
  <c r="D8709" i="6"/>
  <c r="C8710" i="6" s="1"/>
  <c r="K8708" i="6"/>
  <c r="H8708" i="6"/>
  <c r="L8708" i="6" s="1"/>
  <c r="G8708" i="6"/>
  <c r="E8708" i="6"/>
  <c r="B8708" i="6" s="1"/>
  <c r="D8708" i="6"/>
  <c r="C8709" i="6" s="1"/>
  <c r="K8707" i="6"/>
  <c r="H8707" i="6"/>
  <c r="L8707" i="6" s="1"/>
  <c r="N8707" i="6" s="1"/>
  <c r="G8707" i="6"/>
  <c r="E8707" i="6"/>
  <c r="B8707" i="6" s="1"/>
  <c r="D8707" i="6"/>
  <c r="C8708" i="6" s="1"/>
  <c r="K8706" i="6"/>
  <c r="H8706" i="6"/>
  <c r="L8706" i="6" s="1"/>
  <c r="G8706" i="6"/>
  <c r="E8706" i="6"/>
  <c r="B8706" i="6" s="1"/>
  <c r="D8706" i="6"/>
  <c r="C8707" i="6" s="1"/>
  <c r="K8705" i="6"/>
  <c r="H8705" i="6"/>
  <c r="L8705" i="6" s="1"/>
  <c r="G8705" i="6"/>
  <c r="E8705" i="6"/>
  <c r="B8705" i="6" s="1"/>
  <c r="D8705" i="6"/>
  <c r="C8706" i="6" s="1"/>
  <c r="K8704" i="6"/>
  <c r="H8704" i="6"/>
  <c r="L8704" i="6" s="1"/>
  <c r="G8704" i="6"/>
  <c r="E8704" i="6"/>
  <c r="B8704" i="6" s="1"/>
  <c r="D8704" i="6"/>
  <c r="C8705" i="6" s="1"/>
  <c r="K8703" i="6"/>
  <c r="H8703" i="6"/>
  <c r="L8703" i="6" s="1"/>
  <c r="N8703" i="6" s="1"/>
  <c r="G8703" i="6"/>
  <c r="E8703" i="6"/>
  <c r="B8703" i="6" s="1"/>
  <c r="D8703" i="6"/>
  <c r="C8704" i="6" s="1"/>
  <c r="K8702" i="6"/>
  <c r="H8702" i="6"/>
  <c r="L8702" i="6" s="1"/>
  <c r="G8702" i="6"/>
  <c r="E8702" i="6"/>
  <c r="B8702" i="6" s="1"/>
  <c r="D8702" i="6"/>
  <c r="C8703" i="6" s="1"/>
  <c r="K8701" i="6"/>
  <c r="H8701" i="6"/>
  <c r="L8701" i="6" s="1"/>
  <c r="G8701" i="6"/>
  <c r="E8701" i="6"/>
  <c r="B8701" i="6" s="1"/>
  <c r="D8701" i="6"/>
  <c r="C8702" i="6" s="1"/>
  <c r="K8700" i="6"/>
  <c r="H8700" i="6"/>
  <c r="L8700" i="6" s="1"/>
  <c r="G8700" i="6"/>
  <c r="E8700" i="6"/>
  <c r="B8700" i="6" s="1"/>
  <c r="D8700" i="6"/>
  <c r="C8701" i="6" s="1"/>
  <c r="K8699" i="6"/>
  <c r="H8699" i="6"/>
  <c r="L8699" i="6" s="1"/>
  <c r="N8699" i="6" s="1"/>
  <c r="G8699" i="6"/>
  <c r="E8699" i="6"/>
  <c r="B8699" i="6" s="1"/>
  <c r="D8699" i="6"/>
  <c r="C8700" i="6" s="1"/>
  <c r="K8698" i="6"/>
  <c r="H8698" i="6"/>
  <c r="L8698" i="6" s="1"/>
  <c r="N8698" i="6" s="1"/>
  <c r="G8698" i="6"/>
  <c r="E8698" i="6"/>
  <c r="B8698" i="6" s="1"/>
  <c r="D8698" i="6"/>
  <c r="C8699" i="6" s="1"/>
  <c r="K8697" i="6"/>
  <c r="H8697" i="6"/>
  <c r="L8697" i="6" s="1"/>
  <c r="N8697" i="6" s="1"/>
  <c r="G8697" i="6"/>
  <c r="E8697" i="6"/>
  <c r="B8697" i="6" s="1"/>
  <c r="D8697" i="6"/>
  <c r="C8698" i="6" s="1"/>
  <c r="K8696" i="6"/>
  <c r="H8696" i="6"/>
  <c r="L8696" i="6" s="1"/>
  <c r="G8696" i="6"/>
  <c r="E8696" i="6"/>
  <c r="B8696" i="6" s="1"/>
  <c r="D8696" i="6"/>
  <c r="C8697" i="6" s="1"/>
  <c r="K8695" i="6"/>
  <c r="H8695" i="6"/>
  <c r="L8695" i="6" s="1"/>
  <c r="G8695" i="6"/>
  <c r="E8695" i="6"/>
  <c r="B8695" i="6" s="1"/>
  <c r="D8695" i="6"/>
  <c r="C8696" i="6" s="1"/>
  <c r="K8694" i="6"/>
  <c r="H8694" i="6"/>
  <c r="L8694" i="6" s="1"/>
  <c r="N8694" i="6" s="1"/>
  <c r="G8694" i="6"/>
  <c r="E8694" i="6"/>
  <c r="D8694" i="6"/>
  <c r="C8695" i="6" s="1"/>
  <c r="N8693" i="6"/>
  <c r="K8693" i="6"/>
  <c r="H8693" i="6"/>
  <c r="L8693" i="6" s="1"/>
  <c r="G8693" i="6"/>
  <c r="E8693" i="6"/>
  <c r="B8693" i="6" s="1"/>
  <c r="D8693" i="6"/>
  <c r="C8694" i="6" s="1"/>
  <c r="L8692" i="6"/>
  <c r="K8692" i="6"/>
  <c r="H8692" i="6"/>
  <c r="G8692" i="6"/>
  <c r="E8692" i="6"/>
  <c r="B8692" i="6" s="1"/>
  <c r="D8692" i="6"/>
  <c r="C8693" i="6" s="1"/>
  <c r="K8691" i="6"/>
  <c r="H8691" i="6"/>
  <c r="L8691" i="6" s="1"/>
  <c r="G8691" i="6"/>
  <c r="E8691" i="6"/>
  <c r="D8691" i="6"/>
  <c r="C8692" i="6" s="1"/>
  <c r="B8691" i="6"/>
  <c r="K8690" i="6"/>
  <c r="H8690" i="6"/>
  <c r="L8690" i="6" s="1"/>
  <c r="N8690" i="6" s="1"/>
  <c r="G8690" i="6"/>
  <c r="E8690" i="6"/>
  <c r="B8690" i="6" s="1"/>
  <c r="D8690" i="6"/>
  <c r="C8691" i="6" s="1"/>
  <c r="K8689" i="6"/>
  <c r="H8689" i="6"/>
  <c r="L8689" i="6" s="1"/>
  <c r="G8689" i="6"/>
  <c r="E8689" i="6"/>
  <c r="D8689" i="6"/>
  <c r="C8690" i="6" s="1"/>
  <c r="B8689" i="6"/>
  <c r="K8688" i="6"/>
  <c r="H8688" i="6"/>
  <c r="L8688" i="6" s="1"/>
  <c r="N8688" i="6" s="1"/>
  <c r="G8688" i="6"/>
  <c r="E8688" i="6"/>
  <c r="B8688" i="6" s="1"/>
  <c r="D8688" i="6"/>
  <c r="C8689" i="6" s="1"/>
  <c r="K8687" i="6"/>
  <c r="H8687" i="6"/>
  <c r="L8687" i="6" s="1"/>
  <c r="N8687" i="6" s="1"/>
  <c r="G8687" i="6"/>
  <c r="E8687" i="6"/>
  <c r="B8687" i="6" s="1"/>
  <c r="D8687" i="6"/>
  <c r="C8688" i="6" s="1"/>
  <c r="K8686" i="6"/>
  <c r="H8686" i="6"/>
  <c r="L8686" i="6" s="1"/>
  <c r="N8686" i="6" s="1"/>
  <c r="G8686" i="6"/>
  <c r="E8686" i="6"/>
  <c r="D8686" i="6"/>
  <c r="C8687" i="6" s="1"/>
  <c r="B8686" i="6"/>
  <c r="K8685" i="6"/>
  <c r="H8685" i="6"/>
  <c r="L8685" i="6" s="1"/>
  <c r="G8685" i="6"/>
  <c r="E8685" i="6"/>
  <c r="B8685" i="6" s="1"/>
  <c r="D8685" i="6"/>
  <c r="C8686" i="6" s="1"/>
  <c r="K8684" i="6"/>
  <c r="H8684" i="6"/>
  <c r="L8684" i="6" s="1"/>
  <c r="N8684" i="6" s="1"/>
  <c r="G8684" i="6"/>
  <c r="E8684" i="6"/>
  <c r="B8684" i="6" s="1"/>
  <c r="D8684" i="6"/>
  <c r="C8685" i="6" s="1"/>
  <c r="K8683" i="6"/>
  <c r="H8683" i="6"/>
  <c r="L8683" i="6" s="1"/>
  <c r="G8683" i="6"/>
  <c r="E8683" i="6"/>
  <c r="B8683" i="6" s="1"/>
  <c r="D8683" i="6"/>
  <c r="C8684" i="6" s="1"/>
  <c r="K8682" i="6"/>
  <c r="H8682" i="6"/>
  <c r="L8682" i="6" s="1"/>
  <c r="G8682" i="6"/>
  <c r="E8682" i="6"/>
  <c r="B8682" i="6" s="1"/>
  <c r="D8682" i="6"/>
  <c r="C8683" i="6" s="1"/>
  <c r="K8681" i="6"/>
  <c r="H8681" i="6"/>
  <c r="L8681" i="6" s="1"/>
  <c r="G8681" i="6"/>
  <c r="E8681" i="6"/>
  <c r="B8681" i="6" s="1"/>
  <c r="D8681" i="6"/>
  <c r="C8682" i="6" s="1"/>
  <c r="K8680" i="6"/>
  <c r="H8680" i="6"/>
  <c r="L8680" i="6" s="1"/>
  <c r="G8680" i="6"/>
  <c r="E8680" i="6"/>
  <c r="B8680" i="6" s="1"/>
  <c r="D8680" i="6"/>
  <c r="C8681" i="6" s="1"/>
  <c r="K8679" i="6"/>
  <c r="H8679" i="6"/>
  <c r="L8679" i="6" s="1"/>
  <c r="N8679" i="6" s="1"/>
  <c r="G8679" i="6"/>
  <c r="E8679" i="6"/>
  <c r="B8679" i="6" s="1"/>
  <c r="D8679" i="6"/>
  <c r="C8680" i="6" s="1"/>
  <c r="K8678" i="6"/>
  <c r="H8678" i="6"/>
  <c r="L8678" i="6" s="1"/>
  <c r="G8678" i="6"/>
  <c r="E8678" i="6"/>
  <c r="B8678" i="6" s="1"/>
  <c r="D8678" i="6"/>
  <c r="C8679" i="6" s="1"/>
  <c r="K8677" i="6"/>
  <c r="H8677" i="6"/>
  <c r="L8677" i="6" s="1"/>
  <c r="N8677" i="6" s="1"/>
  <c r="G8677" i="6"/>
  <c r="E8677" i="6"/>
  <c r="B8677" i="6" s="1"/>
  <c r="D8677" i="6"/>
  <c r="C8678" i="6" s="1"/>
  <c r="K8676" i="6"/>
  <c r="H8676" i="6"/>
  <c r="L8676" i="6" s="1"/>
  <c r="G8676" i="6"/>
  <c r="E8676" i="6"/>
  <c r="B8676" i="6" s="1"/>
  <c r="D8676" i="6"/>
  <c r="C8677" i="6" s="1"/>
  <c r="K8675" i="6"/>
  <c r="H8675" i="6"/>
  <c r="L8675" i="6" s="1"/>
  <c r="N8675" i="6" s="1"/>
  <c r="G8675" i="6"/>
  <c r="E8675" i="6"/>
  <c r="B8675" i="6" s="1"/>
  <c r="D8675" i="6"/>
  <c r="C8676" i="6" s="1"/>
  <c r="L8674" i="6"/>
  <c r="N8674" i="6" s="1"/>
  <c r="K8674" i="6"/>
  <c r="H8674" i="6"/>
  <c r="G8674" i="6"/>
  <c r="E8674" i="6"/>
  <c r="B8674" i="6" s="1"/>
  <c r="D8674" i="6"/>
  <c r="C8675" i="6" s="1"/>
  <c r="K8673" i="6"/>
  <c r="H8673" i="6"/>
  <c r="L8673" i="6" s="1"/>
  <c r="N8673" i="6" s="1"/>
  <c r="G8673" i="6"/>
  <c r="E8673" i="6"/>
  <c r="B8673" i="6" s="1"/>
  <c r="D8673" i="6"/>
  <c r="C8674" i="6" s="1"/>
  <c r="K8672" i="6"/>
  <c r="H8672" i="6"/>
  <c r="L8672" i="6" s="1"/>
  <c r="N8672" i="6" s="1"/>
  <c r="G8672" i="6"/>
  <c r="E8672" i="6"/>
  <c r="B8672" i="6" s="1"/>
  <c r="D8672" i="6"/>
  <c r="C8673" i="6" s="1"/>
  <c r="K8671" i="6"/>
  <c r="H8671" i="6"/>
  <c r="L8671" i="6" s="1"/>
  <c r="N8671" i="6" s="1"/>
  <c r="G8671" i="6"/>
  <c r="E8671" i="6"/>
  <c r="B8671" i="6" s="1"/>
  <c r="D8671" i="6"/>
  <c r="C8672" i="6" s="1"/>
  <c r="K8670" i="6"/>
  <c r="H8670" i="6"/>
  <c r="L8670" i="6" s="1"/>
  <c r="G8670" i="6"/>
  <c r="E8670" i="6"/>
  <c r="D8670" i="6"/>
  <c r="C8671" i="6" s="1"/>
  <c r="K8669" i="6"/>
  <c r="H8669" i="6"/>
  <c r="L8669" i="6" s="1"/>
  <c r="N8669" i="6" s="1"/>
  <c r="G8669" i="6"/>
  <c r="E8669" i="6"/>
  <c r="B8669" i="6" s="1"/>
  <c r="D8669" i="6"/>
  <c r="C8670" i="6" s="1"/>
  <c r="K8668" i="6"/>
  <c r="H8668" i="6"/>
  <c r="L8668" i="6" s="1"/>
  <c r="G8668" i="6"/>
  <c r="E8668" i="6"/>
  <c r="B8668" i="6" s="1"/>
  <c r="D8668" i="6"/>
  <c r="C8669" i="6" s="1"/>
  <c r="K8667" i="6"/>
  <c r="H8667" i="6"/>
  <c r="L8667" i="6" s="1"/>
  <c r="G8667" i="6"/>
  <c r="E8667" i="6"/>
  <c r="B8667" i="6" s="1"/>
  <c r="D8667" i="6"/>
  <c r="C8668" i="6" s="1"/>
  <c r="K8666" i="6"/>
  <c r="H8666" i="6"/>
  <c r="L8666" i="6" s="1"/>
  <c r="G8666" i="6"/>
  <c r="E8666" i="6"/>
  <c r="B8666" i="6" s="1"/>
  <c r="D8666" i="6"/>
  <c r="C8667" i="6" s="1"/>
  <c r="K8665" i="6"/>
  <c r="H8665" i="6"/>
  <c r="L8665" i="6" s="1"/>
  <c r="G8665" i="6"/>
  <c r="E8665" i="6"/>
  <c r="B8665" i="6" s="1"/>
  <c r="D8665" i="6"/>
  <c r="C8666" i="6" s="1"/>
  <c r="K8664" i="6"/>
  <c r="H8664" i="6"/>
  <c r="L8664" i="6" s="1"/>
  <c r="G8664" i="6"/>
  <c r="E8664" i="6"/>
  <c r="B8664" i="6" s="1"/>
  <c r="D8664" i="6"/>
  <c r="C8665" i="6" s="1"/>
  <c r="K8663" i="6"/>
  <c r="H8663" i="6"/>
  <c r="L8663" i="6" s="1"/>
  <c r="N8663" i="6" s="1"/>
  <c r="G8663" i="6"/>
  <c r="E8663" i="6"/>
  <c r="B8663" i="6" s="1"/>
  <c r="D8663" i="6"/>
  <c r="C8664" i="6" s="1"/>
  <c r="K8662" i="6"/>
  <c r="H8662" i="6"/>
  <c r="L8662" i="6" s="1"/>
  <c r="G8662" i="6"/>
  <c r="E8662" i="6"/>
  <c r="B8662" i="6" s="1"/>
  <c r="D8662" i="6"/>
  <c r="C8663" i="6" s="1"/>
  <c r="K8661" i="6"/>
  <c r="H8661" i="6"/>
  <c r="L8661" i="6" s="1"/>
  <c r="N8661" i="6" s="1"/>
  <c r="G8661" i="6"/>
  <c r="E8661" i="6"/>
  <c r="B8661" i="6" s="1"/>
  <c r="D8661" i="6"/>
  <c r="C8662" i="6" s="1"/>
  <c r="K8660" i="6"/>
  <c r="H8660" i="6"/>
  <c r="L8660" i="6" s="1"/>
  <c r="G8660" i="6"/>
  <c r="E8660" i="6"/>
  <c r="B8660" i="6" s="1"/>
  <c r="D8660" i="6"/>
  <c r="C8661" i="6" s="1"/>
  <c r="K8659" i="6"/>
  <c r="H8659" i="6"/>
  <c r="L8659" i="6" s="1"/>
  <c r="N8659" i="6" s="1"/>
  <c r="G8659" i="6"/>
  <c r="E8659" i="6"/>
  <c r="B8659" i="6" s="1"/>
  <c r="D8659" i="6"/>
  <c r="C8660" i="6" s="1"/>
  <c r="K8658" i="6"/>
  <c r="H8658" i="6"/>
  <c r="L8658" i="6" s="1"/>
  <c r="G8658" i="6"/>
  <c r="E8658" i="6"/>
  <c r="B8658" i="6" s="1"/>
  <c r="D8658" i="6"/>
  <c r="C8659" i="6" s="1"/>
  <c r="K8657" i="6"/>
  <c r="H8657" i="6"/>
  <c r="L8657" i="6" s="1"/>
  <c r="G8657" i="6"/>
  <c r="E8657" i="6"/>
  <c r="B8657" i="6" s="1"/>
  <c r="D8657" i="6"/>
  <c r="C8658" i="6" s="1"/>
  <c r="K8656" i="6"/>
  <c r="H8656" i="6"/>
  <c r="L8656" i="6" s="1"/>
  <c r="N8656" i="6" s="1"/>
  <c r="G8656" i="6"/>
  <c r="E8656" i="6"/>
  <c r="B8656" i="6" s="1"/>
  <c r="D8656" i="6"/>
  <c r="C8657" i="6" s="1"/>
  <c r="K8655" i="6"/>
  <c r="H8655" i="6"/>
  <c r="L8655" i="6" s="1"/>
  <c r="N8655" i="6" s="1"/>
  <c r="G8655" i="6"/>
  <c r="E8655" i="6"/>
  <c r="B8655" i="6" s="1"/>
  <c r="D8655" i="6"/>
  <c r="C8656" i="6" s="1"/>
  <c r="K8654" i="6"/>
  <c r="H8654" i="6"/>
  <c r="L8654" i="6" s="1"/>
  <c r="N8654" i="6" s="1"/>
  <c r="G8654" i="6"/>
  <c r="E8654" i="6"/>
  <c r="B8654" i="6" s="1"/>
  <c r="D8654" i="6"/>
  <c r="C8655" i="6" s="1"/>
  <c r="K8653" i="6"/>
  <c r="H8653" i="6"/>
  <c r="L8653" i="6" s="1"/>
  <c r="G8653" i="6"/>
  <c r="E8653" i="6"/>
  <c r="B8653" i="6" s="1"/>
  <c r="D8653" i="6"/>
  <c r="C8654" i="6" s="1"/>
  <c r="K8652" i="6"/>
  <c r="H8652" i="6"/>
  <c r="L8652" i="6" s="1"/>
  <c r="G8652" i="6"/>
  <c r="E8652" i="6"/>
  <c r="B8652" i="6" s="1"/>
  <c r="D8652" i="6"/>
  <c r="C8653" i="6" s="1"/>
  <c r="K8651" i="6"/>
  <c r="H8651" i="6"/>
  <c r="L8651" i="6" s="1"/>
  <c r="N8651" i="6" s="1"/>
  <c r="G8651" i="6"/>
  <c r="E8651" i="6"/>
  <c r="B8651" i="6" s="1"/>
  <c r="D8651" i="6"/>
  <c r="C8652" i="6" s="1"/>
  <c r="K8650" i="6"/>
  <c r="H8650" i="6"/>
  <c r="L8650" i="6" s="1"/>
  <c r="N8650" i="6" s="1"/>
  <c r="G8650" i="6"/>
  <c r="E8650" i="6"/>
  <c r="B8650" i="6" s="1"/>
  <c r="D8650" i="6"/>
  <c r="C8651" i="6" s="1"/>
  <c r="K8649" i="6"/>
  <c r="H8649" i="6"/>
  <c r="L8649" i="6" s="1"/>
  <c r="G8649" i="6"/>
  <c r="E8649" i="6"/>
  <c r="B8649" i="6" s="1"/>
  <c r="D8649" i="6"/>
  <c r="C8650" i="6" s="1"/>
  <c r="K8648" i="6"/>
  <c r="H8648" i="6"/>
  <c r="L8648" i="6" s="1"/>
  <c r="G8648" i="6"/>
  <c r="E8648" i="6"/>
  <c r="B8648" i="6" s="1"/>
  <c r="D8648" i="6"/>
  <c r="C8649" i="6" s="1"/>
  <c r="K8647" i="6"/>
  <c r="H8647" i="6"/>
  <c r="L8647" i="6" s="1"/>
  <c r="N8647" i="6" s="1"/>
  <c r="G8647" i="6"/>
  <c r="E8647" i="6"/>
  <c r="B8647" i="6" s="1"/>
  <c r="D8647" i="6"/>
  <c r="C8648" i="6" s="1"/>
  <c r="K8646" i="6"/>
  <c r="H8646" i="6"/>
  <c r="L8646" i="6" s="1"/>
  <c r="N8646" i="6" s="1"/>
  <c r="G8646" i="6"/>
  <c r="E8646" i="6"/>
  <c r="D8646" i="6"/>
  <c r="C8647" i="6" s="1"/>
  <c r="K8645" i="6"/>
  <c r="H8645" i="6"/>
  <c r="L8645" i="6" s="1"/>
  <c r="G8645" i="6"/>
  <c r="E8645" i="6"/>
  <c r="B8645" i="6" s="1"/>
  <c r="D8645" i="6"/>
  <c r="C8646" i="6" s="1"/>
  <c r="K8644" i="6"/>
  <c r="H8644" i="6"/>
  <c r="L8644" i="6" s="1"/>
  <c r="G8644" i="6"/>
  <c r="E8644" i="6"/>
  <c r="B8644" i="6" s="1"/>
  <c r="D8644" i="6"/>
  <c r="C8645" i="6" s="1"/>
  <c r="K8643" i="6"/>
  <c r="H8643" i="6"/>
  <c r="L8643" i="6" s="1"/>
  <c r="N8643" i="6" s="1"/>
  <c r="G8643" i="6"/>
  <c r="E8643" i="6"/>
  <c r="B8643" i="6" s="1"/>
  <c r="D8643" i="6"/>
  <c r="C8644" i="6" s="1"/>
  <c r="K8642" i="6"/>
  <c r="H8642" i="6"/>
  <c r="L8642" i="6" s="1"/>
  <c r="G8642" i="6"/>
  <c r="E8642" i="6"/>
  <c r="B8642" i="6" s="1"/>
  <c r="D8642" i="6"/>
  <c r="C8643" i="6" s="1"/>
  <c r="K8641" i="6"/>
  <c r="H8641" i="6"/>
  <c r="L8641" i="6" s="1"/>
  <c r="G8641" i="6"/>
  <c r="E8641" i="6"/>
  <c r="B8641" i="6" s="1"/>
  <c r="D8641" i="6"/>
  <c r="C8642" i="6" s="1"/>
  <c r="K8640" i="6"/>
  <c r="H8640" i="6"/>
  <c r="L8640" i="6" s="1"/>
  <c r="G8640" i="6"/>
  <c r="E8640" i="6"/>
  <c r="B8640" i="6" s="1"/>
  <c r="D8640" i="6"/>
  <c r="C8641" i="6" s="1"/>
  <c r="K8639" i="6"/>
  <c r="H8639" i="6"/>
  <c r="L8639" i="6" s="1"/>
  <c r="N8639" i="6" s="1"/>
  <c r="G8639" i="6"/>
  <c r="E8639" i="6"/>
  <c r="B8639" i="6" s="1"/>
  <c r="D8639" i="6"/>
  <c r="C8640" i="6" s="1"/>
  <c r="K8638" i="6"/>
  <c r="H8638" i="6"/>
  <c r="L8638" i="6" s="1"/>
  <c r="N8638" i="6" s="1"/>
  <c r="G8638" i="6"/>
  <c r="E8638" i="6"/>
  <c r="B8638" i="6" s="1"/>
  <c r="D8638" i="6"/>
  <c r="C8639" i="6" s="1"/>
  <c r="K8637" i="6"/>
  <c r="H8637" i="6"/>
  <c r="L8637" i="6" s="1"/>
  <c r="G8637" i="6"/>
  <c r="E8637" i="6"/>
  <c r="B8637" i="6" s="1"/>
  <c r="D8637" i="6"/>
  <c r="C8638" i="6" s="1"/>
  <c r="K8636" i="6"/>
  <c r="H8636" i="6"/>
  <c r="L8636" i="6" s="1"/>
  <c r="G8636" i="6"/>
  <c r="E8636" i="6"/>
  <c r="B8636" i="6" s="1"/>
  <c r="D8636" i="6"/>
  <c r="C8637" i="6" s="1"/>
  <c r="K8635" i="6"/>
  <c r="H8635" i="6"/>
  <c r="L8635" i="6" s="1"/>
  <c r="N8635" i="6" s="1"/>
  <c r="G8635" i="6"/>
  <c r="E8635" i="6"/>
  <c r="B8635" i="6" s="1"/>
  <c r="D8635" i="6"/>
  <c r="C8636" i="6" s="1"/>
  <c r="K8634" i="6"/>
  <c r="H8634" i="6"/>
  <c r="L8634" i="6" s="1"/>
  <c r="N8634" i="6" s="1"/>
  <c r="G8634" i="6"/>
  <c r="E8634" i="6"/>
  <c r="B8634" i="6" s="1"/>
  <c r="D8634" i="6"/>
  <c r="C8635" i="6" s="1"/>
  <c r="K8633" i="6"/>
  <c r="H8633" i="6"/>
  <c r="L8633" i="6" s="1"/>
  <c r="G8633" i="6"/>
  <c r="E8633" i="6"/>
  <c r="B8633" i="6" s="1"/>
  <c r="D8633" i="6"/>
  <c r="C8634" i="6" s="1"/>
  <c r="N8632" i="6"/>
  <c r="K8632" i="6"/>
  <c r="H8632" i="6"/>
  <c r="L8632" i="6" s="1"/>
  <c r="G8632" i="6"/>
  <c r="E8632" i="6"/>
  <c r="B8632" i="6" s="1"/>
  <c r="D8632" i="6"/>
  <c r="C8633" i="6" s="1"/>
  <c r="K8631" i="6"/>
  <c r="H8631" i="6"/>
  <c r="L8631" i="6" s="1"/>
  <c r="N8631" i="6" s="1"/>
  <c r="G8631" i="6"/>
  <c r="E8631" i="6"/>
  <c r="B8631" i="6" s="1"/>
  <c r="D8631" i="6"/>
  <c r="C8632" i="6" s="1"/>
  <c r="K8630" i="6"/>
  <c r="H8630" i="6"/>
  <c r="L8630" i="6" s="1"/>
  <c r="G8630" i="6"/>
  <c r="E8630" i="6"/>
  <c r="B8630" i="6" s="1"/>
  <c r="D8630" i="6"/>
  <c r="C8631" i="6" s="1"/>
  <c r="K8629" i="6"/>
  <c r="H8629" i="6"/>
  <c r="L8629" i="6" s="1"/>
  <c r="G8629" i="6"/>
  <c r="E8629" i="6"/>
  <c r="B8629" i="6" s="1"/>
  <c r="D8629" i="6"/>
  <c r="C8630" i="6" s="1"/>
  <c r="K8628" i="6"/>
  <c r="H8628" i="6"/>
  <c r="L8628" i="6" s="1"/>
  <c r="G8628" i="6"/>
  <c r="E8628" i="6"/>
  <c r="B8628" i="6" s="1"/>
  <c r="D8628" i="6"/>
  <c r="C8629" i="6" s="1"/>
  <c r="K8627" i="6"/>
  <c r="H8627" i="6"/>
  <c r="L8627" i="6" s="1"/>
  <c r="N8627" i="6" s="1"/>
  <c r="G8627" i="6"/>
  <c r="E8627" i="6"/>
  <c r="B8627" i="6" s="1"/>
  <c r="D8627" i="6"/>
  <c r="C8628" i="6" s="1"/>
  <c r="K8626" i="6"/>
  <c r="H8626" i="6"/>
  <c r="L8626" i="6" s="1"/>
  <c r="G8626" i="6"/>
  <c r="E8626" i="6"/>
  <c r="B8626" i="6" s="1"/>
  <c r="D8626" i="6"/>
  <c r="C8627" i="6" s="1"/>
  <c r="K8625" i="6"/>
  <c r="H8625" i="6"/>
  <c r="L8625" i="6" s="1"/>
  <c r="G8625" i="6"/>
  <c r="E8625" i="6"/>
  <c r="B8625" i="6" s="1"/>
  <c r="D8625" i="6"/>
  <c r="C8626" i="6" s="1"/>
  <c r="K8624" i="6"/>
  <c r="H8624" i="6"/>
  <c r="L8624" i="6" s="1"/>
  <c r="G8624" i="6"/>
  <c r="E8624" i="6"/>
  <c r="B8624" i="6" s="1"/>
  <c r="D8624" i="6"/>
  <c r="C8625" i="6" s="1"/>
  <c r="K8623" i="6"/>
  <c r="H8623" i="6"/>
  <c r="L8623" i="6" s="1"/>
  <c r="G8623" i="6"/>
  <c r="E8623" i="6"/>
  <c r="B8623" i="6" s="1"/>
  <c r="D8623" i="6"/>
  <c r="C8624" i="6" s="1"/>
  <c r="K8622" i="6"/>
  <c r="H8622" i="6"/>
  <c r="L8622" i="6" s="1"/>
  <c r="G8622" i="6"/>
  <c r="E8622" i="6"/>
  <c r="D8622" i="6"/>
  <c r="C8623" i="6" s="1"/>
  <c r="K8621" i="6"/>
  <c r="H8621" i="6"/>
  <c r="L8621" i="6" s="1"/>
  <c r="G8621" i="6"/>
  <c r="E8621" i="6"/>
  <c r="B8621" i="6" s="1"/>
  <c r="D8621" i="6"/>
  <c r="C8622" i="6" s="1"/>
  <c r="K8620" i="6"/>
  <c r="H8620" i="6"/>
  <c r="L8620" i="6" s="1"/>
  <c r="G8620" i="6"/>
  <c r="E8620" i="6"/>
  <c r="B8620" i="6" s="1"/>
  <c r="D8620" i="6"/>
  <c r="C8621" i="6" s="1"/>
  <c r="K8619" i="6"/>
  <c r="H8619" i="6"/>
  <c r="L8619" i="6" s="1"/>
  <c r="G8619" i="6"/>
  <c r="E8619" i="6"/>
  <c r="B8619" i="6" s="1"/>
  <c r="D8619" i="6"/>
  <c r="C8620" i="6" s="1"/>
  <c r="K8618" i="6"/>
  <c r="H8618" i="6"/>
  <c r="L8618" i="6" s="1"/>
  <c r="N8618" i="6" s="1"/>
  <c r="G8618" i="6"/>
  <c r="E8618" i="6"/>
  <c r="B8618" i="6" s="1"/>
  <c r="D8618" i="6"/>
  <c r="C8619" i="6" s="1"/>
  <c r="K8617" i="6"/>
  <c r="H8617" i="6"/>
  <c r="L8617" i="6" s="1"/>
  <c r="G8617" i="6"/>
  <c r="E8617" i="6"/>
  <c r="B8617" i="6" s="1"/>
  <c r="D8617" i="6"/>
  <c r="C8618" i="6" s="1"/>
  <c r="K8616" i="6"/>
  <c r="H8616" i="6"/>
  <c r="L8616" i="6" s="1"/>
  <c r="G8616" i="6"/>
  <c r="E8616" i="6"/>
  <c r="B8616" i="6" s="1"/>
  <c r="D8616" i="6"/>
  <c r="C8617" i="6" s="1"/>
  <c r="K8615" i="6"/>
  <c r="H8615" i="6"/>
  <c r="L8615" i="6" s="1"/>
  <c r="G8615" i="6"/>
  <c r="E8615" i="6"/>
  <c r="B8615" i="6" s="1"/>
  <c r="D8615" i="6"/>
  <c r="C8616" i="6" s="1"/>
  <c r="K8614" i="6"/>
  <c r="H8614" i="6"/>
  <c r="L8614" i="6" s="1"/>
  <c r="N8614" i="6" s="1"/>
  <c r="G8614" i="6"/>
  <c r="E8614" i="6"/>
  <c r="B8614" i="6" s="1"/>
  <c r="D8614" i="6"/>
  <c r="C8615" i="6" s="1"/>
  <c r="K8613" i="6"/>
  <c r="H8613" i="6"/>
  <c r="L8613" i="6" s="1"/>
  <c r="G8613" i="6"/>
  <c r="E8613" i="6"/>
  <c r="B8613" i="6" s="1"/>
  <c r="D8613" i="6"/>
  <c r="C8614" i="6" s="1"/>
  <c r="K8612" i="6"/>
  <c r="H8612" i="6"/>
  <c r="L8612" i="6" s="1"/>
  <c r="G8612" i="6"/>
  <c r="E8612" i="6"/>
  <c r="B8612" i="6" s="1"/>
  <c r="D8612" i="6"/>
  <c r="C8613" i="6" s="1"/>
  <c r="K8611" i="6"/>
  <c r="H8611" i="6"/>
  <c r="L8611" i="6" s="1"/>
  <c r="G8611" i="6"/>
  <c r="E8611" i="6"/>
  <c r="B8611" i="6" s="1"/>
  <c r="D8611" i="6"/>
  <c r="C8612" i="6" s="1"/>
  <c r="K8610" i="6"/>
  <c r="H8610" i="6"/>
  <c r="L8610" i="6" s="1"/>
  <c r="N8610" i="6" s="1"/>
  <c r="G8610" i="6"/>
  <c r="E8610" i="6"/>
  <c r="B8610" i="6" s="1"/>
  <c r="D8610" i="6"/>
  <c r="C8611" i="6" s="1"/>
  <c r="K8609" i="6"/>
  <c r="H8609" i="6"/>
  <c r="L8609" i="6" s="1"/>
  <c r="G8609" i="6"/>
  <c r="E8609" i="6"/>
  <c r="B8609" i="6" s="1"/>
  <c r="D8609" i="6"/>
  <c r="C8610" i="6" s="1"/>
  <c r="K8608" i="6"/>
  <c r="H8608" i="6"/>
  <c r="L8608" i="6" s="1"/>
  <c r="G8608" i="6"/>
  <c r="E8608" i="6"/>
  <c r="B8608" i="6" s="1"/>
  <c r="D8608" i="6"/>
  <c r="C8609" i="6" s="1"/>
  <c r="K8607" i="6"/>
  <c r="H8607" i="6"/>
  <c r="L8607" i="6" s="1"/>
  <c r="G8607" i="6"/>
  <c r="E8607" i="6"/>
  <c r="B8607" i="6" s="1"/>
  <c r="D8607" i="6"/>
  <c r="C8608" i="6" s="1"/>
  <c r="N8606" i="6"/>
  <c r="K8606" i="6"/>
  <c r="H8606" i="6"/>
  <c r="L8606" i="6" s="1"/>
  <c r="G8606" i="6"/>
  <c r="E8606" i="6"/>
  <c r="B8606" i="6" s="1"/>
  <c r="D8606" i="6"/>
  <c r="C8607" i="6" s="1"/>
  <c r="K8605" i="6"/>
  <c r="H8605" i="6"/>
  <c r="L8605" i="6" s="1"/>
  <c r="G8605" i="6"/>
  <c r="E8605" i="6"/>
  <c r="B8605" i="6" s="1"/>
  <c r="D8605" i="6"/>
  <c r="C8606" i="6" s="1"/>
  <c r="K8604" i="6"/>
  <c r="H8604" i="6"/>
  <c r="L8604" i="6" s="1"/>
  <c r="G8604" i="6"/>
  <c r="E8604" i="6"/>
  <c r="B8604" i="6" s="1"/>
  <c r="D8604" i="6"/>
  <c r="C8605" i="6" s="1"/>
  <c r="K8603" i="6"/>
  <c r="H8603" i="6"/>
  <c r="L8603" i="6" s="1"/>
  <c r="G8603" i="6"/>
  <c r="E8603" i="6"/>
  <c r="B8603" i="6" s="1"/>
  <c r="D8603" i="6"/>
  <c r="C8604" i="6" s="1"/>
  <c r="K8602" i="6"/>
  <c r="H8602" i="6"/>
  <c r="L8602" i="6" s="1"/>
  <c r="G8602" i="6"/>
  <c r="E8602" i="6"/>
  <c r="B8602" i="6" s="1"/>
  <c r="D8602" i="6"/>
  <c r="C8603" i="6" s="1"/>
  <c r="K8601" i="6"/>
  <c r="H8601" i="6"/>
  <c r="L8601" i="6" s="1"/>
  <c r="G8601" i="6"/>
  <c r="E8601" i="6"/>
  <c r="B8601" i="6" s="1"/>
  <c r="D8601" i="6"/>
  <c r="C8602" i="6" s="1"/>
  <c r="K8600" i="6"/>
  <c r="H8600" i="6"/>
  <c r="L8600" i="6" s="1"/>
  <c r="G8600" i="6"/>
  <c r="E8600" i="6"/>
  <c r="B8600" i="6" s="1"/>
  <c r="D8600" i="6"/>
  <c r="C8601" i="6" s="1"/>
  <c r="K8599" i="6"/>
  <c r="H8599" i="6"/>
  <c r="L8599" i="6" s="1"/>
  <c r="G8599" i="6"/>
  <c r="E8599" i="6"/>
  <c r="B8599" i="6" s="1"/>
  <c r="D8599" i="6"/>
  <c r="C8600" i="6" s="1"/>
  <c r="K8598" i="6"/>
  <c r="H8598" i="6"/>
  <c r="L8598" i="6" s="1"/>
  <c r="G8598" i="6"/>
  <c r="E8598" i="6"/>
  <c r="D8598" i="6"/>
  <c r="C8599" i="6" s="1"/>
  <c r="K8597" i="6"/>
  <c r="H8597" i="6"/>
  <c r="L8597" i="6" s="1"/>
  <c r="G8597" i="6"/>
  <c r="E8597" i="6"/>
  <c r="B8597" i="6" s="1"/>
  <c r="D8597" i="6"/>
  <c r="C8598" i="6" s="1"/>
  <c r="K8596" i="6"/>
  <c r="H8596" i="6"/>
  <c r="L8596" i="6" s="1"/>
  <c r="G8596" i="6"/>
  <c r="E8596" i="6"/>
  <c r="B8596" i="6" s="1"/>
  <c r="D8596" i="6"/>
  <c r="C8597" i="6" s="1"/>
  <c r="K8595" i="6"/>
  <c r="H8595" i="6"/>
  <c r="L8595" i="6" s="1"/>
  <c r="G8595" i="6"/>
  <c r="E8595" i="6"/>
  <c r="B8595" i="6" s="1"/>
  <c r="D8595" i="6"/>
  <c r="C8596" i="6" s="1"/>
  <c r="K8594" i="6"/>
  <c r="H8594" i="6"/>
  <c r="L8594" i="6" s="1"/>
  <c r="G8594" i="6"/>
  <c r="E8594" i="6"/>
  <c r="B8594" i="6" s="1"/>
  <c r="D8594" i="6"/>
  <c r="C8595" i="6" s="1"/>
  <c r="K8593" i="6"/>
  <c r="H8593" i="6"/>
  <c r="L8593" i="6" s="1"/>
  <c r="G8593" i="6"/>
  <c r="E8593" i="6"/>
  <c r="B8593" i="6" s="1"/>
  <c r="D8593" i="6"/>
  <c r="C8594" i="6" s="1"/>
  <c r="K8592" i="6"/>
  <c r="H8592" i="6"/>
  <c r="L8592" i="6" s="1"/>
  <c r="G8592" i="6"/>
  <c r="E8592" i="6"/>
  <c r="B8592" i="6" s="1"/>
  <c r="D8592" i="6"/>
  <c r="C8593" i="6" s="1"/>
  <c r="K8591" i="6"/>
  <c r="H8591" i="6"/>
  <c r="L8591" i="6" s="1"/>
  <c r="G8591" i="6"/>
  <c r="E8591" i="6"/>
  <c r="B8591" i="6" s="1"/>
  <c r="D8591" i="6"/>
  <c r="C8592" i="6" s="1"/>
  <c r="K8590" i="6"/>
  <c r="H8590" i="6"/>
  <c r="L8590" i="6" s="1"/>
  <c r="N8590" i="6" s="1"/>
  <c r="G8590" i="6"/>
  <c r="E8590" i="6"/>
  <c r="B8590" i="6" s="1"/>
  <c r="D8590" i="6"/>
  <c r="C8591" i="6" s="1"/>
  <c r="K8589" i="6"/>
  <c r="H8589" i="6"/>
  <c r="L8589" i="6" s="1"/>
  <c r="G8589" i="6"/>
  <c r="E8589" i="6"/>
  <c r="B8589" i="6" s="1"/>
  <c r="D8589" i="6"/>
  <c r="C8590" i="6" s="1"/>
  <c r="K8588" i="6"/>
  <c r="H8588" i="6"/>
  <c r="L8588" i="6" s="1"/>
  <c r="G8588" i="6"/>
  <c r="E8588" i="6"/>
  <c r="B8588" i="6" s="1"/>
  <c r="D8588" i="6"/>
  <c r="C8589" i="6" s="1"/>
  <c r="K8587" i="6"/>
  <c r="H8587" i="6"/>
  <c r="L8587" i="6" s="1"/>
  <c r="G8587" i="6"/>
  <c r="E8587" i="6"/>
  <c r="B8587" i="6" s="1"/>
  <c r="D8587" i="6"/>
  <c r="C8588" i="6" s="1"/>
  <c r="K8586" i="6"/>
  <c r="H8586" i="6"/>
  <c r="L8586" i="6" s="1"/>
  <c r="G8586" i="6"/>
  <c r="E8586" i="6"/>
  <c r="B8586" i="6" s="1"/>
  <c r="D8586" i="6"/>
  <c r="C8587" i="6" s="1"/>
  <c r="K8585" i="6"/>
  <c r="H8585" i="6"/>
  <c r="L8585" i="6" s="1"/>
  <c r="G8585" i="6"/>
  <c r="E8585" i="6"/>
  <c r="B8585" i="6" s="1"/>
  <c r="D8585" i="6"/>
  <c r="C8586" i="6" s="1"/>
  <c r="K8584" i="6"/>
  <c r="H8584" i="6"/>
  <c r="L8584" i="6" s="1"/>
  <c r="G8584" i="6"/>
  <c r="E8584" i="6"/>
  <c r="B8584" i="6" s="1"/>
  <c r="D8584" i="6"/>
  <c r="C8585" i="6" s="1"/>
  <c r="K8583" i="6"/>
  <c r="H8583" i="6"/>
  <c r="L8583" i="6" s="1"/>
  <c r="G8583" i="6"/>
  <c r="E8583" i="6"/>
  <c r="B8583" i="6" s="1"/>
  <c r="D8583" i="6"/>
  <c r="C8584" i="6" s="1"/>
  <c r="K8582" i="6"/>
  <c r="H8582" i="6"/>
  <c r="L8582" i="6" s="1"/>
  <c r="G8582" i="6"/>
  <c r="E8582" i="6"/>
  <c r="B8582" i="6" s="1"/>
  <c r="D8582" i="6"/>
  <c r="C8583" i="6" s="1"/>
  <c r="K8581" i="6"/>
  <c r="H8581" i="6"/>
  <c r="L8581" i="6" s="1"/>
  <c r="N8581" i="6" s="1"/>
  <c r="G8581" i="6"/>
  <c r="E8581" i="6"/>
  <c r="B8581" i="6" s="1"/>
  <c r="D8581" i="6"/>
  <c r="C8582" i="6" s="1"/>
  <c r="K8580" i="6"/>
  <c r="H8580" i="6"/>
  <c r="L8580" i="6" s="1"/>
  <c r="G8580" i="6"/>
  <c r="E8580" i="6"/>
  <c r="B8580" i="6" s="1"/>
  <c r="D8580" i="6"/>
  <c r="C8581" i="6" s="1"/>
  <c r="K8579" i="6"/>
  <c r="H8579" i="6"/>
  <c r="L8579" i="6" s="1"/>
  <c r="G8579" i="6"/>
  <c r="E8579" i="6"/>
  <c r="B8579" i="6" s="1"/>
  <c r="D8579" i="6"/>
  <c r="C8580" i="6" s="1"/>
  <c r="K8578" i="6"/>
  <c r="H8578" i="6"/>
  <c r="L8578" i="6" s="1"/>
  <c r="N8578" i="6" s="1"/>
  <c r="G8578" i="6"/>
  <c r="E8578" i="6"/>
  <c r="B8578" i="6" s="1"/>
  <c r="D8578" i="6"/>
  <c r="C8579" i="6" s="1"/>
  <c r="K8577" i="6"/>
  <c r="H8577" i="6"/>
  <c r="L8577" i="6" s="1"/>
  <c r="N8577" i="6" s="1"/>
  <c r="G8577" i="6"/>
  <c r="E8577" i="6"/>
  <c r="B8577" i="6" s="1"/>
  <c r="D8577" i="6"/>
  <c r="C8578" i="6" s="1"/>
  <c r="K8576" i="6"/>
  <c r="H8576" i="6"/>
  <c r="L8576" i="6" s="1"/>
  <c r="G8576" i="6"/>
  <c r="E8576" i="6"/>
  <c r="B8576" i="6" s="1"/>
  <c r="D8576" i="6"/>
  <c r="C8577" i="6" s="1"/>
  <c r="K8575" i="6"/>
  <c r="H8575" i="6"/>
  <c r="L8575" i="6" s="1"/>
  <c r="G8575" i="6"/>
  <c r="E8575" i="6"/>
  <c r="B8575" i="6" s="1"/>
  <c r="D8575" i="6"/>
  <c r="C8576" i="6" s="1"/>
  <c r="K8574" i="6"/>
  <c r="H8574" i="6"/>
  <c r="L8574" i="6" s="1"/>
  <c r="G8574" i="6"/>
  <c r="E8574" i="6"/>
  <c r="D8574" i="6"/>
  <c r="C8575" i="6" s="1"/>
  <c r="K8573" i="6"/>
  <c r="H8573" i="6"/>
  <c r="L8573" i="6" s="1"/>
  <c r="G8573" i="6"/>
  <c r="E8573" i="6"/>
  <c r="B8573" i="6" s="1"/>
  <c r="B8574" i="6" s="1"/>
  <c r="D8573" i="6"/>
  <c r="C8574" i="6" s="1"/>
  <c r="K8572" i="6"/>
  <c r="H8572" i="6"/>
  <c r="L8572" i="6" s="1"/>
  <c r="G8572" i="6"/>
  <c r="E8572" i="6"/>
  <c r="B8572" i="6" s="1"/>
  <c r="D8572" i="6"/>
  <c r="C8573" i="6" s="1"/>
  <c r="K8571" i="6"/>
  <c r="H8571" i="6"/>
  <c r="L8571" i="6" s="1"/>
  <c r="G8571" i="6"/>
  <c r="E8571" i="6"/>
  <c r="B8571" i="6" s="1"/>
  <c r="D8571" i="6"/>
  <c r="C8572" i="6" s="1"/>
  <c r="K8570" i="6"/>
  <c r="H8570" i="6"/>
  <c r="L8570" i="6" s="1"/>
  <c r="N8570" i="6" s="1"/>
  <c r="G8570" i="6"/>
  <c r="E8570" i="6"/>
  <c r="B8570" i="6" s="1"/>
  <c r="D8570" i="6"/>
  <c r="C8571" i="6" s="1"/>
  <c r="K8569" i="6"/>
  <c r="H8569" i="6"/>
  <c r="L8569" i="6" s="1"/>
  <c r="G8569" i="6"/>
  <c r="E8569" i="6"/>
  <c r="B8569" i="6" s="1"/>
  <c r="D8569" i="6"/>
  <c r="C8570" i="6" s="1"/>
  <c r="K8568" i="6"/>
  <c r="H8568" i="6"/>
  <c r="L8568" i="6" s="1"/>
  <c r="G8568" i="6"/>
  <c r="E8568" i="6"/>
  <c r="B8568" i="6" s="1"/>
  <c r="D8568" i="6"/>
  <c r="C8569" i="6" s="1"/>
  <c r="K8567" i="6"/>
  <c r="H8567" i="6"/>
  <c r="L8567" i="6" s="1"/>
  <c r="G8567" i="6"/>
  <c r="E8567" i="6"/>
  <c r="B8567" i="6" s="1"/>
  <c r="D8567" i="6"/>
  <c r="C8568" i="6" s="1"/>
  <c r="K8566" i="6"/>
  <c r="H8566" i="6"/>
  <c r="L8566" i="6" s="1"/>
  <c r="G8566" i="6"/>
  <c r="E8566" i="6"/>
  <c r="B8566" i="6" s="1"/>
  <c r="D8566" i="6"/>
  <c r="C8567" i="6" s="1"/>
  <c r="K8565" i="6"/>
  <c r="H8565" i="6"/>
  <c r="L8565" i="6" s="1"/>
  <c r="G8565" i="6"/>
  <c r="E8565" i="6"/>
  <c r="B8565" i="6" s="1"/>
  <c r="D8565" i="6"/>
  <c r="C8566" i="6" s="1"/>
  <c r="K8564" i="6"/>
  <c r="H8564" i="6"/>
  <c r="L8564" i="6" s="1"/>
  <c r="N8564" i="6" s="1"/>
  <c r="G8564" i="6"/>
  <c r="E8564" i="6"/>
  <c r="B8564" i="6" s="1"/>
  <c r="D8564" i="6"/>
  <c r="C8565" i="6" s="1"/>
  <c r="K8563" i="6"/>
  <c r="H8563" i="6"/>
  <c r="L8563" i="6" s="1"/>
  <c r="G8563" i="6"/>
  <c r="E8563" i="6"/>
  <c r="B8563" i="6" s="1"/>
  <c r="D8563" i="6"/>
  <c r="C8564" i="6" s="1"/>
  <c r="K8562" i="6"/>
  <c r="H8562" i="6"/>
  <c r="L8562" i="6" s="1"/>
  <c r="G8562" i="6"/>
  <c r="E8562" i="6"/>
  <c r="B8562" i="6" s="1"/>
  <c r="D8562" i="6"/>
  <c r="C8563" i="6" s="1"/>
  <c r="K8561" i="6"/>
  <c r="H8561" i="6"/>
  <c r="L8561" i="6" s="1"/>
  <c r="N8561" i="6" s="1"/>
  <c r="G8561" i="6"/>
  <c r="E8561" i="6"/>
  <c r="B8561" i="6" s="1"/>
  <c r="D8561" i="6"/>
  <c r="C8562" i="6" s="1"/>
  <c r="K8560" i="6"/>
  <c r="H8560" i="6"/>
  <c r="L8560" i="6" s="1"/>
  <c r="G8560" i="6"/>
  <c r="E8560" i="6"/>
  <c r="B8560" i="6" s="1"/>
  <c r="D8560" i="6"/>
  <c r="C8561" i="6" s="1"/>
  <c r="K8559" i="6"/>
  <c r="H8559" i="6"/>
  <c r="L8559" i="6" s="1"/>
  <c r="N8559" i="6" s="1"/>
  <c r="G8559" i="6"/>
  <c r="E8559" i="6"/>
  <c r="B8559" i="6" s="1"/>
  <c r="D8559" i="6"/>
  <c r="C8560" i="6" s="1"/>
  <c r="K8558" i="6"/>
  <c r="H8558" i="6"/>
  <c r="L8558" i="6" s="1"/>
  <c r="G8558" i="6"/>
  <c r="E8558" i="6"/>
  <c r="B8558" i="6" s="1"/>
  <c r="D8558" i="6"/>
  <c r="C8559" i="6" s="1"/>
  <c r="K8557" i="6"/>
  <c r="H8557" i="6"/>
  <c r="L8557" i="6" s="1"/>
  <c r="G8557" i="6"/>
  <c r="E8557" i="6"/>
  <c r="B8557" i="6" s="1"/>
  <c r="D8557" i="6"/>
  <c r="C8558" i="6" s="1"/>
  <c r="K8556" i="6"/>
  <c r="H8556" i="6"/>
  <c r="L8556" i="6" s="1"/>
  <c r="N8556" i="6" s="1"/>
  <c r="G8556" i="6"/>
  <c r="E8556" i="6"/>
  <c r="B8556" i="6" s="1"/>
  <c r="D8556" i="6"/>
  <c r="C8557" i="6" s="1"/>
  <c r="K8555" i="6"/>
  <c r="H8555" i="6"/>
  <c r="L8555" i="6" s="1"/>
  <c r="G8555" i="6"/>
  <c r="E8555" i="6"/>
  <c r="B8555" i="6" s="1"/>
  <c r="D8555" i="6"/>
  <c r="C8556" i="6" s="1"/>
  <c r="K8554" i="6"/>
  <c r="H8554" i="6"/>
  <c r="L8554" i="6" s="1"/>
  <c r="N8554" i="6" s="1"/>
  <c r="G8554" i="6"/>
  <c r="E8554" i="6"/>
  <c r="B8554" i="6" s="1"/>
  <c r="D8554" i="6"/>
  <c r="C8555" i="6" s="1"/>
  <c r="K8553" i="6"/>
  <c r="H8553" i="6"/>
  <c r="L8553" i="6" s="1"/>
  <c r="G8553" i="6"/>
  <c r="E8553" i="6"/>
  <c r="B8553" i="6" s="1"/>
  <c r="D8553" i="6"/>
  <c r="C8554" i="6" s="1"/>
  <c r="K8552" i="6"/>
  <c r="H8552" i="6"/>
  <c r="L8552" i="6" s="1"/>
  <c r="G8552" i="6"/>
  <c r="E8552" i="6"/>
  <c r="B8552" i="6" s="1"/>
  <c r="D8552" i="6"/>
  <c r="C8553" i="6" s="1"/>
  <c r="K8551" i="6"/>
  <c r="H8551" i="6"/>
  <c r="L8551" i="6" s="1"/>
  <c r="N8551" i="6" s="1"/>
  <c r="G8551" i="6"/>
  <c r="E8551" i="6"/>
  <c r="B8551" i="6" s="1"/>
  <c r="D8551" i="6"/>
  <c r="C8552" i="6" s="1"/>
  <c r="K8550" i="6"/>
  <c r="H8550" i="6"/>
  <c r="L8550" i="6" s="1"/>
  <c r="G8550" i="6"/>
  <c r="E8550" i="6"/>
  <c r="D8550" i="6"/>
  <c r="C8551" i="6" s="1"/>
  <c r="K8549" i="6"/>
  <c r="H8549" i="6"/>
  <c r="L8549" i="6" s="1"/>
  <c r="N8549" i="6" s="1"/>
  <c r="G8549" i="6"/>
  <c r="E8549" i="6"/>
  <c r="B8549" i="6" s="1"/>
  <c r="D8549" i="6"/>
  <c r="C8550" i="6" s="1"/>
  <c r="K8548" i="6"/>
  <c r="H8548" i="6"/>
  <c r="L8548" i="6" s="1"/>
  <c r="G8548" i="6"/>
  <c r="E8548" i="6"/>
  <c r="B8548" i="6" s="1"/>
  <c r="D8548" i="6"/>
  <c r="C8549" i="6" s="1"/>
  <c r="K8547" i="6"/>
  <c r="H8547" i="6"/>
  <c r="L8547" i="6" s="1"/>
  <c r="G8547" i="6"/>
  <c r="E8547" i="6"/>
  <c r="B8547" i="6" s="1"/>
  <c r="D8547" i="6"/>
  <c r="C8548" i="6" s="1"/>
  <c r="K8546" i="6"/>
  <c r="H8546" i="6"/>
  <c r="L8546" i="6" s="1"/>
  <c r="N8546" i="6" s="1"/>
  <c r="G8546" i="6"/>
  <c r="E8546" i="6"/>
  <c r="B8546" i="6" s="1"/>
  <c r="D8546" i="6"/>
  <c r="C8547" i="6" s="1"/>
  <c r="K8545" i="6"/>
  <c r="H8545" i="6"/>
  <c r="L8545" i="6" s="1"/>
  <c r="N8545" i="6" s="1"/>
  <c r="G8545" i="6"/>
  <c r="E8545" i="6"/>
  <c r="B8545" i="6" s="1"/>
  <c r="D8545" i="6"/>
  <c r="C8546" i="6" s="1"/>
  <c r="K8544" i="6"/>
  <c r="H8544" i="6"/>
  <c r="L8544" i="6" s="1"/>
  <c r="G8544" i="6"/>
  <c r="E8544" i="6"/>
  <c r="B8544" i="6" s="1"/>
  <c r="D8544" i="6"/>
  <c r="C8545" i="6" s="1"/>
  <c r="K8543" i="6"/>
  <c r="H8543" i="6"/>
  <c r="L8543" i="6" s="1"/>
  <c r="G8543" i="6"/>
  <c r="E8543" i="6"/>
  <c r="B8543" i="6" s="1"/>
  <c r="D8543" i="6"/>
  <c r="C8544" i="6" s="1"/>
  <c r="L8542" i="6"/>
  <c r="N8542" i="6" s="1"/>
  <c r="K8542" i="6"/>
  <c r="H8542" i="6"/>
  <c r="G8542" i="6"/>
  <c r="E8542" i="6"/>
  <c r="B8542" i="6" s="1"/>
  <c r="D8542" i="6"/>
  <c r="C8543" i="6" s="1"/>
  <c r="K8541" i="6"/>
  <c r="H8541" i="6"/>
  <c r="L8541" i="6" s="1"/>
  <c r="G8541" i="6"/>
  <c r="E8541" i="6"/>
  <c r="B8541" i="6" s="1"/>
  <c r="D8541" i="6"/>
  <c r="C8542" i="6" s="1"/>
  <c r="K8540" i="6"/>
  <c r="H8540" i="6"/>
  <c r="L8540" i="6" s="1"/>
  <c r="N8540" i="6" s="1"/>
  <c r="G8540" i="6"/>
  <c r="E8540" i="6"/>
  <c r="B8540" i="6" s="1"/>
  <c r="D8540" i="6"/>
  <c r="C8541" i="6" s="1"/>
  <c r="K8539" i="6"/>
  <c r="H8539" i="6"/>
  <c r="L8539" i="6" s="1"/>
  <c r="G8539" i="6"/>
  <c r="E8539" i="6"/>
  <c r="B8539" i="6" s="1"/>
  <c r="D8539" i="6"/>
  <c r="C8540" i="6" s="1"/>
  <c r="K8538" i="6"/>
  <c r="H8538" i="6"/>
  <c r="L8538" i="6" s="1"/>
  <c r="N8538" i="6" s="1"/>
  <c r="G8538" i="6"/>
  <c r="E8538" i="6"/>
  <c r="B8538" i="6" s="1"/>
  <c r="D8538" i="6"/>
  <c r="C8539" i="6" s="1"/>
  <c r="K8537" i="6"/>
  <c r="H8537" i="6"/>
  <c r="L8537" i="6" s="1"/>
  <c r="N8537" i="6" s="1"/>
  <c r="G8537" i="6"/>
  <c r="E8537" i="6"/>
  <c r="B8537" i="6" s="1"/>
  <c r="D8537" i="6"/>
  <c r="C8538" i="6" s="1"/>
  <c r="K8536" i="6"/>
  <c r="H8536" i="6"/>
  <c r="L8536" i="6" s="1"/>
  <c r="N8536" i="6" s="1"/>
  <c r="G8536" i="6"/>
  <c r="E8536" i="6"/>
  <c r="B8536" i="6" s="1"/>
  <c r="D8536" i="6"/>
  <c r="C8537" i="6" s="1"/>
  <c r="K8535" i="6"/>
  <c r="H8535" i="6"/>
  <c r="L8535" i="6" s="1"/>
  <c r="G8535" i="6"/>
  <c r="E8535" i="6"/>
  <c r="B8535" i="6" s="1"/>
  <c r="D8535" i="6"/>
  <c r="C8536" i="6" s="1"/>
  <c r="K8534" i="6"/>
  <c r="H8534" i="6"/>
  <c r="L8534" i="6" s="1"/>
  <c r="G8534" i="6"/>
  <c r="E8534" i="6"/>
  <c r="B8534" i="6" s="1"/>
  <c r="D8534" i="6"/>
  <c r="C8535" i="6" s="1"/>
  <c r="K8533" i="6"/>
  <c r="H8533" i="6"/>
  <c r="L8533" i="6" s="1"/>
  <c r="N8533" i="6" s="1"/>
  <c r="G8533" i="6"/>
  <c r="E8533" i="6"/>
  <c r="B8533" i="6" s="1"/>
  <c r="D8533" i="6"/>
  <c r="C8534" i="6" s="1"/>
  <c r="K8532" i="6"/>
  <c r="H8532" i="6"/>
  <c r="L8532" i="6" s="1"/>
  <c r="N8532" i="6" s="1"/>
  <c r="G8532" i="6"/>
  <c r="E8532" i="6"/>
  <c r="B8532" i="6" s="1"/>
  <c r="D8532" i="6"/>
  <c r="C8533" i="6" s="1"/>
  <c r="K8531" i="6"/>
  <c r="H8531" i="6"/>
  <c r="L8531" i="6" s="1"/>
  <c r="G8531" i="6"/>
  <c r="E8531" i="6"/>
  <c r="B8531" i="6" s="1"/>
  <c r="D8531" i="6"/>
  <c r="C8532" i="6" s="1"/>
  <c r="K8530" i="6"/>
  <c r="H8530" i="6"/>
  <c r="L8530" i="6" s="1"/>
  <c r="G8530" i="6"/>
  <c r="E8530" i="6"/>
  <c r="B8530" i="6" s="1"/>
  <c r="D8530" i="6"/>
  <c r="C8531" i="6" s="1"/>
  <c r="K8529" i="6"/>
  <c r="H8529" i="6"/>
  <c r="L8529" i="6" s="1"/>
  <c r="G8529" i="6"/>
  <c r="E8529" i="6"/>
  <c r="B8529" i="6" s="1"/>
  <c r="D8529" i="6"/>
  <c r="C8530" i="6" s="1"/>
  <c r="L8528" i="6"/>
  <c r="N8528" i="6" s="1"/>
  <c r="K8528" i="6"/>
  <c r="H8528" i="6"/>
  <c r="G8528" i="6"/>
  <c r="E8528" i="6"/>
  <c r="B8528" i="6" s="1"/>
  <c r="D8528" i="6"/>
  <c r="C8529" i="6" s="1"/>
  <c r="K8527" i="6"/>
  <c r="H8527" i="6"/>
  <c r="L8527" i="6" s="1"/>
  <c r="G8527" i="6"/>
  <c r="E8527" i="6"/>
  <c r="B8527" i="6" s="1"/>
  <c r="D8527" i="6"/>
  <c r="C8528" i="6" s="1"/>
  <c r="K8526" i="6"/>
  <c r="H8526" i="6"/>
  <c r="L8526" i="6" s="1"/>
  <c r="G8526" i="6"/>
  <c r="E8526" i="6"/>
  <c r="D8526" i="6"/>
  <c r="C8527" i="6" s="1"/>
  <c r="K8525" i="6"/>
  <c r="H8525" i="6"/>
  <c r="L8525" i="6" s="1"/>
  <c r="G8525" i="6"/>
  <c r="E8525" i="6"/>
  <c r="B8525" i="6" s="1"/>
  <c r="D8525" i="6"/>
  <c r="C8526" i="6" s="1"/>
  <c r="K8524" i="6"/>
  <c r="H8524" i="6"/>
  <c r="L8524" i="6" s="1"/>
  <c r="N8524" i="6" s="1"/>
  <c r="G8524" i="6"/>
  <c r="E8524" i="6"/>
  <c r="B8524" i="6" s="1"/>
  <c r="D8524" i="6"/>
  <c r="C8525" i="6" s="1"/>
  <c r="K8523" i="6"/>
  <c r="H8523" i="6"/>
  <c r="L8523" i="6" s="1"/>
  <c r="G8523" i="6"/>
  <c r="E8523" i="6"/>
  <c r="B8523" i="6" s="1"/>
  <c r="D8523" i="6"/>
  <c r="C8524" i="6" s="1"/>
  <c r="K8522" i="6"/>
  <c r="H8522" i="6"/>
  <c r="L8522" i="6" s="1"/>
  <c r="G8522" i="6"/>
  <c r="E8522" i="6"/>
  <c r="D8522" i="6"/>
  <c r="C8523" i="6" s="1"/>
  <c r="B8522" i="6"/>
  <c r="K8521" i="6"/>
  <c r="H8521" i="6"/>
  <c r="L8521" i="6" s="1"/>
  <c r="G8521" i="6"/>
  <c r="E8521" i="6"/>
  <c r="B8521" i="6" s="1"/>
  <c r="D8521" i="6"/>
  <c r="C8522" i="6" s="1"/>
  <c r="K8520" i="6"/>
  <c r="H8520" i="6"/>
  <c r="L8520" i="6" s="1"/>
  <c r="N8520" i="6" s="1"/>
  <c r="G8520" i="6"/>
  <c r="E8520" i="6"/>
  <c r="B8520" i="6" s="1"/>
  <c r="D8520" i="6"/>
  <c r="C8521" i="6" s="1"/>
  <c r="K8519" i="6"/>
  <c r="H8519" i="6"/>
  <c r="L8519" i="6" s="1"/>
  <c r="G8519" i="6"/>
  <c r="E8519" i="6"/>
  <c r="B8519" i="6" s="1"/>
  <c r="D8519" i="6"/>
  <c r="C8520" i="6" s="1"/>
  <c r="C8519" i="6"/>
  <c r="K8518" i="6"/>
  <c r="H8518" i="6"/>
  <c r="L8518" i="6" s="1"/>
  <c r="N8518" i="6" s="1"/>
  <c r="G8518" i="6"/>
  <c r="E8518" i="6"/>
  <c r="B8518" i="6" s="1"/>
  <c r="D8518" i="6"/>
  <c r="K8517" i="6"/>
  <c r="H8517" i="6"/>
  <c r="L8517" i="6" s="1"/>
  <c r="N8517" i="6" s="1"/>
  <c r="G8517" i="6"/>
  <c r="E8517" i="6"/>
  <c r="B8517" i="6" s="1"/>
  <c r="D8517" i="6"/>
  <c r="C8518" i="6" s="1"/>
  <c r="K8516" i="6"/>
  <c r="H8516" i="6"/>
  <c r="L8516" i="6" s="1"/>
  <c r="N8516" i="6" s="1"/>
  <c r="G8516" i="6"/>
  <c r="E8516" i="6"/>
  <c r="B8516" i="6" s="1"/>
  <c r="D8516" i="6"/>
  <c r="C8517" i="6" s="1"/>
  <c r="K8515" i="6"/>
  <c r="H8515" i="6"/>
  <c r="L8515" i="6" s="1"/>
  <c r="G8515" i="6"/>
  <c r="E8515" i="6"/>
  <c r="B8515" i="6" s="1"/>
  <c r="D8515" i="6"/>
  <c r="C8516" i="6" s="1"/>
  <c r="K8514" i="6"/>
  <c r="H8514" i="6"/>
  <c r="L8514" i="6" s="1"/>
  <c r="G8514" i="6"/>
  <c r="E8514" i="6"/>
  <c r="B8514" i="6" s="1"/>
  <c r="D8514" i="6"/>
  <c r="C8515" i="6" s="1"/>
  <c r="K8513" i="6"/>
  <c r="H8513" i="6"/>
  <c r="L8513" i="6" s="1"/>
  <c r="N8513" i="6" s="1"/>
  <c r="G8513" i="6"/>
  <c r="E8513" i="6"/>
  <c r="B8513" i="6" s="1"/>
  <c r="D8513" i="6"/>
  <c r="C8514" i="6" s="1"/>
  <c r="K8512" i="6"/>
  <c r="H8512" i="6"/>
  <c r="L8512" i="6" s="1"/>
  <c r="N8512" i="6" s="1"/>
  <c r="G8512" i="6"/>
  <c r="E8512" i="6"/>
  <c r="B8512" i="6" s="1"/>
  <c r="D8512" i="6"/>
  <c r="C8513" i="6" s="1"/>
  <c r="K8511" i="6"/>
  <c r="H8511" i="6"/>
  <c r="L8511" i="6" s="1"/>
  <c r="G8511" i="6"/>
  <c r="E8511" i="6"/>
  <c r="B8511" i="6" s="1"/>
  <c r="D8511" i="6"/>
  <c r="C8512" i="6" s="1"/>
  <c r="K8510" i="6"/>
  <c r="H8510" i="6"/>
  <c r="L8510" i="6" s="1"/>
  <c r="N8510" i="6" s="1"/>
  <c r="G8510" i="6"/>
  <c r="E8510" i="6"/>
  <c r="B8510" i="6" s="1"/>
  <c r="D8510" i="6"/>
  <c r="C8511" i="6" s="1"/>
  <c r="K8509" i="6"/>
  <c r="H8509" i="6"/>
  <c r="L8509" i="6" s="1"/>
  <c r="G8509" i="6"/>
  <c r="E8509" i="6"/>
  <c r="B8509" i="6" s="1"/>
  <c r="D8509" i="6"/>
  <c r="C8510" i="6" s="1"/>
  <c r="K8508" i="6"/>
  <c r="H8508" i="6"/>
  <c r="L8508" i="6" s="1"/>
  <c r="N8508" i="6" s="1"/>
  <c r="G8508" i="6"/>
  <c r="E8508" i="6"/>
  <c r="B8508" i="6" s="1"/>
  <c r="D8508" i="6"/>
  <c r="C8509" i="6" s="1"/>
  <c r="K8507" i="6"/>
  <c r="H8507" i="6"/>
  <c r="L8507" i="6" s="1"/>
  <c r="G8507" i="6"/>
  <c r="E8507" i="6"/>
  <c r="B8507" i="6" s="1"/>
  <c r="D8507" i="6"/>
  <c r="C8508" i="6" s="1"/>
  <c r="K8506" i="6"/>
  <c r="H8506" i="6"/>
  <c r="L8506" i="6" s="1"/>
  <c r="N8506" i="6" s="1"/>
  <c r="G8506" i="6"/>
  <c r="E8506" i="6"/>
  <c r="B8506" i="6" s="1"/>
  <c r="D8506" i="6"/>
  <c r="C8507" i="6" s="1"/>
  <c r="K8505" i="6"/>
  <c r="H8505" i="6"/>
  <c r="L8505" i="6" s="1"/>
  <c r="N8505" i="6" s="1"/>
  <c r="G8505" i="6"/>
  <c r="E8505" i="6"/>
  <c r="B8505" i="6" s="1"/>
  <c r="D8505" i="6"/>
  <c r="C8506" i="6" s="1"/>
  <c r="K8504" i="6"/>
  <c r="H8504" i="6"/>
  <c r="L8504" i="6" s="1"/>
  <c r="N8504" i="6" s="1"/>
  <c r="G8504" i="6"/>
  <c r="E8504" i="6"/>
  <c r="B8504" i="6" s="1"/>
  <c r="D8504" i="6"/>
  <c r="C8505" i="6" s="1"/>
  <c r="K8503" i="6"/>
  <c r="H8503" i="6"/>
  <c r="L8503" i="6" s="1"/>
  <c r="G8503" i="6"/>
  <c r="E8503" i="6"/>
  <c r="B8503" i="6" s="1"/>
  <c r="D8503" i="6"/>
  <c r="C8504" i="6" s="1"/>
  <c r="K8502" i="6"/>
  <c r="H8502" i="6"/>
  <c r="L8502" i="6" s="1"/>
  <c r="G8502" i="6"/>
  <c r="E8502" i="6"/>
  <c r="D8502" i="6"/>
  <c r="C8503" i="6" s="1"/>
  <c r="K8501" i="6"/>
  <c r="H8501" i="6"/>
  <c r="L8501" i="6" s="1"/>
  <c r="N8501" i="6" s="1"/>
  <c r="G8501" i="6"/>
  <c r="E8501" i="6"/>
  <c r="D8501" i="6"/>
  <c r="C8502" i="6" s="1"/>
  <c r="B8501" i="6"/>
  <c r="K8500" i="6"/>
  <c r="H8500" i="6"/>
  <c r="L8500" i="6" s="1"/>
  <c r="N8500" i="6" s="1"/>
  <c r="G8500" i="6"/>
  <c r="E8500" i="6"/>
  <c r="B8500" i="6" s="1"/>
  <c r="D8500" i="6"/>
  <c r="C8501" i="6" s="1"/>
  <c r="K8499" i="6"/>
  <c r="H8499" i="6"/>
  <c r="L8499" i="6" s="1"/>
  <c r="G8499" i="6"/>
  <c r="E8499" i="6"/>
  <c r="B8499" i="6" s="1"/>
  <c r="D8499" i="6"/>
  <c r="C8500" i="6" s="1"/>
  <c r="K8498" i="6"/>
  <c r="H8498" i="6"/>
  <c r="L8498" i="6" s="1"/>
  <c r="G8498" i="6"/>
  <c r="E8498" i="6"/>
  <c r="B8498" i="6" s="1"/>
  <c r="D8498" i="6"/>
  <c r="C8499" i="6" s="1"/>
  <c r="K8497" i="6"/>
  <c r="H8497" i="6"/>
  <c r="L8497" i="6" s="1"/>
  <c r="N8497" i="6" s="1"/>
  <c r="G8497" i="6"/>
  <c r="E8497" i="6"/>
  <c r="B8497" i="6" s="1"/>
  <c r="D8497" i="6"/>
  <c r="C8498" i="6" s="1"/>
  <c r="K8496" i="6"/>
  <c r="H8496" i="6"/>
  <c r="L8496" i="6" s="1"/>
  <c r="N8496" i="6" s="1"/>
  <c r="G8496" i="6"/>
  <c r="E8496" i="6"/>
  <c r="B8496" i="6" s="1"/>
  <c r="D8496" i="6"/>
  <c r="C8497" i="6" s="1"/>
  <c r="K8495" i="6"/>
  <c r="H8495" i="6"/>
  <c r="L8495" i="6" s="1"/>
  <c r="G8495" i="6"/>
  <c r="E8495" i="6"/>
  <c r="B8495" i="6" s="1"/>
  <c r="D8495" i="6"/>
  <c r="C8496" i="6" s="1"/>
  <c r="K8494" i="6"/>
  <c r="H8494" i="6"/>
  <c r="L8494" i="6" s="1"/>
  <c r="G8494" i="6"/>
  <c r="E8494" i="6"/>
  <c r="B8494" i="6" s="1"/>
  <c r="D8494" i="6"/>
  <c r="C8495" i="6" s="1"/>
  <c r="K8493" i="6"/>
  <c r="H8493" i="6"/>
  <c r="L8493" i="6" s="1"/>
  <c r="G8493" i="6"/>
  <c r="E8493" i="6"/>
  <c r="B8493" i="6" s="1"/>
  <c r="D8493" i="6"/>
  <c r="C8494" i="6" s="1"/>
  <c r="K8492" i="6"/>
  <c r="H8492" i="6"/>
  <c r="L8492" i="6" s="1"/>
  <c r="G8492" i="6"/>
  <c r="E8492" i="6"/>
  <c r="B8492" i="6" s="1"/>
  <c r="D8492" i="6"/>
  <c r="C8493" i="6" s="1"/>
  <c r="K8491" i="6"/>
  <c r="H8491" i="6"/>
  <c r="L8491" i="6" s="1"/>
  <c r="G8491" i="6"/>
  <c r="E8491" i="6"/>
  <c r="B8491" i="6" s="1"/>
  <c r="D8491" i="6"/>
  <c r="C8492" i="6" s="1"/>
  <c r="K8490" i="6"/>
  <c r="H8490" i="6"/>
  <c r="L8490" i="6" s="1"/>
  <c r="G8490" i="6"/>
  <c r="E8490" i="6"/>
  <c r="B8490" i="6" s="1"/>
  <c r="D8490" i="6"/>
  <c r="C8491" i="6" s="1"/>
  <c r="K8489" i="6"/>
  <c r="H8489" i="6"/>
  <c r="L8489" i="6" s="1"/>
  <c r="G8489" i="6"/>
  <c r="E8489" i="6"/>
  <c r="B8489" i="6" s="1"/>
  <c r="D8489" i="6"/>
  <c r="C8490" i="6" s="1"/>
  <c r="K8488" i="6"/>
  <c r="H8488" i="6"/>
  <c r="L8488" i="6" s="1"/>
  <c r="N8488" i="6" s="1"/>
  <c r="G8488" i="6"/>
  <c r="E8488" i="6"/>
  <c r="B8488" i="6" s="1"/>
  <c r="D8488" i="6"/>
  <c r="C8489" i="6" s="1"/>
  <c r="K8487" i="6"/>
  <c r="H8487" i="6"/>
  <c r="L8487" i="6" s="1"/>
  <c r="G8487" i="6"/>
  <c r="E8487" i="6"/>
  <c r="B8487" i="6" s="1"/>
  <c r="D8487" i="6"/>
  <c r="C8488" i="6" s="1"/>
  <c r="K8486" i="6"/>
  <c r="H8486" i="6"/>
  <c r="L8486" i="6" s="1"/>
  <c r="N8486" i="6" s="1"/>
  <c r="G8486" i="6"/>
  <c r="E8486" i="6"/>
  <c r="B8486" i="6" s="1"/>
  <c r="D8486" i="6"/>
  <c r="C8487" i="6" s="1"/>
  <c r="K8485" i="6"/>
  <c r="H8485" i="6"/>
  <c r="L8485" i="6" s="1"/>
  <c r="N8485" i="6" s="1"/>
  <c r="G8485" i="6"/>
  <c r="E8485" i="6"/>
  <c r="B8485" i="6" s="1"/>
  <c r="D8485" i="6"/>
  <c r="C8486" i="6" s="1"/>
  <c r="K8484" i="6"/>
  <c r="H8484" i="6"/>
  <c r="L8484" i="6" s="1"/>
  <c r="N8484" i="6" s="1"/>
  <c r="G8484" i="6"/>
  <c r="E8484" i="6"/>
  <c r="B8484" i="6" s="1"/>
  <c r="D8484" i="6"/>
  <c r="C8485" i="6" s="1"/>
  <c r="K8483" i="6"/>
  <c r="H8483" i="6"/>
  <c r="L8483" i="6" s="1"/>
  <c r="G8483" i="6"/>
  <c r="E8483" i="6"/>
  <c r="D8483" i="6"/>
  <c r="C8484" i="6" s="1"/>
  <c r="B8483" i="6"/>
  <c r="K8482" i="6"/>
  <c r="H8482" i="6"/>
  <c r="L8482" i="6" s="1"/>
  <c r="N8482" i="6" s="1"/>
  <c r="G8482" i="6"/>
  <c r="E8482" i="6"/>
  <c r="B8482" i="6" s="1"/>
  <c r="D8482" i="6"/>
  <c r="C8483" i="6" s="1"/>
  <c r="K8481" i="6"/>
  <c r="H8481" i="6"/>
  <c r="L8481" i="6" s="1"/>
  <c r="G8481" i="6"/>
  <c r="E8481" i="6"/>
  <c r="B8481" i="6" s="1"/>
  <c r="D8481" i="6"/>
  <c r="C8482" i="6" s="1"/>
  <c r="K8480" i="6"/>
  <c r="H8480" i="6"/>
  <c r="L8480" i="6" s="1"/>
  <c r="G8480" i="6"/>
  <c r="E8480" i="6"/>
  <c r="B8480" i="6" s="1"/>
  <c r="D8480" i="6"/>
  <c r="C8481" i="6" s="1"/>
  <c r="K8479" i="6"/>
  <c r="H8479" i="6"/>
  <c r="L8479" i="6" s="1"/>
  <c r="N8479" i="6" s="1"/>
  <c r="G8479" i="6"/>
  <c r="E8479" i="6"/>
  <c r="B8479" i="6" s="1"/>
  <c r="D8479" i="6"/>
  <c r="C8480" i="6" s="1"/>
  <c r="K8478" i="6"/>
  <c r="H8478" i="6"/>
  <c r="L8478" i="6" s="1"/>
  <c r="N8478" i="6" s="1"/>
  <c r="G8478" i="6"/>
  <c r="E8478" i="6"/>
  <c r="D8478" i="6"/>
  <c r="C8479" i="6" s="1"/>
  <c r="K8477" i="6"/>
  <c r="H8477" i="6"/>
  <c r="L8477" i="6" s="1"/>
  <c r="G8477" i="6"/>
  <c r="E8477" i="6"/>
  <c r="B8477" i="6" s="1"/>
  <c r="D8477" i="6"/>
  <c r="C8478" i="6" s="1"/>
  <c r="K8476" i="6"/>
  <c r="H8476" i="6"/>
  <c r="L8476" i="6" s="1"/>
  <c r="N8476" i="6" s="1"/>
  <c r="G8476" i="6"/>
  <c r="E8476" i="6"/>
  <c r="B8476" i="6" s="1"/>
  <c r="D8476" i="6"/>
  <c r="C8477" i="6" s="1"/>
  <c r="K8475" i="6"/>
  <c r="H8475" i="6"/>
  <c r="L8475" i="6" s="1"/>
  <c r="G8475" i="6"/>
  <c r="E8475" i="6"/>
  <c r="B8475" i="6" s="1"/>
  <c r="D8475" i="6"/>
  <c r="C8476" i="6" s="1"/>
  <c r="K8474" i="6"/>
  <c r="H8474" i="6"/>
  <c r="L8474" i="6" s="1"/>
  <c r="N8474" i="6" s="1"/>
  <c r="G8474" i="6"/>
  <c r="E8474" i="6"/>
  <c r="D8474" i="6"/>
  <c r="C8475" i="6" s="1"/>
  <c r="B8474" i="6"/>
  <c r="N8473" i="6"/>
  <c r="K8473" i="6"/>
  <c r="H8473" i="6"/>
  <c r="L8473" i="6" s="1"/>
  <c r="G8473" i="6"/>
  <c r="E8473" i="6"/>
  <c r="D8473" i="6"/>
  <c r="C8474" i="6" s="1"/>
  <c r="B8473" i="6"/>
  <c r="L8472" i="6"/>
  <c r="N8472" i="6" s="1"/>
  <c r="K8472" i="6"/>
  <c r="H8472" i="6"/>
  <c r="G8472" i="6"/>
  <c r="E8472" i="6"/>
  <c r="B8472" i="6" s="1"/>
  <c r="D8472" i="6"/>
  <c r="C8473" i="6" s="1"/>
  <c r="K8471" i="6"/>
  <c r="H8471" i="6"/>
  <c r="L8471" i="6" s="1"/>
  <c r="G8471" i="6"/>
  <c r="E8471" i="6"/>
  <c r="B8471" i="6" s="1"/>
  <c r="D8471" i="6"/>
  <c r="C8472" i="6" s="1"/>
  <c r="K8470" i="6"/>
  <c r="H8470" i="6"/>
  <c r="L8470" i="6" s="1"/>
  <c r="N8470" i="6" s="1"/>
  <c r="G8470" i="6"/>
  <c r="E8470" i="6"/>
  <c r="B8470" i="6" s="1"/>
  <c r="D8470" i="6"/>
  <c r="C8471" i="6" s="1"/>
  <c r="K8469" i="6"/>
  <c r="H8469" i="6"/>
  <c r="L8469" i="6" s="1"/>
  <c r="N8469" i="6" s="1"/>
  <c r="G8469" i="6"/>
  <c r="E8469" i="6"/>
  <c r="B8469" i="6" s="1"/>
  <c r="D8469" i="6"/>
  <c r="C8470" i="6" s="1"/>
  <c r="K8468" i="6"/>
  <c r="H8468" i="6"/>
  <c r="L8468" i="6" s="1"/>
  <c r="N8468" i="6" s="1"/>
  <c r="G8468" i="6"/>
  <c r="E8468" i="6"/>
  <c r="B8468" i="6" s="1"/>
  <c r="D8468" i="6"/>
  <c r="C8469" i="6" s="1"/>
  <c r="K8467" i="6"/>
  <c r="H8467" i="6"/>
  <c r="L8467" i="6" s="1"/>
  <c r="G8467" i="6"/>
  <c r="E8467" i="6"/>
  <c r="B8467" i="6" s="1"/>
  <c r="D8467" i="6"/>
  <c r="C8468" i="6" s="1"/>
  <c r="K8466" i="6"/>
  <c r="H8466" i="6"/>
  <c r="L8466" i="6" s="1"/>
  <c r="G8466" i="6"/>
  <c r="E8466" i="6"/>
  <c r="B8466" i="6" s="1"/>
  <c r="D8466" i="6"/>
  <c r="C8467" i="6" s="1"/>
  <c r="K8465" i="6"/>
  <c r="H8465" i="6"/>
  <c r="L8465" i="6" s="1"/>
  <c r="G8465" i="6"/>
  <c r="E8465" i="6"/>
  <c r="B8465" i="6" s="1"/>
  <c r="D8465" i="6"/>
  <c r="C8466" i="6" s="1"/>
  <c r="K8464" i="6"/>
  <c r="H8464" i="6"/>
  <c r="L8464" i="6" s="1"/>
  <c r="G8464" i="6"/>
  <c r="E8464" i="6"/>
  <c r="D8464" i="6"/>
  <c r="C8465" i="6" s="1"/>
  <c r="B8464" i="6"/>
  <c r="K8463" i="6"/>
  <c r="H8463" i="6"/>
  <c r="L8463" i="6" s="1"/>
  <c r="G8463" i="6"/>
  <c r="E8463" i="6"/>
  <c r="B8463" i="6" s="1"/>
  <c r="D8463" i="6"/>
  <c r="C8464" i="6" s="1"/>
  <c r="K8462" i="6"/>
  <c r="H8462" i="6"/>
  <c r="L8462" i="6" s="1"/>
  <c r="N8462" i="6" s="1"/>
  <c r="G8462" i="6"/>
  <c r="E8462" i="6"/>
  <c r="B8462" i="6" s="1"/>
  <c r="D8462" i="6"/>
  <c r="C8463" i="6" s="1"/>
  <c r="K8461" i="6"/>
  <c r="H8461" i="6"/>
  <c r="L8461" i="6" s="1"/>
  <c r="N8461" i="6" s="1"/>
  <c r="G8461" i="6"/>
  <c r="E8461" i="6"/>
  <c r="D8461" i="6"/>
  <c r="C8462" i="6" s="1"/>
  <c r="B8461" i="6"/>
  <c r="K8460" i="6"/>
  <c r="H8460" i="6"/>
  <c r="L8460" i="6" s="1"/>
  <c r="G8460" i="6"/>
  <c r="E8460" i="6"/>
  <c r="B8460" i="6" s="1"/>
  <c r="D8460" i="6"/>
  <c r="C8461" i="6" s="1"/>
  <c r="K8459" i="6"/>
  <c r="H8459" i="6"/>
  <c r="L8459" i="6" s="1"/>
  <c r="G8459" i="6"/>
  <c r="E8459" i="6"/>
  <c r="B8459" i="6" s="1"/>
  <c r="D8459" i="6"/>
  <c r="C8460" i="6" s="1"/>
  <c r="K8458" i="6"/>
  <c r="H8458" i="6"/>
  <c r="L8458" i="6" s="1"/>
  <c r="G8458" i="6"/>
  <c r="E8458" i="6"/>
  <c r="B8458" i="6" s="1"/>
  <c r="D8458" i="6"/>
  <c r="C8459" i="6" s="1"/>
  <c r="K8457" i="6"/>
  <c r="H8457" i="6"/>
  <c r="L8457" i="6" s="1"/>
  <c r="N8457" i="6" s="1"/>
  <c r="G8457" i="6"/>
  <c r="E8457" i="6"/>
  <c r="B8457" i="6" s="1"/>
  <c r="D8457" i="6"/>
  <c r="C8458" i="6" s="1"/>
  <c r="K8456" i="6"/>
  <c r="H8456" i="6"/>
  <c r="L8456" i="6" s="1"/>
  <c r="N8456" i="6" s="1"/>
  <c r="G8456" i="6"/>
  <c r="E8456" i="6"/>
  <c r="B8456" i="6" s="1"/>
  <c r="D8456" i="6"/>
  <c r="C8457" i="6" s="1"/>
  <c r="K8455" i="6"/>
  <c r="H8455" i="6"/>
  <c r="L8455" i="6" s="1"/>
  <c r="G8455" i="6"/>
  <c r="E8455" i="6"/>
  <c r="B8455" i="6" s="1"/>
  <c r="D8455" i="6"/>
  <c r="C8456" i="6" s="1"/>
  <c r="K8454" i="6"/>
  <c r="H8454" i="6"/>
  <c r="L8454" i="6" s="1"/>
  <c r="G8454" i="6"/>
  <c r="E8454" i="6"/>
  <c r="D8454" i="6"/>
  <c r="C8455" i="6" s="1"/>
  <c r="K8453" i="6"/>
  <c r="H8453" i="6"/>
  <c r="L8453" i="6" s="1"/>
  <c r="G8453" i="6"/>
  <c r="E8453" i="6"/>
  <c r="B8453" i="6" s="1"/>
  <c r="D8453" i="6"/>
  <c r="C8454" i="6" s="1"/>
  <c r="K8452" i="6"/>
  <c r="H8452" i="6"/>
  <c r="L8452" i="6" s="1"/>
  <c r="G8452" i="6"/>
  <c r="E8452" i="6"/>
  <c r="B8452" i="6" s="1"/>
  <c r="D8452" i="6"/>
  <c r="C8453" i="6" s="1"/>
  <c r="K8451" i="6"/>
  <c r="H8451" i="6"/>
  <c r="L8451" i="6" s="1"/>
  <c r="G8451" i="6"/>
  <c r="E8451" i="6"/>
  <c r="B8451" i="6" s="1"/>
  <c r="D8451" i="6"/>
  <c r="C8452" i="6" s="1"/>
  <c r="K8450" i="6"/>
  <c r="H8450" i="6"/>
  <c r="L8450" i="6" s="1"/>
  <c r="G8450" i="6"/>
  <c r="E8450" i="6"/>
  <c r="B8450" i="6" s="1"/>
  <c r="D8450" i="6"/>
  <c r="C8451" i="6" s="1"/>
  <c r="K8449" i="6"/>
  <c r="H8449" i="6"/>
  <c r="L8449" i="6" s="1"/>
  <c r="G8449" i="6"/>
  <c r="E8449" i="6"/>
  <c r="B8449" i="6" s="1"/>
  <c r="D8449" i="6"/>
  <c r="C8450" i="6" s="1"/>
  <c r="K8448" i="6"/>
  <c r="H8448" i="6"/>
  <c r="L8448" i="6" s="1"/>
  <c r="N8448" i="6" s="1"/>
  <c r="G8448" i="6"/>
  <c r="E8448" i="6"/>
  <c r="B8448" i="6" s="1"/>
  <c r="D8448" i="6"/>
  <c r="C8449" i="6" s="1"/>
  <c r="K8447" i="6"/>
  <c r="H8447" i="6"/>
  <c r="L8447" i="6" s="1"/>
  <c r="G8447" i="6"/>
  <c r="E8447" i="6"/>
  <c r="B8447" i="6" s="1"/>
  <c r="D8447" i="6"/>
  <c r="C8448" i="6" s="1"/>
  <c r="K8446" i="6"/>
  <c r="H8446" i="6"/>
  <c r="L8446" i="6" s="1"/>
  <c r="G8446" i="6"/>
  <c r="E8446" i="6"/>
  <c r="B8446" i="6" s="1"/>
  <c r="D8446" i="6"/>
  <c r="C8447" i="6" s="1"/>
  <c r="K8445" i="6"/>
  <c r="H8445" i="6"/>
  <c r="L8445" i="6" s="1"/>
  <c r="N8445" i="6" s="1"/>
  <c r="G8445" i="6"/>
  <c r="E8445" i="6"/>
  <c r="B8445" i="6" s="1"/>
  <c r="D8445" i="6"/>
  <c r="C8446" i="6" s="1"/>
  <c r="K8444" i="6"/>
  <c r="H8444" i="6"/>
  <c r="L8444" i="6" s="1"/>
  <c r="N8444" i="6" s="1"/>
  <c r="G8444" i="6"/>
  <c r="E8444" i="6"/>
  <c r="B8444" i="6" s="1"/>
  <c r="D8444" i="6"/>
  <c r="C8445" i="6" s="1"/>
  <c r="K8443" i="6"/>
  <c r="H8443" i="6"/>
  <c r="L8443" i="6" s="1"/>
  <c r="G8443" i="6"/>
  <c r="E8443" i="6"/>
  <c r="B8443" i="6" s="1"/>
  <c r="D8443" i="6"/>
  <c r="C8444" i="6" s="1"/>
  <c r="K8442" i="6"/>
  <c r="H8442" i="6"/>
  <c r="L8442" i="6" s="1"/>
  <c r="G8442" i="6"/>
  <c r="E8442" i="6"/>
  <c r="B8442" i="6" s="1"/>
  <c r="D8442" i="6"/>
  <c r="C8443" i="6" s="1"/>
  <c r="K8441" i="6"/>
  <c r="H8441" i="6"/>
  <c r="L8441" i="6" s="1"/>
  <c r="G8441" i="6"/>
  <c r="E8441" i="6"/>
  <c r="B8441" i="6" s="1"/>
  <c r="D8441" i="6"/>
  <c r="C8442" i="6" s="1"/>
  <c r="K8440" i="6"/>
  <c r="H8440" i="6"/>
  <c r="L8440" i="6" s="1"/>
  <c r="N8440" i="6" s="1"/>
  <c r="G8440" i="6"/>
  <c r="E8440" i="6"/>
  <c r="B8440" i="6" s="1"/>
  <c r="D8440" i="6"/>
  <c r="C8441" i="6" s="1"/>
  <c r="K8439" i="6"/>
  <c r="H8439" i="6"/>
  <c r="L8439" i="6" s="1"/>
  <c r="G8439" i="6"/>
  <c r="E8439" i="6"/>
  <c r="B8439" i="6" s="1"/>
  <c r="D8439" i="6"/>
  <c r="C8440" i="6" s="1"/>
  <c r="K8438" i="6"/>
  <c r="H8438" i="6"/>
  <c r="L8438" i="6" s="1"/>
  <c r="G8438" i="6"/>
  <c r="E8438" i="6"/>
  <c r="B8438" i="6" s="1"/>
  <c r="D8438" i="6"/>
  <c r="C8439" i="6" s="1"/>
  <c r="K8437" i="6"/>
  <c r="H8437" i="6"/>
  <c r="L8437" i="6" s="1"/>
  <c r="N8437" i="6" s="1"/>
  <c r="G8437" i="6"/>
  <c r="E8437" i="6"/>
  <c r="B8437" i="6" s="1"/>
  <c r="D8437" i="6"/>
  <c r="C8438" i="6" s="1"/>
  <c r="K8436" i="6"/>
  <c r="H8436" i="6"/>
  <c r="L8436" i="6" s="1"/>
  <c r="G8436" i="6"/>
  <c r="E8436" i="6"/>
  <c r="B8436" i="6" s="1"/>
  <c r="D8436" i="6"/>
  <c r="C8437" i="6" s="1"/>
  <c r="K8435" i="6"/>
  <c r="H8435" i="6"/>
  <c r="L8435" i="6" s="1"/>
  <c r="G8435" i="6"/>
  <c r="E8435" i="6"/>
  <c r="B8435" i="6" s="1"/>
  <c r="D8435" i="6"/>
  <c r="C8436" i="6" s="1"/>
  <c r="K8434" i="6"/>
  <c r="H8434" i="6"/>
  <c r="L8434" i="6" s="1"/>
  <c r="G8434" i="6"/>
  <c r="E8434" i="6"/>
  <c r="B8434" i="6" s="1"/>
  <c r="D8434" i="6"/>
  <c r="C8435" i="6" s="1"/>
  <c r="K8433" i="6"/>
  <c r="H8433" i="6"/>
  <c r="L8433" i="6" s="1"/>
  <c r="G8433" i="6"/>
  <c r="E8433" i="6"/>
  <c r="B8433" i="6" s="1"/>
  <c r="D8433" i="6"/>
  <c r="C8434" i="6" s="1"/>
  <c r="K8432" i="6"/>
  <c r="H8432" i="6"/>
  <c r="L8432" i="6" s="1"/>
  <c r="N8432" i="6" s="1"/>
  <c r="G8432" i="6"/>
  <c r="E8432" i="6"/>
  <c r="B8432" i="6" s="1"/>
  <c r="D8432" i="6"/>
  <c r="C8433" i="6" s="1"/>
  <c r="K8431" i="6"/>
  <c r="H8431" i="6"/>
  <c r="L8431" i="6" s="1"/>
  <c r="G8431" i="6"/>
  <c r="E8431" i="6"/>
  <c r="B8431" i="6" s="1"/>
  <c r="D8431" i="6"/>
  <c r="C8432" i="6" s="1"/>
  <c r="K8430" i="6"/>
  <c r="H8430" i="6"/>
  <c r="L8430" i="6" s="1"/>
  <c r="G8430" i="6"/>
  <c r="E8430" i="6"/>
  <c r="D8430" i="6"/>
  <c r="C8431" i="6" s="1"/>
  <c r="K8429" i="6"/>
  <c r="H8429" i="6"/>
  <c r="L8429" i="6" s="1"/>
  <c r="G8429" i="6"/>
  <c r="E8429" i="6"/>
  <c r="B8429" i="6" s="1"/>
  <c r="D8429" i="6"/>
  <c r="C8430" i="6" s="1"/>
  <c r="K8428" i="6"/>
  <c r="H8428" i="6"/>
  <c r="L8428" i="6" s="1"/>
  <c r="G8428" i="6"/>
  <c r="E8428" i="6"/>
  <c r="B8428" i="6" s="1"/>
  <c r="D8428" i="6"/>
  <c r="C8429" i="6" s="1"/>
  <c r="K8427" i="6"/>
  <c r="H8427" i="6"/>
  <c r="L8427" i="6" s="1"/>
  <c r="G8427" i="6"/>
  <c r="E8427" i="6"/>
  <c r="B8427" i="6" s="1"/>
  <c r="D8427" i="6"/>
  <c r="C8428" i="6" s="1"/>
  <c r="K8426" i="6"/>
  <c r="H8426" i="6"/>
  <c r="L8426" i="6" s="1"/>
  <c r="N8426" i="6" s="1"/>
  <c r="G8426" i="6"/>
  <c r="E8426" i="6"/>
  <c r="B8426" i="6" s="1"/>
  <c r="D8426" i="6"/>
  <c r="C8427" i="6" s="1"/>
  <c r="K8425" i="6"/>
  <c r="H8425" i="6"/>
  <c r="L8425" i="6" s="1"/>
  <c r="G8425" i="6"/>
  <c r="E8425" i="6"/>
  <c r="B8425" i="6" s="1"/>
  <c r="D8425" i="6"/>
  <c r="C8426" i="6" s="1"/>
  <c r="K8424" i="6"/>
  <c r="H8424" i="6"/>
  <c r="L8424" i="6" s="1"/>
  <c r="G8424" i="6"/>
  <c r="E8424" i="6"/>
  <c r="B8424" i="6" s="1"/>
  <c r="D8424" i="6"/>
  <c r="C8425" i="6" s="1"/>
  <c r="K8423" i="6"/>
  <c r="H8423" i="6"/>
  <c r="L8423" i="6" s="1"/>
  <c r="G8423" i="6"/>
  <c r="E8423" i="6"/>
  <c r="B8423" i="6" s="1"/>
  <c r="D8423" i="6"/>
  <c r="C8424" i="6" s="1"/>
  <c r="K8422" i="6"/>
  <c r="H8422" i="6"/>
  <c r="L8422" i="6" s="1"/>
  <c r="N8422" i="6" s="1"/>
  <c r="G8422" i="6"/>
  <c r="E8422" i="6"/>
  <c r="B8422" i="6" s="1"/>
  <c r="D8422" i="6"/>
  <c r="C8423" i="6" s="1"/>
  <c r="K8421" i="6"/>
  <c r="H8421" i="6"/>
  <c r="L8421" i="6" s="1"/>
  <c r="G8421" i="6"/>
  <c r="E8421" i="6"/>
  <c r="B8421" i="6" s="1"/>
  <c r="D8421" i="6"/>
  <c r="C8422" i="6" s="1"/>
  <c r="K8420" i="6"/>
  <c r="H8420" i="6"/>
  <c r="L8420" i="6" s="1"/>
  <c r="G8420" i="6"/>
  <c r="E8420" i="6"/>
  <c r="B8420" i="6" s="1"/>
  <c r="D8420" i="6"/>
  <c r="C8421" i="6" s="1"/>
  <c r="K8419" i="6"/>
  <c r="H8419" i="6"/>
  <c r="L8419" i="6" s="1"/>
  <c r="N8419" i="6" s="1"/>
  <c r="G8419" i="6"/>
  <c r="E8419" i="6"/>
  <c r="B8419" i="6" s="1"/>
  <c r="D8419" i="6"/>
  <c r="C8420" i="6" s="1"/>
  <c r="K8418" i="6"/>
  <c r="H8418" i="6"/>
  <c r="L8418" i="6" s="1"/>
  <c r="G8418" i="6"/>
  <c r="E8418" i="6"/>
  <c r="B8418" i="6" s="1"/>
  <c r="D8418" i="6"/>
  <c r="C8419" i="6" s="1"/>
  <c r="K8417" i="6"/>
  <c r="H8417" i="6"/>
  <c r="L8417" i="6" s="1"/>
  <c r="G8417" i="6"/>
  <c r="E8417" i="6"/>
  <c r="B8417" i="6" s="1"/>
  <c r="D8417" i="6"/>
  <c r="C8418" i="6" s="1"/>
  <c r="K8416" i="6"/>
  <c r="H8416" i="6"/>
  <c r="L8416" i="6" s="1"/>
  <c r="N8416" i="6" s="1"/>
  <c r="G8416" i="6"/>
  <c r="E8416" i="6"/>
  <c r="B8416" i="6" s="1"/>
  <c r="D8416" i="6"/>
  <c r="C8417" i="6" s="1"/>
  <c r="K8415" i="6"/>
  <c r="H8415" i="6"/>
  <c r="L8415" i="6" s="1"/>
  <c r="N8415" i="6" s="1"/>
  <c r="G8415" i="6"/>
  <c r="E8415" i="6"/>
  <c r="B8415" i="6" s="1"/>
  <c r="D8415" i="6"/>
  <c r="C8416" i="6" s="1"/>
  <c r="K8414" i="6"/>
  <c r="H8414" i="6"/>
  <c r="L8414" i="6" s="1"/>
  <c r="G8414" i="6"/>
  <c r="E8414" i="6"/>
  <c r="B8414" i="6" s="1"/>
  <c r="D8414" i="6"/>
  <c r="C8415" i="6" s="1"/>
  <c r="K8413" i="6"/>
  <c r="H8413" i="6"/>
  <c r="L8413" i="6" s="1"/>
  <c r="G8413" i="6"/>
  <c r="E8413" i="6"/>
  <c r="B8413" i="6" s="1"/>
  <c r="D8413" i="6"/>
  <c r="C8414" i="6" s="1"/>
  <c r="K8412" i="6"/>
  <c r="H8412" i="6"/>
  <c r="L8412" i="6" s="1"/>
  <c r="N8412" i="6" s="1"/>
  <c r="G8412" i="6"/>
  <c r="E8412" i="6"/>
  <c r="B8412" i="6" s="1"/>
  <c r="D8412" i="6"/>
  <c r="C8413" i="6" s="1"/>
  <c r="K8411" i="6"/>
  <c r="H8411" i="6"/>
  <c r="L8411" i="6" s="1"/>
  <c r="N8411" i="6" s="1"/>
  <c r="G8411" i="6"/>
  <c r="E8411" i="6"/>
  <c r="B8411" i="6" s="1"/>
  <c r="D8411" i="6"/>
  <c r="C8412" i="6" s="1"/>
  <c r="K8410" i="6"/>
  <c r="H8410" i="6"/>
  <c r="L8410" i="6" s="1"/>
  <c r="G8410" i="6"/>
  <c r="E8410" i="6"/>
  <c r="B8410" i="6" s="1"/>
  <c r="D8410" i="6"/>
  <c r="C8411" i="6" s="1"/>
  <c r="L8409" i="6"/>
  <c r="N8409" i="6" s="1"/>
  <c r="K8409" i="6"/>
  <c r="H8409" i="6"/>
  <c r="G8409" i="6"/>
  <c r="E8409" i="6"/>
  <c r="B8409" i="6" s="1"/>
  <c r="D8409" i="6"/>
  <c r="C8410" i="6" s="1"/>
  <c r="N8408" i="6"/>
  <c r="K8408" i="6"/>
  <c r="H8408" i="6"/>
  <c r="L8408" i="6" s="1"/>
  <c r="G8408" i="6"/>
  <c r="E8408" i="6"/>
  <c r="B8408" i="6" s="1"/>
  <c r="D8408" i="6"/>
  <c r="C8409" i="6" s="1"/>
  <c r="L8407" i="6"/>
  <c r="N8407" i="6" s="1"/>
  <c r="K8407" i="6"/>
  <c r="H8407" i="6"/>
  <c r="G8407" i="6"/>
  <c r="E8407" i="6"/>
  <c r="B8407" i="6" s="1"/>
  <c r="D8407" i="6"/>
  <c r="C8408" i="6" s="1"/>
  <c r="K8406" i="6"/>
  <c r="H8406" i="6"/>
  <c r="L8406" i="6" s="1"/>
  <c r="G8406" i="6"/>
  <c r="E8406" i="6"/>
  <c r="D8406" i="6"/>
  <c r="C8407" i="6" s="1"/>
  <c r="K8405" i="6"/>
  <c r="H8405" i="6"/>
  <c r="L8405" i="6" s="1"/>
  <c r="N8405" i="6" s="1"/>
  <c r="G8405" i="6"/>
  <c r="E8405" i="6"/>
  <c r="B8405" i="6" s="1"/>
  <c r="D8405" i="6"/>
  <c r="C8406" i="6" s="1"/>
  <c r="K8404" i="6"/>
  <c r="H8404" i="6"/>
  <c r="L8404" i="6" s="1"/>
  <c r="N8404" i="6" s="1"/>
  <c r="G8404" i="6"/>
  <c r="E8404" i="6"/>
  <c r="B8404" i="6" s="1"/>
  <c r="D8404" i="6"/>
  <c r="C8405" i="6" s="1"/>
  <c r="K8403" i="6"/>
  <c r="H8403" i="6"/>
  <c r="L8403" i="6" s="1"/>
  <c r="G8403" i="6"/>
  <c r="E8403" i="6"/>
  <c r="B8403" i="6" s="1"/>
  <c r="D8403" i="6"/>
  <c r="C8404" i="6" s="1"/>
  <c r="K8402" i="6"/>
  <c r="H8402" i="6"/>
  <c r="L8402" i="6" s="1"/>
  <c r="G8402" i="6"/>
  <c r="E8402" i="6"/>
  <c r="B8402" i="6" s="1"/>
  <c r="D8402" i="6"/>
  <c r="C8403" i="6" s="1"/>
  <c r="K8401" i="6"/>
  <c r="H8401" i="6"/>
  <c r="L8401" i="6" s="1"/>
  <c r="G8401" i="6"/>
  <c r="E8401" i="6"/>
  <c r="B8401" i="6" s="1"/>
  <c r="D8401" i="6"/>
  <c r="C8402" i="6" s="1"/>
  <c r="K8400" i="6"/>
  <c r="H8400" i="6"/>
  <c r="L8400" i="6" s="1"/>
  <c r="G8400" i="6"/>
  <c r="E8400" i="6"/>
  <c r="B8400" i="6" s="1"/>
  <c r="D8400" i="6"/>
  <c r="C8401" i="6" s="1"/>
  <c r="K8399" i="6"/>
  <c r="H8399" i="6"/>
  <c r="L8399" i="6" s="1"/>
  <c r="N8399" i="6" s="1"/>
  <c r="G8399" i="6"/>
  <c r="E8399" i="6"/>
  <c r="B8399" i="6" s="1"/>
  <c r="D8399" i="6"/>
  <c r="C8400" i="6" s="1"/>
  <c r="K8398" i="6"/>
  <c r="H8398" i="6"/>
  <c r="L8398" i="6" s="1"/>
  <c r="G8398" i="6"/>
  <c r="E8398" i="6"/>
  <c r="B8398" i="6" s="1"/>
  <c r="D8398" i="6"/>
  <c r="C8399" i="6" s="1"/>
  <c r="K8397" i="6"/>
  <c r="H8397" i="6"/>
  <c r="L8397" i="6" s="1"/>
  <c r="N8397" i="6" s="1"/>
  <c r="G8397" i="6"/>
  <c r="E8397" i="6"/>
  <c r="B8397" i="6" s="1"/>
  <c r="D8397" i="6"/>
  <c r="C8398" i="6" s="1"/>
  <c r="K8396" i="6"/>
  <c r="H8396" i="6"/>
  <c r="L8396" i="6" s="1"/>
  <c r="N8396" i="6" s="1"/>
  <c r="G8396" i="6"/>
  <c r="E8396" i="6"/>
  <c r="B8396" i="6" s="1"/>
  <c r="D8396" i="6"/>
  <c r="C8397" i="6" s="1"/>
  <c r="K8395" i="6"/>
  <c r="H8395" i="6"/>
  <c r="L8395" i="6" s="1"/>
  <c r="N8395" i="6" s="1"/>
  <c r="G8395" i="6"/>
  <c r="E8395" i="6"/>
  <c r="B8395" i="6" s="1"/>
  <c r="D8395" i="6"/>
  <c r="C8396" i="6" s="1"/>
  <c r="K8394" i="6"/>
  <c r="H8394" i="6"/>
  <c r="L8394" i="6" s="1"/>
  <c r="N8394" i="6" s="1"/>
  <c r="G8394" i="6"/>
  <c r="E8394" i="6"/>
  <c r="B8394" i="6" s="1"/>
  <c r="D8394" i="6"/>
  <c r="C8395" i="6" s="1"/>
  <c r="K8393" i="6"/>
  <c r="H8393" i="6"/>
  <c r="L8393" i="6" s="1"/>
  <c r="G8393" i="6"/>
  <c r="E8393" i="6"/>
  <c r="B8393" i="6" s="1"/>
  <c r="D8393" i="6"/>
  <c r="C8394" i="6" s="1"/>
  <c r="K8392" i="6"/>
  <c r="H8392" i="6"/>
  <c r="L8392" i="6" s="1"/>
  <c r="N8392" i="6" s="1"/>
  <c r="G8392" i="6"/>
  <c r="E8392" i="6"/>
  <c r="B8392" i="6" s="1"/>
  <c r="D8392" i="6"/>
  <c r="C8393" i="6" s="1"/>
  <c r="K8391" i="6"/>
  <c r="H8391" i="6"/>
  <c r="L8391" i="6" s="1"/>
  <c r="G8391" i="6"/>
  <c r="E8391" i="6"/>
  <c r="B8391" i="6" s="1"/>
  <c r="D8391" i="6"/>
  <c r="C8392" i="6" s="1"/>
  <c r="K8390" i="6"/>
  <c r="H8390" i="6"/>
  <c r="L8390" i="6" s="1"/>
  <c r="G8390" i="6"/>
  <c r="E8390" i="6"/>
  <c r="D8390" i="6"/>
  <c r="C8391" i="6" s="1"/>
  <c r="C8390" i="6"/>
  <c r="B8390" i="6"/>
  <c r="K8389" i="6"/>
  <c r="H8389" i="6"/>
  <c r="L8389" i="6" s="1"/>
  <c r="N8389" i="6" s="1"/>
  <c r="G8389" i="6"/>
  <c r="E8389" i="6"/>
  <c r="D8389" i="6"/>
  <c r="B8389" i="6"/>
  <c r="K8388" i="6"/>
  <c r="H8388" i="6"/>
  <c r="L8388" i="6" s="1"/>
  <c r="G8388" i="6"/>
  <c r="E8388" i="6"/>
  <c r="B8388" i="6" s="1"/>
  <c r="D8388" i="6"/>
  <c r="C8389" i="6" s="1"/>
  <c r="K8387" i="6"/>
  <c r="H8387" i="6"/>
  <c r="L8387" i="6" s="1"/>
  <c r="G8387" i="6"/>
  <c r="E8387" i="6"/>
  <c r="B8387" i="6" s="1"/>
  <c r="D8387" i="6"/>
  <c r="C8388" i="6" s="1"/>
  <c r="K8386" i="6"/>
  <c r="H8386" i="6"/>
  <c r="L8386" i="6" s="1"/>
  <c r="G8386" i="6"/>
  <c r="E8386" i="6"/>
  <c r="B8386" i="6" s="1"/>
  <c r="D8386" i="6"/>
  <c r="C8387" i="6" s="1"/>
  <c r="L8385" i="6"/>
  <c r="K8385" i="6"/>
  <c r="H8385" i="6"/>
  <c r="G8385" i="6"/>
  <c r="E8385" i="6"/>
  <c r="B8385" i="6" s="1"/>
  <c r="D8385" i="6"/>
  <c r="C8386" i="6" s="1"/>
  <c r="K8384" i="6"/>
  <c r="H8384" i="6"/>
  <c r="L8384" i="6" s="1"/>
  <c r="N8384" i="6" s="1"/>
  <c r="G8384" i="6"/>
  <c r="E8384" i="6"/>
  <c r="B8384" i="6" s="1"/>
  <c r="D8384" i="6"/>
  <c r="C8385" i="6" s="1"/>
  <c r="K8383" i="6"/>
  <c r="H8383" i="6"/>
  <c r="L8383" i="6" s="1"/>
  <c r="G8383" i="6"/>
  <c r="E8383" i="6"/>
  <c r="B8383" i="6" s="1"/>
  <c r="D8383" i="6"/>
  <c r="C8384" i="6" s="1"/>
  <c r="K8382" i="6"/>
  <c r="H8382" i="6"/>
  <c r="L8382" i="6" s="1"/>
  <c r="N8382" i="6" s="1"/>
  <c r="G8382" i="6"/>
  <c r="E8382" i="6"/>
  <c r="D8382" i="6"/>
  <c r="C8383" i="6" s="1"/>
  <c r="K8381" i="6"/>
  <c r="H8381" i="6"/>
  <c r="L8381" i="6" s="1"/>
  <c r="G8381" i="6"/>
  <c r="E8381" i="6"/>
  <c r="B8381" i="6" s="1"/>
  <c r="D8381" i="6"/>
  <c r="C8382" i="6" s="1"/>
  <c r="K8380" i="6"/>
  <c r="H8380" i="6"/>
  <c r="L8380" i="6" s="1"/>
  <c r="G8380" i="6"/>
  <c r="E8380" i="6"/>
  <c r="B8380" i="6" s="1"/>
  <c r="D8380" i="6"/>
  <c r="C8381" i="6" s="1"/>
  <c r="K8379" i="6"/>
  <c r="H8379" i="6"/>
  <c r="L8379" i="6" s="1"/>
  <c r="G8379" i="6"/>
  <c r="E8379" i="6"/>
  <c r="B8379" i="6" s="1"/>
  <c r="D8379" i="6"/>
  <c r="C8380" i="6" s="1"/>
  <c r="K8378" i="6"/>
  <c r="H8378" i="6"/>
  <c r="L8378" i="6" s="1"/>
  <c r="G8378" i="6"/>
  <c r="E8378" i="6"/>
  <c r="B8378" i="6" s="1"/>
  <c r="D8378" i="6"/>
  <c r="C8379" i="6" s="1"/>
  <c r="K8377" i="6"/>
  <c r="H8377" i="6"/>
  <c r="L8377" i="6" s="1"/>
  <c r="G8377" i="6"/>
  <c r="E8377" i="6"/>
  <c r="B8377" i="6" s="1"/>
  <c r="D8377" i="6"/>
  <c r="C8378" i="6" s="1"/>
  <c r="K8376" i="6"/>
  <c r="H8376" i="6"/>
  <c r="L8376" i="6" s="1"/>
  <c r="G8376" i="6"/>
  <c r="E8376" i="6"/>
  <c r="B8376" i="6" s="1"/>
  <c r="D8376" i="6"/>
  <c r="C8377" i="6" s="1"/>
  <c r="K8375" i="6"/>
  <c r="H8375" i="6"/>
  <c r="L8375" i="6" s="1"/>
  <c r="G8375" i="6"/>
  <c r="E8375" i="6"/>
  <c r="B8375" i="6" s="1"/>
  <c r="D8375" i="6"/>
  <c r="C8376" i="6" s="1"/>
  <c r="K8374" i="6"/>
  <c r="H8374" i="6"/>
  <c r="L8374" i="6" s="1"/>
  <c r="G8374" i="6"/>
  <c r="E8374" i="6"/>
  <c r="B8374" i="6" s="1"/>
  <c r="D8374" i="6"/>
  <c r="C8375" i="6" s="1"/>
  <c r="K8373" i="6"/>
  <c r="H8373" i="6"/>
  <c r="L8373" i="6" s="1"/>
  <c r="N8373" i="6" s="1"/>
  <c r="G8373" i="6"/>
  <c r="E8373" i="6"/>
  <c r="B8373" i="6" s="1"/>
  <c r="D8373" i="6"/>
  <c r="C8374" i="6" s="1"/>
  <c r="K8372" i="6"/>
  <c r="H8372" i="6"/>
  <c r="L8372" i="6" s="1"/>
  <c r="N8372" i="6" s="1"/>
  <c r="G8372" i="6"/>
  <c r="E8372" i="6"/>
  <c r="B8372" i="6" s="1"/>
  <c r="D8372" i="6"/>
  <c r="C8373" i="6" s="1"/>
  <c r="K8371" i="6"/>
  <c r="H8371" i="6"/>
  <c r="L8371" i="6" s="1"/>
  <c r="G8371" i="6"/>
  <c r="E8371" i="6"/>
  <c r="B8371" i="6" s="1"/>
  <c r="D8371" i="6"/>
  <c r="C8372" i="6" s="1"/>
  <c r="K8370" i="6"/>
  <c r="H8370" i="6"/>
  <c r="L8370" i="6" s="1"/>
  <c r="G8370" i="6"/>
  <c r="E8370" i="6"/>
  <c r="B8370" i="6" s="1"/>
  <c r="D8370" i="6"/>
  <c r="C8371" i="6" s="1"/>
  <c r="K8369" i="6"/>
  <c r="H8369" i="6"/>
  <c r="L8369" i="6" s="1"/>
  <c r="G8369" i="6"/>
  <c r="E8369" i="6"/>
  <c r="B8369" i="6" s="1"/>
  <c r="D8369" i="6"/>
  <c r="C8370" i="6" s="1"/>
  <c r="K8368" i="6"/>
  <c r="H8368" i="6"/>
  <c r="L8368" i="6" s="1"/>
  <c r="G8368" i="6"/>
  <c r="E8368" i="6"/>
  <c r="B8368" i="6" s="1"/>
  <c r="D8368" i="6"/>
  <c r="C8369" i="6" s="1"/>
  <c r="C8368" i="6"/>
  <c r="K8367" i="6"/>
  <c r="H8367" i="6"/>
  <c r="L8367" i="6" s="1"/>
  <c r="G8367" i="6"/>
  <c r="E8367" i="6"/>
  <c r="B8367" i="6" s="1"/>
  <c r="D8367" i="6"/>
  <c r="K8366" i="6"/>
  <c r="H8366" i="6"/>
  <c r="L8366" i="6" s="1"/>
  <c r="G8366" i="6"/>
  <c r="E8366" i="6"/>
  <c r="B8366" i="6" s="1"/>
  <c r="D8366" i="6"/>
  <c r="C8367" i="6" s="1"/>
  <c r="K8365" i="6"/>
  <c r="H8365" i="6"/>
  <c r="L8365" i="6" s="1"/>
  <c r="N8365" i="6" s="1"/>
  <c r="G8365" i="6"/>
  <c r="E8365" i="6"/>
  <c r="B8365" i="6" s="1"/>
  <c r="D8365" i="6"/>
  <c r="C8366" i="6" s="1"/>
  <c r="K8364" i="6"/>
  <c r="H8364" i="6"/>
  <c r="L8364" i="6" s="1"/>
  <c r="G8364" i="6"/>
  <c r="E8364" i="6"/>
  <c r="B8364" i="6" s="1"/>
  <c r="D8364" i="6"/>
  <c r="C8365" i="6" s="1"/>
  <c r="K8363" i="6"/>
  <c r="H8363" i="6"/>
  <c r="L8363" i="6" s="1"/>
  <c r="G8363" i="6"/>
  <c r="E8363" i="6"/>
  <c r="B8363" i="6" s="1"/>
  <c r="D8363" i="6"/>
  <c r="C8364" i="6" s="1"/>
  <c r="K8362" i="6"/>
  <c r="H8362" i="6"/>
  <c r="L8362" i="6" s="1"/>
  <c r="G8362" i="6"/>
  <c r="E8362" i="6"/>
  <c r="B8362" i="6" s="1"/>
  <c r="D8362" i="6"/>
  <c r="C8363" i="6" s="1"/>
  <c r="K8361" i="6"/>
  <c r="H8361" i="6"/>
  <c r="L8361" i="6" s="1"/>
  <c r="N8361" i="6" s="1"/>
  <c r="G8361" i="6"/>
  <c r="E8361" i="6"/>
  <c r="B8361" i="6" s="1"/>
  <c r="D8361" i="6"/>
  <c r="C8362" i="6" s="1"/>
  <c r="K8360" i="6"/>
  <c r="H8360" i="6"/>
  <c r="L8360" i="6" s="1"/>
  <c r="G8360" i="6"/>
  <c r="E8360" i="6"/>
  <c r="B8360" i="6" s="1"/>
  <c r="D8360" i="6"/>
  <c r="C8361" i="6" s="1"/>
  <c r="K8359" i="6"/>
  <c r="H8359" i="6"/>
  <c r="L8359" i="6" s="1"/>
  <c r="G8359" i="6"/>
  <c r="E8359" i="6"/>
  <c r="B8359" i="6" s="1"/>
  <c r="D8359" i="6"/>
  <c r="C8360" i="6" s="1"/>
  <c r="K8358" i="6"/>
  <c r="H8358" i="6"/>
  <c r="L8358" i="6" s="1"/>
  <c r="G8358" i="6"/>
  <c r="E8358" i="6"/>
  <c r="D8358" i="6"/>
  <c r="C8359" i="6" s="1"/>
  <c r="K8357" i="6"/>
  <c r="H8357" i="6"/>
  <c r="L8357" i="6" s="1"/>
  <c r="N8357" i="6" s="1"/>
  <c r="G8357" i="6"/>
  <c r="E8357" i="6"/>
  <c r="B8357" i="6" s="1"/>
  <c r="D8357" i="6"/>
  <c r="C8358" i="6" s="1"/>
  <c r="K8356" i="6"/>
  <c r="H8356" i="6"/>
  <c r="L8356" i="6" s="1"/>
  <c r="G8356" i="6"/>
  <c r="E8356" i="6"/>
  <c r="B8356" i="6" s="1"/>
  <c r="D8356" i="6"/>
  <c r="C8357" i="6" s="1"/>
  <c r="K8355" i="6"/>
  <c r="H8355" i="6"/>
  <c r="L8355" i="6" s="1"/>
  <c r="G8355" i="6"/>
  <c r="E8355" i="6"/>
  <c r="B8355" i="6" s="1"/>
  <c r="D8355" i="6"/>
  <c r="C8356" i="6" s="1"/>
  <c r="K8354" i="6"/>
  <c r="H8354" i="6"/>
  <c r="L8354" i="6" s="1"/>
  <c r="G8354" i="6"/>
  <c r="E8354" i="6"/>
  <c r="B8354" i="6" s="1"/>
  <c r="D8354" i="6"/>
  <c r="C8355" i="6" s="1"/>
  <c r="K8353" i="6"/>
  <c r="H8353" i="6"/>
  <c r="L8353" i="6" s="1"/>
  <c r="N8353" i="6" s="1"/>
  <c r="G8353" i="6"/>
  <c r="E8353" i="6"/>
  <c r="B8353" i="6" s="1"/>
  <c r="D8353" i="6"/>
  <c r="C8354" i="6" s="1"/>
  <c r="K8352" i="6"/>
  <c r="H8352" i="6"/>
  <c r="L8352" i="6" s="1"/>
  <c r="G8352" i="6"/>
  <c r="E8352" i="6"/>
  <c r="B8352" i="6" s="1"/>
  <c r="D8352" i="6"/>
  <c r="C8353" i="6" s="1"/>
  <c r="K8351" i="6"/>
  <c r="H8351" i="6"/>
  <c r="L8351" i="6" s="1"/>
  <c r="G8351" i="6"/>
  <c r="E8351" i="6"/>
  <c r="B8351" i="6" s="1"/>
  <c r="D8351" i="6"/>
  <c r="C8352" i="6" s="1"/>
  <c r="K8350" i="6"/>
  <c r="H8350" i="6"/>
  <c r="L8350" i="6" s="1"/>
  <c r="G8350" i="6"/>
  <c r="E8350" i="6"/>
  <c r="B8350" i="6" s="1"/>
  <c r="D8350" i="6"/>
  <c r="C8351" i="6" s="1"/>
  <c r="K8349" i="6"/>
  <c r="H8349" i="6"/>
  <c r="L8349" i="6" s="1"/>
  <c r="N8349" i="6" s="1"/>
  <c r="G8349" i="6"/>
  <c r="E8349" i="6"/>
  <c r="B8349" i="6" s="1"/>
  <c r="D8349" i="6"/>
  <c r="C8350" i="6" s="1"/>
  <c r="K8348" i="6"/>
  <c r="H8348" i="6"/>
  <c r="L8348" i="6" s="1"/>
  <c r="G8348" i="6"/>
  <c r="E8348" i="6"/>
  <c r="B8348" i="6" s="1"/>
  <c r="D8348" i="6"/>
  <c r="C8349" i="6" s="1"/>
  <c r="K8347" i="6"/>
  <c r="H8347" i="6"/>
  <c r="L8347" i="6" s="1"/>
  <c r="G8347" i="6"/>
  <c r="E8347" i="6"/>
  <c r="B8347" i="6" s="1"/>
  <c r="D8347" i="6"/>
  <c r="C8348" i="6" s="1"/>
  <c r="K8346" i="6"/>
  <c r="H8346" i="6"/>
  <c r="L8346" i="6" s="1"/>
  <c r="G8346" i="6"/>
  <c r="E8346" i="6"/>
  <c r="B8346" i="6" s="1"/>
  <c r="D8346" i="6"/>
  <c r="C8347" i="6" s="1"/>
  <c r="K8345" i="6"/>
  <c r="H8345" i="6"/>
  <c r="L8345" i="6" s="1"/>
  <c r="N8345" i="6" s="1"/>
  <c r="G8345" i="6"/>
  <c r="E8345" i="6"/>
  <c r="B8345" i="6" s="1"/>
  <c r="D8345" i="6"/>
  <c r="C8346" i="6" s="1"/>
  <c r="K8344" i="6"/>
  <c r="H8344" i="6"/>
  <c r="L8344" i="6" s="1"/>
  <c r="G8344" i="6"/>
  <c r="E8344" i="6"/>
  <c r="B8344" i="6" s="1"/>
  <c r="D8344" i="6"/>
  <c r="C8345" i="6" s="1"/>
  <c r="K8343" i="6"/>
  <c r="H8343" i="6"/>
  <c r="L8343" i="6" s="1"/>
  <c r="G8343" i="6"/>
  <c r="E8343" i="6"/>
  <c r="B8343" i="6" s="1"/>
  <c r="D8343" i="6"/>
  <c r="C8344" i="6" s="1"/>
  <c r="K8342" i="6"/>
  <c r="H8342" i="6"/>
  <c r="L8342" i="6" s="1"/>
  <c r="G8342" i="6"/>
  <c r="E8342" i="6"/>
  <c r="B8342" i="6" s="1"/>
  <c r="D8342" i="6"/>
  <c r="C8343" i="6" s="1"/>
  <c r="K8341" i="6"/>
  <c r="H8341" i="6"/>
  <c r="L8341" i="6" s="1"/>
  <c r="N8341" i="6" s="1"/>
  <c r="G8341" i="6"/>
  <c r="E8341" i="6"/>
  <c r="B8341" i="6" s="1"/>
  <c r="D8341" i="6"/>
  <c r="C8342" i="6" s="1"/>
  <c r="K8340" i="6"/>
  <c r="H8340" i="6"/>
  <c r="L8340" i="6" s="1"/>
  <c r="G8340" i="6"/>
  <c r="E8340" i="6"/>
  <c r="B8340" i="6" s="1"/>
  <c r="D8340" i="6"/>
  <c r="C8341" i="6" s="1"/>
  <c r="K8339" i="6"/>
  <c r="H8339" i="6"/>
  <c r="L8339" i="6" s="1"/>
  <c r="G8339" i="6"/>
  <c r="E8339" i="6"/>
  <c r="B8339" i="6" s="1"/>
  <c r="D8339" i="6"/>
  <c r="C8340" i="6" s="1"/>
  <c r="K8338" i="6"/>
  <c r="H8338" i="6"/>
  <c r="L8338" i="6" s="1"/>
  <c r="G8338" i="6"/>
  <c r="E8338" i="6"/>
  <c r="B8338" i="6" s="1"/>
  <c r="D8338" i="6"/>
  <c r="C8339" i="6" s="1"/>
  <c r="K8337" i="6"/>
  <c r="H8337" i="6"/>
  <c r="L8337" i="6" s="1"/>
  <c r="N8337" i="6" s="1"/>
  <c r="G8337" i="6"/>
  <c r="E8337" i="6"/>
  <c r="B8337" i="6" s="1"/>
  <c r="D8337" i="6"/>
  <c r="C8338" i="6" s="1"/>
  <c r="K8336" i="6"/>
  <c r="H8336" i="6"/>
  <c r="L8336" i="6" s="1"/>
  <c r="G8336" i="6"/>
  <c r="E8336" i="6"/>
  <c r="B8336" i="6" s="1"/>
  <c r="D8336" i="6"/>
  <c r="C8337" i="6" s="1"/>
  <c r="K8335" i="6"/>
  <c r="H8335" i="6"/>
  <c r="L8335" i="6" s="1"/>
  <c r="G8335" i="6"/>
  <c r="E8335" i="6"/>
  <c r="B8335" i="6" s="1"/>
  <c r="D8335" i="6"/>
  <c r="C8336" i="6" s="1"/>
  <c r="K8334" i="6"/>
  <c r="H8334" i="6"/>
  <c r="L8334" i="6" s="1"/>
  <c r="G8334" i="6"/>
  <c r="E8334" i="6"/>
  <c r="D8334" i="6"/>
  <c r="C8335" i="6" s="1"/>
  <c r="K8333" i="6"/>
  <c r="H8333" i="6"/>
  <c r="L8333" i="6" s="1"/>
  <c r="N8333" i="6" s="1"/>
  <c r="G8333" i="6"/>
  <c r="E8333" i="6"/>
  <c r="B8333" i="6" s="1"/>
  <c r="D8333" i="6"/>
  <c r="C8334" i="6" s="1"/>
  <c r="K8332" i="6"/>
  <c r="H8332" i="6"/>
  <c r="L8332" i="6" s="1"/>
  <c r="G8332" i="6"/>
  <c r="E8332" i="6"/>
  <c r="B8332" i="6" s="1"/>
  <c r="D8332" i="6"/>
  <c r="C8333" i="6" s="1"/>
  <c r="K8331" i="6"/>
  <c r="H8331" i="6"/>
  <c r="L8331" i="6" s="1"/>
  <c r="G8331" i="6"/>
  <c r="E8331" i="6"/>
  <c r="B8331" i="6" s="1"/>
  <c r="D8331" i="6"/>
  <c r="C8332" i="6" s="1"/>
  <c r="K8330" i="6"/>
  <c r="H8330" i="6"/>
  <c r="L8330" i="6" s="1"/>
  <c r="G8330" i="6"/>
  <c r="E8330" i="6"/>
  <c r="B8330" i="6" s="1"/>
  <c r="D8330" i="6"/>
  <c r="C8331" i="6" s="1"/>
  <c r="K8329" i="6"/>
  <c r="H8329" i="6"/>
  <c r="L8329" i="6" s="1"/>
  <c r="G8329" i="6"/>
  <c r="E8329" i="6"/>
  <c r="B8329" i="6" s="1"/>
  <c r="D8329" i="6"/>
  <c r="C8330" i="6" s="1"/>
  <c r="K8328" i="6"/>
  <c r="H8328" i="6"/>
  <c r="L8328" i="6" s="1"/>
  <c r="G8328" i="6"/>
  <c r="E8328" i="6"/>
  <c r="B8328" i="6" s="1"/>
  <c r="D8328" i="6"/>
  <c r="C8329" i="6" s="1"/>
  <c r="K8327" i="6"/>
  <c r="H8327" i="6"/>
  <c r="L8327" i="6" s="1"/>
  <c r="G8327" i="6"/>
  <c r="E8327" i="6"/>
  <c r="B8327" i="6" s="1"/>
  <c r="D8327" i="6"/>
  <c r="C8328" i="6" s="1"/>
  <c r="K8326" i="6"/>
  <c r="H8326" i="6"/>
  <c r="L8326" i="6" s="1"/>
  <c r="G8326" i="6"/>
  <c r="E8326" i="6"/>
  <c r="B8326" i="6" s="1"/>
  <c r="D8326" i="6"/>
  <c r="C8327" i="6" s="1"/>
  <c r="K8325" i="6"/>
  <c r="H8325" i="6"/>
  <c r="L8325" i="6" s="1"/>
  <c r="G8325" i="6"/>
  <c r="E8325" i="6"/>
  <c r="B8325" i="6" s="1"/>
  <c r="D8325" i="6"/>
  <c r="C8326" i="6" s="1"/>
  <c r="K8324" i="6"/>
  <c r="H8324" i="6"/>
  <c r="L8324" i="6" s="1"/>
  <c r="G8324" i="6"/>
  <c r="E8324" i="6"/>
  <c r="B8324" i="6" s="1"/>
  <c r="D8324" i="6"/>
  <c r="C8325" i="6" s="1"/>
  <c r="K8323" i="6"/>
  <c r="H8323" i="6"/>
  <c r="L8323" i="6" s="1"/>
  <c r="G8323" i="6"/>
  <c r="E8323" i="6"/>
  <c r="B8323" i="6" s="1"/>
  <c r="D8323" i="6"/>
  <c r="C8324" i="6" s="1"/>
  <c r="K8322" i="6"/>
  <c r="H8322" i="6"/>
  <c r="L8322" i="6" s="1"/>
  <c r="G8322" i="6"/>
  <c r="E8322" i="6"/>
  <c r="B8322" i="6" s="1"/>
  <c r="D8322" i="6"/>
  <c r="C8323" i="6" s="1"/>
  <c r="K8321" i="6"/>
  <c r="H8321" i="6"/>
  <c r="L8321" i="6" s="1"/>
  <c r="G8321" i="6"/>
  <c r="E8321" i="6"/>
  <c r="B8321" i="6" s="1"/>
  <c r="D8321" i="6"/>
  <c r="C8322" i="6" s="1"/>
  <c r="K8320" i="6"/>
  <c r="H8320" i="6"/>
  <c r="L8320" i="6" s="1"/>
  <c r="G8320" i="6"/>
  <c r="E8320" i="6"/>
  <c r="B8320" i="6" s="1"/>
  <c r="D8320" i="6"/>
  <c r="C8321" i="6" s="1"/>
  <c r="K8319" i="6"/>
  <c r="H8319" i="6"/>
  <c r="L8319" i="6" s="1"/>
  <c r="G8319" i="6"/>
  <c r="E8319" i="6"/>
  <c r="B8319" i="6" s="1"/>
  <c r="D8319" i="6"/>
  <c r="C8320" i="6" s="1"/>
  <c r="K8318" i="6"/>
  <c r="H8318" i="6"/>
  <c r="L8318" i="6" s="1"/>
  <c r="G8318" i="6"/>
  <c r="E8318" i="6"/>
  <c r="B8318" i="6" s="1"/>
  <c r="D8318" i="6"/>
  <c r="C8319" i="6" s="1"/>
  <c r="K8317" i="6"/>
  <c r="H8317" i="6"/>
  <c r="L8317" i="6" s="1"/>
  <c r="G8317" i="6"/>
  <c r="E8317" i="6"/>
  <c r="B8317" i="6" s="1"/>
  <c r="D8317" i="6"/>
  <c r="C8318" i="6" s="1"/>
  <c r="K8316" i="6"/>
  <c r="H8316" i="6"/>
  <c r="L8316" i="6" s="1"/>
  <c r="N8316" i="6" s="1"/>
  <c r="G8316" i="6"/>
  <c r="E8316" i="6"/>
  <c r="B8316" i="6" s="1"/>
  <c r="D8316" i="6"/>
  <c r="C8317" i="6" s="1"/>
  <c r="K8315" i="6"/>
  <c r="H8315" i="6"/>
  <c r="L8315" i="6" s="1"/>
  <c r="G8315" i="6"/>
  <c r="E8315" i="6"/>
  <c r="B8315" i="6" s="1"/>
  <c r="D8315" i="6"/>
  <c r="C8316" i="6" s="1"/>
  <c r="K8314" i="6"/>
  <c r="H8314" i="6"/>
  <c r="L8314" i="6" s="1"/>
  <c r="G8314" i="6"/>
  <c r="E8314" i="6"/>
  <c r="B8314" i="6" s="1"/>
  <c r="D8314" i="6"/>
  <c r="C8315" i="6" s="1"/>
  <c r="K8313" i="6"/>
  <c r="H8313" i="6"/>
  <c r="L8313" i="6" s="1"/>
  <c r="G8313" i="6"/>
  <c r="E8313" i="6"/>
  <c r="B8313" i="6" s="1"/>
  <c r="D8313" i="6"/>
  <c r="C8314" i="6" s="1"/>
  <c r="K8312" i="6"/>
  <c r="H8312" i="6"/>
  <c r="L8312" i="6" s="1"/>
  <c r="N8312" i="6" s="1"/>
  <c r="G8312" i="6"/>
  <c r="E8312" i="6"/>
  <c r="B8312" i="6" s="1"/>
  <c r="D8312" i="6"/>
  <c r="C8313" i="6" s="1"/>
  <c r="K8311" i="6"/>
  <c r="H8311" i="6"/>
  <c r="L8311" i="6" s="1"/>
  <c r="G8311" i="6"/>
  <c r="E8311" i="6"/>
  <c r="B8311" i="6" s="1"/>
  <c r="D8311" i="6"/>
  <c r="C8312" i="6" s="1"/>
  <c r="K8310" i="6"/>
  <c r="H8310" i="6"/>
  <c r="L8310" i="6" s="1"/>
  <c r="G8310" i="6"/>
  <c r="E8310" i="6"/>
  <c r="D8310" i="6"/>
  <c r="C8311" i="6" s="1"/>
  <c r="K8309" i="6"/>
  <c r="H8309" i="6"/>
  <c r="L8309" i="6" s="1"/>
  <c r="N8309" i="6" s="1"/>
  <c r="G8309" i="6"/>
  <c r="E8309" i="6"/>
  <c r="B8309" i="6" s="1"/>
  <c r="D8309" i="6"/>
  <c r="C8310" i="6" s="1"/>
  <c r="K8308" i="6"/>
  <c r="H8308" i="6"/>
  <c r="L8308" i="6" s="1"/>
  <c r="N8308" i="6" s="1"/>
  <c r="G8308" i="6"/>
  <c r="E8308" i="6"/>
  <c r="B8308" i="6" s="1"/>
  <c r="D8308" i="6"/>
  <c r="C8309" i="6" s="1"/>
  <c r="K8307" i="6"/>
  <c r="H8307" i="6"/>
  <c r="L8307" i="6" s="1"/>
  <c r="G8307" i="6"/>
  <c r="E8307" i="6"/>
  <c r="B8307" i="6" s="1"/>
  <c r="D8307" i="6"/>
  <c r="C8308" i="6" s="1"/>
  <c r="K8306" i="6"/>
  <c r="H8306" i="6"/>
  <c r="L8306" i="6" s="1"/>
  <c r="G8306" i="6"/>
  <c r="E8306" i="6"/>
  <c r="B8306" i="6" s="1"/>
  <c r="D8306" i="6"/>
  <c r="C8307" i="6" s="1"/>
  <c r="K8305" i="6"/>
  <c r="H8305" i="6"/>
  <c r="L8305" i="6" s="1"/>
  <c r="G8305" i="6"/>
  <c r="E8305" i="6"/>
  <c r="B8305" i="6" s="1"/>
  <c r="D8305" i="6"/>
  <c r="C8306" i="6" s="1"/>
  <c r="K8304" i="6"/>
  <c r="H8304" i="6"/>
  <c r="L8304" i="6" s="1"/>
  <c r="N8304" i="6" s="1"/>
  <c r="G8304" i="6"/>
  <c r="E8304" i="6"/>
  <c r="B8304" i="6" s="1"/>
  <c r="D8304" i="6"/>
  <c r="C8305" i="6" s="1"/>
  <c r="K8303" i="6"/>
  <c r="H8303" i="6"/>
  <c r="L8303" i="6" s="1"/>
  <c r="G8303" i="6"/>
  <c r="E8303" i="6"/>
  <c r="B8303" i="6" s="1"/>
  <c r="D8303" i="6"/>
  <c r="C8304" i="6" s="1"/>
  <c r="K8302" i="6"/>
  <c r="H8302" i="6"/>
  <c r="L8302" i="6" s="1"/>
  <c r="G8302" i="6"/>
  <c r="E8302" i="6"/>
  <c r="B8302" i="6" s="1"/>
  <c r="D8302" i="6"/>
  <c r="C8303" i="6" s="1"/>
  <c r="K8301" i="6"/>
  <c r="H8301" i="6"/>
  <c r="L8301" i="6" s="1"/>
  <c r="G8301" i="6"/>
  <c r="E8301" i="6"/>
  <c r="B8301" i="6" s="1"/>
  <c r="D8301" i="6"/>
  <c r="C8302" i="6" s="1"/>
  <c r="K8300" i="6"/>
  <c r="H8300" i="6"/>
  <c r="L8300" i="6" s="1"/>
  <c r="N8300" i="6" s="1"/>
  <c r="G8300" i="6"/>
  <c r="E8300" i="6"/>
  <c r="B8300" i="6" s="1"/>
  <c r="D8300" i="6"/>
  <c r="C8301" i="6" s="1"/>
  <c r="K8299" i="6"/>
  <c r="H8299" i="6"/>
  <c r="L8299" i="6" s="1"/>
  <c r="G8299" i="6"/>
  <c r="E8299" i="6"/>
  <c r="B8299" i="6" s="1"/>
  <c r="D8299" i="6"/>
  <c r="C8300" i="6" s="1"/>
  <c r="K8298" i="6"/>
  <c r="H8298" i="6"/>
  <c r="L8298" i="6" s="1"/>
  <c r="N8298" i="6" s="1"/>
  <c r="G8298" i="6"/>
  <c r="E8298" i="6"/>
  <c r="B8298" i="6" s="1"/>
  <c r="D8298" i="6"/>
  <c r="C8299" i="6" s="1"/>
  <c r="K8297" i="6"/>
  <c r="H8297" i="6"/>
  <c r="L8297" i="6" s="1"/>
  <c r="G8297" i="6"/>
  <c r="E8297" i="6"/>
  <c r="B8297" i="6" s="1"/>
  <c r="D8297" i="6"/>
  <c r="C8298" i="6" s="1"/>
  <c r="K8296" i="6"/>
  <c r="H8296" i="6"/>
  <c r="L8296" i="6" s="1"/>
  <c r="G8296" i="6"/>
  <c r="E8296" i="6"/>
  <c r="B8296" i="6" s="1"/>
  <c r="D8296" i="6"/>
  <c r="C8297" i="6" s="1"/>
  <c r="K8295" i="6"/>
  <c r="H8295" i="6"/>
  <c r="L8295" i="6" s="1"/>
  <c r="G8295" i="6"/>
  <c r="E8295" i="6"/>
  <c r="B8295" i="6" s="1"/>
  <c r="D8295" i="6"/>
  <c r="C8296" i="6" s="1"/>
  <c r="K8294" i="6"/>
  <c r="H8294" i="6"/>
  <c r="L8294" i="6" s="1"/>
  <c r="G8294" i="6"/>
  <c r="E8294" i="6"/>
  <c r="B8294" i="6" s="1"/>
  <c r="D8294" i="6"/>
  <c r="C8295" i="6" s="1"/>
  <c r="K8293" i="6"/>
  <c r="H8293" i="6"/>
  <c r="L8293" i="6" s="1"/>
  <c r="G8293" i="6"/>
  <c r="E8293" i="6"/>
  <c r="D8293" i="6"/>
  <c r="C8294" i="6" s="1"/>
  <c r="B8293" i="6"/>
  <c r="K8292" i="6"/>
  <c r="H8292" i="6"/>
  <c r="L8292" i="6" s="1"/>
  <c r="N8292" i="6" s="1"/>
  <c r="G8292" i="6"/>
  <c r="E8292" i="6"/>
  <c r="B8292" i="6" s="1"/>
  <c r="D8292" i="6"/>
  <c r="C8293" i="6" s="1"/>
  <c r="K8291" i="6"/>
  <c r="H8291" i="6"/>
  <c r="L8291" i="6" s="1"/>
  <c r="G8291" i="6"/>
  <c r="E8291" i="6"/>
  <c r="B8291" i="6" s="1"/>
  <c r="D8291" i="6"/>
  <c r="C8292" i="6" s="1"/>
  <c r="K8290" i="6"/>
  <c r="H8290" i="6"/>
  <c r="L8290" i="6" s="1"/>
  <c r="N8290" i="6" s="1"/>
  <c r="G8290" i="6"/>
  <c r="E8290" i="6"/>
  <c r="B8290" i="6" s="1"/>
  <c r="D8290" i="6"/>
  <c r="C8291" i="6" s="1"/>
  <c r="K8289" i="6"/>
  <c r="H8289" i="6"/>
  <c r="L8289" i="6" s="1"/>
  <c r="N8289" i="6" s="1"/>
  <c r="G8289" i="6"/>
  <c r="E8289" i="6"/>
  <c r="B8289" i="6" s="1"/>
  <c r="D8289" i="6"/>
  <c r="C8290" i="6" s="1"/>
  <c r="K8288" i="6"/>
  <c r="H8288" i="6"/>
  <c r="L8288" i="6" s="1"/>
  <c r="G8288" i="6"/>
  <c r="E8288" i="6"/>
  <c r="B8288" i="6" s="1"/>
  <c r="D8288" i="6"/>
  <c r="C8289" i="6" s="1"/>
  <c r="K8287" i="6"/>
  <c r="H8287" i="6"/>
  <c r="L8287" i="6" s="1"/>
  <c r="G8287" i="6"/>
  <c r="E8287" i="6"/>
  <c r="B8287" i="6" s="1"/>
  <c r="D8287" i="6"/>
  <c r="C8288" i="6" s="1"/>
  <c r="K8286" i="6"/>
  <c r="H8286" i="6"/>
  <c r="L8286" i="6" s="1"/>
  <c r="N8286" i="6" s="1"/>
  <c r="G8286" i="6"/>
  <c r="E8286" i="6"/>
  <c r="D8286" i="6"/>
  <c r="C8287" i="6" s="1"/>
  <c r="K8285" i="6"/>
  <c r="H8285" i="6"/>
  <c r="L8285" i="6" s="1"/>
  <c r="N8285" i="6" s="1"/>
  <c r="G8285" i="6"/>
  <c r="E8285" i="6"/>
  <c r="B8285" i="6" s="1"/>
  <c r="D8285" i="6"/>
  <c r="C8286" i="6" s="1"/>
  <c r="K8284" i="6"/>
  <c r="H8284" i="6"/>
  <c r="L8284" i="6" s="1"/>
  <c r="G8284" i="6"/>
  <c r="E8284" i="6"/>
  <c r="B8284" i="6" s="1"/>
  <c r="D8284" i="6"/>
  <c r="C8285" i="6" s="1"/>
  <c r="K8283" i="6"/>
  <c r="H8283" i="6"/>
  <c r="L8283" i="6" s="1"/>
  <c r="G8283" i="6"/>
  <c r="E8283" i="6"/>
  <c r="B8283" i="6" s="1"/>
  <c r="D8283" i="6"/>
  <c r="C8284" i="6" s="1"/>
  <c r="K8282" i="6"/>
  <c r="H8282" i="6"/>
  <c r="L8282" i="6" s="1"/>
  <c r="N8282" i="6" s="1"/>
  <c r="G8282" i="6"/>
  <c r="E8282" i="6"/>
  <c r="B8282" i="6" s="1"/>
  <c r="D8282" i="6"/>
  <c r="C8283" i="6" s="1"/>
  <c r="K8281" i="6"/>
  <c r="H8281" i="6"/>
  <c r="L8281" i="6" s="1"/>
  <c r="G8281" i="6"/>
  <c r="E8281" i="6"/>
  <c r="B8281" i="6" s="1"/>
  <c r="D8281" i="6"/>
  <c r="C8282" i="6" s="1"/>
  <c r="K8280" i="6"/>
  <c r="H8280" i="6"/>
  <c r="L8280" i="6" s="1"/>
  <c r="N8280" i="6" s="1"/>
  <c r="G8280" i="6"/>
  <c r="E8280" i="6"/>
  <c r="B8280" i="6" s="1"/>
  <c r="D8280" i="6"/>
  <c r="C8281" i="6" s="1"/>
  <c r="K8279" i="6"/>
  <c r="H8279" i="6"/>
  <c r="L8279" i="6" s="1"/>
  <c r="G8279" i="6"/>
  <c r="E8279" i="6"/>
  <c r="B8279" i="6" s="1"/>
  <c r="D8279" i="6"/>
  <c r="C8280" i="6" s="1"/>
  <c r="K8278" i="6"/>
  <c r="H8278" i="6"/>
  <c r="L8278" i="6" s="1"/>
  <c r="N8278" i="6" s="1"/>
  <c r="G8278" i="6"/>
  <c r="E8278" i="6"/>
  <c r="B8278" i="6" s="1"/>
  <c r="D8278" i="6"/>
  <c r="C8279" i="6" s="1"/>
  <c r="K8277" i="6"/>
  <c r="H8277" i="6"/>
  <c r="L8277" i="6" s="1"/>
  <c r="N8277" i="6" s="1"/>
  <c r="G8277" i="6"/>
  <c r="E8277" i="6"/>
  <c r="B8277" i="6" s="1"/>
  <c r="D8277" i="6"/>
  <c r="C8278" i="6" s="1"/>
  <c r="K8276" i="6"/>
  <c r="H8276" i="6"/>
  <c r="L8276" i="6" s="1"/>
  <c r="N8276" i="6" s="1"/>
  <c r="G8276" i="6"/>
  <c r="E8276" i="6"/>
  <c r="D8276" i="6"/>
  <c r="C8277" i="6" s="1"/>
  <c r="C8276" i="6"/>
  <c r="B8276" i="6"/>
  <c r="K8275" i="6"/>
  <c r="H8275" i="6"/>
  <c r="L8275" i="6" s="1"/>
  <c r="G8275" i="6"/>
  <c r="E8275" i="6"/>
  <c r="B8275" i="6" s="1"/>
  <c r="D8275" i="6"/>
  <c r="K8274" i="6"/>
  <c r="H8274" i="6"/>
  <c r="L8274" i="6" s="1"/>
  <c r="N8274" i="6" s="1"/>
  <c r="G8274" i="6"/>
  <c r="E8274" i="6"/>
  <c r="B8274" i="6" s="1"/>
  <c r="D8274" i="6"/>
  <c r="C8275" i="6" s="1"/>
  <c r="K8273" i="6"/>
  <c r="H8273" i="6"/>
  <c r="L8273" i="6" s="1"/>
  <c r="G8273" i="6"/>
  <c r="E8273" i="6"/>
  <c r="B8273" i="6" s="1"/>
  <c r="D8273" i="6"/>
  <c r="C8274" i="6" s="1"/>
  <c r="K8272" i="6"/>
  <c r="H8272" i="6"/>
  <c r="L8272" i="6" s="1"/>
  <c r="N8272" i="6" s="1"/>
  <c r="G8272" i="6"/>
  <c r="E8272" i="6"/>
  <c r="B8272" i="6" s="1"/>
  <c r="D8272" i="6"/>
  <c r="C8273" i="6" s="1"/>
  <c r="K8271" i="6"/>
  <c r="H8271" i="6"/>
  <c r="L8271" i="6" s="1"/>
  <c r="G8271" i="6"/>
  <c r="E8271" i="6"/>
  <c r="B8271" i="6" s="1"/>
  <c r="D8271" i="6"/>
  <c r="C8272" i="6" s="1"/>
  <c r="K8270" i="6"/>
  <c r="H8270" i="6"/>
  <c r="L8270" i="6" s="1"/>
  <c r="N8270" i="6" s="1"/>
  <c r="G8270" i="6"/>
  <c r="E8270" i="6"/>
  <c r="B8270" i="6" s="1"/>
  <c r="D8270" i="6"/>
  <c r="C8271" i="6" s="1"/>
  <c r="K8269" i="6"/>
  <c r="H8269" i="6"/>
  <c r="L8269" i="6" s="1"/>
  <c r="N8269" i="6" s="1"/>
  <c r="G8269" i="6"/>
  <c r="E8269" i="6"/>
  <c r="D8269" i="6"/>
  <c r="C8270" i="6" s="1"/>
  <c r="B8269" i="6"/>
  <c r="K8268" i="6"/>
  <c r="H8268" i="6"/>
  <c r="L8268" i="6" s="1"/>
  <c r="G8268" i="6"/>
  <c r="E8268" i="6"/>
  <c r="B8268" i="6" s="1"/>
  <c r="D8268" i="6"/>
  <c r="C8269" i="6" s="1"/>
  <c r="K8267" i="6"/>
  <c r="H8267" i="6"/>
  <c r="L8267" i="6" s="1"/>
  <c r="G8267" i="6"/>
  <c r="E8267" i="6"/>
  <c r="B8267" i="6" s="1"/>
  <c r="D8267" i="6"/>
  <c r="C8268" i="6" s="1"/>
  <c r="K8266" i="6"/>
  <c r="H8266" i="6"/>
  <c r="L8266" i="6" s="1"/>
  <c r="N8266" i="6" s="1"/>
  <c r="G8266" i="6"/>
  <c r="E8266" i="6"/>
  <c r="B8266" i="6" s="1"/>
  <c r="D8266" i="6"/>
  <c r="C8267" i="6" s="1"/>
  <c r="K8265" i="6"/>
  <c r="H8265" i="6"/>
  <c r="L8265" i="6" s="1"/>
  <c r="G8265" i="6"/>
  <c r="E8265" i="6"/>
  <c r="B8265" i="6" s="1"/>
  <c r="D8265" i="6"/>
  <c r="C8266" i="6" s="1"/>
  <c r="K8264" i="6"/>
  <c r="H8264" i="6"/>
  <c r="L8264" i="6" s="1"/>
  <c r="G8264" i="6"/>
  <c r="E8264" i="6"/>
  <c r="B8264" i="6" s="1"/>
  <c r="D8264" i="6"/>
  <c r="C8265" i="6" s="1"/>
  <c r="K8263" i="6"/>
  <c r="H8263" i="6"/>
  <c r="L8263" i="6" s="1"/>
  <c r="N8263" i="6" s="1"/>
  <c r="G8263" i="6"/>
  <c r="E8263" i="6"/>
  <c r="B8263" i="6" s="1"/>
  <c r="D8263" i="6"/>
  <c r="C8264" i="6" s="1"/>
  <c r="K8262" i="6"/>
  <c r="H8262" i="6"/>
  <c r="L8262" i="6" s="1"/>
  <c r="G8262" i="6"/>
  <c r="E8262" i="6"/>
  <c r="B8262" i="6" s="1"/>
  <c r="D8262" i="6"/>
  <c r="C8263" i="6" s="1"/>
  <c r="K8261" i="6"/>
  <c r="H8261" i="6"/>
  <c r="L8261" i="6" s="1"/>
  <c r="G8261" i="6"/>
  <c r="E8261" i="6"/>
  <c r="B8261" i="6" s="1"/>
  <c r="D8261" i="6"/>
  <c r="C8262" i="6" s="1"/>
  <c r="K8260" i="6"/>
  <c r="H8260" i="6"/>
  <c r="L8260" i="6" s="1"/>
  <c r="N8260" i="6" s="1"/>
  <c r="G8260" i="6"/>
  <c r="E8260" i="6"/>
  <c r="B8260" i="6" s="1"/>
  <c r="D8260" i="6"/>
  <c r="C8261" i="6" s="1"/>
  <c r="K8259" i="6"/>
  <c r="H8259" i="6"/>
  <c r="L8259" i="6" s="1"/>
  <c r="G8259" i="6"/>
  <c r="E8259" i="6"/>
  <c r="B8259" i="6" s="1"/>
  <c r="D8259" i="6"/>
  <c r="C8260" i="6" s="1"/>
  <c r="K8258" i="6"/>
  <c r="H8258" i="6"/>
  <c r="L8258" i="6" s="1"/>
  <c r="N8258" i="6" s="1"/>
  <c r="G8258" i="6"/>
  <c r="E8258" i="6"/>
  <c r="B8258" i="6" s="1"/>
  <c r="D8258" i="6"/>
  <c r="C8259" i="6" s="1"/>
  <c r="K8257" i="6"/>
  <c r="H8257" i="6"/>
  <c r="L8257" i="6" s="1"/>
  <c r="N8257" i="6" s="1"/>
  <c r="G8257" i="6"/>
  <c r="E8257" i="6"/>
  <c r="B8257" i="6" s="1"/>
  <c r="D8257" i="6"/>
  <c r="C8258" i="6" s="1"/>
  <c r="K8256" i="6"/>
  <c r="H8256" i="6"/>
  <c r="L8256" i="6" s="1"/>
  <c r="N8256" i="6" s="1"/>
  <c r="G8256" i="6"/>
  <c r="E8256" i="6"/>
  <c r="B8256" i="6" s="1"/>
  <c r="D8256" i="6"/>
  <c r="C8257" i="6" s="1"/>
  <c r="K8255" i="6"/>
  <c r="H8255" i="6"/>
  <c r="L8255" i="6" s="1"/>
  <c r="N8255" i="6" s="1"/>
  <c r="G8255" i="6"/>
  <c r="E8255" i="6"/>
  <c r="B8255" i="6" s="1"/>
  <c r="D8255" i="6"/>
  <c r="C8256" i="6" s="1"/>
  <c r="K8254" i="6"/>
  <c r="H8254" i="6"/>
  <c r="L8254" i="6" s="1"/>
  <c r="G8254" i="6"/>
  <c r="E8254" i="6"/>
  <c r="B8254" i="6" s="1"/>
  <c r="D8254" i="6"/>
  <c r="C8255" i="6" s="1"/>
  <c r="K8253" i="6"/>
  <c r="H8253" i="6"/>
  <c r="L8253" i="6" s="1"/>
  <c r="G8253" i="6"/>
  <c r="E8253" i="6"/>
  <c r="B8253" i="6" s="1"/>
  <c r="D8253" i="6"/>
  <c r="C8254" i="6" s="1"/>
  <c r="K8252" i="6"/>
  <c r="H8252" i="6"/>
  <c r="L8252" i="6" s="1"/>
  <c r="G8252" i="6"/>
  <c r="E8252" i="6"/>
  <c r="B8252" i="6" s="1"/>
  <c r="D8252" i="6"/>
  <c r="C8253" i="6" s="1"/>
  <c r="K8251" i="6"/>
  <c r="H8251" i="6"/>
  <c r="L8251" i="6" s="1"/>
  <c r="G8251" i="6"/>
  <c r="E8251" i="6"/>
  <c r="B8251" i="6" s="1"/>
  <c r="D8251" i="6"/>
  <c r="C8252" i="6" s="1"/>
  <c r="K8250" i="6"/>
  <c r="H8250" i="6"/>
  <c r="L8250" i="6" s="1"/>
  <c r="N8250" i="6" s="1"/>
  <c r="G8250" i="6"/>
  <c r="E8250" i="6"/>
  <c r="B8250" i="6" s="1"/>
  <c r="D8250" i="6"/>
  <c r="C8251" i="6" s="1"/>
  <c r="K8249" i="6"/>
  <c r="H8249" i="6"/>
  <c r="L8249" i="6" s="1"/>
  <c r="G8249" i="6"/>
  <c r="E8249" i="6"/>
  <c r="B8249" i="6" s="1"/>
  <c r="D8249" i="6"/>
  <c r="C8250" i="6" s="1"/>
  <c r="K8248" i="6"/>
  <c r="H8248" i="6"/>
  <c r="L8248" i="6" s="1"/>
  <c r="G8248" i="6"/>
  <c r="E8248" i="6"/>
  <c r="B8248" i="6" s="1"/>
  <c r="D8248" i="6"/>
  <c r="C8249" i="6" s="1"/>
  <c r="K8247" i="6"/>
  <c r="H8247" i="6"/>
  <c r="L8247" i="6" s="1"/>
  <c r="N8247" i="6" s="1"/>
  <c r="G8247" i="6"/>
  <c r="E8247" i="6"/>
  <c r="B8247" i="6" s="1"/>
  <c r="D8247" i="6"/>
  <c r="C8248" i="6" s="1"/>
  <c r="K8246" i="6"/>
  <c r="H8246" i="6"/>
  <c r="L8246" i="6" s="1"/>
  <c r="G8246" i="6"/>
  <c r="E8246" i="6"/>
  <c r="B8246" i="6" s="1"/>
  <c r="D8246" i="6"/>
  <c r="C8247" i="6" s="1"/>
  <c r="K8245" i="6"/>
  <c r="H8245" i="6"/>
  <c r="L8245" i="6" s="1"/>
  <c r="G8245" i="6"/>
  <c r="E8245" i="6"/>
  <c r="B8245" i="6" s="1"/>
  <c r="D8245" i="6"/>
  <c r="C8246" i="6" s="1"/>
  <c r="K8244" i="6"/>
  <c r="H8244" i="6"/>
  <c r="L8244" i="6" s="1"/>
  <c r="G8244" i="6"/>
  <c r="E8244" i="6"/>
  <c r="B8244" i="6" s="1"/>
  <c r="D8244" i="6"/>
  <c r="C8245" i="6" s="1"/>
  <c r="K8243" i="6"/>
  <c r="H8243" i="6"/>
  <c r="L8243" i="6" s="1"/>
  <c r="N8243" i="6" s="1"/>
  <c r="G8243" i="6"/>
  <c r="E8243" i="6"/>
  <c r="B8243" i="6" s="1"/>
  <c r="D8243" i="6"/>
  <c r="C8244" i="6" s="1"/>
  <c r="L8242" i="6"/>
  <c r="N8242" i="6" s="1"/>
  <c r="K8242" i="6"/>
  <c r="H8242" i="6"/>
  <c r="G8242" i="6"/>
  <c r="E8242" i="6"/>
  <c r="B8242" i="6" s="1"/>
  <c r="D8242" i="6"/>
  <c r="C8243" i="6" s="1"/>
  <c r="K8241" i="6"/>
  <c r="H8241" i="6"/>
  <c r="L8241" i="6" s="1"/>
  <c r="G8241" i="6"/>
  <c r="E8241" i="6"/>
  <c r="B8241" i="6" s="1"/>
  <c r="D8241" i="6"/>
  <c r="C8242" i="6" s="1"/>
  <c r="K8240" i="6"/>
  <c r="H8240" i="6"/>
  <c r="L8240" i="6" s="1"/>
  <c r="N8240" i="6" s="1"/>
  <c r="G8240" i="6"/>
  <c r="E8240" i="6"/>
  <c r="B8240" i="6" s="1"/>
  <c r="D8240" i="6"/>
  <c r="C8241" i="6" s="1"/>
  <c r="K8239" i="6"/>
  <c r="H8239" i="6"/>
  <c r="L8239" i="6" s="1"/>
  <c r="N8239" i="6" s="1"/>
  <c r="G8239" i="6"/>
  <c r="E8239" i="6"/>
  <c r="B8239" i="6" s="1"/>
  <c r="D8239" i="6"/>
  <c r="C8240" i="6" s="1"/>
  <c r="K8238" i="6"/>
  <c r="H8238" i="6"/>
  <c r="L8238" i="6" s="1"/>
  <c r="G8238" i="6"/>
  <c r="E8238" i="6"/>
  <c r="D8238" i="6"/>
  <c r="C8239" i="6" s="1"/>
  <c r="K8237" i="6"/>
  <c r="H8237" i="6"/>
  <c r="L8237" i="6" s="1"/>
  <c r="G8237" i="6"/>
  <c r="E8237" i="6"/>
  <c r="B8237" i="6" s="1"/>
  <c r="D8237" i="6"/>
  <c r="C8238" i="6" s="1"/>
  <c r="K8236" i="6"/>
  <c r="H8236" i="6"/>
  <c r="L8236" i="6" s="1"/>
  <c r="G8236" i="6"/>
  <c r="E8236" i="6"/>
  <c r="B8236" i="6" s="1"/>
  <c r="D8236" i="6"/>
  <c r="C8237" i="6" s="1"/>
  <c r="K8235" i="6"/>
  <c r="H8235" i="6"/>
  <c r="L8235" i="6" s="1"/>
  <c r="N8235" i="6" s="1"/>
  <c r="G8235" i="6"/>
  <c r="E8235" i="6"/>
  <c r="B8235" i="6" s="1"/>
  <c r="D8235" i="6"/>
  <c r="C8236" i="6" s="1"/>
  <c r="K8234" i="6"/>
  <c r="H8234" i="6"/>
  <c r="L8234" i="6" s="1"/>
  <c r="N8234" i="6" s="1"/>
  <c r="G8234" i="6"/>
  <c r="E8234" i="6"/>
  <c r="B8234" i="6" s="1"/>
  <c r="D8234" i="6"/>
  <c r="C8235" i="6" s="1"/>
  <c r="K8233" i="6"/>
  <c r="H8233" i="6"/>
  <c r="L8233" i="6" s="1"/>
  <c r="G8233" i="6"/>
  <c r="E8233" i="6"/>
  <c r="B8233" i="6" s="1"/>
  <c r="D8233" i="6"/>
  <c r="C8234" i="6" s="1"/>
  <c r="K8232" i="6"/>
  <c r="H8232" i="6"/>
  <c r="L8232" i="6" s="1"/>
  <c r="G8232" i="6"/>
  <c r="E8232" i="6"/>
  <c r="B8232" i="6" s="1"/>
  <c r="D8232" i="6"/>
  <c r="C8233" i="6" s="1"/>
  <c r="K8231" i="6"/>
  <c r="H8231" i="6"/>
  <c r="L8231" i="6" s="1"/>
  <c r="N8231" i="6" s="1"/>
  <c r="G8231" i="6"/>
  <c r="E8231" i="6"/>
  <c r="B8231" i="6" s="1"/>
  <c r="D8231" i="6"/>
  <c r="C8232" i="6" s="1"/>
  <c r="K8230" i="6"/>
  <c r="H8230" i="6"/>
  <c r="L8230" i="6" s="1"/>
  <c r="G8230" i="6"/>
  <c r="E8230" i="6"/>
  <c r="B8230" i="6" s="1"/>
  <c r="D8230" i="6"/>
  <c r="C8231" i="6" s="1"/>
  <c r="K8229" i="6"/>
  <c r="H8229" i="6"/>
  <c r="L8229" i="6" s="1"/>
  <c r="G8229" i="6"/>
  <c r="E8229" i="6"/>
  <c r="B8229" i="6" s="1"/>
  <c r="D8229" i="6"/>
  <c r="C8230" i="6" s="1"/>
  <c r="K8228" i="6"/>
  <c r="H8228" i="6"/>
  <c r="L8228" i="6" s="1"/>
  <c r="N8228" i="6" s="1"/>
  <c r="G8228" i="6"/>
  <c r="E8228" i="6"/>
  <c r="B8228" i="6" s="1"/>
  <c r="D8228" i="6"/>
  <c r="C8229" i="6" s="1"/>
  <c r="K8227" i="6"/>
  <c r="H8227" i="6"/>
  <c r="L8227" i="6" s="1"/>
  <c r="G8227" i="6"/>
  <c r="E8227" i="6"/>
  <c r="B8227" i="6" s="1"/>
  <c r="D8227" i="6"/>
  <c r="C8228" i="6" s="1"/>
  <c r="K8226" i="6"/>
  <c r="H8226" i="6"/>
  <c r="L8226" i="6" s="1"/>
  <c r="G8226" i="6"/>
  <c r="E8226" i="6"/>
  <c r="B8226" i="6" s="1"/>
  <c r="D8226" i="6"/>
  <c r="C8227" i="6" s="1"/>
  <c r="K8225" i="6"/>
  <c r="H8225" i="6"/>
  <c r="L8225" i="6" s="1"/>
  <c r="N8225" i="6" s="1"/>
  <c r="G8225" i="6"/>
  <c r="E8225" i="6"/>
  <c r="B8225" i="6" s="1"/>
  <c r="D8225" i="6"/>
  <c r="C8226" i="6" s="1"/>
  <c r="K8224" i="6"/>
  <c r="H8224" i="6"/>
  <c r="L8224" i="6" s="1"/>
  <c r="N8224" i="6" s="1"/>
  <c r="G8224" i="6"/>
  <c r="E8224" i="6"/>
  <c r="B8224" i="6" s="1"/>
  <c r="D8224" i="6"/>
  <c r="C8225" i="6" s="1"/>
  <c r="K8223" i="6"/>
  <c r="H8223" i="6"/>
  <c r="L8223" i="6" s="1"/>
  <c r="G8223" i="6"/>
  <c r="E8223" i="6"/>
  <c r="B8223" i="6" s="1"/>
  <c r="D8223" i="6"/>
  <c r="C8224" i="6" s="1"/>
  <c r="K8222" i="6"/>
  <c r="H8222" i="6"/>
  <c r="L8222" i="6" s="1"/>
  <c r="G8222" i="6"/>
  <c r="E8222" i="6"/>
  <c r="B8222" i="6" s="1"/>
  <c r="D8222" i="6"/>
  <c r="C8223" i="6" s="1"/>
  <c r="K8221" i="6"/>
  <c r="H8221" i="6"/>
  <c r="L8221" i="6" s="1"/>
  <c r="G8221" i="6"/>
  <c r="E8221" i="6"/>
  <c r="B8221" i="6" s="1"/>
  <c r="D8221" i="6"/>
  <c r="C8222" i="6" s="1"/>
  <c r="K8220" i="6"/>
  <c r="H8220" i="6"/>
  <c r="L8220" i="6" s="1"/>
  <c r="N8220" i="6" s="1"/>
  <c r="G8220" i="6"/>
  <c r="E8220" i="6"/>
  <c r="B8220" i="6" s="1"/>
  <c r="D8220" i="6"/>
  <c r="C8221" i="6" s="1"/>
  <c r="K8219" i="6"/>
  <c r="H8219" i="6"/>
  <c r="L8219" i="6" s="1"/>
  <c r="G8219" i="6"/>
  <c r="E8219" i="6"/>
  <c r="D8219" i="6"/>
  <c r="C8220" i="6" s="1"/>
  <c r="B8219" i="6"/>
  <c r="K8218" i="6"/>
  <c r="H8218" i="6"/>
  <c r="L8218" i="6" s="1"/>
  <c r="N8218" i="6" s="1"/>
  <c r="G8218" i="6"/>
  <c r="E8218" i="6"/>
  <c r="B8218" i="6" s="1"/>
  <c r="D8218" i="6"/>
  <c r="C8219" i="6" s="1"/>
  <c r="K8217" i="6"/>
  <c r="H8217" i="6"/>
  <c r="L8217" i="6" s="1"/>
  <c r="G8217" i="6"/>
  <c r="E8217" i="6"/>
  <c r="B8217" i="6" s="1"/>
  <c r="D8217" i="6"/>
  <c r="C8218" i="6" s="1"/>
  <c r="K8216" i="6"/>
  <c r="H8216" i="6"/>
  <c r="L8216" i="6" s="1"/>
  <c r="N8216" i="6" s="1"/>
  <c r="G8216" i="6"/>
  <c r="E8216" i="6"/>
  <c r="B8216" i="6" s="1"/>
  <c r="D8216" i="6"/>
  <c r="C8217" i="6" s="1"/>
  <c r="K8215" i="6"/>
  <c r="H8215" i="6"/>
  <c r="L8215" i="6" s="1"/>
  <c r="N8215" i="6" s="1"/>
  <c r="G8215" i="6"/>
  <c r="E8215" i="6"/>
  <c r="B8215" i="6" s="1"/>
  <c r="D8215" i="6"/>
  <c r="C8216" i="6" s="1"/>
  <c r="K8214" i="6"/>
  <c r="H8214" i="6"/>
  <c r="L8214" i="6" s="1"/>
  <c r="N8214" i="6" s="1"/>
  <c r="G8214" i="6"/>
  <c r="E8214" i="6"/>
  <c r="D8214" i="6"/>
  <c r="C8215" i="6" s="1"/>
  <c r="K8213" i="6"/>
  <c r="H8213" i="6"/>
  <c r="L8213" i="6" s="1"/>
  <c r="G8213" i="6"/>
  <c r="E8213" i="6"/>
  <c r="B8213" i="6" s="1"/>
  <c r="D8213" i="6"/>
  <c r="C8214" i="6" s="1"/>
  <c r="K8212" i="6"/>
  <c r="H8212" i="6"/>
  <c r="L8212" i="6" s="1"/>
  <c r="N8212" i="6" s="1"/>
  <c r="G8212" i="6"/>
  <c r="E8212" i="6"/>
  <c r="B8212" i="6" s="1"/>
  <c r="D8212" i="6"/>
  <c r="C8213" i="6" s="1"/>
  <c r="K8211" i="6"/>
  <c r="H8211" i="6"/>
  <c r="L8211" i="6" s="1"/>
  <c r="G8211" i="6"/>
  <c r="E8211" i="6"/>
  <c r="B8211" i="6" s="1"/>
  <c r="D8211" i="6"/>
  <c r="C8212" i="6" s="1"/>
  <c r="K8210" i="6"/>
  <c r="H8210" i="6"/>
  <c r="L8210" i="6" s="1"/>
  <c r="G8210" i="6"/>
  <c r="E8210" i="6"/>
  <c r="B8210" i="6" s="1"/>
  <c r="D8210" i="6"/>
  <c r="C8211" i="6" s="1"/>
  <c r="K8209" i="6"/>
  <c r="H8209" i="6"/>
  <c r="L8209" i="6" s="1"/>
  <c r="N8209" i="6" s="1"/>
  <c r="G8209" i="6"/>
  <c r="E8209" i="6"/>
  <c r="B8209" i="6" s="1"/>
  <c r="D8209" i="6"/>
  <c r="C8210" i="6" s="1"/>
  <c r="K8208" i="6"/>
  <c r="H8208" i="6"/>
  <c r="L8208" i="6" s="1"/>
  <c r="G8208" i="6"/>
  <c r="E8208" i="6"/>
  <c r="B8208" i="6" s="1"/>
  <c r="D8208" i="6"/>
  <c r="C8209" i="6" s="1"/>
  <c r="K8207" i="6"/>
  <c r="H8207" i="6"/>
  <c r="L8207" i="6" s="1"/>
  <c r="G8207" i="6"/>
  <c r="E8207" i="6"/>
  <c r="B8207" i="6" s="1"/>
  <c r="D8207" i="6"/>
  <c r="C8208" i="6" s="1"/>
  <c r="K8206" i="6"/>
  <c r="H8206" i="6"/>
  <c r="L8206" i="6" s="1"/>
  <c r="G8206" i="6"/>
  <c r="E8206" i="6"/>
  <c r="B8206" i="6" s="1"/>
  <c r="D8206" i="6"/>
  <c r="C8207" i="6" s="1"/>
  <c r="L8205" i="6"/>
  <c r="K8205" i="6"/>
  <c r="H8205" i="6"/>
  <c r="G8205" i="6"/>
  <c r="E8205" i="6"/>
  <c r="B8205" i="6" s="1"/>
  <c r="D8205" i="6"/>
  <c r="C8206" i="6" s="1"/>
  <c r="K8204" i="6"/>
  <c r="H8204" i="6"/>
  <c r="L8204" i="6" s="1"/>
  <c r="G8204" i="6"/>
  <c r="E8204" i="6"/>
  <c r="B8204" i="6" s="1"/>
  <c r="D8204" i="6"/>
  <c r="C8205" i="6" s="1"/>
  <c r="K8203" i="6"/>
  <c r="H8203" i="6"/>
  <c r="L8203" i="6" s="1"/>
  <c r="G8203" i="6"/>
  <c r="E8203" i="6"/>
  <c r="B8203" i="6" s="1"/>
  <c r="D8203" i="6"/>
  <c r="C8204" i="6" s="1"/>
  <c r="L8202" i="6"/>
  <c r="N8202" i="6" s="1"/>
  <c r="K8202" i="6"/>
  <c r="H8202" i="6"/>
  <c r="G8202" i="6"/>
  <c r="E8202" i="6"/>
  <c r="B8202" i="6" s="1"/>
  <c r="D8202" i="6"/>
  <c r="C8203" i="6" s="1"/>
  <c r="K8201" i="6"/>
  <c r="H8201" i="6"/>
  <c r="L8201" i="6" s="1"/>
  <c r="G8201" i="6"/>
  <c r="E8201" i="6"/>
  <c r="B8201" i="6" s="1"/>
  <c r="D8201" i="6"/>
  <c r="C8202" i="6" s="1"/>
  <c r="K8200" i="6"/>
  <c r="H8200" i="6"/>
  <c r="L8200" i="6" s="1"/>
  <c r="N8200" i="6" s="1"/>
  <c r="G8200" i="6"/>
  <c r="E8200" i="6"/>
  <c r="B8200" i="6" s="1"/>
  <c r="D8200" i="6"/>
  <c r="C8201" i="6" s="1"/>
  <c r="K8199" i="6"/>
  <c r="H8199" i="6"/>
  <c r="L8199" i="6" s="1"/>
  <c r="N8199" i="6" s="1"/>
  <c r="G8199" i="6"/>
  <c r="E8199" i="6"/>
  <c r="B8199" i="6" s="1"/>
  <c r="D8199" i="6"/>
  <c r="C8200" i="6" s="1"/>
  <c r="K8198" i="6"/>
  <c r="H8198" i="6"/>
  <c r="L8198" i="6" s="1"/>
  <c r="G8198" i="6"/>
  <c r="E8198" i="6"/>
  <c r="B8198" i="6" s="1"/>
  <c r="D8198" i="6"/>
  <c r="C8199" i="6" s="1"/>
  <c r="K8197" i="6"/>
  <c r="H8197" i="6"/>
  <c r="L8197" i="6" s="1"/>
  <c r="G8197" i="6"/>
  <c r="E8197" i="6"/>
  <c r="B8197" i="6" s="1"/>
  <c r="D8197" i="6"/>
  <c r="C8198" i="6" s="1"/>
  <c r="K8196" i="6"/>
  <c r="H8196" i="6"/>
  <c r="L8196" i="6" s="1"/>
  <c r="N8196" i="6" s="1"/>
  <c r="G8196" i="6"/>
  <c r="E8196" i="6"/>
  <c r="B8196" i="6" s="1"/>
  <c r="D8196" i="6"/>
  <c r="C8197" i="6" s="1"/>
  <c r="K8195" i="6"/>
  <c r="H8195" i="6"/>
  <c r="L8195" i="6" s="1"/>
  <c r="N8195" i="6" s="1"/>
  <c r="G8195" i="6"/>
  <c r="E8195" i="6"/>
  <c r="B8195" i="6" s="1"/>
  <c r="D8195" i="6"/>
  <c r="C8196" i="6" s="1"/>
  <c r="K8194" i="6"/>
  <c r="H8194" i="6"/>
  <c r="L8194" i="6" s="1"/>
  <c r="G8194" i="6"/>
  <c r="E8194" i="6"/>
  <c r="B8194" i="6" s="1"/>
  <c r="D8194" i="6"/>
  <c r="C8195" i="6" s="1"/>
  <c r="K8193" i="6"/>
  <c r="H8193" i="6"/>
  <c r="L8193" i="6" s="1"/>
  <c r="N8193" i="6" s="1"/>
  <c r="G8193" i="6"/>
  <c r="E8193" i="6"/>
  <c r="B8193" i="6" s="1"/>
  <c r="D8193" i="6"/>
  <c r="C8194" i="6" s="1"/>
  <c r="K8192" i="6"/>
  <c r="H8192" i="6"/>
  <c r="L8192" i="6" s="1"/>
  <c r="G8192" i="6"/>
  <c r="E8192" i="6"/>
  <c r="B8192" i="6" s="1"/>
  <c r="D8192" i="6"/>
  <c r="C8193" i="6" s="1"/>
  <c r="K8191" i="6"/>
  <c r="H8191" i="6"/>
  <c r="L8191" i="6" s="1"/>
  <c r="G8191" i="6"/>
  <c r="E8191" i="6"/>
  <c r="B8191" i="6" s="1"/>
  <c r="D8191" i="6"/>
  <c r="C8192" i="6" s="1"/>
  <c r="K8190" i="6"/>
  <c r="H8190" i="6"/>
  <c r="L8190" i="6" s="1"/>
  <c r="G8190" i="6"/>
  <c r="E8190" i="6"/>
  <c r="D8190" i="6"/>
  <c r="C8191" i="6" s="1"/>
  <c r="K8189" i="6"/>
  <c r="H8189" i="6"/>
  <c r="L8189" i="6" s="1"/>
  <c r="G8189" i="6"/>
  <c r="E8189" i="6"/>
  <c r="B8189" i="6" s="1"/>
  <c r="D8189" i="6"/>
  <c r="C8190" i="6" s="1"/>
  <c r="K8188" i="6"/>
  <c r="H8188" i="6"/>
  <c r="L8188" i="6" s="1"/>
  <c r="N8188" i="6" s="1"/>
  <c r="G8188" i="6"/>
  <c r="E8188" i="6"/>
  <c r="B8188" i="6" s="1"/>
  <c r="D8188" i="6"/>
  <c r="C8189" i="6" s="1"/>
  <c r="K8187" i="6"/>
  <c r="H8187" i="6"/>
  <c r="L8187" i="6" s="1"/>
  <c r="N8187" i="6" s="1"/>
  <c r="G8187" i="6"/>
  <c r="E8187" i="6"/>
  <c r="B8187" i="6" s="1"/>
  <c r="D8187" i="6"/>
  <c r="C8188" i="6" s="1"/>
  <c r="K8186" i="6"/>
  <c r="H8186" i="6"/>
  <c r="L8186" i="6" s="1"/>
  <c r="G8186" i="6"/>
  <c r="E8186" i="6"/>
  <c r="B8186" i="6" s="1"/>
  <c r="D8186" i="6"/>
  <c r="C8187" i="6" s="1"/>
  <c r="K8185" i="6"/>
  <c r="H8185" i="6"/>
  <c r="L8185" i="6" s="1"/>
  <c r="N8185" i="6" s="1"/>
  <c r="G8185" i="6"/>
  <c r="E8185" i="6"/>
  <c r="B8185" i="6" s="1"/>
  <c r="D8185" i="6"/>
  <c r="C8186" i="6" s="1"/>
  <c r="K8184" i="6"/>
  <c r="H8184" i="6"/>
  <c r="L8184" i="6" s="1"/>
  <c r="G8184" i="6"/>
  <c r="E8184" i="6"/>
  <c r="D8184" i="6"/>
  <c r="C8185" i="6" s="1"/>
  <c r="B8184" i="6"/>
  <c r="K8183" i="6"/>
  <c r="H8183" i="6"/>
  <c r="L8183" i="6" s="1"/>
  <c r="N8183" i="6" s="1"/>
  <c r="G8183" i="6"/>
  <c r="E8183" i="6"/>
  <c r="B8183" i="6" s="1"/>
  <c r="D8183" i="6"/>
  <c r="C8184" i="6" s="1"/>
  <c r="K8182" i="6"/>
  <c r="H8182" i="6"/>
  <c r="L8182" i="6" s="1"/>
  <c r="G8182" i="6"/>
  <c r="E8182" i="6"/>
  <c r="B8182" i="6" s="1"/>
  <c r="D8182" i="6"/>
  <c r="C8183" i="6" s="1"/>
  <c r="K8181" i="6"/>
  <c r="H8181" i="6"/>
  <c r="L8181" i="6" s="1"/>
  <c r="N8181" i="6" s="1"/>
  <c r="G8181" i="6"/>
  <c r="E8181" i="6"/>
  <c r="B8181" i="6" s="1"/>
  <c r="D8181" i="6"/>
  <c r="C8182" i="6" s="1"/>
  <c r="C8181" i="6"/>
  <c r="K8180" i="6"/>
  <c r="H8180" i="6"/>
  <c r="L8180" i="6" s="1"/>
  <c r="G8180" i="6"/>
  <c r="E8180" i="6"/>
  <c r="B8180" i="6" s="1"/>
  <c r="D8180" i="6"/>
  <c r="C8180" i="6"/>
  <c r="K8179" i="6"/>
  <c r="H8179" i="6"/>
  <c r="L8179" i="6" s="1"/>
  <c r="N8179" i="6" s="1"/>
  <c r="G8179" i="6"/>
  <c r="E8179" i="6"/>
  <c r="B8179" i="6" s="1"/>
  <c r="D8179" i="6"/>
  <c r="K8178" i="6"/>
  <c r="H8178" i="6"/>
  <c r="L8178" i="6" s="1"/>
  <c r="G8178" i="6"/>
  <c r="E8178" i="6"/>
  <c r="B8178" i="6" s="1"/>
  <c r="D8178" i="6"/>
  <c r="C8179" i="6" s="1"/>
  <c r="K8177" i="6"/>
  <c r="H8177" i="6"/>
  <c r="L8177" i="6" s="1"/>
  <c r="N8177" i="6" s="1"/>
  <c r="G8177" i="6"/>
  <c r="E8177" i="6"/>
  <c r="B8177" i="6" s="1"/>
  <c r="D8177" i="6"/>
  <c r="C8178" i="6" s="1"/>
  <c r="K8176" i="6"/>
  <c r="H8176" i="6"/>
  <c r="L8176" i="6" s="1"/>
  <c r="G8176" i="6"/>
  <c r="E8176" i="6"/>
  <c r="B8176" i="6" s="1"/>
  <c r="D8176" i="6"/>
  <c r="C8177" i="6" s="1"/>
  <c r="K8175" i="6"/>
  <c r="H8175" i="6"/>
  <c r="L8175" i="6" s="1"/>
  <c r="N8175" i="6" s="1"/>
  <c r="G8175" i="6"/>
  <c r="E8175" i="6"/>
  <c r="B8175" i="6" s="1"/>
  <c r="D8175" i="6"/>
  <c r="C8176" i="6" s="1"/>
  <c r="K8174" i="6"/>
  <c r="H8174" i="6"/>
  <c r="L8174" i="6" s="1"/>
  <c r="G8174" i="6"/>
  <c r="E8174" i="6"/>
  <c r="B8174" i="6" s="1"/>
  <c r="D8174" i="6"/>
  <c r="C8175" i="6" s="1"/>
  <c r="L8173" i="6"/>
  <c r="N8173" i="6" s="1"/>
  <c r="K8173" i="6"/>
  <c r="H8173" i="6"/>
  <c r="G8173" i="6"/>
  <c r="E8173" i="6"/>
  <c r="B8173" i="6" s="1"/>
  <c r="D8173" i="6"/>
  <c r="C8174" i="6" s="1"/>
  <c r="K8172" i="6"/>
  <c r="H8172" i="6"/>
  <c r="L8172" i="6" s="1"/>
  <c r="G8172" i="6"/>
  <c r="E8172" i="6"/>
  <c r="D8172" i="6"/>
  <c r="C8173" i="6" s="1"/>
  <c r="B8172" i="6"/>
  <c r="K8171" i="6"/>
  <c r="H8171" i="6"/>
  <c r="L8171" i="6" s="1"/>
  <c r="N8171" i="6" s="1"/>
  <c r="G8171" i="6"/>
  <c r="E8171" i="6"/>
  <c r="B8171" i="6" s="1"/>
  <c r="D8171" i="6"/>
  <c r="C8172" i="6" s="1"/>
  <c r="K8170" i="6"/>
  <c r="H8170" i="6"/>
  <c r="L8170" i="6" s="1"/>
  <c r="G8170" i="6"/>
  <c r="E8170" i="6"/>
  <c r="B8170" i="6" s="1"/>
  <c r="D8170" i="6"/>
  <c r="C8171" i="6" s="1"/>
  <c r="K8169" i="6"/>
  <c r="H8169" i="6"/>
  <c r="L8169" i="6" s="1"/>
  <c r="N8169" i="6" s="1"/>
  <c r="G8169" i="6"/>
  <c r="E8169" i="6"/>
  <c r="B8169" i="6" s="1"/>
  <c r="D8169" i="6"/>
  <c r="C8170" i="6" s="1"/>
  <c r="K8168" i="6"/>
  <c r="H8168" i="6"/>
  <c r="L8168" i="6" s="1"/>
  <c r="G8168" i="6"/>
  <c r="E8168" i="6"/>
  <c r="B8168" i="6" s="1"/>
  <c r="D8168" i="6"/>
  <c r="C8169" i="6" s="1"/>
  <c r="K8167" i="6"/>
  <c r="H8167" i="6"/>
  <c r="L8167" i="6" s="1"/>
  <c r="N8167" i="6" s="1"/>
  <c r="G8167" i="6"/>
  <c r="E8167" i="6"/>
  <c r="B8167" i="6" s="1"/>
  <c r="D8167" i="6"/>
  <c r="C8168" i="6" s="1"/>
  <c r="K8166" i="6"/>
  <c r="H8166" i="6"/>
  <c r="L8166" i="6" s="1"/>
  <c r="G8166" i="6"/>
  <c r="E8166" i="6"/>
  <c r="D8166" i="6"/>
  <c r="C8167" i="6" s="1"/>
  <c r="K8165" i="6"/>
  <c r="H8165" i="6"/>
  <c r="L8165" i="6" s="1"/>
  <c r="N8165" i="6" s="1"/>
  <c r="G8165" i="6"/>
  <c r="E8165" i="6"/>
  <c r="B8165" i="6" s="1"/>
  <c r="D8165" i="6"/>
  <c r="C8166" i="6" s="1"/>
  <c r="K8164" i="6"/>
  <c r="H8164" i="6"/>
  <c r="L8164" i="6" s="1"/>
  <c r="G8164" i="6"/>
  <c r="E8164" i="6"/>
  <c r="B8164" i="6" s="1"/>
  <c r="D8164" i="6"/>
  <c r="C8165" i="6" s="1"/>
  <c r="K8163" i="6"/>
  <c r="H8163" i="6"/>
  <c r="L8163" i="6" s="1"/>
  <c r="N8163" i="6" s="1"/>
  <c r="G8163" i="6"/>
  <c r="E8163" i="6"/>
  <c r="B8163" i="6" s="1"/>
  <c r="D8163" i="6"/>
  <c r="C8164" i="6" s="1"/>
  <c r="K8162" i="6"/>
  <c r="H8162" i="6"/>
  <c r="L8162" i="6" s="1"/>
  <c r="G8162" i="6"/>
  <c r="E8162" i="6"/>
  <c r="B8162" i="6" s="1"/>
  <c r="D8162" i="6"/>
  <c r="C8163" i="6" s="1"/>
  <c r="K8161" i="6"/>
  <c r="H8161" i="6"/>
  <c r="L8161" i="6" s="1"/>
  <c r="N8161" i="6" s="1"/>
  <c r="G8161" i="6"/>
  <c r="E8161" i="6"/>
  <c r="B8161" i="6" s="1"/>
  <c r="D8161" i="6"/>
  <c r="C8162" i="6" s="1"/>
  <c r="K8160" i="6"/>
  <c r="H8160" i="6"/>
  <c r="L8160" i="6" s="1"/>
  <c r="G8160" i="6"/>
  <c r="E8160" i="6"/>
  <c r="B8160" i="6" s="1"/>
  <c r="D8160" i="6"/>
  <c r="C8161" i="6" s="1"/>
  <c r="K8159" i="6"/>
  <c r="H8159" i="6"/>
  <c r="L8159" i="6" s="1"/>
  <c r="N8159" i="6" s="1"/>
  <c r="G8159" i="6"/>
  <c r="E8159" i="6"/>
  <c r="B8159" i="6" s="1"/>
  <c r="D8159" i="6"/>
  <c r="C8160" i="6" s="1"/>
  <c r="K8158" i="6"/>
  <c r="H8158" i="6"/>
  <c r="L8158" i="6" s="1"/>
  <c r="G8158" i="6"/>
  <c r="E8158" i="6"/>
  <c r="B8158" i="6" s="1"/>
  <c r="D8158" i="6"/>
  <c r="C8159" i="6" s="1"/>
  <c r="K8157" i="6"/>
  <c r="H8157" i="6"/>
  <c r="L8157" i="6" s="1"/>
  <c r="N8157" i="6" s="1"/>
  <c r="G8157" i="6"/>
  <c r="E8157" i="6"/>
  <c r="B8157" i="6" s="1"/>
  <c r="D8157" i="6"/>
  <c r="C8158" i="6" s="1"/>
  <c r="K8156" i="6"/>
  <c r="H8156" i="6"/>
  <c r="L8156" i="6" s="1"/>
  <c r="G8156" i="6"/>
  <c r="E8156" i="6"/>
  <c r="B8156" i="6" s="1"/>
  <c r="D8156" i="6"/>
  <c r="C8157" i="6" s="1"/>
  <c r="K8155" i="6"/>
  <c r="H8155" i="6"/>
  <c r="L8155" i="6" s="1"/>
  <c r="N8155" i="6" s="1"/>
  <c r="G8155" i="6"/>
  <c r="E8155" i="6"/>
  <c r="B8155" i="6" s="1"/>
  <c r="D8155" i="6"/>
  <c r="C8156" i="6" s="1"/>
  <c r="K8154" i="6"/>
  <c r="H8154" i="6"/>
  <c r="L8154" i="6" s="1"/>
  <c r="G8154" i="6"/>
  <c r="E8154" i="6"/>
  <c r="B8154" i="6" s="1"/>
  <c r="D8154" i="6"/>
  <c r="C8155" i="6" s="1"/>
  <c r="K8153" i="6"/>
  <c r="H8153" i="6"/>
  <c r="L8153" i="6" s="1"/>
  <c r="N8153" i="6" s="1"/>
  <c r="G8153" i="6"/>
  <c r="E8153" i="6"/>
  <c r="B8153" i="6" s="1"/>
  <c r="D8153" i="6"/>
  <c r="C8154" i="6" s="1"/>
  <c r="K8152" i="6"/>
  <c r="H8152" i="6"/>
  <c r="L8152" i="6" s="1"/>
  <c r="G8152" i="6"/>
  <c r="E8152" i="6"/>
  <c r="B8152" i="6" s="1"/>
  <c r="D8152" i="6"/>
  <c r="C8153" i="6" s="1"/>
  <c r="K8151" i="6"/>
  <c r="H8151" i="6"/>
  <c r="L8151" i="6" s="1"/>
  <c r="N8151" i="6" s="1"/>
  <c r="G8151" i="6"/>
  <c r="E8151" i="6"/>
  <c r="B8151" i="6" s="1"/>
  <c r="D8151" i="6"/>
  <c r="C8152" i="6" s="1"/>
  <c r="K8150" i="6"/>
  <c r="H8150" i="6"/>
  <c r="L8150" i="6" s="1"/>
  <c r="G8150" i="6"/>
  <c r="E8150" i="6"/>
  <c r="B8150" i="6" s="1"/>
  <c r="D8150" i="6"/>
  <c r="C8151" i="6" s="1"/>
  <c r="K8149" i="6"/>
  <c r="H8149" i="6"/>
  <c r="L8149" i="6" s="1"/>
  <c r="N8149" i="6" s="1"/>
  <c r="G8149" i="6"/>
  <c r="E8149" i="6"/>
  <c r="B8149" i="6" s="1"/>
  <c r="D8149" i="6"/>
  <c r="C8150" i="6" s="1"/>
  <c r="K8148" i="6"/>
  <c r="H8148" i="6"/>
  <c r="L8148" i="6" s="1"/>
  <c r="G8148" i="6"/>
  <c r="E8148" i="6"/>
  <c r="B8148" i="6" s="1"/>
  <c r="D8148" i="6"/>
  <c r="C8149" i="6" s="1"/>
  <c r="K8147" i="6"/>
  <c r="H8147" i="6"/>
  <c r="L8147" i="6" s="1"/>
  <c r="N8147" i="6" s="1"/>
  <c r="G8147" i="6"/>
  <c r="E8147" i="6"/>
  <c r="B8147" i="6" s="1"/>
  <c r="D8147" i="6"/>
  <c r="C8148" i="6" s="1"/>
  <c r="K8146" i="6"/>
  <c r="H8146" i="6"/>
  <c r="L8146" i="6" s="1"/>
  <c r="G8146" i="6"/>
  <c r="E8146" i="6"/>
  <c r="B8146" i="6" s="1"/>
  <c r="D8146" i="6"/>
  <c r="C8147" i="6" s="1"/>
  <c r="K8145" i="6"/>
  <c r="H8145" i="6"/>
  <c r="L8145" i="6" s="1"/>
  <c r="N8145" i="6" s="1"/>
  <c r="G8145" i="6"/>
  <c r="E8145" i="6"/>
  <c r="B8145" i="6" s="1"/>
  <c r="D8145" i="6"/>
  <c r="C8146" i="6" s="1"/>
  <c r="K8144" i="6"/>
  <c r="H8144" i="6"/>
  <c r="L8144" i="6" s="1"/>
  <c r="G8144" i="6"/>
  <c r="E8144" i="6"/>
  <c r="B8144" i="6" s="1"/>
  <c r="D8144" i="6"/>
  <c r="C8145" i="6" s="1"/>
  <c r="K8143" i="6"/>
  <c r="H8143" i="6"/>
  <c r="L8143" i="6" s="1"/>
  <c r="N8143" i="6" s="1"/>
  <c r="G8143" i="6"/>
  <c r="E8143" i="6"/>
  <c r="B8143" i="6" s="1"/>
  <c r="D8143" i="6"/>
  <c r="C8144" i="6" s="1"/>
  <c r="K8142" i="6"/>
  <c r="H8142" i="6"/>
  <c r="L8142" i="6" s="1"/>
  <c r="G8142" i="6"/>
  <c r="E8142" i="6"/>
  <c r="D8142" i="6"/>
  <c r="C8143" i="6" s="1"/>
  <c r="K8141" i="6"/>
  <c r="H8141" i="6"/>
  <c r="L8141" i="6" s="1"/>
  <c r="N8141" i="6" s="1"/>
  <c r="G8141" i="6"/>
  <c r="E8141" i="6"/>
  <c r="B8141" i="6" s="1"/>
  <c r="D8141" i="6"/>
  <c r="C8142" i="6" s="1"/>
  <c r="K8140" i="6"/>
  <c r="H8140" i="6"/>
  <c r="L8140" i="6" s="1"/>
  <c r="G8140" i="6"/>
  <c r="E8140" i="6"/>
  <c r="B8140" i="6" s="1"/>
  <c r="D8140" i="6"/>
  <c r="C8141" i="6" s="1"/>
  <c r="K8139" i="6"/>
  <c r="H8139" i="6"/>
  <c r="L8139" i="6" s="1"/>
  <c r="N8139" i="6" s="1"/>
  <c r="G8139" i="6"/>
  <c r="E8139" i="6"/>
  <c r="B8139" i="6" s="1"/>
  <c r="D8139" i="6"/>
  <c r="C8140" i="6" s="1"/>
  <c r="K8138" i="6"/>
  <c r="H8138" i="6"/>
  <c r="L8138" i="6" s="1"/>
  <c r="G8138" i="6"/>
  <c r="E8138" i="6"/>
  <c r="B8138" i="6" s="1"/>
  <c r="D8138" i="6"/>
  <c r="C8139" i="6" s="1"/>
  <c r="K8137" i="6"/>
  <c r="H8137" i="6"/>
  <c r="L8137" i="6" s="1"/>
  <c r="N8137" i="6" s="1"/>
  <c r="G8137" i="6"/>
  <c r="E8137" i="6"/>
  <c r="B8137" i="6" s="1"/>
  <c r="D8137" i="6"/>
  <c r="C8138" i="6" s="1"/>
  <c r="K8136" i="6"/>
  <c r="H8136" i="6"/>
  <c r="L8136" i="6" s="1"/>
  <c r="G8136" i="6"/>
  <c r="E8136" i="6"/>
  <c r="B8136" i="6" s="1"/>
  <c r="D8136" i="6"/>
  <c r="C8137" i="6" s="1"/>
  <c r="K8135" i="6"/>
  <c r="H8135" i="6"/>
  <c r="L8135" i="6" s="1"/>
  <c r="N8135" i="6" s="1"/>
  <c r="G8135" i="6"/>
  <c r="E8135" i="6"/>
  <c r="B8135" i="6" s="1"/>
  <c r="D8135" i="6"/>
  <c r="C8136" i="6" s="1"/>
  <c r="K8134" i="6"/>
  <c r="H8134" i="6"/>
  <c r="L8134" i="6" s="1"/>
  <c r="G8134" i="6"/>
  <c r="E8134" i="6"/>
  <c r="B8134" i="6" s="1"/>
  <c r="D8134" i="6"/>
  <c r="C8135" i="6" s="1"/>
  <c r="K8133" i="6"/>
  <c r="H8133" i="6"/>
  <c r="L8133" i="6" s="1"/>
  <c r="N8133" i="6" s="1"/>
  <c r="G8133" i="6"/>
  <c r="E8133" i="6"/>
  <c r="B8133" i="6" s="1"/>
  <c r="D8133" i="6"/>
  <c r="C8134" i="6" s="1"/>
  <c r="K8132" i="6"/>
  <c r="H8132" i="6"/>
  <c r="L8132" i="6" s="1"/>
  <c r="G8132" i="6"/>
  <c r="E8132" i="6"/>
  <c r="B8132" i="6" s="1"/>
  <c r="D8132" i="6"/>
  <c r="C8133" i="6" s="1"/>
  <c r="K8131" i="6"/>
  <c r="H8131" i="6"/>
  <c r="L8131" i="6" s="1"/>
  <c r="N8131" i="6" s="1"/>
  <c r="G8131" i="6"/>
  <c r="E8131" i="6"/>
  <c r="B8131" i="6" s="1"/>
  <c r="D8131" i="6"/>
  <c r="C8132" i="6" s="1"/>
  <c r="K8130" i="6"/>
  <c r="H8130" i="6"/>
  <c r="L8130" i="6" s="1"/>
  <c r="G8130" i="6"/>
  <c r="E8130" i="6"/>
  <c r="B8130" i="6" s="1"/>
  <c r="D8130" i="6"/>
  <c r="C8131" i="6" s="1"/>
  <c r="K8129" i="6"/>
  <c r="H8129" i="6"/>
  <c r="L8129" i="6" s="1"/>
  <c r="N8129" i="6" s="1"/>
  <c r="G8129" i="6"/>
  <c r="E8129" i="6"/>
  <c r="B8129" i="6" s="1"/>
  <c r="D8129" i="6"/>
  <c r="C8130" i="6" s="1"/>
  <c r="K8128" i="6"/>
  <c r="H8128" i="6"/>
  <c r="L8128" i="6" s="1"/>
  <c r="G8128" i="6"/>
  <c r="E8128" i="6"/>
  <c r="B8128" i="6" s="1"/>
  <c r="D8128" i="6"/>
  <c r="C8129" i="6" s="1"/>
  <c r="K8127" i="6"/>
  <c r="H8127" i="6"/>
  <c r="L8127" i="6" s="1"/>
  <c r="N8127" i="6" s="1"/>
  <c r="G8127" i="6"/>
  <c r="E8127" i="6"/>
  <c r="B8127" i="6" s="1"/>
  <c r="D8127" i="6"/>
  <c r="C8128" i="6" s="1"/>
  <c r="K8126" i="6"/>
  <c r="H8126" i="6"/>
  <c r="L8126" i="6" s="1"/>
  <c r="G8126" i="6"/>
  <c r="E8126" i="6"/>
  <c r="B8126" i="6" s="1"/>
  <c r="D8126" i="6"/>
  <c r="C8127" i="6" s="1"/>
  <c r="K8125" i="6"/>
  <c r="H8125" i="6"/>
  <c r="L8125" i="6" s="1"/>
  <c r="N8125" i="6" s="1"/>
  <c r="G8125" i="6"/>
  <c r="E8125" i="6"/>
  <c r="B8125" i="6" s="1"/>
  <c r="D8125" i="6"/>
  <c r="C8126" i="6" s="1"/>
  <c r="K8124" i="6"/>
  <c r="H8124" i="6"/>
  <c r="L8124" i="6" s="1"/>
  <c r="G8124" i="6"/>
  <c r="E8124" i="6"/>
  <c r="B8124" i="6" s="1"/>
  <c r="D8124" i="6"/>
  <c r="C8125" i="6" s="1"/>
  <c r="K8123" i="6"/>
  <c r="H8123" i="6"/>
  <c r="L8123" i="6" s="1"/>
  <c r="N8123" i="6" s="1"/>
  <c r="G8123" i="6"/>
  <c r="E8123" i="6"/>
  <c r="B8123" i="6" s="1"/>
  <c r="D8123" i="6"/>
  <c r="C8124" i="6" s="1"/>
  <c r="K8122" i="6"/>
  <c r="H8122" i="6"/>
  <c r="L8122" i="6" s="1"/>
  <c r="G8122" i="6"/>
  <c r="E8122" i="6"/>
  <c r="B8122" i="6" s="1"/>
  <c r="D8122" i="6"/>
  <c r="C8123" i="6" s="1"/>
  <c r="L8121" i="6"/>
  <c r="N8121" i="6" s="1"/>
  <c r="K8121" i="6"/>
  <c r="H8121" i="6"/>
  <c r="G8121" i="6"/>
  <c r="E8121" i="6"/>
  <c r="B8121" i="6" s="1"/>
  <c r="D8121" i="6"/>
  <c r="C8122" i="6" s="1"/>
  <c r="K8120" i="6"/>
  <c r="H8120" i="6"/>
  <c r="L8120" i="6" s="1"/>
  <c r="G8120" i="6"/>
  <c r="E8120" i="6"/>
  <c r="B8120" i="6" s="1"/>
  <c r="D8120" i="6"/>
  <c r="C8121" i="6" s="1"/>
  <c r="K8119" i="6"/>
  <c r="H8119" i="6"/>
  <c r="L8119" i="6" s="1"/>
  <c r="N8119" i="6" s="1"/>
  <c r="G8119" i="6"/>
  <c r="E8119" i="6"/>
  <c r="B8119" i="6" s="1"/>
  <c r="D8119" i="6"/>
  <c r="C8120" i="6" s="1"/>
  <c r="K8118" i="6"/>
  <c r="H8118" i="6"/>
  <c r="L8118" i="6" s="1"/>
  <c r="G8118" i="6"/>
  <c r="E8118" i="6"/>
  <c r="D8118" i="6"/>
  <c r="C8119" i="6" s="1"/>
  <c r="K8117" i="6"/>
  <c r="H8117" i="6"/>
  <c r="L8117" i="6" s="1"/>
  <c r="N8117" i="6" s="1"/>
  <c r="G8117" i="6"/>
  <c r="E8117" i="6"/>
  <c r="B8117" i="6" s="1"/>
  <c r="D8117" i="6"/>
  <c r="C8118" i="6" s="1"/>
  <c r="K8116" i="6"/>
  <c r="H8116" i="6"/>
  <c r="L8116" i="6" s="1"/>
  <c r="G8116" i="6"/>
  <c r="E8116" i="6"/>
  <c r="B8116" i="6" s="1"/>
  <c r="D8116" i="6"/>
  <c r="C8117" i="6" s="1"/>
  <c r="L8115" i="6"/>
  <c r="N8115" i="6" s="1"/>
  <c r="K8115" i="6"/>
  <c r="H8115" i="6"/>
  <c r="G8115" i="6"/>
  <c r="E8115" i="6"/>
  <c r="B8115" i="6" s="1"/>
  <c r="D8115" i="6"/>
  <c r="C8116" i="6" s="1"/>
  <c r="K8114" i="6"/>
  <c r="H8114" i="6"/>
  <c r="L8114" i="6" s="1"/>
  <c r="G8114" i="6"/>
  <c r="E8114" i="6"/>
  <c r="B8114" i="6" s="1"/>
  <c r="D8114" i="6"/>
  <c r="C8115" i="6" s="1"/>
  <c r="K8113" i="6"/>
  <c r="H8113" i="6"/>
  <c r="L8113" i="6" s="1"/>
  <c r="N8113" i="6" s="1"/>
  <c r="G8113" i="6"/>
  <c r="E8113" i="6"/>
  <c r="B8113" i="6" s="1"/>
  <c r="D8113" i="6"/>
  <c r="C8114" i="6" s="1"/>
  <c r="K8112" i="6"/>
  <c r="H8112" i="6"/>
  <c r="L8112" i="6" s="1"/>
  <c r="G8112" i="6"/>
  <c r="E8112" i="6"/>
  <c r="B8112" i="6" s="1"/>
  <c r="D8112" i="6"/>
  <c r="C8113" i="6" s="1"/>
  <c r="K8111" i="6"/>
  <c r="H8111" i="6"/>
  <c r="L8111" i="6" s="1"/>
  <c r="N8111" i="6" s="1"/>
  <c r="G8111" i="6"/>
  <c r="E8111" i="6"/>
  <c r="B8111" i="6" s="1"/>
  <c r="D8111" i="6"/>
  <c r="C8112" i="6" s="1"/>
  <c r="K8110" i="6"/>
  <c r="H8110" i="6"/>
  <c r="L8110" i="6" s="1"/>
  <c r="G8110" i="6"/>
  <c r="E8110" i="6"/>
  <c r="B8110" i="6" s="1"/>
  <c r="D8110" i="6"/>
  <c r="C8111" i="6" s="1"/>
  <c r="K8109" i="6"/>
  <c r="H8109" i="6"/>
  <c r="L8109" i="6" s="1"/>
  <c r="N8109" i="6" s="1"/>
  <c r="G8109" i="6"/>
  <c r="E8109" i="6"/>
  <c r="B8109" i="6" s="1"/>
  <c r="D8109" i="6"/>
  <c r="C8110" i="6" s="1"/>
  <c r="K8108" i="6"/>
  <c r="H8108" i="6"/>
  <c r="L8108" i="6" s="1"/>
  <c r="G8108" i="6"/>
  <c r="E8108" i="6"/>
  <c r="B8108" i="6" s="1"/>
  <c r="D8108" i="6"/>
  <c r="C8109" i="6" s="1"/>
  <c r="K8107" i="6"/>
  <c r="H8107" i="6"/>
  <c r="L8107" i="6" s="1"/>
  <c r="N8107" i="6" s="1"/>
  <c r="G8107" i="6"/>
  <c r="E8107" i="6"/>
  <c r="B8107" i="6" s="1"/>
  <c r="D8107" i="6"/>
  <c r="C8108" i="6" s="1"/>
  <c r="K8106" i="6"/>
  <c r="H8106" i="6"/>
  <c r="L8106" i="6" s="1"/>
  <c r="G8106" i="6"/>
  <c r="E8106" i="6"/>
  <c r="B8106" i="6" s="1"/>
  <c r="D8106" i="6"/>
  <c r="C8107" i="6" s="1"/>
  <c r="K8105" i="6"/>
  <c r="H8105" i="6"/>
  <c r="L8105" i="6" s="1"/>
  <c r="N8105" i="6" s="1"/>
  <c r="G8105" i="6"/>
  <c r="E8105" i="6"/>
  <c r="B8105" i="6" s="1"/>
  <c r="D8105" i="6"/>
  <c r="C8106" i="6" s="1"/>
  <c r="K8104" i="6"/>
  <c r="H8104" i="6"/>
  <c r="L8104" i="6" s="1"/>
  <c r="G8104" i="6"/>
  <c r="E8104" i="6"/>
  <c r="D8104" i="6"/>
  <c r="C8105" i="6" s="1"/>
  <c r="B8104" i="6"/>
  <c r="K8103" i="6"/>
  <c r="H8103" i="6"/>
  <c r="L8103" i="6" s="1"/>
  <c r="N8103" i="6" s="1"/>
  <c r="G8103" i="6"/>
  <c r="E8103" i="6"/>
  <c r="B8103" i="6" s="1"/>
  <c r="D8103" i="6"/>
  <c r="C8104" i="6" s="1"/>
  <c r="K8102" i="6"/>
  <c r="H8102" i="6"/>
  <c r="L8102" i="6" s="1"/>
  <c r="G8102" i="6"/>
  <c r="E8102" i="6"/>
  <c r="B8102" i="6" s="1"/>
  <c r="D8102" i="6"/>
  <c r="C8103" i="6" s="1"/>
  <c r="K8101" i="6"/>
  <c r="H8101" i="6"/>
  <c r="L8101" i="6" s="1"/>
  <c r="N8101" i="6" s="1"/>
  <c r="G8101" i="6"/>
  <c r="E8101" i="6"/>
  <c r="B8101" i="6" s="1"/>
  <c r="D8101" i="6"/>
  <c r="C8102" i="6" s="1"/>
  <c r="K8100" i="6"/>
  <c r="H8100" i="6"/>
  <c r="L8100" i="6" s="1"/>
  <c r="N8100" i="6" s="1"/>
  <c r="G8100" i="6"/>
  <c r="E8100" i="6"/>
  <c r="B8100" i="6" s="1"/>
  <c r="D8100" i="6"/>
  <c r="C8101" i="6" s="1"/>
  <c r="K8099" i="6"/>
  <c r="H8099" i="6"/>
  <c r="L8099" i="6" s="1"/>
  <c r="N8099" i="6" s="1"/>
  <c r="G8099" i="6"/>
  <c r="E8099" i="6"/>
  <c r="B8099" i="6" s="1"/>
  <c r="D8099" i="6"/>
  <c r="C8100" i="6" s="1"/>
  <c r="K8098" i="6"/>
  <c r="H8098" i="6"/>
  <c r="L8098" i="6" s="1"/>
  <c r="G8098" i="6"/>
  <c r="E8098" i="6"/>
  <c r="B8098" i="6" s="1"/>
  <c r="D8098" i="6"/>
  <c r="C8099" i="6" s="1"/>
  <c r="K8097" i="6"/>
  <c r="H8097" i="6"/>
  <c r="L8097" i="6" s="1"/>
  <c r="N8097" i="6" s="1"/>
  <c r="G8097" i="6"/>
  <c r="E8097" i="6"/>
  <c r="B8097" i="6" s="1"/>
  <c r="D8097" i="6"/>
  <c r="C8098" i="6" s="1"/>
  <c r="K8096" i="6"/>
  <c r="H8096" i="6"/>
  <c r="L8096" i="6" s="1"/>
  <c r="N8096" i="6" s="1"/>
  <c r="G8096" i="6"/>
  <c r="E8096" i="6"/>
  <c r="B8096" i="6" s="1"/>
  <c r="D8096" i="6"/>
  <c r="C8097" i="6" s="1"/>
  <c r="K8095" i="6"/>
  <c r="H8095" i="6"/>
  <c r="L8095" i="6" s="1"/>
  <c r="G8095" i="6"/>
  <c r="E8095" i="6"/>
  <c r="B8095" i="6" s="1"/>
  <c r="D8095" i="6"/>
  <c r="C8096" i="6" s="1"/>
  <c r="K8094" i="6"/>
  <c r="H8094" i="6"/>
  <c r="L8094" i="6" s="1"/>
  <c r="G8094" i="6"/>
  <c r="E8094" i="6"/>
  <c r="D8094" i="6"/>
  <c r="C8095" i="6" s="1"/>
  <c r="L8093" i="6"/>
  <c r="N8093" i="6" s="1"/>
  <c r="K8093" i="6"/>
  <c r="H8093" i="6"/>
  <c r="G8093" i="6"/>
  <c r="E8093" i="6"/>
  <c r="B8093" i="6" s="1"/>
  <c r="D8093" i="6"/>
  <c r="C8094" i="6" s="1"/>
  <c r="K8092" i="6"/>
  <c r="H8092" i="6"/>
  <c r="L8092" i="6" s="1"/>
  <c r="G8092" i="6"/>
  <c r="E8092" i="6"/>
  <c r="B8092" i="6" s="1"/>
  <c r="D8092" i="6"/>
  <c r="C8093" i="6" s="1"/>
  <c r="K8091" i="6"/>
  <c r="H8091" i="6"/>
  <c r="L8091" i="6" s="1"/>
  <c r="N8091" i="6" s="1"/>
  <c r="G8091" i="6"/>
  <c r="E8091" i="6"/>
  <c r="B8091" i="6" s="1"/>
  <c r="D8091" i="6"/>
  <c r="C8092" i="6" s="1"/>
  <c r="K8090" i="6"/>
  <c r="H8090" i="6"/>
  <c r="L8090" i="6" s="1"/>
  <c r="G8090" i="6"/>
  <c r="E8090" i="6"/>
  <c r="B8090" i="6" s="1"/>
  <c r="D8090" i="6"/>
  <c r="C8091" i="6" s="1"/>
  <c r="K8089" i="6"/>
  <c r="H8089" i="6"/>
  <c r="L8089" i="6" s="1"/>
  <c r="N8089" i="6" s="1"/>
  <c r="G8089" i="6"/>
  <c r="E8089" i="6"/>
  <c r="B8089" i="6" s="1"/>
  <c r="D8089" i="6"/>
  <c r="C8090" i="6" s="1"/>
  <c r="K8088" i="6"/>
  <c r="H8088" i="6"/>
  <c r="L8088" i="6" s="1"/>
  <c r="G8088" i="6"/>
  <c r="E8088" i="6"/>
  <c r="B8088" i="6" s="1"/>
  <c r="D8088" i="6"/>
  <c r="C8089" i="6" s="1"/>
  <c r="K8087" i="6"/>
  <c r="H8087" i="6"/>
  <c r="L8087" i="6" s="1"/>
  <c r="N8087" i="6" s="1"/>
  <c r="G8087" i="6"/>
  <c r="E8087" i="6"/>
  <c r="B8087" i="6" s="1"/>
  <c r="D8087" i="6"/>
  <c r="C8088" i="6" s="1"/>
  <c r="K8086" i="6"/>
  <c r="H8086" i="6"/>
  <c r="L8086" i="6" s="1"/>
  <c r="G8086" i="6"/>
  <c r="E8086" i="6"/>
  <c r="B8086" i="6" s="1"/>
  <c r="D8086" i="6"/>
  <c r="C8087" i="6" s="1"/>
  <c r="K8085" i="6"/>
  <c r="H8085" i="6"/>
  <c r="L8085" i="6" s="1"/>
  <c r="N8085" i="6" s="1"/>
  <c r="G8085" i="6"/>
  <c r="E8085" i="6"/>
  <c r="B8085" i="6" s="1"/>
  <c r="D8085" i="6"/>
  <c r="C8086" i="6" s="1"/>
  <c r="K8084" i="6"/>
  <c r="H8084" i="6"/>
  <c r="L8084" i="6" s="1"/>
  <c r="N8084" i="6" s="1"/>
  <c r="G8084" i="6"/>
  <c r="E8084" i="6"/>
  <c r="B8084" i="6" s="1"/>
  <c r="D8084" i="6"/>
  <c r="C8085" i="6" s="1"/>
  <c r="K8083" i="6"/>
  <c r="H8083" i="6"/>
  <c r="L8083" i="6" s="1"/>
  <c r="N8083" i="6" s="1"/>
  <c r="G8083" i="6"/>
  <c r="E8083" i="6"/>
  <c r="B8083" i="6" s="1"/>
  <c r="D8083" i="6"/>
  <c r="C8084" i="6" s="1"/>
  <c r="K8082" i="6"/>
  <c r="H8082" i="6"/>
  <c r="L8082" i="6" s="1"/>
  <c r="G8082" i="6"/>
  <c r="E8082" i="6"/>
  <c r="B8082" i="6" s="1"/>
  <c r="D8082" i="6"/>
  <c r="C8083" i="6" s="1"/>
  <c r="K8081" i="6"/>
  <c r="H8081" i="6"/>
  <c r="L8081" i="6" s="1"/>
  <c r="N8081" i="6" s="1"/>
  <c r="G8081" i="6"/>
  <c r="E8081" i="6"/>
  <c r="B8081" i="6" s="1"/>
  <c r="D8081" i="6"/>
  <c r="C8082" i="6" s="1"/>
  <c r="K8080" i="6"/>
  <c r="H8080" i="6"/>
  <c r="L8080" i="6" s="1"/>
  <c r="N8080" i="6" s="1"/>
  <c r="G8080" i="6"/>
  <c r="E8080" i="6"/>
  <c r="B8080" i="6" s="1"/>
  <c r="D8080" i="6"/>
  <c r="C8081" i="6" s="1"/>
  <c r="K8079" i="6"/>
  <c r="H8079" i="6"/>
  <c r="L8079" i="6" s="1"/>
  <c r="G8079" i="6"/>
  <c r="E8079" i="6"/>
  <c r="B8079" i="6" s="1"/>
  <c r="D8079" i="6"/>
  <c r="C8080" i="6" s="1"/>
  <c r="K8078" i="6"/>
  <c r="H8078" i="6"/>
  <c r="L8078" i="6" s="1"/>
  <c r="G8078" i="6"/>
  <c r="E8078" i="6"/>
  <c r="B8078" i="6" s="1"/>
  <c r="D8078" i="6"/>
  <c r="C8079" i="6" s="1"/>
  <c r="K8077" i="6"/>
  <c r="H8077" i="6"/>
  <c r="L8077" i="6" s="1"/>
  <c r="N8077" i="6" s="1"/>
  <c r="G8077" i="6"/>
  <c r="E8077" i="6"/>
  <c r="B8077" i="6" s="1"/>
  <c r="D8077" i="6"/>
  <c r="C8078" i="6" s="1"/>
  <c r="K8076" i="6"/>
  <c r="H8076" i="6"/>
  <c r="L8076" i="6" s="1"/>
  <c r="N8076" i="6" s="1"/>
  <c r="G8076" i="6"/>
  <c r="E8076" i="6"/>
  <c r="B8076" i="6" s="1"/>
  <c r="D8076" i="6"/>
  <c r="C8077" i="6" s="1"/>
  <c r="K8075" i="6"/>
  <c r="H8075" i="6"/>
  <c r="L8075" i="6" s="1"/>
  <c r="G8075" i="6"/>
  <c r="E8075" i="6"/>
  <c r="B8075" i="6" s="1"/>
  <c r="D8075" i="6"/>
  <c r="C8076" i="6" s="1"/>
  <c r="K8074" i="6"/>
  <c r="H8074" i="6"/>
  <c r="L8074" i="6" s="1"/>
  <c r="G8074" i="6"/>
  <c r="E8074" i="6"/>
  <c r="B8074" i="6" s="1"/>
  <c r="D8074" i="6"/>
  <c r="C8075" i="6" s="1"/>
  <c r="K8073" i="6"/>
  <c r="H8073" i="6"/>
  <c r="L8073" i="6" s="1"/>
  <c r="N8073" i="6" s="1"/>
  <c r="G8073" i="6"/>
  <c r="E8073" i="6"/>
  <c r="B8073" i="6" s="1"/>
  <c r="D8073" i="6"/>
  <c r="C8074" i="6" s="1"/>
  <c r="K8072" i="6"/>
  <c r="H8072" i="6"/>
  <c r="L8072" i="6" s="1"/>
  <c r="N8072" i="6" s="1"/>
  <c r="G8072" i="6"/>
  <c r="E8072" i="6"/>
  <c r="B8072" i="6" s="1"/>
  <c r="D8072" i="6"/>
  <c r="C8073" i="6" s="1"/>
  <c r="K8071" i="6"/>
  <c r="H8071" i="6"/>
  <c r="L8071" i="6" s="1"/>
  <c r="N8071" i="6" s="1"/>
  <c r="G8071" i="6"/>
  <c r="E8071" i="6"/>
  <c r="B8071" i="6" s="1"/>
  <c r="D8071" i="6"/>
  <c r="C8072" i="6" s="1"/>
  <c r="K8070" i="6"/>
  <c r="H8070" i="6"/>
  <c r="L8070" i="6" s="1"/>
  <c r="N8070" i="6" s="1"/>
  <c r="G8070" i="6"/>
  <c r="E8070" i="6"/>
  <c r="D8070" i="6"/>
  <c r="C8071" i="6" s="1"/>
  <c r="K8069" i="6"/>
  <c r="H8069" i="6"/>
  <c r="L8069" i="6" s="1"/>
  <c r="N8069" i="6" s="1"/>
  <c r="G8069" i="6"/>
  <c r="E8069" i="6"/>
  <c r="B8069" i="6" s="1"/>
  <c r="D8069" i="6"/>
  <c r="C8070" i="6" s="1"/>
  <c r="K8068" i="6"/>
  <c r="H8068" i="6"/>
  <c r="L8068" i="6" s="1"/>
  <c r="G8068" i="6"/>
  <c r="E8068" i="6"/>
  <c r="B8068" i="6" s="1"/>
  <c r="D8068" i="6"/>
  <c r="C8069" i="6" s="1"/>
  <c r="K8067" i="6"/>
  <c r="H8067" i="6"/>
  <c r="L8067" i="6" s="1"/>
  <c r="G8067" i="6"/>
  <c r="E8067" i="6"/>
  <c r="B8067" i="6" s="1"/>
  <c r="D8067" i="6"/>
  <c r="C8068" i="6" s="1"/>
  <c r="K8066" i="6"/>
  <c r="H8066" i="6"/>
  <c r="L8066" i="6" s="1"/>
  <c r="G8066" i="6"/>
  <c r="E8066" i="6"/>
  <c r="B8066" i="6" s="1"/>
  <c r="D8066" i="6"/>
  <c r="C8067" i="6" s="1"/>
  <c r="K8065" i="6"/>
  <c r="H8065" i="6"/>
  <c r="L8065" i="6" s="1"/>
  <c r="N8065" i="6" s="1"/>
  <c r="G8065" i="6"/>
  <c r="E8065" i="6"/>
  <c r="B8065" i="6" s="1"/>
  <c r="D8065" i="6"/>
  <c r="C8066" i="6" s="1"/>
  <c r="K8064" i="6"/>
  <c r="H8064" i="6"/>
  <c r="L8064" i="6" s="1"/>
  <c r="N8064" i="6" s="1"/>
  <c r="G8064" i="6"/>
  <c r="E8064" i="6"/>
  <c r="B8064" i="6" s="1"/>
  <c r="D8064" i="6"/>
  <c r="C8065" i="6" s="1"/>
  <c r="K8063" i="6"/>
  <c r="H8063" i="6"/>
  <c r="L8063" i="6" s="1"/>
  <c r="G8063" i="6"/>
  <c r="E8063" i="6"/>
  <c r="B8063" i="6" s="1"/>
  <c r="D8063" i="6"/>
  <c r="C8064" i="6" s="1"/>
  <c r="K8062" i="6"/>
  <c r="H8062" i="6"/>
  <c r="L8062" i="6" s="1"/>
  <c r="N8062" i="6" s="1"/>
  <c r="G8062" i="6"/>
  <c r="E8062" i="6"/>
  <c r="B8062" i="6" s="1"/>
  <c r="D8062" i="6"/>
  <c r="C8063" i="6" s="1"/>
  <c r="K8061" i="6"/>
  <c r="H8061" i="6"/>
  <c r="L8061" i="6" s="1"/>
  <c r="N8061" i="6" s="1"/>
  <c r="G8061" i="6"/>
  <c r="E8061" i="6"/>
  <c r="B8061" i="6" s="1"/>
  <c r="D8061" i="6"/>
  <c r="C8062" i="6" s="1"/>
  <c r="K8060" i="6"/>
  <c r="H8060" i="6"/>
  <c r="L8060" i="6" s="1"/>
  <c r="N8060" i="6" s="1"/>
  <c r="G8060" i="6"/>
  <c r="E8060" i="6"/>
  <c r="B8060" i="6" s="1"/>
  <c r="D8060" i="6"/>
  <c r="C8061" i="6" s="1"/>
  <c r="K8059" i="6"/>
  <c r="H8059" i="6"/>
  <c r="L8059" i="6" s="1"/>
  <c r="N8059" i="6" s="1"/>
  <c r="G8059" i="6"/>
  <c r="E8059" i="6"/>
  <c r="B8059" i="6" s="1"/>
  <c r="D8059" i="6"/>
  <c r="C8060" i="6" s="1"/>
  <c r="K8058" i="6"/>
  <c r="H8058" i="6"/>
  <c r="L8058" i="6" s="1"/>
  <c r="G8058" i="6"/>
  <c r="E8058" i="6"/>
  <c r="B8058" i="6" s="1"/>
  <c r="D8058" i="6"/>
  <c r="C8059" i="6" s="1"/>
  <c r="K8057" i="6"/>
  <c r="H8057" i="6"/>
  <c r="L8057" i="6" s="1"/>
  <c r="N8057" i="6" s="1"/>
  <c r="G8057" i="6"/>
  <c r="E8057" i="6"/>
  <c r="B8057" i="6" s="1"/>
  <c r="D8057" i="6"/>
  <c r="C8058" i="6" s="1"/>
  <c r="K8056" i="6"/>
  <c r="H8056" i="6"/>
  <c r="L8056" i="6" s="1"/>
  <c r="N8056" i="6" s="1"/>
  <c r="G8056" i="6"/>
  <c r="E8056" i="6"/>
  <c r="B8056" i="6" s="1"/>
  <c r="D8056" i="6"/>
  <c r="C8057" i="6" s="1"/>
  <c r="K8055" i="6"/>
  <c r="H8055" i="6"/>
  <c r="L8055" i="6" s="1"/>
  <c r="G8055" i="6"/>
  <c r="E8055" i="6"/>
  <c r="B8055" i="6" s="1"/>
  <c r="D8055" i="6"/>
  <c r="C8056" i="6" s="1"/>
  <c r="K8054" i="6"/>
  <c r="H8054" i="6"/>
  <c r="L8054" i="6" s="1"/>
  <c r="N8054" i="6" s="1"/>
  <c r="G8054" i="6"/>
  <c r="E8054" i="6"/>
  <c r="B8054" i="6" s="1"/>
  <c r="D8054" i="6"/>
  <c r="C8055" i="6" s="1"/>
  <c r="K8053" i="6"/>
  <c r="H8053" i="6"/>
  <c r="L8053" i="6" s="1"/>
  <c r="N8053" i="6" s="1"/>
  <c r="G8053" i="6"/>
  <c r="E8053" i="6"/>
  <c r="B8053" i="6" s="1"/>
  <c r="D8053" i="6"/>
  <c r="C8054" i="6" s="1"/>
  <c r="K8052" i="6"/>
  <c r="H8052" i="6"/>
  <c r="L8052" i="6" s="1"/>
  <c r="G8052" i="6"/>
  <c r="E8052" i="6"/>
  <c r="B8052" i="6" s="1"/>
  <c r="D8052" i="6"/>
  <c r="C8053" i="6" s="1"/>
  <c r="K8051" i="6"/>
  <c r="H8051" i="6"/>
  <c r="L8051" i="6" s="1"/>
  <c r="G8051" i="6"/>
  <c r="E8051" i="6"/>
  <c r="B8051" i="6" s="1"/>
  <c r="D8051" i="6"/>
  <c r="C8052" i="6" s="1"/>
  <c r="K8050" i="6"/>
  <c r="H8050" i="6"/>
  <c r="L8050" i="6" s="1"/>
  <c r="G8050" i="6"/>
  <c r="E8050" i="6"/>
  <c r="B8050" i="6" s="1"/>
  <c r="D8050" i="6"/>
  <c r="C8051" i="6" s="1"/>
  <c r="K8049" i="6"/>
  <c r="H8049" i="6"/>
  <c r="L8049" i="6" s="1"/>
  <c r="N8049" i="6" s="1"/>
  <c r="G8049" i="6"/>
  <c r="E8049" i="6"/>
  <c r="B8049" i="6" s="1"/>
  <c r="D8049" i="6"/>
  <c r="C8050" i="6" s="1"/>
  <c r="K8048" i="6"/>
  <c r="H8048" i="6"/>
  <c r="L8048" i="6" s="1"/>
  <c r="N8048" i="6" s="1"/>
  <c r="G8048" i="6"/>
  <c r="E8048" i="6"/>
  <c r="B8048" i="6" s="1"/>
  <c r="D8048" i="6"/>
  <c r="C8049" i="6" s="1"/>
  <c r="K8047" i="6"/>
  <c r="H8047" i="6"/>
  <c r="L8047" i="6" s="1"/>
  <c r="G8047" i="6"/>
  <c r="E8047" i="6"/>
  <c r="B8047" i="6" s="1"/>
  <c r="D8047" i="6"/>
  <c r="C8048" i="6" s="1"/>
  <c r="K8046" i="6"/>
  <c r="H8046" i="6"/>
  <c r="L8046" i="6" s="1"/>
  <c r="N8046" i="6" s="1"/>
  <c r="G8046" i="6"/>
  <c r="E8046" i="6"/>
  <c r="B8046" i="6" s="1"/>
  <c r="D8046" i="6"/>
  <c r="C8047" i="6" s="1"/>
  <c r="K8045" i="6"/>
  <c r="H8045" i="6"/>
  <c r="L8045" i="6" s="1"/>
  <c r="N8045" i="6" s="1"/>
  <c r="G8045" i="6"/>
  <c r="E8045" i="6"/>
  <c r="B8045" i="6" s="1"/>
  <c r="D8045" i="6"/>
  <c r="C8046" i="6" s="1"/>
  <c r="K8044" i="6"/>
  <c r="H8044" i="6"/>
  <c r="L8044" i="6" s="1"/>
  <c r="N8044" i="6" s="1"/>
  <c r="G8044" i="6"/>
  <c r="E8044" i="6"/>
  <c r="B8044" i="6" s="1"/>
  <c r="D8044" i="6"/>
  <c r="C8045" i="6" s="1"/>
  <c r="K8043" i="6"/>
  <c r="H8043" i="6"/>
  <c r="L8043" i="6" s="1"/>
  <c r="G8043" i="6"/>
  <c r="E8043" i="6"/>
  <c r="B8043" i="6" s="1"/>
  <c r="D8043" i="6"/>
  <c r="C8044" i="6" s="1"/>
  <c r="K8042" i="6"/>
  <c r="H8042" i="6"/>
  <c r="L8042" i="6" s="1"/>
  <c r="G8042" i="6"/>
  <c r="E8042" i="6"/>
  <c r="B8042" i="6" s="1"/>
  <c r="D8042" i="6"/>
  <c r="C8043" i="6" s="1"/>
  <c r="K8041" i="6"/>
  <c r="H8041" i="6"/>
  <c r="L8041" i="6" s="1"/>
  <c r="N8041" i="6" s="1"/>
  <c r="G8041" i="6"/>
  <c r="E8041" i="6"/>
  <c r="B8041" i="6" s="1"/>
  <c r="D8041" i="6"/>
  <c r="C8042" i="6" s="1"/>
  <c r="K8040" i="6"/>
  <c r="H8040" i="6"/>
  <c r="L8040" i="6" s="1"/>
  <c r="N8040" i="6" s="1"/>
  <c r="G8040" i="6"/>
  <c r="E8040" i="6"/>
  <c r="D8040" i="6"/>
  <c r="C8041" i="6" s="1"/>
  <c r="B8040" i="6"/>
  <c r="L8039" i="6"/>
  <c r="N8039" i="6" s="1"/>
  <c r="K8039" i="6"/>
  <c r="H8039" i="6"/>
  <c r="G8039" i="6"/>
  <c r="E8039" i="6"/>
  <c r="B8039" i="6" s="1"/>
  <c r="D8039" i="6"/>
  <c r="C8040" i="6" s="1"/>
  <c r="K8038" i="6"/>
  <c r="H8038" i="6"/>
  <c r="L8038" i="6" s="1"/>
  <c r="N8038" i="6" s="1"/>
  <c r="G8038" i="6"/>
  <c r="E8038" i="6"/>
  <c r="B8038" i="6" s="1"/>
  <c r="D8038" i="6"/>
  <c r="C8039" i="6" s="1"/>
  <c r="K8037" i="6"/>
  <c r="H8037" i="6"/>
  <c r="L8037" i="6" s="1"/>
  <c r="N8037" i="6" s="1"/>
  <c r="G8037" i="6"/>
  <c r="E8037" i="6"/>
  <c r="B8037" i="6" s="1"/>
  <c r="D8037" i="6"/>
  <c r="C8038" i="6" s="1"/>
  <c r="K8036" i="6"/>
  <c r="H8036" i="6"/>
  <c r="L8036" i="6" s="1"/>
  <c r="N8036" i="6" s="1"/>
  <c r="G8036" i="6"/>
  <c r="E8036" i="6"/>
  <c r="B8036" i="6" s="1"/>
  <c r="D8036" i="6"/>
  <c r="C8037" i="6" s="1"/>
  <c r="K8035" i="6"/>
  <c r="H8035" i="6"/>
  <c r="L8035" i="6" s="1"/>
  <c r="G8035" i="6"/>
  <c r="E8035" i="6"/>
  <c r="B8035" i="6" s="1"/>
  <c r="D8035" i="6"/>
  <c r="C8036" i="6" s="1"/>
  <c r="K8034" i="6"/>
  <c r="H8034" i="6"/>
  <c r="L8034" i="6" s="1"/>
  <c r="G8034" i="6"/>
  <c r="E8034" i="6"/>
  <c r="D8034" i="6"/>
  <c r="C8035" i="6" s="1"/>
  <c r="B8034" i="6"/>
  <c r="K8033" i="6"/>
  <c r="H8033" i="6"/>
  <c r="L8033" i="6" s="1"/>
  <c r="N8033" i="6" s="1"/>
  <c r="G8033" i="6"/>
  <c r="E8033" i="6"/>
  <c r="B8033" i="6" s="1"/>
  <c r="D8033" i="6"/>
  <c r="C8034" i="6" s="1"/>
  <c r="K8032" i="6"/>
  <c r="H8032" i="6"/>
  <c r="L8032" i="6" s="1"/>
  <c r="G8032" i="6"/>
  <c r="E8032" i="6"/>
  <c r="B8032" i="6" s="1"/>
  <c r="D8032" i="6"/>
  <c r="C8033" i="6" s="1"/>
  <c r="K8031" i="6"/>
  <c r="H8031" i="6"/>
  <c r="L8031" i="6" s="1"/>
  <c r="G8031" i="6"/>
  <c r="E8031" i="6"/>
  <c r="B8031" i="6" s="1"/>
  <c r="D8031" i="6"/>
  <c r="C8032" i="6" s="1"/>
  <c r="K8030" i="6"/>
  <c r="H8030" i="6"/>
  <c r="L8030" i="6" s="1"/>
  <c r="N8030" i="6" s="1"/>
  <c r="G8030" i="6"/>
  <c r="E8030" i="6"/>
  <c r="B8030" i="6" s="1"/>
  <c r="D8030" i="6"/>
  <c r="C8031" i="6" s="1"/>
  <c r="K8029" i="6"/>
  <c r="H8029" i="6"/>
  <c r="L8029" i="6" s="1"/>
  <c r="N8029" i="6" s="1"/>
  <c r="G8029" i="6"/>
  <c r="E8029" i="6"/>
  <c r="B8029" i="6" s="1"/>
  <c r="D8029" i="6"/>
  <c r="C8030" i="6" s="1"/>
  <c r="K8028" i="6"/>
  <c r="H8028" i="6"/>
  <c r="L8028" i="6" s="1"/>
  <c r="N8028" i="6" s="1"/>
  <c r="G8028" i="6"/>
  <c r="E8028" i="6"/>
  <c r="B8028" i="6" s="1"/>
  <c r="D8028" i="6"/>
  <c r="C8029" i="6" s="1"/>
  <c r="K8027" i="6"/>
  <c r="H8027" i="6"/>
  <c r="L8027" i="6" s="1"/>
  <c r="G8027" i="6"/>
  <c r="E8027" i="6"/>
  <c r="B8027" i="6" s="1"/>
  <c r="D8027" i="6"/>
  <c r="C8028" i="6" s="1"/>
  <c r="K8026" i="6"/>
  <c r="H8026" i="6"/>
  <c r="L8026" i="6" s="1"/>
  <c r="G8026" i="6"/>
  <c r="E8026" i="6"/>
  <c r="B8026" i="6" s="1"/>
  <c r="D8026" i="6"/>
  <c r="C8027" i="6" s="1"/>
  <c r="K8025" i="6"/>
  <c r="H8025" i="6"/>
  <c r="L8025" i="6" s="1"/>
  <c r="N8025" i="6" s="1"/>
  <c r="G8025" i="6"/>
  <c r="E8025" i="6"/>
  <c r="B8025" i="6" s="1"/>
  <c r="D8025" i="6"/>
  <c r="C8026" i="6" s="1"/>
  <c r="K8024" i="6"/>
  <c r="H8024" i="6"/>
  <c r="L8024" i="6" s="1"/>
  <c r="G8024" i="6"/>
  <c r="E8024" i="6"/>
  <c r="B8024" i="6" s="1"/>
  <c r="D8024" i="6"/>
  <c r="C8025" i="6" s="1"/>
  <c r="K8023" i="6"/>
  <c r="H8023" i="6"/>
  <c r="L8023" i="6" s="1"/>
  <c r="G8023" i="6"/>
  <c r="E8023" i="6"/>
  <c r="B8023" i="6" s="1"/>
  <c r="D8023" i="6"/>
  <c r="C8024" i="6" s="1"/>
  <c r="K8022" i="6"/>
  <c r="H8022" i="6"/>
  <c r="L8022" i="6" s="1"/>
  <c r="G8022" i="6"/>
  <c r="E8022" i="6"/>
  <c r="D8022" i="6"/>
  <c r="C8023" i="6" s="1"/>
  <c r="K8021" i="6"/>
  <c r="H8021" i="6"/>
  <c r="L8021" i="6" s="1"/>
  <c r="G8021" i="6"/>
  <c r="E8021" i="6"/>
  <c r="B8021" i="6" s="1"/>
  <c r="D8021" i="6"/>
  <c r="C8022" i="6" s="1"/>
  <c r="K8020" i="6"/>
  <c r="H8020" i="6"/>
  <c r="L8020" i="6" s="1"/>
  <c r="N8020" i="6" s="1"/>
  <c r="G8020" i="6"/>
  <c r="E8020" i="6"/>
  <c r="B8020" i="6" s="1"/>
  <c r="D8020" i="6"/>
  <c r="C8021" i="6" s="1"/>
  <c r="K8019" i="6"/>
  <c r="H8019" i="6"/>
  <c r="L8019" i="6" s="1"/>
  <c r="G8019" i="6"/>
  <c r="E8019" i="6"/>
  <c r="B8019" i="6" s="1"/>
  <c r="D8019" i="6"/>
  <c r="C8020" i="6" s="1"/>
  <c r="K8018" i="6"/>
  <c r="H8018" i="6"/>
  <c r="L8018" i="6" s="1"/>
  <c r="G8018" i="6"/>
  <c r="E8018" i="6"/>
  <c r="B8018" i="6" s="1"/>
  <c r="D8018" i="6"/>
  <c r="C8019" i="6" s="1"/>
  <c r="K8017" i="6"/>
  <c r="H8017" i="6"/>
  <c r="L8017" i="6" s="1"/>
  <c r="G8017" i="6"/>
  <c r="E8017" i="6"/>
  <c r="B8017" i="6" s="1"/>
  <c r="D8017" i="6"/>
  <c r="C8018" i="6" s="1"/>
  <c r="K8016" i="6"/>
  <c r="H8016" i="6"/>
  <c r="L8016" i="6" s="1"/>
  <c r="N8016" i="6" s="1"/>
  <c r="G8016" i="6"/>
  <c r="E8016" i="6"/>
  <c r="B8016" i="6" s="1"/>
  <c r="D8016" i="6"/>
  <c r="C8017" i="6" s="1"/>
  <c r="K8015" i="6"/>
  <c r="H8015" i="6"/>
  <c r="L8015" i="6" s="1"/>
  <c r="N8015" i="6" s="1"/>
  <c r="G8015" i="6"/>
  <c r="E8015" i="6"/>
  <c r="B8015" i="6" s="1"/>
  <c r="D8015" i="6"/>
  <c r="C8016" i="6" s="1"/>
  <c r="K8014" i="6"/>
  <c r="H8014" i="6"/>
  <c r="L8014" i="6" s="1"/>
  <c r="N8014" i="6" s="1"/>
  <c r="G8014" i="6"/>
  <c r="E8014" i="6"/>
  <c r="B8014" i="6" s="1"/>
  <c r="D8014" i="6"/>
  <c r="C8015" i="6" s="1"/>
  <c r="K8013" i="6"/>
  <c r="H8013" i="6"/>
  <c r="L8013" i="6" s="1"/>
  <c r="N8013" i="6" s="1"/>
  <c r="G8013" i="6"/>
  <c r="E8013" i="6"/>
  <c r="B8013" i="6" s="1"/>
  <c r="D8013" i="6"/>
  <c r="C8014" i="6" s="1"/>
  <c r="K8012" i="6"/>
  <c r="H8012" i="6"/>
  <c r="L8012" i="6" s="1"/>
  <c r="G8012" i="6"/>
  <c r="E8012" i="6"/>
  <c r="B8012" i="6" s="1"/>
  <c r="D8012" i="6"/>
  <c r="C8013" i="6" s="1"/>
  <c r="K8011" i="6"/>
  <c r="H8011" i="6"/>
  <c r="L8011" i="6" s="1"/>
  <c r="N8011" i="6" s="1"/>
  <c r="G8011" i="6"/>
  <c r="E8011" i="6"/>
  <c r="B8011" i="6" s="1"/>
  <c r="D8011" i="6"/>
  <c r="C8012" i="6" s="1"/>
  <c r="K8010" i="6"/>
  <c r="H8010" i="6"/>
  <c r="L8010" i="6" s="1"/>
  <c r="G8010" i="6"/>
  <c r="E8010" i="6"/>
  <c r="B8010" i="6" s="1"/>
  <c r="D8010" i="6"/>
  <c r="C8011" i="6" s="1"/>
  <c r="K8009" i="6"/>
  <c r="H8009" i="6"/>
  <c r="L8009" i="6" s="1"/>
  <c r="N8009" i="6" s="1"/>
  <c r="G8009" i="6"/>
  <c r="E8009" i="6"/>
  <c r="B8009" i="6" s="1"/>
  <c r="D8009" i="6"/>
  <c r="C8010" i="6" s="1"/>
  <c r="K8008" i="6"/>
  <c r="H8008" i="6"/>
  <c r="L8008" i="6" s="1"/>
  <c r="G8008" i="6"/>
  <c r="E8008" i="6"/>
  <c r="B8008" i="6" s="1"/>
  <c r="D8008" i="6"/>
  <c r="C8009" i="6" s="1"/>
  <c r="K8007" i="6"/>
  <c r="H8007" i="6"/>
  <c r="L8007" i="6" s="1"/>
  <c r="G8007" i="6"/>
  <c r="E8007" i="6"/>
  <c r="B8007" i="6" s="1"/>
  <c r="D8007" i="6"/>
  <c r="C8008" i="6" s="1"/>
  <c r="N8006" i="6"/>
  <c r="K8006" i="6"/>
  <c r="H8006" i="6"/>
  <c r="L8006" i="6" s="1"/>
  <c r="G8006" i="6"/>
  <c r="E8006" i="6"/>
  <c r="B8006" i="6" s="1"/>
  <c r="D8006" i="6"/>
  <c r="C8007" i="6" s="1"/>
  <c r="K8005" i="6"/>
  <c r="H8005" i="6"/>
  <c r="L8005" i="6" s="1"/>
  <c r="G8005" i="6"/>
  <c r="E8005" i="6"/>
  <c r="B8005" i="6" s="1"/>
  <c r="D8005" i="6"/>
  <c r="C8006" i="6" s="1"/>
  <c r="K8004" i="6"/>
  <c r="H8004" i="6"/>
  <c r="L8004" i="6" s="1"/>
  <c r="N8004" i="6" s="1"/>
  <c r="G8004" i="6"/>
  <c r="E8004" i="6"/>
  <c r="B8004" i="6" s="1"/>
  <c r="D8004" i="6"/>
  <c r="C8005" i="6" s="1"/>
  <c r="L8003" i="6"/>
  <c r="N8003" i="6" s="1"/>
  <c r="K8003" i="6"/>
  <c r="H8003" i="6"/>
  <c r="G8003" i="6"/>
  <c r="E8003" i="6"/>
  <c r="B8003" i="6" s="1"/>
  <c r="D8003" i="6"/>
  <c r="C8004" i="6" s="1"/>
  <c r="K8002" i="6"/>
  <c r="H8002" i="6"/>
  <c r="L8002" i="6" s="1"/>
  <c r="G8002" i="6"/>
  <c r="E8002" i="6"/>
  <c r="B8002" i="6" s="1"/>
  <c r="D8002" i="6"/>
  <c r="C8003" i="6" s="1"/>
  <c r="K8001" i="6"/>
  <c r="H8001" i="6"/>
  <c r="L8001" i="6" s="1"/>
  <c r="N8001" i="6" s="1"/>
  <c r="G8001" i="6"/>
  <c r="E8001" i="6"/>
  <c r="B8001" i="6" s="1"/>
  <c r="D8001" i="6"/>
  <c r="C8002" i="6" s="1"/>
  <c r="K8000" i="6"/>
  <c r="H8000" i="6"/>
  <c r="L8000" i="6" s="1"/>
  <c r="N8000" i="6" s="1"/>
  <c r="G8000" i="6"/>
  <c r="E8000" i="6"/>
  <c r="B8000" i="6" s="1"/>
  <c r="D8000" i="6"/>
  <c r="C8001" i="6" s="1"/>
  <c r="K7999" i="6"/>
  <c r="H7999" i="6"/>
  <c r="L7999" i="6" s="1"/>
  <c r="N7999" i="6" s="1"/>
  <c r="G7999" i="6"/>
  <c r="E7999" i="6"/>
  <c r="B7999" i="6" s="1"/>
  <c r="D7999" i="6"/>
  <c r="C8000" i="6" s="1"/>
  <c r="K7998" i="6"/>
  <c r="H7998" i="6"/>
  <c r="L7998" i="6" s="1"/>
  <c r="G7998" i="6"/>
  <c r="E7998" i="6"/>
  <c r="D7998" i="6"/>
  <c r="C7999" i="6" s="1"/>
  <c r="K7997" i="6"/>
  <c r="H7997" i="6"/>
  <c r="L7997" i="6" s="1"/>
  <c r="N7997" i="6" s="1"/>
  <c r="G7997" i="6"/>
  <c r="E7997" i="6"/>
  <c r="B7997" i="6" s="1"/>
  <c r="D7997" i="6"/>
  <c r="C7998" i="6" s="1"/>
  <c r="K7996" i="6"/>
  <c r="H7996" i="6"/>
  <c r="L7996" i="6" s="1"/>
  <c r="N7996" i="6" s="1"/>
  <c r="G7996" i="6"/>
  <c r="E7996" i="6"/>
  <c r="B7996" i="6" s="1"/>
  <c r="D7996" i="6"/>
  <c r="C7997" i="6" s="1"/>
  <c r="L7995" i="6"/>
  <c r="N7995" i="6" s="1"/>
  <c r="K7995" i="6"/>
  <c r="H7995" i="6"/>
  <c r="G7995" i="6"/>
  <c r="E7995" i="6"/>
  <c r="B7995" i="6" s="1"/>
  <c r="D7995" i="6"/>
  <c r="C7996" i="6" s="1"/>
  <c r="K7994" i="6"/>
  <c r="H7994" i="6"/>
  <c r="L7994" i="6" s="1"/>
  <c r="G7994" i="6"/>
  <c r="E7994" i="6"/>
  <c r="B7994" i="6" s="1"/>
  <c r="D7994" i="6"/>
  <c r="C7995" i="6" s="1"/>
  <c r="K7993" i="6"/>
  <c r="H7993" i="6"/>
  <c r="L7993" i="6" s="1"/>
  <c r="N7993" i="6" s="1"/>
  <c r="G7993" i="6"/>
  <c r="E7993" i="6"/>
  <c r="B7993" i="6" s="1"/>
  <c r="D7993" i="6"/>
  <c r="C7994" i="6" s="1"/>
  <c r="K7992" i="6"/>
  <c r="H7992" i="6"/>
  <c r="L7992" i="6" s="1"/>
  <c r="G7992" i="6"/>
  <c r="E7992" i="6"/>
  <c r="B7992" i="6" s="1"/>
  <c r="D7992" i="6"/>
  <c r="C7993" i="6" s="1"/>
  <c r="K7991" i="6"/>
  <c r="H7991" i="6"/>
  <c r="L7991" i="6" s="1"/>
  <c r="G7991" i="6"/>
  <c r="E7991" i="6"/>
  <c r="B7991" i="6" s="1"/>
  <c r="D7991" i="6"/>
  <c r="C7992" i="6" s="1"/>
  <c r="K7990" i="6"/>
  <c r="H7990" i="6"/>
  <c r="L7990" i="6" s="1"/>
  <c r="G7990" i="6"/>
  <c r="E7990" i="6"/>
  <c r="B7990" i="6" s="1"/>
  <c r="D7990" i="6"/>
  <c r="C7991" i="6" s="1"/>
  <c r="L7989" i="6"/>
  <c r="K7989" i="6"/>
  <c r="H7989" i="6"/>
  <c r="G7989" i="6"/>
  <c r="E7989" i="6"/>
  <c r="B7989" i="6" s="1"/>
  <c r="D7989" i="6"/>
  <c r="C7990" i="6" s="1"/>
  <c r="K7988" i="6"/>
  <c r="H7988" i="6"/>
  <c r="L7988" i="6" s="1"/>
  <c r="N7988" i="6" s="1"/>
  <c r="G7988" i="6"/>
  <c r="E7988" i="6"/>
  <c r="B7988" i="6" s="1"/>
  <c r="D7988" i="6"/>
  <c r="C7989" i="6" s="1"/>
  <c r="K7987" i="6"/>
  <c r="H7987" i="6"/>
  <c r="L7987" i="6" s="1"/>
  <c r="N7987" i="6" s="1"/>
  <c r="G7987" i="6"/>
  <c r="E7987" i="6"/>
  <c r="B7987" i="6" s="1"/>
  <c r="D7987" i="6"/>
  <c r="C7988" i="6" s="1"/>
  <c r="K7986" i="6"/>
  <c r="H7986" i="6"/>
  <c r="L7986" i="6" s="1"/>
  <c r="G7986" i="6"/>
  <c r="E7986" i="6"/>
  <c r="B7986" i="6" s="1"/>
  <c r="D7986" i="6"/>
  <c r="C7987" i="6" s="1"/>
  <c r="K7985" i="6"/>
  <c r="H7985" i="6"/>
  <c r="L7985" i="6" s="1"/>
  <c r="G7985" i="6"/>
  <c r="E7985" i="6"/>
  <c r="B7985" i="6" s="1"/>
  <c r="D7985" i="6"/>
  <c r="C7986" i="6" s="1"/>
  <c r="K7984" i="6"/>
  <c r="H7984" i="6"/>
  <c r="L7984" i="6" s="1"/>
  <c r="N7984" i="6" s="1"/>
  <c r="G7984" i="6"/>
  <c r="E7984" i="6"/>
  <c r="B7984" i="6" s="1"/>
  <c r="D7984" i="6"/>
  <c r="C7985" i="6" s="1"/>
  <c r="K7983" i="6"/>
  <c r="H7983" i="6"/>
  <c r="L7983" i="6" s="1"/>
  <c r="G7983" i="6"/>
  <c r="E7983" i="6"/>
  <c r="B7983" i="6" s="1"/>
  <c r="D7983" i="6"/>
  <c r="C7984" i="6" s="1"/>
  <c r="K7982" i="6"/>
  <c r="H7982" i="6"/>
  <c r="L7982" i="6" s="1"/>
  <c r="G7982" i="6"/>
  <c r="E7982" i="6"/>
  <c r="B7982" i="6" s="1"/>
  <c r="D7982" i="6"/>
  <c r="C7983" i="6" s="1"/>
  <c r="K7981" i="6"/>
  <c r="H7981" i="6"/>
  <c r="L7981" i="6" s="1"/>
  <c r="G7981" i="6"/>
  <c r="E7981" i="6"/>
  <c r="B7981" i="6" s="1"/>
  <c r="D7981" i="6"/>
  <c r="C7982" i="6" s="1"/>
  <c r="K7980" i="6"/>
  <c r="H7980" i="6"/>
  <c r="L7980" i="6" s="1"/>
  <c r="G7980" i="6"/>
  <c r="E7980" i="6"/>
  <c r="B7980" i="6" s="1"/>
  <c r="D7980" i="6"/>
  <c r="C7981" i="6" s="1"/>
  <c r="K7979" i="6"/>
  <c r="H7979" i="6"/>
  <c r="L7979" i="6" s="1"/>
  <c r="G7979" i="6"/>
  <c r="E7979" i="6"/>
  <c r="B7979" i="6" s="1"/>
  <c r="D7979" i="6"/>
  <c r="C7980" i="6" s="1"/>
  <c r="K7978" i="6"/>
  <c r="H7978" i="6"/>
  <c r="L7978" i="6" s="1"/>
  <c r="N7978" i="6" s="1"/>
  <c r="G7978" i="6"/>
  <c r="E7978" i="6"/>
  <c r="B7978" i="6" s="1"/>
  <c r="D7978" i="6"/>
  <c r="C7979" i="6" s="1"/>
  <c r="K7977" i="6"/>
  <c r="H7977" i="6"/>
  <c r="L7977" i="6" s="1"/>
  <c r="N7977" i="6" s="1"/>
  <c r="G7977" i="6"/>
  <c r="E7977" i="6"/>
  <c r="B7977" i="6" s="1"/>
  <c r="D7977" i="6"/>
  <c r="C7978" i="6" s="1"/>
  <c r="K7976" i="6"/>
  <c r="H7976" i="6"/>
  <c r="L7976" i="6" s="1"/>
  <c r="G7976" i="6"/>
  <c r="E7976" i="6"/>
  <c r="B7976" i="6" s="1"/>
  <c r="D7976" i="6"/>
  <c r="C7977" i="6" s="1"/>
  <c r="K7975" i="6"/>
  <c r="H7975" i="6"/>
  <c r="L7975" i="6" s="1"/>
  <c r="G7975" i="6"/>
  <c r="E7975" i="6"/>
  <c r="B7975" i="6" s="1"/>
  <c r="D7975" i="6"/>
  <c r="C7976" i="6" s="1"/>
  <c r="K7974" i="6"/>
  <c r="H7974" i="6"/>
  <c r="L7974" i="6" s="1"/>
  <c r="N7974" i="6" s="1"/>
  <c r="G7974" i="6"/>
  <c r="E7974" i="6"/>
  <c r="D7974" i="6"/>
  <c r="C7975" i="6" s="1"/>
  <c r="K7973" i="6"/>
  <c r="H7973" i="6"/>
  <c r="L7973" i="6" s="1"/>
  <c r="N7973" i="6" s="1"/>
  <c r="G7973" i="6"/>
  <c r="E7973" i="6"/>
  <c r="B7973" i="6" s="1"/>
  <c r="D7973" i="6"/>
  <c r="C7974" i="6" s="1"/>
  <c r="K7972" i="6"/>
  <c r="H7972" i="6"/>
  <c r="L7972" i="6" s="1"/>
  <c r="G7972" i="6"/>
  <c r="E7972" i="6"/>
  <c r="B7972" i="6" s="1"/>
  <c r="D7972" i="6"/>
  <c r="C7973" i="6" s="1"/>
  <c r="K7971" i="6"/>
  <c r="H7971" i="6"/>
  <c r="L7971" i="6" s="1"/>
  <c r="N7971" i="6" s="1"/>
  <c r="G7971" i="6"/>
  <c r="E7971" i="6"/>
  <c r="B7971" i="6" s="1"/>
  <c r="D7971" i="6"/>
  <c r="C7972" i="6" s="1"/>
  <c r="K7970" i="6"/>
  <c r="H7970" i="6"/>
  <c r="L7970" i="6" s="1"/>
  <c r="G7970" i="6"/>
  <c r="E7970" i="6"/>
  <c r="B7970" i="6" s="1"/>
  <c r="D7970" i="6"/>
  <c r="C7971" i="6" s="1"/>
  <c r="K7969" i="6"/>
  <c r="H7969" i="6"/>
  <c r="L7969" i="6" s="1"/>
  <c r="G7969" i="6"/>
  <c r="E7969" i="6"/>
  <c r="B7969" i="6" s="1"/>
  <c r="D7969" i="6"/>
  <c r="C7970" i="6" s="1"/>
  <c r="K7968" i="6"/>
  <c r="H7968" i="6"/>
  <c r="L7968" i="6" s="1"/>
  <c r="G7968" i="6"/>
  <c r="E7968" i="6"/>
  <c r="B7968" i="6" s="1"/>
  <c r="D7968" i="6"/>
  <c r="C7969" i="6" s="1"/>
  <c r="K7967" i="6"/>
  <c r="H7967" i="6"/>
  <c r="L7967" i="6" s="1"/>
  <c r="G7967" i="6"/>
  <c r="E7967" i="6"/>
  <c r="B7967" i="6" s="1"/>
  <c r="D7967" i="6"/>
  <c r="C7968" i="6" s="1"/>
  <c r="K7966" i="6"/>
  <c r="H7966" i="6"/>
  <c r="L7966" i="6" s="1"/>
  <c r="N7966" i="6" s="1"/>
  <c r="G7966" i="6"/>
  <c r="E7966" i="6"/>
  <c r="B7966" i="6" s="1"/>
  <c r="D7966" i="6"/>
  <c r="C7967" i="6" s="1"/>
  <c r="K7965" i="6"/>
  <c r="H7965" i="6"/>
  <c r="L7965" i="6" s="1"/>
  <c r="N7965" i="6" s="1"/>
  <c r="G7965" i="6"/>
  <c r="E7965" i="6"/>
  <c r="B7965" i="6" s="1"/>
  <c r="D7965" i="6"/>
  <c r="C7966" i="6" s="1"/>
  <c r="L7964" i="6"/>
  <c r="N7964" i="6" s="1"/>
  <c r="K7964" i="6"/>
  <c r="H7964" i="6"/>
  <c r="G7964" i="6"/>
  <c r="E7964" i="6"/>
  <c r="B7964" i="6" s="1"/>
  <c r="D7964" i="6"/>
  <c r="C7965" i="6" s="1"/>
  <c r="K7963" i="6"/>
  <c r="H7963" i="6"/>
  <c r="L7963" i="6" s="1"/>
  <c r="G7963" i="6"/>
  <c r="E7963" i="6"/>
  <c r="B7963" i="6" s="1"/>
  <c r="D7963" i="6"/>
  <c r="C7964" i="6" s="1"/>
  <c r="K7962" i="6"/>
  <c r="H7962" i="6"/>
  <c r="L7962" i="6" s="1"/>
  <c r="G7962" i="6"/>
  <c r="E7962" i="6"/>
  <c r="B7962" i="6" s="1"/>
  <c r="D7962" i="6"/>
  <c r="C7963" i="6" s="1"/>
  <c r="K7961" i="6"/>
  <c r="H7961" i="6"/>
  <c r="L7961" i="6" s="1"/>
  <c r="G7961" i="6"/>
  <c r="E7961" i="6"/>
  <c r="B7961" i="6" s="1"/>
  <c r="D7961" i="6"/>
  <c r="C7962" i="6" s="1"/>
  <c r="K7960" i="6"/>
  <c r="H7960" i="6"/>
  <c r="L7960" i="6" s="1"/>
  <c r="N7960" i="6" s="1"/>
  <c r="G7960" i="6"/>
  <c r="E7960" i="6"/>
  <c r="B7960" i="6" s="1"/>
  <c r="D7960" i="6"/>
  <c r="C7961" i="6" s="1"/>
  <c r="K7959" i="6"/>
  <c r="H7959" i="6"/>
  <c r="L7959" i="6" s="1"/>
  <c r="N7959" i="6" s="1"/>
  <c r="G7959" i="6"/>
  <c r="E7959" i="6"/>
  <c r="B7959" i="6" s="1"/>
  <c r="D7959" i="6"/>
  <c r="C7960" i="6" s="1"/>
  <c r="K7958" i="6"/>
  <c r="H7958" i="6"/>
  <c r="L7958" i="6" s="1"/>
  <c r="G7958" i="6"/>
  <c r="E7958" i="6"/>
  <c r="B7958" i="6" s="1"/>
  <c r="D7958" i="6"/>
  <c r="C7959" i="6" s="1"/>
  <c r="L7957" i="6"/>
  <c r="N7957" i="6" s="1"/>
  <c r="K7957" i="6"/>
  <c r="H7957" i="6"/>
  <c r="G7957" i="6"/>
  <c r="E7957" i="6"/>
  <c r="B7957" i="6" s="1"/>
  <c r="D7957" i="6"/>
  <c r="C7958" i="6" s="1"/>
  <c r="K7956" i="6"/>
  <c r="H7956" i="6"/>
  <c r="L7956" i="6" s="1"/>
  <c r="G7956" i="6"/>
  <c r="E7956" i="6"/>
  <c r="B7956" i="6" s="1"/>
  <c r="D7956" i="6"/>
  <c r="C7957" i="6" s="1"/>
  <c r="K7955" i="6"/>
  <c r="H7955" i="6"/>
  <c r="L7955" i="6" s="1"/>
  <c r="G7955" i="6"/>
  <c r="E7955" i="6"/>
  <c r="B7955" i="6" s="1"/>
  <c r="D7955" i="6"/>
  <c r="C7956" i="6" s="1"/>
  <c r="C7955" i="6"/>
  <c r="K7954" i="6"/>
  <c r="H7954" i="6"/>
  <c r="L7954" i="6" s="1"/>
  <c r="G7954" i="6"/>
  <c r="E7954" i="6"/>
  <c r="B7954" i="6" s="1"/>
  <c r="D7954" i="6"/>
  <c r="K7953" i="6"/>
  <c r="H7953" i="6"/>
  <c r="L7953" i="6" s="1"/>
  <c r="N7953" i="6" s="1"/>
  <c r="G7953" i="6"/>
  <c r="E7953" i="6"/>
  <c r="B7953" i="6" s="1"/>
  <c r="D7953" i="6"/>
  <c r="C7954" i="6" s="1"/>
  <c r="K7952" i="6"/>
  <c r="H7952" i="6"/>
  <c r="L7952" i="6" s="1"/>
  <c r="G7952" i="6"/>
  <c r="E7952" i="6"/>
  <c r="B7952" i="6" s="1"/>
  <c r="D7952" i="6"/>
  <c r="C7953" i="6" s="1"/>
  <c r="L7951" i="6"/>
  <c r="K7951" i="6"/>
  <c r="H7951" i="6"/>
  <c r="G7951" i="6"/>
  <c r="E7951" i="6"/>
  <c r="B7951" i="6" s="1"/>
  <c r="D7951" i="6"/>
  <c r="C7952" i="6" s="1"/>
  <c r="K7950" i="6"/>
  <c r="H7950" i="6"/>
  <c r="L7950" i="6" s="1"/>
  <c r="G7950" i="6"/>
  <c r="E7950" i="6"/>
  <c r="D7950" i="6"/>
  <c r="C7951" i="6" s="1"/>
  <c r="K7949" i="6"/>
  <c r="H7949" i="6"/>
  <c r="L7949" i="6" s="1"/>
  <c r="N7949" i="6" s="1"/>
  <c r="G7949" i="6"/>
  <c r="E7949" i="6"/>
  <c r="B7949" i="6" s="1"/>
  <c r="D7949" i="6"/>
  <c r="C7950" i="6" s="1"/>
  <c r="K7948" i="6"/>
  <c r="H7948" i="6"/>
  <c r="L7948" i="6" s="1"/>
  <c r="G7948" i="6"/>
  <c r="E7948" i="6"/>
  <c r="B7948" i="6" s="1"/>
  <c r="D7948" i="6"/>
  <c r="C7949" i="6" s="1"/>
  <c r="K7947" i="6"/>
  <c r="H7947" i="6"/>
  <c r="L7947" i="6" s="1"/>
  <c r="G7947" i="6"/>
  <c r="E7947" i="6"/>
  <c r="B7947" i="6" s="1"/>
  <c r="D7947" i="6"/>
  <c r="C7948" i="6" s="1"/>
  <c r="K7946" i="6"/>
  <c r="H7946" i="6"/>
  <c r="L7946" i="6" s="1"/>
  <c r="G7946" i="6"/>
  <c r="E7946" i="6"/>
  <c r="B7946" i="6" s="1"/>
  <c r="D7946" i="6"/>
  <c r="C7947" i="6" s="1"/>
  <c r="K7945" i="6"/>
  <c r="H7945" i="6"/>
  <c r="L7945" i="6" s="1"/>
  <c r="N7945" i="6" s="1"/>
  <c r="G7945" i="6"/>
  <c r="E7945" i="6"/>
  <c r="B7945" i="6" s="1"/>
  <c r="D7945" i="6"/>
  <c r="C7946" i="6" s="1"/>
  <c r="K7944" i="6"/>
  <c r="H7944" i="6"/>
  <c r="L7944" i="6" s="1"/>
  <c r="G7944" i="6"/>
  <c r="E7944" i="6"/>
  <c r="B7944" i="6" s="1"/>
  <c r="D7944" i="6"/>
  <c r="C7945" i="6" s="1"/>
  <c r="K7943" i="6"/>
  <c r="H7943" i="6"/>
  <c r="L7943" i="6" s="1"/>
  <c r="G7943" i="6"/>
  <c r="E7943" i="6"/>
  <c r="B7943" i="6" s="1"/>
  <c r="D7943" i="6"/>
  <c r="C7944" i="6" s="1"/>
  <c r="K7942" i="6"/>
  <c r="H7942" i="6"/>
  <c r="L7942" i="6" s="1"/>
  <c r="G7942" i="6"/>
  <c r="E7942" i="6"/>
  <c r="B7942" i="6" s="1"/>
  <c r="D7942" i="6"/>
  <c r="C7943" i="6" s="1"/>
  <c r="K7941" i="6"/>
  <c r="H7941" i="6"/>
  <c r="L7941" i="6" s="1"/>
  <c r="N7941" i="6" s="1"/>
  <c r="G7941" i="6"/>
  <c r="E7941" i="6"/>
  <c r="B7941" i="6" s="1"/>
  <c r="D7941" i="6"/>
  <c r="C7942" i="6" s="1"/>
  <c r="K7940" i="6"/>
  <c r="H7940" i="6"/>
  <c r="L7940" i="6" s="1"/>
  <c r="G7940" i="6"/>
  <c r="E7940" i="6"/>
  <c r="B7940" i="6" s="1"/>
  <c r="D7940" i="6"/>
  <c r="C7941" i="6" s="1"/>
  <c r="K7939" i="6"/>
  <c r="H7939" i="6"/>
  <c r="L7939" i="6" s="1"/>
  <c r="G7939" i="6"/>
  <c r="E7939" i="6"/>
  <c r="B7939" i="6" s="1"/>
  <c r="D7939" i="6"/>
  <c r="C7940" i="6" s="1"/>
  <c r="K7938" i="6"/>
  <c r="H7938" i="6"/>
  <c r="L7938" i="6" s="1"/>
  <c r="G7938" i="6"/>
  <c r="E7938" i="6"/>
  <c r="B7938" i="6" s="1"/>
  <c r="D7938" i="6"/>
  <c r="C7939" i="6" s="1"/>
  <c r="K7937" i="6"/>
  <c r="H7937" i="6"/>
  <c r="L7937" i="6" s="1"/>
  <c r="N7937" i="6" s="1"/>
  <c r="G7937" i="6"/>
  <c r="E7937" i="6"/>
  <c r="B7937" i="6" s="1"/>
  <c r="D7937" i="6"/>
  <c r="C7938" i="6" s="1"/>
  <c r="K7936" i="6"/>
  <c r="H7936" i="6"/>
  <c r="L7936" i="6" s="1"/>
  <c r="G7936" i="6"/>
  <c r="E7936" i="6"/>
  <c r="B7936" i="6" s="1"/>
  <c r="D7936" i="6"/>
  <c r="C7937" i="6" s="1"/>
  <c r="K7935" i="6"/>
  <c r="H7935" i="6"/>
  <c r="L7935" i="6" s="1"/>
  <c r="G7935" i="6"/>
  <c r="E7935" i="6"/>
  <c r="B7935" i="6" s="1"/>
  <c r="D7935" i="6"/>
  <c r="C7936" i="6" s="1"/>
  <c r="K7934" i="6"/>
  <c r="H7934" i="6"/>
  <c r="L7934" i="6" s="1"/>
  <c r="G7934" i="6"/>
  <c r="E7934" i="6"/>
  <c r="B7934" i="6" s="1"/>
  <c r="D7934" i="6"/>
  <c r="C7935" i="6" s="1"/>
  <c r="K7933" i="6"/>
  <c r="H7933" i="6"/>
  <c r="L7933" i="6" s="1"/>
  <c r="N7933" i="6" s="1"/>
  <c r="G7933" i="6"/>
  <c r="E7933" i="6"/>
  <c r="B7933" i="6" s="1"/>
  <c r="D7933" i="6"/>
  <c r="C7934" i="6" s="1"/>
  <c r="K7932" i="6"/>
  <c r="H7932" i="6"/>
  <c r="L7932" i="6" s="1"/>
  <c r="G7932" i="6"/>
  <c r="E7932" i="6"/>
  <c r="B7932" i="6" s="1"/>
  <c r="D7932" i="6"/>
  <c r="C7933" i="6" s="1"/>
  <c r="K7931" i="6"/>
  <c r="H7931" i="6"/>
  <c r="L7931" i="6" s="1"/>
  <c r="G7931" i="6"/>
  <c r="E7931" i="6"/>
  <c r="B7931" i="6" s="1"/>
  <c r="D7931" i="6"/>
  <c r="C7932" i="6" s="1"/>
  <c r="K7930" i="6"/>
  <c r="H7930" i="6"/>
  <c r="L7930" i="6" s="1"/>
  <c r="G7930" i="6"/>
  <c r="E7930" i="6"/>
  <c r="B7930" i="6" s="1"/>
  <c r="D7930" i="6"/>
  <c r="C7931" i="6" s="1"/>
  <c r="K7929" i="6"/>
  <c r="H7929" i="6"/>
  <c r="L7929" i="6" s="1"/>
  <c r="N7929" i="6" s="1"/>
  <c r="G7929" i="6"/>
  <c r="E7929" i="6"/>
  <c r="B7929" i="6" s="1"/>
  <c r="D7929" i="6"/>
  <c r="C7930" i="6" s="1"/>
  <c r="K7928" i="6"/>
  <c r="H7928" i="6"/>
  <c r="L7928" i="6" s="1"/>
  <c r="G7928" i="6"/>
  <c r="E7928" i="6"/>
  <c r="B7928" i="6" s="1"/>
  <c r="D7928" i="6"/>
  <c r="C7929" i="6" s="1"/>
  <c r="L7927" i="6"/>
  <c r="K7927" i="6"/>
  <c r="H7927" i="6"/>
  <c r="G7927" i="6"/>
  <c r="E7927" i="6"/>
  <c r="B7927" i="6" s="1"/>
  <c r="D7927" i="6"/>
  <c r="C7928" i="6" s="1"/>
  <c r="C7927" i="6"/>
  <c r="K7926" i="6"/>
  <c r="H7926" i="6"/>
  <c r="L7926" i="6" s="1"/>
  <c r="G7926" i="6"/>
  <c r="E7926" i="6"/>
  <c r="D7926" i="6"/>
  <c r="C7926" i="6"/>
  <c r="L7925" i="6"/>
  <c r="N7925" i="6" s="1"/>
  <c r="K7925" i="6"/>
  <c r="H7925" i="6"/>
  <c r="G7925" i="6"/>
  <c r="E7925" i="6"/>
  <c r="B7925" i="6" s="1"/>
  <c r="D7925" i="6"/>
  <c r="K7924" i="6"/>
  <c r="H7924" i="6"/>
  <c r="L7924" i="6" s="1"/>
  <c r="G7924" i="6"/>
  <c r="E7924" i="6"/>
  <c r="B7924" i="6" s="1"/>
  <c r="D7924" i="6"/>
  <c r="C7925" i="6" s="1"/>
  <c r="K7923" i="6"/>
  <c r="H7923" i="6"/>
  <c r="L7923" i="6" s="1"/>
  <c r="G7923" i="6"/>
  <c r="E7923" i="6"/>
  <c r="B7923" i="6" s="1"/>
  <c r="D7923" i="6"/>
  <c r="C7924" i="6" s="1"/>
  <c r="C7923" i="6"/>
  <c r="K7922" i="6"/>
  <c r="H7922" i="6"/>
  <c r="L7922" i="6" s="1"/>
  <c r="G7922" i="6"/>
  <c r="E7922" i="6"/>
  <c r="B7922" i="6" s="1"/>
  <c r="D7922" i="6"/>
  <c r="K7921" i="6"/>
  <c r="H7921" i="6"/>
  <c r="L7921" i="6" s="1"/>
  <c r="N7921" i="6" s="1"/>
  <c r="G7921" i="6"/>
  <c r="E7921" i="6"/>
  <c r="B7921" i="6" s="1"/>
  <c r="D7921" i="6"/>
  <c r="C7922" i="6" s="1"/>
  <c r="K7920" i="6"/>
  <c r="H7920" i="6"/>
  <c r="L7920" i="6" s="1"/>
  <c r="G7920" i="6"/>
  <c r="E7920" i="6"/>
  <c r="B7920" i="6" s="1"/>
  <c r="D7920" i="6"/>
  <c r="C7921" i="6" s="1"/>
  <c r="K7919" i="6"/>
  <c r="H7919" i="6"/>
  <c r="L7919" i="6" s="1"/>
  <c r="G7919" i="6"/>
  <c r="E7919" i="6"/>
  <c r="B7919" i="6" s="1"/>
  <c r="D7919" i="6"/>
  <c r="C7920" i="6" s="1"/>
  <c r="K7918" i="6"/>
  <c r="H7918" i="6"/>
  <c r="L7918" i="6" s="1"/>
  <c r="G7918" i="6"/>
  <c r="E7918" i="6"/>
  <c r="B7918" i="6" s="1"/>
  <c r="D7918" i="6"/>
  <c r="C7919" i="6" s="1"/>
  <c r="K7917" i="6"/>
  <c r="H7917" i="6"/>
  <c r="L7917" i="6" s="1"/>
  <c r="N7917" i="6" s="1"/>
  <c r="G7917" i="6"/>
  <c r="E7917" i="6"/>
  <c r="B7917" i="6" s="1"/>
  <c r="D7917" i="6"/>
  <c r="C7918" i="6" s="1"/>
  <c r="K7916" i="6"/>
  <c r="H7916" i="6"/>
  <c r="L7916" i="6" s="1"/>
  <c r="G7916" i="6"/>
  <c r="E7916" i="6"/>
  <c r="B7916" i="6" s="1"/>
  <c r="D7916" i="6"/>
  <c r="C7917" i="6" s="1"/>
  <c r="K7915" i="6"/>
  <c r="H7915" i="6"/>
  <c r="L7915" i="6" s="1"/>
  <c r="G7915" i="6"/>
  <c r="E7915" i="6"/>
  <c r="B7915" i="6" s="1"/>
  <c r="D7915" i="6"/>
  <c r="C7916" i="6" s="1"/>
  <c r="K7914" i="6"/>
  <c r="H7914" i="6"/>
  <c r="L7914" i="6" s="1"/>
  <c r="G7914" i="6"/>
  <c r="E7914" i="6"/>
  <c r="B7914" i="6" s="1"/>
  <c r="D7914" i="6"/>
  <c r="C7915" i="6" s="1"/>
  <c r="K7913" i="6"/>
  <c r="H7913" i="6"/>
  <c r="L7913" i="6" s="1"/>
  <c r="N7913" i="6" s="1"/>
  <c r="G7913" i="6"/>
  <c r="E7913" i="6"/>
  <c r="B7913" i="6" s="1"/>
  <c r="D7913" i="6"/>
  <c r="C7914" i="6" s="1"/>
  <c r="K7912" i="6"/>
  <c r="H7912" i="6"/>
  <c r="L7912" i="6" s="1"/>
  <c r="G7912" i="6"/>
  <c r="E7912" i="6"/>
  <c r="B7912" i="6" s="1"/>
  <c r="D7912" i="6"/>
  <c r="C7913" i="6" s="1"/>
  <c r="K7911" i="6"/>
  <c r="H7911" i="6"/>
  <c r="L7911" i="6" s="1"/>
  <c r="G7911" i="6"/>
  <c r="E7911" i="6"/>
  <c r="B7911" i="6" s="1"/>
  <c r="D7911" i="6"/>
  <c r="C7912" i="6" s="1"/>
  <c r="K7910" i="6"/>
  <c r="H7910" i="6"/>
  <c r="L7910" i="6" s="1"/>
  <c r="G7910" i="6"/>
  <c r="E7910" i="6"/>
  <c r="B7910" i="6" s="1"/>
  <c r="D7910" i="6"/>
  <c r="C7911" i="6" s="1"/>
  <c r="K7909" i="6"/>
  <c r="H7909" i="6"/>
  <c r="L7909" i="6" s="1"/>
  <c r="N7909" i="6" s="1"/>
  <c r="G7909" i="6"/>
  <c r="E7909" i="6"/>
  <c r="B7909" i="6" s="1"/>
  <c r="D7909" i="6"/>
  <c r="C7910" i="6" s="1"/>
  <c r="K7908" i="6"/>
  <c r="H7908" i="6"/>
  <c r="L7908" i="6" s="1"/>
  <c r="N7908" i="6" s="1"/>
  <c r="G7908" i="6"/>
  <c r="E7908" i="6"/>
  <c r="B7908" i="6" s="1"/>
  <c r="D7908" i="6"/>
  <c r="C7909" i="6" s="1"/>
  <c r="K7907" i="6"/>
  <c r="H7907" i="6"/>
  <c r="L7907" i="6" s="1"/>
  <c r="G7907" i="6"/>
  <c r="E7907" i="6"/>
  <c r="B7907" i="6" s="1"/>
  <c r="D7907" i="6"/>
  <c r="C7908" i="6" s="1"/>
  <c r="N7906" i="6"/>
  <c r="K7906" i="6"/>
  <c r="H7906" i="6"/>
  <c r="L7906" i="6" s="1"/>
  <c r="G7906" i="6"/>
  <c r="E7906" i="6"/>
  <c r="B7906" i="6" s="1"/>
  <c r="D7906" i="6"/>
  <c r="C7907" i="6" s="1"/>
  <c r="L7905" i="6"/>
  <c r="N7905" i="6" s="1"/>
  <c r="K7905" i="6"/>
  <c r="H7905" i="6"/>
  <c r="G7905" i="6"/>
  <c r="E7905" i="6"/>
  <c r="B7905" i="6" s="1"/>
  <c r="D7905" i="6"/>
  <c r="C7906" i="6" s="1"/>
  <c r="K7904" i="6"/>
  <c r="H7904" i="6"/>
  <c r="L7904" i="6" s="1"/>
  <c r="N7904" i="6" s="1"/>
  <c r="G7904" i="6"/>
  <c r="E7904" i="6"/>
  <c r="B7904" i="6" s="1"/>
  <c r="D7904" i="6"/>
  <c r="C7905" i="6" s="1"/>
  <c r="K7903" i="6"/>
  <c r="H7903" i="6"/>
  <c r="L7903" i="6" s="1"/>
  <c r="G7903" i="6"/>
  <c r="E7903" i="6"/>
  <c r="B7903" i="6" s="1"/>
  <c r="D7903" i="6"/>
  <c r="C7904" i="6" s="1"/>
  <c r="K7902" i="6"/>
  <c r="H7902" i="6"/>
  <c r="L7902" i="6" s="1"/>
  <c r="G7902" i="6"/>
  <c r="E7902" i="6"/>
  <c r="D7902" i="6"/>
  <c r="C7903" i="6" s="1"/>
  <c r="K7901" i="6"/>
  <c r="H7901" i="6"/>
  <c r="L7901" i="6" s="1"/>
  <c r="G7901" i="6"/>
  <c r="E7901" i="6"/>
  <c r="B7901" i="6" s="1"/>
  <c r="D7901" i="6"/>
  <c r="C7902" i="6" s="1"/>
  <c r="K7900" i="6"/>
  <c r="H7900" i="6"/>
  <c r="L7900" i="6" s="1"/>
  <c r="N7900" i="6" s="1"/>
  <c r="G7900" i="6"/>
  <c r="E7900" i="6"/>
  <c r="B7900" i="6" s="1"/>
  <c r="D7900" i="6"/>
  <c r="C7901" i="6" s="1"/>
  <c r="K7899" i="6"/>
  <c r="H7899" i="6"/>
  <c r="L7899" i="6" s="1"/>
  <c r="G7899" i="6"/>
  <c r="E7899" i="6"/>
  <c r="B7899" i="6" s="1"/>
  <c r="D7899" i="6"/>
  <c r="C7900" i="6" s="1"/>
  <c r="K7898" i="6"/>
  <c r="H7898" i="6"/>
  <c r="L7898" i="6" s="1"/>
  <c r="G7898" i="6"/>
  <c r="E7898" i="6"/>
  <c r="B7898" i="6" s="1"/>
  <c r="D7898" i="6"/>
  <c r="C7899" i="6" s="1"/>
  <c r="K7897" i="6"/>
  <c r="H7897" i="6"/>
  <c r="L7897" i="6" s="1"/>
  <c r="G7897" i="6"/>
  <c r="E7897" i="6"/>
  <c r="B7897" i="6" s="1"/>
  <c r="D7897" i="6"/>
  <c r="C7898" i="6" s="1"/>
  <c r="K7896" i="6"/>
  <c r="H7896" i="6"/>
  <c r="L7896" i="6" s="1"/>
  <c r="G7896" i="6"/>
  <c r="E7896" i="6"/>
  <c r="B7896" i="6" s="1"/>
  <c r="D7896" i="6"/>
  <c r="C7897" i="6" s="1"/>
  <c r="K7895" i="6"/>
  <c r="H7895" i="6"/>
  <c r="L7895" i="6" s="1"/>
  <c r="G7895" i="6"/>
  <c r="E7895" i="6"/>
  <c r="B7895" i="6" s="1"/>
  <c r="D7895" i="6"/>
  <c r="C7896" i="6" s="1"/>
  <c r="K7894" i="6"/>
  <c r="H7894" i="6"/>
  <c r="L7894" i="6" s="1"/>
  <c r="G7894" i="6"/>
  <c r="E7894" i="6"/>
  <c r="B7894" i="6" s="1"/>
  <c r="D7894" i="6"/>
  <c r="C7895" i="6" s="1"/>
  <c r="K7893" i="6"/>
  <c r="H7893" i="6"/>
  <c r="L7893" i="6" s="1"/>
  <c r="G7893" i="6"/>
  <c r="E7893" i="6"/>
  <c r="B7893" i="6" s="1"/>
  <c r="D7893" i="6"/>
  <c r="C7894" i="6" s="1"/>
  <c r="K7892" i="6"/>
  <c r="H7892" i="6"/>
  <c r="L7892" i="6" s="1"/>
  <c r="G7892" i="6"/>
  <c r="E7892" i="6"/>
  <c r="B7892" i="6" s="1"/>
  <c r="D7892" i="6"/>
  <c r="C7893" i="6" s="1"/>
  <c r="K7891" i="6"/>
  <c r="H7891" i="6"/>
  <c r="L7891" i="6" s="1"/>
  <c r="G7891" i="6"/>
  <c r="E7891" i="6"/>
  <c r="B7891" i="6" s="1"/>
  <c r="D7891" i="6"/>
  <c r="C7892" i="6" s="1"/>
  <c r="K7890" i="6"/>
  <c r="H7890" i="6"/>
  <c r="L7890" i="6" s="1"/>
  <c r="G7890" i="6"/>
  <c r="E7890" i="6"/>
  <c r="B7890" i="6" s="1"/>
  <c r="D7890" i="6"/>
  <c r="C7891" i="6" s="1"/>
  <c r="K7889" i="6"/>
  <c r="H7889" i="6"/>
  <c r="L7889" i="6" s="1"/>
  <c r="G7889" i="6"/>
  <c r="E7889" i="6"/>
  <c r="B7889" i="6" s="1"/>
  <c r="D7889" i="6"/>
  <c r="C7890" i="6" s="1"/>
  <c r="K7888" i="6"/>
  <c r="H7888" i="6"/>
  <c r="L7888" i="6" s="1"/>
  <c r="N7888" i="6" s="1"/>
  <c r="G7888" i="6"/>
  <c r="E7888" i="6"/>
  <c r="B7888" i="6" s="1"/>
  <c r="D7888" i="6"/>
  <c r="C7889" i="6" s="1"/>
  <c r="K7887" i="6"/>
  <c r="H7887" i="6"/>
  <c r="L7887" i="6" s="1"/>
  <c r="G7887" i="6"/>
  <c r="E7887" i="6"/>
  <c r="B7887" i="6" s="1"/>
  <c r="D7887" i="6"/>
  <c r="C7888" i="6" s="1"/>
  <c r="K7886" i="6"/>
  <c r="H7886" i="6"/>
  <c r="L7886" i="6" s="1"/>
  <c r="G7886" i="6"/>
  <c r="E7886" i="6"/>
  <c r="B7886" i="6" s="1"/>
  <c r="D7886" i="6"/>
  <c r="C7887" i="6" s="1"/>
  <c r="K7885" i="6"/>
  <c r="H7885" i="6"/>
  <c r="L7885" i="6" s="1"/>
  <c r="G7885" i="6"/>
  <c r="E7885" i="6"/>
  <c r="B7885" i="6" s="1"/>
  <c r="D7885" i="6"/>
  <c r="C7886" i="6" s="1"/>
  <c r="K7884" i="6"/>
  <c r="H7884" i="6"/>
  <c r="L7884" i="6" s="1"/>
  <c r="N7884" i="6" s="1"/>
  <c r="G7884" i="6"/>
  <c r="E7884" i="6"/>
  <c r="B7884" i="6" s="1"/>
  <c r="D7884" i="6"/>
  <c r="C7885" i="6" s="1"/>
  <c r="K7883" i="6"/>
  <c r="H7883" i="6"/>
  <c r="L7883" i="6" s="1"/>
  <c r="G7883" i="6"/>
  <c r="E7883" i="6"/>
  <c r="B7883" i="6" s="1"/>
  <c r="D7883" i="6"/>
  <c r="C7884" i="6" s="1"/>
  <c r="K7882" i="6"/>
  <c r="H7882" i="6"/>
  <c r="L7882" i="6" s="1"/>
  <c r="G7882" i="6"/>
  <c r="E7882" i="6"/>
  <c r="B7882" i="6" s="1"/>
  <c r="D7882" i="6"/>
  <c r="C7883" i="6" s="1"/>
  <c r="K7881" i="6"/>
  <c r="H7881" i="6"/>
  <c r="L7881" i="6" s="1"/>
  <c r="G7881" i="6"/>
  <c r="E7881" i="6"/>
  <c r="B7881" i="6" s="1"/>
  <c r="D7881" i="6"/>
  <c r="C7882" i="6" s="1"/>
  <c r="K7880" i="6"/>
  <c r="H7880" i="6"/>
  <c r="L7880" i="6" s="1"/>
  <c r="N7880" i="6" s="1"/>
  <c r="G7880" i="6"/>
  <c r="E7880" i="6"/>
  <c r="B7880" i="6" s="1"/>
  <c r="D7880" i="6"/>
  <c r="C7881" i="6" s="1"/>
  <c r="K7879" i="6"/>
  <c r="H7879" i="6"/>
  <c r="L7879" i="6" s="1"/>
  <c r="G7879" i="6"/>
  <c r="E7879" i="6"/>
  <c r="B7879" i="6" s="1"/>
  <c r="D7879" i="6"/>
  <c r="C7880" i="6" s="1"/>
  <c r="K7878" i="6"/>
  <c r="H7878" i="6"/>
  <c r="L7878" i="6" s="1"/>
  <c r="G7878" i="6"/>
  <c r="E7878" i="6"/>
  <c r="D7878" i="6"/>
  <c r="C7879" i="6" s="1"/>
  <c r="L7877" i="6"/>
  <c r="K7877" i="6"/>
  <c r="H7877" i="6"/>
  <c r="G7877" i="6"/>
  <c r="E7877" i="6"/>
  <c r="B7877" i="6" s="1"/>
  <c r="B7878" i="6" s="1"/>
  <c r="D7877" i="6"/>
  <c r="C7878" i="6" s="1"/>
  <c r="K7876" i="6"/>
  <c r="H7876" i="6"/>
  <c r="L7876" i="6" s="1"/>
  <c r="G7876" i="6"/>
  <c r="E7876" i="6"/>
  <c r="B7876" i="6" s="1"/>
  <c r="D7876" i="6"/>
  <c r="C7877" i="6" s="1"/>
  <c r="K7875" i="6"/>
  <c r="H7875" i="6"/>
  <c r="L7875" i="6" s="1"/>
  <c r="G7875" i="6"/>
  <c r="E7875" i="6"/>
  <c r="B7875" i="6" s="1"/>
  <c r="D7875" i="6"/>
  <c r="C7876" i="6" s="1"/>
  <c r="K7874" i="6"/>
  <c r="H7874" i="6"/>
  <c r="L7874" i="6" s="1"/>
  <c r="G7874" i="6"/>
  <c r="E7874" i="6"/>
  <c r="B7874" i="6" s="1"/>
  <c r="D7874" i="6"/>
  <c r="C7875" i="6" s="1"/>
  <c r="K7873" i="6"/>
  <c r="H7873" i="6"/>
  <c r="L7873" i="6" s="1"/>
  <c r="G7873" i="6"/>
  <c r="E7873" i="6"/>
  <c r="B7873" i="6" s="1"/>
  <c r="D7873" i="6"/>
  <c r="C7874" i="6" s="1"/>
  <c r="K7872" i="6"/>
  <c r="H7872" i="6"/>
  <c r="L7872" i="6" s="1"/>
  <c r="N7872" i="6" s="1"/>
  <c r="G7872" i="6"/>
  <c r="E7872" i="6"/>
  <c r="B7872" i="6" s="1"/>
  <c r="D7872" i="6"/>
  <c r="C7873" i="6" s="1"/>
  <c r="L7871" i="6"/>
  <c r="K7871" i="6"/>
  <c r="H7871" i="6"/>
  <c r="G7871" i="6"/>
  <c r="E7871" i="6"/>
  <c r="B7871" i="6" s="1"/>
  <c r="D7871" i="6"/>
  <c r="C7872" i="6" s="1"/>
  <c r="K7870" i="6"/>
  <c r="H7870" i="6"/>
  <c r="L7870" i="6" s="1"/>
  <c r="G7870" i="6"/>
  <c r="E7870" i="6"/>
  <c r="B7870" i="6" s="1"/>
  <c r="D7870" i="6"/>
  <c r="C7871" i="6" s="1"/>
  <c r="K7869" i="6"/>
  <c r="H7869" i="6"/>
  <c r="L7869" i="6" s="1"/>
  <c r="G7869" i="6"/>
  <c r="E7869" i="6"/>
  <c r="B7869" i="6" s="1"/>
  <c r="D7869" i="6"/>
  <c r="C7870" i="6" s="1"/>
  <c r="K7868" i="6"/>
  <c r="H7868" i="6"/>
  <c r="L7868" i="6" s="1"/>
  <c r="G7868" i="6"/>
  <c r="E7868" i="6"/>
  <c r="B7868" i="6" s="1"/>
  <c r="D7868" i="6"/>
  <c r="C7869" i="6" s="1"/>
  <c r="K7867" i="6"/>
  <c r="H7867" i="6"/>
  <c r="L7867" i="6" s="1"/>
  <c r="G7867" i="6"/>
  <c r="E7867" i="6"/>
  <c r="B7867" i="6" s="1"/>
  <c r="D7867" i="6"/>
  <c r="C7868" i="6" s="1"/>
  <c r="K7866" i="6"/>
  <c r="H7866" i="6"/>
  <c r="L7866" i="6" s="1"/>
  <c r="G7866" i="6"/>
  <c r="E7866" i="6"/>
  <c r="B7866" i="6" s="1"/>
  <c r="D7866" i="6"/>
  <c r="C7867" i="6" s="1"/>
  <c r="L7865" i="6"/>
  <c r="K7865" i="6"/>
  <c r="H7865" i="6"/>
  <c r="G7865" i="6"/>
  <c r="E7865" i="6"/>
  <c r="B7865" i="6" s="1"/>
  <c r="D7865" i="6"/>
  <c r="C7866" i="6" s="1"/>
  <c r="K7864" i="6"/>
  <c r="H7864" i="6"/>
  <c r="L7864" i="6" s="1"/>
  <c r="N7864" i="6" s="1"/>
  <c r="G7864" i="6"/>
  <c r="E7864" i="6"/>
  <c r="B7864" i="6" s="1"/>
  <c r="D7864" i="6"/>
  <c r="C7865" i="6" s="1"/>
  <c r="K7863" i="6"/>
  <c r="H7863" i="6"/>
  <c r="L7863" i="6" s="1"/>
  <c r="G7863" i="6"/>
  <c r="E7863" i="6"/>
  <c r="B7863" i="6" s="1"/>
  <c r="D7863" i="6"/>
  <c r="C7864" i="6" s="1"/>
  <c r="K7862" i="6"/>
  <c r="H7862" i="6"/>
  <c r="L7862" i="6" s="1"/>
  <c r="G7862" i="6"/>
  <c r="E7862" i="6"/>
  <c r="B7862" i="6" s="1"/>
  <c r="D7862" i="6"/>
  <c r="C7863" i="6" s="1"/>
  <c r="K7861" i="6"/>
  <c r="H7861" i="6"/>
  <c r="L7861" i="6" s="1"/>
  <c r="N7861" i="6" s="1"/>
  <c r="G7861" i="6"/>
  <c r="E7861" i="6"/>
  <c r="B7861" i="6" s="1"/>
  <c r="D7861" i="6"/>
  <c r="C7862" i="6" s="1"/>
  <c r="K7860" i="6"/>
  <c r="H7860" i="6"/>
  <c r="L7860" i="6" s="1"/>
  <c r="G7860" i="6"/>
  <c r="E7860" i="6"/>
  <c r="B7860" i="6" s="1"/>
  <c r="D7860" i="6"/>
  <c r="C7861" i="6" s="1"/>
  <c r="K7859" i="6"/>
  <c r="H7859" i="6"/>
  <c r="L7859" i="6" s="1"/>
  <c r="G7859" i="6"/>
  <c r="E7859" i="6"/>
  <c r="B7859" i="6" s="1"/>
  <c r="D7859" i="6"/>
  <c r="C7860" i="6" s="1"/>
  <c r="K7858" i="6"/>
  <c r="H7858" i="6"/>
  <c r="L7858" i="6" s="1"/>
  <c r="N7858" i="6" s="1"/>
  <c r="G7858" i="6"/>
  <c r="E7858" i="6"/>
  <c r="B7858" i="6" s="1"/>
  <c r="D7858" i="6"/>
  <c r="C7859" i="6" s="1"/>
  <c r="L7857" i="6"/>
  <c r="K7857" i="6"/>
  <c r="H7857" i="6"/>
  <c r="G7857" i="6"/>
  <c r="E7857" i="6"/>
  <c r="B7857" i="6" s="1"/>
  <c r="D7857" i="6"/>
  <c r="C7858" i="6" s="1"/>
  <c r="K7856" i="6"/>
  <c r="H7856" i="6"/>
  <c r="L7856" i="6" s="1"/>
  <c r="G7856" i="6"/>
  <c r="E7856" i="6"/>
  <c r="B7856" i="6" s="1"/>
  <c r="D7856" i="6"/>
  <c r="C7857" i="6" s="1"/>
  <c r="K7855" i="6"/>
  <c r="H7855" i="6"/>
  <c r="L7855" i="6" s="1"/>
  <c r="G7855" i="6"/>
  <c r="E7855" i="6"/>
  <c r="B7855" i="6" s="1"/>
  <c r="D7855" i="6"/>
  <c r="C7856" i="6" s="1"/>
  <c r="K7854" i="6"/>
  <c r="H7854" i="6"/>
  <c r="L7854" i="6" s="1"/>
  <c r="G7854" i="6"/>
  <c r="E7854" i="6"/>
  <c r="D7854" i="6"/>
  <c r="C7855" i="6" s="1"/>
  <c r="K7853" i="6"/>
  <c r="H7853" i="6"/>
  <c r="L7853" i="6" s="1"/>
  <c r="G7853" i="6"/>
  <c r="E7853" i="6"/>
  <c r="B7853" i="6" s="1"/>
  <c r="D7853" i="6"/>
  <c r="C7854" i="6" s="1"/>
  <c r="K7852" i="6"/>
  <c r="H7852" i="6"/>
  <c r="L7852" i="6" s="1"/>
  <c r="G7852" i="6"/>
  <c r="E7852" i="6"/>
  <c r="B7852" i="6" s="1"/>
  <c r="D7852" i="6"/>
  <c r="C7853" i="6" s="1"/>
  <c r="K7851" i="6"/>
  <c r="H7851" i="6"/>
  <c r="L7851" i="6" s="1"/>
  <c r="G7851" i="6"/>
  <c r="E7851" i="6"/>
  <c r="B7851" i="6" s="1"/>
  <c r="D7851" i="6"/>
  <c r="C7852" i="6" s="1"/>
  <c r="K7850" i="6"/>
  <c r="H7850" i="6"/>
  <c r="L7850" i="6" s="1"/>
  <c r="N7850" i="6" s="1"/>
  <c r="G7850" i="6"/>
  <c r="E7850" i="6"/>
  <c r="B7850" i="6" s="1"/>
  <c r="D7850" i="6"/>
  <c r="C7851" i="6" s="1"/>
  <c r="K7849" i="6"/>
  <c r="H7849" i="6"/>
  <c r="L7849" i="6" s="1"/>
  <c r="N7849" i="6" s="1"/>
  <c r="G7849" i="6"/>
  <c r="E7849" i="6"/>
  <c r="B7849" i="6" s="1"/>
  <c r="D7849" i="6"/>
  <c r="C7850" i="6" s="1"/>
  <c r="L7848" i="6"/>
  <c r="K7848" i="6"/>
  <c r="H7848" i="6"/>
  <c r="G7848" i="6"/>
  <c r="E7848" i="6"/>
  <c r="B7848" i="6" s="1"/>
  <c r="D7848" i="6"/>
  <c r="C7849" i="6" s="1"/>
  <c r="K7847" i="6"/>
  <c r="H7847" i="6"/>
  <c r="L7847" i="6" s="1"/>
  <c r="G7847" i="6"/>
  <c r="E7847" i="6"/>
  <c r="B7847" i="6" s="1"/>
  <c r="D7847" i="6"/>
  <c r="C7848" i="6" s="1"/>
  <c r="K7846" i="6"/>
  <c r="H7846" i="6"/>
  <c r="L7846" i="6" s="1"/>
  <c r="N7846" i="6" s="1"/>
  <c r="G7846" i="6"/>
  <c r="E7846" i="6"/>
  <c r="B7846" i="6" s="1"/>
  <c r="D7846" i="6"/>
  <c r="C7847" i="6" s="1"/>
  <c r="K7845" i="6"/>
  <c r="H7845" i="6"/>
  <c r="L7845" i="6" s="1"/>
  <c r="G7845" i="6"/>
  <c r="E7845" i="6"/>
  <c r="B7845" i="6" s="1"/>
  <c r="D7845" i="6"/>
  <c r="C7846" i="6" s="1"/>
  <c r="K7844" i="6"/>
  <c r="H7844" i="6"/>
  <c r="L7844" i="6" s="1"/>
  <c r="N7844" i="6" s="1"/>
  <c r="G7844" i="6"/>
  <c r="E7844" i="6"/>
  <c r="B7844" i="6" s="1"/>
  <c r="D7844" i="6"/>
  <c r="C7845" i="6" s="1"/>
  <c r="N7843" i="6"/>
  <c r="K7843" i="6"/>
  <c r="H7843" i="6"/>
  <c r="L7843" i="6" s="1"/>
  <c r="G7843" i="6"/>
  <c r="E7843" i="6"/>
  <c r="B7843" i="6" s="1"/>
  <c r="D7843" i="6"/>
  <c r="C7844" i="6" s="1"/>
  <c r="K7842" i="6"/>
  <c r="H7842" i="6"/>
  <c r="L7842" i="6" s="1"/>
  <c r="G7842" i="6"/>
  <c r="E7842" i="6"/>
  <c r="B7842" i="6" s="1"/>
  <c r="D7842" i="6"/>
  <c r="C7843" i="6" s="1"/>
  <c r="K7841" i="6"/>
  <c r="H7841" i="6"/>
  <c r="L7841" i="6" s="1"/>
  <c r="N7841" i="6" s="1"/>
  <c r="G7841" i="6"/>
  <c r="E7841" i="6"/>
  <c r="B7841" i="6" s="1"/>
  <c r="D7841" i="6"/>
  <c r="C7842" i="6" s="1"/>
  <c r="K7840" i="6"/>
  <c r="H7840" i="6"/>
  <c r="L7840" i="6" s="1"/>
  <c r="G7840" i="6"/>
  <c r="E7840" i="6"/>
  <c r="B7840" i="6" s="1"/>
  <c r="D7840" i="6"/>
  <c r="C7841" i="6" s="1"/>
  <c r="K7839" i="6"/>
  <c r="H7839" i="6"/>
  <c r="L7839" i="6" s="1"/>
  <c r="G7839" i="6"/>
  <c r="E7839" i="6"/>
  <c r="B7839" i="6" s="1"/>
  <c r="D7839" i="6"/>
  <c r="C7840" i="6" s="1"/>
  <c r="K7838" i="6"/>
  <c r="H7838" i="6"/>
  <c r="L7838" i="6" s="1"/>
  <c r="N7838" i="6" s="1"/>
  <c r="G7838" i="6"/>
  <c r="E7838" i="6"/>
  <c r="B7838" i="6" s="1"/>
  <c r="D7838" i="6"/>
  <c r="C7839" i="6" s="1"/>
  <c r="K7837" i="6"/>
  <c r="H7837" i="6"/>
  <c r="L7837" i="6" s="1"/>
  <c r="G7837" i="6"/>
  <c r="E7837" i="6"/>
  <c r="B7837" i="6" s="1"/>
  <c r="D7837" i="6"/>
  <c r="C7838" i="6" s="1"/>
  <c r="K7836" i="6"/>
  <c r="H7836" i="6"/>
  <c r="L7836" i="6" s="1"/>
  <c r="N7836" i="6" s="1"/>
  <c r="G7836" i="6"/>
  <c r="E7836" i="6"/>
  <c r="B7836" i="6" s="1"/>
  <c r="D7836" i="6"/>
  <c r="C7837" i="6" s="1"/>
  <c r="K7835" i="6"/>
  <c r="H7835" i="6"/>
  <c r="L7835" i="6" s="1"/>
  <c r="G7835" i="6"/>
  <c r="E7835" i="6"/>
  <c r="B7835" i="6" s="1"/>
  <c r="D7835" i="6"/>
  <c r="C7836" i="6" s="1"/>
  <c r="K7834" i="6"/>
  <c r="H7834" i="6"/>
  <c r="L7834" i="6" s="1"/>
  <c r="G7834" i="6"/>
  <c r="E7834" i="6"/>
  <c r="B7834" i="6" s="1"/>
  <c r="D7834" i="6"/>
  <c r="C7835" i="6" s="1"/>
  <c r="K7833" i="6"/>
  <c r="H7833" i="6"/>
  <c r="L7833" i="6" s="1"/>
  <c r="G7833" i="6"/>
  <c r="E7833" i="6"/>
  <c r="D7833" i="6"/>
  <c r="C7834" i="6" s="1"/>
  <c r="B7833" i="6"/>
  <c r="K7832" i="6"/>
  <c r="H7832" i="6"/>
  <c r="L7832" i="6" s="1"/>
  <c r="G7832" i="6"/>
  <c r="E7832" i="6"/>
  <c r="B7832" i="6" s="1"/>
  <c r="D7832" i="6"/>
  <c r="C7833" i="6" s="1"/>
  <c r="K7831" i="6"/>
  <c r="H7831" i="6"/>
  <c r="L7831" i="6" s="1"/>
  <c r="G7831" i="6"/>
  <c r="E7831" i="6"/>
  <c r="B7831" i="6" s="1"/>
  <c r="D7831" i="6"/>
  <c r="C7832" i="6" s="1"/>
  <c r="K7830" i="6"/>
  <c r="H7830" i="6"/>
  <c r="L7830" i="6" s="1"/>
  <c r="G7830" i="6"/>
  <c r="E7830" i="6"/>
  <c r="D7830" i="6"/>
  <c r="C7831" i="6" s="1"/>
  <c r="K7829" i="6"/>
  <c r="H7829" i="6"/>
  <c r="L7829" i="6" s="1"/>
  <c r="G7829" i="6"/>
  <c r="E7829" i="6"/>
  <c r="B7829" i="6" s="1"/>
  <c r="D7829" i="6"/>
  <c r="C7830" i="6" s="1"/>
  <c r="K7828" i="6"/>
  <c r="H7828" i="6"/>
  <c r="L7828" i="6" s="1"/>
  <c r="N7828" i="6" s="1"/>
  <c r="G7828" i="6"/>
  <c r="E7828" i="6"/>
  <c r="B7828" i="6" s="1"/>
  <c r="D7828" i="6"/>
  <c r="C7829" i="6" s="1"/>
  <c r="K7827" i="6"/>
  <c r="H7827" i="6"/>
  <c r="L7827" i="6" s="1"/>
  <c r="G7827" i="6"/>
  <c r="E7827" i="6"/>
  <c r="B7827" i="6" s="1"/>
  <c r="D7827" i="6"/>
  <c r="C7828" i="6" s="1"/>
  <c r="K7826" i="6"/>
  <c r="H7826" i="6"/>
  <c r="L7826" i="6" s="1"/>
  <c r="N7826" i="6" s="1"/>
  <c r="G7826" i="6"/>
  <c r="E7826" i="6"/>
  <c r="B7826" i="6" s="1"/>
  <c r="D7826" i="6"/>
  <c r="C7827" i="6" s="1"/>
  <c r="K7825" i="6"/>
  <c r="H7825" i="6"/>
  <c r="L7825" i="6" s="1"/>
  <c r="G7825" i="6"/>
  <c r="E7825" i="6"/>
  <c r="B7825" i="6" s="1"/>
  <c r="D7825" i="6"/>
  <c r="C7826" i="6" s="1"/>
  <c r="K7824" i="6"/>
  <c r="H7824" i="6"/>
  <c r="L7824" i="6" s="1"/>
  <c r="G7824" i="6"/>
  <c r="E7824" i="6"/>
  <c r="B7824" i="6" s="1"/>
  <c r="D7824" i="6"/>
  <c r="C7825" i="6" s="1"/>
  <c r="K7823" i="6"/>
  <c r="H7823" i="6"/>
  <c r="L7823" i="6" s="1"/>
  <c r="G7823" i="6"/>
  <c r="E7823" i="6"/>
  <c r="B7823" i="6" s="1"/>
  <c r="D7823" i="6"/>
  <c r="C7824" i="6" s="1"/>
  <c r="K7822" i="6"/>
  <c r="H7822" i="6"/>
  <c r="L7822" i="6" s="1"/>
  <c r="G7822" i="6"/>
  <c r="E7822" i="6"/>
  <c r="B7822" i="6" s="1"/>
  <c r="D7822" i="6"/>
  <c r="C7823" i="6" s="1"/>
  <c r="K7821" i="6"/>
  <c r="H7821" i="6"/>
  <c r="L7821" i="6" s="1"/>
  <c r="G7821" i="6"/>
  <c r="E7821" i="6"/>
  <c r="B7821" i="6" s="1"/>
  <c r="D7821" i="6"/>
  <c r="C7822" i="6" s="1"/>
  <c r="K7820" i="6"/>
  <c r="H7820" i="6"/>
  <c r="L7820" i="6" s="1"/>
  <c r="G7820" i="6"/>
  <c r="E7820" i="6"/>
  <c r="B7820" i="6" s="1"/>
  <c r="D7820" i="6"/>
  <c r="C7821" i="6" s="1"/>
  <c r="K7819" i="6"/>
  <c r="H7819" i="6"/>
  <c r="L7819" i="6" s="1"/>
  <c r="G7819" i="6"/>
  <c r="E7819" i="6"/>
  <c r="B7819" i="6" s="1"/>
  <c r="D7819" i="6"/>
  <c r="C7820" i="6" s="1"/>
  <c r="K7818" i="6"/>
  <c r="H7818" i="6"/>
  <c r="L7818" i="6" s="1"/>
  <c r="G7818" i="6"/>
  <c r="E7818" i="6"/>
  <c r="B7818" i="6" s="1"/>
  <c r="D7818" i="6"/>
  <c r="C7819" i="6" s="1"/>
  <c r="K7817" i="6"/>
  <c r="H7817" i="6"/>
  <c r="L7817" i="6" s="1"/>
  <c r="G7817" i="6"/>
  <c r="E7817" i="6"/>
  <c r="B7817" i="6" s="1"/>
  <c r="D7817" i="6"/>
  <c r="C7818" i="6" s="1"/>
  <c r="K7816" i="6"/>
  <c r="H7816" i="6"/>
  <c r="L7816" i="6" s="1"/>
  <c r="G7816" i="6"/>
  <c r="E7816" i="6"/>
  <c r="B7816" i="6" s="1"/>
  <c r="D7816" i="6"/>
  <c r="C7817" i="6" s="1"/>
  <c r="K7815" i="6"/>
  <c r="H7815" i="6"/>
  <c r="L7815" i="6" s="1"/>
  <c r="G7815" i="6"/>
  <c r="E7815" i="6"/>
  <c r="B7815" i="6" s="1"/>
  <c r="D7815" i="6"/>
  <c r="C7816" i="6" s="1"/>
  <c r="K7814" i="6"/>
  <c r="H7814" i="6"/>
  <c r="L7814" i="6" s="1"/>
  <c r="G7814" i="6"/>
  <c r="E7814" i="6"/>
  <c r="B7814" i="6" s="1"/>
  <c r="D7814" i="6"/>
  <c r="C7815" i="6" s="1"/>
  <c r="L7813" i="6"/>
  <c r="K7813" i="6"/>
  <c r="H7813" i="6"/>
  <c r="G7813" i="6"/>
  <c r="E7813" i="6"/>
  <c r="B7813" i="6" s="1"/>
  <c r="D7813" i="6"/>
  <c r="C7814" i="6" s="1"/>
  <c r="C7813" i="6"/>
  <c r="K7812" i="6"/>
  <c r="H7812" i="6"/>
  <c r="L7812" i="6" s="1"/>
  <c r="G7812" i="6"/>
  <c r="E7812" i="6"/>
  <c r="B7812" i="6" s="1"/>
  <c r="D7812" i="6"/>
  <c r="K7811" i="6"/>
  <c r="H7811" i="6"/>
  <c r="L7811" i="6" s="1"/>
  <c r="G7811" i="6"/>
  <c r="E7811" i="6"/>
  <c r="B7811" i="6" s="1"/>
  <c r="D7811" i="6"/>
  <c r="C7812" i="6" s="1"/>
  <c r="K7810" i="6"/>
  <c r="H7810" i="6"/>
  <c r="L7810" i="6" s="1"/>
  <c r="G7810" i="6"/>
  <c r="E7810" i="6"/>
  <c r="B7810" i="6" s="1"/>
  <c r="D7810" i="6"/>
  <c r="C7811" i="6" s="1"/>
  <c r="L7809" i="6"/>
  <c r="K7809" i="6"/>
  <c r="H7809" i="6"/>
  <c r="G7809" i="6"/>
  <c r="E7809" i="6"/>
  <c r="B7809" i="6" s="1"/>
  <c r="D7809" i="6"/>
  <c r="C7810" i="6" s="1"/>
  <c r="K7808" i="6"/>
  <c r="H7808" i="6"/>
  <c r="L7808" i="6" s="1"/>
  <c r="G7808" i="6"/>
  <c r="E7808" i="6"/>
  <c r="B7808" i="6" s="1"/>
  <c r="D7808" i="6"/>
  <c r="C7809" i="6" s="1"/>
  <c r="K7807" i="6"/>
  <c r="H7807" i="6"/>
  <c r="L7807" i="6" s="1"/>
  <c r="G7807" i="6"/>
  <c r="E7807" i="6"/>
  <c r="B7807" i="6" s="1"/>
  <c r="D7807" i="6"/>
  <c r="C7808" i="6" s="1"/>
  <c r="K7806" i="6"/>
  <c r="H7806" i="6"/>
  <c r="L7806" i="6" s="1"/>
  <c r="G7806" i="6"/>
  <c r="E7806" i="6"/>
  <c r="D7806" i="6"/>
  <c r="C7807" i="6" s="1"/>
  <c r="K7805" i="6"/>
  <c r="H7805" i="6"/>
  <c r="L7805" i="6" s="1"/>
  <c r="G7805" i="6"/>
  <c r="E7805" i="6"/>
  <c r="B7805" i="6" s="1"/>
  <c r="D7805" i="6"/>
  <c r="C7806" i="6" s="1"/>
  <c r="L7804" i="6"/>
  <c r="K7804" i="6"/>
  <c r="H7804" i="6"/>
  <c r="G7804" i="6"/>
  <c r="E7804" i="6"/>
  <c r="B7804" i="6" s="1"/>
  <c r="D7804" i="6"/>
  <c r="C7805" i="6" s="1"/>
  <c r="K7803" i="6"/>
  <c r="H7803" i="6"/>
  <c r="L7803" i="6" s="1"/>
  <c r="G7803" i="6"/>
  <c r="E7803" i="6"/>
  <c r="B7803" i="6" s="1"/>
  <c r="D7803" i="6"/>
  <c r="C7804" i="6" s="1"/>
  <c r="N7802" i="6"/>
  <c r="K7802" i="6"/>
  <c r="H7802" i="6"/>
  <c r="L7802" i="6" s="1"/>
  <c r="G7802" i="6"/>
  <c r="E7802" i="6"/>
  <c r="B7802" i="6" s="1"/>
  <c r="D7802" i="6"/>
  <c r="C7803" i="6" s="1"/>
  <c r="K7801" i="6"/>
  <c r="H7801" i="6"/>
  <c r="L7801" i="6" s="1"/>
  <c r="G7801" i="6"/>
  <c r="E7801" i="6"/>
  <c r="B7801" i="6" s="1"/>
  <c r="D7801" i="6"/>
  <c r="C7802" i="6" s="1"/>
  <c r="K7800" i="6"/>
  <c r="H7800" i="6"/>
  <c r="L7800" i="6" s="1"/>
  <c r="G7800" i="6"/>
  <c r="E7800" i="6"/>
  <c r="B7800" i="6" s="1"/>
  <c r="D7800" i="6"/>
  <c r="C7801" i="6" s="1"/>
  <c r="K7799" i="6"/>
  <c r="H7799" i="6"/>
  <c r="L7799" i="6" s="1"/>
  <c r="G7799" i="6"/>
  <c r="E7799" i="6"/>
  <c r="B7799" i="6" s="1"/>
  <c r="D7799" i="6"/>
  <c r="C7800" i="6" s="1"/>
  <c r="K7798" i="6"/>
  <c r="H7798" i="6"/>
  <c r="L7798" i="6" s="1"/>
  <c r="G7798" i="6"/>
  <c r="E7798" i="6"/>
  <c r="B7798" i="6" s="1"/>
  <c r="D7798" i="6"/>
  <c r="C7799" i="6" s="1"/>
  <c r="C7798" i="6"/>
  <c r="K7797" i="6"/>
  <c r="H7797" i="6"/>
  <c r="L7797" i="6" s="1"/>
  <c r="G7797" i="6"/>
  <c r="E7797" i="6"/>
  <c r="B7797" i="6" s="1"/>
  <c r="D7797" i="6"/>
  <c r="K7796" i="6"/>
  <c r="H7796" i="6"/>
  <c r="L7796" i="6" s="1"/>
  <c r="G7796" i="6"/>
  <c r="E7796" i="6"/>
  <c r="B7796" i="6" s="1"/>
  <c r="D7796" i="6"/>
  <c r="C7797" i="6" s="1"/>
  <c r="K7795" i="6"/>
  <c r="H7795" i="6"/>
  <c r="L7795" i="6" s="1"/>
  <c r="G7795" i="6"/>
  <c r="E7795" i="6"/>
  <c r="B7795" i="6" s="1"/>
  <c r="D7795" i="6"/>
  <c r="C7796" i="6" s="1"/>
  <c r="K7794" i="6"/>
  <c r="H7794" i="6"/>
  <c r="L7794" i="6" s="1"/>
  <c r="G7794" i="6"/>
  <c r="E7794" i="6"/>
  <c r="B7794" i="6" s="1"/>
  <c r="D7794" i="6"/>
  <c r="C7795" i="6" s="1"/>
  <c r="K7793" i="6"/>
  <c r="H7793" i="6"/>
  <c r="L7793" i="6" s="1"/>
  <c r="G7793" i="6"/>
  <c r="E7793" i="6"/>
  <c r="B7793" i="6" s="1"/>
  <c r="D7793" i="6"/>
  <c r="C7794" i="6" s="1"/>
  <c r="K7792" i="6"/>
  <c r="H7792" i="6"/>
  <c r="L7792" i="6" s="1"/>
  <c r="N7792" i="6" s="1"/>
  <c r="G7792" i="6"/>
  <c r="E7792" i="6"/>
  <c r="D7792" i="6"/>
  <c r="C7793" i="6" s="1"/>
  <c r="B7792" i="6"/>
  <c r="K7791" i="6"/>
  <c r="H7791" i="6"/>
  <c r="L7791" i="6" s="1"/>
  <c r="G7791" i="6"/>
  <c r="E7791" i="6"/>
  <c r="B7791" i="6" s="1"/>
  <c r="D7791" i="6"/>
  <c r="C7792" i="6" s="1"/>
  <c r="K7790" i="6"/>
  <c r="H7790" i="6"/>
  <c r="L7790" i="6" s="1"/>
  <c r="G7790" i="6"/>
  <c r="E7790" i="6"/>
  <c r="B7790" i="6" s="1"/>
  <c r="D7790" i="6"/>
  <c r="C7791" i="6" s="1"/>
  <c r="K7789" i="6"/>
  <c r="H7789" i="6"/>
  <c r="L7789" i="6" s="1"/>
  <c r="G7789" i="6"/>
  <c r="E7789" i="6"/>
  <c r="B7789" i="6" s="1"/>
  <c r="D7789" i="6"/>
  <c r="C7790" i="6" s="1"/>
  <c r="K7788" i="6"/>
  <c r="H7788" i="6"/>
  <c r="L7788" i="6" s="1"/>
  <c r="G7788" i="6"/>
  <c r="E7788" i="6"/>
  <c r="B7788" i="6" s="1"/>
  <c r="D7788" i="6"/>
  <c r="C7789" i="6" s="1"/>
  <c r="K7787" i="6"/>
  <c r="H7787" i="6"/>
  <c r="L7787" i="6" s="1"/>
  <c r="G7787" i="6"/>
  <c r="E7787" i="6"/>
  <c r="B7787" i="6" s="1"/>
  <c r="D7787" i="6"/>
  <c r="C7788" i="6" s="1"/>
  <c r="K7786" i="6"/>
  <c r="H7786" i="6"/>
  <c r="L7786" i="6" s="1"/>
  <c r="G7786" i="6"/>
  <c r="E7786" i="6"/>
  <c r="B7786" i="6" s="1"/>
  <c r="D7786" i="6"/>
  <c r="C7787" i="6" s="1"/>
  <c r="K7785" i="6"/>
  <c r="H7785" i="6"/>
  <c r="L7785" i="6" s="1"/>
  <c r="G7785" i="6"/>
  <c r="E7785" i="6"/>
  <c r="B7785" i="6" s="1"/>
  <c r="D7785" i="6"/>
  <c r="C7786" i="6" s="1"/>
  <c r="K7784" i="6"/>
  <c r="H7784" i="6"/>
  <c r="L7784" i="6" s="1"/>
  <c r="G7784" i="6"/>
  <c r="E7784" i="6"/>
  <c r="B7784" i="6" s="1"/>
  <c r="D7784" i="6"/>
  <c r="C7785" i="6" s="1"/>
  <c r="K7783" i="6"/>
  <c r="H7783" i="6"/>
  <c r="L7783" i="6" s="1"/>
  <c r="G7783" i="6"/>
  <c r="E7783" i="6"/>
  <c r="B7783" i="6" s="1"/>
  <c r="D7783" i="6"/>
  <c r="C7784" i="6" s="1"/>
  <c r="K7782" i="6"/>
  <c r="H7782" i="6"/>
  <c r="L7782" i="6" s="1"/>
  <c r="G7782" i="6"/>
  <c r="E7782" i="6"/>
  <c r="D7782" i="6"/>
  <c r="C7783" i="6" s="1"/>
  <c r="K7781" i="6"/>
  <c r="H7781" i="6"/>
  <c r="L7781" i="6" s="1"/>
  <c r="G7781" i="6"/>
  <c r="E7781" i="6"/>
  <c r="B7781" i="6" s="1"/>
  <c r="D7781" i="6"/>
  <c r="C7782" i="6" s="1"/>
  <c r="K7780" i="6"/>
  <c r="H7780" i="6"/>
  <c r="L7780" i="6" s="1"/>
  <c r="G7780" i="6"/>
  <c r="E7780" i="6"/>
  <c r="B7780" i="6" s="1"/>
  <c r="D7780" i="6"/>
  <c r="C7781" i="6" s="1"/>
  <c r="K7779" i="6"/>
  <c r="H7779" i="6"/>
  <c r="L7779" i="6" s="1"/>
  <c r="G7779" i="6"/>
  <c r="E7779" i="6"/>
  <c r="B7779" i="6" s="1"/>
  <c r="D7779" i="6"/>
  <c r="C7780" i="6" s="1"/>
  <c r="K7778" i="6"/>
  <c r="H7778" i="6"/>
  <c r="L7778" i="6" s="1"/>
  <c r="G7778" i="6"/>
  <c r="E7778" i="6"/>
  <c r="B7778" i="6" s="1"/>
  <c r="D7778" i="6"/>
  <c r="C7779" i="6" s="1"/>
  <c r="K7777" i="6"/>
  <c r="H7777" i="6"/>
  <c r="L7777" i="6" s="1"/>
  <c r="G7777" i="6"/>
  <c r="E7777" i="6"/>
  <c r="B7777" i="6" s="1"/>
  <c r="D7777" i="6"/>
  <c r="C7778" i="6" s="1"/>
  <c r="K7776" i="6"/>
  <c r="H7776" i="6"/>
  <c r="L7776" i="6" s="1"/>
  <c r="N7776" i="6" s="1"/>
  <c r="G7776" i="6"/>
  <c r="E7776" i="6"/>
  <c r="B7776" i="6" s="1"/>
  <c r="D7776" i="6"/>
  <c r="C7777" i="6" s="1"/>
  <c r="K7775" i="6"/>
  <c r="H7775" i="6"/>
  <c r="L7775" i="6" s="1"/>
  <c r="G7775" i="6"/>
  <c r="E7775" i="6"/>
  <c r="B7775" i="6" s="1"/>
  <c r="D7775" i="6"/>
  <c r="C7776" i="6" s="1"/>
  <c r="K7774" i="6"/>
  <c r="H7774" i="6"/>
  <c r="L7774" i="6" s="1"/>
  <c r="G7774" i="6"/>
  <c r="E7774" i="6"/>
  <c r="B7774" i="6" s="1"/>
  <c r="D7774" i="6"/>
  <c r="C7775" i="6" s="1"/>
  <c r="K7773" i="6"/>
  <c r="H7773" i="6"/>
  <c r="L7773" i="6" s="1"/>
  <c r="G7773" i="6"/>
  <c r="E7773" i="6"/>
  <c r="B7773" i="6" s="1"/>
  <c r="D7773" i="6"/>
  <c r="C7774" i="6" s="1"/>
  <c r="K7772" i="6"/>
  <c r="H7772" i="6"/>
  <c r="L7772" i="6" s="1"/>
  <c r="G7772" i="6"/>
  <c r="E7772" i="6"/>
  <c r="B7772" i="6" s="1"/>
  <c r="D7772" i="6"/>
  <c r="C7773" i="6" s="1"/>
  <c r="K7771" i="6"/>
  <c r="H7771" i="6"/>
  <c r="L7771" i="6" s="1"/>
  <c r="G7771" i="6"/>
  <c r="E7771" i="6"/>
  <c r="B7771" i="6" s="1"/>
  <c r="D7771" i="6"/>
  <c r="C7772" i="6" s="1"/>
  <c r="K7770" i="6"/>
  <c r="H7770" i="6"/>
  <c r="L7770" i="6" s="1"/>
  <c r="G7770" i="6"/>
  <c r="E7770" i="6"/>
  <c r="B7770" i="6" s="1"/>
  <c r="D7770" i="6"/>
  <c r="C7771" i="6" s="1"/>
  <c r="K7769" i="6"/>
  <c r="H7769" i="6"/>
  <c r="L7769" i="6" s="1"/>
  <c r="G7769" i="6"/>
  <c r="E7769" i="6"/>
  <c r="B7769" i="6" s="1"/>
  <c r="D7769" i="6"/>
  <c r="C7770" i="6" s="1"/>
  <c r="K7768" i="6"/>
  <c r="H7768" i="6"/>
  <c r="L7768" i="6" s="1"/>
  <c r="G7768" i="6"/>
  <c r="E7768" i="6"/>
  <c r="B7768" i="6" s="1"/>
  <c r="D7768" i="6"/>
  <c r="C7769" i="6" s="1"/>
  <c r="K7767" i="6"/>
  <c r="H7767" i="6"/>
  <c r="L7767" i="6" s="1"/>
  <c r="G7767" i="6"/>
  <c r="E7767" i="6"/>
  <c r="B7767" i="6" s="1"/>
  <c r="D7767" i="6"/>
  <c r="C7768" i="6" s="1"/>
  <c r="K7766" i="6"/>
  <c r="H7766" i="6"/>
  <c r="L7766" i="6" s="1"/>
  <c r="G7766" i="6"/>
  <c r="E7766" i="6"/>
  <c r="B7766" i="6" s="1"/>
  <c r="D7766" i="6"/>
  <c r="C7767" i="6" s="1"/>
  <c r="K7765" i="6"/>
  <c r="H7765" i="6"/>
  <c r="L7765" i="6" s="1"/>
  <c r="G7765" i="6"/>
  <c r="E7765" i="6"/>
  <c r="B7765" i="6" s="1"/>
  <c r="D7765" i="6"/>
  <c r="C7766" i="6" s="1"/>
  <c r="K7764" i="6"/>
  <c r="H7764" i="6"/>
  <c r="L7764" i="6" s="1"/>
  <c r="N7764" i="6" s="1"/>
  <c r="G7764" i="6"/>
  <c r="E7764" i="6"/>
  <c r="B7764" i="6" s="1"/>
  <c r="D7764" i="6"/>
  <c r="C7765" i="6" s="1"/>
  <c r="K7763" i="6"/>
  <c r="H7763" i="6"/>
  <c r="L7763" i="6" s="1"/>
  <c r="G7763" i="6"/>
  <c r="E7763" i="6"/>
  <c r="B7763" i="6" s="1"/>
  <c r="D7763" i="6"/>
  <c r="C7764" i="6" s="1"/>
  <c r="K7762" i="6"/>
  <c r="H7762" i="6"/>
  <c r="L7762" i="6" s="1"/>
  <c r="G7762" i="6"/>
  <c r="E7762" i="6"/>
  <c r="B7762" i="6" s="1"/>
  <c r="D7762" i="6"/>
  <c r="C7763" i="6" s="1"/>
  <c r="K7761" i="6"/>
  <c r="H7761" i="6"/>
  <c r="L7761" i="6" s="1"/>
  <c r="G7761" i="6"/>
  <c r="E7761" i="6"/>
  <c r="B7761" i="6" s="1"/>
  <c r="D7761" i="6"/>
  <c r="C7762" i="6" s="1"/>
  <c r="K7760" i="6"/>
  <c r="H7760" i="6"/>
  <c r="L7760" i="6" s="1"/>
  <c r="N7760" i="6" s="1"/>
  <c r="G7760" i="6"/>
  <c r="E7760" i="6"/>
  <c r="B7760" i="6" s="1"/>
  <c r="D7760" i="6"/>
  <c r="C7761" i="6" s="1"/>
  <c r="K7759" i="6"/>
  <c r="H7759" i="6"/>
  <c r="L7759" i="6" s="1"/>
  <c r="G7759" i="6"/>
  <c r="E7759" i="6"/>
  <c r="B7759" i="6" s="1"/>
  <c r="D7759" i="6"/>
  <c r="C7760" i="6" s="1"/>
  <c r="K7758" i="6"/>
  <c r="H7758" i="6"/>
  <c r="L7758" i="6" s="1"/>
  <c r="G7758" i="6"/>
  <c r="E7758" i="6"/>
  <c r="D7758" i="6"/>
  <c r="C7759" i="6" s="1"/>
  <c r="K7757" i="6"/>
  <c r="H7757" i="6"/>
  <c r="L7757" i="6" s="1"/>
  <c r="G7757" i="6"/>
  <c r="E7757" i="6"/>
  <c r="B7757" i="6" s="1"/>
  <c r="B7758" i="6" s="1"/>
  <c r="D7757" i="6"/>
  <c r="C7758" i="6" s="1"/>
  <c r="K7756" i="6"/>
  <c r="H7756" i="6"/>
  <c r="L7756" i="6" s="1"/>
  <c r="G7756" i="6"/>
  <c r="E7756" i="6"/>
  <c r="B7756" i="6" s="1"/>
  <c r="D7756" i="6"/>
  <c r="C7757" i="6" s="1"/>
  <c r="K7755" i="6"/>
  <c r="H7755" i="6"/>
  <c r="L7755" i="6" s="1"/>
  <c r="G7755" i="6"/>
  <c r="E7755" i="6"/>
  <c r="B7755" i="6" s="1"/>
  <c r="D7755" i="6"/>
  <c r="C7756" i="6" s="1"/>
  <c r="K7754" i="6"/>
  <c r="H7754" i="6"/>
  <c r="L7754" i="6" s="1"/>
  <c r="G7754" i="6"/>
  <c r="E7754" i="6"/>
  <c r="B7754" i="6" s="1"/>
  <c r="D7754" i="6"/>
  <c r="C7755" i="6" s="1"/>
  <c r="K7753" i="6"/>
  <c r="H7753" i="6"/>
  <c r="L7753" i="6" s="1"/>
  <c r="G7753" i="6"/>
  <c r="E7753" i="6"/>
  <c r="D7753" i="6"/>
  <c r="C7754" i="6" s="1"/>
  <c r="B7753" i="6"/>
  <c r="K7752" i="6"/>
  <c r="H7752" i="6"/>
  <c r="L7752" i="6" s="1"/>
  <c r="G7752" i="6"/>
  <c r="E7752" i="6"/>
  <c r="B7752" i="6" s="1"/>
  <c r="D7752" i="6"/>
  <c r="C7753" i="6" s="1"/>
  <c r="K7751" i="6"/>
  <c r="H7751" i="6"/>
  <c r="L7751" i="6" s="1"/>
  <c r="G7751" i="6"/>
  <c r="E7751" i="6"/>
  <c r="B7751" i="6" s="1"/>
  <c r="D7751" i="6"/>
  <c r="C7752" i="6" s="1"/>
  <c r="K7750" i="6"/>
  <c r="H7750" i="6"/>
  <c r="L7750" i="6" s="1"/>
  <c r="G7750" i="6"/>
  <c r="E7750" i="6"/>
  <c r="B7750" i="6" s="1"/>
  <c r="D7750" i="6"/>
  <c r="C7751" i="6" s="1"/>
  <c r="K7749" i="6"/>
  <c r="H7749" i="6"/>
  <c r="L7749" i="6" s="1"/>
  <c r="G7749" i="6"/>
  <c r="E7749" i="6"/>
  <c r="B7749" i="6" s="1"/>
  <c r="D7749" i="6"/>
  <c r="C7750" i="6" s="1"/>
  <c r="K7748" i="6"/>
  <c r="H7748" i="6"/>
  <c r="L7748" i="6" s="1"/>
  <c r="G7748" i="6"/>
  <c r="E7748" i="6"/>
  <c r="B7748" i="6" s="1"/>
  <c r="D7748" i="6"/>
  <c r="C7749" i="6" s="1"/>
  <c r="K7747" i="6"/>
  <c r="H7747" i="6"/>
  <c r="L7747" i="6" s="1"/>
  <c r="G7747" i="6"/>
  <c r="E7747" i="6"/>
  <c r="B7747" i="6" s="1"/>
  <c r="D7747" i="6"/>
  <c r="C7748" i="6" s="1"/>
  <c r="K7746" i="6"/>
  <c r="H7746" i="6"/>
  <c r="L7746" i="6" s="1"/>
  <c r="N7746" i="6" s="1"/>
  <c r="G7746" i="6"/>
  <c r="E7746" i="6"/>
  <c r="B7746" i="6" s="1"/>
  <c r="D7746" i="6"/>
  <c r="C7747" i="6" s="1"/>
  <c r="K7745" i="6"/>
  <c r="H7745" i="6"/>
  <c r="L7745" i="6" s="1"/>
  <c r="G7745" i="6"/>
  <c r="E7745" i="6"/>
  <c r="B7745" i="6" s="1"/>
  <c r="D7745" i="6"/>
  <c r="C7746" i="6" s="1"/>
  <c r="K7744" i="6"/>
  <c r="H7744" i="6"/>
  <c r="L7744" i="6" s="1"/>
  <c r="N7744" i="6" s="1"/>
  <c r="G7744" i="6"/>
  <c r="E7744" i="6"/>
  <c r="B7744" i="6" s="1"/>
  <c r="D7744" i="6"/>
  <c r="C7745" i="6" s="1"/>
  <c r="K7743" i="6"/>
  <c r="H7743" i="6"/>
  <c r="L7743" i="6" s="1"/>
  <c r="G7743" i="6"/>
  <c r="E7743" i="6"/>
  <c r="B7743" i="6" s="1"/>
  <c r="D7743" i="6"/>
  <c r="C7744" i="6" s="1"/>
  <c r="K7742" i="6"/>
  <c r="H7742" i="6"/>
  <c r="L7742" i="6" s="1"/>
  <c r="N7742" i="6" s="1"/>
  <c r="G7742" i="6"/>
  <c r="E7742" i="6"/>
  <c r="B7742" i="6" s="1"/>
  <c r="D7742" i="6"/>
  <c r="C7743" i="6" s="1"/>
  <c r="K7741" i="6"/>
  <c r="H7741" i="6"/>
  <c r="L7741" i="6" s="1"/>
  <c r="G7741" i="6"/>
  <c r="E7741" i="6"/>
  <c r="B7741" i="6" s="1"/>
  <c r="D7741" i="6"/>
  <c r="C7742" i="6" s="1"/>
  <c r="K7740" i="6"/>
  <c r="H7740" i="6"/>
  <c r="L7740" i="6" s="1"/>
  <c r="N7740" i="6" s="1"/>
  <c r="G7740" i="6"/>
  <c r="E7740" i="6"/>
  <c r="B7740" i="6" s="1"/>
  <c r="D7740" i="6"/>
  <c r="C7741" i="6" s="1"/>
  <c r="K7739" i="6"/>
  <c r="H7739" i="6"/>
  <c r="L7739" i="6" s="1"/>
  <c r="G7739" i="6"/>
  <c r="E7739" i="6"/>
  <c r="B7739" i="6" s="1"/>
  <c r="D7739" i="6"/>
  <c r="C7740" i="6" s="1"/>
  <c r="K7738" i="6"/>
  <c r="H7738" i="6"/>
  <c r="L7738" i="6" s="1"/>
  <c r="N7738" i="6" s="1"/>
  <c r="G7738" i="6"/>
  <c r="E7738" i="6"/>
  <c r="B7738" i="6" s="1"/>
  <c r="D7738" i="6"/>
  <c r="C7739" i="6" s="1"/>
  <c r="K7737" i="6"/>
  <c r="H7737" i="6"/>
  <c r="L7737" i="6" s="1"/>
  <c r="N7737" i="6" s="1"/>
  <c r="G7737" i="6"/>
  <c r="E7737" i="6"/>
  <c r="B7737" i="6" s="1"/>
  <c r="D7737" i="6"/>
  <c r="C7738" i="6" s="1"/>
  <c r="K7736" i="6"/>
  <c r="H7736" i="6"/>
  <c r="L7736" i="6" s="1"/>
  <c r="G7736" i="6"/>
  <c r="E7736" i="6"/>
  <c r="B7736" i="6" s="1"/>
  <c r="D7736" i="6"/>
  <c r="C7737" i="6" s="1"/>
  <c r="K7735" i="6"/>
  <c r="H7735" i="6"/>
  <c r="L7735" i="6" s="1"/>
  <c r="N7735" i="6" s="1"/>
  <c r="G7735" i="6"/>
  <c r="E7735" i="6"/>
  <c r="B7735" i="6" s="1"/>
  <c r="D7735" i="6"/>
  <c r="C7736" i="6" s="1"/>
  <c r="K7734" i="6"/>
  <c r="H7734" i="6"/>
  <c r="L7734" i="6" s="1"/>
  <c r="G7734" i="6"/>
  <c r="E7734" i="6"/>
  <c r="D7734" i="6"/>
  <c r="C7735" i="6" s="1"/>
  <c r="K7733" i="6"/>
  <c r="H7733" i="6"/>
  <c r="L7733" i="6" s="1"/>
  <c r="G7733" i="6"/>
  <c r="E7733" i="6"/>
  <c r="B7733" i="6" s="1"/>
  <c r="D7733" i="6"/>
  <c r="C7734" i="6" s="1"/>
  <c r="K7732" i="6"/>
  <c r="H7732" i="6"/>
  <c r="L7732" i="6" s="1"/>
  <c r="N7732" i="6" s="1"/>
  <c r="G7732" i="6"/>
  <c r="E7732" i="6"/>
  <c r="B7732" i="6" s="1"/>
  <c r="D7732" i="6"/>
  <c r="C7733" i="6" s="1"/>
  <c r="K7731" i="6"/>
  <c r="H7731" i="6"/>
  <c r="L7731" i="6" s="1"/>
  <c r="G7731" i="6"/>
  <c r="E7731" i="6"/>
  <c r="B7731" i="6" s="1"/>
  <c r="D7731" i="6"/>
  <c r="C7732" i="6" s="1"/>
  <c r="K7730" i="6"/>
  <c r="H7730" i="6"/>
  <c r="L7730" i="6" s="1"/>
  <c r="N7730" i="6" s="1"/>
  <c r="G7730" i="6"/>
  <c r="E7730" i="6"/>
  <c r="B7730" i="6" s="1"/>
  <c r="D7730" i="6"/>
  <c r="C7731" i="6" s="1"/>
  <c r="K7729" i="6"/>
  <c r="H7729" i="6"/>
  <c r="L7729" i="6" s="1"/>
  <c r="G7729" i="6"/>
  <c r="E7729" i="6"/>
  <c r="B7729" i="6" s="1"/>
  <c r="D7729" i="6"/>
  <c r="C7730" i="6" s="1"/>
  <c r="K7728" i="6"/>
  <c r="H7728" i="6"/>
  <c r="L7728" i="6" s="1"/>
  <c r="N7728" i="6" s="1"/>
  <c r="G7728" i="6"/>
  <c r="E7728" i="6"/>
  <c r="B7728" i="6" s="1"/>
  <c r="D7728" i="6"/>
  <c r="C7729" i="6" s="1"/>
  <c r="K7727" i="6"/>
  <c r="H7727" i="6"/>
  <c r="L7727" i="6" s="1"/>
  <c r="G7727" i="6"/>
  <c r="E7727" i="6"/>
  <c r="B7727" i="6" s="1"/>
  <c r="D7727" i="6"/>
  <c r="C7728" i="6" s="1"/>
  <c r="K7726" i="6"/>
  <c r="H7726" i="6"/>
  <c r="L7726" i="6" s="1"/>
  <c r="N7726" i="6" s="1"/>
  <c r="G7726" i="6"/>
  <c r="E7726" i="6"/>
  <c r="B7726" i="6" s="1"/>
  <c r="D7726" i="6"/>
  <c r="C7727" i="6" s="1"/>
  <c r="K7725" i="6"/>
  <c r="H7725" i="6"/>
  <c r="L7725" i="6" s="1"/>
  <c r="G7725" i="6"/>
  <c r="E7725" i="6"/>
  <c r="B7725" i="6" s="1"/>
  <c r="D7725" i="6"/>
  <c r="C7726" i="6" s="1"/>
  <c r="K7724" i="6"/>
  <c r="H7724" i="6"/>
  <c r="L7724" i="6" s="1"/>
  <c r="N7724" i="6" s="1"/>
  <c r="G7724" i="6"/>
  <c r="E7724" i="6"/>
  <c r="B7724" i="6" s="1"/>
  <c r="D7724" i="6"/>
  <c r="C7725" i="6" s="1"/>
  <c r="K7723" i="6"/>
  <c r="H7723" i="6"/>
  <c r="L7723" i="6" s="1"/>
  <c r="G7723" i="6"/>
  <c r="E7723" i="6"/>
  <c r="B7723" i="6" s="1"/>
  <c r="D7723" i="6"/>
  <c r="C7724" i="6" s="1"/>
  <c r="K7722" i="6"/>
  <c r="H7722" i="6"/>
  <c r="L7722" i="6" s="1"/>
  <c r="G7722" i="6"/>
  <c r="E7722" i="6"/>
  <c r="B7722" i="6" s="1"/>
  <c r="D7722" i="6"/>
  <c r="C7723" i="6" s="1"/>
  <c r="K7721" i="6"/>
  <c r="H7721" i="6"/>
  <c r="L7721" i="6" s="1"/>
  <c r="G7721" i="6"/>
  <c r="E7721" i="6"/>
  <c r="B7721" i="6" s="1"/>
  <c r="D7721" i="6"/>
  <c r="C7722" i="6" s="1"/>
  <c r="K7720" i="6"/>
  <c r="H7720" i="6"/>
  <c r="L7720" i="6" s="1"/>
  <c r="N7720" i="6" s="1"/>
  <c r="G7720" i="6"/>
  <c r="E7720" i="6"/>
  <c r="B7720" i="6" s="1"/>
  <c r="D7720" i="6"/>
  <c r="C7721" i="6" s="1"/>
  <c r="K7719" i="6"/>
  <c r="H7719" i="6"/>
  <c r="L7719" i="6" s="1"/>
  <c r="G7719" i="6"/>
  <c r="E7719" i="6"/>
  <c r="B7719" i="6" s="1"/>
  <c r="D7719" i="6"/>
  <c r="C7720" i="6" s="1"/>
  <c r="K7718" i="6"/>
  <c r="H7718" i="6"/>
  <c r="L7718" i="6" s="1"/>
  <c r="G7718" i="6"/>
  <c r="E7718" i="6"/>
  <c r="B7718" i="6" s="1"/>
  <c r="D7718" i="6"/>
  <c r="C7719" i="6" s="1"/>
  <c r="K7717" i="6"/>
  <c r="H7717" i="6"/>
  <c r="L7717" i="6" s="1"/>
  <c r="G7717" i="6"/>
  <c r="E7717" i="6"/>
  <c r="B7717" i="6" s="1"/>
  <c r="D7717" i="6"/>
  <c r="C7718" i="6" s="1"/>
  <c r="K7716" i="6"/>
  <c r="H7716" i="6"/>
  <c r="L7716" i="6" s="1"/>
  <c r="N7716" i="6" s="1"/>
  <c r="G7716" i="6"/>
  <c r="E7716" i="6"/>
  <c r="B7716" i="6" s="1"/>
  <c r="D7716" i="6"/>
  <c r="C7717" i="6" s="1"/>
  <c r="K7715" i="6"/>
  <c r="H7715" i="6"/>
  <c r="L7715" i="6" s="1"/>
  <c r="G7715" i="6"/>
  <c r="E7715" i="6"/>
  <c r="B7715" i="6" s="1"/>
  <c r="D7715" i="6"/>
  <c r="C7716" i="6" s="1"/>
  <c r="L7714" i="6"/>
  <c r="K7714" i="6"/>
  <c r="H7714" i="6"/>
  <c r="G7714" i="6"/>
  <c r="E7714" i="6"/>
  <c r="B7714" i="6" s="1"/>
  <c r="D7714" i="6"/>
  <c r="C7715" i="6" s="1"/>
  <c r="K7713" i="6"/>
  <c r="H7713" i="6"/>
  <c r="L7713" i="6" s="1"/>
  <c r="G7713" i="6"/>
  <c r="E7713" i="6"/>
  <c r="B7713" i="6" s="1"/>
  <c r="D7713" i="6"/>
  <c r="C7714" i="6" s="1"/>
  <c r="K7712" i="6"/>
  <c r="H7712" i="6"/>
  <c r="L7712" i="6" s="1"/>
  <c r="G7712" i="6"/>
  <c r="E7712" i="6"/>
  <c r="B7712" i="6" s="1"/>
  <c r="D7712" i="6"/>
  <c r="C7713" i="6" s="1"/>
  <c r="K7711" i="6"/>
  <c r="H7711" i="6"/>
  <c r="L7711" i="6" s="1"/>
  <c r="G7711" i="6"/>
  <c r="E7711" i="6"/>
  <c r="B7711" i="6" s="1"/>
  <c r="D7711" i="6"/>
  <c r="C7712" i="6" s="1"/>
  <c r="K7710" i="6"/>
  <c r="H7710" i="6"/>
  <c r="L7710" i="6" s="1"/>
  <c r="G7710" i="6"/>
  <c r="E7710" i="6"/>
  <c r="D7710" i="6"/>
  <c r="C7711" i="6" s="1"/>
  <c r="K7709" i="6"/>
  <c r="H7709" i="6"/>
  <c r="L7709" i="6" s="1"/>
  <c r="G7709" i="6"/>
  <c r="E7709" i="6"/>
  <c r="B7709" i="6" s="1"/>
  <c r="D7709" i="6"/>
  <c r="C7710" i="6" s="1"/>
  <c r="L7708" i="6"/>
  <c r="K7708" i="6"/>
  <c r="H7708" i="6"/>
  <c r="G7708" i="6"/>
  <c r="E7708" i="6"/>
  <c r="B7708" i="6" s="1"/>
  <c r="D7708" i="6"/>
  <c r="C7709" i="6" s="1"/>
  <c r="K7707" i="6"/>
  <c r="H7707" i="6"/>
  <c r="L7707" i="6" s="1"/>
  <c r="G7707" i="6"/>
  <c r="E7707" i="6"/>
  <c r="B7707" i="6" s="1"/>
  <c r="D7707" i="6"/>
  <c r="C7708" i="6" s="1"/>
  <c r="K7706" i="6"/>
  <c r="H7706" i="6"/>
  <c r="L7706" i="6" s="1"/>
  <c r="G7706" i="6"/>
  <c r="E7706" i="6"/>
  <c r="B7706" i="6" s="1"/>
  <c r="D7706" i="6"/>
  <c r="C7707" i="6" s="1"/>
  <c r="K7705" i="6"/>
  <c r="H7705" i="6"/>
  <c r="L7705" i="6" s="1"/>
  <c r="G7705" i="6"/>
  <c r="E7705" i="6"/>
  <c r="B7705" i="6" s="1"/>
  <c r="D7705" i="6"/>
  <c r="C7706" i="6" s="1"/>
  <c r="K7704" i="6"/>
  <c r="H7704" i="6"/>
  <c r="L7704" i="6" s="1"/>
  <c r="G7704" i="6"/>
  <c r="E7704" i="6"/>
  <c r="B7704" i="6" s="1"/>
  <c r="D7704" i="6"/>
  <c r="C7705" i="6" s="1"/>
  <c r="K7703" i="6"/>
  <c r="H7703" i="6"/>
  <c r="L7703" i="6" s="1"/>
  <c r="G7703" i="6"/>
  <c r="E7703" i="6"/>
  <c r="B7703" i="6" s="1"/>
  <c r="D7703" i="6"/>
  <c r="C7704" i="6" s="1"/>
  <c r="K7702" i="6"/>
  <c r="H7702" i="6"/>
  <c r="L7702" i="6" s="1"/>
  <c r="G7702" i="6"/>
  <c r="E7702" i="6"/>
  <c r="B7702" i="6" s="1"/>
  <c r="D7702" i="6"/>
  <c r="C7703" i="6" s="1"/>
  <c r="K7701" i="6"/>
  <c r="H7701" i="6"/>
  <c r="L7701" i="6" s="1"/>
  <c r="G7701" i="6"/>
  <c r="E7701" i="6"/>
  <c r="B7701" i="6" s="1"/>
  <c r="D7701" i="6"/>
  <c r="C7702" i="6" s="1"/>
  <c r="K7700" i="6"/>
  <c r="H7700" i="6"/>
  <c r="L7700" i="6" s="1"/>
  <c r="G7700" i="6"/>
  <c r="E7700" i="6"/>
  <c r="B7700" i="6" s="1"/>
  <c r="D7700" i="6"/>
  <c r="C7701" i="6" s="1"/>
  <c r="K7699" i="6"/>
  <c r="H7699" i="6"/>
  <c r="L7699" i="6" s="1"/>
  <c r="G7699" i="6"/>
  <c r="E7699" i="6"/>
  <c r="B7699" i="6" s="1"/>
  <c r="D7699" i="6"/>
  <c r="C7700" i="6" s="1"/>
  <c r="K7698" i="6"/>
  <c r="H7698" i="6"/>
  <c r="L7698" i="6" s="1"/>
  <c r="G7698" i="6"/>
  <c r="E7698" i="6"/>
  <c r="B7698" i="6" s="1"/>
  <c r="D7698" i="6"/>
  <c r="C7699" i="6" s="1"/>
  <c r="K7697" i="6"/>
  <c r="H7697" i="6"/>
  <c r="L7697" i="6" s="1"/>
  <c r="G7697" i="6"/>
  <c r="E7697" i="6"/>
  <c r="B7697" i="6" s="1"/>
  <c r="D7697" i="6"/>
  <c r="C7698" i="6" s="1"/>
  <c r="L7696" i="6"/>
  <c r="K7696" i="6"/>
  <c r="H7696" i="6"/>
  <c r="G7696" i="6"/>
  <c r="E7696" i="6"/>
  <c r="B7696" i="6" s="1"/>
  <c r="D7696" i="6"/>
  <c r="C7697" i="6" s="1"/>
  <c r="K7695" i="6"/>
  <c r="H7695" i="6"/>
  <c r="L7695" i="6" s="1"/>
  <c r="G7695" i="6"/>
  <c r="E7695" i="6"/>
  <c r="B7695" i="6" s="1"/>
  <c r="D7695" i="6"/>
  <c r="C7696" i="6" s="1"/>
  <c r="L7694" i="6"/>
  <c r="N7694" i="6" s="1"/>
  <c r="K7694" i="6"/>
  <c r="H7694" i="6"/>
  <c r="G7694" i="6"/>
  <c r="E7694" i="6"/>
  <c r="B7694" i="6" s="1"/>
  <c r="D7694" i="6"/>
  <c r="C7695" i="6" s="1"/>
  <c r="K7693" i="6"/>
  <c r="H7693" i="6"/>
  <c r="L7693" i="6" s="1"/>
  <c r="G7693" i="6"/>
  <c r="E7693" i="6"/>
  <c r="B7693" i="6" s="1"/>
  <c r="D7693" i="6"/>
  <c r="C7694" i="6" s="1"/>
  <c r="K7692" i="6"/>
  <c r="H7692" i="6"/>
  <c r="L7692" i="6" s="1"/>
  <c r="G7692" i="6"/>
  <c r="E7692" i="6"/>
  <c r="B7692" i="6" s="1"/>
  <c r="D7692" i="6"/>
  <c r="C7693" i="6" s="1"/>
  <c r="K7691" i="6"/>
  <c r="H7691" i="6"/>
  <c r="L7691" i="6" s="1"/>
  <c r="G7691" i="6"/>
  <c r="E7691" i="6"/>
  <c r="B7691" i="6" s="1"/>
  <c r="D7691" i="6"/>
  <c r="C7692" i="6" s="1"/>
  <c r="K7690" i="6"/>
  <c r="H7690" i="6"/>
  <c r="L7690" i="6" s="1"/>
  <c r="G7690" i="6"/>
  <c r="E7690" i="6"/>
  <c r="B7690" i="6" s="1"/>
  <c r="D7690" i="6"/>
  <c r="C7691" i="6" s="1"/>
  <c r="K7689" i="6"/>
  <c r="H7689" i="6"/>
  <c r="L7689" i="6" s="1"/>
  <c r="N7689" i="6" s="1"/>
  <c r="G7689" i="6"/>
  <c r="E7689" i="6"/>
  <c r="B7689" i="6" s="1"/>
  <c r="D7689" i="6"/>
  <c r="C7690" i="6" s="1"/>
  <c r="K7688" i="6"/>
  <c r="H7688" i="6"/>
  <c r="L7688" i="6" s="1"/>
  <c r="G7688" i="6"/>
  <c r="E7688" i="6"/>
  <c r="B7688" i="6" s="1"/>
  <c r="D7688" i="6"/>
  <c r="C7689" i="6" s="1"/>
  <c r="K7687" i="6"/>
  <c r="H7687" i="6"/>
  <c r="L7687" i="6" s="1"/>
  <c r="G7687" i="6"/>
  <c r="E7687" i="6"/>
  <c r="B7687" i="6" s="1"/>
  <c r="D7687" i="6"/>
  <c r="C7688" i="6" s="1"/>
  <c r="K7686" i="6"/>
  <c r="H7686" i="6"/>
  <c r="L7686" i="6" s="1"/>
  <c r="G7686" i="6"/>
  <c r="E7686" i="6"/>
  <c r="D7686" i="6"/>
  <c r="C7687" i="6" s="1"/>
  <c r="K7685" i="6"/>
  <c r="H7685" i="6"/>
  <c r="L7685" i="6" s="1"/>
  <c r="G7685" i="6"/>
  <c r="E7685" i="6"/>
  <c r="B7685" i="6" s="1"/>
  <c r="D7685" i="6"/>
  <c r="C7686" i="6" s="1"/>
  <c r="K7684" i="6"/>
  <c r="H7684" i="6"/>
  <c r="L7684" i="6" s="1"/>
  <c r="G7684" i="6"/>
  <c r="E7684" i="6"/>
  <c r="B7684" i="6" s="1"/>
  <c r="D7684" i="6"/>
  <c r="C7685" i="6" s="1"/>
  <c r="K7683" i="6"/>
  <c r="H7683" i="6"/>
  <c r="L7683" i="6" s="1"/>
  <c r="G7683" i="6"/>
  <c r="E7683" i="6"/>
  <c r="B7683" i="6" s="1"/>
  <c r="D7683" i="6"/>
  <c r="C7684" i="6" s="1"/>
  <c r="K7682" i="6"/>
  <c r="H7682" i="6"/>
  <c r="L7682" i="6" s="1"/>
  <c r="G7682" i="6"/>
  <c r="E7682" i="6"/>
  <c r="B7682" i="6" s="1"/>
  <c r="D7682" i="6"/>
  <c r="C7683" i="6" s="1"/>
  <c r="K7681" i="6"/>
  <c r="H7681" i="6"/>
  <c r="L7681" i="6" s="1"/>
  <c r="G7681" i="6"/>
  <c r="E7681" i="6"/>
  <c r="B7681" i="6" s="1"/>
  <c r="D7681" i="6"/>
  <c r="C7682" i="6" s="1"/>
  <c r="K7680" i="6"/>
  <c r="H7680" i="6"/>
  <c r="L7680" i="6" s="1"/>
  <c r="N7680" i="6" s="1"/>
  <c r="G7680" i="6"/>
  <c r="E7680" i="6"/>
  <c r="B7680" i="6" s="1"/>
  <c r="D7680" i="6"/>
  <c r="C7681" i="6" s="1"/>
  <c r="K7679" i="6"/>
  <c r="H7679" i="6"/>
  <c r="L7679" i="6" s="1"/>
  <c r="G7679" i="6"/>
  <c r="E7679" i="6"/>
  <c r="B7679" i="6" s="1"/>
  <c r="D7679" i="6"/>
  <c r="C7680" i="6" s="1"/>
  <c r="C7679" i="6"/>
  <c r="K7678" i="6"/>
  <c r="H7678" i="6"/>
  <c r="L7678" i="6" s="1"/>
  <c r="G7678" i="6"/>
  <c r="E7678" i="6"/>
  <c r="B7678" i="6" s="1"/>
  <c r="D7678" i="6"/>
  <c r="K7677" i="6"/>
  <c r="H7677" i="6"/>
  <c r="L7677" i="6" s="1"/>
  <c r="G7677" i="6"/>
  <c r="E7677" i="6"/>
  <c r="B7677" i="6" s="1"/>
  <c r="D7677" i="6"/>
  <c r="C7678" i="6" s="1"/>
  <c r="K7676" i="6"/>
  <c r="H7676" i="6"/>
  <c r="L7676" i="6" s="1"/>
  <c r="G7676" i="6"/>
  <c r="E7676" i="6"/>
  <c r="B7676" i="6" s="1"/>
  <c r="D7676" i="6"/>
  <c r="C7677" i="6" s="1"/>
  <c r="K7675" i="6"/>
  <c r="H7675" i="6"/>
  <c r="L7675" i="6" s="1"/>
  <c r="G7675" i="6"/>
  <c r="E7675" i="6"/>
  <c r="B7675" i="6" s="1"/>
  <c r="D7675" i="6"/>
  <c r="C7676" i="6" s="1"/>
  <c r="K7674" i="6"/>
  <c r="H7674" i="6"/>
  <c r="L7674" i="6" s="1"/>
  <c r="G7674" i="6"/>
  <c r="E7674" i="6"/>
  <c r="B7674" i="6" s="1"/>
  <c r="D7674" i="6"/>
  <c r="C7675" i="6" s="1"/>
  <c r="K7673" i="6"/>
  <c r="H7673" i="6"/>
  <c r="L7673" i="6" s="1"/>
  <c r="N7673" i="6" s="1"/>
  <c r="G7673" i="6"/>
  <c r="E7673" i="6"/>
  <c r="B7673" i="6" s="1"/>
  <c r="D7673" i="6"/>
  <c r="C7674" i="6" s="1"/>
  <c r="K7672" i="6"/>
  <c r="H7672" i="6"/>
  <c r="L7672" i="6" s="1"/>
  <c r="N7672" i="6" s="1"/>
  <c r="G7672" i="6"/>
  <c r="E7672" i="6"/>
  <c r="B7672" i="6" s="1"/>
  <c r="D7672" i="6"/>
  <c r="C7673" i="6" s="1"/>
  <c r="K7671" i="6"/>
  <c r="H7671" i="6"/>
  <c r="L7671" i="6" s="1"/>
  <c r="G7671" i="6"/>
  <c r="E7671" i="6"/>
  <c r="B7671" i="6" s="1"/>
  <c r="D7671" i="6"/>
  <c r="C7672" i="6" s="1"/>
  <c r="K7670" i="6"/>
  <c r="H7670" i="6"/>
  <c r="L7670" i="6" s="1"/>
  <c r="G7670" i="6"/>
  <c r="E7670" i="6"/>
  <c r="B7670" i="6" s="1"/>
  <c r="D7670" i="6"/>
  <c r="C7671" i="6" s="1"/>
  <c r="K7669" i="6"/>
  <c r="H7669" i="6"/>
  <c r="L7669" i="6" s="1"/>
  <c r="N7669" i="6" s="1"/>
  <c r="G7669" i="6"/>
  <c r="E7669" i="6"/>
  <c r="B7669" i="6" s="1"/>
  <c r="D7669" i="6"/>
  <c r="C7670" i="6" s="1"/>
  <c r="K7668" i="6"/>
  <c r="H7668" i="6"/>
  <c r="L7668" i="6" s="1"/>
  <c r="G7668" i="6"/>
  <c r="E7668" i="6"/>
  <c r="B7668" i="6" s="1"/>
  <c r="D7668" i="6"/>
  <c r="C7669" i="6" s="1"/>
  <c r="K7667" i="6"/>
  <c r="H7667" i="6"/>
  <c r="L7667" i="6" s="1"/>
  <c r="G7667" i="6"/>
  <c r="E7667" i="6"/>
  <c r="B7667" i="6" s="1"/>
  <c r="D7667" i="6"/>
  <c r="C7668" i="6" s="1"/>
  <c r="K7666" i="6"/>
  <c r="H7666" i="6"/>
  <c r="L7666" i="6" s="1"/>
  <c r="G7666" i="6"/>
  <c r="E7666" i="6"/>
  <c r="B7666" i="6" s="1"/>
  <c r="D7666" i="6"/>
  <c r="C7667" i="6" s="1"/>
  <c r="K7665" i="6"/>
  <c r="H7665" i="6"/>
  <c r="L7665" i="6" s="1"/>
  <c r="G7665" i="6"/>
  <c r="E7665" i="6"/>
  <c r="B7665" i="6" s="1"/>
  <c r="D7665" i="6"/>
  <c r="C7666" i="6" s="1"/>
  <c r="K7664" i="6"/>
  <c r="H7664" i="6"/>
  <c r="L7664" i="6" s="1"/>
  <c r="G7664" i="6"/>
  <c r="E7664" i="6"/>
  <c r="B7664" i="6" s="1"/>
  <c r="D7664" i="6"/>
  <c r="C7665" i="6" s="1"/>
  <c r="K7663" i="6"/>
  <c r="H7663" i="6"/>
  <c r="L7663" i="6" s="1"/>
  <c r="G7663" i="6"/>
  <c r="E7663" i="6"/>
  <c r="B7663" i="6" s="1"/>
  <c r="D7663" i="6"/>
  <c r="C7664" i="6" s="1"/>
  <c r="K7662" i="6"/>
  <c r="H7662" i="6"/>
  <c r="L7662" i="6" s="1"/>
  <c r="G7662" i="6"/>
  <c r="E7662" i="6"/>
  <c r="D7662" i="6"/>
  <c r="C7663" i="6" s="1"/>
  <c r="K7661" i="6"/>
  <c r="H7661" i="6"/>
  <c r="L7661" i="6" s="1"/>
  <c r="N7661" i="6" s="1"/>
  <c r="G7661" i="6"/>
  <c r="E7661" i="6"/>
  <c r="B7661" i="6" s="1"/>
  <c r="D7661" i="6"/>
  <c r="C7662" i="6" s="1"/>
  <c r="K7660" i="6"/>
  <c r="H7660" i="6"/>
  <c r="L7660" i="6" s="1"/>
  <c r="G7660" i="6"/>
  <c r="E7660" i="6"/>
  <c r="B7660" i="6" s="1"/>
  <c r="D7660" i="6"/>
  <c r="C7661" i="6" s="1"/>
  <c r="K7659" i="6"/>
  <c r="H7659" i="6"/>
  <c r="L7659" i="6" s="1"/>
  <c r="G7659" i="6"/>
  <c r="E7659" i="6"/>
  <c r="B7659" i="6" s="1"/>
  <c r="D7659" i="6"/>
  <c r="C7660" i="6" s="1"/>
  <c r="L7658" i="6"/>
  <c r="K7658" i="6"/>
  <c r="H7658" i="6"/>
  <c r="G7658" i="6"/>
  <c r="E7658" i="6"/>
  <c r="B7658" i="6" s="1"/>
  <c r="D7658" i="6"/>
  <c r="C7659" i="6" s="1"/>
  <c r="K7657" i="6"/>
  <c r="H7657" i="6"/>
  <c r="L7657" i="6" s="1"/>
  <c r="G7657" i="6"/>
  <c r="E7657" i="6"/>
  <c r="B7657" i="6" s="1"/>
  <c r="D7657" i="6"/>
  <c r="C7658" i="6" s="1"/>
  <c r="K7656" i="6"/>
  <c r="H7656" i="6"/>
  <c r="L7656" i="6" s="1"/>
  <c r="G7656" i="6"/>
  <c r="E7656" i="6"/>
  <c r="B7656" i="6" s="1"/>
  <c r="D7656" i="6"/>
  <c r="C7657" i="6" s="1"/>
  <c r="K7655" i="6"/>
  <c r="H7655" i="6"/>
  <c r="L7655" i="6" s="1"/>
  <c r="G7655" i="6"/>
  <c r="E7655" i="6"/>
  <c r="B7655" i="6" s="1"/>
  <c r="D7655" i="6"/>
  <c r="C7656" i="6" s="1"/>
  <c r="K7654" i="6"/>
  <c r="H7654" i="6"/>
  <c r="L7654" i="6" s="1"/>
  <c r="G7654" i="6"/>
  <c r="E7654" i="6"/>
  <c r="B7654" i="6" s="1"/>
  <c r="D7654" i="6"/>
  <c r="C7655" i="6" s="1"/>
  <c r="K7653" i="6"/>
  <c r="H7653" i="6"/>
  <c r="L7653" i="6" s="1"/>
  <c r="G7653" i="6"/>
  <c r="E7653" i="6"/>
  <c r="B7653" i="6" s="1"/>
  <c r="D7653" i="6"/>
  <c r="C7654" i="6" s="1"/>
  <c r="K7652" i="6"/>
  <c r="H7652" i="6"/>
  <c r="L7652" i="6" s="1"/>
  <c r="N7652" i="6" s="1"/>
  <c r="G7652" i="6"/>
  <c r="E7652" i="6"/>
  <c r="B7652" i="6" s="1"/>
  <c r="D7652" i="6"/>
  <c r="C7653" i="6" s="1"/>
  <c r="K7651" i="6"/>
  <c r="H7651" i="6"/>
  <c r="L7651" i="6" s="1"/>
  <c r="G7651" i="6"/>
  <c r="E7651" i="6"/>
  <c r="B7651" i="6" s="1"/>
  <c r="D7651" i="6"/>
  <c r="C7652" i="6" s="1"/>
  <c r="K7650" i="6"/>
  <c r="H7650" i="6"/>
  <c r="L7650" i="6" s="1"/>
  <c r="G7650" i="6"/>
  <c r="E7650" i="6"/>
  <c r="B7650" i="6" s="1"/>
  <c r="D7650" i="6"/>
  <c r="C7651" i="6" s="1"/>
  <c r="K7649" i="6"/>
  <c r="H7649" i="6"/>
  <c r="L7649" i="6" s="1"/>
  <c r="N7649" i="6" s="1"/>
  <c r="G7649" i="6"/>
  <c r="E7649" i="6"/>
  <c r="D7649" i="6"/>
  <c r="C7650" i="6" s="1"/>
  <c r="B7649" i="6"/>
  <c r="K7648" i="6"/>
  <c r="H7648" i="6"/>
  <c r="L7648" i="6" s="1"/>
  <c r="G7648" i="6"/>
  <c r="E7648" i="6"/>
  <c r="B7648" i="6" s="1"/>
  <c r="D7648" i="6"/>
  <c r="C7649" i="6" s="1"/>
  <c r="K7647" i="6"/>
  <c r="H7647" i="6"/>
  <c r="L7647" i="6" s="1"/>
  <c r="G7647" i="6"/>
  <c r="E7647" i="6"/>
  <c r="B7647" i="6" s="1"/>
  <c r="D7647" i="6"/>
  <c r="C7648" i="6" s="1"/>
  <c r="L7646" i="6"/>
  <c r="N7646" i="6" s="1"/>
  <c r="K7646" i="6"/>
  <c r="H7646" i="6"/>
  <c r="G7646" i="6"/>
  <c r="E7646" i="6"/>
  <c r="B7646" i="6" s="1"/>
  <c r="D7646" i="6"/>
  <c r="C7647" i="6" s="1"/>
  <c r="K7645" i="6"/>
  <c r="H7645" i="6"/>
  <c r="L7645" i="6" s="1"/>
  <c r="N7645" i="6" s="1"/>
  <c r="G7645" i="6"/>
  <c r="E7645" i="6"/>
  <c r="B7645" i="6" s="1"/>
  <c r="D7645" i="6"/>
  <c r="C7646" i="6" s="1"/>
  <c r="K7644" i="6"/>
  <c r="H7644" i="6"/>
  <c r="L7644" i="6" s="1"/>
  <c r="N7644" i="6" s="1"/>
  <c r="G7644" i="6"/>
  <c r="E7644" i="6"/>
  <c r="B7644" i="6" s="1"/>
  <c r="D7644" i="6"/>
  <c r="C7645" i="6" s="1"/>
  <c r="K7643" i="6"/>
  <c r="H7643" i="6"/>
  <c r="L7643" i="6" s="1"/>
  <c r="G7643" i="6"/>
  <c r="E7643" i="6"/>
  <c r="B7643" i="6" s="1"/>
  <c r="D7643" i="6"/>
  <c r="C7644" i="6" s="1"/>
  <c r="K7642" i="6"/>
  <c r="H7642" i="6"/>
  <c r="L7642" i="6" s="1"/>
  <c r="G7642" i="6"/>
  <c r="E7642" i="6"/>
  <c r="B7642" i="6" s="1"/>
  <c r="D7642" i="6"/>
  <c r="C7643" i="6" s="1"/>
  <c r="K7641" i="6"/>
  <c r="H7641" i="6"/>
  <c r="L7641" i="6" s="1"/>
  <c r="N7641" i="6" s="1"/>
  <c r="G7641" i="6"/>
  <c r="E7641" i="6"/>
  <c r="B7641" i="6" s="1"/>
  <c r="D7641" i="6"/>
  <c r="C7642" i="6" s="1"/>
  <c r="K7640" i="6"/>
  <c r="H7640" i="6"/>
  <c r="L7640" i="6" s="1"/>
  <c r="G7640" i="6"/>
  <c r="E7640" i="6"/>
  <c r="B7640" i="6" s="1"/>
  <c r="D7640" i="6"/>
  <c r="C7641" i="6" s="1"/>
  <c r="K7639" i="6"/>
  <c r="H7639" i="6"/>
  <c r="L7639" i="6" s="1"/>
  <c r="G7639" i="6"/>
  <c r="E7639" i="6"/>
  <c r="B7639" i="6" s="1"/>
  <c r="D7639" i="6"/>
  <c r="C7640" i="6" s="1"/>
  <c r="K7638" i="6"/>
  <c r="H7638" i="6"/>
  <c r="L7638" i="6" s="1"/>
  <c r="G7638" i="6"/>
  <c r="E7638" i="6"/>
  <c r="D7638" i="6"/>
  <c r="C7639" i="6" s="1"/>
  <c r="K7637" i="6"/>
  <c r="H7637" i="6"/>
  <c r="L7637" i="6" s="1"/>
  <c r="G7637" i="6"/>
  <c r="E7637" i="6"/>
  <c r="B7637" i="6" s="1"/>
  <c r="D7637" i="6"/>
  <c r="C7638" i="6" s="1"/>
  <c r="L7636" i="6"/>
  <c r="N7636" i="6" s="1"/>
  <c r="K7636" i="6"/>
  <c r="H7636" i="6"/>
  <c r="G7636" i="6"/>
  <c r="E7636" i="6"/>
  <c r="B7636" i="6" s="1"/>
  <c r="D7636" i="6"/>
  <c r="C7637" i="6" s="1"/>
  <c r="K7635" i="6"/>
  <c r="H7635" i="6"/>
  <c r="L7635" i="6" s="1"/>
  <c r="G7635" i="6"/>
  <c r="E7635" i="6"/>
  <c r="D7635" i="6"/>
  <c r="C7636" i="6" s="1"/>
  <c r="B7635" i="6"/>
  <c r="K7634" i="6"/>
  <c r="H7634" i="6"/>
  <c r="L7634" i="6" s="1"/>
  <c r="G7634" i="6"/>
  <c r="E7634" i="6"/>
  <c r="B7634" i="6" s="1"/>
  <c r="D7634" i="6"/>
  <c r="C7635" i="6" s="1"/>
  <c r="K7633" i="6"/>
  <c r="H7633" i="6"/>
  <c r="L7633" i="6" s="1"/>
  <c r="G7633" i="6"/>
  <c r="E7633" i="6"/>
  <c r="B7633" i="6" s="1"/>
  <c r="D7633" i="6"/>
  <c r="C7634" i="6" s="1"/>
  <c r="K7632" i="6"/>
  <c r="H7632" i="6"/>
  <c r="L7632" i="6" s="1"/>
  <c r="N7632" i="6" s="1"/>
  <c r="G7632" i="6"/>
  <c r="E7632" i="6"/>
  <c r="B7632" i="6" s="1"/>
  <c r="D7632" i="6"/>
  <c r="C7633" i="6" s="1"/>
  <c r="K7631" i="6"/>
  <c r="H7631" i="6"/>
  <c r="L7631" i="6" s="1"/>
  <c r="G7631" i="6"/>
  <c r="E7631" i="6"/>
  <c r="B7631" i="6" s="1"/>
  <c r="D7631" i="6"/>
  <c r="C7632" i="6" s="1"/>
  <c r="K7630" i="6"/>
  <c r="H7630" i="6"/>
  <c r="L7630" i="6" s="1"/>
  <c r="G7630" i="6"/>
  <c r="E7630" i="6"/>
  <c r="B7630" i="6" s="1"/>
  <c r="D7630" i="6"/>
  <c r="C7631" i="6" s="1"/>
  <c r="K7629" i="6"/>
  <c r="H7629" i="6"/>
  <c r="L7629" i="6" s="1"/>
  <c r="G7629" i="6"/>
  <c r="E7629" i="6"/>
  <c r="B7629" i="6" s="1"/>
  <c r="D7629" i="6"/>
  <c r="C7630" i="6" s="1"/>
  <c r="L7628" i="6"/>
  <c r="K7628" i="6"/>
  <c r="H7628" i="6"/>
  <c r="G7628" i="6"/>
  <c r="E7628" i="6"/>
  <c r="B7628" i="6" s="1"/>
  <c r="D7628" i="6"/>
  <c r="C7629" i="6" s="1"/>
  <c r="K7627" i="6"/>
  <c r="H7627" i="6"/>
  <c r="L7627" i="6" s="1"/>
  <c r="N7627" i="6" s="1"/>
  <c r="G7627" i="6"/>
  <c r="E7627" i="6"/>
  <c r="B7627" i="6" s="1"/>
  <c r="D7627" i="6"/>
  <c r="C7628" i="6" s="1"/>
  <c r="K7626" i="6"/>
  <c r="H7626" i="6"/>
  <c r="L7626" i="6" s="1"/>
  <c r="G7626" i="6"/>
  <c r="E7626" i="6"/>
  <c r="B7626" i="6" s="1"/>
  <c r="D7626" i="6"/>
  <c r="C7627" i="6" s="1"/>
  <c r="K7625" i="6"/>
  <c r="H7625" i="6"/>
  <c r="L7625" i="6" s="1"/>
  <c r="N7625" i="6" s="1"/>
  <c r="G7625" i="6"/>
  <c r="E7625" i="6"/>
  <c r="B7625" i="6" s="1"/>
  <c r="D7625" i="6"/>
  <c r="C7626" i="6" s="1"/>
  <c r="K7624" i="6"/>
  <c r="H7624" i="6"/>
  <c r="L7624" i="6" s="1"/>
  <c r="G7624" i="6"/>
  <c r="E7624" i="6"/>
  <c r="B7624" i="6" s="1"/>
  <c r="D7624" i="6"/>
  <c r="C7625" i="6" s="1"/>
  <c r="K7623" i="6"/>
  <c r="H7623" i="6"/>
  <c r="L7623" i="6" s="1"/>
  <c r="G7623" i="6"/>
  <c r="E7623" i="6"/>
  <c r="B7623" i="6" s="1"/>
  <c r="D7623" i="6"/>
  <c r="C7624" i="6" s="1"/>
  <c r="K7622" i="6"/>
  <c r="H7622" i="6"/>
  <c r="L7622" i="6" s="1"/>
  <c r="G7622" i="6"/>
  <c r="E7622" i="6"/>
  <c r="B7622" i="6" s="1"/>
  <c r="D7622" i="6"/>
  <c r="C7623" i="6" s="1"/>
  <c r="K7621" i="6"/>
  <c r="H7621" i="6"/>
  <c r="L7621" i="6" s="1"/>
  <c r="G7621" i="6"/>
  <c r="E7621" i="6"/>
  <c r="B7621" i="6" s="1"/>
  <c r="D7621" i="6"/>
  <c r="C7622" i="6" s="1"/>
  <c r="L7620" i="6"/>
  <c r="N7620" i="6" s="1"/>
  <c r="K7620" i="6"/>
  <c r="H7620" i="6"/>
  <c r="G7620" i="6"/>
  <c r="E7620" i="6"/>
  <c r="B7620" i="6" s="1"/>
  <c r="D7620" i="6"/>
  <c r="C7621" i="6" s="1"/>
  <c r="K7619" i="6"/>
  <c r="H7619" i="6"/>
  <c r="L7619" i="6" s="1"/>
  <c r="G7619" i="6"/>
  <c r="E7619" i="6"/>
  <c r="D7619" i="6"/>
  <c r="C7620" i="6" s="1"/>
  <c r="B7619" i="6"/>
  <c r="K7618" i="6"/>
  <c r="H7618" i="6"/>
  <c r="L7618" i="6" s="1"/>
  <c r="G7618" i="6"/>
  <c r="E7618" i="6"/>
  <c r="B7618" i="6" s="1"/>
  <c r="D7618" i="6"/>
  <c r="C7619" i="6" s="1"/>
  <c r="K7617" i="6"/>
  <c r="H7617" i="6"/>
  <c r="L7617" i="6" s="1"/>
  <c r="G7617" i="6"/>
  <c r="E7617" i="6"/>
  <c r="B7617" i="6" s="1"/>
  <c r="D7617" i="6"/>
  <c r="C7618" i="6" s="1"/>
  <c r="K7616" i="6"/>
  <c r="H7616" i="6"/>
  <c r="L7616" i="6" s="1"/>
  <c r="N7616" i="6" s="1"/>
  <c r="G7616" i="6"/>
  <c r="E7616" i="6"/>
  <c r="B7616" i="6" s="1"/>
  <c r="D7616" i="6"/>
  <c r="C7617" i="6" s="1"/>
  <c r="K7615" i="6"/>
  <c r="H7615" i="6"/>
  <c r="L7615" i="6" s="1"/>
  <c r="N7615" i="6" s="1"/>
  <c r="G7615" i="6"/>
  <c r="E7615" i="6"/>
  <c r="B7615" i="6" s="1"/>
  <c r="D7615" i="6"/>
  <c r="C7616" i="6" s="1"/>
  <c r="K7614" i="6"/>
  <c r="H7614" i="6"/>
  <c r="L7614" i="6" s="1"/>
  <c r="G7614" i="6"/>
  <c r="E7614" i="6"/>
  <c r="D7614" i="6"/>
  <c r="C7615" i="6" s="1"/>
  <c r="K7613" i="6"/>
  <c r="H7613" i="6"/>
  <c r="L7613" i="6" s="1"/>
  <c r="G7613" i="6"/>
  <c r="E7613" i="6"/>
  <c r="B7613" i="6" s="1"/>
  <c r="D7613" i="6"/>
  <c r="C7614" i="6" s="1"/>
  <c r="K7612" i="6"/>
  <c r="H7612" i="6"/>
  <c r="L7612" i="6" s="1"/>
  <c r="G7612" i="6"/>
  <c r="E7612" i="6"/>
  <c r="B7612" i="6" s="1"/>
  <c r="D7612" i="6"/>
  <c r="C7613" i="6" s="1"/>
  <c r="K7611" i="6"/>
  <c r="H7611" i="6"/>
  <c r="L7611" i="6" s="1"/>
  <c r="N7611" i="6" s="1"/>
  <c r="G7611" i="6"/>
  <c r="E7611" i="6"/>
  <c r="B7611" i="6" s="1"/>
  <c r="D7611" i="6"/>
  <c r="C7612" i="6" s="1"/>
  <c r="K7610" i="6"/>
  <c r="H7610" i="6"/>
  <c r="L7610" i="6" s="1"/>
  <c r="G7610" i="6"/>
  <c r="E7610" i="6"/>
  <c r="B7610" i="6" s="1"/>
  <c r="D7610" i="6"/>
  <c r="C7611" i="6" s="1"/>
  <c r="K7609" i="6"/>
  <c r="H7609" i="6"/>
  <c r="L7609" i="6" s="1"/>
  <c r="G7609" i="6"/>
  <c r="E7609" i="6"/>
  <c r="B7609" i="6" s="1"/>
  <c r="D7609" i="6"/>
  <c r="C7610" i="6" s="1"/>
  <c r="K7608" i="6"/>
  <c r="H7608" i="6"/>
  <c r="L7608" i="6" s="1"/>
  <c r="G7608" i="6"/>
  <c r="E7608" i="6"/>
  <c r="B7608" i="6" s="1"/>
  <c r="D7608" i="6"/>
  <c r="C7609" i="6" s="1"/>
  <c r="K7607" i="6"/>
  <c r="H7607" i="6"/>
  <c r="L7607" i="6" s="1"/>
  <c r="G7607" i="6"/>
  <c r="E7607" i="6"/>
  <c r="B7607" i="6" s="1"/>
  <c r="D7607" i="6"/>
  <c r="C7608" i="6" s="1"/>
  <c r="K7606" i="6"/>
  <c r="H7606" i="6"/>
  <c r="L7606" i="6" s="1"/>
  <c r="G7606" i="6"/>
  <c r="E7606" i="6"/>
  <c r="B7606" i="6" s="1"/>
  <c r="D7606" i="6"/>
  <c r="C7607" i="6" s="1"/>
  <c r="K7605" i="6"/>
  <c r="H7605" i="6"/>
  <c r="L7605" i="6" s="1"/>
  <c r="G7605" i="6"/>
  <c r="E7605" i="6"/>
  <c r="B7605" i="6" s="1"/>
  <c r="D7605" i="6"/>
  <c r="C7606" i="6" s="1"/>
  <c r="K7604" i="6"/>
  <c r="H7604" i="6"/>
  <c r="L7604" i="6" s="1"/>
  <c r="N7604" i="6" s="1"/>
  <c r="G7604" i="6"/>
  <c r="E7604" i="6"/>
  <c r="B7604" i="6" s="1"/>
  <c r="D7604" i="6"/>
  <c r="C7605" i="6" s="1"/>
  <c r="K7603" i="6"/>
  <c r="H7603" i="6"/>
  <c r="L7603" i="6" s="1"/>
  <c r="N7603" i="6" s="1"/>
  <c r="G7603" i="6"/>
  <c r="E7603" i="6"/>
  <c r="B7603" i="6" s="1"/>
  <c r="D7603" i="6"/>
  <c r="C7604" i="6" s="1"/>
  <c r="K7602" i="6"/>
  <c r="H7602" i="6"/>
  <c r="L7602" i="6" s="1"/>
  <c r="G7602" i="6"/>
  <c r="E7602" i="6"/>
  <c r="B7602" i="6" s="1"/>
  <c r="D7602" i="6"/>
  <c r="C7603" i="6" s="1"/>
  <c r="K7601" i="6"/>
  <c r="H7601" i="6"/>
  <c r="L7601" i="6" s="1"/>
  <c r="G7601" i="6"/>
  <c r="E7601" i="6"/>
  <c r="B7601" i="6" s="1"/>
  <c r="D7601" i="6"/>
  <c r="C7602" i="6" s="1"/>
  <c r="K7600" i="6"/>
  <c r="H7600" i="6"/>
  <c r="L7600" i="6" s="1"/>
  <c r="N7600" i="6" s="1"/>
  <c r="G7600" i="6"/>
  <c r="E7600" i="6"/>
  <c r="B7600" i="6" s="1"/>
  <c r="D7600" i="6"/>
  <c r="C7601" i="6" s="1"/>
  <c r="K7599" i="6"/>
  <c r="H7599" i="6"/>
  <c r="L7599" i="6" s="1"/>
  <c r="N7599" i="6" s="1"/>
  <c r="G7599" i="6"/>
  <c r="E7599" i="6"/>
  <c r="B7599" i="6" s="1"/>
  <c r="D7599" i="6"/>
  <c r="C7600" i="6" s="1"/>
  <c r="K7598" i="6"/>
  <c r="H7598" i="6"/>
  <c r="L7598" i="6" s="1"/>
  <c r="N7598" i="6" s="1"/>
  <c r="G7598" i="6"/>
  <c r="E7598" i="6"/>
  <c r="B7598" i="6" s="1"/>
  <c r="D7598" i="6"/>
  <c r="C7599" i="6" s="1"/>
  <c r="K7597" i="6"/>
  <c r="H7597" i="6"/>
  <c r="L7597" i="6" s="1"/>
  <c r="G7597" i="6"/>
  <c r="E7597" i="6"/>
  <c r="B7597" i="6" s="1"/>
  <c r="D7597" i="6"/>
  <c r="C7598" i="6" s="1"/>
  <c r="K7596" i="6"/>
  <c r="H7596" i="6"/>
  <c r="L7596" i="6" s="1"/>
  <c r="G7596" i="6"/>
  <c r="E7596" i="6"/>
  <c r="B7596" i="6" s="1"/>
  <c r="D7596" i="6"/>
  <c r="C7597" i="6" s="1"/>
  <c r="K7595" i="6"/>
  <c r="H7595" i="6"/>
  <c r="L7595" i="6" s="1"/>
  <c r="G7595" i="6"/>
  <c r="E7595" i="6"/>
  <c r="B7595" i="6" s="1"/>
  <c r="D7595" i="6"/>
  <c r="C7596" i="6" s="1"/>
  <c r="K7594" i="6"/>
  <c r="H7594" i="6"/>
  <c r="L7594" i="6" s="1"/>
  <c r="G7594" i="6"/>
  <c r="E7594" i="6"/>
  <c r="B7594" i="6" s="1"/>
  <c r="D7594" i="6"/>
  <c r="C7595" i="6" s="1"/>
  <c r="K7593" i="6"/>
  <c r="H7593" i="6"/>
  <c r="L7593" i="6" s="1"/>
  <c r="N7593" i="6" s="1"/>
  <c r="G7593" i="6"/>
  <c r="E7593" i="6"/>
  <c r="B7593" i="6" s="1"/>
  <c r="D7593" i="6"/>
  <c r="C7594" i="6" s="1"/>
  <c r="C7593" i="6"/>
  <c r="K7592" i="6"/>
  <c r="H7592" i="6"/>
  <c r="L7592" i="6" s="1"/>
  <c r="G7592" i="6"/>
  <c r="E7592" i="6"/>
  <c r="B7592" i="6" s="1"/>
  <c r="D7592" i="6"/>
  <c r="K7591" i="6"/>
  <c r="H7591" i="6"/>
  <c r="L7591" i="6" s="1"/>
  <c r="G7591" i="6"/>
  <c r="E7591" i="6"/>
  <c r="B7591" i="6" s="1"/>
  <c r="D7591" i="6"/>
  <c r="C7592" i="6" s="1"/>
  <c r="K7590" i="6"/>
  <c r="H7590" i="6"/>
  <c r="L7590" i="6" s="1"/>
  <c r="G7590" i="6"/>
  <c r="E7590" i="6"/>
  <c r="D7590" i="6"/>
  <c r="C7591" i="6" s="1"/>
  <c r="K7589" i="6"/>
  <c r="H7589" i="6"/>
  <c r="L7589" i="6" s="1"/>
  <c r="G7589" i="6"/>
  <c r="E7589" i="6"/>
  <c r="B7589" i="6" s="1"/>
  <c r="D7589" i="6"/>
  <c r="C7590" i="6" s="1"/>
  <c r="K7588" i="6"/>
  <c r="H7588" i="6"/>
  <c r="L7588" i="6" s="1"/>
  <c r="G7588" i="6"/>
  <c r="E7588" i="6"/>
  <c r="B7588" i="6" s="1"/>
  <c r="D7588" i="6"/>
  <c r="C7589" i="6" s="1"/>
  <c r="K7587" i="6"/>
  <c r="H7587" i="6"/>
  <c r="L7587" i="6" s="1"/>
  <c r="N7587" i="6" s="1"/>
  <c r="G7587" i="6"/>
  <c r="E7587" i="6"/>
  <c r="B7587" i="6" s="1"/>
  <c r="D7587" i="6"/>
  <c r="C7588" i="6" s="1"/>
  <c r="K7586" i="6"/>
  <c r="H7586" i="6"/>
  <c r="L7586" i="6" s="1"/>
  <c r="G7586" i="6"/>
  <c r="E7586" i="6"/>
  <c r="B7586" i="6" s="1"/>
  <c r="D7586" i="6"/>
  <c r="C7587" i="6" s="1"/>
  <c r="K7585" i="6"/>
  <c r="H7585" i="6"/>
  <c r="L7585" i="6" s="1"/>
  <c r="G7585" i="6"/>
  <c r="E7585" i="6"/>
  <c r="B7585" i="6" s="1"/>
  <c r="D7585" i="6"/>
  <c r="C7586" i="6" s="1"/>
  <c r="K7584" i="6"/>
  <c r="H7584" i="6"/>
  <c r="L7584" i="6" s="1"/>
  <c r="G7584" i="6"/>
  <c r="E7584" i="6"/>
  <c r="B7584" i="6" s="1"/>
  <c r="D7584" i="6"/>
  <c r="C7585" i="6" s="1"/>
  <c r="K7583" i="6"/>
  <c r="H7583" i="6"/>
  <c r="L7583" i="6" s="1"/>
  <c r="N7583" i="6" s="1"/>
  <c r="G7583" i="6"/>
  <c r="E7583" i="6"/>
  <c r="B7583" i="6" s="1"/>
  <c r="D7583" i="6"/>
  <c r="C7584" i="6" s="1"/>
  <c r="K7582" i="6"/>
  <c r="H7582" i="6"/>
  <c r="L7582" i="6" s="1"/>
  <c r="N7582" i="6" s="1"/>
  <c r="G7582" i="6"/>
  <c r="E7582" i="6"/>
  <c r="B7582" i="6" s="1"/>
  <c r="D7582" i="6"/>
  <c r="C7583" i="6" s="1"/>
  <c r="L7581" i="6"/>
  <c r="N7581" i="6" s="1"/>
  <c r="K7581" i="6"/>
  <c r="H7581" i="6"/>
  <c r="G7581" i="6"/>
  <c r="E7581" i="6"/>
  <c r="B7581" i="6" s="1"/>
  <c r="D7581" i="6"/>
  <c r="C7582" i="6" s="1"/>
  <c r="K7580" i="6"/>
  <c r="H7580" i="6"/>
  <c r="L7580" i="6" s="1"/>
  <c r="G7580" i="6"/>
  <c r="E7580" i="6"/>
  <c r="B7580" i="6" s="1"/>
  <c r="D7580" i="6"/>
  <c r="C7581" i="6" s="1"/>
  <c r="N7579" i="6"/>
  <c r="K7579" i="6"/>
  <c r="H7579" i="6"/>
  <c r="L7579" i="6" s="1"/>
  <c r="G7579" i="6"/>
  <c r="E7579" i="6"/>
  <c r="B7579" i="6" s="1"/>
  <c r="D7579" i="6"/>
  <c r="C7580" i="6" s="1"/>
  <c r="K7578" i="6"/>
  <c r="H7578" i="6"/>
  <c r="L7578" i="6" s="1"/>
  <c r="G7578" i="6"/>
  <c r="E7578" i="6"/>
  <c r="B7578" i="6" s="1"/>
  <c r="D7578" i="6"/>
  <c r="C7579" i="6" s="1"/>
  <c r="K7577" i="6"/>
  <c r="H7577" i="6"/>
  <c r="L7577" i="6" s="1"/>
  <c r="G7577" i="6"/>
  <c r="E7577" i="6"/>
  <c r="B7577" i="6" s="1"/>
  <c r="D7577" i="6"/>
  <c r="C7578" i="6" s="1"/>
  <c r="K7576" i="6"/>
  <c r="H7576" i="6"/>
  <c r="L7576" i="6" s="1"/>
  <c r="G7576" i="6"/>
  <c r="E7576" i="6"/>
  <c r="B7576" i="6" s="1"/>
  <c r="D7576" i="6"/>
  <c r="C7577" i="6" s="1"/>
  <c r="K7575" i="6"/>
  <c r="H7575" i="6"/>
  <c r="L7575" i="6" s="1"/>
  <c r="G7575" i="6"/>
  <c r="E7575" i="6"/>
  <c r="B7575" i="6" s="1"/>
  <c r="D7575" i="6"/>
  <c r="C7576" i="6" s="1"/>
  <c r="K7574" i="6"/>
  <c r="H7574" i="6"/>
  <c r="L7574" i="6" s="1"/>
  <c r="N7574" i="6" s="1"/>
  <c r="G7574" i="6"/>
  <c r="E7574" i="6"/>
  <c r="B7574" i="6" s="1"/>
  <c r="D7574" i="6"/>
  <c r="C7575" i="6" s="1"/>
  <c r="K7573" i="6"/>
  <c r="H7573" i="6"/>
  <c r="L7573" i="6" s="1"/>
  <c r="G7573" i="6"/>
  <c r="E7573" i="6"/>
  <c r="B7573" i="6" s="1"/>
  <c r="D7573" i="6"/>
  <c r="C7574" i="6" s="1"/>
  <c r="K7572" i="6"/>
  <c r="H7572" i="6"/>
  <c r="L7572" i="6" s="1"/>
  <c r="G7572" i="6"/>
  <c r="E7572" i="6"/>
  <c r="B7572" i="6" s="1"/>
  <c r="D7572" i="6"/>
  <c r="C7573" i="6" s="1"/>
  <c r="K7571" i="6"/>
  <c r="H7571" i="6"/>
  <c r="L7571" i="6" s="1"/>
  <c r="N7571" i="6" s="1"/>
  <c r="G7571" i="6"/>
  <c r="E7571" i="6"/>
  <c r="B7571" i="6" s="1"/>
  <c r="D7571" i="6"/>
  <c r="C7572" i="6" s="1"/>
  <c r="K7570" i="6"/>
  <c r="H7570" i="6"/>
  <c r="L7570" i="6" s="1"/>
  <c r="G7570" i="6"/>
  <c r="E7570" i="6"/>
  <c r="B7570" i="6" s="1"/>
  <c r="D7570" i="6"/>
  <c r="C7571" i="6" s="1"/>
  <c r="K7569" i="6"/>
  <c r="H7569" i="6"/>
  <c r="L7569" i="6" s="1"/>
  <c r="N7569" i="6" s="1"/>
  <c r="G7569" i="6"/>
  <c r="E7569" i="6"/>
  <c r="B7569" i="6" s="1"/>
  <c r="D7569" i="6"/>
  <c r="C7570" i="6" s="1"/>
  <c r="K7568" i="6"/>
  <c r="H7568" i="6"/>
  <c r="L7568" i="6" s="1"/>
  <c r="N7568" i="6" s="1"/>
  <c r="G7568" i="6"/>
  <c r="E7568" i="6"/>
  <c r="B7568" i="6" s="1"/>
  <c r="D7568" i="6"/>
  <c r="C7569" i="6" s="1"/>
  <c r="K7567" i="6"/>
  <c r="H7567" i="6"/>
  <c r="L7567" i="6" s="1"/>
  <c r="G7567" i="6"/>
  <c r="E7567" i="6"/>
  <c r="B7567" i="6" s="1"/>
  <c r="D7567" i="6"/>
  <c r="C7568" i="6" s="1"/>
  <c r="K7566" i="6"/>
  <c r="H7566" i="6"/>
  <c r="L7566" i="6" s="1"/>
  <c r="N7566" i="6" s="1"/>
  <c r="G7566" i="6"/>
  <c r="E7566" i="6"/>
  <c r="D7566" i="6"/>
  <c r="C7567" i="6" s="1"/>
  <c r="K7565" i="6"/>
  <c r="H7565" i="6"/>
  <c r="L7565" i="6" s="1"/>
  <c r="G7565" i="6"/>
  <c r="E7565" i="6"/>
  <c r="B7565" i="6" s="1"/>
  <c r="D7565" i="6"/>
  <c r="C7566" i="6" s="1"/>
  <c r="K7564" i="6"/>
  <c r="H7564" i="6"/>
  <c r="L7564" i="6" s="1"/>
  <c r="G7564" i="6"/>
  <c r="E7564" i="6"/>
  <c r="B7564" i="6" s="1"/>
  <c r="D7564" i="6"/>
  <c r="C7565" i="6" s="1"/>
  <c r="K7563" i="6"/>
  <c r="H7563" i="6"/>
  <c r="L7563" i="6" s="1"/>
  <c r="G7563" i="6"/>
  <c r="E7563" i="6"/>
  <c r="B7563" i="6" s="1"/>
  <c r="D7563" i="6"/>
  <c r="C7564" i="6" s="1"/>
  <c r="K7562" i="6"/>
  <c r="H7562" i="6"/>
  <c r="L7562" i="6" s="1"/>
  <c r="G7562" i="6"/>
  <c r="E7562" i="6"/>
  <c r="B7562" i="6" s="1"/>
  <c r="D7562" i="6"/>
  <c r="C7563" i="6" s="1"/>
  <c r="K7561" i="6"/>
  <c r="H7561" i="6"/>
  <c r="L7561" i="6" s="1"/>
  <c r="N7561" i="6" s="1"/>
  <c r="G7561" i="6"/>
  <c r="E7561" i="6"/>
  <c r="B7561" i="6" s="1"/>
  <c r="D7561" i="6"/>
  <c r="C7562" i="6" s="1"/>
  <c r="K7560" i="6"/>
  <c r="H7560" i="6"/>
  <c r="L7560" i="6" s="1"/>
  <c r="G7560" i="6"/>
  <c r="E7560" i="6"/>
  <c r="B7560" i="6" s="1"/>
  <c r="D7560" i="6"/>
  <c r="C7561" i="6" s="1"/>
  <c r="K7559" i="6"/>
  <c r="H7559" i="6"/>
  <c r="L7559" i="6" s="1"/>
  <c r="G7559" i="6"/>
  <c r="E7559" i="6"/>
  <c r="B7559" i="6" s="1"/>
  <c r="D7559" i="6"/>
  <c r="C7560" i="6" s="1"/>
  <c r="K7558" i="6"/>
  <c r="H7558" i="6"/>
  <c r="L7558" i="6" s="1"/>
  <c r="G7558" i="6"/>
  <c r="E7558" i="6"/>
  <c r="B7558" i="6" s="1"/>
  <c r="D7558" i="6"/>
  <c r="C7559" i="6" s="1"/>
  <c r="K7557" i="6"/>
  <c r="H7557" i="6"/>
  <c r="L7557" i="6" s="1"/>
  <c r="G7557" i="6"/>
  <c r="E7557" i="6"/>
  <c r="B7557" i="6" s="1"/>
  <c r="D7557" i="6"/>
  <c r="C7558" i="6" s="1"/>
  <c r="C7557" i="6"/>
  <c r="K7556" i="6"/>
  <c r="H7556" i="6"/>
  <c r="L7556" i="6" s="1"/>
  <c r="G7556" i="6"/>
  <c r="E7556" i="6"/>
  <c r="B7556" i="6" s="1"/>
  <c r="D7556" i="6"/>
  <c r="K7555" i="6"/>
  <c r="H7555" i="6"/>
  <c r="L7555" i="6" s="1"/>
  <c r="G7555" i="6"/>
  <c r="E7555" i="6"/>
  <c r="B7555" i="6" s="1"/>
  <c r="D7555" i="6"/>
  <c r="C7556" i="6" s="1"/>
  <c r="K7554" i="6"/>
  <c r="H7554" i="6"/>
  <c r="L7554" i="6" s="1"/>
  <c r="G7554" i="6"/>
  <c r="E7554" i="6"/>
  <c r="B7554" i="6" s="1"/>
  <c r="D7554" i="6"/>
  <c r="C7555" i="6" s="1"/>
  <c r="K7553" i="6"/>
  <c r="H7553" i="6"/>
  <c r="L7553" i="6" s="1"/>
  <c r="G7553" i="6"/>
  <c r="E7553" i="6"/>
  <c r="B7553" i="6" s="1"/>
  <c r="D7553" i="6"/>
  <c r="C7554" i="6" s="1"/>
  <c r="K7552" i="6"/>
  <c r="H7552" i="6"/>
  <c r="L7552" i="6" s="1"/>
  <c r="G7552" i="6"/>
  <c r="E7552" i="6"/>
  <c r="B7552" i="6" s="1"/>
  <c r="D7552" i="6"/>
  <c r="C7553" i="6" s="1"/>
  <c r="K7551" i="6"/>
  <c r="H7551" i="6"/>
  <c r="L7551" i="6" s="1"/>
  <c r="N7551" i="6" s="1"/>
  <c r="G7551" i="6"/>
  <c r="E7551" i="6"/>
  <c r="B7551" i="6" s="1"/>
  <c r="D7551" i="6"/>
  <c r="C7552" i="6" s="1"/>
  <c r="K7550" i="6"/>
  <c r="H7550" i="6"/>
  <c r="L7550" i="6" s="1"/>
  <c r="G7550" i="6"/>
  <c r="E7550" i="6"/>
  <c r="B7550" i="6" s="1"/>
  <c r="D7550" i="6"/>
  <c r="C7551" i="6" s="1"/>
  <c r="K7549" i="6"/>
  <c r="H7549" i="6"/>
  <c r="L7549" i="6" s="1"/>
  <c r="G7549" i="6"/>
  <c r="E7549" i="6"/>
  <c r="B7549" i="6" s="1"/>
  <c r="D7549" i="6"/>
  <c r="C7550" i="6" s="1"/>
  <c r="K7548" i="6"/>
  <c r="H7548" i="6"/>
  <c r="L7548" i="6" s="1"/>
  <c r="G7548" i="6"/>
  <c r="E7548" i="6"/>
  <c r="B7548" i="6" s="1"/>
  <c r="D7548" i="6"/>
  <c r="C7549" i="6" s="1"/>
  <c r="K7547" i="6"/>
  <c r="H7547" i="6"/>
  <c r="L7547" i="6" s="1"/>
  <c r="G7547" i="6"/>
  <c r="E7547" i="6"/>
  <c r="B7547" i="6" s="1"/>
  <c r="D7547" i="6"/>
  <c r="C7548" i="6" s="1"/>
  <c r="K7546" i="6"/>
  <c r="H7546" i="6"/>
  <c r="L7546" i="6" s="1"/>
  <c r="N7546" i="6" s="1"/>
  <c r="G7546" i="6"/>
  <c r="E7546" i="6"/>
  <c r="B7546" i="6" s="1"/>
  <c r="D7546" i="6"/>
  <c r="C7547" i="6" s="1"/>
  <c r="K7545" i="6"/>
  <c r="H7545" i="6"/>
  <c r="L7545" i="6" s="1"/>
  <c r="G7545" i="6"/>
  <c r="E7545" i="6"/>
  <c r="B7545" i="6" s="1"/>
  <c r="D7545" i="6"/>
  <c r="C7546" i="6" s="1"/>
  <c r="K7544" i="6"/>
  <c r="H7544" i="6"/>
  <c r="L7544" i="6" s="1"/>
  <c r="G7544" i="6"/>
  <c r="E7544" i="6"/>
  <c r="B7544" i="6" s="1"/>
  <c r="D7544" i="6"/>
  <c r="C7545" i="6" s="1"/>
  <c r="K7543" i="6"/>
  <c r="H7543" i="6"/>
  <c r="L7543" i="6" s="1"/>
  <c r="G7543" i="6"/>
  <c r="E7543" i="6"/>
  <c r="B7543" i="6" s="1"/>
  <c r="D7543" i="6"/>
  <c r="C7544" i="6" s="1"/>
  <c r="K7542" i="6"/>
  <c r="H7542" i="6"/>
  <c r="L7542" i="6" s="1"/>
  <c r="G7542" i="6"/>
  <c r="E7542" i="6"/>
  <c r="D7542" i="6"/>
  <c r="C7543" i="6" s="1"/>
  <c r="K7541" i="6"/>
  <c r="H7541" i="6"/>
  <c r="L7541" i="6" s="1"/>
  <c r="G7541" i="6"/>
  <c r="E7541" i="6"/>
  <c r="B7541" i="6" s="1"/>
  <c r="D7541" i="6"/>
  <c r="C7542" i="6" s="1"/>
  <c r="K7540" i="6"/>
  <c r="H7540" i="6"/>
  <c r="L7540" i="6" s="1"/>
  <c r="G7540" i="6"/>
  <c r="E7540" i="6"/>
  <c r="B7540" i="6" s="1"/>
  <c r="D7540" i="6"/>
  <c r="C7541" i="6" s="1"/>
  <c r="K7539" i="6"/>
  <c r="H7539" i="6"/>
  <c r="L7539" i="6" s="1"/>
  <c r="G7539" i="6"/>
  <c r="E7539" i="6"/>
  <c r="B7539" i="6" s="1"/>
  <c r="D7539" i="6"/>
  <c r="C7540" i="6" s="1"/>
  <c r="K7538" i="6"/>
  <c r="H7538" i="6"/>
  <c r="L7538" i="6" s="1"/>
  <c r="G7538" i="6"/>
  <c r="E7538" i="6"/>
  <c r="B7538" i="6" s="1"/>
  <c r="D7538" i="6"/>
  <c r="C7539" i="6" s="1"/>
  <c r="K7537" i="6"/>
  <c r="H7537" i="6"/>
  <c r="L7537" i="6" s="1"/>
  <c r="G7537" i="6"/>
  <c r="E7537" i="6"/>
  <c r="B7537" i="6" s="1"/>
  <c r="D7537" i="6"/>
  <c r="C7538" i="6" s="1"/>
  <c r="K7536" i="6"/>
  <c r="H7536" i="6"/>
  <c r="L7536" i="6" s="1"/>
  <c r="G7536" i="6"/>
  <c r="E7536" i="6"/>
  <c r="B7536" i="6" s="1"/>
  <c r="D7536" i="6"/>
  <c r="C7537" i="6" s="1"/>
  <c r="K7535" i="6"/>
  <c r="H7535" i="6"/>
  <c r="L7535" i="6" s="1"/>
  <c r="G7535" i="6"/>
  <c r="E7535" i="6"/>
  <c r="B7535" i="6" s="1"/>
  <c r="D7535" i="6"/>
  <c r="C7536" i="6" s="1"/>
  <c r="K7534" i="6"/>
  <c r="H7534" i="6"/>
  <c r="L7534" i="6" s="1"/>
  <c r="G7534" i="6"/>
  <c r="E7534" i="6"/>
  <c r="B7534" i="6" s="1"/>
  <c r="D7534" i="6"/>
  <c r="C7535" i="6" s="1"/>
  <c r="K7533" i="6"/>
  <c r="H7533" i="6"/>
  <c r="L7533" i="6" s="1"/>
  <c r="G7533" i="6"/>
  <c r="E7533" i="6"/>
  <c r="B7533" i="6" s="1"/>
  <c r="D7533" i="6"/>
  <c r="C7534" i="6" s="1"/>
  <c r="K7532" i="6"/>
  <c r="H7532" i="6"/>
  <c r="L7532" i="6" s="1"/>
  <c r="G7532" i="6"/>
  <c r="E7532" i="6"/>
  <c r="D7532" i="6"/>
  <c r="C7533" i="6" s="1"/>
  <c r="B7532" i="6"/>
  <c r="K7531" i="6"/>
  <c r="H7531" i="6"/>
  <c r="L7531" i="6" s="1"/>
  <c r="G7531" i="6"/>
  <c r="E7531" i="6"/>
  <c r="B7531" i="6" s="1"/>
  <c r="D7531" i="6"/>
  <c r="C7532" i="6" s="1"/>
  <c r="K7530" i="6"/>
  <c r="H7530" i="6"/>
  <c r="L7530" i="6" s="1"/>
  <c r="G7530" i="6"/>
  <c r="E7530" i="6"/>
  <c r="B7530" i="6" s="1"/>
  <c r="D7530" i="6"/>
  <c r="C7531" i="6" s="1"/>
  <c r="K7529" i="6"/>
  <c r="H7529" i="6"/>
  <c r="L7529" i="6" s="1"/>
  <c r="G7529" i="6"/>
  <c r="E7529" i="6"/>
  <c r="B7529" i="6" s="1"/>
  <c r="D7529" i="6"/>
  <c r="C7530" i="6" s="1"/>
  <c r="K7528" i="6"/>
  <c r="H7528" i="6"/>
  <c r="L7528" i="6" s="1"/>
  <c r="G7528" i="6"/>
  <c r="E7528" i="6"/>
  <c r="B7528" i="6" s="1"/>
  <c r="D7528" i="6"/>
  <c r="C7529" i="6" s="1"/>
  <c r="K7527" i="6"/>
  <c r="H7527" i="6"/>
  <c r="L7527" i="6" s="1"/>
  <c r="G7527" i="6"/>
  <c r="E7527" i="6"/>
  <c r="B7527" i="6" s="1"/>
  <c r="D7527" i="6"/>
  <c r="C7528" i="6" s="1"/>
  <c r="K7526" i="6"/>
  <c r="H7526" i="6"/>
  <c r="L7526" i="6" s="1"/>
  <c r="G7526" i="6"/>
  <c r="E7526" i="6"/>
  <c r="B7526" i="6" s="1"/>
  <c r="D7526" i="6"/>
  <c r="C7527" i="6" s="1"/>
  <c r="K7525" i="6"/>
  <c r="H7525" i="6"/>
  <c r="L7525" i="6" s="1"/>
  <c r="G7525" i="6"/>
  <c r="E7525" i="6"/>
  <c r="B7525" i="6" s="1"/>
  <c r="D7525" i="6"/>
  <c r="C7526" i="6" s="1"/>
  <c r="K7524" i="6"/>
  <c r="H7524" i="6"/>
  <c r="L7524" i="6" s="1"/>
  <c r="G7524" i="6"/>
  <c r="E7524" i="6"/>
  <c r="B7524" i="6" s="1"/>
  <c r="D7524" i="6"/>
  <c r="C7525" i="6" s="1"/>
  <c r="K7523" i="6"/>
  <c r="H7523" i="6"/>
  <c r="L7523" i="6" s="1"/>
  <c r="G7523" i="6"/>
  <c r="E7523" i="6"/>
  <c r="B7523" i="6" s="1"/>
  <c r="D7523" i="6"/>
  <c r="C7524" i="6" s="1"/>
  <c r="K7522" i="6"/>
  <c r="H7522" i="6"/>
  <c r="L7522" i="6" s="1"/>
  <c r="G7522" i="6"/>
  <c r="E7522" i="6"/>
  <c r="B7522" i="6" s="1"/>
  <c r="D7522" i="6"/>
  <c r="C7523" i="6" s="1"/>
  <c r="K7521" i="6"/>
  <c r="H7521" i="6"/>
  <c r="L7521" i="6" s="1"/>
  <c r="G7521" i="6"/>
  <c r="E7521" i="6"/>
  <c r="B7521" i="6" s="1"/>
  <c r="D7521" i="6"/>
  <c r="C7522" i="6" s="1"/>
  <c r="K7520" i="6"/>
  <c r="H7520" i="6"/>
  <c r="L7520" i="6" s="1"/>
  <c r="G7520" i="6"/>
  <c r="E7520" i="6"/>
  <c r="B7520" i="6" s="1"/>
  <c r="D7520" i="6"/>
  <c r="C7521" i="6" s="1"/>
  <c r="K7519" i="6"/>
  <c r="H7519" i="6"/>
  <c r="L7519" i="6" s="1"/>
  <c r="G7519" i="6"/>
  <c r="E7519" i="6"/>
  <c r="B7519" i="6" s="1"/>
  <c r="D7519" i="6"/>
  <c r="C7520" i="6" s="1"/>
  <c r="K7518" i="6"/>
  <c r="H7518" i="6"/>
  <c r="L7518" i="6" s="1"/>
  <c r="G7518" i="6"/>
  <c r="E7518" i="6"/>
  <c r="D7518" i="6"/>
  <c r="C7519" i="6" s="1"/>
  <c r="C7518" i="6"/>
  <c r="K7517" i="6"/>
  <c r="H7517" i="6"/>
  <c r="L7517" i="6" s="1"/>
  <c r="G7517" i="6"/>
  <c r="E7517" i="6"/>
  <c r="B7517" i="6" s="1"/>
  <c r="D7517" i="6"/>
  <c r="K7516" i="6"/>
  <c r="H7516" i="6"/>
  <c r="L7516" i="6" s="1"/>
  <c r="G7516" i="6"/>
  <c r="E7516" i="6"/>
  <c r="B7516" i="6" s="1"/>
  <c r="D7516" i="6"/>
  <c r="C7517" i="6" s="1"/>
  <c r="K7515" i="6"/>
  <c r="H7515" i="6"/>
  <c r="L7515" i="6" s="1"/>
  <c r="G7515" i="6"/>
  <c r="E7515" i="6"/>
  <c r="B7515" i="6" s="1"/>
  <c r="D7515" i="6"/>
  <c r="C7516" i="6" s="1"/>
  <c r="L7514" i="6"/>
  <c r="K7514" i="6"/>
  <c r="H7514" i="6"/>
  <c r="G7514" i="6"/>
  <c r="E7514" i="6"/>
  <c r="B7514" i="6" s="1"/>
  <c r="D7514" i="6"/>
  <c r="C7515" i="6" s="1"/>
  <c r="K7513" i="6"/>
  <c r="H7513" i="6"/>
  <c r="L7513" i="6" s="1"/>
  <c r="G7513" i="6"/>
  <c r="E7513" i="6"/>
  <c r="B7513" i="6" s="1"/>
  <c r="D7513" i="6"/>
  <c r="C7514" i="6" s="1"/>
  <c r="K7512" i="6"/>
  <c r="H7512" i="6"/>
  <c r="L7512" i="6" s="1"/>
  <c r="G7512" i="6"/>
  <c r="E7512" i="6"/>
  <c r="B7512" i="6" s="1"/>
  <c r="D7512" i="6"/>
  <c r="C7513" i="6" s="1"/>
  <c r="L7511" i="6"/>
  <c r="K7511" i="6"/>
  <c r="H7511" i="6"/>
  <c r="G7511" i="6"/>
  <c r="E7511" i="6"/>
  <c r="B7511" i="6" s="1"/>
  <c r="D7511" i="6"/>
  <c r="C7512" i="6" s="1"/>
  <c r="K7510" i="6"/>
  <c r="H7510" i="6"/>
  <c r="L7510" i="6" s="1"/>
  <c r="G7510" i="6"/>
  <c r="E7510" i="6"/>
  <c r="B7510" i="6" s="1"/>
  <c r="D7510" i="6"/>
  <c r="C7511" i="6" s="1"/>
  <c r="K7509" i="6"/>
  <c r="H7509" i="6"/>
  <c r="L7509" i="6" s="1"/>
  <c r="G7509" i="6"/>
  <c r="E7509" i="6"/>
  <c r="B7509" i="6" s="1"/>
  <c r="D7509" i="6"/>
  <c r="C7510" i="6" s="1"/>
  <c r="K7508" i="6"/>
  <c r="H7508" i="6"/>
  <c r="L7508" i="6" s="1"/>
  <c r="G7508" i="6"/>
  <c r="E7508" i="6"/>
  <c r="B7508" i="6" s="1"/>
  <c r="D7508" i="6"/>
  <c r="C7509" i="6" s="1"/>
  <c r="K7507" i="6"/>
  <c r="H7507" i="6"/>
  <c r="L7507" i="6" s="1"/>
  <c r="G7507" i="6"/>
  <c r="E7507" i="6"/>
  <c r="B7507" i="6" s="1"/>
  <c r="D7507" i="6"/>
  <c r="C7508" i="6" s="1"/>
  <c r="K7506" i="6"/>
  <c r="H7506" i="6"/>
  <c r="L7506" i="6" s="1"/>
  <c r="G7506" i="6"/>
  <c r="E7506" i="6"/>
  <c r="D7506" i="6"/>
  <c r="C7507" i="6" s="1"/>
  <c r="B7506" i="6"/>
  <c r="K7505" i="6"/>
  <c r="H7505" i="6"/>
  <c r="L7505" i="6" s="1"/>
  <c r="G7505" i="6"/>
  <c r="E7505" i="6"/>
  <c r="B7505" i="6" s="1"/>
  <c r="D7505" i="6"/>
  <c r="C7506" i="6" s="1"/>
  <c r="K7504" i="6"/>
  <c r="H7504" i="6"/>
  <c r="L7504" i="6" s="1"/>
  <c r="G7504" i="6"/>
  <c r="E7504" i="6"/>
  <c r="B7504" i="6" s="1"/>
  <c r="D7504" i="6"/>
  <c r="C7505" i="6" s="1"/>
  <c r="K7503" i="6"/>
  <c r="H7503" i="6"/>
  <c r="L7503" i="6" s="1"/>
  <c r="G7503" i="6"/>
  <c r="E7503" i="6"/>
  <c r="B7503" i="6" s="1"/>
  <c r="D7503" i="6"/>
  <c r="C7504" i="6" s="1"/>
  <c r="K7502" i="6"/>
  <c r="H7502" i="6"/>
  <c r="L7502" i="6" s="1"/>
  <c r="G7502" i="6"/>
  <c r="E7502" i="6"/>
  <c r="B7502" i="6" s="1"/>
  <c r="D7502" i="6"/>
  <c r="C7503" i="6" s="1"/>
  <c r="K7501" i="6"/>
  <c r="H7501" i="6"/>
  <c r="L7501" i="6" s="1"/>
  <c r="G7501" i="6"/>
  <c r="E7501" i="6"/>
  <c r="B7501" i="6" s="1"/>
  <c r="D7501" i="6"/>
  <c r="C7502" i="6" s="1"/>
  <c r="K7500" i="6"/>
  <c r="H7500" i="6"/>
  <c r="L7500" i="6" s="1"/>
  <c r="G7500" i="6"/>
  <c r="E7500" i="6"/>
  <c r="B7500" i="6" s="1"/>
  <c r="D7500" i="6"/>
  <c r="C7501" i="6" s="1"/>
  <c r="K7499" i="6"/>
  <c r="H7499" i="6"/>
  <c r="L7499" i="6" s="1"/>
  <c r="G7499" i="6"/>
  <c r="E7499" i="6"/>
  <c r="B7499" i="6" s="1"/>
  <c r="D7499" i="6"/>
  <c r="C7500" i="6" s="1"/>
  <c r="K7498" i="6"/>
  <c r="H7498" i="6"/>
  <c r="L7498" i="6" s="1"/>
  <c r="G7498" i="6"/>
  <c r="E7498" i="6"/>
  <c r="B7498" i="6" s="1"/>
  <c r="D7498" i="6"/>
  <c r="C7499" i="6" s="1"/>
  <c r="K7497" i="6"/>
  <c r="H7497" i="6"/>
  <c r="L7497" i="6" s="1"/>
  <c r="G7497" i="6"/>
  <c r="E7497" i="6"/>
  <c r="B7497" i="6" s="1"/>
  <c r="D7497" i="6"/>
  <c r="C7498" i="6" s="1"/>
  <c r="K7496" i="6"/>
  <c r="H7496" i="6"/>
  <c r="L7496" i="6" s="1"/>
  <c r="G7496" i="6"/>
  <c r="E7496" i="6"/>
  <c r="B7496" i="6" s="1"/>
  <c r="D7496" i="6"/>
  <c r="C7497" i="6" s="1"/>
  <c r="K7495" i="6"/>
  <c r="H7495" i="6"/>
  <c r="L7495" i="6" s="1"/>
  <c r="G7495" i="6"/>
  <c r="E7495" i="6"/>
  <c r="B7495" i="6" s="1"/>
  <c r="D7495" i="6"/>
  <c r="C7496" i="6" s="1"/>
  <c r="K7494" i="6"/>
  <c r="H7494" i="6"/>
  <c r="L7494" i="6" s="1"/>
  <c r="G7494" i="6"/>
  <c r="E7494" i="6"/>
  <c r="D7494" i="6"/>
  <c r="C7495" i="6" s="1"/>
  <c r="K7493" i="6"/>
  <c r="H7493" i="6"/>
  <c r="L7493" i="6" s="1"/>
  <c r="G7493" i="6"/>
  <c r="E7493" i="6"/>
  <c r="B7493" i="6" s="1"/>
  <c r="D7493" i="6"/>
  <c r="C7494" i="6" s="1"/>
  <c r="K7492" i="6"/>
  <c r="H7492" i="6"/>
  <c r="L7492" i="6" s="1"/>
  <c r="G7492" i="6"/>
  <c r="E7492" i="6"/>
  <c r="B7492" i="6" s="1"/>
  <c r="D7492" i="6"/>
  <c r="C7493" i="6" s="1"/>
  <c r="K7491" i="6"/>
  <c r="H7491" i="6"/>
  <c r="L7491" i="6" s="1"/>
  <c r="G7491" i="6"/>
  <c r="E7491" i="6"/>
  <c r="B7491" i="6" s="1"/>
  <c r="D7491" i="6"/>
  <c r="C7492" i="6" s="1"/>
  <c r="K7490" i="6"/>
  <c r="H7490" i="6"/>
  <c r="L7490" i="6" s="1"/>
  <c r="G7490" i="6"/>
  <c r="E7490" i="6"/>
  <c r="B7490" i="6" s="1"/>
  <c r="D7490" i="6"/>
  <c r="C7491" i="6" s="1"/>
  <c r="K7489" i="6"/>
  <c r="H7489" i="6"/>
  <c r="L7489" i="6" s="1"/>
  <c r="G7489" i="6"/>
  <c r="E7489" i="6"/>
  <c r="B7489" i="6" s="1"/>
  <c r="D7489" i="6"/>
  <c r="C7490" i="6" s="1"/>
  <c r="K7488" i="6"/>
  <c r="H7488" i="6"/>
  <c r="L7488" i="6" s="1"/>
  <c r="G7488" i="6"/>
  <c r="E7488" i="6"/>
  <c r="B7488" i="6" s="1"/>
  <c r="D7488" i="6"/>
  <c r="C7489" i="6" s="1"/>
  <c r="K7487" i="6"/>
  <c r="H7487" i="6"/>
  <c r="L7487" i="6" s="1"/>
  <c r="G7487" i="6"/>
  <c r="E7487" i="6"/>
  <c r="B7487" i="6" s="1"/>
  <c r="D7487" i="6"/>
  <c r="C7488" i="6" s="1"/>
  <c r="L7486" i="6"/>
  <c r="N7486" i="6" s="1"/>
  <c r="K7486" i="6"/>
  <c r="H7486" i="6"/>
  <c r="G7486" i="6"/>
  <c r="E7486" i="6"/>
  <c r="B7486" i="6" s="1"/>
  <c r="D7486" i="6"/>
  <c r="C7487" i="6" s="1"/>
  <c r="K7485" i="6"/>
  <c r="H7485" i="6"/>
  <c r="L7485" i="6" s="1"/>
  <c r="G7485" i="6"/>
  <c r="E7485" i="6"/>
  <c r="B7485" i="6" s="1"/>
  <c r="D7485" i="6"/>
  <c r="C7486" i="6" s="1"/>
  <c r="K7484" i="6"/>
  <c r="H7484" i="6"/>
  <c r="L7484" i="6" s="1"/>
  <c r="G7484" i="6"/>
  <c r="E7484" i="6"/>
  <c r="B7484" i="6" s="1"/>
  <c r="D7484" i="6"/>
  <c r="C7485" i="6" s="1"/>
  <c r="K7483" i="6"/>
  <c r="H7483" i="6"/>
  <c r="L7483" i="6" s="1"/>
  <c r="G7483" i="6"/>
  <c r="E7483" i="6"/>
  <c r="B7483" i="6" s="1"/>
  <c r="D7483" i="6"/>
  <c r="C7484" i="6" s="1"/>
  <c r="K7482" i="6"/>
  <c r="H7482" i="6"/>
  <c r="L7482" i="6" s="1"/>
  <c r="G7482" i="6"/>
  <c r="E7482" i="6"/>
  <c r="B7482" i="6" s="1"/>
  <c r="D7482" i="6"/>
  <c r="C7483" i="6" s="1"/>
  <c r="K7481" i="6"/>
  <c r="H7481" i="6"/>
  <c r="L7481" i="6" s="1"/>
  <c r="G7481" i="6"/>
  <c r="E7481" i="6"/>
  <c r="B7481" i="6" s="1"/>
  <c r="D7481" i="6"/>
  <c r="C7482" i="6" s="1"/>
  <c r="K7480" i="6"/>
  <c r="H7480" i="6"/>
  <c r="L7480" i="6" s="1"/>
  <c r="G7480" i="6"/>
  <c r="E7480" i="6"/>
  <c r="B7480" i="6" s="1"/>
  <c r="D7480" i="6"/>
  <c r="C7481" i="6" s="1"/>
  <c r="K7479" i="6"/>
  <c r="H7479" i="6"/>
  <c r="L7479" i="6" s="1"/>
  <c r="G7479" i="6"/>
  <c r="E7479" i="6"/>
  <c r="B7479" i="6" s="1"/>
  <c r="D7479" i="6"/>
  <c r="C7480" i="6" s="1"/>
  <c r="K7478" i="6"/>
  <c r="H7478" i="6"/>
  <c r="L7478" i="6" s="1"/>
  <c r="N7478" i="6" s="1"/>
  <c r="G7478" i="6"/>
  <c r="E7478" i="6"/>
  <c r="B7478" i="6" s="1"/>
  <c r="D7478" i="6"/>
  <c r="C7479" i="6" s="1"/>
  <c r="K7477" i="6"/>
  <c r="H7477" i="6"/>
  <c r="L7477" i="6" s="1"/>
  <c r="G7477" i="6"/>
  <c r="E7477" i="6"/>
  <c r="B7477" i="6" s="1"/>
  <c r="D7477" i="6"/>
  <c r="C7478" i="6" s="1"/>
  <c r="K7476" i="6"/>
  <c r="H7476" i="6"/>
  <c r="L7476" i="6" s="1"/>
  <c r="N7476" i="6" s="1"/>
  <c r="G7476" i="6"/>
  <c r="E7476" i="6"/>
  <c r="B7476" i="6" s="1"/>
  <c r="D7476" i="6"/>
  <c r="C7477" i="6" s="1"/>
  <c r="K7475" i="6"/>
  <c r="H7475" i="6"/>
  <c r="L7475" i="6" s="1"/>
  <c r="G7475" i="6"/>
  <c r="E7475" i="6"/>
  <c r="B7475" i="6" s="1"/>
  <c r="D7475" i="6"/>
  <c r="C7476" i="6" s="1"/>
  <c r="K7474" i="6"/>
  <c r="H7474" i="6"/>
  <c r="L7474" i="6" s="1"/>
  <c r="G7474" i="6"/>
  <c r="E7474" i="6"/>
  <c r="B7474" i="6" s="1"/>
  <c r="D7474" i="6"/>
  <c r="C7475" i="6" s="1"/>
  <c r="K7473" i="6"/>
  <c r="H7473" i="6"/>
  <c r="L7473" i="6" s="1"/>
  <c r="G7473" i="6"/>
  <c r="E7473" i="6"/>
  <c r="B7473" i="6" s="1"/>
  <c r="D7473" i="6"/>
  <c r="C7474" i="6" s="1"/>
  <c r="K7472" i="6"/>
  <c r="H7472" i="6"/>
  <c r="L7472" i="6" s="1"/>
  <c r="N7472" i="6" s="1"/>
  <c r="G7472" i="6"/>
  <c r="E7472" i="6"/>
  <c r="B7472" i="6" s="1"/>
  <c r="D7472" i="6"/>
  <c r="C7473" i="6" s="1"/>
  <c r="K7471" i="6"/>
  <c r="H7471" i="6"/>
  <c r="L7471" i="6" s="1"/>
  <c r="G7471" i="6"/>
  <c r="E7471" i="6"/>
  <c r="B7471" i="6" s="1"/>
  <c r="D7471" i="6"/>
  <c r="C7472" i="6" s="1"/>
  <c r="K7470" i="6"/>
  <c r="H7470" i="6"/>
  <c r="L7470" i="6" s="1"/>
  <c r="G7470" i="6"/>
  <c r="E7470" i="6"/>
  <c r="D7470" i="6"/>
  <c r="C7471" i="6" s="1"/>
  <c r="K7469" i="6"/>
  <c r="H7469" i="6"/>
  <c r="L7469" i="6" s="1"/>
  <c r="G7469" i="6"/>
  <c r="E7469" i="6"/>
  <c r="B7469" i="6" s="1"/>
  <c r="D7469" i="6"/>
  <c r="C7470" i="6" s="1"/>
  <c r="K7468" i="6"/>
  <c r="H7468" i="6"/>
  <c r="L7468" i="6" s="1"/>
  <c r="G7468" i="6"/>
  <c r="E7468" i="6"/>
  <c r="D7468" i="6"/>
  <c r="C7469" i="6" s="1"/>
  <c r="B7468" i="6"/>
  <c r="L7467" i="6"/>
  <c r="K7467" i="6"/>
  <c r="H7467" i="6"/>
  <c r="G7467" i="6"/>
  <c r="E7467" i="6"/>
  <c r="B7467" i="6" s="1"/>
  <c r="D7467" i="6"/>
  <c r="C7468" i="6" s="1"/>
  <c r="K7466" i="6"/>
  <c r="H7466" i="6"/>
  <c r="L7466" i="6" s="1"/>
  <c r="G7466" i="6"/>
  <c r="E7466" i="6"/>
  <c r="B7466" i="6" s="1"/>
  <c r="D7466" i="6"/>
  <c r="C7467" i="6" s="1"/>
  <c r="K7465" i="6"/>
  <c r="H7465" i="6"/>
  <c r="L7465" i="6" s="1"/>
  <c r="G7465" i="6"/>
  <c r="E7465" i="6"/>
  <c r="B7465" i="6" s="1"/>
  <c r="D7465" i="6"/>
  <c r="C7466" i="6" s="1"/>
  <c r="K7464" i="6"/>
  <c r="H7464" i="6"/>
  <c r="L7464" i="6" s="1"/>
  <c r="N7464" i="6" s="1"/>
  <c r="G7464" i="6"/>
  <c r="E7464" i="6"/>
  <c r="B7464" i="6" s="1"/>
  <c r="D7464" i="6"/>
  <c r="C7465" i="6" s="1"/>
  <c r="K7463" i="6"/>
  <c r="H7463" i="6"/>
  <c r="L7463" i="6" s="1"/>
  <c r="N7463" i="6" s="1"/>
  <c r="G7463" i="6"/>
  <c r="E7463" i="6"/>
  <c r="B7463" i="6" s="1"/>
  <c r="D7463" i="6"/>
  <c r="C7464" i="6" s="1"/>
  <c r="K7462" i="6"/>
  <c r="H7462" i="6"/>
  <c r="L7462" i="6" s="1"/>
  <c r="N7462" i="6" s="1"/>
  <c r="G7462" i="6"/>
  <c r="E7462" i="6"/>
  <c r="D7462" i="6"/>
  <c r="C7463" i="6" s="1"/>
  <c r="B7462" i="6"/>
  <c r="K7461" i="6"/>
  <c r="H7461" i="6"/>
  <c r="L7461" i="6" s="1"/>
  <c r="N7461" i="6" s="1"/>
  <c r="G7461" i="6"/>
  <c r="E7461" i="6"/>
  <c r="B7461" i="6" s="1"/>
  <c r="D7461" i="6"/>
  <c r="C7462" i="6" s="1"/>
  <c r="K7460" i="6"/>
  <c r="H7460" i="6"/>
  <c r="L7460" i="6" s="1"/>
  <c r="G7460" i="6"/>
  <c r="E7460" i="6"/>
  <c r="B7460" i="6" s="1"/>
  <c r="D7460" i="6"/>
  <c r="C7461" i="6" s="1"/>
  <c r="K7459" i="6"/>
  <c r="H7459" i="6"/>
  <c r="L7459" i="6" s="1"/>
  <c r="N7459" i="6" s="1"/>
  <c r="G7459" i="6"/>
  <c r="E7459" i="6"/>
  <c r="B7459" i="6" s="1"/>
  <c r="D7459" i="6"/>
  <c r="C7460" i="6" s="1"/>
  <c r="K7458" i="6"/>
  <c r="H7458" i="6"/>
  <c r="L7458" i="6" s="1"/>
  <c r="G7458" i="6"/>
  <c r="E7458" i="6"/>
  <c r="B7458" i="6" s="1"/>
  <c r="D7458" i="6"/>
  <c r="C7459" i="6" s="1"/>
  <c r="K7457" i="6"/>
  <c r="H7457" i="6"/>
  <c r="L7457" i="6" s="1"/>
  <c r="N7457" i="6" s="1"/>
  <c r="G7457" i="6"/>
  <c r="E7457" i="6"/>
  <c r="B7457" i="6" s="1"/>
  <c r="D7457" i="6"/>
  <c r="C7458" i="6" s="1"/>
  <c r="K7456" i="6"/>
  <c r="H7456" i="6"/>
  <c r="L7456" i="6" s="1"/>
  <c r="G7456" i="6"/>
  <c r="E7456" i="6"/>
  <c r="D7456" i="6"/>
  <c r="C7457" i="6" s="1"/>
  <c r="B7456" i="6"/>
  <c r="L7455" i="6"/>
  <c r="N7455" i="6" s="1"/>
  <c r="K7455" i="6"/>
  <c r="H7455" i="6"/>
  <c r="G7455" i="6"/>
  <c r="E7455" i="6"/>
  <c r="B7455" i="6" s="1"/>
  <c r="D7455" i="6"/>
  <c r="C7456" i="6" s="1"/>
  <c r="K7454" i="6"/>
  <c r="H7454" i="6"/>
  <c r="L7454" i="6" s="1"/>
  <c r="G7454" i="6"/>
  <c r="E7454" i="6"/>
  <c r="B7454" i="6" s="1"/>
  <c r="D7454" i="6"/>
  <c r="C7455" i="6" s="1"/>
  <c r="K7453" i="6"/>
  <c r="H7453" i="6"/>
  <c r="L7453" i="6" s="1"/>
  <c r="N7453" i="6" s="1"/>
  <c r="G7453" i="6"/>
  <c r="E7453" i="6"/>
  <c r="B7453" i="6" s="1"/>
  <c r="D7453" i="6"/>
  <c r="C7454" i="6" s="1"/>
  <c r="K7452" i="6"/>
  <c r="H7452" i="6"/>
  <c r="L7452" i="6" s="1"/>
  <c r="N7452" i="6" s="1"/>
  <c r="G7452" i="6"/>
  <c r="E7452" i="6"/>
  <c r="B7452" i="6" s="1"/>
  <c r="D7452" i="6"/>
  <c r="C7453" i="6" s="1"/>
  <c r="K7451" i="6"/>
  <c r="H7451" i="6"/>
  <c r="L7451" i="6" s="1"/>
  <c r="N7451" i="6" s="1"/>
  <c r="G7451" i="6"/>
  <c r="E7451" i="6"/>
  <c r="B7451" i="6" s="1"/>
  <c r="D7451" i="6"/>
  <c r="C7452" i="6" s="1"/>
  <c r="K7450" i="6"/>
  <c r="H7450" i="6"/>
  <c r="L7450" i="6" s="1"/>
  <c r="G7450" i="6"/>
  <c r="E7450" i="6"/>
  <c r="B7450" i="6" s="1"/>
  <c r="D7450" i="6"/>
  <c r="C7451" i="6" s="1"/>
  <c r="K7449" i="6"/>
  <c r="H7449" i="6"/>
  <c r="L7449" i="6" s="1"/>
  <c r="N7449" i="6" s="1"/>
  <c r="G7449" i="6"/>
  <c r="E7449" i="6"/>
  <c r="B7449" i="6" s="1"/>
  <c r="D7449" i="6"/>
  <c r="C7450" i="6" s="1"/>
  <c r="K7448" i="6"/>
  <c r="H7448" i="6"/>
  <c r="L7448" i="6" s="1"/>
  <c r="G7448" i="6"/>
  <c r="E7448" i="6"/>
  <c r="B7448" i="6" s="1"/>
  <c r="D7448" i="6"/>
  <c r="C7449" i="6" s="1"/>
  <c r="K7447" i="6"/>
  <c r="H7447" i="6"/>
  <c r="L7447" i="6" s="1"/>
  <c r="N7447" i="6" s="1"/>
  <c r="G7447" i="6"/>
  <c r="E7447" i="6"/>
  <c r="B7447" i="6" s="1"/>
  <c r="D7447" i="6"/>
  <c r="C7448" i="6" s="1"/>
  <c r="K7446" i="6"/>
  <c r="H7446" i="6"/>
  <c r="L7446" i="6" s="1"/>
  <c r="G7446" i="6"/>
  <c r="E7446" i="6"/>
  <c r="D7446" i="6"/>
  <c r="C7447" i="6" s="1"/>
  <c r="K7445" i="6"/>
  <c r="H7445" i="6"/>
  <c r="L7445" i="6" s="1"/>
  <c r="N7445" i="6" s="1"/>
  <c r="G7445" i="6"/>
  <c r="E7445" i="6"/>
  <c r="B7445" i="6" s="1"/>
  <c r="D7445" i="6"/>
  <c r="C7446" i="6" s="1"/>
  <c r="K7444" i="6"/>
  <c r="H7444" i="6"/>
  <c r="L7444" i="6" s="1"/>
  <c r="G7444" i="6"/>
  <c r="E7444" i="6"/>
  <c r="B7444" i="6" s="1"/>
  <c r="D7444" i="6"/>
  <c r="C7445" i="6" s="1"/>
  <c r="K7443" i="6"/>
  <c r="H7443" i="6"/>
  <c r="L7443" i="6" s="1"/>
  <c r="N7443" i="6" s="1"/>
  <c r="G7443" i="6"/>
  <c r="E7443" i="6"/>
  <c r="B7443" i="6" s="1"/>
  <c r="D7443" i="6"/>
  <c r="C7444" i="6" s="1"/>
  <c r="K7442" i="6"/>
  <c r="H7442" i="6"/>
  <c r="L7442" i="6" s="1"/>
  <c r="G7442" i="6"/>
  <c r="E7442" i="6"/>
  <c r="B7442" i="6" s="1"/>
  <c r="D7442" i="6"/>
  <c r="C7443" i="6" s="1"/>
  <c r="K7441" i="6"/>
  <c r="H7441" i="6"/>
  <c r="L7441" i="6" s="1"/>
  <c r="N7441" i="6" s="1"/>
  <c r="G7441" i="6"/>
  <c r="E7441" i="6"/>
  <c r="B7441" i="6" s="1"/>
  <c r="D7441" i="6"/>
  <c r="C7442" i="6" s="1"/>
  <c r="K7440" i="6"/>
  <c r="H7440" i="6"/>
  <c r="L7440" i="6" s="1"/>
  <c r="N7440" i="6" s="1"/>
  <c r="G7440" i="6"/>
  <c r="E7440" i="6"/>
  <c r="B7440" i="6" s="1"/>
  <c r="D7440" i="6"/>
  <c r="C7441" i="6" s="1"/>
  <c r="K7439" i="6"/>
  <c r="H7439" i="6"/>
  <c r="L7439" i="6" s="1"/>
  <c r="N7439" i="6" s="1"/>
  <c r="G7439" i="6"/>
  <c r="E7439" i="6"/>
  <c r="B7439" i="6" s="1"/>
  <c r="D7439" i="6"/>
  <c r="C7440" i="6" s="1"/>
  <c r="K7438" i="6"/>
  <c r="H7438" i="6"/>
  <c r="L7438" i="6" s="1"/>
  <c r="N7438" i="6" s="1"/>
  <c r="G7438" i="6"/>
  <c r="E7438" i="6"/>
  <c r="B7438" i="6" s="1"/>
  <c r="D7438" i="6"/>
  <c r="C7439" i="6" s="1"/>
  <c r="K7437" i="6"/>
  <c r="H7437" i="6"/>
  <c r="L7437" i="6" s="1"/>
  <c r="N7437" i="6" s="1"/>
  <c r="G7437" i="6"/>
  <c r="E7437" i="6"/>
  <c r="B7437" i="6" s="1"/>
  <c r="D7437" i="6"/>
  <c r="C7438" i="6" s="1"/>
  <c r="K7436" i="6"/>
  <c r="H7436" i="6"/>
  <c r="L7436" i="6" s="1"/>
  <c r="G7436" i="6"/>
  <c r="E7436" i="6"/>
  <c r="B7436" i="6" s="1"/>
  <c r="D7436" i="6"/>
  <c r="C7437" i="6" s="1"/>
  <c r="K7435" i="6"/>
  <c r="H7435" i="6"/>
  <c r="L7435" i="6" s="1"/>
  <c r="N7435" i="6" s="1"/>
  <c r="G7435" i="6"/>
  <c r="E7435" i="6"/>
  <c r="B7435" i="6" s="1"/>
  <c r="D7435" i="6"/>
  <c r="C7436" i="6" s="1"/>
  <c r="K7434" i="6"/>
  <c r="H7434" i="6"/>
  <c r="L7434" i="6" s="1"/>
  <c r="G7434" i="6"/>
  <c r="E7434" i="6"/>
  <c r="B7434" i="6" s="1"/>
  <c r="D7434" i="6"/>
  <c r="C7435" i="6" s="1"/>
  <c r="K7433" i="6"/>
  <c r="H7433" i="6"/>
  <c r="L7433" i="6" s="1"/>
  <c r="N7433" i="6" s="1"/>
  <c r="G7433" i="6"/>
  <c r="E7433" i="6"/>
  <c r="B7433" i="6" s="1"/>
  <c r="D7433" i="6"/>
  <c r="C7434" i="6" s="1"/>
  <c r="K7432" i="6"/>
  <c r="H7432" i="6"/>
  <c r="L7432" i="6" s="1"/>
  <c r="N7432" i="6" s="1"/>
  <c r="G7432" i="6"/>
  <c r="E7432" i="6"/>
  <c r="B7432" i="6" s="1"/>
  <c r="D7432" i="6"/>
  <c r="C7433" i="6" s="1"/>
  <c r="L7431" i="6"/>
  <c r="N7431" i="6" s="1"/>
  <c r="K7431" i="6"/>
  <c r="H7431" i="6"/>
  <c r="G7431" i="6"/>
  <c r="E7431" i="6"/>
  <c r="B7431" i="6" s="1"/>
  <c r="D7431" i="6"/>
  <c r="C7432" i="6" s="1"/>
  <c r="K7430" i="6"/>
  <c r="H7430" i="6"/>
  <c r="L7430" i="6" s="1"/>
  <c r="N7430" i="6" s="1"/>
  <c r="G7430" i="6"/>
  <c r="E7430" i="6"/>
  <c r="B7430" i="6" s="1"/>
  <c r="D7430" i="6"/>
  <c r="C7431" i="6" s="1"/>
  <c r="K7429" i="6"/>
  <c r="H7429" i="6"/>
  <c r="L7429" i="6" s="1"/>
  <c r="N7429" i="6" s="1"/>
  <c r="G7429" i="6"/>
  <c r="E7429" i="6"/>
  <c r="B7429" i="6" s="1"/>
  <c r="D7429" i="6"/>
  <c r="C7430" i="6" s="1"/>
  <c r="K7428" i="6"/>
  <c r="H7428" i="6"/>
  <c r="L7428" i="6" s="1"/>
  <c r="G7428" i="6"/>
  <c r="E7428" i="6"/>
  <c r="B7428" i="6" s="1"/>
  <c r="D7428" i="6"/>
  <c r="C7429" i="6" s="1"/>
  <c r="K7427" i="6"/>
  <c r="H7427" i="6"/>
  <c r="L7427" i="6" s="1"/>
  <c r="N7427" i="6" s="1"/>
  <c r="G7427" i="6"/>
  <c r="E7427" i="6"/>
  <c r="B7427" i="6" s="1"/>
  <c r="D7427" i="6"/>
  <c r="C7428" i="6" s="1"/>
  <c r="K7426" i="6"/>
  <c r="H7426" i="6"/>
  <c r="L7426" i="6" s="1"/>
  <c r="G7426" i="6"/>
  <c r="E7426" i="6"/>
  <c r="B7426" i="6" s="1"/>
  <c r="D7426" i="6"/>
  <c r="C7427" i="6" s="1"/>
  <c r="K7425" i="6"/>
  <c r="H7425" i="6"/>
  <c r="L7425" i="6" s="1"/>
  <c r="N7425" i="6" s="1"/>
  <c r="G7425" i="6"/>
  <c r="E7425" i="6"/>
  <c r="B7425" i="6" s="1"/>
  <c r="D7425" i="6"/>
  <c r="C7426" i="6" s="1"/>
  <c r="K7424" i="6"/>
  <c r="H7424" i="6"/>
  <c r="L7424" i="6" s="1"/>
  <c r="N7424" i="6" s="1"/>
  <c r="G7424" i="6"/>
  <c r="E7424" i="6"/>
  <c r="B7424" i="6" s="1"/>
  <c r="D7424" i="6"/>
  <c r="C7425" i="6" s="1"/>
  <c r="K7423" i="6"/>
  <c r="H7423" i="6"/>
  <c r="L7423" i="6" s="1"/>
  <c r="N7423" i="6" s="1"/>
  <c r="G7423" i="6"/>
  <c r="E7423" i="6"/>
  <c r="B7423" i="6" s="1"/>
  <c r="D7423" i="6"/>
  <c r="C7424" i="6" s="1"/>
  <c r="K7422" i="6"/>
  <c r="H7422" i="6"/>
  <c r="L7422" i="6" s="1"/>
  <c r="N7422" i="6" s="1"/>
  <c r="G7422" i="6"/>
  <c r="E7422" i="6"/>
  <c r="D7422" i="6"/>
  <c r="C7423" i="6" s="1"/>
  <c r="K7421" i="6"/>
  <c r="H7421" i="6"/>
  <c r="L7421" i="6" s="1"/>
  <c r="N7421" i="6" s="1"/>
  <c r="G7421" i="6"/>
  <c r="E7421" i="6"/>
  <c r="B7421" i="6" s="1"/>
  <c r="D7421" i="6"/>
  <c r="C7422" i="6" s="1"/>
  <c r="K7420" i="6"/>
  <c r="H7420" i="6"/>
  <c r="L7420" i="6" s="1"/>
  <c r="G7420" i="6"/>
  <c r="E7420" i="6"/>
  <c r="B7420" i="6" s="1"/>
  <c r="D7420" i="6"/>
  <c r="C7421" i="6" s="1"/>
  <c r="K7419" i="6"/>
  <c r="H7419" i="6"/>
  <c r="L7419" i="6" s="1"/>
  <c r="N7419" i="6" s="1"/>
  <c r="G7419" i="6"/>
  <c r="E7419" i="6"/>
  <c r="B7419" i="6" s="1"/>
  <c r="D7419" i="6"/>
  <c r="C7420" i="6" s="1"/>
  <c r="K7418" i="6"/>
  <c r="H7418" i="6"/>
  <c r="L7418" i="6" s="1"/>
  <c r="G7418" i="6"/>
  <c r="E7418" i="6"/>
  <c r="B7418" i="6" s="1"/>
  <c r="D7418" i="6"/>
  <c r="C7419" i="6" s="1"/>
  <c r="K7417" i="6"/>
  <c r="H7417" i="6"/>
  <c r="L7417" i="6" s="1"/>
  <c r="N7417" i="6" s="1"/>
  <c r="G7417" i="6"/>
  <c r="E7417" i="6"/>
  <c r="B7417" i="6" s="1"/>
  <c r="D7417" i="6"/>
  <c r="C7418" i="6" s="1"/>
  <c r="K7416" i="6"/>
  <c r="H7416" i="6"/>
  <c r="L7416" i="6" s="1"/>
  <c r="G7416" i="6"/>
  <c r="E7416" i="6"/>
  <c r="B7416" i="6" s="1"/>
  <c r="D7416" i="6"/>
  <c r="C7417" i="6" s="1"/>
  <c r="K7415" i="6"/>
  <c r="H7415" i="6"/>
  <c r="L7415" i="6" s="1"/>
  <c r="N7415" i="6" s="1"/>
  <c r="G7415" i="6"/>
  <c r="E7415" i="6"/>
  <c r="B7415" i="6" s="1"/>
  <c r="D7415" i="6"/>
  <c r="C7416" i="6" s="1"/>
  <c r="K7414" i="6"/>
  <c r="H7414" i="6"/>
  <c r="L7414" i="6" s="1"/>
  <c r="N7414" i="6" s="1"/>
  <c r="G7414" i="6"/>
  <c r="E7414" i="6"/>
  <c r="B7414" i="6" s="1"/>
  <c r="D7414" i="6"/>
  <c r="C7415" i="6" s="1"/>
  <c r="K7413" i="6"/>
  <c r="H7413" i="6"/>
  <c r="L7413" i="6" s="1"/>
  <c r="N7413" i="6" s="1"/>
  <c r="G7413" i="6"/>
  <c r="E7413" i="6"/>
  <c r="B7413" i="6" s="1"/>
  <c r="D7413" i="6"/>
  <c r="C7414" i="6" s="1"/>
  <c r="K7412" i="6"/>
  <c r="H7412" i="6"/>
  <c r="L7412" i="6" s="1"/>
  <c r="G7412" i="6"/>
  <c r="E7412" i="6"/>
  <c r="B7412" i="6" s="1"/>
  <c r="D7412" i="6"/>
  <c r="C7413" i="6" s="1"/>
  <c r="K7411" i="6"/>
  <c r="H7411" i="6"/>
  <c r="L7411" i="6" s="1"/>
  <c r="N7411" i="6" s="1"/>
  <c r="G7411" i="6"/>
  <c r="E7411" i="6"/>
  <c r="B7411" i="6" s="1"/>
  <c r="D7411" i="6"/>
  <c r="C7412" i="6" s="1"/>
  <c r="K7410" i="6"/>
  <c r="H7410" i="6"/>
  <c r="L7410" i="6" s="1"/>
  <c r="G7410" i="6"/>
  <c r="E7410" i="6"/>
  <c r="B7410" i="6" s="1"/>
  <c r="D7410" i="6"/>
  <c r="C7411" i="6" s="1"/>
  <c r="K7409" i="6"/>
  <c r="H7409" i="6"/>
  <c r="L7409" i="6" s="1"/>
  <c r="N7409" i="6" s="1"/>
  <c r="G7409" i="6"/>
  <c r="E7409" i="6"/>
  <c r="B7409" i="6" s="1"/>
  <c r="D7409" i="6"/>
  <c r="C7410" i="6" s="1"/>
  <c r="K7408" i="6"/>
  <c r="H7408" i="6"/>
  <c r="L7408" i="6" s="1"/>
  <c r="N7408" i="6" s="1"/>
  <c r="G7408" i="6"/>
  <c r="E7408" i="6"/>
  <c r="B7408" i="6" s="1"/>
  <c r="D7408" i="6"/>
  <c r="C7409" i="6" s="1"/>
  <c r="K7407" i="6"/>
  <c r="H7407" i="6"/>
  <c r="L7407" i="6" s="1"/>
  <c r="N7407" i="6" s="1"/>
  <c r="G7407" i="6"/>
  <c r="E7407" i="6"/>
  <c r="B7407" i="6" s="1"/>
  <c r="D7407" i="6"/>
  <c r="C7408" i="6" s="1"/>
  <c r="K7406" i="6"/>
  <c r="H7406" i="6"/>
  <c r="L7406" i="6" s="1"/>
  <c r="N7406" i="6" s="1"/>
  <c r="G7406" i="6"/>
  <c r="E7406" i="6"/>
  <c r="B7406" i="6" s="1"/>
  <c r="D7406" i="6"/>
  <c r="C7407" i="6" s="1"/>
  <c r="K7405" i="6"/>
  <c r="H7405" i="6"/>
  <c r="L7405" i="6" s="1"/>
  <c r="N7405" i="6" s="1"/>
  <c r="G7405" i="6"/>
  <c r="E7405" i="6"/>
  <c r="B7405" i="6" s="1"/>
  <c r="D7405" i="6"/>
  <c r="C7406" i="6" s="1"/>
  <c r="K7404" i="6"/>
  <c r="H7404" i="6"/>
  <c r="L7404" i="6" s="1"/>
  <c r="G7404" i="6"/>
  <c r="E7404" i="6"/>
  <c r="B7404" i="6" s="1"/>
  <c r="D7404" i="6"/>
  <c r="C7405" i="6" s="1"/>
  <c r="K7403" i="6"/>
  <c r="H7403" i="6"/>
  <c r="L7403" i="6" s="1"/>
  <c r="N7403" i="6" s="1"/>
  <c r="G7403" i="6"/>
  <c r="E7403" i="6"/>
  <c r="B7403" i="6" s="1"/>
  <c r="D7403" i="6"/>
  <c r="C7404" i="6" s="1"/>
  <c r="K7402" i="6"/>
  <c r="H7402" i="6"/>
  <c r="L7402" i="6" s="1"/>
  <c r="G7402" i="6"/>
  <c r="E7402" i="6"/>
  <c r="B7402" i="6" s="1"/>
  <c r="D7402" i="6"/>
  <c r="C7403" i="6" s="1"/>
  <c r="K7401" i="6"/>
  <c r="H7401" i="6"/>
  <c r="L7401" i="6" s="1"/>
  <c r="N7401" i="6" s="1"/>
  <c r="G7401" i="6"/>
  <c r="E7401" i="6"/>
  <c r="B7401" i="6" s="1"/>
  <c r="D7401" i="6"/>
  <c r="C7402" i="6" s="1"/>
  <c r="K7400" i="6"/>
  <c r="H7400" i="6"/>
  <c r="L7400" i="6" s="1"/>
  <c r="N7400" i="6" s="1"/>
  <c r="G7400" i="6"/>
  <c r="E7400" i="6"/>
  <c r="B7400" i="6" s="1"/>
  <c r="D7400" i="6"/>
  <c r="C7401" i="6" s="1"/>
  <c r="K7399" i="6"/>
  <c r="H7399" i="6"/>
  <c r="L7399" i="6" s="1"/>
  <c r="N7399" i="6" s="1"/>
  <c r="G7399" i="6"/>
  <c r="E7399" i="6"/>
  <c r="B7399" i="6" s="1"/>
  <c r="D7399" i="6"/>
  <c r="C7400" i="6" s="1"/>
  <c r="L7398" i="6"/>
  <c r="K7398" i="6"/>
  <c r="H7398" i="6"/>
  <c r="G7398" i="6"/>
  <c r="E7398" i="6"/>
  <c r="D7398" i="6"/>
  <c r="C7399" i="6" s="1"/>
  <c r="K7397" i="6"/>
  <c r="H7397" i="6"/>
  <c r="L7397" i="6" s="1"/>
  <c r="N7397" i="6" s="1"/>
  <c r="G7397" i="6"/>
  <c r="E7397" i="6"/>
  <c r="B7397" i="6" s="1"/>
  <c r="D7397" i="6"/>
  <c r="C7398" i="6" s="1"/>
  <c r="K7396" i="6"/>
  <c r="H7396" i="6"/>
  <c r="L7396" i="6" s="1"/>
  <c r="N7396" i="6" s="1"/>
  <c r="G7396" i="6"/>
  <c r="E7396" i="6"/>
  <c r="D7396" i="6"/>
  <c r="C7397" i="6" s="1"/>
  <c r="B7396" i="6"/>
  <c r="K7395" i="6"/>
  <c r="H7395" i="6"/>
  <c r="L7395" i="6" s="1"/>
  <c r="N7395" i="6" s="1"/>
  <c r="G7395" i="6"/>
  <c r="E7395" i="6"/>
  <c r="B7395" i="6" s="1"/>
  <c r="D7395" i="6"/>
  <c r="C7396" i="6" s="1"/>
  <c r="K7394" i="6"/>
  <c r="H7394" i="6"/>
  <c r="L7394" i="6" s="1"/>
  <c r="G7394" i="6"/>
  <c r="E7394" i="6"/>
  <c r="D7394" i="6"/>
  <c r="C7395" i="6" s="1"/>
  <c r="B7394" i="6"/>
  <c r="K7393" i="6"/>
  <c r="H7393" i="6"/>
  <c r="L7393" i="6" s="1"/>
  <c r="N7393" i="6" s="1"/>
  <c r="G7393" i="6"/>
  <c r="E7393" i="6"/>
  <c r="B7393" i="6" s="1"/>
  <c r="D7393" i="6"/>
  <c r="C7394" i="6" s="1"/>
  <c r="K7392" i="6"/>
  <c r="H7392" i="6"/>
  <c r="L7392" i="6" s="1"/>
  <c r="N7392" i="6" s="1"/>
  <c r="G7392" i="6"/>
  <c r="E7392" i="6"/>
  <c r="B7392" i="6" s="1"/>
  <c r="D7392" i="6"/>
  <c r="C7393" i="6" s="1"/>
  <c r="K7391" i="6"/>
  <c r="H7391" i="6"/>
  <c r="L7391" i="6" s="1"/>
  <c r="N7391" i="6" s="1"/>
  <c r="G7391" i="6"/>
  <c r="E7391" i="6"/>
  <c r="B7391" i="6" s="1"/>
  <c r="D7391" i="6"/>
  <c r="C7392" i="6" s="1"/>
  <c r="K7390" i="6"/>
  <c r="H7390" i="6"/>
  <c r="L7390" i="6" s="1"/>
  <c r="G7390" i="6"/>
  <c r="E7390" i="6"/>
  <c r="B7390" i="6" s="1"/>
  <c r="D7390" i="6"/>
  <c r="C7391" i="6" s="1"/>
  <c r="K7389" i="6"/>
  <c r="H7389" i="6"/>
  <c r="L7389" i="6" s="1"/>
  <c r="N7389" i="6" s="1"/>
  <c r="G7389" i="6"/>
  <c r="E7389" i="6"/>
  <c r="B7389" i="6" s="1"/>
  <c r="D7389" i="6"/>
  <c r="C7390" i="6" s="1"/>
  <c r="K7388" i="6"/>
  <c r="H7388" i="6"/>
  <c r="L7388" i="6" s="1"/>
  <c r="N7388" i="6" s="1"/>
  <c r="G7388" i="6"/>
  <c r="E7388" i="6"/>
  <c r="B7388" i="6" s="1"/>
  <c r="D7388" i="6"/>
  <c r="C7389" i="6" s="1"/>
  <c r="K7387" i="6"/>
  <c r="H7387" i="6"/>
  <c r="L7387" i="6" s="1"/>
  <c r="G7387" i="6"/>
  <c r="E7387" i="6"/>
  <c r="B7387" i="6" s="1"/>
  <c r="D7387" i="6"/>
  <c r="C7388" i="6" s="1"/>
  <c r="K7386" i="6"/>
  <c r="H7386" i="6"/>
  <c r="L7386" i="6" s="1"/>
  <c r="G7386" i="6"/>
  <c r="E7386" i="6"/>
  <c r="B7386" i="6" s="1"/>
  <c r="D7386" i="6"/>
  <c r="C7387" i="6" s="1"/>
  <c r="K7385" i="6"/>
  <c r="H7385" i="6"/>
  <c r="L7385" i="6" s="1"/>
  <c r="G7385" i="6"/>
  <c r="E7385" i="6"/>
  <c r="B7385" i="6" s="1"/>
  <c r="D7385" i="6"/>
  <c r="C7386" i="6" s="1"/>
  <c r="K7384" i="6"/>
  <c r="H7384" i="6"/>
  <c r="L7384" i="6" s="1"/>
  <c r="G7384" i="6"/>
  <c r="E7384" i="6"/>
  <c r="B7384" i="6" s="1"/>
  <c r="D7384" i="6"/>
  <c r="C7385" i="6" s="1"/>
  <c r="K7383" i="6"/>
  <c r="H7383" i="6"/>
  <c r="L7383" i="6" s="1"/>
  <c r="G7383" i="6"/>
  <c r="E7383" i="6"/>
  <c r="B7383" i="6" s="1"/>
  <c r="D7383" i="6"/>
  <c r="C7384" i="6" s="1"/>
  <c r="K7382" i="6"/>
  <c r="H7382" i="6"/>
  <c r="L7382" i="6" s="1"/>
  <c r="N7382" i="6" s="1"/>
  <c r="G7382" i="6"/>
  <c r="E7382" i="6"/>
  <c r="B7382" i="6" s="1"/>
  <c r="D7382" i="6"/>
  <c r="C7383" i="6" s="1"/>
  <c r="K7381" i="6"/>
  <c r="H7381" i="6"/>
  <c r="L7381" i="6" s="1"/>
  <c r="G7381" i="6"/>
  <c r="E7381" i="6"/>
  <c r="B7381" i="6" s="1"/>
  <c r="D7381" i="6"/>
  <c r="C7382" i="6" s="1"/>
  <c r="K7380" i="6"/>
  <c r="H7380" i="6"/>
  <c r="L7380" i="6" s="1"/>
  <c r="N7380" i="6" s="1"/>
  <c r="G7380" i="6"/>
  <c r="E7380" i="6"/>
  <c r="B7380" i="6" s="1"/>
  <c r="D7380" i="6"/>
  <c r="C7381" i="6" s="1"/>
  <c r="K7379" i="6"/>
  <c r="H7379" i="6"/>
  <c r="L7379" i="6" s="1"/>
  <c r="G7379" i="6"/>
  <c r="E7379" i="6"/>
  <c r="B7379" i="6" s="1"/>
  <c r="D7379" i="6"/>
  <c r="C7380" i="6" s="1"/>
  <c r="K7378" i="6"/>
  <c r="H7378" i="6"/>
  <c r="L7378" i="6" s="1"/>
  <c r="N7378" i="6" s="1"/>
  <c r="G7378" i="6"/>
  <c r="E7378" i="6"/>
  <c r="D7378" i="6"/>
  <c r="C7379" i="6" s="1"/>
  <c r="B7378" i="6"/>
  <c r="K7377" i="6"/>
  <c r="H7377" i="6"/>
  <c r="L7377" i="6" s="1"/>
  <c r="G7377" i="6"/>
  <c r="E7377" i="6"/>
  <c r="B7377" i="6" s="1"/>
  <c r="D7377" i="6"/>
  <c r="C7378" i="6" s="1"/>
  <c r="K7376" i="6"/>
  <c r="H7376" i="6"/>
  <c r="L7376" i="6" s="1"/>
  <c r="G7376" i="6"/>
  <c r="E7376" i="6"/>
  <c r="B7376" i="6" s="1"/>
  <c r="D7376" i="6"/>
  <c r="C7377" i="6" s="1"/>
  <c r="K7375" i="6"/>
  <c r="H7375" i="6"/>
  <c r="L7375" i="6" s="1"/>
  <c r="N7375" i="6" s="1"/>
  <c r="G7375" i="6"/>
  <c r="E7375" i="6"/>
  <c r="B7375" i="6" s="1"/>
  <c r="D7375" i="6"/>
  <c r="C7376" i="6" s="1"/>
  <c r="K7374" i="6"/>
  <c r="H7374" i="6"/>
  <c r="L7374" i="6" s="1"/>
  <c r="N7374" i="6" s="1"/>
  <c r="G7374" i="6"/>
  <c r="E7374" i="6"/>
  <c r="D7374" i="6"/>
  <c r="C7375" i="6" s="1"/>
  <c r="K7373" i="6"/>
  <c r="H7373" i="6"/>
  <c r="L7373" i="6" s="1"/>
  <c r="G7373" i="6"/>
  <c r="E7373" i="6"/>
  <c r="B7373" i="6" s="1"/>
  <c r="D7373" i="6"/>
  <c r="C7374" i="6" s="1"/>
  <c r="K7372" i="6"/>
  <c r="H7372" i="6"/>
  <c r="L7372" i="6" s="1"/>
  <c r="G7372" i="6"/>
  <c r="E7372" i="6"/>
  <c r="B7372" i="6" s="1"/>
  <c r="D7372" i="6"/>
  <c r="C7373" i="6" s="1"/>
  <c r="K7371" i="6"/>
  <c r="H7371" i="6"/>
  <c r="L7371" i="6" s="1"/>
  <c r="G7371" i="6"/>
  <c r="E7371" i="6"/>
  <c r="B7371" i="6" s="1"/>
  <c r="D7371" i="6"/>
  <c r="C7372" i="6" s="1"/>
  <c r="K7370" i="6"/>
  <c r="H7370" i="6"/>
  <c r="L7370" i="6" s="1"/>
  <c r="G7370" i="6"/>
  <c r="E7370" i="6"/>
  <c r="B7370" i="6" s="1"/>
  <c r="D7370" i="6"/>
  <c r="C7371" i="6" s="1"/>
  <c r="K7369" i="6"/>
  <c r="H7369" i="6"/>
  <c r="L7369" i="6" s="1"/>
  <c r="G7369" i="6"/>
  <c r="E7369" i="6"/>
  <c r="B7369" i="6" s="1"/>
  <c r="D7369" i="6"/>
  <c r="C7370" i="6" s="1"/>
  <c r="L7368" i="6"/>
  <c r="K7368" i="6"/>
  <c r="H7368" i="6"/>
  <c r="G7368" i="6"/>
  <c r="E7368" i="6"/>
  <c r="B7368" i="6" s="1"/>
  <c r="D7368" i="6"/>
  <c r="C7369" i="6" s="1"/>
  <c r="K7367" i="6"/>
  <c r="H7367" i="6"/>
  <c r="L7367" i="6" s="1"/>
  <c r="G7367" i="6"/>
  <c r="E7367" i="6"/>
  <c r="B7367" i="6" s="1"/>
  <c r="D7367" i="6"/>
  <c r="C7368" i="6" s="1"/>
  <c r="K7366" i="6"/>
  <c r="H7366" i="6"/>
  <c r="L7366" i="6" s="1"/>
  <c r="G7366" i="6"/>
  <c r="E7366" i="6"/>
  <c r="B7366" i="6" s="1"/>
  <c r="D7366" i="6"/>
  <c r="C7367" i="6" s="1"/>
  <c r="K7365" i="6"/>
  <c r="H7365" i="6"/>
  <c r="L7365" i="6" s="1"/>
  <c r="G7365" i="6"/>
  <c r="E7365" i="6"/>
  <c r="B7365" i="6" s="1"/>
  <c r="D7365" i="6"/>
  <c r="C7366" i="6" s="1"/>
  <c r="K7364" i="6"/>
  <c r="H7364" i="6"/>
  <c r="L7364" i="6" s="1"/>
  <c r="G7364" i="6"/>
  <c r="E7364" i="6"/>
  <c r="B7364" i="6" s="1"/>
  <c r="D7364" i="6"/>
  <c r="C7365" i="6" s="1"/>
  <c r="K7363" i="6"/>
  <c r="H7363" i="6"/>
  <c r="L7363" i="6" s="1"/>
  <c r="G7363" i="6"/>
  <c r="E7363" i="6"/>
  <c r="B7363" i="6" s="1"/>
  <c r="D7363" i="6"/>
  <c r="C7364" i="6" s="1"/>
  <c r="K7362" i="6"/>
  <c r="H7362" i="6"/>
  <c r="L7362" i="6" s="1"/>
  <c r="G7362" i="6"/>
  <c r="E7362" i="6"/>
  <c r="B7362" i="6" s="1"/>
  <c r="D7362" i="6"/>
  <c r="C7363" i="6" s="1"/>
  <c r="K7361" i="6"/>
  <c r="H7361" i="6"/>
  <c r="L7361" i="6" s="1"/>
  <c r="G7361" i="6"/>
  <c r="E7361" i="6"/>
  <c r="B7361" i="6" s="1"/>
  <c r="D7361" i="6"/>
  <c r="C7362" i="6" s="1"/>
  <c r="K7360" i="6"/>
  <c r="H7360" i="6"/>
  <c r="L7360" i="6" s="1"/>
  <c r="G7360" i="6"/>
  <c r="E7360" i="6"/>
  <c r="B7360" i="6" s="1"/>
  <c r="D7360" i="6"/>
  <c r="C7361" i="6" s="1"/>
  <c r="L7359" i="6"/>
  <c r="K7359" i="6"/>
  <c r="H7359" i="6"/>
  <c r="G7359" i="6"/>
  <c r="E7359" i="6"/>
  <c r="B7359" i="6" s="1"/>
  <c r="D7359" i="6"/>
  <c r="C7360" i="6" s="1"/>
  <c r="K7358" i="6"/>
  <c r="H7358" i="6"/>
  <c r="L7358" i="6" s="1"/>
  <c r="G7358" i="6"/>
  <c r="E7358" i="6"/>
  <c r="B7358" i="6" s="1"/>
  <c r="D7358" i="6"/>
  <c r="C7359" i="6" s="1"/>
  <c r="K7357" i="6"/>
  <c r="H7357" i="6"/>
  <c r="L7357" i="6" s="1"/>
  <c r="G7357" i="6"/>
  <c r="E7357" i="6"/>
  <c r="B7357" i="6" s="1"/>
  <c r="D7357" i="6"/>
  <c r="C7358" i="6" s="1"/>
  <c r="K7356" i="6"/>
  <c r="H7356" i="6"/>
  <c r="L7356" i="6" s="1"/>
  <c r="G7356" i="6"/>
  <c r="E7356" i="6"/>
  <c r="B7356" i="6" s="1"/>
  <c r="D7356" i="6"/>
  <c r="C7357" i="6" s="1"/>
  <c r="K7355" i="6"/>
  <c r="H7355" i="6"/>
  <c r="L7355" i="6" s="1"/>
  <c r="G7355" i="6"/>
  <c r="E7355" i="6"/>
  <c r="B7355" i="6" s="1"/>
  <c r="D7355" i="6"/>
  <c r="C7356" i="6" s="1"/>
  <c r="K7354" i="6"/>
  <c r="H7354" i="6"/>
  <c r="L7354" i="6" s="1"/>
  <c r="G7354" i="6"/>
  <c r="E7354" i="6"/>
  <c r="B7354" i="6" s="1"/>
  <c r="D7354" i="6"/>
  <c r="C7355" i="6" s="1"/>
  <c r="K7353" i="6"/>
  <c r="H7353" i="6"/>
  <c r="L7353" i="6" s="1"/>
  <c r="G7353" i="6"/>
  <c r="E7353" i="6"/>
  <c r="B7353" i="6" s="1"/>
  <c r="D7353" i="6"/>
  <c r="C7354" i="6" s="1"/>
  <c r="K7352" i="6"/>
  <c r="H7352" i="6"/>
  <c r="L7352" i="6" s="1"/>
  <c r="G7352" i="6"/>
  <c r="E7352" i="6"/>
  <c r="B7352" i="6" s="1"/>
  <c r="D7352" i="6"/>
  <c r="C7353" i="6" s="1"/>
  <c r="L7351" i="6"/>
  <c r="K7351" i="6"/>
  <c r="H7351" i="6"/>
  <c r="G7351" i="6"/>
  <c r="E7351" i="6"/>
  <c r="B7351" i="6" s="1"/>
  <c r="D7351" i="6"/>
  <c r="C7352" i="6" s="1"/>
  <c r="K7350" i="6"/>
  <c r="H7350" i="6"/>
  <c r="L7350" i="6" s="1"/>
  <c r="G7350" i="6"/>
  <c r="E7350" i="6"/>
  <c r="D7350" i="6"/>
  <c r="C7351" i="6" s="1"/>
  <c r="K7349" i="6"/>
  <c r="H7349" i="6"/>
  <c r="L7349" i="6" s="1"/>
  <c r="G7349" i="6"/>
  <c r="E7349" i="6"/>
  <c r="B7349" i="6" s="1"/>
  <c r="D7349" i="6"/>
  <c r="C7350" i="6" s="1"/>
  <c r="K7348" i="6"/>
  <c r="H7348" i="6"/>
  <c r="L7348" i="6" s="1"/>
  <c r="G7348" i="6"/>
  <c r="E7348" i="6"/>
  <c r="B7348" i="6" s="1"/>
  <c r="D7348" i="6"/>
  <c r="C7349" i="6" s="1"/>
  <c r="K7347" i="6"/>
  <c r="H7347" i="6"/>
  <c r="L7347" i="6" s="1"/>
  <c r="G7347" i="6"/>
  <c r="E7347" i="6"/>
  <c r="B7347" i="6" s="1"/>
  <c r="D7347" i="6"/>
  <c r="C7348" i="6" s="1"/>
  <c r="K7346" i="6"/>
  <c r="H7346" i="6"/>
  <c r="L7346" i="6" s="1"/>
  <c r="G7346" i="6"/>
  <c r="E7346" i="6"/>
  <c r="B7346" i="6" s="1"/>
  <c r="D7346" i="6"/>
  <c r="C7347" i="6" s="1"/>
  <c r="K7345" i="6"/>
  <c r="H7345" i="6"/>
  <c r="L7345" i="6" s="1"/>
  <c r="G7345" i="6"/>
  <c r="E7345" i="6"/>
  <c r="B7345" i="6" s="1"/>
  <c r="D7345" i="6"/>
  <c r="C7346" i="6" s="1"/>
  <c r="K7344" i="6"/>
  <c r="H7344" i="6"/>
  <c r="L7344" i="6" s="1"/>
  <c r="G7344" i="6"/>
  <c r="E7344" i="6"/>
  <c r="B7344" i="6" s="1"/>
  <c r="D7344" i="6"/>
  <c r="C7345" i="6" s="1"/>
  <c r="K7343" i="6"/>
  <c r="H7343" i="6"/>
  <c r="L7343" i="6" s="1"/>
  <c r="G7343" i="6"/>
  <c r="E7343" i="6"/>
  <c r="B7343" i="6" s="1"/>
  <c r="D7343" i="6"/>
  <c r="C7344" i="6" s="1"/>
  <c r="K7342" i="6"/>
  <c r="H7342" i="6"/>
  <c r="L7342" i="6" s="1"/>
  <c r="G7342" i="6"/>
  <c r="E7342" i="6"/>
  <c r="B7342" i="6" s="1"/>
  <c r="D7342" i="6"/>
  <c r="C7343" i="6" s="1"/>
  <c r="K7341" i="6"/>
  <c r="H7341" i="6"/>
  <c r="L7341" i="6" s="1"/>
  <c r="G7341" i="6"/>
  <c r="E7341" i="6"/>
  <c r="B7341" i="6" s="1"/>
  <c r="D7341" i="6"/>
  <c r="C7342" i="6" s="1"/>
  <c r="K7340" i="6"/>
  <c r="H7340" i="6"/>
  <c r="L7340" i="6" s="1"/>
  <c r="G7340" i="6"/>
  <c r="E7340" i="6"/>
  <c r="B7340" i="6" s="1"/>
  <c r="D7340" i="6"/>
  <c r="C7341" i="6" s="1"/>
  <c r="K7339" i="6"/>
  <c r="H7339" i="6"/>
  <c r="L7339" i="6" s="1"/>
  <c r="G7339" i="6"/>
  <c r="E7339" i="6"/>
  <c r="B7339" i="6" s="1"/>
  <c r="D7339" i="6"/>
  <c r="C7340" i="6" s="1"/>
  <c r="K7338" i="6"/>
  <c r="H7338" i="6"/>
  <c r="L7338" i="6" s="1"/>
  <c r="G7338" i="6"/>
  <c r="E7338" i="6"/>
  <c r="B7338" i="6" s="1"/>
  <c r="D7338" i="6"/>
  <c r="C7339" i="6" s="1"/>
  <c r="K7337" i="6"/>
  <c r="H7337" i="6"/>
  <c r="L7337" i="6" s="1"/>
  <c r="G7337" i="6"/>
  <c r="E7337" i="6"/>
  <c r="B7337" i="6" s="1"/>
  <c r="D7337" i="6"/>
  <c r="C7338" i="6" s="1"/>
  <c r="L7336" i="6"/>
  <c r="K7336" i="6"/>
  <c r="H7336" i="6"/>
  <c r="G7336" i="6"/>
  <c r="E7336" i="6"/>
  <c r="B7336" i="6" s="1"/>
  <c r="D7336" i="6"/>
  <c r="C7337" i="6" s="1"/>
  <c r="K7335" i="6"/>
  <c r="H7335" i="6"/>
  <c r="L7335" i="6" s="1"/>
  <c r="G7335" i="6"/>
  <c r="E7335" i="6"/>
  <c r="B7335" i="6" s="1"/>
  <c r="D7335" i="6"/>
  <c r="C7336" i="6" s="1"/>
  <c r="K7334" i="6"/>
  <c r="H7334" i="6"/>
  <c r="L7334" i="6" s="1"/>
  <c r="G7334" i="6"/>
  <c r="E7334" i="6"/>
  <c r="B7334" i="6" s="1"/>
  <c r="D7334" i="6"/>
  <c r="C7335" i="6" s="1"/>
  <c r="K7333" i="6"/>
  <c r="H7333" i="6"/>
  <c r="L7333" i="6" s="1"/>
  <c r="G7333" i="6"/>
  <c r="E7333" i="6"/>
  <c r="B7333" i="6" s="1"/>
  <c r="D7333" i="6"/>
  <c r="C7334" i="6" s="1"/>
  <c r="K7332" i="6"/>
  <c r="H7332" i="6"/>
  <c r="L7332" i="6" s="1"/>
  <c r="G7332" i="6"/>
  <c r="E7332" i="6"/>
  <c r="B7332" i="6" s="1"/>
  <c r="D7332" i="6"/>
  <c r="C7333" i="6" s="1"/>
  <c r="K7331" i="6"/>
  <c r="H7331" i="6"/>
  <c r="L7331" i="6" s="1"/>
  <c r="G7331" i="6"/>
  <c r="E7331" i="6"/>
  <c r="B7331" i="6" s="1"/>
  <c r="D7331" i="6"/>
  <c r="C7332" i="6" s="1"/>
  <c r="K7330" i="6"/>
  <c r="H7330" i="6"/>
  <c r="L7330" i="6" s="1"/>
  <c r="G7330" i="6"/>
  <c r="E7330" i="6"/>
  <c r="B7330" i="6" s="1"/>
  <c r="D7330" i="6"/>
  <c r="C7331" i="6" s="1"/>
  <c r="K7329" i="6"/>
  <c r="H7329" i="6"/>
  <c r="L7329" i="6" s="1"/>
  <c r="G7329" i="6"/>
  <c r="E7329" i="6"/>
  <c r="B7329" i="6" s="1"/>
  <c r="D7329" i="6"/>
  <c r="C7330" i="6" s="1"/>
  <c r="K7328" i="6"/>
  <c r="H7328" i="6"/>
  <c r="L7328" i="6" s="1"/>
  <c r="G7328" i="6"/>
  <c r="E7328" i="6"/>
  <c r="B7328" i="6" s="1"/>
  <c r="D7328" i="6"/>
  <c r="C7329" i="6" s="1"/>
  <c r="K7327" i="6"/>
  <c r="H7327" i="6"/>
  <c r="L7327" i="6" s="1"/>
  <c r="G7327" i="6"/>
  <c r="E7327" i="6"/>
  <c r="B7327" i="6" s="1"/>
  <c r="D7327" i="6"/>
  <c r="C7328" i="6" s="1"/>
  <c r="K7326" i="6"/>
  <c r="H7326" i="6"/>
  <c r="L7326" i="6" s="1"/>
  <c r="G7326" i="6"/>
  <c r="E7326" i="6"/>
  <c r="D7326" i="6"/>
  <c r="C7327" i="6" s="1"/>
  <c r="K7325" i="6"/>
  <c r="H7325" i="6"/>
  <c r="L7325" i="6" s="1"/>
  <c r="G7325" i="6"/>
  <c r="E7325" i="6"/>
  <c r="B7325" i="6" s="1"/>
  <c r="D7325" i="6"/>
  <c r="C7326" i="6" s="1"/>
  <c r="K7324" i="6"/>
  <c r="H7324" i="6"/>
  <c r="L7324" i="6" s="1"/>
  <c r="G7324" i="6"/>
  <c r="E7324" i="6"/>
  <c r="B7324" i="6" s="1"/>
  <c r="D7324" i="6"/>
  <c r="C7325" i="6" s="1"/>
  <c r="K7323" i="6"/>
  <c r="H7323" i="6"/>
  <c r="L7323" i="6" s="1"/>
  <c r="G7323" i="6"/>
  <c r="E7323" i="6"/>
  <c r="B7323" i="6" s="1"/>
  <c r="D7323" i="6"/>
  <c r="C7324" i="6" s="1"/>
  <c r="K7322" i="6"/>
  <c r="H7322" i="6"/>
  <c r="L7322" i="6" s="1"/>
  <c r="G7322" i="6"/>
  <c r="E7322" i="6"/>
  <c r="B7322" i="6" s="1"/>
  <c r="D7322" i="6"/>
  <c r="C7323" i="6" s="1"/>
  <c r="C7322" i="6"/>
  <c r="K7321" i="6"/>
  <c r="H7321" i="6"/>
  <c r="L7321" i="6" s="1"/>
  <c r="G7321" i="6"/>
  <c r="E7321" i="6"/>
  <c r="B7321" i="6" s="1"/>
  <c r="D7321" i="6"/>
  <c r="K7320" i="6"/>
  <c r="H7320" i="6"/>
  <c r="L7320" i="6" s="1"/>
  <c r="G7320" i="6"/>
  <c r="E7320" i="6"/>
  <c r="B7320" i="6" s="1"/>
  <c r="D7320" i="6"/>
  <c r="C7321" i="6" s="1"/>
  <c r="K7319" i="6"/>
  <c r="H7319" i="6"/>
  <c r="L7319" i="6" s="1"/>
  <c r="G7319" i="6"/>
  <c r="E7319" i="6"/>
  <c r="B7319" i="6" s="1"/>
  <c r="D7319" i="6"/>
  <c r="C7320" i="6" s="1"/>
  <c r="K7318" i="6"/>
  <c r="H7318" i="6"/>
  <c r="L7318" i="6" s="1"/>
  <c r="G7318" i="6"/>
  <c r="E7318" i="6"/>
  <c r="B7318" i="6" s="1"/>
  <c r="D7318" i="6"/>
  <c r="C7319" i="6" s="1"/>
  <c r="K7317" i="6"/>
  <c r="H7317" i="6"/>
  <c r="L7317" i="6" s="1"/>
  <c r="G7317" i="6"/>
  <c r="E7317" i="6"/>
  <c r="B7317" i="6" s="1"/>
  <c r="D7317" i="6"/>
  <c r="C7318" i="6" s="1"/>
  <c r="K7316" i="6"/>
  <c r="H7316" i="6"/>
  <c r="L7316" i="6" s="1"/>
  <c r="G7316" i="6"/>
  <c r="E7316" i="6"/>
  <c r="B7316" i="6" s="1"/>
  <c r="D7316" i="6"/>
  <c r="C7317" i="6" s="1"/>
  <c r="K7315" i="6"/>
  <c r="H7315" i="6"/>
  <c r="L7315" i="6" s="1"/>
  <c r="G7315" i="6"/>
  <c r="E7315" i="6"/>
  <c r="B7315" i="6" s="1"/>
  <c r="D7315" i="6"/>
  <c r="C7316" i="6" s="1"/>
  <c r="K7314" i="6"/>
  <c r="H7314" i="6"/>
  <c r="L7314" i="6" s="1"/>
  <c r="G7314" i="6"/>
  <c r="E7314" i="6"/>
  <c r="B7314" i="6" s="1"/>
  <c r="D7314" i="6"/>
  <c r="C7315" i="6" s="1"/>
  <c r="K7313" i="6"/>
  <c r="H7313" i="6"/>
  <c r="L7313" i="6" s="1"/>
  <c r="G7313" i="6"/>
  <c r="E7313" i="6"/>
  <c r="B7313" i="6" s="1"/>
  <c r="D7313" i="6"/>
  <c r="C7314" i="6" s="1"/>
  <c r="K7312" i="6"/>
  <c r="H7312" i="6"/>
  <c r="L7312" i="6" s="1"/>
  <c r="G7312" i="6"/>
  <c r="E7312" i="6"/>
  <c r="B7312" i="6" s="1"/>
  <c r="D7312" i="6"/>
  <c r="C7313" i="6" s="1"/>
  <c r="K7311" i="6"/>
  <c r="H7311" i="6"/>
  <c r="L7311" i="6" s="1"/>
  <c r="G7311" i="6"/>
  <c r="E7311" i="6"/>
  <c r="B7311" i="6" s="1"/>
  <c r="D7311" i="6"/>
  <c r="C7312" i="6" s="1"/>
  <c r="K7310" i="6"/>
  <c r="H7310" i="6"/>
  <c r="L7310" i="6" s="1"/>
  <c r="G7310" i="6"/>
  <c r="E7310" i="6"/>
  <c r="B7310" i="6" s="1"/>
  <c r="D7310" i="6"/>
  <c r="C7311" i="6" s="1"/>
  <c r="K7309" i="6"/>
  <c r="H7309" i="6"/>
  <c r="L7309" i="6" s="1"/>
  <c r="G7309" i="6"/>
  <c r="E7309" i="6"/>
  <c r="B7309" i="6" s="1"/>
  <c r="D7309" i="6"/>
  <c r="C7310" i="6" s="1"/>
  <c r="K7308" i="6"/>
  <c r="H7308" i="6"/>
  <c r="L7308" i="6" s="1"/>
  <c r="G7308" i="6"/>
  <c r="E7308" i="6"/>
  <c r="B7308" i="6" s="1"/>
  <c r="D7308" i="6"/>
  <c r="C7309" i="6" s="1"/>
  <c r="K7307" i="6"/>
  <c r="H7307" i="6"/>
  <c r="L7307" i="6" s="1"/>
  <c r="G7307" i="6"/>
  <c r="E7307" i="6"/>
  <c r="B7307" i="6" s="1"/>
  <c r="D7307" i="6"/>
  <c r="C7308" i="6" s="1"/>
  <c r="K7306" i="6"/>
  <c r="H7306" i="6"/>
  <c r="L7306" i="6" s="1"/>
  <c r="G7306" i="6"/>
  <c r="E7306" i="6"/>
  <c r="B7306" i="6" s="1"/>
  <c r="D7306" i="6"/>
  <c r="C7307" i="6" s="1"/>
  <c r="K7305" i="6"/>
  <c r="H7305" i="6"/>
  <c r="L7305" i="6" s="1"/>
  <c r="N7305" i="6" s="1"/>
  <c r="G7305" i="6"/>
  <c r="E7305" i="6"/>
  <c r="B7305" i="6" s="1"/>
  <c r="D7305" i="6"/>
  <c r="C7306" i="6" s="1"/>
  <c r="K7304" i="6"/>
  <c r="H7304" i="6"/>
  <c r="L7304" i="6" s="1"/>
  <c r="G7304" i="6"/>
  <c r="E7304" i="6"/>
  <c r="B7304" i="6" s="1"/>
  <c r="D7304" i="6"/>
  <c r="C7305" i="6" s="1"/>
  <c r="K7303" i="6"/>
  <c r="H7303" i="6"/>
  <c r="L7303" i="6" s="1"/>
  <c r="G7303" i="6"/>
  <c r="E7303" i="6"/>
  <c r="B7303" i="6" s="1"/>
  <c r="D7303" i="6"/>
  <c r="C7304" i="6" s="1"/>
  <c r="K7302" i="6"/>
  <c r="H7302" i="6"/>
  <c r="L7302" i="6" s="1"/>
  <c r="G7302" i="6"/>
  <c r="E7302" i="6"/>
  <c r="D7302" i="6"/>
  <c r="C7303" i="6" s="1"/>
  <c r="K7301" i="6"/>
  <c r="H7301" i="6"/>
  <c r="L7301" i="6" s="1"/>
  <c r="N7301" i="6" s="1"/>
  <c r="G7301" i="6"/>
  <c r="E7301" i="6"/>
  <c r="B7301" i="6" s="1"/>
  <c r="D7301" i="6"/>
  <c r="C7302" i="6" s="1"/>
  <c r="K7300" i="6"/>
  <c r="H7300" i="6"/>
  <c r="L7300" i="6" s="1"/>
  <c r="G7300" i="6"/>
  <c r="E7300" i="6"/>
  <c r="B7300" i="6" s="1"/>
  <c r="D7300" i="6"/>
  <c r="C7301" i="6" s="1"/>
  <c r="K7299" i="6"/>
  <c r="H7299" i="6"/>
  <c r="L7299" i="6" s="1"/>
  <c r="G7299" i="6"/>
  <c r="E7299" i="6"/>
  <c r="B7299" i="6" s="1"/>
  <c r="D7299" i="6"/>
  <c r="C7300" i="6" s="1"/>
  <c r="K7298" i="6"/>
  <c r="H7298" i="6"/>
  <c r="L7298" i="6" s="1"/>
  <c r="G7298" i="6"/>
  <c r="E7298" i="6"/>
  <c r="B7298" i="6" s="1"/>
  <c r="D7298" i="6"/>
  <c r="C7299" i="6" s="1"/>
  <c r="K7297" i="6"/>
  <c r="H7297" i="6"/>
  <c r="L7297" i="6" s="1"/>
  <c r="G7297" i="6"/>
  <c r="E7297" i="6"/>
  <c r="B7297" i="6" s="1"/>
  <c r="D7297" i="6"/>
  <c r="C7298" i="6" s="1"/>
  <c r="K7296" i="6"/>
  <c r="H7296" i="6"/>
  <c r="L7296" i="6" s="1"/>
  <c r="G7296" i="6"/>
  <c r="E7296" i="6"/>
  <c r="B7296" i="6" s="1"/>
  <c r="D7296" i="6"/>
  <c r="C7297" i="6" s="1"/>
  <c r="L7295" i="6"/>
  <c r="K7295" i="6"/>
  <c r="H7295" i="6"/>
  <c r="G7295" i="6"/>
  <c r="E7295" i="6"/>
  <c r="D7295" i="6"/>
  <c r="C7296" i="6" s="1"/>
  <c r="C7295" i="6"/>
  <c r="B7295" i="6"/>
  <c r="K7294" i="6"/>
  <c r="H7294" i="6"/>
  <c r="L7294" i="6" s="1"/>
  <c r="N7294" i="6" s="1"/>
  <c r="G7294" i="6"/>
  <c r="E7294" i="6"/>
  <c r="B7294" i="6" s="1"/>
  <c r="D7294" i="6"/>
  <c r="K7293" i="6"/>
  <c r="H7293" i="6"/>
  <c r="L7293" i="6" s="1"/>
  <c r="N7293" i="6" s="1"/>
  <c r="G7293" i="6"/>
  <c r="E7293" i="6"/>
  <c r="B7293" i="6" s="1"/>
  <c r="D7293" i="6"/>
  <c r="C7294" i="6" s="1"/>
  <c r="K7292" i="6"/>
  <c r="H7292" i="6"/>
  <c r="L7292" i="6" s="1"/>
  <c r="G7292" i="6"/>
  <c r="E7292" i="6"/>
  <c r="B7292" i="6" s="1"/>
  <c r="D7292" i="6"/>
  <c r="C7293" i="6" s="1"/>
  <c r="K7291" i="6"/>
  <c r="H7291" i="6"/>
  <c r="L7291" i="6" s="1"/>
  <c r="G7291" i="6"/>
  <c r="E7291" i="6"/>
  <c r="B7291" i="6" s="1"/>
  <c r="D7291" i="6"/>
  <c r="C7292" i="6" s="1"/>
  <c r="K7290" i="6"/>
  <c r="H7290" i="6"/>
  <c r="L7290" i="6" s="1"/>
  <c r="G7290" i="6"/>
  <c r="E7290" i="6"/>
  <c r="B7290" i="6" s="1"/>
  <c r="D7290" i="6"/>
  <c r="C7291" i="6" s="1"/>
  <c r="K7289" i="6"/>
  <c r="H7289" i="6"/>
  <c r="L7289" i="6" s="1"/>
  <c r="N7289" i="6" s="1"/>
  <c r="G7289" i="6"/>
  <c r="E7289" i="6"/>
  <c r="B7289" i="6" s="1"/>
  <c r="D7289" i="6"/>
  <c r="C7290" i="6" s="1"/>
  <c r="L7288" i="6"/>
  <c r="K7288" i="6"/>
  <c r="H7288" i="6"/>
  <c r="G7288" i="6"/>
  <c r="E7288" i="6"/>
  <c r="B7288" i="6" s="1"/>
  <c r="D7288" i="6"/>
  <c r="C7289" i="6" s="1"/>
  <c r="K7287" i="6"/>
  <c r="H7287" i="6"/>
  <c r="L7287" i="6" s="1"/>
  <c r="G7287" i="6"/>
  <c r="E7287" i="6"/>
  <c r="D7287" i="6"/>
  <c r="C7288" i="6" s="1"/>
  <c r="B7287" i="6"/>
  <c r="K7286" i="6"/>
  <c r="H7286" i="6"/>
  <c r="L7286" i="6" s="1"/>
  <c r="G7286" i="6"/>
  <c r="E7286" i="6"/>
  <c r="B7286" i="6" s="1"/>
  <c r="D7286" i="6"/>
  <c r="C7287" i="6" s="1"/>
  <c r="K7285" i="6"/>
  <c r="H7285" i="6"/>
  <c r="L7285" i="6" s="1"/>
  <c r="N7285" i="6" s="1"/>
  <c r="G7285" i="6"/>
  <c r="E7285" i="6"/>
  <c r="B7285" i="6" s="1"/>
  <c r="D7285" i="6"/>
  <c r="C7286" i="6" s="1"/>
  <c r="K7284" i="6"/>
  <c r="H7284" i="6"/>
  <c r="L7284" i="6" s="1"/>
  <c r="G7284" i="6"/>
  <c r="E7284" i="6"/>
  <c r="B7284" i="6" s="1"/>
  <c r="D7284" i="6"/>
  <c r="C7285" i="6" s="1"/>
  <c r="K7283" i="6"/>
  <c r="H7283" i="6"/>
  <c r="L7283" i="6" s="1"/>
  <c r="G7283" i="6"/>
  <c r="E7283" i="6"/>
  <c r="B7283" i="6" s="1"/>
  <c r="D7283" i="6"/>
  <c r="C7284" i="6" s="1"/>
  <c r="K7282" i="6"/>
  <c r="H7282" i="6"/>
  <c r="L7282" i="6" s="1"/>
  <c r="G7282" i="6"/>
  <c r="E7282" i="6"/>
  <c r="B7282" i="6" s="1"/>
  <c r="D7282" i="6"/>
  <c r="C7283" i="6" s="1"/>
  <c r="K7281" i="6"/>
  <c r="H7281" i="6"/>
  <c r="L7281" i="6" s="1"/>
  <c r="N7281" i="6" s="1"/>
  <c r="G7281" i="6"/>
  <c r="E7281" i="6"/>
  <c r="B7281" i="6" s="1"/>
  <c r="D7281" i="6"/>
  <c r="C7282" i="6" s="1"/>
  <c r="K7280" i="6"/>
  <c r="H7280" i="6"/>
  <c r="L7280" i="6" s="1"/>
  <c r="N7280" i="6" s="1"/>
  <c r="G7280" i="6"/>
  <c r="E7280" i="6"/>
  <c r="B7280" i="6" s="1"/>
  <c r="D7280" i="6"/>
  <c r="C7281" i="6" s="1"/>
  <c r="K7279" i="6"/>
  <c r="H7279" i="6"/>
  <c r="L7279" i="6" s="1"/>
  <c r="G7279" i="6"/>
  <c r="E7279" i="6"/>
  <c r="B7279" i="6" s="1"/>
  <c r="D7279" i="6"/>
  <c r="C7280" i="6" s="1"/>
  <c r="K7278" i="6"/>
  <c r="H7278" i="6"/>
  <c r="L7278" i="6" s="1"/>
  <c r="N7278" i="6" s="1"/>
  <c r="G7278" i="6"/>
  <c r="E7278" i="6"/>
  <c r="D7278" i="6"/>
  <c r="C7279" i="6" s="1"/>
  <c r="K7277" i="6"/>
  <c r="H7277" i="6"/>
  <c r="L7277" i="6" s="1"/>
  <c r="N7277" i="6" s="1"/>
  <c r="G7277" i="6"/>
  <c r="E7277" i="6"/>
  <c r="B7277" i="6" s="1"/>
  <c r="D7277" i="6"/>
  <c r="C7278" i="6" s="1"/>
  <c r="K7276" i="6"/>
  <c r="H7276" i="6"/>
  <c r="L7276" i="6" s="1"/>
  <c r="G7276" i="6"/>
  <c r="E7276" i="6"/>
  <c r="B7276" i="6" s="1"/>
  <c r="D7276" i="6"/>
  <c r="C7277" i="6" s="1"/>
  <c r="K7275" i="6"/>
  <c r="H7275" i="6"/>
  <c r="L7275" i="6" s="1"/>
  <c r="N7275" i="6" s="1"/>
  <c r="G7275" i="6"/>
  <c r="E7275" i="6"/>
  <c r="B7275" i="6" s="1"/>
  <c r="D7275" i="6"/>
  <c r="C7276" i="6" s="1"/>
  <c r="K7274" i="6"/>
  <c r="H7274" i="6"/>
  <c r="L7274" i="6" s="1"/>
  <c r="N7274" i="6" s="1"/>
  <c r="G7274" i="6"/>
  <c r="E7274" i="6"/>
  <c r="B7274" i="6" s="1"/>
  <c r="D7274" i="6"/>
  <c r="C7275" i="6" s="1"/>
  <c r="K7273" i="6"/>
  <c r="H7273" i="6"/>
  <c r="L7273" i="6" s="1"/>
  <c r="N7273" i="6" s="1"/>
  <c r="G7273" i="6"/>
  <c r="E7273" i="6"/>
  <c r="B7273" i="6" s="1"/>
  <c r="D7273" i="6"/>
  <c r="C7274" i="6" s="1"/>
  <c r="K7272" i="6"/>
  <c r="H7272" i="6"/>
  <c r="L7272" i="6" s="1"/>
  <c r="G7272" i="6"/>
  <c r="E7272" i="6"/>
  <c r="B7272" i="6" s="1"/>
  <c r="D7272" i="6"/>
  <c r="C7273" i="6" s="1"/>
  <c r="K7271" i="6"/>
  <c r="H7271" i="6"/>
  <c r="L7271" i="6" s="1"/>
  <c r="G7271" i="6"/>
  <c r="E7271" i="6"/>
  <c r="B7271" i="6" s="1"/>
  <c r="D7271" i="6"/>
  <c r="C7272" i="6" s="1"/>
  <c r="K7270" i="6"/>
  <c r="H7270" i="6"/>
  <c r="L7270" i="6" s="1"/>
  <c r="N7270" i="6" s="1"/>
  <c r="G7270" i="6"/>
  <c r="E7270" i="6"/>
  <c r="B7270" i="6" s="1"/>
  <c r="D7270" i="6"/>
  <c r="C7271" i="6" s="1"/>
  <c r="K7269" i="6"/>
  <c r="H7269" i="6"/>
  <c r="L7269" i="6" s="1"/>
  <c r="N7269" i="6" s="1"/>
  <c r="G7269" i="6"/>
  <c r="E7269" i="6"/>
  <c r="B7269" i="6" s="1"/>
  <c r="D7269" i="6"/>
  <c r="C7270" i="6" s="1"/>
  <c r="L7268" i="6"/>
  <c r="K7268" i="6"/>
  <c r="H7268" i="6"/>
  <c r="G7268" i="6"/>
  <c r="E7268" i="6"/>
  <c r="B7268" i="6" s="1"/>
  <c r="D7268" i="6"/>
  <c r="C7269" i="6" s="1"/>
  <c r="L7267" i="6"/>
  <c r="K7267" i="6"/>
  <c r="H7267" i="6"/>
  <c r="G7267" i="6"/>
  <c r="E7267" i="6"/>
  <c r="B7267" i="6" s="1"/>
  <c r="D7267" i="6"/>
  <c r="C7268" i="6" s="1"/>
  <c r="K7266" i="6"/>
  <c r="H7266" i="6"/>
  <c r="L7266" i="6" s="1"/>
  <c r="G7266" i="6"/>
  <c r="E7266" i="6"/>
  <c r="D7266" i="6"/>
  <c r="C7267" i="6" s="1"/>
  <c r="B7266" i="6"/>
  <c r="K7265" i="6"/>
  <c r="H7265" i="6"/>
  <c r="L7265" i="6" s="1"/>
  <c r="G7265" i="6"/>
  <c r="E7265" i="6"/>
  <c r="B7265" i="6" s="1"/>
  <c r="D7265" i="6"/>
  <c r="C7266" i="6" s="1"/>
  <c r="K7264" i="6"/>
  <c r="H7264" i="6"/>
  <c r="L7264" i="6" s="1"/>
  <c r="G7264" i="6"/>
  <c r="E7264" i="6"/>
  <c r="B7264" i="6" s="1"/>
  <c r="D7264" i="6"/>
  <c r="C7265" i="6" s="1"/>
  <c r="K7263" i="6"/>
  <c r="H7263" i="6"/>
  <c r="L7263" i="6" s="1"/>
  <c r="G7263" i="6"/>
  <c r="E7263" i="6"/>
  <c r="B7263" i="6" s="1"/>
  <c r="D7263" i="6"/>
  <c r="C7264" i="6" s="1"/>
  <c r="K7262" i="6"/>
  <c r="H7262" i="6"/>
  <c r="L7262" i="6" s="1"/>
  <c r="N7262" i="6" s="1"/>
  <c r="G7262" i="6"/>
  <c r="E7262" i="6"/>
  <c r="B7262" i="6" s="1"/>
  <c r="D7262" i="6"/>
  <c r="C7263" i="6" s="1"/>
  <c r="K7261" i="6"/>
  <c r="H7261" i="6"/>
  <c r="L7261" i="6" s="1"/>
  <c r="G7261" i="6"/>
  <c r="E7261" i="6"/>
  <c r="B7261" i="6" s="1"/>
  <c r="D7261" i="6"/>
  <c r="C7262" i="6" s="1"/>
  <c r="K7260" i="6"/>
  <c r="H7260" i="6"/>
  <c r="L7260" i="6" s="1"/>
  <c r="G7260" i="6"/>
  <c r="E7260" i="6"/>
  <c r="B7260" i="6" s="1"/>
  <c r="D7260" i="6"/>
  <c r="C7261" i="6" s="1"/>
  <c r="K7259" i="6"/>
  <c r="H7259" i="6"/>
  <c r="L7259" i="6" s="1"/>
  <c r="G7259" i="6"/>
  <c r="E7259" i="6"/>
  <c r="B7259" i="6" s="1"/>
  <c r="D7259" i="6"/>
  <c r="C7260" i="6" s="1"/>
  <c r="K7258" i="6"/>
  <c r="H7258" i="6"/>
  <c r="L7258" i="6" s="1"/>
  <c r="N7258" i="6" s="1"/>
  <c r="G7258" i="6"/>
  <c r="E7258" i="6"/>
  <c r="B7258" i="6" s="1"/>
  <c r="D7258" i="6"/>
  <c r="C7259" i="6" s="1"/>
  <c r="K7257" i="6"/>
  <c r="H7257" i="6"/>
  <c r="L7257" i="6" s="1"/>
  <c r="G7257" i="6"/>
  <c r="E7257" i="6"/>
  <c r="B7257" i="6" s="1"/>
  <c r="D7257" i="6"/>
  <c r="C7258" i="6" s="1"/>
  <c r="K7256" i="6"/>
  <c r="H7256" i="6"/>
  <c r="L7256" i="6" s="1"/>
  <c r="G7256" i="6"/>
  <c r="E7256" i="6"/>
  <c r="B7256" i="6" s="1"/>
  <c r="D7256" i="6"/>
  <c r="C7257" i="6" s="1"/>
  <c r="L7255" i="6"/>
  <c r="N7255" i="6" s="1"/>
  <c r="K7255" i="6"/>
  <c r="H7255" i="6"/>
  <c r="G7255" i="6"/>
  <c r="E7255" i="6"/>
  <c r="B7255" i="6" s="1"/>
  <c r="D7255" i="6"/>
  <c r="C7256" i="6" s="1"/>
  <c r="K7254" i="6"/>
  <c r="H7254" i="6"/>
  <c r="L7254" i="6" s="1"/>
  <c r="G7254" i="6"/>
  <c r="E7254" i="6"/>
  <c r="D7254" i="6"/>
  <c r="C7255" i="6" s="1"/>
  <c r="K7253" i="6"/>
  <c r="H7253" i="6"/>
  <c r="L7253" i="6" s="1"/>
  <c r="G7253" i="6"/>
  <c r="E7253" i="6"/>
  <c r="B7253" i="6" s="1"/>
  <c r="D7253" i="6"/>
  <c r="C7254" i="6" s="1"/>
  <c r="K7252" i="6"/>
  <c r="H7252" i="6"/>
  <c r="L7252" i="6" s="1"/>
  <c r="G7252" i="6"/>
  <c r="E7252" i="6"/>
  <c r="B7252" i="6" s="1"/>
  <c r="D7252" i="6"/>
  <c r="C7253" i="6" s="1"/>
  <c r="K7251" i="6"/>
  <c r="H7251" i="6"/>
  <c r="L7251" i="6" s="1"/>
  <c r="G7251" i="6"/>
  <c r="E7251" i="6"/>
  <c r="B7251" i="6" s="1"/>
  <c r="D7251" i="6"/>
  <c r="C7252" i="6" s="1"/>
  <c r="K7250" i="6"/>
  <c r="H7250" i="6"/>
  <c r="L7250" i="6" s="1"/>
  <c r="N7250" i="6" s="1"/>
  <c r="G7250" i="6"/>
  <c r="E7250" i="6"/>
  <c r="B7250" i="6" s="1"/>
  <c r="D7250" i="6"/>
  <c r="C7251" i="6" s="1"/>
  <c r="K7249" i="6"/>
  <c r="H7249" i="6"/>
  <c r="L7249" i="6" s="1"/>
  <c r="G7249" i="6"/>
  <c r="E7249" i="6"/>
  <c r="B7249" i="6" s="1"/>
  <c r="D7249" i="6"/>
  <c r="C7250" i="6" s="1"/>
  <c r="K7248" i="6"/>
  <c r="H7248" i="6"/>
  <c r="L7248" i="6" s="1"/>
  <c r="G7248" i="6"/>
  <c r="E7248" i="6"/>
  <c r="B7248" i="6" s="1"/>
  <c r="D7248" i="6"/>
  <c r="C7249" i="6" s="1"/>
  <c r="K7247" i="6"/>
  <c r="H7247" i="6"/>
  <c r="L7247" i="6" s="1"/>
  <c r="G7247" i="6"/>
  <c r="E7247" i="6"/>
  <c r="B7247" i="6" s="1"/>
  <c r="D7247" i="6"/>
  <c r="C7248" i="6" s="1"/>
  <c r="K7246" i="6"/>
  <c r="H7246" i="6"/>
  <c r="L7246" i="6" s="1"/>
  <c r="G7246" i="6"/>
  <c r="E7246" i="6"/>
  <c r="B7246" i="6" s="1"/>
  <c r="D7246" i="6"/>
  <c r="C7247" i="6" s="1"/>
  <c r="K7245" i="6"/>
  <c r="H7245" i="6"/>
  <c r="L7245" i="6" s="1"/>
  <c r="N7245" i="6" s="1"/>
  <c r="G7245" i="6"/>
  <c r="E7245" i="6"/>
  <c r="B7245" i="6" s="1"/>
  <c r="D7245" i="6"/>
  <c r="C7246" i="6" s="1"/>
  <c r="K7244" i="6"/>
  <c r="H7244" i="6"/>
  <c r="L7244" i="6" s="1"/>
  <c r="N7244" i="6" s="1"/>
  <c r="G7244" i="6"/>
  <c r="E7244" i="6"/>
  <c r="B7244" i="6" s="1"/>
  <c r="D7244" i="6"/>
  <c r="C7245" i="6" s="1"/>
  <c r="K7243" i="6"/>
  <c r="H7243" i="6"/>
  <c r="L7243" i="6" s="1"/>
  <c r="G7243" i="6"/>
  <c r="E7243" i="6"/>
  <c r="B7243" i="6" s="1"/>
  <c r="D7243" i="6"/>
  <c r="C7244" i="6" s="1"/>
  <c r="K7242" i="6"/>
  <c r="H7242" i="6"/>
  <c r="L7242" i="6" s="1"/>
  <c r="G7242" i="6"/>
  <c r="E7242" i="6"/>
  <c r="B7242" i="6" s="1"/>
  <c r="D7242" i="6"/>
  <c r="C7243" i="6" s="1"/>
  <c r="K7241" i="6"/>
  <c r="H7241" i="6"/>
  <c r="L7241" i="6" s="1"/>
  <c r="G7241" i="6"/>
  <c r="E7241" i="6"/>
  <c r="B7241" i="6" s="1"/>
  <c r="D7241" i="6"/>
  <c r="C7242" i="6" s="1"/>
  <c r="K7240" i="6"/>
  <c r="H7240" i="6"/>
  <c r="L7240" i="6" s="1"/>
  <c r="N7240" i="6" s="1"/>
  <c r="G7240" i="6"/>
  <c r="E7240" i="6"/>
  <c r="B7240" i="6" s="1"/>
  <c r="D7240" i="6"/>
  <c r="C7241" i="6" s="1"/>
  <c r="K7239" i="6"/>
  <c r="H7239" i="6"/>
  <c r="L7239" i="6" s="1"/>
  <c r="N7239" i="6" s="1"/>
  <c r="G7239" i="6"/>
  <c r="E7239" i="6"/>
  <c r="D7239" i="6"/>
  <c r="C7240" i="6" s="1"/>
  <c r="B7239" i="6"/>
  <c r="K7238" i="6"/>
  <c r="H7238" i="6"/>
  <c r="L7238" i="6" s="1"/>
  <c r="G7238" i="6"/>
  <c r="E7238" i="6"/>
  <c r="B7238" i="6" s="1"/>
  <c r="D7238" i="6"/>
  <c r="C7239" i="6" s="1"/>
  <c r="K7237" i="6"/>
  <c r="H7237" i="6"/>
  <c r="L7237" i="6" s="1"/>
  <c r="G7237" i="6"/>
  <c r="E7237" i="6"/>
  <c r="B7237" i="6" s="1"/>
  <c r="D7237" i="6"/>
  <c r="C7238" i="6" s="1"/>
  <c r="K7236" i="6"/>
  <c r="H7236" i="6"/>
  <c r="L7236" i="6" s="1"/>
  <c r="N7236" i="6" s="1"/>
  <c r="G7236" i="6"/>
  <c r="E7236" i="6"/>
  <c r="B7236" i="6" s="1"/>
  <c r="D7236" i="6"/>
  <c r="C7237" i="6" s="1"/>
  <c r="K7235" i="6"/>
  <c r="H7235" i="6"/>
  <c r="L7235" i="6" s="1"/>
  <c r="G7235" i="6"/>
  <c r="E7235" i="6"/>
  <c r="B7235" i="6" s="1"/>
  <c r="D7235" i="6"/>
  <c r="C7236" i="6" s="1"/>
  <c r="K7234" i="6"/>
  <c r="H7234" i="6"/>
  <c r="L7234" i="6" s="1"/>
  <c r="G7234" i="6"/>
  <c r="E7234" i="6"/>
  <c r="B7234" i="6" s="1"/>
  <c r="D7234" i="6"/>
  <c r="C7235" i="6" s="1"/>
  <c r="K7233" i="6"/>
  <c r="H7233" i="6"/>
  <c r="L7233" i="6" s="1"/>
  <c r="N7233" i="6" s="1"/>
  <c r="G7233" i="6"/>
  <c r="E7233" i="6"/>
  <c r="B7233" i="6" s="1"/>
  <c r="D7233" i="6"/>
  <c r="C7234" i="6" s="1"/>
  <c r="K7232" i="6"/>
  <c r="H7232" i="6"/>
  <c r="L7232" i="6" s="1"/>
  <c r="G7232" i="6"/>
  <c r="E7232" i="6"/>
  <c r="B7232" i="6" s="1"/>
  <c r="D7232" i="6"/>
  <c r="C7233" i="6" s="1"/>
  <c r="K7231" i="6"/>
  <c r="H7231" i="6"/>
  <c r="L7231" i="6" s="1"/>
  <c r="G7231" i="6"/>
  <c r="E7231" i="6"/>
  <c r="B7231" i="6" s="1"/>
  <c r="D7231" i="6"/>
  <c r="C7232" i="6" s="1"/>
  <c r="K7230" i="6"/>
  <c r="H7230" i="6"/>
  <c r="L7230" i="6" s="1"/>
  <c r="G7230" i="6"/>
  <c r="E7230" i="6"/>
  <c r="D7230" i="6"/>
  <c r="C7231" i="6" s="1"/>
  <c r="K7229" i="6"/>
  <c r="H7229" i="6"/>
  <c r="L7229" i="6" s="1"/>
  <c r="G7229" i="6"/>
  <c r="E7229" i="6"/>
  <c r="B7229" i="6" s="1"/>
  <c r="D7229" i="6"/>
  <c r="C7230" i="6" s="1"/>
  <c r="K7228" i="6"/>
  <c r="H7228" i="6"/>
  <c r="L7228" i="6" s="1"/>
  <c r="N7228" i="6" s="1"/>
  <c r="G7228" i="6"/>
  <c r="E7228" i="6"/>
  <c r="B7228" i="6" s="1"/>
  <c r="D7228" i="6"/>
  <c r="C7229" i="6" s="1"/>
  <c r="K7227" i="6"/>
  <c r="H7227" i="6"/>
  <c r="L7227" i="6" s="1"/>
  <c r="N7227" i="6" s="1"/>
  <c r="G7227" i="6"/>
  <c r="E7227" i="6"/>
  <c r="B7227" i="6" s="1"/>
  <c r="D7227" i="6"/>
  <c r="C7228" i="6" s="1"/>
  <c r="K7226" i="6"/>
  <c r="H7226" i="6"/>
  <c r="L7226" i="6" s="1"/>
  <c r="G7226" i="6"/>
  <c r="E7226" i="6"/>
  <c r="B7226" i="6" s="1"/>
  <c r="D7226" i="6"/>
  <c r="C7227" i="6" s="1"/>
  <c r="K7225" i="6"/>
  <c r="H7225" i="6"/>
  <c r="L7225" i="6" s="1"/>
  <c r="G7225" i="6"/>
  <c r="E7225" i="6"/>
  <c r="B7225" i="6" s="1"/>
  <c r="D7225" i="6"/>
  <c r="C7226" i="6" s="1"/>
  <c r="K7224" i="6"/>
  <c r="H7224" i="6"/>
  <c r="L7224" i="6" s="1"/>
  <c r="G7224" i="6"/>
  <c r="E7224" i="6"/>
  <c r="B7224" i="6" s="1"/>
  <c r="D7224" i="6"/>
  <c r="C7225" i="6" s="1"/>
  <c r="K7223" i="6"/>
  <c r="H7223" i="6"/>
  <c r="L7223" i="6" s="1"/>
  <c r="G7223" i="6"/>
  <c r="E7223" i="6"/>
  <c r="B7223" i="6" s="1"/>
  <c r="D7223" i="6"/>
  <c r="C7224" i="6" s="1"/>
  <c r="K7222" i="6"/>
  <c r="H7222" i="6"/>
  <c r="L7222" i="6" s="1"/>
  <c r="G7222" i="6"/>
  <c r="E7222" i="6"/>
  <c r="B7222" i="6" s="1"/>
  <c r="D7222" i="6"/>
  <c r="C7223" i="6" s="1"/>
  <c r="K7221" i="6"/>
  <c r="H7221" i="6"/>
  <c r="L7221" i="6" s="1"/>
  <c r="N7221" i="6" s="1"/>
  <c r="G7221" i="6"/>
  <c r="E7221" i="6"/>
  <c r="B7221" i="6" s="1"/>
  <c r="D7221" i="6"/>
  <c r="C7222" i="6" s="1"/>
  <c r="K7220" i="6"/>
  <c r="H7220" i="6"/>
  <c r="L7220" i="6" s="1"/>
  <c r="N7220" i="6" s="1"/>
  <c r="G7220" i="6"/>
  <c r="E7220" i="6"/>
  <c r="B7220" i="6" s="1"/>
  <c r="D7220" i="6"/>
  <c r="C7221" i="6" s="1"/>
  <c r="K7219" i="6"/>
  <c r="H7219" i="6"/>
  <c r="L7219" i="6" s="1"/>
  <c r="G7219" i="6"/>
  <c r="E7219" i="6"/>
  <c r="B7219" i="6" s="1"/>
  <c r="D7219" i="6"/>
  <c r="C7220" i="6" s="1"/>
  <c r="K7218" i="6"/>
  <c r="H7218" i="6"/>
  <c r="L7218" i="6" s="1"/>
  <c r="G7218" i="6"/>
  <c r="E7218" i="6"/>
  <c r="B7218" i="6" s="1"/>
  <c r="D7218" i="6"/>
  <c r="C7219" i="6" s="1"/>
  <c r="K7217" i="6"/>
  <c r="H7217" i="6"/>
  <c r="L7217" i="6" s="1"/>
  <c r="G7217" i="6"/>
  <c r="E7217" i="6"/>
  <c r="B7217" i="6" s="1"/>
  <c r="D7217" i="6"/>
  <c r="C7218" i="6" s="1"/>
  <c r="K7216" i="6"/>
  <c r="H7216" i="6"/>
  <c r="L7216" i="6" s="1"/>
  <c r="N7216" i="6" s="1"/>
  <c r="G7216" i="6"/>
  <c r="E7216" i="6"/>
  <c r="B7216" i="6" s="1"/>
  <c r="D7216" i="6"/>
  <c r="C7217" i="6" s="1"/>
  <c r="K7215" i="6"/>
  <c r="H7215" i="6"/>
  <c r="L7215" i="6" s="1"/>
  <c r="G7215" i="6"/>
  <c r="E7215" i="6"/>
  <c r="B7215" i="6" s="1"/>
  <c r="D7215" i="6"/>
  <c r="C7216" i="6" s="1"/>
  <c r="K7214" i="6"/>
  <c r="H7214" i="6"/>
  <c r="L7214" i="6" s="1"/>
  <c r="G7214" i="6"/>
  <c r="E7214" i="6"/>
  <c r="B7214" i="6" s="1"/>
  <c r="D7214" i="6"/>
  <c r="C7215" i="6" s="1"/>
  <c r="K7213" i="6"/>
  <c r="H7213" i="6"/>
  <c r="L7213" i="6" s="1"/>
  <c r="G7213" i="6"/>
  <c r="E7213" i="6"/>
  <c r="D7213" i="6"/>
  <c r="C7214" i="6" s="1"/>
  <c r="B7213" i="6"/>
  <c r="K7212" i="6"/>
  <c r="H7212" i="6"/>
  <c r="L7212" i="6" s="1"/>
  <c r="N7212" i="6" s="1"/>
  <c r="G7212" i="6"/>
  <c r="E7212" i="6"/>
  <c r="B7212" i="6" s="1"/>
  <c r="D7212" i="6"/>
  <c r="C7213" i="6" s="1"/>
  <c r="K7211" i="6"/>
  <c r="H7211" i="6"/>
  <c r="L7211" i="6" s="1"/>
  <c r="N7211" i="6" s="1"/>
  <c r="G7211" i="6"/>
  <c r="E7211" i="6"/>
  <c r="B7211" i="6" s="1"/>
  <c r="D7211" i="6"/>
  <c r="C7212" i="6" s="1"/>
  <c r="K7210" i="6"/>
  <c r="H7210" i="6"/>
  <c r="L7210" i="6" s="1"/>
  <c r="G7210" i="6"/>
  <c r="E7210" i="6"/>
  <c r="B7210" i="6" s="1"/>
  <c r="D7210" i="6"/>
  <c r="C7211" i="6" s="1"/>
  <c r="K7209" i="6"/>
  <c r="H7209" i="6"/>
  <c r="L7209" i="6" s="1"/>
  <c r="G7209" i="6"/>
  <c r="E7209" i="6"/>
  <c r="B7209" i="6" s="1"/>
  <c r="D7209" i="6"/>
  <c r="C7210" i="6" s="1"/>
  <c r="K7208" i="6"/>
  <c r="H7208" i="6"/>
  <c r="L7208" i="6" s="1"/>
  <c r="N7208" i="6" s="1"/>
  <c r="G7208" i="6"/>
  <c r="E7208" i="6"/>
  <c r="B7208" i="6" s="1"/>
  <c r="D7208" i="6"/>
  <c r="C7209" i="6" s="1"/>
  <c r="K7207" i="6"/>
  <c r="H7207" i="6"/>
  <c r="L7207" i="6" s="1"/>
  <c r="G7207" i="6"/>
  <c r="E7207" i="6"/>
  <c r="B7207" i="6" s="1"/>
  <c r="D7207" i="6"/>
  <c r="C7208" i="6" s="1"/>
  <c r="K7206" i="6"/>
  <c r="H7206" i="6"/>
  <c r="L7206" i="6" s="1"/>
  <c r="G7206" i="6"/>
  <c r="E7206" i="6"/>
  <c r="D7206" i="6"/>
  <c r="C7207" i="6" s="1"/>
  <c r="K7205" i="6"/>
  <c r="H7205" i="6"/>
  <c r="L7205" i="6" s="1"/>
  <c r="G7205" i="6"/>
  <c r="E7205" i="6"/>
  <c r="B7205" i="6" s="1"/>
  <c r="D7205" i="6"/>
  <c r="C7206" i="6" s="1"/>
  <c r="K7204" i="6"/>
  <c r="H7204" i="6"/>
  <c r="L7204" i="6" s="1"/>
  <c r="N7204" i="6" s="1"/>
  <c r="G7204" i="6"/>
  <c r="E7204" i="6"/>
  <c r="B7204" i="6" s="1"/>
  <c r="D7204" i="6"/>
  <c r="C7205" i="6" s="1"/>
  <c r="K7203" i="6"/>
  <c r="H7203" i="6"/>
  <c r="L7203" i="6" s="1"/>
  <c r="G7203" i="6"/>
  <c r="E7203" i="6"/>
  <c r="B7203" i="6" s="1"/>
  <c r="D7203" i="6"/>
  <c r="C7204" i="6" s="1"/>
  <c r="K7202" i="6"/>
  <c r="H7202" i="6"/>
  <c r="L7202" i="6" s="1"/>
  <c r="G7202" i="6"/>
  <c r="E7202" i="6"/>
  <c r="B7202" i="6" s="1"/>
  <c r="D7202" i="6"/>
  <c r="C7203" i="6" s="1"/>
  <c r="K7201" i="6"/>
  <c r="H7201" i="6"/>
  <c r="L7201" i="6" s="1"/>
  <c r="G7201" i="6"/>
  <c r="E7201" i="6"/>
  <c r="B7201" i="6" s="1"/>
  <c r="D7201" i="6"/>
  <c r="C7202" i="6" s="1"/>
  <c r="K7200" i="6"/>
  <c r="H7200" i="6"/>
  <c r="L7200" i="6" s="1"/>
  <c r="N7200" i="6" s="1"/>
  <c r="G7200" i="6"/>
  <c r="E7200" i="6"/>
  <c r="B7200" i="6" s="1"/>
  <c r="D7200" i="6"/>
  <c r="C7201" i="6" s="1"/>
  <c r="K7199" i="6"/>
  <c r="H7199" i="6"/>
  <c r="L7199" i="6" s="1"/>
  <c r="G7199" i="6"/>
  <c r="E7199" i="6"/>
  <c r="B7199" i="6" s="1"/>
  <c r="D7199" i="6"/>
  <c r="C7200" i="6" s="1"/>
  <c r="K7198" i="6"/>
  <c r="H7198" i="6"/>
  <c r="L7198" i="6" s="1"/>
  <c r="G7198" i="6"/>
  <c r="E7198" i="6"/>
  <c r="B7198" i="6" s="1"/>
  <c r="D7198" i="6"/>
  <c r="C7199" i="6" s="1"/>
  <c r="K7197" i="6"/>
  <c r="H7197" i="6"/>
  <c r="L7197" i="6" s="1"/>
  <c r="N7197" i="6" s="1"/>
  <c r="G7197" i="6"/>
  <c r="E7197" i="6"/>
  <c r="B7197" i="6" s="1"/>
  <c r="D7197" i="6"/>
  <c r="C7198" i="6" s="1"/>
  <c r="K7196" i="6"/>
  <c r="H7196" i="6"/>
  <c r="L7196" i="6" s="1"/>
  <c r="N7196" i="6" s="1"/>
  <c r="G7196" i="6"/>
  <c r="E7196" i="6"/>
  <c r="B7196" i="6" s="1"/>
  <c r="D7196" i="6"/>
  <c r="C7197" i="6" s="1"/>
  <c r="L7195" i="6"/>
  <c r="K7195" i="6"/>
  <c r="H7195" i="6"/>
  <c r="G7195" i="6"/>
  <c r="E7195" i="6"/>
  <c r="B7195" i="6" s="1"/>
  <c r="D7195" i="6"/>
  <c r="C7196" i="6" s="1"/>
  <c r="K7194" i="6"/>
  <c r="H7194" i="6"/>
  <c r="L7194" i="6" s="1"/>
  <c r="G7194" i="6"/>
  <c r="E7194" i="6"/>
  <c r="B7194" i="6" s="1"/>
  <c r="D7194" i="6"/>
  <c r="C7195" i="6" s="1"/>
  <c r="K7193" i="6"/>
  <c r="H7193" i="6"/>
  <c r="L7193" i="6" s="1"/>
  <c r="G7193" i="6"/>
  <c r="E7193" i="6"/>
  <c r="B7193" i="6" s="1"/>
  <c r="D7193" i="6"/>
  <c r="C7194" i="6" s="1"/>
  <c r="K7192" i="6"/>
  <c r="H7192" i="6"/>
  <c r="L7192" i="6" s="1"/>
  <c r="N7192" i="6" s="1"/>
  <c r="G7192" i="6"/>
  <c r="E7192" i="6"/>
  <c r="B7192" i="6" s="1"/>
  <c r="D7192" i="6"/>
  <c r="C7193" i="6" s="1"/>
  <c r="K7191" i="6"/>
  <c r="H7191" i="6"/>
  <c r="L7191" i="6" s="1"/>
  <c r="G7191" i="6"/>
  <c r="E7191" i="6"/>
  <c r="B7191" i="6" s="1"/>
  <c r="D7191" i="6"/>
  <c r="C7192" i="6" s="1"/>
  <c r="K7190" i="6"/>
  <c r="H7190" i="6"/>
  <c r="L7190" i="6" s="1"/>
  <c r="G7190" i="6"/>
  <c r="E7190" i="6"/>
  <c r="B7190" i="6" s="1"/>
  <c r="D7190" i="6"/>
  <c r="C7191" i="6" s="1"/>
  <c r="K7189" i="6"/>
  <c r="H7189" i="6"/>
  <c r="L7189" i="6" s="1"/>
  <c r="N7189" i="6" s="1"/>
  <c r="G7189" i="6"/>
  <c r="E7189" i="6"/>
  <c r="B7189" i="6" s="1"/>
  <c r="D7189" i="6"/>
  <c r="C7190" i="6" s="1"/>
  <c r="K7188" i="6"/>
  <c r="H7188" i="6"/>
  <c r="L7188" i="6" s="1"/>
  <c r="N7188" i="6" s="1"/>
  <c r="G7188" i="6"/>
  <c r="E7188" i="6"/>
  <c r="B7188" i="6" s="1"/>
  <c r="D7188" i="6"/>
  <c r="C7189" i="6" s="1"/>
  <c r="K7187" i="6"/>
  <c r="H7187" i="6"/>
  <c r="L7187" i="6" s="1"/>
  <c r="G7187" i="6"/>
  <c r="E7187" i="6"/>
  <c r="B7187" i="6" s="1"/>
  <c r="D7187" i="6"/>
  <c r="C7188" i="6" s="1"/>
  <c r="K7186" i="6"/>
  <c r="H7186" i="6"/>
  <c r="L7186" i="6" s="1"/>
  <c r="G7186" i="6"/>
  <c r="E7186" i="6"/>
  <c r="B7186" i="6" s="1"/>
  <c r="D7186" i="6"/>
  <c r="C7187" i="6" s="1"/>
  <c r="K7185" i="6"/>
  <c r="H7185" i="6"/>
  <c r="L7185" i="6" s="1"/>
  <c r="G7185" i="6"/>
  <c r="E7185" i="6"/>
  <c r="B7185" i="6" s="1"/>
  <c r="D7185" i="6"/>
  <c r="C7186" i="6" s="1"/>
  <c r="K7184" i="6"/>
  <c r="H7184" i="6"/>
  <c r="L7184" i="6" s="1"/>
  <c r="N7184" i="6" s="1"/>
  <c r="G7184" i="6"/>
  <c r="E7184" i="6"/>
  <c r="B7184" i="6" s="1"/>
  <c r="D7184" i="6"/>
  <c r="C7185" i="6" s="1"/>
  <c r="K7183" i="6"/>
  <c r="H7183" i="6"/>
  <c r="L7183" i="6" s="1"/>
  <c r="G7183" i="6"/>
  <c r="E7183" i="6"/>
  <c r="B7183" i="6" s="1"/>
  <c r="D7183" i="6"/>
  <c r="C7184" i="6" s="1"/>
  <c r="K7182" i="6"/>
  <c r="H7182" i="6"/>
  <c r="L7182" i="6" s="1"/>
  <c r="G7182" i="6"/>
  <c r="E7182" i="6"/>
  <c r="D7182" i="6"/>
  <c r="C7183" i="6" s="1"/>
  <c r="K7181" i="6"/>
  <c r="H7181" i="6"/>
  <c r="L7181" i="6" s="1"/>
  <c r="N7181" i="6" s="1"/>
  <c r="G7181" i="6"/>
  <c r="E7181" i="6"/>
  <c r="B7181" i="6" s="1"/>
  <c r="D7181" i="6"/>
  <c r="C7182" i="6" s="1"/>
  <c r="K7180" i="6"/>
  <c r="H7180" i="6"/>
  <c r="L7180" i="6" s="1"/>
  <c r="N7180" i="6" s="1"/>
  <c r="G7180" i="6"/>
  <c r="E7180" i="6"/>
  <c r="D7180" i="6"/>
  <c r="C7181" i="6" s="1"/>
  <c r="B7180" i="6"/>
  <c r="K7179" i="6"/>
  <c r="H7179" i="6"/>
  <c r="L7179" i="6" s="1"/>
  <c r="G7179" i="6"/>
  <c r="E7179" i="6"/>
  <c r="B7179" i="6" s="1"/>
  <c r="D7179" i="6"/>
  <c r="C7180" i="6" s="1"/>
  <c r="K7178" i="6"/>
  <c r="H7178" i="6"/>
  <c r="L7178" i="6" s="1"/>
  <c r="G7178" i="6"/>
  <c r="E7178" i="6"/>
  <c r="B7178" i="6" s="1"/>
  <c r="D7178" i="6"/>
  <c r="C7179" i="6" s="1"/>
  <c r="K7177" i="6"/>
  <c r="H7177" i="6"/>
  <c r="L7177" i="6" s="1"/>
  <c r="G7177" i="6"/>
  <c r="E7177" i="6"/>
  <c r="B7177" i="6" s="1"/>
  <c r="D7177" i="6"/>
  <c r="C7178" i="6" s="1"/>
  <c r="K7176" i="6"/>
  <c r="H7176" i="6"/>
  <c r="L7176" i="6" s="1"/>
  <c r="N7176" i="6" s="1"/>
  <c r="G7176" i="6"/>
  <c r="E7176" i="6"/>
  <c r="B7176" i="6" s="1"/>
  <c r="D7176" i="6"/>
  <c r="C7177" i="6" s="1"/>
  <c r="K7175" i="6"/>
  <c r="H7175" i="6"/>
  <c r="L7175" i="6" s="1"/>
  <c r="G7175" i="6"/>
  <c r="E7175" i="6"/>
  <c r="B7175" i="6" s="1"/>
  <c r="D7175" i="6"/>
  <c r="C7176" i="6" s="1"/>
  <c r="K7174" i="6"/>
  <c r="H7174" i="6"/>
  <c r="L7174" i="6" s="1"/>
  <c r="G7174" i="6"/>
  <c r="E7174" i="6"/>
  <c r="B7174" i="6" s="1"/>
  <c r="D7174" i="6"/>
  <c r="C7175" i="6" s="1"/>
  <c r="K7173" i="6"/>
  <c r="H7173" i="6"/>
  <c r="L7173" i="6" s="1"/>
  <c r="G7173" i="6"/>
  <c r="E7173" i="6"/>
  <c r="B7173" i="6" s="1"/>
  <c r="D7173" i="6"/>
  <c r="C7174" i="6" s="1"/>
  <c r="K7172" i="6"/>
  <c r="H7172" i="6"/>
  <c r="L7172" i="6" s="1"/>
  <c r="N7172" i="6" s="1"/>
  <c r="G7172" i="6"/>
  <c r="E7172" i="6"/>
  <c r="B7172" i="6" s="1"/>
  <c r="D7172" i="6"/>
  <c r="C7173" i="6" s="1"/>
  <c r="K7171" i="6"/>
  <c r="H7171" i="6"/>
  <c r="L7171" i="6" s="1"/>
  <c r="G7171" i="6"/>
  <c r="E7171" i="6"/>
  <c r="B7171" i="6" s="1"/>
  <c r="D7171" i="6"/>
  <c r="C7172" i="6" s="1"/>
  <c r="K7170" i="6"/>
  <c r="H7170" i="6"/>
  <c r="L7170" i="6" s="1"/>
  <c r="G7170" i="6"/>
  <c r="E7170" i="6"/>
  <c r="D7170" i="6"/>
  <c r="C7171" i="6" s="1"/>
  <c r="B7170" i="6"/>
  <c r="K7169" i="6"/>
  <c r="H7169" i="6"/>
  <c r="L7169" i="6" s="1"/>
  <c r="N7169" i="6" s="1"/>
  <c r="G7169" i="6"/>
  <c r="E7169" i="6"/>
  <c r="B7169" i="6" s="1"/>
  <c r="D7169" i="6"/>
  <c r="C7170" i="6" s="1"/>
  <c r="K7168" i="6"/>
  <c r="H7168" i="6"/>
  <c r="L7168" i="6" s="1"/>
  <c r="N7168" i="6" s="1"/>
  <c r="G7168" i="6"/>
  <c r="E7168" i="6"/>
  <c r="B7168" i="6" s="1"/>
  <c r="D7168" i="6"/>
  <c r="C7169" i="6" s="1"/>
  <c r="K7167" i="6"/>
  <c r="H7167" i="6"/>
  <c r="L7167" i="6" s="1"/>
  <c r="G7167" i="6"/>
  <c r="E7167" i="6"/>
  <c r="B7167" i="6" s="1"/>
  <c r="D7167" i="6"/>
  <c r="C7168" i="6" s="1"/>
  <c r="K7166" i="6"/>
  <c r="H7166" i="6"/>
  <c r="L7166" i="6" s="1"/>
  <c r="G7166" i="6"/>
  <c r="E7166" i="6"/>
  <c r="B7166" i="6" s="1"/>
  <c r="D7166" i="6"/>
  <c r="C7167" i="6" s="1"/>
  <c r="K7165" i="6"/>
  <c r="H7165" i="6"/>
  <c r="L7165" i="6" s="1"/>
  <c r="G7165" i="6"/>
  <c r="E7165" i="6"/>
  <c r="B7165" i="6" s="1"/>
  <c r="D7165" i="6"/>
  <c r="C7166" i="6" s="1"/>
  <c r="K7164" i="6"/>
  <c r="H7164" i="6"/>
  <c r="L7164" i="6" s="1"/>
  <c r="N7164" i="6" s="1"/>
  <c r="G7164" i="6"/>
  <c r="E7164" i="6"/>
  <c r="B7164" i="6" s="1"/>
  <c r="D7164" i="6"/>
  <c r="C7165" i="6" s="1"/>
  <c r="K7163" i="6"/>
  <c r="H7163" i="6"/>
  <c r="L7163" i="6" s="1"/>
  <c r="G7163" i="6"/>
  <c r="E7163" i="6"/>
  <c r="B7163" i="6" s="1"/>
  <c r="D7163" i="6"/>
  <c r="C7164" i="6" s="1"/>
  <c r="K7162" i="6"/>
  <c r="H7162" i="6"/>
  <c r="L7162" i="6" s="1"/>
  <c r="G7162" i="6"/>
  <c r="E7162" i="6"/>
  <c r="B7162" i="6" s="1"/>
  <c r="D7162" i="6"/>
  <c r="C7163" i="6" s="1"/>
  <c r="K7161" i="6"/>
  <c r="H7161" i="6"/>
  <c r="L7161" i="6" s="1"/>
  <c r="N7161" i="6" s="1"/>
  <c r="G7161" i="6"/>
  <c r="E7161" i="6"/>
  <c r="B7161" i="6" s="1"/>
  <c r="D7161" i="6"/>
  <c r="C7162" i="6" s="1"/>
  <c r="K7160" i="6"/>
  <c r="H7160" i="6"/>
  <c r="L7160" i="6" s="1"/>
  <c r="G7160" i="6"/>
  <c r="E7160" i="6"/>
  <c r="B7160" i="6" s="1"/>
  <c r="D7160" i="6"/>
  <c r="K7159" i="6"/>
  <c r="H7159" i="6"/>
  <c r="L7159" i="6" s="1"/>
  <c r="G7159" i="6"/>
  <c r="E7159" i="6"/>
  <c r="B7159" i="6" s="1"/>
  <c r="D7159" i="6"/>
  <c r="C7160" i="6" s="1"/>
  <c r="K7158" i="6"/>
  <c r="H7158" i="6"/>
  <c r="L7158" i="6" s="1"/>
  <c r="G7158" i="6"/>
  <c r="E7158" i="6"/>
  <c r="B7158" i="6" s="1"/>
  <c r="D7158" i="6"/>
  <c r="C7159" i="6" s="1"/>
  <c r="K7157" i="6"/>
  <c r="H7157" i="6"/>
  <c r="L7157" i="6" s="1"/>
  <c r="G7157" i="6"/>
  <c r="E7157" i="6"/>
  <c r="D7157" i="6"/>
  <c r="C7158" i="6" s="1"/>
  <c r="K7156" i="6"/>
  <c r="H7156" i="6"/>
  <c r="L7156" i="6" s="1"/>
  <c r="G7156" i="6"/>
  <c r="E7156" i="6"/>
  <c r="B7156" i="6" s="1"/>
  <c r="D7156" i="6"/>
  <c r="C7157" i="6" s="1"/>
  <c r="C7156" i="6"/>
  <c r="K7155" i="6"/>
  <c r="H7155" i="6"/>
  <c r="L7155" i="6" s="1"/>
  <c r="G7155" i="6"/>
  <c r="E7155" i="6"/>
  <c r="B7155" i="6" s="1"/>
  <c r="D7155" i="6"/>
  <c r="C7155" i="6"/>
  <c r="K7154" i="6"/>
  <c r="H7154" i="6"/>
  <c r="L7154" i="6" s="1"/>
  <c r="G7154" i="6"/>
  <c r="E7154" i="6"/>
  <c r="B7154" i="6" s="1"/>
  <c r="D7154" i="6"/>
  <c r="K7153" i="6"/>
  <c r="H7153" i="6"/>
  <c r="L7153" i="6" s="1"/>
  <c r="G7153" i="6"/>
  <c r="E7153" i="6"/>
  <c r="B7153" i="6" s="1"/>
  <c r="D7153" i="6"/>
  <c r="C7154" i="6" s="1"/>
  <c r="K7152" i="6"/>
  <c r="H7152" i="6"/>
  <c r="L7152" i="6" s="1"/>
  <c r="G7152" i="6"/>
  <c r="E7152" i="6"/>
  <c r="B7152" i="6" s="1"/>
  <c r="D7152" i="6"/>
  <c r="C7153" i="6" s="1"/>
  <c r="K7151" i="6"/>
  <c r="H7151" i="6"/>
  <c r="L7151" i="6" s="1"/>
  <c r="G7151" i="6"/>
  <c r="E7151" i="6"/>
  <c r="B7151" i="6" s="1"/>
  <c r="D7151" i="6"/>
  <c r="C7152" i="6" s="1"/>
  <c r="K7150" i="6"/>
  <c r="H7150" i="6"/>
  <c r="L7150" i="6" s="1"/>
  <c r="G7150" i="6"/>
  <c r="E7150" i="6"/>
  <c r="B7150" i="6" s="1"/>
  <c r="D7150" i="6"/>
  <c r="C7151" i="6" s="1"/>
  <c r="K7149" i="6"/>
  <c r="H7149" i="6"/>
  <c r="L7149" i="6" s="1"/>
  <c r="G7149" i="6"/>
  <c r="E7149" i="6"/>
  <c r="B7149" i="6" s="1"/>
  <c r="D7149" i="6"/>
  <c r="C7150" i="6" s="1"/>
  <c r="K7148" i="6"/>
  <c r="H7148" i="6"/>
  <c r="L7148" i="6" s="1"/>
  <c r="G7148" i="6"/>
  <c r="E7148" i="6"/>
  <c r="B7148" i="6" s="1"/>
  <c r="D7148" i="6"/>
  <c r="C7149" i="6" s="1"/>
  <c r="K7147" i="6"/>
  <c r="H7147" i="6"/>
  <c r="L7147" i="6" s="1"/>
  <c r="G7147" i="6"/>
  <c r="E7147" i="6"/>
  <c r="B7147" i="6" s="1"/>
  <c r="D7147" i="6"/>
  <c r="C7148" i="6" s="1"/>
  <c r="K7146" i="6"/>
  <c r="H7146" i="6"/>
  <c r="L7146" i="6" s="1"/>
  <c r="G7146" i="6"/>
  <c r="E7146" i="6"/>
  <c r="B7146" i="6" s="1"/>
  <c r="D7146" i="6"/>
  <c r="C7147" i="6" s="1"/>
  <c r="K7145" i="6"/>
  <c r="H7145" i="6"/>
  <c r="L7145" i="6" s="1"/>
  <c r="G7145" i="6"/>
  <c r="E7145" i="6"/>
  <c r="B7145" i="6" s="1"/>
  <c r="D7145" i="6"/>
  <c r="C7146" i="6" s="1"/>
  <c r="K7144" i="6"/>
  <c r="H7144" i="6"/>
  <c r="L7144" i="6" s="1"/>
  <c r="G7144" i="6"/>
  <c r="E7144" i="6"/>
  <c r="B7144" i="6" s="1"/>
  <c r="D7144" i="6"/>
  <c r="C7145" i="6" s="1"/>
  <c r="K7143" i="6"/>
  <c r="H7143" i="6"/>
  <c r="L7143" i="6" s="1"/>
  <c r="G7143" i="6"/>
  <c r="E7143" i="6"/>
  <c r="B7143" i="6" s="1"/>
  <c r="D7143" i="6"/>
  <c r="C7144" i="6" s="1"/>
  <c r="K7142" i="6"/>
  <c r="H7142" i="6"/>
  <c r="L7142" i="6" s="1"/>
  <c r="G7142" i="6"/>
  <c r="E7142" i="6"/>
  <c r="B7142" i="6" s="1"/>
  <c r="D7142" i="6"/>
  <c r="C7143" i="6" s="1"/>
  <c r="K7141" i="6"/>
  <c r="H7141" i="6"/>
  <c r="L7141" i="6" s="1"/>
  <c r="G7141" i="6"/>
  <c r="E7141" i="6"/>
  <c r="B7141" i="6" s="1"/>
  <c r="D7141" i="6"/>
  <c r="C7142" i="6" s="1"/>
  <c r="K7140" i="6"/>
  <c r="H7140" i="6"/>
  <c r="L7140" i="6" s="1"/>
  <c r="G7140" i="6"/>
  <c r="E7140" i="6"/>
  <c r="B7140" i="6" s="1"/>
  <c r="D7140" i="6"/>
  <c r="C7141" i="6" s="1"/>
  <c r="K7139" i="6"/>
  <c r="H7139" i="6"/>
  <c r="L7139" i="6" s="1"/>
  <c r="G7139" i="6"/>
  <c r="E7139" i="6"/>
  <c r="B7139" i="6" s="1"/>
  <c r="D7139" i="6"/>
  <c r="C7140" i="6" s="1"/>
  <c r="K7138" i="6"/>
  <c r="H7138" i="6"/>
  <c r="L7138" i="6" s="1"/>
  <c r="G7138" i="6"/>
  <c r="E7138" i="6"/>
  <c r="B7138" i="6" s="1"/>
  <c r="D7138" i="6"/>
  <c r="C7139" i="6" s="1"/>
  <c r="K7137" i="6"/>
  <c r="H7137" i="6"/>
  <c r="L7137" i="6" s="1"/>
  <c r="G7137" i="6"/>
  <c r="E7137" i="6"/>
  <c r="B7137" i="6" s="1"/>
  <c r="D7137" i="6"/>
  <c r="C7138" i="6" s="1"/>
  <c r="L7136" i="6"/>
  <c r="K7136" i="6"/>
  <c r="H7136" i="6"/>
  <c r="G7136" i="6"/>
  <c r="E7136" i="6"/>
  <c r="B7136" i="6" s="1"/>
  <c r="D7136" i="6"/>
  <c r="C7137" i="6" s="1"/>
  <c r="K7135" i="6"/>
  <c r="H7135" i="6"/>
  <c r="L7135" i="6" s="1"/>
  <c r="G7135" i="6"/>
  <c r="E7135" i="6"/>
  <c r="B7135" i="6" s="1"/>
  <c r="D7135" i="6"/>
  <c r="C7136" i="6" s="1"/>
  <c r="K7134" i="6"/>
  <c r="H7134" i="6"/>
  <c r="L7134" i="6" s="1"/>
  <c r="G7134" i="6"/>
  <c r="E7134" i="6"/>
  <c r="B7134" i="6" s="1"/>
  <c r="D7134" i="6"/>
  <c r="C7135" i="6" s="1"/>
  <c r="K7133" i="6"/>
  <c r="H7133" i="6"/>
  <c r="L7133" i="6" s="1"/>
  <c r="G7133" i="6"/>
  <c r="E7133" i="6"/>
  <c r="D7133" i="6"/>
  <c r="C7134" i="6" s="1"/>
  <c r="K7132" i="6"/>
  <c r="H7132" i="6"/>
  <c r="L7132" i="6" s="1"/>
  <c r="G7132" i="6"/>
  <c r="E7132" i="6"/>
  <c r="B7132" i="6" s="1"/>
  <c r="D7132" i="6"/>
  <c r="C7133" i="6" s="1"/>
  <c r="K7131" i="6"/>
  <c r="H7131" i="6"/>
  <c r="L7131" i="6" s="1"/>
  <c r="G7131" i="6"/>
  <c r="E7131" i="6"/>
  <c r="B7131" i="6" s="1"/>
  <c r="D7131" i="6"/>
  <c r="C7132" i="6" s="1"/>
  <c r="K7130" i="6"/>
  <c r="H7130" i="6"/>
  <c r="L7130" i="6" s="1"/>
  <c r="G7130" i="6"/>
  <c r="E7130" i="6"/>
  <c r="B7130" i="6" s="1"/>
  <c r="D7130" i="6"/>
  <c r="C7131" i="6" s="1"/>
  <c r="K7129" i="6"/>
  <c r="H7129" i="6"/>
  <c r="L7129" i="6" s="1"/>
  <c r="G7129" i="6"/>
  <c r="E7129" i="6"/>
  <c r="B7129" i="6" s="1"/>
  <c r="D7129" i="6"/>
  <c r="C7130" i="6" s="1"/>
  <c r="K7128" i="6"/>
  <c r="H7128" i="6"/>
  <c r="L7128" i="6" s="1"/>
  <c r="G7128" i="6"/>
  <c r="E7128" i="6"/>
  <c r="B7128" i="6" s="1"/>
  <c r="D7128" i="6"/>
  <c r="C7129" i="6" s="1"/>
  <c r="K7127" i="6"/>
  <c r="H7127" i="6"/>
  <c r="L7127" i="6" s="1"/>
  <c r="G7127" i="6"/>
  <c r="E7127" i="6"/>
  <c r="B7127" i="6" s="1"/>
  <c r="D7127" i="6"/>
  <c r="C7128" i="6" s="1"/>
  <c r="K7126" i="6"/>
  <c r="H7126" i="6"/>
  <c r="L7126" i="6" s="1"/>
  <c r="G7126" i="6"/>
  <c r="E7126" i="6"/>
  <c r="B7126" i="6" s="1"/>
  <c r="D7126" i="6"/>
  <c r="C7127" i="6" s="1"/>
  <c r="K7125" i="6"/>
  <c r="H7125" i="6"/>
  <c r="L7125" i="6" s="1"/>
  <c r="G7125" i="6"/>
  <c r="E7125" i="6"/>
  <c r="B7125" i="6" s="1"/>
  <c r="D7125" i="6"/>
  <c r="C7126" i="6" s="1"/>
  <c r="K7124" i="6"/>
  <c r="H7124" i="6"/>
  <c r="L7124" i="6" s="1"/>
  <c r="G7124" i="6"/>
  <c r="E7124" i="6"/>
  <c r="B7124" i="6" s="1"/>
  <c r="D7124" i="6"/>
  <c r="C7125" i="6" s="1"/>
  <c r="K7123" i="6"/>
  <c r="H7123" i="6"/>
  <c r="L7123" i="6" s="1"/>
  <c r="G7123" i="6"/>
  <c r="E7123" i="6"/>
  <c r="B7123" i="6" s="1"/>
  <c r="D7123" i="6"/>
  <c r="C7124" i="6" s="1"/>
  <c r="K7122" i="6"/>
  <c r="H7122" i="6"/>
  <c r="L7122" i="6" s="1"/>
  <c r="G7122" i="6"/>
  <c r="E7122" i="6"/>
  <c r="B7122" i="6" s="1"/>
  <c r="D7122" i="6"/>
  <c r="C7123" i="6" s="1"/>
  <c r="K7121" i="6"/>
  <c r="H7121" i="6"/>
  <c r="L7121" i="6" s="1"/>
  <c r="G7121" i="6"/>
  <c r="E7121" i="6"/>
  <c r="B7121" i="6" s="1"/>
  <c r="D7121" i="6"/>
  <c r="C7122" i="6" s="1"/>
  <c r="K7120" i="6"/>
  <c r="H7120" i="6"/>
  <c r="L7120" i="6" s="1"/>
  <c r="G7120" i="6"/>
  <c r="E7120" i="6"/>
  <c r="B7120" i="6" s="1"/>
  <c r="D7120" i="6"/>
  <c r="C7121" i="6" s="1"/>
  <c r="K7119" i="6"/>
  <c r="H7119" i="6"/>
  <c r="L7119" i="6" s="1"/>
  <c r="G7119" i="6"/>
  <c r="E7119" i="6"/>
  <c r="B7119" i="6" s="1"/>
  <c r="D7119" i="6"/>
  <c r="C7120" i="6" s="1"/>
  <c r="K7118" i="6"/>
  <c r="H7118" i="6"/>
  <c r="L7118" i="6" s="1"/>
  <c r="G7118" i="6"/>
  <c r="E7118" i="6"/>
  <c r="B7118" i="6" s="1"/>
  <c r="D7118" i="6"/>
  <c r="C7119" i="6" s="1"/>
  <c r="K7117" i="6"/>
  <c r="H7117" i="6"/>
  <c r="L7117" i="6" s="1"/>
  <c r="G7117" i="6"/>
  <c r="E7117" i="6"/>
  <c r="B7117" i="6" s="1"/>
  <c r="D7117" i="6"/>
  <c r="C7118" i="6" s="1"/>
  <c r="K7116" i="6"/>
  <c r="H7116" i="6"/>
  <c r="L7116" i="6" s="1"/>
  <c r="G7116" i="6"/>
  <c r="E7116" i="6"/>
  <c r="B7116" i="6" s="1"/>
  <c r="D7116" i="6"/>
  <c r="C7117" i="6" s="1"/>
  <c r="K7115" i="6"/>
  <c r="H7115" i="6"/>
  <c r="L7115" i="6" s="1"/>
  <c r="G7115" i="6"/>
  <c r="E7115" i="6"/>
  <c r="B7115" i="6" s="1"/>
  <c r="D7115" i="6"/>
  <c r="C7116" i="6" s="1"/>
  <c r="K7114" i="6"/>
  <c r="H7114" i="6"/>
  <c r="L7114" i="6" s="1"/>
  <c r="G7114" i="6"/>
  <c r="E7114" i="6"/>
  <c r="B7114" i="6" s="1"/>
  <c r="D7114" i="6"/>
  <c r="C7115" i="6" s="1"/>
  <c r="K7113" i="6"/>
  <c r="H7113" i="6"/>
  <c r="L7113" i="6" s="1"/>
  <c r="G7113" i="6"/>
  <c r="E7113" i="6"/>
  <c r="B7113" i="6" s="1"/>
  <c r="D7113" i="6"/>
  <c r="C7114" i="6" s="1"/>
  <c r="K7112" i="6"/>
  <c r="H7112" i="6"/>
  <c r="L7112" i="6" s="1"/>
  <c r="G7112" i="6"/>
  <c r="E7112" i="6"/>
  <c r="B7112" i="6" s="1"/>
  <c r="D7112" i="6"/>
  <c r="C7113" i="6" s="1"/>
  <c r="K7111" i="6"/>
  <c r="H7111" i="6"/>
  <c r="L7111" i="6" s="1"/>
  <c r="G7111" i="6"/>
  <c r="E7111" i="6"/>
  <c r="B7111" i="6" s="1"/>
  <c r="D7111" i="6"/>
  <c r="C7112" i="6" s="1"/>
  <c r="K7110" i="6"/>
  <c r="H7110" i="6"/>
  <c r="L7110" i="6" s="1"/>
  <c r="G7110" i="6"/>
  <c r="E7110" i="6"/>
  <c r="B7110" i="6" s="1"/>
  <c r="D7110" i="6"/>
  <c r="C7111" i="6" s="1"/>
  <c r="K7109" i="6"/>
  <c r="H7109" i="6"/>
  <c r="L7109" i="6" s="1"/>
  <c r="G7109" i="6"/>
  <c r="E7109" i="6"/>
  <c r="D7109" i="6"/>
  <c r="C7110" i="6" s="1"/>
  <c r="K7108" i="6"/>
  <c r="H7108" i="6"/>
  <c r="L7108" i="6" s="1"/>
  <c r="G7108" i="6"/>
  <c r="E7108" i="6"/>
  <c r="B7108" i="6" s="1"/>
  <c r="D7108" i="6"/>
  <c r="C7109" i="6" s="1"/>
  <c r="K7107" i="6"/>
  <c r="H7107" i="6"/>
  <c r="L7107" i="6" s="1"/>
  <c r="G7107" i="6"/>
  <c r="E7107" i="6"/>
  <c r="B7107" i="6" s="1"/>
  <c r="D7107" i="6"/>
  <c r="C7108" i="6" s="1"/>
  <c r="K7106" i="6"/>
  <c r="H7106" i="6"/>
  <c r="L7106" i="6" s="1"/>
  <c r="G7106" i="6"/>
  <c r="E7106" i="6"/>
  <c r="B7106" i="6" s="1"/>
  <c r="D7106" i="6"/>
  <c r="C7107" i="6" s="1"/>
  <c r="K7105" i="6"/>
  <c r="H7105" i="6"/>
  <c r="L7105" i="6" s="1"/>
  <c r="G7105" i="6"/>
  <c r="E7105" i="6"/>
  <c r="B7105" i="6" s="1"/>
  <c r="D7105" i="6"/>
  <c r="C7106" i="6" s="1"/>
  <c r="K7104" i="6"/>
  <c r="H7104" i="6"/>
  <c r="L7104" i="6" s="1"/>
  <c r="G7104" i="6"/>
  <c r="E7104" i="6"/>
  <c r="B7104" i="6" s="1"/>
  <c r="D7104" i="6"/>
  <c r="C7105" i="6" s="1"/>
  <c r="K7103" i="6"/>
  <c r="H7103" i="6"/>
  <c r="L7103" i="6" s="1"/>
  <c r="G7103" i="6"/>
  <c r="E7103" i="6"/>
  <c r="B7103" i="6" s="1"/>
  <c r="D7103" i="6"/>
  <c r="C7104" i="6" s="1"/>
  <c r="K7102" i="6"/>
  <c r="H7102" i="6"/>
  <c r="L7102" i="6" s="1"/>
  <c r="G7102" i="6"/>
  <c r="E7102" i="6"/>
  <c r="B7102" i="6" s="1"/>
  <c r="D7102" i="6"/>
  <c r="C7103" i="6" s="1"/>
  <c r="K7101" i="6"/>
  <c r="H7101" i="6"/>
  <c r="L7101" i="6" s="1"/>
  <c r="G7101" i="6"/>
  <c r="E7101" i="6"/>
  <c r="B7101" i="6" s="1"/>
  <c r="D7101" i="6"/>
  <c r="C7102" i="6" s="1"/>
  <c r="K7100" i="6"/>
  <c r="H7100" i="6"/>
  <c r="L7100" i="6" s="1"/>
  <c r="G7100" i="6"/>
  <c r="E7100" i="6"/>
  <c r="B7100" i="6" s="1"/>
  <c r="D7100" i="6"/>
  <c r="C7101" i="6" s="1"/>
  <c r="K7099" i="6"/>
  <c r="H7099" i="6"/>
  <c r="L7099" i="6" s="1"/>
  <c r="G7099" i="6"/>
  <c r="E7099" i="6"/>
  <c r="B7099" i="6" s="1"/>
  <c r="D7099" i="6"/>
  <c r="C7100" i="6" s="1"/>
  <c r="K7098" i="6"/>
  <c r="H7098" i="6"/>
  <c r="L7098" i="6" s="1"/>
  <c r="G7098" i="6"/>
  <c r="E7098" i="6"/>
  <c r="B7098" i="6" s="1"/>
  <c r="D7098" i="6"/>
  <c r="C7099" i="6" s="1"/>
  <c r="K7097" i="6"/>
  <c r="H7097" i="6"/>
  <c r="L7097" i="6" s="1"/>
  <c r="G7097" i="6"/>
  <c r="E7097" i="6"/>
  <c r="B7097" i="6" s="1"/>
  <c r="D7097" i="6"/>
  <c r="C7098" i="6" s="1"/>
  <c r="K7096" i="6"/>
  <c r="H7096" i="6"/>
  <c r="L7096" i="6" s="1"/>
  <c r="G7096" i="6"/>
  <c r="E7096" i="6"/>
  <c r="B7096" i="6" s="1"/>
  <c r="D7096" i="6"/>
  <c r="C7097" i="6" s="1"/>
  <c r="K7095" i="6"/>
  <c r="H7095" i="6"/>
  <c r="L7095" i="6" s="1"/>
  <c r="G7095" i="6"/>
  <c r="E7095" i="6"/>
  <c r="B7095" i="6" s="1"/>
  <c r="D7095" i="6"/>
  <c r="C7096" i="6" s="1"/>
  <c r="K7094" i="6"/>
  <c r="H7094" i="6"/>
  <c r="L7094" i="6" s="1"/>
  <c r="G7094" i="6"/>
  <c r="E7094" i="6"/>
  <c r="B7094" i="6" s="1"/>
  <c r="D7094" i="6"/>
  <c r="C7095" i="6" s="1"/>
  <c r="K7093" i="6"/>
  <c r="H7093" i="6"/>
  <c r="L7093" i="6" s="1"/>
  <c r="G7093" i="6"/>
  <c r="E7093" i="6"/>
  <c r="B7093" i="6" s="1"/>
  <c r="D7093" i="6"/>
  <c r="C7094" i="6" s="1"/>
  <c r="K7092" i="6"/>
  <c r="H7092" i="6"/>
  <c r="L7092" i="6" s="1"/>
  <c r="G7092" i="6"/>
  <c r="E7092" i="6"/>
  <c r="B7092" i="6" s="1"/>
  <c r="D7092" i="6"/>
  <c r="C7093" i="6" s="1"/>
  <c r="K7091" i="6"/>
  <c r="H7091" i="6"/>
  <c r="L7091" i="6" s="1"/>
  <c r="G7091" i="6"/>
  <c r="E7091" i="6"/>
  <c r="B7091" i="6" s="1"/>
  <c r="D7091" i="6"/>
  <c r="C7092" i="6" s="1"/>
  <c r="K7090" i="6"/>
  <c r="H7090" i="6"/>
  <c r="L7090" i="6" s="1"/>
  <c r="G7090" i="6"/>
  <c r="E7090" i="6"/>
  <c r="B7090" i="6" s="1"/>
  <c r="D7090" i="6"/>
  <c r="C7091" i="6" s="1"/>
  <c r="K7089" i="6"/>
  <c r="H7089" i="6"/>
  <c r="L7089" i="6" s="1"/>
  <c r="G7089" i="6"/>
  <c r="E7089" i="6"/>
  <c r="B7089" i="6" s="1"/>
  <c r="D7089" i="6"/>
  <c r="C7090" i="6" s="1"/>
  <c r="K7088" i="6"/>
  <c r="H7088" i="6"/>
  <c r="L7088" i="6" s="1"/>
  <c r="G7088" i="6"/>
  <c r="E7088" i="6"/>
  <c r="B7088" i="6" s="1"/>
  <c r="D7088" i="6"/>
  <c r="C7089" i="6" s="1"/>
  <c r="K7087" i="6"/>
  <c r="H7087" i="6"/>
  <c r="L7087" i="6" s="1"/>
  <c r="G7087" i="6"/>
  <c r="E7087" i="6"/>
  <c r="B7087" i="6" s="1"/>
  <c r="D7087" i="6"/>
  <c r="C7088" i="6" s="1"/>
  <c r="K7086" i="6"/>
  <c r="H7086" i="6"/>
  <c r="L7086" i="6" s="1"/>
  <c r="G7086" i="6"/>
  <c r="E7086" i="6"/>
  <c r="B7086" i="6" s="1"/>
  <c r="D7086" i="6"/>
  <c r="C7087" i="6" s="1"/>
  <c r="K7085" i="6"/>
  <c r="H7085" i="6"/>
  <c r="L7085" i="6" s="1"/>
  <c r="G7085" i="6"/>
  <c r="E7085" i="6"/>
  <c r="D7085" i="6"/>
  <c r="C7086" i="6" s="1"/>
  <c r="K7084" i="6"/>
  <c r="H7084" i="6"/>
  <c r="L7084" i="6" s="1"/>
  <c r="G7084" i="6"/>
  <c r="E7084" i="6"/>
  <c r="B7084" i="6" s="1"/>
  <c r="D7084" i="6"/>
  <c r="C7085" i="6" s="1"/>
  <c r="K7083" i="6"/>
  <c r="H7083" i="6"/>
  <c r="L7083" i="6" s="1"/>
  <c r="G7083" i="6"/>
  <c r="E7083" i="6"/>
  <c r="B7083" i="6" s="1"/>
  <c r="D7083" i="6"/>
  <c r="C7084" i="6" s="1"/>
  <c r="K7082" i="6"/>
  <c r="H7082" i="6"/>
  <c r="L7082" i="6" s="1"/>
  <c r="G7082" i="6"/>
  <c r="E7082" i="6"/>
  <c r="B7082" i="6" s="1"/>
  <c r="D7082" i="6"/>
  <c r="C7083" i="6" s="1"/>
  <c r="K7081" i="6"/>
  <c r="H7081" i="6"/>
  <c r="L7081" i="6" s="1"/>
  <c r="G7081" i="6"/>
  <c r="E7081" i="6"/>
  <c r="B7081" i="6" s="1"/>
  <c r="D7081" i="6"/>
  <c r="C7082" i="6" s="1"/>
  <c r="K7080" i="6"/>
  <c r="H7080" i="6"/>
  <c r="L7080" i="6" s="1"/>
  <c r="G7080" i="6"/>
  <c r="E7080" i="6"/>
  <c r="B7080" i="6" s="1"/>
  <c r="D7080" i="6"/>
  <c r="C7081" i="6" s="1"/>
  <c r="K7079" i="6"/>
  <c r="H7079" i="6"/>
  <c r="L7079" i="6" s="1"/>
  <c r="G7079" i="6"/>
  <c r="E7079" i="6"/>
  <c r="B7079" i="6" s="1"/>
  <c r="D7079" i="6"/>
  <c r="C7080" i="6" s="1"/>
  <c r="K7078" i="6"/>
  <c r="H7078" i="6"/>
  <c r="L7078" i="6" s="1"/>
  <c r="G7078" i="6"/>
  <c r="E7078" i="6"/>
  <c r="B7078" i="6" s="1"/>
  <c r="D7078" i="6"/>
  <c r="C7079" i="6" s="1"/>
  <c r="K7077" i="6"/>
  <c r="H7077" i="6"/>
  <c r="L7077" i="6" s="1"/>
  <c r="G7077" i="6"/>
  <c r="E7077" i="6"/>
  <c r="B7077" i="6" s="1"/>
  <c r="D7077" i="6"/>
  <c r="C7078" i="6" s="1"/>
  <c r="K7076" i="6"/>
  <c r="H7076" i="6"/>
  <c r="L7076" i="6" s="1"/>
  <c r="G7076" i="6"/>
  <c r="E7076" i="6"/>
  <c r="B7076" i="6" s="1"/>
  <c r="D7076" i="6"/>
  <c r="C7077" i="6" s="1"/>
  <c r="K7075" i="6"/>
  <c r="H7075" i="6"/>
  <c r="L7075" i="6" s="1"/>
  <c r="G7075" i="6"/>
  <c r="E7075" i="6"/>
  <c r="B7075" i="6" s="1"/>
  <c r="D7075" i="6"/>
  <c r="C7076" i="6" s="1"/>
  <c r="K7074" i="6"/>
  <c r="H7074" i="6"/>
  <c r="L7074" i="6" s="1"/>
  <c r="G7074" i="6"/>
  <c r="E7074" i="6"/>
  <c r="B7074" i="6" s="1"/>
  <c r="D7074" i="6"/>
  <c r="C7075" i="6" s="1"/>
  <c r="K7073" i="6"/>
  <c r="H7073" i="6"/>
  <c r="L7073" i="6" s="1"/>
  <c r="G7073" i="6"/>
  <c r="E7073" i="6"/>
  <c r="B7073" i="6" s="1"/>
  <c r="D7073" i="6"/>
  <c r="C7074" i="6" s="1"/>
  <c r="K7072" i="6"/>
  <c r="H7072" i="6"/>
  <c r="L7072" i="6" s="1"/>
  <c r="G7072" i="6"/>
  <c r="E7072" i="6"/>
  <c r="B7072" i="6" s="1"/>
  <c r="D7072" i="6"/>
  <c r="C7073" i="6" s="1"/>
  <c r="K7071" i="6"/>
  <c r="H7071" i="6"/>
  <c r="L7071" i="6" s="1"/>
  <c r="G7071" i="6"/>
  <c r="E7071" i="6"/>
  <c r="B7071" i="6" s="1"/>
  <c r="D7071" i="6"/>
  <c r="C7072" i="6" s="1"/>
  <c r="K7070" i="6"/>
  <c r="H7070" i="6"/>
  <c r="L7070" i="6" s="1"/>
  <c r="G7070" i="6"/>
  <c r="E7070" i="6"/>
  <c r="B7070" i="6" s="1"/>
  <c r="D7070" i="6"/>
  <c r="C7071" i="6" s="1"/>
  <c r="K7069" i="6"/>
  <c r="H7069" i="6"/>
  <c r="L7069" i="6" s="1"/>
  <c r="G7069" i="6"/>
  <c r="E7069" i="6"/>
  <c r="B7069" i="6" s="1"/>
  <c r="D7069" i="6"/>
  <c r="C7070" i="6" s="1"/>
  <c r="K7068" i="6"/>
  <c r="H7068" i="6"/>
  <c r="L7068" i="6" s="1"/>
  <c r="G7068" i="6"/>
  <c r="E7068" i="6"/>
  <c r="B7068" i="6" s="1"/>
  <c r="D7068" i="6"/>
  <c r="C7069" i="6" s="1"/>
  <c r="C7068" i="6"/>
  <c r="K7067" i="6"/>
  <c r="H7067" i="6"/>
  <c r="L7067" i="6" s="1"/>
  <c r="G7067" i="6"/>
  <c r="E7067" i="6"/>
  <c r="B7067" i="6" s="1"/>
  <c r="D7067" i="6"/>
  <c r="K7066" i="6"/>
  <c r="H7066" i="6"/>
  <c r="L7066" i="6" s="1"/>
  <c r="G7066" i="6"/>
  <c r="E7066" i="6"/>
  <c r="B7066" i="6" s="1"/>
  <c r="D7066" i="6"/>
  <c r="C7067" i="6" s="1"/>
  <c r="K7065" i="6"/>
  <c r="H7065" i="6"/>
  <c r="L7065" i="6" s="1"/>
  <c r="G7065" i="6"/>
  <c r="E7065" i="6"/>
  <c r="B7065" i="6" s="1"/>
  <c r="D7065" i="6"/>
  <c r="C7066" i="6" s="1"/>
  <c r="C7065" i="6"/>
  <c r="L7064" i="6"/>
  <c r="K7064" i="6"/>
  <c r="H7064" i="6"/>
  <c r="G7064" i="6"/>
  <c r="E7064" i="6"/>
  <c r="B7064" i="6" s="1"/>
  <c r="D7064" i="6"/>
  <c r="C7064" i="6"/>
  <c r="L7063" i="6"/>
  <c r="K7063" i="6"/>
  <c r="H7063" i="6"/>
  <c r="G7063" i="6"/>
  <c r="E7063" i="6"/>
  <c r="B7063" i="6" s="1"/>
  <c r="D7063" i="6"/>
  <c r="K7062" i="6"/>
  <c r="H7062" i="6"/>
  <c r="L7062" i="6" s="1"/>
  <c r="G7062" i="6"/>
  <c r="E7062" i="6"/>
  <c r="B7062" i="6" s="1"/>
  <c r="D7062" i="6"/>
  <c r="C7063" i="6" s="1"/>
  <c r="K7061" i="6"/>
  <c r="H7061" i="6"/>
  <c r="L7061" i="6" s="1"/>
  <c r="G7061" i="6"/>
  <c r="E7061" i="6"/>
  <c r="D7061" i="6"/>
  <c r="C7062" i="6" s="1"/>
  <c r="K7060" i="6"/>
  <c r="H7060" i="6"/>
  <c r="L7060" i="6" s="1"/>
  <c r="G7060" i="6"/>
  <c r="E7060" i="6"/>
  <c r="B7060" i="6" s="1"/>
  <c r="D7060" i="6"/>
  <c r="C7061" i="6" s="1"/>
  <c r="K7059" i="6"/>
  <c r="H7059" i="6"/>
  <c r="L7059" i="6" s="1"/>
  <c r="G7059" i="6"/>
  <c r="E7059" i="6"/>
  <c r="B7059" i="6" s="1"/>
  <c r="D7059" i="6"/>
  <c r="C7060" i="6" s="1"/>
  <c r="K7058" i="6"/>
  <c r="H7058" i="6"/>
  <c r="L7058" i="6" s="1"/>
  <c r="G7058" i="6"/>
  <c r="E7058" i="6"/>
  <c r="B7058" i="6" s="1"/>
  <c r="D7058" i="6"/>
  <c r="C7059" i="6" s="1"/>
  <c r="K7057" i="6"/>
  <c r="H7057" i="6"/>
  <c r="L7057" i="6" s="1"/>
  <c r="G7057" i="6"/>
  <c r="E7057" i="6"/>
  <c r="B7057" i="6" s="1"/>
  <c r="D7057" i="6"/>
  <c r="C7058" i="6" s="1"/>
  <c r="K7056" i="6"/>
  <c r="H7056" i="6"/>
  <c r="L7056" i="6" s="1"/>
  <c r="G7056" i="6"/>
  <c r="E7056" i="6"/>
  <c r="B7056" i="6" s="1"/>
  <c r="D7056" i="6"/>
  <c r="C7057" i="6" s="1"/>
  <c r="K7055" i="6"/>
  <c r="H7055" i="6"/>
  <c r="L7055" i="6" s="1"/>
  <c r="G7055" i="6"/>
  <c r="E7055" i="6"/>
  <c r="B7055" i="6" s="1"/>
  <c r="D7055" i="6"/>
  <c r="C7056" i="6" s="1"/>
  <c r="C7055" i="6"/>
  <c r="K7054" i="6"/>
  <c r="H7054" i="6"/>
  <c r="L7054" i="6" s="1"/>
  <c r="G7054" i="6"/>
  <c r="E7054" i="6"/>
  <c r="B7054" i="6" s="1"/>
  <c r="D7054" i="6"/>
  <c r="K7053" i="6"/>
  <c r="H7053" i="6"/>
  <c r="L7053" i="6" s="1"/>
  <c r="G7053" i="6"/>
  <c r="E7053" i="6"/>
  <c r="B7053" i="6" s="1"/>
  <c r="D7053" i="6"/>
  <c r="C7054" i="6" s="1"/>
  <c r="K7052" i="6"/>
  <c r="H7052" i="6"/>
  <c r="L7052" i="6" s="1"/>
  <c r="G7052" i="6"/>
  <c r="E7052" i="6"/>
  <c r="B7052" i="6" s="1"/>
  <c r="D7052" i="6"/>
  <c r="C7053" i="6" s="1"/>
  <c r="C7052" i="6"/>
  <c r="K7051" i="6"/>
  <c r="H7051" i="6"/>
  <c r="L7051" i="6" s="1"/>
  <c r="G7051" i="6"/>
  <c r="E7051" i="6"/>
  <c r="B7051" i="6" s="1"/>
  <c r="D7051" i="6"/>
  <c r="K7050" i="6"/>
  <c r="H7050" i="6"/>
  <c r="L7050" i="6" s="1"/>
  <c r="G7050" i="6"/>
  <c r="E7050" i="6"/>
  <c r="B7050" i="6" s="1"/>
  <c r="D7050" i="6"/>
  <c r="C7051" i="6" s="1"/>
  <c r="K7049" i="6"/>
  <c r="H7049" i="6"/>
  <c r="L7049" i="6" s="1"/>
  <c r="G7049" i="6"/>
  <c r="E7049" i="6"/>
  <c r="B7049" i="6" s="1"/>
  <c r="D7049" i="6"/>
  <c r="C7050" i="6" s="1"/>
  <c r="K7048" i="6"/>
  <c r="H7048" i="6"/>
  <c r="L7048" i="6" s="1"/>
  <c r="G7048" i="6"/>
  <c r="E7048" i="6"/>
  <c r="B7048" i="6" s="1"/>
  <c r="D7048" i="6"/>
  <c r="C7049" i="6" s="1"/>
  <c r="L7047" i="6"/>
  <c r="K7047" i="6"/>
  <c r="H7047" i="6"/>
  <c r="G7047" i="6"/>
  <c r="E7047" i="6"/>
  <c r="B7047" i="6" s="1"/>
  <c r="D7047" i="6"/>
  <c r="C7048" i="6" s="1"/>
  <c r="K7046" i="6"/>
  <c r="H7046" i="6"/>
  <c r="L7046" i="6" s="1"/>
  <c r="G7046" i="6"/>
  <c r="E7046" i="6"/>
  <c r="B7046" i="6" s="1"/>
  <c r="D7046" i="6"/>
  <c r="C7047" i="6" s="1"/>
  <c r="K7045" i="6"/>
  <c r="H7045" i="6"/>
  <c r="L7045" i="6" s="1"/>
  <c r="G7045" i="6"/>
  <c r="E7045" i="6"/>
  <c r="B7045" i="6" s="1"/>
  <c r="D7045" i="6"/>
  <c r="C7046" i="6" s="1"/>
  <c r="K7044" i="6"/>
  <c r="H7044" i="6"/>
  <c r="L7044" i="6" s="1"/>
  <c r="G7044" i="6"/>
  <c r="E7044" i="6"/>
  <c r="B7044" i="6" s="1"/>
  <c r="D7044" i="6"/>
  <c r="C7045" i="6" s="1"/>
  <c r="K7043" i="6"/>
  <c r="H7043" i="6"/>
  <c r="L7043" i="6" s="1"/>
  <c r="G7043" i="6"/>
  <c r="E7043" i="6"/>
  <c r="B7043" i="6" s="1"/>
  <c r="D7043" i="6"/>
  <c r="C7044" i="6" s="1"/>
  <c r="K7042" i="6"/>
  <c r="H7042" i="6"/>
  <c r="L7042" i="6" s="1"/>
  <c r="G7042" i="6"/>
  <c r="E7042" i="6"/>
  <c r="B7042" i="6" s="1"/>
  <c r="D7042" i="6"/>
  <c r="C7043" i="6" s="1"/>
  <c r="K7041" i="6"/>
  <c r="H7041" i="6"/>
  <c r="L7041" i="6" s="1"/>
  <c r="G7041" i="6"/>
  <c r="E7041" i="6"/>
  <c r="B7041" i="6" s="1"/>
  <c r="D7041" i="6"/>
  <c r="C7042" i="6" s="1"/>
  <c r="K7040" i="6"/>
  <c r="H7040" i="6"/>
  <c r="L7040" i="6" s="1"/>
  <c r="G7040" i="6"/>
  <c r="E7040" i="6"/>
  <c r="B7040" i="6" s="1"/>
  <c r="D7040" i="6"/>
  <c r="C7041" i="6" s="1"/>
  <c r="K7039" i="6"/>
  <c r="H7039" i="6"/>
  <c r="L7039" i="6" s="1"/>
  <c r="G7039" i="6"/>
  <c r="E7039" i="6"/>
  <c r="B7039" i="6" s="1"/>
  <c r="D7039" i="6"/>
  <c r="C7040" i="6" s="1"/>
  <c r="K7038" i="6"/>
  <c r="H7038" i="6"/>
  <c r="L7038" i="6" s="1"/>
  <c r="G7038" i="6"/>
  <c r="E7038" i="6"/>
  <c r="B7038" i="6" s="1"/>
  <c r="D7038" i="6"/>
  <c r="C7039" i="6" s="1"/>
  <c r="K7037" i="6"/>
  <c r="H7037" i="6"/>
  <c r="L7037" i="6" s="1"/>
  <c r="G7037" i="6"/>
  <c r="E7037" i="6"/>
  <c r="D7037" i="6"/>
  <c r="C7038" i="6" s="1"/>
  <c r="K7036" i="6"/>
  <c r="H7036" i="6"/>
  <c r="L7036" i="6" s="1"/>
  <c r="G7036" i="6"/>
  <c r="E7036" i="6"/>
  <c r="B7036" i="6" s="1"/>
  <c r="D7036" i="6"/>
  <c r="C7037" i="6" s="1"/>
  <c r="K7035" i="6"/>
  <c r="H7035" i="6"/>
  <c r="L7035" i="6" s="1"/>
  <c r="G7035" i="6"/>
  <c r="E7035" i="6"/>
  <c r="B7035" i="6" s="1"/>
  <c r="D7035" i="6"/>
  <c r="C7036" i="6" s="1"/>
  <c r="K7034" i="6"/>
  <c r="H7034" i="6"/>
  <c r="L7034" i="6" s="1"/>
  <c r="G7034" i="6"/>
  <c r="E7034" i="6"/>
  <c r="B7034" i="6" s="1"/>
  <c r="D7034" i="6"/>
  <c r="C7035" i="6" s="1"/>
  <c r="K7033" i="6"/>
  <c r="H7033" i="6"/>
  <c r="L7033" i="6" s="1"/>
  <c r="G7033" i="6"/>
  <c r="E7033" i="6"/>
  <c r="B7033" i="6" s="1"/>
  <c r="D7033" i="6"/>
  <c r="C7034" i="6" s="1"/>
  <c r="C7033" i="6"/>
  <c r="K7032" i="6"/>
  <c r="H7032" i="6"/>
  <c r="L7032" i="6" s="1"/>
  <c r="G7032" i="6"/>
  <c r="E7032" i="6"/>
  <c r="B7032" i="6" s="1"/>
  <c r="D7032" i="6"/>
  <c r="K7031" i="6"/>
  <c r="H7031" i="6"/>
  <c r="L7031" i="6" s="1"/>
  <c r="G7031" i="6"/>
  <c r="E7031" i="6"/>
  <c r="B7031" i="6" s="1"/>
  <c r="D7031" i="6"/>
  <c r="C7032" i="6" s="1"/>
  <c r="K7030" i="6"/>
  <c r="H7030" i="6"/>
  <c r="L7030" i="6" s="1"/>
  <c r="G7030" i="6"/>
  <c r="E7030" i="6"/>
  <c r="B7030" i="6" s="1"/>
  <c r="D7030" i="6"/>
  <c r="C7031" i="6" s="1"/>
  <c r="K7029" i="6"/>
  <c r="H7029" i="6"/>
  <c r="L7029" i="6" s="1"/>
  <c r="G7029" i="6"/>
  <c r="E7029" i="6"/>
  <c r="B7029" i="6" s="1"/>
  <c r="D7029" i="6"/>
  <c r="C7030" i="6" s="1"/>
  <c r="K7028" i="6"/>
  <c r="H7028" i="6"/>
  <c r="L7028" i="6" s="1"/>
  <c r="G7028" i="6"/>
  <c r="E7028" i="6"/>
  <c r="B7028" i="6" s="1"/>
  <c r="D7028" i="6"/>
  <c r="C7029" i="6" s="1"/>
  <c r="K7027" i="6"/>
  <c r="H7027" i="6"/>
  <c r="L7027" i="6" s="1"/>
  <c r="G7027" i="6"/>
  <c r="E7027" i="6"/>
  <c r="B7027" i="6" s="1"/>
  <c r="D7027" i="6"/>
  <c r="C7028" i="6" s="1"/>
  <c r="K7026" i="6"/>
  <c r="H7026" i="6"/>
  <c r="L7026" i="6" s="1"/>
  <c r="G7026" i="6"/>
  <c r="E7026" i="6"/>
  <c r="B7026" i="6" s="1"/>
  <c r="D7026" i="6"/>
  <c r="C7027" i="6" s="1"/>
  <c r="K7025" i="6"/>
  <c r="H7025" i="6"/>
  <c r="L7025" i="6" s="1"/>
  <c r="G7025" i="6"/>
  <c r="E7025" i="6"/>
  <c r="B7025" i="6" s="1"/>
  <c r="D7025" i="6"/>
  <c r="C7026" i="6" s="1"/>
  <c r="K7024" i="6"/>
  <c r="H7024" i="6"/>
  <c r="L7024" i="6" s="1"/>
  <c r="G7024" i="6"/>
  <c r="E7024" i="6"/>
  <c r="B7024" i="6" s="1"/>
  <c r="D7024" i="6"/>
  <c r="C7025" i="6" s="1"/>
  <c r="K7023" i="6"/>
  <c r="H7023" i="6"/>
  <c r="L7023" i="6" s="1"/>
  <c r="G7023" i="6"/>
  <c r="E7023" i="6"/>
  <c r="B7023" i="6" s="1"/>
  <c r="D7023" i="6"/>
  <c r="C7024" i="6" s="1"/>
  <c r="K7022" i="6"/>
  <c r="H7022" i="6"/>
  <c r="L7022" i="6" s="1"/>
  <c r="G7022" i="6"/>
  <c r="E7022" i="6"/>
  <c r="B7022" i="6" s="1"/>
  <c r="D7022" i="6"/>
  <c r="C7023" i="6" s="1"/>
  <c r="K7021" i="6"/>
  <c r="H7021" i="6"/>
  <c r="L7021" i="6" s="1"/>
  <c r="G7021" i="6"/>
  <c r="E7021" i="6"/>
  <c r="B7021" i="6" s="1"/>
  <c r="D7021" i="6"/>
  <c r="C7022" i="6" s="1"/>
  <c r="K7020" i="6"/>
  <c r="H7020" i="6"/>
  <c r="L7020" i="6" s="1"/>
  <c r="G7020" i="6"/>
  <c r="E7020" i="6"/>
  <c r="B7020" i="6" s="1"/>
  <c r="D7020" i="6"/>
  <c r="C7021" i="6" s="1"/>
  <c r="K7019" i="6"/>
  <c r="H7019" i="6"/>
  <c r="L7019" i="6" s="1"/>
  <c r="G7019" i="6"/>
  <c r="E7019" i="6"/>
  <c r="B7019" i="6" s="1"/>
  <c r="D7019" i="6"/>
  <c r="C7020" i="6" s="1"/>
  <c r="K7018" i="6"/>
  <c r="H7018" i="6"/>
  <c r="L7018" i="6" s="1"/>
  <c r="G7018" i="6"/>
  <c r="E7018" i="6"/>
  <c r="B7018" i="6" s="1"/>
  <c r="D7018" i="6"/>
  <c r="C7019" i="6" s="1"/>
  <c r="K7017" i="6"/>
  <c r="H7017" i="6"/>
  <c r="L7017" i="6" s="1"/>
  <c r="G7017" i="6"/>
  <c r="E7017" i="6"/>
  <c r="B7017" i="6" s="1"/>
  <c r="D7017" i="6"/>
  <c r="C7018" i="6" s="1"/>
  <c r="K7016" i="6"/>
  <c r="H7016" i="6"/>
  <c r="L7016" i="6" s="1"/>
  <c r="G7016" i="6"/>
  <c r="E7016" i="6"/>
  <c r="B7016" i="6" s="1"/>
  <c r="D7016" i="6"/>
  <c r="C7017" i="6" s="1"/>
  <c r="K7015" i="6"/>
  <c r="H7015" i="6"/>
  <c r="L7015" i="6" s="1"/>
  <c r="G7015" i="6"/>
  <c r="E7015" i="6"/>
  <c r="B7015" i="6" s="1"/>
  <c r="D7015" i="6"/>
  <c r="C7016" i="6" s="1"/>
  <c r="N7014" i="6"/>
  <c r="K7014" i="6"/>
  <c r="H7014" i="6"/>
  <c r="L7014" i="6" s="1"/>
  <c r="G7014" i="6"/>
  <c r="E7014" i="6"/>
  <c r="B7014" i="6" s="1"/>
  <c r="D7014" i="6"/>
  <c r="C7015" i="6" s="1"/>
  <c r="K7013" i="6"/>
  <c r="H7013" i="6"/>
  <c r="L7013" i="6" s="1"/>
  <c r="G7013" i="6"/>
  <c r="E7013" i="6"/>
  <c r="D7013" i="6"/>
  <c r="C7014" i="6" s="1"/>
  <c r="K7012" i="6"/>
  <c r="H7012" i="6"/>
  <c r="L7012" i="6" s="1"/>
  <c r="G7012" i="6"/>
  <c r="E7012" i="6"/>
  <c r="B7012" i="6" s="1"/>
  <c r="D7012" i="6"/>
  <c r="C7013" i="6" s="1"/>
  <c r="K7011" i="6"/>
  <c r="H7011" i="6"/>
  <c r="L7011" i="6" s="1"/>
  <c r="G7011" i="6"/>
  <c r="E7011" i="6"/>
  <c r="B7011" i="6" s="1"/>
  <c r="D7011" i="6"/>
  <c r="C7012" i="6" s="1"/>
  <c r="K7010" i="6"/>
  <c r="H7010" i="6"/>
  <c r="L7010" i="6" s="1"/>
  <c r="G7010" i="6"/>
  <c r="E7010" i="6"/>
  <c r="B7010" i="6" s="1"/>
  <c r="D7010" i="6"/>
  <c r="C7011" i="6" s="1"/>
  <c r="K7009" i="6"/>
  <c r="H7009" i="6"/>
  <c r="L7009" i="6" s="1"/>
  <c r="G7009" i="6"/>
  <c r="E7009" i="6"/>
  <c r="B7009" i="6" s="1"/>
  <c r="D7009" i="6"/>
  <c r="C7010" i="6" s="1"/>
  <c r="K7008" i="6"/>
  <c r="H7008" i="6"/>
  <c r="L7008" i="6" s="1"/>
  <c r="G7008" i="6"/>
  <c r="E7008" i="6"/>
  <c r="B7008" i="6" s="1"/>
  <c r="D7008" i="6"/>
  <c r="C7009" i="6" s="1"/>
  <c r="K7007" i="6"/>
  <c r="H7007" i="6"/>
  <c r="L7007" i="6" s="1"/>
  <c r="G7007" i="6"/>
  <c r="E7007" i="6"/>
  <c r="B7007" i="6" s="1"/>
  <c r="D7007" i="6"/>
  <c r="C7008" i="6" s="1"/>
  <c r="K7006" i="6"/>
  <c r="H7006" i="6"/>
  <c r="L7006" i="6" s="1"/>
  <c r="G7006" i="6"/>
  <c r="E7006" i="6"/>
  <c r="B7006" i="6" s="1"/>
  <c r="D7006" i="6"/>
  <c r="C7007" i="6" s="1"/>
  <c r="K7005" i="6"/>
  <c r="H7005" i="6"/>
  <c r="L7005" i="6" s="1"/>
  <c r="G7005" i="6"/>
  <c r="E7005" i="6"/>
  <c r="B7005" i="6" s="1"/>
  <c r="D7005" i="6"/>
  <c r="C7006" i="6" s="1"/>
  <c r="K7004" i="6"/>
  <c r="H7004" i="6"/>
  <c r="L7004" i="6" s="1"/>
  <c r="G7004" i="6"/>
  <c r="E7004" i="6"/>
  <c r="B7004" i="6" s="1"/>
  <c r="D7004" i="6"/>
  <c r="C7005" i="6" s="1"/>
  <c r="K7003" i="6"/>
  <c r="H7003" i="6"/>
  <c r="L7003" i="6" s="1"/>
  <c r="G7003" i="6"/>
  <c r="E7003" i="6"/>
  <c r="B7003" i="6" s="1"/>
  <c r="D7003" i="6"/>
  <c r="C7004" i="6" s="1"/>
  <c r="K7002" i="6"/>
  <c r="H7002" i="6"/>
  <c r="L7002" i="6" s="1"/>
  <c r="G7002" i="6"/>
  <c r="E7002" i="6"/>
  <c r="B7002" i="6" s="1"/>
  <c r="D7002" i="6"/>
  <c r="C7003" i="6" s="1"/>
  <c r="K7001" i="6"/>
  <c r="H7001" i="6"/>
  <c r="L7001" i="6" s="1"/>
  <c r="G7001" i="6"/>
  <c r="E7001" i="6"/>
  <c r="B7001" i="6" s="1"/>
  <c r="D7001" i="6"/>
  <c r="C7002" i="6" s="1"/>
  <c r="K7000" i="6"/>
  <c r="H7000" i="6"/>
  <c r="L7000" i="6" s="1"/>
  <c r="G7000" i="6"/>
  <c r="E7000" i="6"/>
  <c r="B7000" i="6" s="1"/>
  <c r="D7000" i="6"/>
  <c r="C7001" i="6" s="1"/>
  <c r="K6999" i="6"/>
  <c r="H6999" i="6"/>
  <c r="L6999" i="6" s="1"/>
  <c r="G6999" i="6"/>
  <c r="E6999" i="6"/>
  <c r="B6999" i="6" s="1"/>
  <c r="D6999" i="6"/>
  <c r="C7000" i="6" s="1"/>
  <c r="K6998" i="6"/>
  <c r="H6998" i="6"/>
  <c r="L6998" i="6" s="1"/>
  <c r="G6998" i="6"/>
  <c r="E6998" i="6"/>
  <c r="B6998" i="6" s="1"/>
  <c r="D6998" i="6"/>
  <c r="C6999" i="6" s="1"/>
  <c r="K6997" i="6"/>
  <c r="H6997" i="6"/>
  <c r="L6997" i="6" s="1"/>
  <c r="G6997" i="6"/>
  <c r="E6997" i="6"/>
  <c r="B6997" i="6" s="1"/>
  <c r="D6997" i="6"/>
  <c r="C6998" i="6" s="1"/>
  <c r="K6996" i="6"/>
  <c r="H6996" i="6"/>
  <c r="L6996" i="6" s="1"/>
  <c r="G6996" i="6"/>
  <c r="E6996" i="6"/>
  <c r="B6996" i="6" s="1"/>
  <c r="D6996" i="6"/>
  <c r="C6997" i="6" s="1"/>
  <c r="K6995" i="6"/>
  <c r="H6995" i="6"/>
  <c r="L6995" i="6" s="1"/>
  <c r="G6995" i="6"/>
  <c r="E6995" i="6"/>
  <c r="B6995" i="6" s="1"/>
  <c r="D6995" i="6"/>
  <c r="C6996" i="6" s="1"/>
  <c r="K6994" i="6"/>
  <c r="H6994" i="6"/>
  <c r="L6994" i="6" s="1"/>
  <c r="G6994" i="6"/>
  <c r="E6994" i="6"/>
  <c r="B6994" i="6" s="1"/>
  <c r="D6994" i="6"/>
  <c r="C6995" i="6" s="1"/>
  <c r="K6993" i="6"/>
  <c r="H6993" i="6"/>
  <c r="L6993" i="6" s="1"/>
  <c r="G6993" i="6"/>
  <c r="E6993" i="6"/>
  <c r="B6993" i="6" s="1"/>
  <c r="D6993" i="6"/>
  <c r="C6994" i="6" s="1"/>
  <c r="K6992" i="6"/>
  <c r="H6992" i="6"/>
  <c r="L6992" i="6" s="1"/>
  <c r="G6992" i="6"/>
  <c r="E6992" i="6"/>
  <c r="B6992" i="6" s="1"/>
  <c r="D6992" i="6"/>
  <c r="C6993" i="6" s="1"/>
  <c r="K6991" i="6"/>
  <c r="H6991" i="6"/>
  <c r="L6991" i="6" s="1"/>
  <c r="G6991" i="6"/>
  <c r="E6991" i="6"/>
  <c r="B6991" i="6" s="1"/>
  <c r="D6991" i="6"/>
  <c r="C6992" i="6" s="1"/>
  <c r="K6990" i="6"/>
  <c r="H6990" i="6"/>
  <c r="L6990" i="6" s="1"/>
  <c r="G6990" i="6"/>
  <c r="E6990" i="6"/>
  <c r="B6990" i="6" s="1"/>
  <c r="D6990" i="6"/>
  <c r="C6991" i="6" s="1"/>
  <c r="K6989" i="6"/>
  <c r="H6989" i="6"/>
  <c r="L6989" i="6" s="1"/>
  <c r="G6989" i="6"/>
  <c r="E6989" i="6"/>
  <c r="D6989" i="6"/>
  <c r="C6990" i="6" s="1"/>
  <c r="K6988" i="6"/>
  <c r="H6988" i="6"/>
  <c r="L6988" i="6" s="1"/>
  <c r="G6988" i="6"/>
  <c r="E6988" i="6"/>
  <c r="B6988" i="6" s="1"/>
  <c r="D6988" i="6"/>
  <c r="C6989" i="6" s="1"/>
  <c r="K6987" i="6"/>
  <c r="H6987" i="6"/>
  <c r="L6987" i="6" s="1"/>
  <c r="G6987" i="6"/>
  <c r="E6987" i="6"/>
  <c r="B6987" i="6" s="1"/>
  <c r="D6987" i="6"/>
  <c r="C6988" i="6" s="1"/>
  <c r="K6986" i="6"/>
  <c r="H6986" i="6"/>
  <c r="L6986" i="6" s="1"/>
  <c r="G6986" i="6"/>
  <c r="E6986" i="6"/>
  <c r="B6986" i="6" s="1"/>
  <c r="D6986" i="6"/>
  <c r="C6987" i="6" s="1"/>
  <c r="K6985" i="6"/>
  <c r="H6985" i="6"/>
  <c r="L6985" i="6" s="1"/>
  <c r="G6985" i="6"/>
  <c r="E6985" i="6"/>
  <c r="B6985" i="6" s="1"/>
  <c r="D6985" i="6"/>
  <c r="C6986" i="6" s="1"/>
  <c r="K6984" i="6"/>
  <c r="H6984" i="6"/>
  <c r="L6984" i="6" s="1"/>
  <c r="G6984" i="6"/>
  <c r="E6984" i="6"/>
  <c r="B6984" i="6" s="1"/>
  <c r="D6984" i="6"/>
  <c r="C6985" i="6" s="1"/>
  <c r="K6983" i="6"/>
  <c r="H6983" i="6"/>
  <c r="L6983" i="6" s="1"/>
  <c r="G6983" i="6"/>
  <c r="E6983" i="6"/>
  <c r="B6983" i="6" s="1"/>
  <c r="D6983" i="6"/>
  <c r="C6984" i="6" s="1"/>
  <c r="K6982" i="6"/>
  <c r="H6982" i="6"/>
  <c r="L6982" i="6" s="1"/>
  <c r="G6982" i="6"/>
  <c r="E6982" i="6"/>
  <c r="B6982" i="6" s="1"/>
  <c r="D6982" i="6"/>
  <c r="C6983" i="6" s="1"/>
  <c r="K6981" i="6"/>
  <c r="H6981" i="6"/>
  <c r="L6981" i="6" s="1"/>
  <c r="G6981" i="6"/>
  <c r="E6981" i="6"/>
  <c r="B6981" i="6" s="1"/>
  <c r="D6981" i="6"/>
  <c r="C6982" i="6" s="1"/>
  <c r="K6980" i="6"/>
  <c r="H6980" i="6"/>
  <c r="L6980" i="6" s="1"/>
  <c r="G6980" i="6"/>
  <c r="E6980" i="6"/>
  <c r="B6980" i="6" s="1"/>
  <c r="D6980" i="6"/>
  <c r="C6981" i="6" s="1"/>
  <c r="K6979" i="6"/>
  <c r="H6979" i="6"/>
  <c r="L6979" i="6" s="1"/>
  <c r="G6979" i="6"/>
  <c r="E6979" i="6"/>
  <c r="B6979" i="6" s="1"/>
  <c r="D6979" i="6"/>
  <c r="C6980" i="6" s="1"/>
  <c r="K6978" i="6"/>
  <c r="H6978" i="6"/>
  <c r="L6978" i="6" s="1"/>
  <c r="G6978" i="6"/>
  <c r="E6978" i="6"/>
  <c r="B6978" i="6" s="1"/>
  <c r="D6978" i="6"/>
  <c r="C6979" i="6" s="1"/>
  <c r="C6978" i="6"/>
  <c r="K6977" i="6"/>
  <c r="H6977" i="6"/>
  <c r="L6977" i="6" s="1"/>
  <c r="G6977" i="6"/>
  <c r="E6977" i="6"/>
  <c r="B6977" i="6" s="1"/>
  <c r="D6977" i="6"/>
  <c r="K6976" i="6"/>
  <c r="H6976" i="6"/>
  <c r="L6976" i="6" s="1"/>
  <c r="G6976" i="6"/>
  <c r="E6976" i="6"/>
  <c r="B6976" i="6" s="1"/>
  <c r="D6976" i="6"/>
  <c r="C6977" i="6" s="1"/>
  <c r="K6975" i="6"/>
  <c r="H6975" i="6"/>
  <c r="L6975" i="6" s="1"/>
  <c r="G6975" i="6"/>
  <c r="E6975" i="6"/>
  <c r="B6975" i="6" s="1"/>
  <c r="D6975" i="6"/>
  <c r="C6976" i="6" s="1"/>
  <c r="K6974" i="6"/>
  <c r="H6974" i="6"/>
  <c r="L6974" i="6" s="1"/>
  <c r="G6974" i="6"/>
  <c r="E6974" i="6"/>
  <c r="B6974" i="6" s="1"/>
  <c r="D6974" i="6"/>
  <c r="C6975" i="6" s="1"/>
  <c r="K6973" i="6"/>
  <c r="H6973" i="6"/>
  <c r="L6973" i="6" s="1"/>
  <c r="G6973" i="6"/>
  <c r="E6973" i="6"/>
  <c r="B6973" i="6" s="1"/>
  <c r="D6973" i="6"/>
  <c r="C6974" i="6" s="1"/>
  <c r="K6972" i="6"/>
  <c r="H6972" i="6"/>
  <c r="L6972" i="6" s="1"/>
  <c r="G6972" i="6"/>
  <c r="E6972" i="6"/>
  <c r="B6972" i="6" s="1"/>
  <c r="D6972" i="6"/>
  <c r="C6973" i="6" s="1"/>
  <c r="L6971" i="6"/>
  <c r="K6971" i="6"/>
  <c r="H6971" i="6"/>
  <c r="G6971" i="6"/>
  <c r="E6971" i="6"/>
  <c r="B6971" i="6" s="1"/>
  <c r="D6971" i="6"/>
  <c r="C6972" i="6" s="1"/>
  <c r="K6970" i="6"/>
  <c r="H6970" i="6"/>
  <c r="L6970" i="6" s="1"/>
  <c r="G6970" i="6"/>
  <c r="E6970" i="6"/>
  <c r="B6970" i="6" s="1"/>
  <c r="D6970" i="6"/>
  <c r="C6971" i="6" s="1"/>
  <c r="K6969" i="6"/>
  <c r="H6969" i="6"/>
  <c r="L6969" i="6" s="1"/>
  <c r="G6969" i="6"/>
  <c r="E6969" i="6"/>
  <c r="B6969" i="6" s="1"/>
  <c r="D6969" i="6"/>
  <c r="C6970" i="6" s="1"/>
  <c r="K6968" i="6"/>
  <c r="H6968" i="6"/>
  <c r="L6968" i="6" s="1"/>
  <c r="G6968" i="6"/>
  <c r="E6968" i="6"/>
  <c r="B6968" i="6" s="1"/>
  <c r="D6968" i="6"/>
  <c r="C6969" i="6" s="1"/>
  <c r="K6967" i="6"/>
  <c r="H6967" i="6"/>
  <c r="L6967" i="6" s="1"/>
  <c r="G6967" i="6"/>
  <c r="E6967" i="6"/>
  <c r="B6967" i="6" s="1"/>
  <c r="D6967" i="6"/>
  <c r="C6968" i="6" s="1"/>
  <c r="K6966" i="6"/>
  <c r="H6966" i="6"/>
  <c r="L6966" i="6" s="1"/>
  <c r="G6966" i="6"/>
  <c r="E6966" i="6"/>
  <c r="B6966" i="6" s="1"/>
  <c r="D6966" i="6"/>
  <c r="C6967" i="6" s="1"/>
  <c r="K6965" i="6"/>
  <c r="H6965" i="6"/>
  <c r="L6965" i="6" s="1"/>
  <c r="G6965" i="6"/>
  <c r="E6965" i="6"/>
  <c r="D6965" i="6"/>
  <c r="C6966" i="6" s="1"/>
  <c r="K6964" i="6"/>
  <c r="H6964" i="6"/>
  <c r="L6964" i="6" s="1"/>
  <c r="G6964" i="6"/>
  <c r="E6964" i="6"/>
  <c r="B6964" i="6" s="1"/>
  <c r="D6964" i="6"/>
  <c r="C6965" i="6" s="1"/>
  <c r="K6963" i="6"/>
  <c r="H6963" i="6"/>
  <c r="L6963" i="6" s="1"/>
  <c r="G6963" i="6"/>
  <c r="E6963" i="6"/>
  <c r="B6963" i="6" s="1"/>
  <c r="D6963" i="6"/>
  <c r="C6964" i="6" s="1"/>
  <c r="K6962" i="6"/>
  <c r="H6962" i="6"/>
  <c r="L6962" i="6" s="1"/>
  <c r="G6962" i="6"/>
  <c r="E6962" i="6"/>
  <c r="B6962" i="6" s="1"/>
  <c r="D6962" i="6"/>
  <c r="C6963" i="6" s="1"/>
  <c r="K6961" i="6"/>
  <c r="H6961" i="6"/>
  <c r="L6961" i="6" s="1"/>
  <c r="G6961" i="6"/>
  <c r="E6961" i="6"/>
  <c r="B6961" i="6" s="1"/>
  <c r="D6961" i="6"/>
  <c r="C6962" i="6" s="1"/>
  <c r="K6960" i="6"/>
  <c r="H6960" i="6"/>
  <c r="L6960" i="6" s="1"/>
  <c r="G6960" i="6"/>
  <c r="E6960" i="6"/>
  <c r="B6960" i="6" s="1"/>
  <c r="D6960" i="6"/>
  <c r="C6961" i="6" s="1"/>
  <c r="K6959" i="6"/>
  <c r="H6959" i="6"/>
  <c r="L6959" i="6" s="1"/>
  <c r="G6959" i="6"/>
  <c r="E6959" i="6"/>
  <c r="B6959" i="6" s="1"/>
  <c r="D6959" i="6"/>
  <c r="C6960" i="6" s="1"/>
  <c r="K6958" i="6"/>
  <c r="H6958" i="6"/>
  <c r="L6958" i="6" s="1"/>
  <c r="G6958" i="6"/>
  <c r="E6958" i="6"/>
  <c r="B6958" i="6" s="1"/>
  <c r="D6958" i="6"/>
  <c r="C6959" i="6" s="1"/>
  <c r="K6957" i="6"/>
  <c r="H6957" i="6"/>
  <c r="L6957" i="6" s="1"/>
  <c r="G6957" i="6"/>
  <c r="E6957" i="6"/>
  <c r="B6957" i="6" s="1"/>
  <c r="D6957" i="6"/>
  <c r="C6958" i="6" s="1"/>
  <c r="K6956" i="6"/>
  <c r="H6956" i="6"/>
  <c r="L6956" i="6" s="1"/>
  <c r="G6956" i="6"/>
  <c r="E6956" i="6"/>
  <c r="B6956" i="6" s="1"/>
  <c r="D6956" i="6"/>
  <c r="C6957" i="6" s="1"/>
  <c r="K6955" i="6"/>
  <c r="H6955" i="6"/>
  <c r="L6955" i="6" s="1"/>
  <c r="G6955" i="6"/>
  <c r="E6955" i="6"/>
  <c r="B6955" i="6" s="1"/>
  <c r="D6955" i="6"/>
  <c r="C6956" i="6" s="1"/>
  <c r="K6954" i="6"/>
  <c r="H6954" i="6"/>
  <c r="L6954" i="6" s="1"/>
  <c r="G6954" i="6"/>
  <c r="E6954" i="6"/>
  <c r="B6954" i="6" s="1"/>
  <c r="D6954" i="6"/>
  <c r="C6955" i="6" s="1"/>
  <c r="K6953" i="6"/>
  <c r="H6953" i="6"/>
  <c r="L6953" i="6" s="1"/>
  <c r="G6953" i="6"/>
  <c r="E6953" i="6"/>
  <c r="B6953" i="6" s="1"/>
  <c r="D6953" i="6"/>
  <c r="C6954" i="6" s="1"/>
  <c r="K6952" i="6"/>
  <c r="H6952" i="6"/>
  <c r="L6952" i="6" s="1"/>
  <c r="G6952" i="6"/>
  <c r="E6952" i="6"/>
  <c r="B6952" i="6" s="1"/>
  <c r="D6952" i="6"/>
  <c r="C6953" i="6" s="1"/>
  <c r="K6951" i="6"/>
  <c r="H6951" i="6"/>
  <c r="L6951" i="6" s="1"/>
  <c r="G6951" i="6"/>
  <c r="E6951" i="6"/>
  <c r="B6951" i="6" s="1"/>
  <c r="D6951" i="6"/>
  <c r="C6952" i="6" s="1"/>
  <c r="N6950" i="6"/>
  <c r="K6950" i="6"/>
  <c r="H6950" i="6"/>
  <c r="L6950" i="6" s="1"/>
  <c r="G6950" i="6"/>
  <c r="E6950" i="6"/>
  <c r="B6950" i="6" s="1"/>
  <c r="D6950" i="6"/>
  <c r="C6951" i="6" s="1"/>
  <c r="K6949" i="6"/>
  <c r="H6949" i="6"/>
  <c r="L6949" i="6" s="1"/>
  <c r="G6949" i="6"/>
  <c r="E6949" i="6"/>
  <c r="B6949" i="6" s="1"/>
  <c r="D6949" i="6"/>
  <c r="C6950" i="6" s="1"/>
  <c r="K6948" i="6"/>
  <c r="H6948" i="6"/>
  <c r="L6948" i="6" s="1"/>
  <c r="G6948" i="6"/>
  <c r="E6948" i="6"/>
  <c r="B6948" i="6" s="1"/>
  <c r="D6948" i="6"/>
  <c r="C6949" i="6" s="1"/>
  <c r="K6947" i="6"/>
  <c r="H6947" i="6"/>
  <c r="L6947" i="6" s="1"/>
  <c r="G6947" i="6"/>
  <c r="E6947" i="6"/>
  <c r="B6947" i="6" s="1"/>
  <c r="D6947" i="6"/>
  <c r="C6948" i="6" s="1"/>
  <c r="K6946" i="6"/>
  <c r="H6946" i="6"/>
  <c r="L6946" i="6" s="1"/>
  <c r="G6946" i="6"/>
  <c r="E6946" i="6"/>
  <c r="B6946" i="6" s="1"/>
  <c r="D6946" i="6"/>
  <c r="C6947" i="6" s="1"/>
  <c r="K6945" i="6"/>
  <c r="H6945" i="6"/>
  <c r="L6945" i="6" s="1"/>
  <c r="G6945" i="6"/>
  <c r="E6945" i="6"/>
  <c r="B6945" i="6" s="1"/>
  <c r="D6945" i="6"/>
  <c r="C6946" i="6" s="1"/>
  <c r="K6944" i="6"/>
  <c r="H6944" i="6"/>
  <c r="L6944" i="6" s="1"/>
  <c r="G6944" i="6"/>
  <c r="E6944" i="6"/>
  <c r="B6944" i="6" s="1"/>
  <c r="D6944" i="6"/>
  <c r="C6945" i="6" s="1"/>
  <c r="K6943" i="6"/>
  <c r="H6943" i="6"/>
  <c r="L6943" i="6" s="1"/>
  <c r="G6943" i="6"/>
  <c r="E6943" i="6"/>
  <c r="B6943" i="6" s="1"/>
  <c r="D6943" i="6"/>
  <c r="C6944" i="6" s="1"/>
  <c r="K6942" i="6"/>
  <c r="H6942" i="6"/>
  <c r="L6942" i="6" s="1"/>
  <c r="G6942" i="6"/>
  <c r="E6942" i="6"/>
  <c r="B6942" i="6" s="1"/>
  <c r="D6942" i="6"/>
  <c r="C6943" i="6" s="1"/>
  <c r="K6941" i="6"/>
  <c r="H6941" i="6"/>
  <c r="L6941" i="6" s="1"/>
  <c r="G6941" i="6"/>
  <c r="E6941" i="6"/>
  <c r="D6941" i="6"/>
  <c r="C6942" i="6" s="1"/>
  <c r="K6940" i="6"/>
  <c r="H6940" i="6"/>
  <c r="L6940" i="6" s="1"/>
  <c r="G6940" i="6"/>
  <c r="E6940" i="6"/>
  <c r="B6940" i="6" s="1"/>
  <c r="D6940" i="6"/>
  <c r="C6941" i="6" s="1"/>
  <c r="K6939" i="6"/>
  <c r="H6939" i="6"/>
  <c r="L6939" i="6" s="1"/>
  <c r="G6939" i="6"/>
  <c r="E6939" i="6"/>
  <c r="B6939" i="6" s="1"/>
  <c r="D6939" i="6"/>
  <c r="C6940" i="6" s="1"/>
  <c r="C6939" i="6"/>
  <c r="K6938" i="6"/>
  <c r="H6938" i="6"/>
  <c r="L6938" i="6" s="1"/>
  <c r="G6938" i="6"/>
  <c r="E6938" i="6"/>
  <c r="B6938" i="6" s="1"/>
  <c r="D6938" i="6"/>
  <c r="K6937" i="6"/>
  <c r="H6937" i="6"/>
  <c r="L6937" i="6" s="1"/>
  <c r="G6937" i="6"/>
  <c r="E6937" i="6"/>
  <c r="B6937" i="6" s="1"/>
  <c r="D6937" i="6"/>
  <c r="C6938" i="6" s="1"/>
  <c r="K6936" i="6"/>
  <c r="H6936" i="6"/>
  <c r="L6936" i="6" s="1"/>
  <c r="G6936" i="6"/>
  <c r="E6936" i="6"/>
  <c r="B6936" i="6" s="1"/>
  <c r="D6936" i="6"/>
  <c r="C6937" i="6" s="1"/>
  <c r="K6935" i="6"/>
  <c r="H6935" i="6"/>
  <c r="L6935" i="6" s="1"/>
  <c r="G6935" i="6"/>
  <c r="E6935" i="6"/>
  <c r="B6935" i="6" s="1"/>
  <c r="D6935" i="6"/>
  <c r="C6936" i="6" s="1"/>
  <c r="K6934" i="6"/>
  <c r="H6934" i="6"/>
  <c r="L6934" i="6" s="1"/>
  <c r="G6934" i="6"/>
  <c r="E6934" i="6"/>
  <c r="B6934" i="6" s="1"/>
  <c r="D6934" i="6"/>
  <c r="C6935" i="6" s="1"/>
  <c r="K6933" i="6"/>
  <c r="H6933" i="6"/>
  <c r="L6933" i="6" s="1"/>
  <c r="G6933" i="6"/>
  <c r="E6933" i="6"/>
  <c r="B6933" i="6" s="1"/>
  <c r="D6933" i="6"/>
  <c r="C6934" i="6" s="1"/>
  <c r="K6932" i="6"/>
  <c r="H6932" i="6"/>
  <c r="L6932" i="6" s="1"/>
  <c r="G6932" i="6"/>
  <c r="E6932" i="6"/>
  <c r="B6932" i="6" s="1"/>
  <c r="D6932" i="6"/>
  <c r="C6933" i="6" s="1"/>
  <c r="K6931" i="6"/>
  <c r="H6931" i="6"/>
  <c r="L6931" i="6" s="1"/>
  <c r="G6931" i="6"/>
  <c r="E6931" i="6"/>
  <c r="B6931" i="6" s="1"/>
  <c r="D6931" i="6"/>
  <c r="C6932" i="6" s="1"/>
  <c r="K6930" i="6"/>
  <c r="H6930" i="6"/>
  <c r="L6930" i="6" s="1"/>
  <c r="G6930" i="6"/>
  <c r="E6930" i="6"/>
  <c r="B6930" i="6" s="1"/>
  <c r="D6930" i="6"/>
  <c r="C6931" i="6" s="1"/>
  <c r="K6929" i="6"/>
  <c r="H6929" i="6"/>
  <c r="L6929" i="6" s="1"/>
  <c r="G6929" i="6"/>
  <c r="E6929" i="6"/>
  <c r="B6929" i="6" s="1"/>
  <c r="D6929" i="6"/>
  <c r="C6930" i="6" s="1"/>
  <c r="K6928" i="6"/>
  <c r="H6928" i="6"/>
  <c r="L6928" i="6" s="1"/>
  <c r="G6928" i="6"/>
  <c r="E6928" i="6"/>
  <c r="B6928" i="6" s="1"/>
  <c r="D6928" i="6"/>
  <c r="C6929" i="6" s="1"/>
  <c r="K6927" i="6"/>
  <c r="H6927" i="6"/>
  <c r="L6927" i="6" s="1"/>
  <c r="G6927" i="6"/>
  <c r="E6927" i="6"/>
  <c r="B6927" i="6" s="1"/>
  <c r="D6927" i="6"/>
  <c r="C6928" i="6" s="1"/>
  <c r="K6926" i="6"/>
  <c r="H6926" i="6"/>
  <c r="L6926" i="6" s="1"/>
  <c r="G6926" i="6"/>
  <c r="E6926" i="6"/>
  <c r="B6926" i="6" s="1"/>
  <c r="D6926" i="6"/>
  <c r="C6927" i="6" s="1"/>
  <c r="K6925" i="6"/>
  <c r="H6925" i="6"/>
  <c r="L6925" i="6" s="1"/>
  <c r="G6925" i="6"/>
  <c r="E6925" i="6"/>
  <c r="B6925" i="6" s="1"/>
  <c r="D6925" i="6"/>
  <c r="C6926" i="6" s="1"/>
  <c r="K6924" i="6"/>
  <c r="H6924" i="6"/>
  <c r="L6924" i="6" s="1"/>
  <c r="N6924" i="6" s="1"/>
  <c r="G6924" i="6"/>
  <c r="E6924" i="6"/>
  <c r="B6924" i="6" s="1"/>
  <c r="D6924" i="6"/>
  <c r="C6925" i="6" s="1"/>
  <c r="K6923" i="6"/>
  <c r="H6923" i="6"/>
  <c r="L6923" i="6" s="1"/>
  <c r="G6923" i="6"/>
  <c r="E6923" i="6"/>
  <c r="B6923" i="6" s="1"/>
  <c r="D6923" i="6"/>
  <c r="C6924" i="6" s="1"/>
  <c r="K6922" i="6"/>
  <c r="H6922" i="6"/>
  <c r="L6922" i="6" s="1"/>
  <c r="G6922" i="6"/>
  <c r="E6922" i="6"/>
  <c r="B6922" i="6" s="1"/>
  <c r="D6922" i="6"/>
  <c r="C6923" i="6" s="1"/>
  <c r="K6921" i="6"/>
  <c r="H6921" i="6"/>
  <c r="L6921" i="6" s="1"/>
  <c r="G6921" i="6"/>
  <c r="E6921" i="6"/>
  <c r="B6921" i="6" s="1"/>
  <c r="D6921" i="6"/>
  <c r="C6922" i="6" s="1"/>
  <c r="K6920" i="6"/>
  <c r="H6920" i="6"/>
  <c r="L6920" i="6" s="1"/>
  <c r="G6920" i="6"/>
  <c r="E6920" i="6"/>
  <c r="B6920" i="6" s="1"/>
  <c r="D6920" i="6"/>
  <c r="C6921" i="6" s="1"/>
  <c r="K6919" i="6"/>
  <c r="H6919" i="6"/>
  <c r="L6919" i="6" s="1"/>
  <c r="G6919" i="6"/>
  <c r="E6919" i="6"/>
  <c r="B6919" i="6" s="1"/>
  <c r="D6919" i="6"/>
  <c r="C6920" i="6" s="1"/>
  <c r="K6918" i="6"/>
  <c r="H6918" i="6"/>
  <c r="L6918" i="6" s="1"/>
  <c r="G6918" i="6"/>
  <c r="E6918" i="6"/>
  <c r="B6918" i="6" s="1"/>
  <c r="D6918" i="6"/>
  <c r="C6919" i="6" s="1"/>
  <c r="K6917" i="6"/>
  <c r="H6917" i="6"/>
  <c r="L6917" i="6" s="1"/>
  <c r="G6917" i="6"/>
  <c r="E6917" i="6"/>
  <c r="D6917" i="6"/>
  <c r="C6918" i="6" s="1"/>
  <c r="K6916" i="6"/>
  <c r="H6916" i="6"/>
  <c r="L6916" i="6" s="1"/>
  <c r="G6916" i="6"/>
  <c r="E6916" i="6"/>
  <c r="B6916" i="6" s="1"/>
  <c r="D6916" i="6"/>
  <c r="C6917" i="6" s="1"/>
  <c r="K6915" i="6"/>
  <c r="H6915" i="6"/>
  <c r="L6915" i="6" s="1"/>
  <c r="G6915" i="6"/>
  <c r="E6915" i="6"/>
  <c r="B6915" i="6" s="1"/>
  <c r="D6915" i="6"/>
  <c r="C6916" i="6" s="1"/>
  <c r="K6914" i="6"/>
  <c r="H6914" i="6"/>
  <c r="L6914" i="6" s="1"/>
  <c r="G6914" i="6"/>
  <c r="E6914" i="6"/>
  <c r="B6914" i="6" s="1"/>
  <c r="D6914" i="6"/>
  <c r="C6915" i="6" s="1"/>
  <c r="K6913" i="6"/>
  <c r="H6913" i="6"/>
  <c r="L6913" i="6" s="1"/>
  <c r="G6913" i="6"/>
  <c r="E6913" i="6"/>
  <c r="B6913" i="6" s="1"/>
  <c r="D6913" i="6"/>
  <c r="C6914" i="6" s="1"/>
  <c r="K6912" i="6"/>
  <c r="H6912" i="6"/>
  <c r="L6912" i="6" s="1"/>
  <c r="G6912" i="6"/>
  <c r="E6912" i="6"/>
  <c r="B6912" i="6" s="1"/>
  <c r="D6912" i="6"/>
  <c r="C6913" i="6" s="1"/>
  <c r="L6911" i="6"/>
  <c r="K6911" i="6"/>
  <c r="H6911" i="6"/>
  <c r="G6911" i="6"/>
  <c r="E6911" i="6"/>
  <c r="B6911" i="6" s="1"/>
  <c r="D6911" i="6"/>
  <c r="C6912" i="6" s="1"/>
  <c r="K6910" i="6"/>
  <c r="H6910" i="6"/>
  <c r="L6910" i="6" s="1"/>
  <c r="G6910" i="6"/>
  <c r="E6910" i="6"/>
  <c r="B6910" i="6" s="1"/>
  <c r="D6910" i="6"/>
  <c r="C6911" i="6" s="1"/>
  <c r="K6909" i="6"/>
  <c r="H6909" i="6"/>
  <c r="L6909" i="6" s="1"/>
  <c r="G6909" i="6"/>
  <c r="E6909" i="6"/>
  <c r="B6909" i="6" s="1"/>
  <c r="D6909" i="6"/>
  <c r="C6910" i="6" s="1"/>
  <c r="K6908" i="6"/>
  <c r="H6908" i="6"/>
  <c r="L6908" i="6" s="1"/>
  <c r="N6908" i="6" s="1"/>
  <c r="G6908" i="6"/>
  <c r="E6908" i="6"/>
  <c r="B6908" i="6" s="1"/>
  <c r="D6908" i="6"/>
  <c r="C6909" i="6" s="1"/>
  <c r="K6907" i="6"/>
  <c r="H6907" i="6"/>
  <c r="L6907" i="6" s="1"/>
  <c r="G6907" i="6"/>
  <c r="E6907" i="6"/>
  <c r="B6907" i="6" s="1"/>
  <c r="D6907" i="6"/>
  <c r="C6908" i="6" s="1"/>
  <c r="K6906" i="6"/>
  <c r="H6906" i="6"/>
  <c r="L6906" i="6" s="1"/>
  <c r="G6906" i="6"/>
  <c r="E6906" i="6"/>
  <c r="B6906" i="6" s="1"/>
  <c r="D6906" i="6"/>
  <c r="C6907" i="6" s="1"/>
  <c r="K6905" i="6"/>
  <c r="H6905" i="6"/>
  <c r="L6905" i="6" s="1"/>
  <c r="G6905" i="6"/>
  <c r="E6905" i="6"/>
  <c r="B6905" i="6" s="1"/>
  <c r="D6905" i="6"/>
  <c r="C6906" i="6" s="1"/>
  <c r="K6904" i="6"/>
  <c r="H6904" i="6"/>
  <c r="L6904" i="6" s="1"/>
  <c r="G6904" i="6"/>
  <c r="E6904" i="6"/>
  <c r="B6904" i="6" s="1"/>
  <c r="D6904" i="6"/>
  <c r="C6905" i="6" s="1"/>
  <c r="K6903" i="6"/>
  <c r="H6903" i="6"/>
  <c r="L6903" i="6" s="1"/>
  <c r="G6903" i="6"/>
  <c r="E6903" i="6"/>
  <c r="B6903" i="6" s="1"/>
  <c r="D6903" i="6"/>
  <c r="C6904" i="6" s="1"/>
  <c r="K6902" i="6"/>
  <c r="H6902" i="6"/>
  <c r="L6902" i="6" s="1"/>
  <c r="N6902" i="6" s="1"/>
  <c r="G6902" i="6"/>
  <c r="E6902" i="6"/>
  <c r="B6902" i="6" s="1"/>
  <c r="D6902" i="6"/>
  <c r="C6903" i="6" s="1"/>
  <c r="K6901" i="6"/>
  <c r="H6901" i="6"/>
  <c r="L6901" i="6" s="1"/>
  <c r="G6901" i="6"/>
  <c r="E6901" i="6"/>
  <c r="B6901" i="6" s="1"/>
  <c r="D6901" i="6"/>
  <c r="C6902" i="6" s="1"/>
  <c r="K6900" i="6"/>
  <c r="H6900" i="6"/>
  <c r="L6900" i="6" s="1"/>
  <c r="G6900" i="6"/>
  <c r="E6900" i="6"/>
  <c r="B6900" i="6" s="1"/>
  <c r="D6900" i="6"/>
  <c r="C6901" i="6" s="1"/>
  <c r="K6899" i="6"/>
  <c r="H6899" i="6"/>
  <c r="L6899" i="6" s="1"/>
  <c r="G6899" i="6"/>
  <c r="E6899" i="6"/>
  <c r="B6899" i="6" s="1"/>
  <c r="D6899" i="6"/>
  <c r="C6900" i="6" s="1"/>
  <c r="K6898" i="6"/>
  <c r="H6898" i="6"/>
  <c r="L6898" i="6" s="1"/>
  <c r="G6898" i="6"/>
  <c r="E6898" i="6"/>
  <c r="B6898" i="6" s="1"/>
  <c r="D6898" i="6"/>
  <c r="C6899" i="6" s="1"/>
  <c r="K6897" i="6"/>
  <c r="H6897" i="6"/>
  <c r="L6897" i="6" s="1"/>
  <c r="G6897" i="6"/>
  <c r="E6897" i="6"/>
  <c r="B6897" i="6" s="1"/>
  <c r="D6897" i="6"/>
  <c r="C6898" i="6" s="1"/>
  <c r="L6896" i="6"/>
  <c r="N6896" i="6" s="1"/>
  <c r="K6896" i="6"/>
  <c r="H6896" i="6"/>
  <c r="G6896" i="6"/>
  <c r="E6896" i="6"/>
  <c r="B6896" i="6" s="1"/>
  <c r="D6896" i="6"/>
  <c r="C6897" i="6" s="1"/>
  <c r="K6895" i="6"/>
  <c r="H6895" i="6"/>
  <c r="L6895" i="6" s="1"/>
  <c r="G6895" i="6"/>
  <c r="E6895" i="6"/>
  <c r="B6895" i="6" s="1"/>
  <c r="D6895" i="6"/>
  <c r="C6896" i="6" s="1"/>
  <c r="K6894" i="6"/>
  <c r="H6894" i="6"/>
  <c r="L6894" i="6" s="1"/>
  <c r="G6894" i="6"/>
  <c r="E6894" i="6"/>
  <c r="B6894" i="6" s="1"/>
  <c r="D6894" i="6"/>
  <c r="C6895" i="6" s="1"/>
  <c r="K6893" i="6"/>
  <c r="H6893" i="6"/>
  <c r="L6893" i="6" s="1"/>
  <c r="G6893" i="6"/>
  <c r="E6893" i="6"/>
  <c r="D6893" i="6"/>
  <c r="C6894" i="6" s="1"/>
  <c r="K6892" i="6"/>
  <c r="H6892" i="6"/>
  <c r="L6892" i="6" s="1"/>
  <c r="G6892" i="6"/>
  <c r="E6892" i="6"/>
  <c r="B6892" i="6" s="1"/>
  <c r="D6892" i="6"/>
  <c r="C6893" i="6" s="1"/>
  <c r="K6891" i="6"/>
  <c r="H6891" i="6"/>
  <c r="L6891" i="6" s="1"/>
  <c r="G6891" i="6"/>
  <c r="E6891" i="6"/>
  <c r="B6891" i="6" s="1"/>
  <c r="D6891" i="6"/>
  <c r="C6892" i="6" s="1"/>
  <c r="K6890" i="6"/>
  <c r="H6890" i="6"/>
  <c r="L6890" i="6" s="1"/>
  <c r="N6890" i="6" s="1"/>
  <c r="G6890" i="6"/>
  <c r="E6890" i="6"/>
  <c r="B6890" i="6" s="1"/>
  <c r="D6890" i="6"/>
  <c r="C6891" i="6" s="1"/>
  <c r="K6889" i="6"/>
  <c r="H6889" i="6"/>
  <c r="L6889" i="6" s="1"/>
  <c r="G6889" i="6"/>
  <c r="E6889" i="6"/>
  <c r="B6889" i="6" s="1"/>
  <c r="D6889" i="6"/>
  <c r="C6890" i="6" s="1"/>
  <c r="K6888" i="6"/>
  <c r="H6888" i="6"/>
  <c r="L6888" i="6" s="1"/>
  <c r="G6888" i="6"/>
  <c r="E6888" i="6"/>
  <c r="B6888" i="6" s="1"/>
  <c r="D6888" i="6"/>
  <c r="C6889" i="6" s="1"/>
  <c r="K6887" i="6"/>
  <c r="H6887" i="6"/>
  <c r="L6887" i="6" s="1"/>
  <c r="G6887" i="6"/>
  <c r="E6887" i="6"/>
  <c r="B6887" i="6" s="1"/>
  <c r="D6887" i="6"/>
  <c r="C6888" i="6" s="1"/>
  <c r="K6886" i="6"/>
  <c r="H6886" i="6"/>
  <c r="L6886" i="6" s="1"/>
  <c r="N6886" i="6" s="1"/>
  <c r="G6886" i="6"/>
  <c r="E6886" i="6"/>
  <c r="B6886" i="6" s="1"/>
  <c r="D6886" i="6"/>
  <c r="C6887" i="6" s="1"/>
  <c r="K6885" i="6"/>
  <c r="H6885" i="6"/>
  <c r="L6885" i="6" s="1"/>
  <c r="G6885" i="6"/>
  <c r="E6885" i="6"/>
  <c r="B6885" i="6" s="1"/>
  <c r="D6885" i="6"/>
  <c r="C6886" i="6" s="1"/>
  <c r="K6884" i="6"/>
  <c r="H6884" i="6"/>
  <c r="L6884" i="6" s="1"/>
  <c r="G6884" i="6"/>
  <c r="E6884" i="6"/>
  <c r="B6884" i="6" s="1"/>
  <c r="D6884" i="6"/>
  <c r="C6885" i="6" s="1"/>
  <c r="K6883" i="6"/>
  <c r="H6883" i="6"/>
  <c r="L6883" i="6" s="1"/>
  <c r="G6883" i="6"/>
  <c r="E6883" i="6"/>
  <c r="B6883" i="6" s="1"/>
  <c r="D6883" i="6"/>
  <c r="C6884" i="6" s="1"/>
  <c r="K6882" i="6"/>
  <c r="H6882" i="6"/>
  <c r="L6882" i="6" s="1"/>
  <c r="N6882" i="6" s="1"/>
  <c r="G6882" i="6"/>
  <c r="E6882" i="6"/>
  <c r="B6882" i="6" s="1"/>
  <c r="D6882" i="6"/>
  <c r="C6883" i="6" s="1"/>
  <c r="K6881" i="6"/>
  <c r="H6881" i="6"/>
  <c r="L6881" i="6" s="1"/>
  <c r="G6881" i="6"/>
  <c r="E6881" i="6"/>
  <c r="B6881" i="6" s="1"/>
  <c r="D6881" i="6"/>
  <c r="C6882" i="6" s="1"/>
  <c r="K6880" i="6"/>
  <c r="H6880" i="6"/>
  <c r="L6880" i="6" s="1"/>
  <c r="G6880" i="6"/>
  <c r="E6880" i="6"/>
  <c r="B6880" i="6" s="1"/>
  <c r="D6880" i="6"/>
  <c r="C6881" i="6" s="1"/>
  <c r="K6879" i="6"/>
  <c r="H6879" i="6"/>
  <c r="L6879" i="6" s="1"/>
  <c r="G6879" i="6"/>
  <c r="E6879" i="6"/>
  <c r="B6879" i="6" s="1"/>
  <c r="D6879" i="6"/>
  <c r="C6880" i="6" s="1"/>
  <c r="K6878" i="6"/>
  <c r="H6878" i="6"/>
  <c r="L6878" i="6" s="1"/>
  <c r="G6878" i="6"/>
  <c r="E6878" i="6"/>
  <c r="B6878" i="6" s="1"/>
  <c r="D6878" i="6"/>
  <c r="C6879" i="6" s="1"/>
  <c r="K6877" i="6"/>
  <c r="H6877" i="6"/>
  <c r="L6877" i="6" s="1"/>
  <c r="N6877" i="6" s="1"/>
  <c r="G6877" i="6"/>
  <c r="E6877" i="6"/>
  <c r="B6877" i="6" s="1"/>
  <c r="D6877" i="6"/>
  <c r="C6878" i="6" s="1"/>
  <c r="K6876" i="6"/>
  <c r="H6876" i="6"/>
  <c r="L6876" i="6" s="1"/>
  <c r="G6876" i="6"/>
  <c r="E6876" i="6"/>
  <c r="B6876" i="6" s="1"/>
  <c r="D6876" i="6"/>
  <c r="C6877" i="6" s="1"/>
  <c r="K6875" i="6"/>
  <c r="H6875" i="6"/>
  <c r="L6875" i="6" s="1"/>
  <c r="G6875" i="6"/>
  <c r="E6875" i="6"/>
  <c r="B6875" i="6" s="1"/>
  <c r="D6875" i="6"/>
  <c r="C6876" i="6" s="1"/>
  <c r="K6874" i="6"/>
  <c r="H6874" i="6"/>
  <c r="L6874" i="6" s="1"/>
  <c r="N6874" i="6" s="1"/>
  <c r="G6874" i="6"/>
  <c r="E6874" i="6"/>
  <c r="B6874" i="6" s="1"/>
  <c r="D6874" i="6"/>
  <c r="C6875" i="6" s="1"/>
  <c r="K6873" i="6"/>
  <c r="H6873" i="6"/>
  <c r="L6873" i="6" s="1"/>
  <c r="G6873" i="6"/>
  <c r="E6873" i="6"/>
  <c r="B6873" i="6" s="1"/>
  <c r="D6873" i="6"/>
  <c r="C6874" i="6" s="1"/>
  <c r="K6872" i="6"/>
  <c r="H6872" i="6"/>
  <c r="L6872" i="6" s="1"/>
  <c r="N6872" i="6" s="1"/>
  <c r="G6872" i="6"/>
  <c r="E6872" i="6"/>
  <c r="B6872" i="6" s="1"/>
  <c r="D6872" i="6"/>
  <c r="C6873" i="6" s="1"/>
  <c r="K6871" i="6"/>
  <c r="H6871" i="6"/>
  <c r="L6871" i="6" s="1"/>
  <c r="G6871" i="6"/>
  <c r="E6871" i="6"/>
  <c r="B6871" i="6" s="1"/>
  <c r="D6871" i="6"/>
  <c r="C6872" i="6" s="1"/>
  <c r="K6870" i="6"/>
  <c r="H6870" i="6"/>
  <c r="L6870" i="6" s="1"/>
  <c r="G6870" i="6"/>
  <c r="E6870" i="6"/>
  <c r="B6870" i="6" s="1"/>
  <c r="D6870" i="6"/>
  <c r="C6871" i="6" s="1"/>
  <c r="K6869" i="6"/>
  <c r="H6869" i="6"/>
  <c r="L6869" i="6" s="1"/>
  <c r="G6869" i="6"/>
  <c r="E6869" i="6"/>
  <c r="D6869" i="6"/>
  <c r="C6870" i="6" s="1"/>
  <c r="K6868" i="6"/>
  <c r="H6868" i="6"/>
  <c r="L6868" i="6" s="1"/>
  <c r="G6868" i="6"/>
  <c r="E6868" i="6"/>
  <c r="B6868" i="6" s="1"/>
  <c r="B6869" i="6" s="1"/>
  <c r="D6868" i="6"/>
  <c r="C6869" i="6" s="1"/>
  <c r="K6867" i="6"/>
  <c r="H6867" i="6"/>
  <c r="L6867" i="6" s="1"/>
  <c r="G6867" i="6"/>
  <c r="E6867" i="6"/>
  <c r="B6867" i="6" s="1"/>
  <c r="D6867" i="6"/>
  <c r="C6868" i="6" s="1"/>
  <c r="K6866" i="6"/>
  <c r="H6866" i="6"/>
  <c r="L6866" i="6" s="1"/>
  <c r="N6866" i="6" s="1"/>
  <c r="G6866" i="6"/>
  <c r="E6866" i="6"/>
  <c r="B6866" i="6" s="1"/>
  <c r="D6866" i="6"/>
  <c r="C6867" i="6" s="1"/>
  <c r="K6865" i="6"/>
  <c r="H6865" i="6"/>
  <c r="L6865" i="6" s="1"/>
  <c r="G6865" i="6"/>
  <c r="E6865" i="6"/>
  <c r="B6865" i="6" s="1"/>
  <c r="D6865" i="6"/>
  <c r="C6866" i="6" s="1"/>
  <c r="K6864" i="6"/>
  <c r="H6864" i="6"/>
  <c r="L6864" i="6" s="1"/>
  <c r="G6864" i="6"/>
  <c r="E6864" i="6"/>
  <c r="B6864" i="6" s="1"/>
  <c r="D6864" i="6"/>
  <c r="C6865" i="6" s="1"/>
  <c r="K6863" i="6"/>
  <c r="H6863" i="6"/>
  <c r="L6863" i="6" s="1"/>
  <c r="G6863" i="6"/>
  <c r="E6863" i="6"/>
  <c r="B6863" i="6" s="1"/>
  <c r="D6863" i="6"/>
  <c r="C6864" i="6" s="1"/>
  <c r="K6862" i="6"/>
  <c r="H6862" i="6"/>
  <c r="L6862" i="6" s="1"/>
  <c r="N6862" i="6" s="1"/>
  <c r="G6862" i="6"/>
  <c r="E6862" i="6"/>
  <c r="B6862" i="6" s="1"/>
  <c r="D6862" i="6"/>
  <c r="C6863" i="6" s="1"/>
  <c r="K6861" i="6"/>
  <c r="H6861" i="6"/>
  <c r="L6861" i="6" s="1"/>
  <c r="N6861" i="6" s="1"/>
  <c r="G6861" i="6"/>
  <c r="E6861" i="6"/>
  <c r="B6861" i="6" s="1"/>
  <c r="D6861" i="6"/>
  <c r="C6862" i="6" s="1"/>
  <c r="K6860" i="6"/>
  <c r="H6860" i="6"/>
  <c r="L6860" i="6" s="1"/>
  <c r="N6860" i="6" s="1"/>
  <c r="G6860" i="6"/>
  <c r="E6860" i="6"/>
  <c r="B6860" i="6" s="1"/>
  <c r="D6860" i="6"/>
  <c r="C6861" i="6" s="1"/>
  <c r="K6859" i="6"/>
  <c r="H6859" i="6"/>
  <c r="L6859" i="6" s="1"/>
  <c r="G6859" i="6"/>
  <c r="E6859" i="6"/>
  <c r="B6859" i="6" s="1"/>
  <c r="D6859" i="6"/>
  <c r="C6860" i="6" s="1"/>
  <c r="K6858" i="6"/>
  <c r="H6858" i="6"/>
  <c r="L6858" i="6" s="1"/>
  <c r="G6858" i="6"/>
  <c r="E6858" i="6"/>
  <c r="B6858" i="6" s="1"/>
  <c r="D6858" i="6"/>
  <c r="C6859" i="6" s="1"/>
  <c r="K6857" i="6"/>
  <c r="H6857" i="6"/>
  <c r="L6857" i="6" s="1"/>
  <c r="G6857" i="6"/>
  <c r="E6857" i="6"/>
  <c r="B6857" i="6" s="1"/>
  <c r="D6857" i="6"/>
  <c r="C6858" i="6" s="1"/>
  <c r="K6856" i="6"/>
  <c r="H6856" i="6"/>
  <c r="L6856" i="6" s="1"/>
  <c r="N6856" i="6" s="1"/>
  <c r="G6856" i="6"/>
  <c r="E6856" i="6"/>
  <c r="B6856" i="6" s="1"/>
  <c r="D6856" i="6"/>
  <c r="C6857" i="6" s="1"/>
  <c r="K6855" i="6"/>
  <c r="H6855" i="6"/>
  <c r="L6855" i="6" s="1"/>
  <c r="G6855" i="6"/>
  <c r="E6855" i="6"/>
  <c r="B6855" i="6" s="1"/>
  <c r="D6855" i="6"/>
  <c r="C6856" i="6" s="1"/>
  <c r="K6854" i="6"/>
  <c r="H6854" i="6"/>
  <c r="L6854" i="6" s="1"/>
  <c r="G6854" i="6"/>
  <c r="E6854" i="6"/>
  <c r="B6854" i="6" s="1"/>
  <c r="D6854" i="6"/>
  <c r="C6855" i="6" s="1"/>
  <c r="K6853" i="6"/>
  <c r="H6853" i="6"/>
  <c r="L6853" i="6" s="1"/>
  <c r="G6853" i="6"/>
  <c r="E6853" i="6"/>
  <c r="B6853" i="6" s="1"/>
  <c r="D6853" i="6"/>
  <c r="C6854" i="6" s="1"/>
  <c r="K6852" i="6"/>
  <c r="H6852" i="6"/>
  <c r="L6852" i="6" s="1"/>
  <c r="G6852" i="6"/>
  <c r="E6852" i="6"/>
  <c r="B6852" i="6" s="1"/>
  <c r="D6852" i="6"/>
  <c r="C6853" i="6" s="1"/>
  <c r="K6851" i="6"/>
  <c r="H6851" i="6"/>
  <c r="L6851" i="6" s="1"/>
  <c r="G6851" i="6"/>
  <c r="E6851" i="6"/>
  <c r="B6851" i="6" s="1"/>
  <c r="D6851" i="6"/>
  <c r="C6852" i="6" s="1"/>
  <c r="K6850" i="6"/>
  <c r="H6850" i="6"/>
  <c r="L6850" i="6" s="1"/>
  <c r="N6850" i="6" s="1"/>
  <c r="G6850" i="6"/>
  <c r="E6850" i="6"/>
  <c r="B6850" i="6" s="1"/>
  <c r="D6850" i="6"/>
  <c r="C6851" i="6" s="1"/>
  <c r="K6849" i="6"/>
  <c r="H6849" i="6"/>
  <c r="L6849" i="6" s="1"/>
  <c r="G6849" i="6"/>
  <c r="E6849" i="6"/>
  <c r="B6849" i="6" s="1"/>
  <c r="D6849" i="6"/>
  <c r="C6850" i="6" s="1"/>
  <c r="K6848" i="6"/>
  <c r="H6848" i="6"/>
  <c r="L6848" i="6" s="1"/>
  <c r="G6848" i="6"/>
  <c r="E6848" i="6"/>
  <c r="B6848" i="6" s="1"/>
  <c r="D6848" i="6"/>
  <c r="C6849" i="6" s="1"/>
  <c r="K6847" i="6"/>
  <c r="H6847" i="6"/>
  <c r="L6847" i="6" s="1"/>
  <c r="N6847" i="6" s="1"/>
  <c r="G6847" i="6"/>
  <c r="E6847" i="6"/>
  <c r="B6847" i="6" s="1"/>
  <c r="D6847" i="6"/>
  <c r="C6848" i="6" s="1"/>
  <c r="K6846" i="6"/>
  <c r="H6846" i="6"/>
  <c r="L6846" i="6" s="1"/>
  <c r="G6846" i="6"/>
  <c r="E6846" i="6"/>
  <c r="B6846" i="6" s="1"/>
  <c r="D6846" i="6"/>
  <c r="C6847" i="6" s="1"/>
  <c r="K6845" i="6"/>
  <c r="H6845" i="6"/>
  <c r="L6845" i="6" s="1"/>
  <c r="G6845" i="6"/>
  <c r="E6845" i="6"/>
  <c r="D6845" i="6"/>
  <c r="C6846" i="6" s="1"/>
  <c r="K6844" i="6"/>
  <c r="H6844" i="6"/>
  <c r="L6844" i="6" s="1"/>
  <c r="G6844" i="6"/>
  <c r="E6844" i="6"/>
  <c r="D6844" i="6"/>
  <c r="C6845" i="6" s="1"/>
  <c r="B6844" i="6"/>
  <c r="K6843" i="6"/>
  <c r="H6843" i="6"/>
  <c r="L6843" i="6" s="1"/>
  <c r="G6843" i="6"/>
  <c r="E6843" i="6"/>
  <c r="B6843" i="6" s="1"/>
  <c r="D6843" i="6"/>
  <c r="C6844" i="6" s="1"/>
  <c r="K6842" i="6"/>
  <c r="H6842" i="6"/>
  <c r="L6842" i="6" s="1"/>
  <c r="G6842" i="6"/>
  <c r="E6842" i="6"/>
  <c r="B6842" i="6" s="1"/>
  <c r="D6842" i="6"/>
  <c r="C6843" i="6" s="1"/>
  <c r="K6841" i="6"/>
  <c r="H6841" i="6"/>
  <c r="L6841" i="6" s="1"/>
  <c r="N6841" i="6" s="1"/>
  <c r="G6841" i="6"/>
  <c r="E6841" i="6"/>
  <c r="B6841" i="6" s="1"/>
  <c r="D6841" i="6"/>
  <c r="C6842" i="6" s="1"/>
  <c r="L6840" i="6"/>
  <c r="N6840" i="6" s="1"/>
  <c r="K6840" i="6"/>
  <c r="H6840" i="6"/>
  <c r="G6840" i="6"/>
  <c r="E6840" i="6"/>
  <c r="B6840" i="6" s="1"/>
  <c r="D6840" i="6"/>
  <c r="C6841" i="6" s="1"/>
  <c r="L6839" i="6"/>
  <c r="K6839" i="6"/>
  <c r="H6839" i="6"/>
  <c r="G6839" i="6"/>
  <c r="E6839" i="6"/>
  <c r="B6839" i="6" s="1"/>
  <c r="D6839" i="6"/>
  <c r="C6840" i="6" s="1"/>
  <c r="K6838" i="6"/>
  <c r="H6838" i="6"/>
  <c r="L6838" i="6" s="1"/>
  <c r="N6838" i="6" s="1"/>
  <c r="G6838" i="6"/>
  <c r="E6838" i="6"/>
  <c r="B6838" i="6" s="1"/>
  <c r="D6838" i="6"/>
  <c r="C6839" i="6" s="1"/>
  <c r="K6837" i="6"/>
  <c r="H6837" i="6"/>
  <c r="L6837" i="6" s="1"/>
  <c r="N6837" i="6" s="1"/>
  <c r="G6837" i="6"/>
  <c r="E6837" i="6"/>
  <c r="B6837" i="6" s="1"/>
  <c r="D6837" i="6"/>
  <c r="C6838" i="6" s="1"/>
  <c r="K6836" i="6"/>
  <c r="H6836" i="6"/>
  <c r="L6836" i="6" s="1"/>
  <c r="G6836" i="6"/>
  <c r="E6836" i="6"/>
  <c r="B6836" i="6" s="1"/>
  <c r="D6836" i="6"/>
  <c r="C6837" i="6" s="1"/>
  <c r="L6835" i="6"/>
  <c r="K6835" i="6"/>
  <c r="H6835" i="6"/>
  <c r="G6835" i="6"/>
  <c r="E6835" i="6"/>
  <c r="B6835" i="6" s="1"/>
  <c r="D6835" i="6"/>
  <c r="C6836" i="6" s="1"/>
  <c r="K6834" i="6"/>
  <c r="H6834" i="6"/>
  <c r="L6834" i="6" s="1"/>
  <c r="N6834" i="6" s="1"/>
  <c r="G6834" i="6"/>
  <c r="E6834" i="6"/>
  <c r="B6834" i="6" s="1"/>
  <c r="D6834" i="6"/>
  <c r="C6835" i="6" s="1"/>
  <c r="K6833" i="6"/>
  <c r="H6833" i="6"/>
  <c r="L6833" i="6" s="1"/>
  <c r="G6833" i="6"/>
  <c r="E6833" i="6"/>
  <c r="B6833" i="6" s="1"/>
  <c r="D6833" i="6"/>
  <c r="C6834" i="6" s="1"/>
  <c r="K6832" i="6"/>
  <c r="H6832" i="6"/>
  <c r="L6832" i="6" s="1"/>
  <c r="G6832" i="6"/>
  <c r="E6832" i="6"/>
  <c r="B6832" i="6" s="1"/>
  <c r="D6832" i="6"/>
  <c r="C6833" i="6" s="1"/>
  <c r="K6831" i="6"/>
  <c r="H6831" i="6"/>
  <c r="L6831" i="6" s="1"/>
  <c r="N6831" i="6" s="1"/>
  <c r="G6831" i="6"/>
  <c r="E6831" i="6"/>
  <c r="B6831" i="6" s="1"/>
  <c r="D6831" i="6"/>
  <c r="C6832" i="6" s="1"/>
  <c r="K6830" i="6"/>
  <c r="H6830" i="6"/>
  <c r="L6830" i="6" s="1"/>
  <c r="G6830" i="6"/>
  <c r="E6830" i="6"/>
  <c r="B6830" i="6" s="1"/>
  <c r="D6830" i="6"/>
  <c r="C6831" i="6" s="1"/>
  <c r="K6829" i="6"/>
  <c r="H6829" i="6"/>
  <c r="L6829" i="6" s="1"/>
  <c r="N6829" i="6" s="1"/>
  <c r="G6829" i="6"/>
  <c r="E6829" i="6"/>
  <c r="B6829" i="6" s="1"/>
  <c r="D6829" i="6"/>
  <c r="C6830" i="6" s="1"/>
  <c r="K6828" i="6"/>
  <c r="H6828" i="6"/>
  <c r="L6828" i="6" s="1"/>
  <c r="G6828" i="6"/>
  <c r="E6828" i="6"/>
  <c r="B6828" i="6" s="1"/>
  <c r="D6828" i="6"/>
  <c r="C6829" i="6" s="1"/>
  <c r="K6827" i="6"/>
  <c r="H6827" i="6"/>
  <c r="L6827" i="6" s="1"/>
  <c r="N6827" i="6" s="1"/>
  <c r="G6827" i="6"/>
  <c r="E6827" i="6"/>
  <c r="B6827" i="6" s="1"/>
  <c r="D6827" i="6"/>
  <c r="C6828" i="6" s="1"/>
  <c r="K6826" i="6"/>
  <c r="H6826" i="6"/>
  <c r="L6826" i="6" s="1"/>
  <c r="G6826" i="6"/>
  <c r="E6826" i="6"/>
  <c r="B6826" i="6" s="1"/>
  <c r="D6826" i="6"/>
  <c r="C6827" i="6" s="1"/>
  <c r="K6825" i="6"/>
  <c r="H6825" i="6"/>
  <c r="L6825" i="6" s="1"/>
  <c r="N6825" i="6" s="1"/>
  <c r="G6825" i="6"/>
  <c r="E6825" i="6"/>
  <c r="B6825" i="6" s="1"/>
  <c r="D6825" i="6"/>
  <c r="C6826" i="6" s="1"/>
  <c r="K6824" i="6"/>
  <c r="H6824" i="6"/>
  <c r="L6824" i="6" s="1"/>
  <c r="G6824" i="6"/>
  <c r="E6824" i="6"/>
  <c r="B6824" i="6" s="1"/>
  <c r="D6824" i="6"/>
  <c r="C6825" i="6" s="1"/>
  <c r="K6823" i="6"/>
  <c r="H6823" i="6"/>
  <c r="L6823" i="6" s="1"/>
  <c r="N6823" i="6" s="1"/>
  <c r="G6823" i="6"/>
  <c r="E6823" i="6"/>
  <c r="B6823" i="6" s="1"/>
  <c r="D6823" i="6"/>
  <c r="C6824" i="6" s="1"/>
  <c r="K6822" i="6"/>
  <c r="H6822" i="6"/>
  <c r="L6822" i="6" s="1"/>
  <c r="G6822" i="6"/>
  <c r="E6822" i="6"/>
  <c r="D6822" i="6"/>
  <c r="C6823" i="6" s="1"/>
  <c r="B6822" i="6"/>
  <c r="K6821" i="6"/>
  <c r="H6821" i="6"/>
  <c r="L6821" i="6" s="1"/>
  <c r="N6821" i="6" s="1"/>
  <c r="G6821" i="6"/>
  <c r="E6821" i="6"/>
  <c r="D6821" i="6"/>
  <c r="C6822" i="6" s="1"/>
  <c r="K6820" i="6"/>
  <c r="H6820" i="6"/>
  <c r="L6820" i="6" s="1"/>
  <c r="G6820" i="6"/>
  <c r="E6820" i="6"/>
  <c r="B6820" i="6" s="1"/>
  <c r="D6820" i="6"/>
  <c r="C6821" i="6" s="1"/>
  <c r="K6819" i="6"/>
  <c r="H6819" i="6"/>
  <c r="L6819" i="6" s="1"/>
  <c r="N6819" i="6" s="1"/>
  <c r="G6819" i="6"/>
  <c r="E6819" i="6"/>
  <c r="B6819" i="6" s="1"/>
  <c r="D6819" i="6"/>
  <c r="C6820" i="6" s="1"/>
  <c r="C6819" i="6"/>
  <c r="K6818" i="6"/>
  <c r="H6818" i="6"/>
  <c r="L6818" i="6" s="1"/>
  <c r="G6818" i="6"/>
  <c r="E6818" i="6"/>
  <c r="B6818" i="6" s="1"/>
  <c r="D6818" i="6"/>
  <c r="K6817" i="6"/>
  <c r="H6817" i="6"/>
  <c r="L6817" i="6" s="1"/>
  <c r="N6817" i="6" s="1"/>
  <c r="G6817" i="6"/>
  <c r="E6817" i="6"/>
  <c r="B6817" i="6" s="1"/>
  <c r="D6817" i="6"/>
  <c r="C6818" i="6" s="1"/>
  <c r="K6816" i="6"/>
  <c r="H6816" i="6"/>
  <c r="L6816" i="6" s="1"/>
  <c r="G6816" i="6"/>
  <c r="E6816" i="6"/>
  <c r="B6816" i="6" s="1"/>
  <c r="D6816" i="6"/>
  <c r="C6817" i="6" s="1"/>
  <c r="C6816" i="6"/>
  <c r="K6815" i="6"/>
  <c r="H6815" i="6"/>
  <c r="L6815" i="6" s="1"/>
  <c r="N6815" i="6" s="1"/>
  <c r="G6815" i="6"/>
  <c r="E6815" i="6"/>
  <c r="B6815" i="6" s="1"/>
  <c r="D6815" i="6"/>
  <c r="K6814" i="6"/>
  <c r="H6814" i="6"/>
  <c r="L6814" i="6" s="1"/>
  <c r="G6814" i="6"/>
  <c r="E6814" i="6"/>
  <c r="B6814" i="6" s="1"/>
  <c r="D6814" i="6"/>
  <c r="C6815" i="6" s="1"/>
  <c r="K6813" i="6"/>
  <c r="H6813" i="6"/>
  <c r="L6813" i="6" s="1"/>
  <c r="N6813" i="6" s="1"/>
  <c r="G6813" i="6"/>
  <c r="E6813" i="6"/>
  <c r="B6813" i="6" s="1"/>
  <c r="D6813" i="6"/>
  <c r="C6814" i="6" s="1"/>
  <c r="K6812" i="6"/>
  <c r="H6812" i="6"/>
  <c r="L6812" i="6" s="1"/>
  <c r="G6812" i="6"/>
  <c r="E6812" i="6"/>
  <c r="B6812" i="6" s="1"/>
  <c r="D6812" i="6"/>
  <c r="C6813" i="6" s="1"/>
  <c r="K6811" i="6"/>
  <c r="H6811" i="6"/>
  <c r="L6811" i="6" s="1"/>
  <c r="N6811" i="6" s="1"/>
  <c r="G6811" i="6"/>
  <c r="E6811" i="6"/>
  <c r="B6811" i="6" s="1"/>
  <c r="D6811" i="6"/>
  <c r="C6812" i="6" s="1"/>
  <c r="K6810" i="6"/>
  <c r="H6810" i="6"/>
  <c r="L6810" i="6" s="1"/>
  <c r="G6810" i="6"/>
  <c r="E6810" i="6"/>
  <c r="B6810" i="6" s="1"/>
  <c r="D6810" i="6"/>
  <c r="C6811" i="6" s="1"/>
  <c r="K6809" i="6"/>
  <c r="H6809" i="6"/>
  <c r="L6809" i="6" s="1"/>
  <c r="N6809" i="6" s="1"/>
  <c r="G6809" i="6"/>
  <c r="E6809" i="6"/>
  <c r="B6809" i="6" s="1"/>
  <c r="D6809" i="6"/>
  <c r="C6810" i="6" s="1"/>
  <c r="K6808" i="6"/>
  <c r="H6808" i="6"/>
  <c r="L6808" i="6" s="1"/>
  <c r="G6808" i="6"/>
  <c r="E6808" i="6"/>
  <c r="B6808" i="6" s="1"/>
  <c r="D6808" i="6"/>
  <c r="C6809" i="6" s="1"/>
  <c r="K6807" i="6"/>
  <c r="H6807" i="6"/>
  <c r="L6807" i="6" s="1"/>
  <c r="N6807" i="6" s="1"/>
  <c r="G6807" i="6"/>
  <c r="E6807" i="6"/>
  <c r="B6807" i="6" s="1"/>
  <c r="D6807" i="6"/>
  <c r="C6808" i="6" s="1"/>
  <c r="K6806" i="6"/>
  <c r="H6806" i="6"/>
  <c r="L6806" i="6" s="1"/>
  <c r="G6806" i="6"/>
  <c r="E6806" i="6"/>
  <c r="B6806" i="6" s="1"/>
  <c r="D6806" i="6"/>
  <c r="C6807" i="6" s="1"/>
  <c r="K6805" i="6"/>
  <c r="H6805" i="6"/>
  <c r="L6805" i="6" s="1"/>
  <c r="N6805" i="6" s="1"/>
  <c r="G6805" i="6"/>
  <c r="E6805" i="6"/>
  <c r="B6805" i="6" s="1"/>
  <c r="D6805" i="6"/>
  <c r="C6806" i="6" s="1"/>
  <c r="K6804" i="6"/>
  <c r="H6804" i="6"/>
  <c r="L6804" i="6" s="1"/>
  <c r="G6804" i="6"/>
  <c r="E6804" i="6"/>
  <c r="B6804" i="6" s="1"/>
  <c r="D6804" i="6"/>
  <c r="C6805" i="6" s="1"/>
  <c r="K6803" i="6"/>
  <c r="H6803" i="6"/>
  <c r="L6803" i="6" s="1"/>
  <c r="N6803" i="6" s="1"/>
  <c r="G6803" i="6"/>
  <c r="E6803" i="6"/>
  <c r="B6803" i="6" s="1"/>
  <c r="D6803" i="6"/>
  <c r="C6804" i="6" s="1"/>
  <c r="K6802" i="6"/>
  <c r="H6802" i="6"/>
  <c r="L6802" i="6" s="1"/>
  <c r="G6802" i="6"/>
  <c r="E6802" i="6"/>
  <c r="B6802" i="6" s="1"/>
  <c r="D6802" i="6"/>
  <c r="C6803" i="6" s="1"/>
  <c r="K6801" i="6"/>
  <c r="H6801" i="6"/>
  <c r="L6801" i="6" s="1"/>
  <c r="N6801" i="6" s="1"/>
  <c r="G6801" i="6"/>
  <c r="E6801" i="6"/>
  <c r="B6801" i="6" s="1"/>
  <c r="D6801" i="6"/>
  <c r="C6802" i="6" s="1"/>
  <c r="K6800" i="6"/>
  <c r="H6800" i="6"/>
  <c r="L6800" i="6" s="1"/>
  <c r="G6800" i="6"/>
  <c r="E6800" i="6"/>
  <c r="B6800" i="6" s="1"/>
  <c r="D6800" i="6"/>
  <c r="C6801" i="6" s="1"/>
  <c r="C6800" i="6"/>
  <c r="K6799" i="6"/>
  <c r="H6799" i="6"/>
  <c r="L6799" i="6" s="1"/>
  <c r="N6799" i="6" s="1"/>
  <c r="G6799" i="6"/>
  <c r="E6799" i="6"/>
  <c r="B6799" i="6" s="1"/>
  <c r="D6799" i="6"/>
  <c r="K6798" i="6"/>
  <c r="H6798" i="6"/>
  <c r="L6798" i="6" s="1"/>
  <c r="G6798" i="6"/>
  <c r="E6798" i="6"/>
  <c r="B6798" i="6" s="1"/>
  <c r="D6798" i="6"/>
  <c r="C6799" i="6" s="1"/>
  <c r="K6797" i="6"/>
  <c r="H6797" i="6"/>
  <c r="L6797" i="6" s="1"/>
  <c r="N6797" i="6" s="1"/>
  <c r="G6797" i="6"/>
  <c r="E6797" i="6"/>
  <c r="D6797" i="6"/>
  <c r="C6798" i="6" s="1"/>
  <c r="K6796" i="6"/>
  <c r="H6796" i="6"/>
  <c r="L6796" i="6" s="1"/>
  <c r="G6796" i="6"/>
  <c r="E6796" i="6"/>
  <c r="B6796" i="6" s="1"/>
  <c r="D6796" i="6"/>
  <c r="C6797" i="6" s="1"/>
  <c r="K6795" i="6"/>
  <c r="H6795" i="6"/>
  <c r="L6795" i="6" s="1"/>
  <c r="N6795" i="6" s="1"/>
  <c r="G6795" i="6"/>
  <c r="E6795" i="6"/>
  <c r="B6795" i="6" s="1"/>
  <c r="D6795" i="6"/>
  <c r="C6796" i="6" s="1"/>
  <c r="K6794" i="6"/>
  <c r="H6794" i="6"/>
  <c r="L6794" i="6" s="1"/>
  <c r="G6794" i="6"/>
  <c r="E6794" i="6"/>
  <c r="B6794" i="6" s="1"/>
  <c r="D6794" i="6"/>
  <c r="C6795" i="6" s="1"/>
  <c r="K6793" i="6"/>
  <c r="H6793" i="6"/>
  <c r="L6793" i="6" s="1"/>
  <c r="N6793" i="6" s="1"/>
  <c r="G6793" i="6"/>
  <c r="E6793" i="6"/>
  <c r="B6793" i="6" s="1"/>
  <c r="D6793" i="6"/>
  <c r="C6794" i="6" s="1"/>
  <c r="K6792" i="6"/>
  <c r="H6792" i="6"/>
  <c r="L6792" i="6" s="1"/>
  <c r="G6792" i="6"/>
  <c r="E6792" i="6"/>
  <c r="B6792" i="6" s="1"/>
  <c r="D6792" i="6"/>
  <c r="C6793" i="6" s="1"/>
  <c r="K6791" i="6"/>
  <c r="H6791" i="6"/>
  <c r="L6791" i="6" s="1"/>
  <c r="N6791" i="6" s="1"/>
  <c r="G6791" i="6"/>
  <c r="E6791" i="6"/>
  <c r="B6791" i="6" s="1"/>
  <c r="D6791" i="6"/>
  <c r="C6792" i="6" s="1"/>
  <c r="K6790" i="6"/>
  <c r="H6790" i="6"/>
  <c r="L6790" i="6" s="1"/>
  <c r="G6790" i="6"/>
  <c r="E6790" i="6"/>
  <c r="B6790" i="6" s="1"/>
  <c r="D6790" i="6"/>
  <c r="C6791" i="6" s="1"/>
  <c r="K6789" i="6"/>
  <c r="H6789" i="6"/>
  <c r="L6789" i="6" s="1"/>
  <c r="N6789" i="6" s="1"/>
  <c r="G6789" i="6"/>
  <c r="E6789" i="6"/>
  <c r="B6789" i="6" s="1"/>
  <c r="D6789" i="6"/>
  <c r="C6790" i="6" s="1"/>
  <c r="K6788" i="6"/>
  <c r="H6788" i="6"/>
  <c r="L6788" i="6" s="1"/>
  <c r="G6788" i="6"/>
  <c r="E6788" i="6"/>
  <c r="B6788" i="6" s="1"/>
  <c r="D6788" i="6"/>
  <c r="C6789" i="6" s="1"/>
  <c r="K6787" i="6"/>
  <c r="H6787" i="6"/>
  <c r="L6787" i="6" s="1"/>
  <c r="N6787" i="6" s="1"/>
  <c r="G6787" i="6"/>
  <c r="E6787" i="6"/>
  <c r="B6787" i="6" s="1"/>
  <c r="D6787" i="6"/>
  <c r="C6788" i="6" s="1"/>
  <c r="K6786" i="6"/>
  <c r="H6786" i="6"/>
  <c r="L6786" i="6" s="1"/>
  <c r="G6786" i="6"/>
  <c r="E6786" i="6"/>
  <c r="B6786" i="6" s="1"/>
  <c r="D6786" i="6"/>
  <c r="C6787" i="6" s="1"/>
  <c r="K6785" i="6"/>
  <c r="H6785" i="6"/>
  <c r="L6785" i="6" s="1"/>
  <c r="N6785" i="6" s="1"/>
  <c r="G6785" i="6"/>
  <c r="E6785" i="6"/>
  <c r="B6785" i="6" s="1"/>
  <c r="D6785" i="6"/>
  <c r="C6786" i="6" s="1"/>
  <c r="K6784" i="6"/>
  <c r="H6784" i="6"/>
  <c r="L6784" i="6" s="1"/>
  <c r="G6784" i="6"/>
  <c r="E6784" i="6"/>
  <c r="B6784" i="6" s="1"/>
  <c r="D6784" i="6"/>
  <c r="C6785" i="6" s="1"/>
  <c r="K6783" i="6"/>
  <c r="H6783" i="6"/>
  <c r="L6783" i="6" s="1"/>
  <c r="N6783" i="6" s="1"/>
  <c r="G6783" i="6"/>
  <c r="E6783" i="6"/>
  <c r="B6783" i="6" s="1"/>
  <c r="D6783" i="6"/>
  <c r="C6784" i="6" s="1"/>
  <c r="K6782" i="6"/>
  <c r="H6782" i="6"/>
  <c r="L6782" i="6" s="1"/>
  <c r="G6782" i="6"/>
  <c r="E6782" i="6"/>
  <c r="B6782" i="6" s="1"/>
  <c r="D6782" i="6"/>
  <c r="C6783" i="6" s="1"/>
  <c r="K6781" i="6"/>
  <c r="H6781" i="6"/>
  <c r="L6781" i="6" s="1"/>
  <c r="N6781" i="6" s="1"/>
  <c r="G6781" i="6"/>
  <c r="E6781" i="6"/>
  <c r="B6781" i="6" s="1"/>
  <c r="D6781" i="6"/>
  <c r="C6782" i="6" s="1"/>
  <c r="K6780" i="6"/>
  <c r="H6780" i="6"/>
  <c r="L6780" i="6" s="1"/>
  <c r="G6780" i="6"/>
  <c r="E6780" i="6"/>
  <c r="B6780" i="6" s="1"/>
  <c r="D6780" i="6"/>
  <c r="C6781" i="6" s="1"/>
  <c r="K6779" i="6"/>
  <c r="H6779" i="6"/>
  <c r="L6779" i="6" s="1"/>
  <c r="N6779" i="6" s="1"/>
  <c r="G6779" i="6"/>
  <c r="E6779" i="6"/>
  <c r="B6779" i="6" s="1"/>
  <c r="D6779" i="6"/>
  <c r="C6780" i="6" s="1"/>
  <c r="K6778" i="6"/>
  <c r="H6778" i="6"/>
  <c r="L6778" i="6" s="1"/>
  <c r="G6778" i="6"/>
  <c r="E6778" i="6"/>
  <c r="B6778" i="6" s="1"/>
  <c r="D6778" i="6"/>
  <c r="C6779" i="6" s="1"/>
  <c r="K6777" i="6"/>
  <c r="H6777" i="6"/>
  <c r="L6777" i="6" s="1"/>
  <c r="N6777" i="6" s="1"/>
  <c r="G6777" i="6"/>
  <c r="E6777" i="6"/>
  <c r="B6777" i="6" s="1"/>
  <c r="D6777" i="6"/>
  <c r="C6778" i="6" s="1"/>
  <c r="K6776" i="6"/>
  <c r="H6776" i="6"/>
  <c r="L6776" i="6" s="1"/>
  <c r="G6776" i="6"/>
  <c r="E6776" i="6"/>
  <c r="B6776" i="6" s="1"/>
  <c r="D6776" i="6"/>
  <c r="C6777" i="6" s="1"/>
  <c r="K6775" i="6"/>
  <c r="H6775" i="6"/>
  <c r="L6775" i="6" s="1"/>
  <c r="N6775" i="6" s="1"/>
  <c r="G6775" i="6"/>
  <c r="E6775" i="6"/>
  <c r="B6775" i="6" s="1"/>
  <c r="D6775" i="6"/>
  <c r="C6776" i="6" s="1"/>
  <c r="K6774" i="6"/>
  <c r="H6774" i="6"/>
  <c r="L6774" i="6" s="1"/>
  <c r="G6774" i="6"/>
  <c r="E6774" i="6"/>
  <c r="B6774" i="6" s="1"/>
  <c r="D6774" i="6"/>
  <c r="C6775" i="6" s="1"/>
  <c r="L6773" i="6"/>
  <c r="N6773" i="6" s="1"/>
  <c r="K6773" i="6"/>
  <c r="H6773" i="6"/>
  <c r="G6773" i="6"/>
  <c r="E6773" i="6"/>
  <c r="D6773" i="6"/>
  <c r="C6774" i="6" s="1"/>
  <c r="K6772" i="6"/>
  <c r="H6772" i="6"/>
  <c r="L6772" i="6" s="1"/>
  <c r="G6772" i="6"/>
  <c r="E6772" i="6"/>
  <c r="B6772" i="6" s="1"/>
  <c r="D6772" i="6"/>
  <c r="C6773" i="6" s="1"/>
  <c r="K6771" i="6"/>
  <c r="H6771" i="6"/>
  <c r="L6771" i="6" s="1"/>
  <c r="N6771" i="6" s="1"/>
  <c r="G6771" i="6"/>
  <c r="E6771" i="6"/>
  <c r="B6771" i="6" s="1"/>
  <c r="D6771" i="6"/>
  <c r="C6772" i="6" s="1"/>
  <c r="K6770" i="6"/>
  <c r="H6770" i="6"/>
  <c r="L6770" i="6" s="1"/>
  <c r="G6770" i="6"/>
  <c r="E6770" i="6"/>
  <c r="B6770" i="6" s="1"/>
  <c r="D6770" i="6"/>
  <c r="C6771" i="6" s="1"/>
  <c r="K6769" i="6"/>
  <c r="H6769" i="6"/>
  <c r="L6769" i="6" s="1"/>
  <c r="N6769" i="6" s="1"/>
  <c r="G6769" i="6"/>
  <c r="E6769" i="6"/>
  <c r="B6769" i="6" s="1"/>
  <c r="D6769" i="6"/>
  <c r="C6770" i="6" s="1"/>
  <c r="K6768" i="6"/>
  <c r="H6768" i="6"/>
  <c r="L6768" i="6" s="1"/>
  <c r="G6768" i="6"/>
  <c r="E6768" i="6"/>
  <c r="B6768" i="6" s="1"/>
  <c r="D6768" i="6"/>
  <c r="C6769" i="6" s="1"/>
  <c r="K6767" i="6"/>
  <c r="H6767" i="6"/>
  <c r="L6767" i="6" s="1"/>
  <c r="N6767" i="6" s="1"/>
  <c r="G6767" i="6"/>
  <c r="E6767" i="6"/>
  <c r="B6767" i="6" s="1"/>
  <c r="D6767" i="6"/>
  <c r="C6768" i="6" s="1"/>
  <c r="K6766" i="6"/>
  <c r="H6766" i="6"/>
  <c r="L6766" i="6" s="1"/>
  <c r="N6766" i="6" s="1"/>
  <c r="G6766" i="6"/>
  <c r="E6766" i="6"/>
  <c r="B6766" i="6" s="1"/>
  <c r="D6766" i="6"/>
  <c r="C6767" i="6" s="1"/>
  <c r="K6765" i="6"/>
  <c r="H6765" i="6"/>
  <c r="L6765" i="6" s="1"/>
  <c r="N6765" i="6" s="1"/>
  <c r="G6765" i="6"/>
  <c r="E6765" i="6"/>
  <c r="B6765" i="6" s="1"/>
  <c r="D6765" i="6"/>
  <c r="C6766" i="6" s="1"/>
  <c r="K6764" i="6"/>
  <c r="H6764" i="6"/>
  <c r="L6764" i="6" s="1"/>
  <c r="G6764" i="6"/>
  <c r="E6764" i="6"/>
  <c r="B6764" i="6" s="1"/>
  <c r="D6764" i="6"/>
  <c r="C6765" i="6" s="1"/>
  <c r="K6763" i="6"/>
  <c r="H6763" i="6"/>
  <c r="L6763" i="6" s="1"/>
  <c r="N6763" i="6" s="1"/>
  <c r="G6763" i="6"/>
  <c r="E6763" i="6"/>
  <c r="B6763" i="6" s="1"/>
  <c r="D6763" i="6"/>
  <c r="C6764" i="6" s="1"/>
  <c r="K6762" i="6"/>
  <c r="H6762" i="6"/>
  <c r="L6762" i="6" s="1"/>
  <c r="G6762" i="6"/>
  <c r="E6762" i="6"/>
  <c r="B6762" i="6" s="1"/>
  <c r="D6762" i="6"/>
  <c r="C6763" i="6" s="1"/>
  <c r="L6761" i="6"/>
  <c r="N6761" i="6" s="1"/>
  <c r="K6761" i="6"/>
  <c r="H6761" i="6"/>
  <c r="G6761" i="6"/>
  <c r="E6761" i="6"/>
  <c r="B6761" i="6" s="1"/>
  <c r="D6761" i="6"/>
  <c r="C6762" i="6" s="1"/>
  <c r="K6760" i="6"/>
  <c r="H6760" i="6"/>
  <c r="L6760" i="6" s="1"/>
  <c r="G6760" i="6"/>
  <c r="E6760" i="6"/>
  <c r="B6760" i="6" s="1"/>
  <c r="D6760" i="6"/>
  <c r="C6761" i="6" s="1"/>
  <c r="K6759" i="6"/>
  <c r="H6759" i="6"/>
  <c r="L6759" i="6" s="1"/>
  <c r="N6759" i="6" s="1"/>
  <c r="G6759" i="6"/>
  <c r="E6759" i="6"/>
  <c r="B6759" i="6" s="1"/>
  <c r="D6759" i="6"/>
  <c r="C6760" i="6" s="1"/>
  <c r="K6758" i="6"/>
  <c r="H6758" i="6"/>
  <c r="L6758" i="6" s="1"/>
  <c r="G6758" i="6"/>
  <c r="E6758" i="6"/>
  <c r="B6758" i="6" s="1"/>
  <c r="D6758" i="6"/>
  <c r="C6759" i="6" s="1"/>
  <c r="K6757" i="6"/>
  <c r="H6757" i="6"/>
  <c r="L6757" i="6" s="1"/>
  <c r="N6757" i="6" s="1"/>
  <c r="G6757" i="6"/>
  <c r="E6757" i="6"/>
  <c r="B6757" i="6" s="1"/>
  <c r="D6757" i="6"/>
  <c r="C6758" i="6" s="1"/>
  <c r="K6756" i="6"/>
  <c r="H6756" i="6"/>
  <c r="L6756" i="6" s="1"/>
  <c r="G6756" i="6"/>
  <c r="E6756" i="6"/>
  <c r="B6756" i="6" s="1"/>
  <c r="D6756" i="6"/>
  <c r="C6757" i="6" s="1"/>
  <c r="K6755" i="6"/>
  <c r="H6755" i="6"/>
  <c r="L6755" i="6" s="1"/>
  <c r="N6755" i="6" s="1"/>
  <c r="G6755" i="6"/>
  <c r="E6755" i="6"/>
  <c r="B6755" i="6" s="1"/>
  <c r="D6755" i="6"/>
  <c r="C6756" i="6" s="1"/>
  <c r="K6754" i="6"/>
  <c r="H6754" i="6"/>
  <c r="L6754" i="6" s="1"/>
  <c r="G6754" i="6"/>
  <c r="E6754" i="6"/>
  <c r="B6754" i="6" s="1"/>
  <c r="D6754" i="6"/>
  <c r="C6755" i="6" s="1"/>
  <c r="K6753" i="6"/>
  <c r="H6753" i="6"/>
  <c r="L6753" i="6" s="1"/>
  <c r="N6753" i="6" s="1"/>
  <c r="G6753" i="6"/>
  <c r="E6753" i="6"/>
  <c r="B6753" i="6" s="1"/>
  <c r="D6753" i="6"/>
  <c r="C6754" i="6" s="1"/>
  <c r="K6752" i="6"/>
  <c r="H6752" i="6"/>
  <c r="L6752" i="6" s="1"/>
  <c r="G6752" i="6"/>
  <c r="E6752" i="6"/>
  <c r="B6752" i="6" s="1"/>
  <c r="D6752" i="6"/>
  <c r="C6753" i="6" s="1"/>
  <c r="K6751" i="6"/>
  <c r="H6751" i="6"/>
  <c r="L6751" i="6" s="1"/>
  <c r="N6751" i="6" s="1"/>
  <c r="G6751" i="6"/>
  <c r="E6751" i="6"/>
  <c r="B6751" i="6" s="1"/>
  <c r="D6751" i="6"/>
  <c r="C6752" i="6" s="1"/>
  <c r="K6750" i="6"/>
  <c r="H6750" i="6"/>
  <c r="L6750" i="6" s="1"/>
  <c r="N6750" i="6" s="1"/>
  <c r="G6750" i="6"/>
  <c r="E6750" i="6"/>
  <c r="B6750" i="6" s="1"/>
  <c r="D6750" i="6"/>
  <c r="C6751" i="6" s="1"/>
  <c r="K6749" i="6"/>
  <c r="H6749" i="6"/>
  <c r="L6749" i="6" s="1"/>
  <c r="N6749" i="6" s="1"/>
  <c r="G6749" i="6"/>
  <c r="E6749" i="6"/>
  <c r="D6749" i="6"/>
  <c r="C6750" i="6" s="1"/>
  <c r="K6748" i="6"/>
  <c r="H6748" i="6"/>
  <c r="L6748" i="6" s="1"/>
  <c r="G6748" i="6"/>
  <c r="E6748" i="6"/>
  <c r="B6748" i="6" s="1"/>
  <c r="D6748" i="6"/>
  <c r="C6749" i="6" s="1"/>
  <c r="K6747" i="6"/>
  <c r="H6747" i="6"/>
  <c r="L6747" i="6" s="1"/>
  <c r="N6747" i="6" s="1"/>
  <c r="G6747" i="6"/>
  <c r="E6747" i="6"/>
  <c r="B6747" i="6" s="1"/>
  <c r="D6747" i="6"/>
  <c r="C6748" i="6" s="1"/>
  <c r="K6746" i="6"/>
  <c r="H6746" i="6"/>
  <c r="L6746" i="6" s="1"/>
  <c r="G6746" i="6"/>
  <c r="E6746" i="6"/>
  <c r="B6746" i="6" s="1"/>
  <c r="D6746" i="6"/>
  <c r="C6747" i="6" s="1"/>
  <c r="K6745" i="6"/>
  <c r="H6745" i="6"/>
  <c r="L6745" i="6" s="1"/>
  <c r="N6745" i="6" s="1"/>
  <c r="G6745" i="6"/>
  <c r="E6745" i="6"/>
  <c r="B6745" i="6" s="1"/>
  <c r="D6745" i="6"/>
  <c r="C6746" i="6" s="1"/>
  <c r="K6744" i="6"/>
  <c r="H6744" i="6"/>
  <c r="L6744" i="6" s="1"/>
  <c r="G6744" i="6"/>
  <c r="E6744" i="6"/>
  <c r="B6744" i="6" s="1"/>
  <c r="D6744" i="6"/>
  <c r="C6745" i="6" s="1"/>
  <c r="L6743" i="6"/>
  <c r="N6743" i="6" s="1"/>
  <c r="K6743" i="6"/>
  <c r="H6743" i="6"/>
  <c r="G6743" i="6"/>
  <c r="E6743" i="6"/>
  <c r="B6743" i="6" s="1"/>
  <c r="D6743" i="6"/>
  <c r="C6744" i="6" s="1"/>
  <c r="K6742" i="6"/>
  <c r="H6742" i="6"/>
  <c r="L6742" i="6" s="1"/>
  <c r="G6742" i="6"/>
  <c r="E6742" i="6"/>
  <c r="B6742" i="6" s="1"/>
  <c r="D6742" i="6"/>
  <c r="C6743" i="6" s="1"/>
  <c r="K6741" i="6"/>
  <c r="H6741" i="6"/>
  <c r="L6741" i="6" s="1"/>
  <c r="N6741" i="6" s="1"/>
  <c r="G6741" i="6"/>
  <c r="E6741" i="6"/>
  <c r="B6741" i="6" s="1"/>
  <c r="D6741" i="6"/>
  <c r="C6742" i="6" s="1"/>
  <c r="K6740" i="6"/>
  <c r="H6740" i="6"/>
  <c r="L6740" i="6" s="1"/>
  <c r="G6740" i="6"/>
  <c r="E6740" i="6"/>
  <c r="B6740" i="6" s="1"/>
  <c r="D6740" i="6"/>
  <c r="C6741" i="6" s="1"/>
  <c r="K6739" i="6"/>
  <c r="H6739" i="6"/>
  <c r="L6739" i="6" s="1"/>
  <c r="G6739" i="6"/>
  <c r="E6739" i="6"/>
  <c r="B6739" i="6" s="1"/>
  <c r="D6739" i="6"/>
  <c r="C6740" i="6" s="1"/>
  <c r="K6738" i="6"/>
  <c r="H6738" i="6"/>
  <c r="L6738" i="6" s="1"/>
  <c r="G6738" i="6"/>
  <c r="E6738" i="6"/>
  <c r="B6738" i="6" s="1"/>
  <c r="D6738" i="6"/>
  <c r="C6739" i="6" s="1"/>
  <c r="K6737" i="6"/>
  <c r="H6737" i="6"/>
  <c r="L6737" i="6" s="1"/>
  <c r="N6737" i="6" s="1"/>
  <c r="G6737" i="6"/>
  <c r="E6737" i="6"/>
  <c r="B6737" i="6" s="1"/>
  <c r="D6737" i="6"/>
  <c r="C6738" i="6" s="1"/>
  <c r="K6736" i="6"/>
  <c r="H6736" i="6"/>
  <c r="L6736" i="6" s="1"/>
  <c r="G6736" i="6"/>
  <c r="E6736" i="6"/>
  <c r="B6736" i="6" s="1"/>
  <c r="D6736" i="6"/>
  <c r="C6737" i="6" s="1"/>
  <c r="L6735" i="6"/>
  <c r="K6735" i="6"/>
  <c r="H6735" i="6"/>
  <c r="G6735" i="6"/>
  <c r="E6735" i="6"/>
  <c r="B6735" i="6" s="1"/>
  <c r="D6735" i="6"/>
  <c r="C6736" i="6" s="1"/>
  <c r="K6734" i="6"/>
  <c r="H6734" i="6"/>
  <c r="L6734" i="6" s="1"/>
  <c r="N6734" i="6" s="1"/>
  <c r="G6734" i="6"/>
  <c r="E6734" i="6"/>
  <c r="D6734" i="6"/>
  <c r="C6735" i="6" s="1"/>
  <c r="B6734" i="6"/>
  <c r="K6733" i="6"/>
  <c r="H6733" i="6"/>
  <c r="L6733" i="6" s="1"/>
  <c r="N6733" i="6" s="1"/>
  <c r="G6733" i="6"/>
  <c r="E6733" i="6"/>
  <c r="B6733" i="6" s="1"/>
  <c r="D6733" i="6"/>
  <c r="C6734" i="6" s="1"/>
  <c r="K6732" i="6"/>
  <c r="H6732" i="6"/>
  <c r="L6732" i="6" s="1"/>
  <c r="G6732" i="6"/>
  <c r="E6732" i="6"/>
  <c r="B6732" i="6" s="1"/>
  <c r="D6732" i="6"/>
  <c r="C6733" i="6" s="1"/>
  <c r="K6731" i="6"/>
  <c r="H6731" i="6"/>
  <c r="L6731" i="6" s="1"/>
  <c r="G6731" i="6"/>
  <c r="E6731" i="6"/>
  <c r="B6731" i="6" s="1"/>
  <c r="D6731" i="6"/>
  <c r="C6732" i="6" s="1"/>
  <c r="K6730" i="6"/>
  <c r="H6730" i="6"/>
  <c r="L6730" i="6" s="1"/>
  <c r="G6730" i="6"/>
  <c r="E6730" i="6"/>
  <c r="B6730" i="6" s="1"/>
  <c r="D6730" i="6"/>
  <c r="C6731" i="6" s="1"/>
  <c r="K6729" i="6"/>
  <c r="H6729" i="6"/>
  <c r="L6729" i="6" s="1"/>
  <c r="N6729" i="6" s="1"/>
  <c r="G6729" i="6"/>
  <c r="E6729" i="6"/>
  <c r="B6729" i="6" s="1"/>
  <c r="D6729" i="6"/>
  <c r="C6730" i="6" s="1"/>
  <c r="K6728" i="6"/>
  <c r="H6728" i="6"/>
  <c r="L6728" i="6" s="1"/>
  <c r="G6728" i="6"/>
  <c r="E6728" i="6"/>
  <c r="B6728" i="6" s="1"/>
  <c r="D6728" i="6"/>
  <c r="C6729" i="6" s="1"/>
  <c r="K6727" i="6"/>
  <c r="H6727" i="6"/>
  <c r="L6727" i="6" s="1"/>
  <c r="G6727" i="6"/>
  <c r="E6727" i="6"/>
  <c r="B6727" i="6" s="1"/>
  <c r="D6727" i="6"/>
  <c r="C6728" i="6" s="1"/>
  <c r="C6727" i="6"/>
  <c r="K6726" i="6"/>
  <c r="H6726" i="6"/>
  <c r="L6726" i="6" s="1"/>
  <c r="N6726" i="6" s="1"/>
  <c r="G6726" i="6"/>
  <c r="E6726" i="6"/>
  <c r="B6726" i="6" s="1"/>
  <c r="D6726" i="6"/>
  <c r="K6725" i="6"/>
  <c r="H6725" i="6"/>
  <c r="L6725" i="6" s="1"/>
  <c r="N6725" i="6" s="1"/>
  <c r="G6725" i="6"/>
  <c r="E6725" i="6"/>
  <c r="D6725" i="6"/>
  <c r="C6726" i="6" s="1"/>
  <c r="K6724" i="6"/>
  <c r="H6724" i="6"/>
  <c r="L6724" i="6" s="1"/>
  <c r="G6724" i="6"/>
  <c r="E6724" i="6"/>
  <c r="B6724" i="6" s="1"/>
  <c r="D6724" i="6"/>
  <c r="C6725" i="6" s="1"/>
  <c r="C6724" i="6"/>
  <c r="L6723" i="6"/>
  <c r="K6723" i="6"/>
  <c r="H6723" i="6"/>
  <c r="G6723" i="6"/>
  <c r="E6723" i="6"/>
  <c r="B6723" i="6" s="1"/>
  <c r="D6723" i="6"/>
  <c r="K6722" i="6"/>
  <c r="H6722" i="6"/>
  <c r="L6722" i="6" s="1"/>
  <c r="G6722" i="6"/>
  <c r="E6722" i="6"/>
  <c r="B6722" i="6" s="1"/>
  <c r="D6722" i="6"/>
  <c r="C6723" i="6" s="1"/>
  <c r="K6721" i="6"/>
  <c r="H6721" i="6"/>
  <c r="L6721" i="6" s="1"/>
  <c r="N6721" i="6" s="1"/>
  <c r="G6721" i="6"/>
  <c r="E6721" i="6"/>
  <c r="B6721" i="6" s="1"/>
  <c r="D6721" i="6"/>
  <c r="C6722" i="6" s="1"/>
  <c r="K6720" i="6"/>
  <c r="H6720" i="6"/>
  <c r="L6720" i="6" s="1"/>
  <c r="G6720" i="6"/>
  <c r="E6720" i="6"/>
  <c r="B6720" i="6" s="1"/>
  <c r="D6720" i="6"/>
  <c r="C6721" i="6" s="1"/>
  <c r="K6719" i="6"/>
  <c r="H6719" i="6"/>
  <c r="L6719" i="6" s="1"/>
  <c r="G6719" i="6"/>
  <c r="E6719" i="6"/>
  <c r="B6719" i="6" s="1"/>
  <c r="D6719" i="6"/>
  <c r="C6720" i="6" s="1"/>
  <c r="N6718" i="6"/>
  <c r="K6718" i="6"/>
  <c r="H6718" i="6"/>
  <c r="L6718" i="6" s="1"/>
  <c r="G6718" i="6"/>
  <c r="E6718" i="6"/>
  <c r="B6718" i="6" s="1"/>
  <c r="D6718" i="6"/>
  <c r="C6719" i="6" s="1"/>
  <c r="L6717" i="6"/>
  <c r="N6717" i="6" s="1"/>
  <c r="K6717" i="6"/>
  <c r="H6717" i="6"/>
  <c r="G6717" i="6"/>
  <c r="E6717" i="6"/>
  <c r="B6717" i="6" s="1"/>
  <c r="D6717" i="6"/>
  <c r="C6718" i="6" s="1"/>
  <c r="K6716" i="6"/>
  <c r="H6716" i="6"/>
  <c r="L6716" i="6" s="1"/>
  <c r="G6716" i="6"/>
  <c r="E6716" i="6"/>
  <c r="B6716" i="6" s="1"/>
  <c r="D6716" i="6"/>
  <c r="C6717" i="6" s="1"/>
  <c r="K6715" i="6"/>
  <c r="H6715" i="6"/>
  <c r="L6715" i="6" s="1"/>
  <c r="G6715" i="6"/>
  <c r="E6715" i="6"/>
  <c r="B6715" i="6" s="1"/>
  <c r="D6715" i="6"/>
  <c r="C6716" i="6" s="1"/>
  <c r="K6714" i="6"/>
  <c r="H6714" i="6"/>
  <c r="L6714" i="6" s="1"/>
  <c r="N6714" i="6" s="1"/>
  <c r="G6714" i="6"/>
  <c r="E6714" i="6"/>
  <c r="D6714" i="6"/>
  <c r="C6715" i="6" s="1"/>
  <c r="C6714" i="6"/>
  <c r="B6714" i="6"/>
  <c r="K6713" i="6"/>
  <c r="H6713" i="6"/>
  <c r="L6713" i="6" s="1"/>
  <c r="N6713" i="6" s="1"/>
  <c r="G6713" i="6"/>
  <c r="E6713" i="6"/>
  <c r="B6713" i="6" s="1"/>
  <c r="D6713" i="6"/>
  <c r="K6712" i="6"/>
  <c r="H6712" i="6"/>
  <c r="L6712" i="6" s="1"/>
  <c r="G6712" i="6"/>
  <c r="E6712" i="6"/>
  <c r="B6712" i="6" s="1"/>
  <c r="D6712" i="6"/>
  <c r="C6713" i="6" s="1"/>
  <c r="K6711" i="6"/>
  <c r="H6711" i="6"/>
  <c r="L6711" i="6" s="1"/>
  <c r="G6711" i="6"/>
  <c r="E6711" i="6"/>
  <c r="B6711" i="6" s="1"/>
  <c r="D6711" i="6"/>
  <c r="C6712" i="6" s="1"/>
  <c r="K6710" i="6"/>
  <c r="H6710" i="6"/>
  <c r="L6710" i="6" s="1"/>
  <c r="G6710" i="6"/>
  <c r="E6710" i="6"/>
  <c r="B6710" i="6" s="1"/>
  <c r="D6710" i="6"/>
  <c r="C6711" i="6" s="1"/>
  <c r="K6709" i="6"/>
  <c r="H6709" i="6"/>
  <c r="L6709" i="6" s="1"/>
  <c r="N6709" i="6" s="1"/>
  <c r="G6709" i="6"/>
  <c r="E6709" i="6"/>
  <c r="B6709" i="6" s="1"/>
  <c r="D6709" i="6"/>
  <c r="C6710" i="6" s="1"/>
  <c r="K6708" i="6"/>
  <c r="H6708" i="6"/>
  <c r="L6708" i="6" s="1"/>
  <c r="G6708" i="6"/>
  <c r="E6708" i="6"/>
  <c r="B6708" i="6" s="1"/>
  <c r="D6708" i="6"/>
  <c r="C6709" i="6" s="1"/>
  <c r="L6707" i="6"/>
  <c r="K6707" i="6"/>
  <c r="H6707" i="6"/>
  <c r="G6707" i="6"/>
  <c r="E6707" i="6"/>
  <c r="B6707" i="6" s="1"/>
  <c r="D6707" i="6"/>
  <c r="C6708" i="6" s="1"/>
  <c r="K6706" i="6"/>
  <c r="H6706" i="6"/>
  <c r="L6706" i="6" s="1"/>
  <c r="G6706" i="6"/>
  <c r="E6706" i="6"/>
  <c r="B6706" i="6" s="1"/>
  <c r="D6706" i="6"/>
  <c r="C6707" i="6" s="1"/>
  <c r="K6705" i="6"/>
  <c r="H6705" i="6"/>
  <c r="L6705" i="6" s="1"/>
  <c r="G6705" i="6"/>
  <c r="E6705" i="6"/>
  <c r="B6705" i="6" s="1"/>
  <c r="D6705" i="6"/>
  <c r="C6706" i="6" s="1"/>
  <c r="K6704" i="6"/>
  <c r="H6704" i="6"/>
  <c r="L6704" i="6" s="1"/>
  <c r="G6704" i="6"/>
  <c r="E6704" i="6"/>
  <c r="B6704" i="6" s="1"/>
  <c r="D6704" i="6"/>
  <c r="C6705" i="6" s="1"/>
  <c r="K6703" i="6"/>
  <c r="H6703" i="6"/>
  <c r="L6703" i="6" s="1"/>
  <c r="G6703" i="6"/>
  <c r="E6703" i="6"/>
  <c r="B6703" i="6" s="1"/>
  <c r="D6703" i="6"/>
  <c r="C6704" i="6" s="1"/>
  <c r="K6702" i="6"/>
  <c r="H6702" i="6"/>
  <c r="L6702" i="6" s="1"/>
  <c r="G6702" i="6"/>
  <c r="E6702" i="6"/>
  <c r="B6702" i="6" s="1"/>
  <c r="D6702" i="6"/>
  <c r="C6703" i="6" s="1"/>
  <c r="K6701" i="6"/>
  <c r="H6701" i="6"/>
  <c r="L6701" i="6" s="1"/>
  <c r="G6701" i="6"/>
  <c r="E6701" i="6"/>
  <c r="D6701" i="6"/>
  <c r="C6702" i="6" s="1"/>
  <c r="K6700" i="6"/>
  <c r="H6700" i="6"/>
  <c r="L6700" i="6" s="1"/>
  <c r="G6700" i="6"/>
  <c r="E6700" i="6"/>
  <c r="B6700" i="6" s="1"/>
  <c r="D6700" i="6"/>
  <c r="C6701" i="6" s="1"/>
  <c r="K6699" i="6"/>
  <c r="H6699" i="6"/>
  <c r="L6699" i="6" s="1"/>
  <c r="G6699" i="6"/>
  <c r="E6699" i="6"/>
  <c r="B6699" i="6" s="1"/>
  <c r="D6699" i="6"/>
  <c r="C6700" i="6" s="1"/>
  <c r="K6698" i="6"/>
  <c r="H6698" i="6"/>
  <c r="L6698" i="6" s="1"/>
  <c r="N6698" i="6" s="1"/>
  <c r="G6698" i="6"/>
  <c r="E6698" i="6"/>
  <c r="B6698" i="6" s="1"/>
  <c r="D6698" i="6"/>
  <c r="C6699" i="6" s="1"/>
  <c r="K6697" i="6"/>
  <c r="H6697" i="6"/>
  <c r="L6697" i="6" s="1"/>
  <c r="G6697" i="6"/>
  <c r="E6697" i="6"/>
  <c r="B6697" i="6" s="1"/>
  <c r="D6697" i="6"/>
  <c r="C6698" i="6" s="1"/>
  <c r="K6696" i="6"/>
  <c r="H6696" i="6"/>
  <c r="L6696" i="6" s="1"/>
  <c r="G6696" i="6"/>
  <c r="E6696" i="6"/>
  <c r="B6696" i="6" s="1"/>
  <c r="D6696" i="6"/>
  <c r="C6697" i="6" s="1"/>
  <c r="K6695" i="6"/>
  <c r="H6695" i="6"/>
  <c r="L6695" i="6" s="1"/>
  <c r="G6695" i="6"/>
  <c r="E6695" i="6"/>
  <c r="B6695" i="6" s="1"/>
  <c r="D6695" i="6"/>
  <c r="C6696" i="6" s="1"/>
  <c r="K6694" i="6"/>
  <c r="H6694" i="6"/>
  <c r="L6694" i="6" s="1"/>
  <c r="N6694" i="6" s="1"/>
  <c r="G6694" i="6"/>
  <c r="E6694" i="6"/>
  <c r="B6694" i="6" s="1"/>
  <c r="D6694" i="6"/>
  <c r="C6695" i="6" s="1"/>
  <c r="L6693" i="6"/>
  <c r="K6693" i="6"/>
  <c r="H6693" i="6"/>
  <c r="G6693" i="6"/>
  <c r="E6693" i="6"/>
  <c r="B6693" i="6" s="1"/>
  <c r="D6693" i="6"/>
  <c r="C6694" i="6" s="1"/>
  <c r="K6692" i="6"/>
  <c r="H6692" i="6"/>
  <c r="L6692" i="6" s="1"/>
  <c r="G6692" i="6"/>
  <c r="E6692" i="6"/>
  <c r="B6692" i="6" s="1"/>
  <c r="D6692" i="6"/>
  <c r="C6693" i="6" s="1"/>
  <c r="K6691" i="6"/>
  <c r="H6691" i="6"/>
  <c r="L6691" i="6" s="1"/>
  <c r="G6691" i="6"/>
  <c r="E6691" i="6"/>
  <c r="B6691" i="6" s="1"/>
  <c r="D6691" i="6"/>
  <c r="C6692" i="6" s="1"/>
  <c r="K6690" i="6"/>
  <c r="H6690" i="6"/>
  <c r="L6690" i="6" s="1"/>
  <c r="N6690" i="6" s="1"/>
  <c r="G6690" i="6"/>
  <c r="E6690" i="6"/>
  <c r="B6690" i="6" s="1"/>
  <c r="D6690" i="6"/>
  <c r="C6691" i="6" s="1"/>
  <c r="K6689" i="6"/>
  <c r="H6689" i="6"/>
  <c r="L6689" i="6" s="1"/>
  <c r="G6689" i="6"/>
  <c r="E6689" i="6"/>
  <c r="B6689" i="6" s="1"/>
  <c r="D6689" i="6"/>
  <c r="C6690" i="6" s="1"/>
  <c r="K6688" i="6"/>
  <c r="H6688" i="6"/>
  <c r="L6688" i="6" s="1"/>
  <c r="G6688" i="6"/>
  <c r="E6688" i="6"/>
  <c r="B6688" i="6" s="1"/>
  <c r="D6688" i="6"/>
  <c r="C6689" i="6" s="1"/>
  <c r="K6687" i="6"/>
  <c r="H6687" i="6"/>
  <c r="L6687" i="6" s="1"/>
  <c r="G6687" i="6"/>
  <c r="E6687" i="6"/>
  <c r="B6687" i="6" s="1"/>
  <c r="D6687" i="6"/>
  <c r="C6688" i="6" s="1"/>
  <c r="K6686" i="6"/>
  <c r="H6686" i="6"/>
  <c r="L6686" i="6" s="1"/>
  <c r="G6686" i="6"/>
  <c r="E6686" i="6"/>
  <c r="B6686" i="6" s="1"/>
  <c r="D6686" i="6"/>
  <c r="C6687" i="6" s="1"/>
  <c r="K6685" i="6"/>
  <c r="H6685" i="6"/>
  <c r="L6685" i="6" s="1"/>
  <c r="G6685" i="6"/>
  <c r="E6685" i="6"/>
  <c r="B6685" i="6" s="1"/>
  <c r="D6685" i="6"/>
  <c r="C6686" i="6" s="1"/>
  <c r="K6684" i="6"/>
  <c r="H6684" i="6"/>
  <c r="L6684" i="6" s="1"/>
  <c r="G6684" i="6"/>
  <c r="E6684" i="6"/>
  <c r="B6684" i="6" s="1"/>
  <c r="D6684" i="6"/>
  <c r="C6685" i="6" s="1"/>
  <c r="K6683" i="6"/>
  <c r="H6683" i="6"/>
  <c r="L6683" i="6" s="1"/>
  <c r="G6683" i="6"/>
  <c r="E6683" i="6"/>
  <c r="B6683" i="6" s="1"/>
  <c r="D6683" i="6"/>
  <c r="C6684" i="6" s="1"/>
  <c r="K6682" i="6"/>
  <c r="H6682" i="6"/>
  <c r="L6682" i="6" s="1"/>
  <c r="G6682" i="6"/>
  <c r="E6682" i="6"/>
  <c r="D6682" i="6"/>
  <c r="C6683" i="6" s="1"/>
  <c r="B6682" i="6"/>
  <c r="K6681" i="6"/>
  <c r="H6681" i="6"/>
  <c r="L6681" i="6" s="1"/>
  <c r="G6681" i="6"/>
  <c r="E6681" i="6"/>
  <c r="B6681" i="6" s="1"/>
  <c r="D6681" i="6"/>
  <c r="C6682" i="6" s="1"/>
  <c r="K6680" i="6"/>
  <c r="H6680" i="6"/>
  <c r="L6680" i="6" s="1"/>
  <c r="G6680" i="6"/>
  <c r="E6680" i="6"/>
  <c r="B6680" i="6" s="1"/>
  <c r="D6680" i="6"/>
  <c r="C6681" i="6" s="1"/>
  <c r="K6679" i="6"/>
  <c r="H6679" i="6"/>
  <c r="L6679" i="6" s="1"/>
  <c r="G6679" i="6"/>
  <c r="E6679" i="6"/>
  <c r="B6679" i="6" s="1"/>
  <c r="D6679" i="6"/>
  <c r="C6680" i="6" s="1"/>
  <c r="K6678" i="6"/>
  <c r="H6678" i="6"/>
  <c r="L6678" i="6" s="1"/>
  <c r="G6678" i="6"/>
  <c r="E6678" i="6"/>
  <c r="B6678" i="6" s="1"/>
  <c r="D6678" i="6"/>
  <c r="C6679" i="6" s="1"/>
  <c r="L6677" i="6"/>
  <c r="K6677" i="6"/>
  <c r="H6677" i="6"/>
  <c r="G6677" i="6"/>
  <c r="E6677" i="6"/>
  <c r="D6677" i="6"/>
  <c r="C6678" i="6" s="1"/>
  <c r="K6676" i="6"/>
  <c r="H6676" i="6"/>
  <c r="L6676" i="6" s="1"/>
  <c r="G6676" i="6"/>
  <c r="E6676" i="6"/>
  <c r="B6676" i="6" s="1"/>
  <c r="D6676" i="6"/>
  <c r="C6677" i="6" s="1"/>
  <c r="K6675" i="6"/>
  <c r="H6675" i="6"/>
  <c r="L6675" i="6" s="1"/>
  <c r="G6675" i="6"/>
  <c r="E6675" i="6"/>
  <c r="B6675" i="6" s="1"/>
  <c r="D6675" i="6"/>
  <c r="C6676" i="6" s="1"/>
  <c r="K6674" i="6"/>
  <c r="H6674" i="6"/>
  <c r="L6674" i="6" s="1"/>
  <c r="N6674" i="6" s="1"/>
  <c r="G6674" i="6"/>
  <c r="E6674" i="6"/>
  <c r="B6674" i="6" s="1"/>
  <c r="D6674" i="6"/>
  <c r="C6675" i="6" s="1"/>
  <c r="K6673" i="6"/>
  <c r="H6673" i="6"/>
  <c r="L6673" i="6" s="1"/>
  <c r="G6673" i="6"/>
  <c r="E6673" i="6"/>
  <c r="B6673" i="6" s="1"/>
  <c r="D6673" i="6"/>
  <c r="C6674" i="6" s="1"/>
  <c r="K6672" i="6"/>
  <c r="H6672" i="6"/>
  <c r="L6672" i="6" s="1"/>
  <c r="G6672" i="6"/>
  <c r="E6672" i="6"/>
  <c r="B6672" i="6" s="1"/>
  <c r="D6672" i="6"/>
  <c r="C6673" i="6" s="1"/>
  <c r="K6671" i="6"/>
  <c r="H6671" i="6"/>
  <c r="L6671" i="6" s="1"/>
  <c r="G6671" i="6"/>
  <c r="E6671" i="6"/>
  <c r="B6671" i="6" s="1"/>
  <c r="D6671" i="6"/>
  <c r="C6672" i="6" s="1"/>
  <c r="K6670" i="6"/>
  <c r="H6670" i="6"/>
  <c r="L6670" i="6" s="1"/>
  <c r="G6670" i="6"/>
  <c r="E6670" i="6"/>
  <c r="B6670" i="6" s="1"/>
  <c r="D6670" i="6"/>
  <c r="C6671" i="6" s="1"/>
  <c r="K6669" i="6"/>
  <c r="H6669" i="6"/>
  <c r="L6669" i="6" s="1"/>
  <c r="G6669" i="6"/>
  <c r="E6669" i="6"/>
  <c r="B6669" i="6" s="1"/>
  <c r="D6669" i="6"/>
  <c r="C6670" i="6" s="1"/>
  <c r="K6668" i="6"/>
  <c r="H6668" i="6"/>
  <c r="L6668" i="6" s="1"/>
  <c r="G6668" i="6"/>
  <c r="E6668" i="6"/>
  <c r="B6668" i="6" s="1"/>
  <c r="D6668" i="6"/>
  <c r="C6669" i="6" s="1"/>
  <c r="K6667" i="6"/>
  <c r="H6667" i="6"/>
  <c r="L6667" i="6" s="1"/>
  <c r="G6667" i="6"/>
  <c r="E6667" i="6"/>
  <c r="B6667" i="6" s="1"/>
  <c r="D6667" i="6"/>
  <c r="C6668" i="6" s="1"/>
  <c r="K6666" i="6"/>
  <c r="H6666" i="6"/>
  <c r="L6666" i="6" s="1"/>
  <c r="N6666" i="6" s="1"/>
  <c r="G6666" i="6"/>
  <c r="E6666" i="6"/>
  <c r="B6666" i="6" s="1"/>
  <c r="D6666" i="6"/>
  <c r="C6667" i="6" s="1"/>
  <c r="K6665" i="6"/>
  <c r="H6665" i="6"/>
  <c r="L6665" i="6" s="1"/>
  <c r="G6665" i="6"/>
  <c r="E6665" i="6"/>
  <c r="B6665" i="6" s="1"/>
  <c r="D6665" i="6"/>
  <c r="C6666" i="6" s="1"/>
  <c r="K6664" i="6"/>
  <c r="H6664" i="6"/>
  <c r="L6664" i="6" s="1"/>
  <c r="G6664" i="6"/>
  <c r="E6664" i="6"/>
  <c r="B6664" i="6" s="1"/>
  <c r="D6664" i="6"/>
  <c r="C6665" i="6" s="1"/>
  <c r="K6663" i="6"/>
  <c r="H6663" i="6"/>
  <c r="L6663" i="6" s="1"/>
  <c r="G6663" i="6"/>
  <c r="E6663" i="6"/>
  <c r="B6663" i="6" s="1"/>
  <c r="D6663" i="6"/>
  <c r="C6664" i="6" s="1"/>
  <c r="K6662" i="6"/>
  <c r="H6662" i="6"/>
  <c r="L6662" i="6" s="1"/>
  <c r="G6662" i="6"/>
  <c r="E6662" i="6"/>
  <c r="B6662" i="6" s="1"/>
  <c r="D6662" i="6"/>
  <c r="C6663" i="6" s="1"/>
  <c r="K6661" i="6"/>
  <c r="H6661" i="6"/>
  <c r="L6661" i="6" s="1"/>
  <c r="G6661" i="6"/>
  <c r="E6661" i="6"/>
  <c r="B6661" i="6" s="1"/>
  <c r="D6661" i="6"/>
  <c r="C6662" i="6" s="1"/>
  <c r="K6660" i="6"/>
  <c r="H6660" i="6"/>
  <c r="L6660" i="6" s="1"/>
  <c r="G6660" i="6"/>
  <c r="E6660" i="6"/>
  <c r="B6660" i="6" s="1"/>
  <c r="D6660" i="6"/>
  <c r="C6661" i="6" s="1"/>
  <c r="K6659" i="6"/>
  <c r="H6659" i="6"/>
  <c r="L6659" i="6" s="1"/>
  <c r="G6659" i="6"/>
  <c r="E6659" i="6"/>
  <c r="B6659" i="6" s="1"/>
  <c r="D6659" i="6"/>
  <c r="C6660" i="6" s="1"/>
  <c r="K6658" i="6"/>
  <c r="H6658" i="6"/>
  <c r="L6658" i="6" s="1"/>
  <c r="N6658" i="6" s="1"/>
  <c r="G6658" i="6"/>
  <c r="E6658" i="6"/>
  <c r="B6658" i="6" s="1"/>
  <c r="D6658" i="6"/>
  <c r="C6659" i="6" s="1"/>
  <c r="K6657" i="6"/>
  <c r="H6657" i="6"/>
  <c r="L6657" i="6" s="1"/>
  <c r="G6657" i="6"/>
  <c r="E6657" i="6"/>
  <c r="B6657" i="6" s="1"/>
  <c r="D6657" i="6"/>
  <c r="C6658" i="6" s="1"/>
  <c r="K6656" i="6"/>
  <c r="H6656" i="6"/>
  <c r="L6656" i="6" s="1"/>
  <c r="G6656" i="6"/>
  <c r="E6656" i="6"/>
  <c r="B6656" i="6" s="1"/>
  <c r="D6656" i="6"/>
  <c r="C6657" i="6" s="1"/>
  <c r="K6655" i="6"/>
  <c r="H6655" i="6"/>
  <c r="L6655" i="6" s="1"/>
  <c r="N6655" i="6" s="1"/>
  <c r="G6655" i="6"/>
  <c r="E6655" i="6"/>
  <c r="B6655" i="6" s="1"/>
  <c r="D6655" i="6"/>
  <c r="C6656" i="6" s="1"/>
  <c r="K6654" i="6"/>
  <c r="H6654" i="6"/>
  <c r="L6654" i="6" s="1"/>
  <c r="G6654" i="6"/>
  <c r="E6654" i="6"/>
  <c r="B6654" i="6" s="1"/>
  <c r="D6654" i="6"/>
  <c r="C6655" i="6" s="1"/>
  <c r="K6653" i="6"/>
  <c r="H6653" i="6"/>
  <c r="L6653" i="6" s="1"/>
  <c r="G6653" i="6"/>
  <c r="E6653" i="6"/>
  <c r="D6653" i="6"/>
  <c r="C6654" i="6" s="1"/>
  <c r="K6652" i="6"/>
  <c r="H6652" i="6"/>
  <c r="L6652" i="6" s="1"/>
  <c r="G6652" i="6"/>
  <c r="E6652" i="6"/>
  <c r="B6652" i="6" s="1"/>
  <c r="D6652" i="6"/>
  <c r="C6653" i="6" s="1"/>
  <c r="K6651" i="6"/>
  <c r="H6651" i="6"/>
  <c r="L6651" i="6" s="1"/>
  <c r="N6651" i="6" s="1"/>
  <c r="G6651" i="6"/>
  <c r="E6651" i="6"/>
  <c r="B6651" i="6" s="1"/>
  <c r="D6651" i="6"/>
  <c r="C6652" i="6" s="1"/>
  <c r="K6650" i="6"/>
  <c r="H6650" i="6"/>
  <c r="L6650" i="6" s="1"/>
  <c r="G6650" i="6"/>
  <c r="E6650" i="6"/>
  <c r="B6650" i="6" s="1"/>
  <c r="D6650" i="6"/>
  <c r="C6651" i="6" s="1"/>
  <c r="K6649" i="6"/>
  <c r="H6649" i="6"/>
  <c r="L6649" i="6" s="1"/>
  <c r="G6649" i="6"/>
  <c r="E6649" i="6"/>
  <c r="B6649" i="6" s="1"/>
  <c r="D6649" i="6"/>
  <c r="C6650" i="6" s="1"/>
  <c r="K6648" i="6"/>
  <c r="H6648" i="6"/>
  <c r="L6648" i="6" s="1"/>
  <c r="G6648" i="6"/>
  <c r="E6648" i="6"/>
  <c r="B6648" i="6" s="1"/>
  <c r="D6648" i="6"/>
  <c r="C6649" i="6" s="1"/>
  <c r="K6647" i="6"/>
  <c r="H6647" i="6"/>
  <c r="L6647" i="6" s="1"/>
  <c r="N6647" i="6" s="1"/>
  <c r="G6647" i="6"/>
  <c r="E6647" i="6"/>
  <c r="B6647" i="6" s="1"/>
  <c r="D6647" i="6"/>
  <c r="C6648" i="6" s="1"/>
  <c r="K6646" i="6"/>
  <c r="H6646" i="6"/>
  <c r="L6646" i="6" s="1"/>
  <c r="N6646" i="6" s="1"/>
  <c r="G6646" i="6"/>
  <c r="E6646" i="6"/>
  <c r="B6646" i="6" s="1"/>
  <c r="D6646" i="6"/>
  <c r="C6647" i="6" s="1"/>
  <c r="K6645" i="6"/>
  <c r="H6645" i="6"/>
  <c r="L6645" i="6" s="1"/>
  <c r="G6645" i="6"/>
  <c r="E6645" i="6"/>
  <c r="B6645" i="6" s="1"/>
  <c r="D6645" i="6"/>
  <c r="C6646" i="6" s="1"/>
  <c r="K6644" i="6"/>
  <c r="H6644" i="6"/>
  <c r="L6644" i="6" s="1"/>
  <c r="G6644" i="6"/>
  <c r="E6644" i="6"/>
  <c r="B6644" i="6" s="1"/>
  <c r="D6644" i="6"/>
  <c r="C6645" i="6" s="1"/>
  <c r="K6643" i="6"/>
  <c r="H6643" i="6"/>
  <c r="L6643" i="6" s="1"/>
  <c r="G6643" i="6"/>
  <c r="E6643" i="6"/>
  <c r="B6643" i="6" s="1"/>
  <c r="D6643" i="6"/>
  <c r="C6644" i="6" s="1"/>
  <c r="K6642" i="6"/>
  <c r="H6642" i="6"/>
  <c r="L6642" i="6" s="1"/>
  <c r="G6642" i="6"/>
  <c r="E6642" i="6"/>
  <c r="B6642" i="6" s="1"/>
  <c r="D6642" i="6"/>
  <c r="C6643" i="6" s="1"/>
  <c r="K6641" i="6"/>
  <c r="H6641" i="6"/>
  <c r="L6641" i="6" s="1"/>
  <c r="N6641" i="6" s="1"/>
  <c r="G6641" i="6"/>
  <c r="E6641" i="6"/>
  <c r="B6641" i="6" s="1"/>
  <c r="D6641" i="6"/>
  <c r="C6642" i="6" s="1"/>
  <c r="K6640" i="6"/>
  <c r="H6640" i="6"/>
  <c r="L6640" i="6" s="1"/>
  <c r="N6640" i="6" s="1"/>
  <c r="G6640" i="6"/>
  <c r="E6640" i="6"/>
  <c r="B6640" i="6" s="1"/>
  <c r="D6640" i="6"/>
  <c r="C6641" i="6" s="1"/>
  <c r="K6639" i="6"/>
  <c r="H6639" i="6"/>
  <c r="L6639" i="6" s="1"/>
  <c r="G6639" i="6"/>
  <c r="E6639" i="6"/>
  <c r="B6639" i="6" s="1"/>
  <c r="D6639" i="6"/>
  <c r="C6640" i="6" s="1"/>
  <c r="K6638" i="6"/>
  <c r="H6638" i="6"/>
  <c r="L6638" i="6" s="1"/>
  <c r="N6638" i="6" s="1"/>
  <c r="G6638" i="6"/>
  <c r="E6638" i="6"/>
  <c r="B6638" i="6" s="1"/>
  <c r="D6638" i="6"/>
  <c r="C6639" i="6" s="1"/>
  <c r="K6637" i="6"/>
  <c r="H6637" i="6"/>
  <c r="L6637" i="6" s="1"/>
  <c r="G6637" i="6"/>
  <c r="E6637" i="6"/>
  <c r="B6637" i="6" s="1"/>
  <c r="D6637" i="6"/>
  <c r="C6638" i="6" s="1"/>
  <c r="K6636" i="6"/>
  <c r="H6636" i="6"/>
  <c r="L6636" i="6" s="1"/>
  <c r="G6636" i="6"/>
  <c r="E6636" i="6"/>
  <c r="B6636" i="6" s="1"/>
  <c r="D6636" i="6"/>
  <c r="C6637" i="6" s="1"/>
  <c r="K6635" i="6"/>
  <c r="H6635" i="6"/>
  <c r="L6635" i="6" s="1"/>
  <c r="N6635" i="6" s="1"/>
  <c r="G6635" i="6"/>
  <c r="E6635" i="6"/>
  <c r="B6635" i="6" s="1"/>
  <c r="D6635" i="6"/>
  <c r="C6636" i="6" s="1"/>
  <c r="K6634" i="6"/>
  <c r="H6634" i="6"/>
  <c r="L6634" i="6" s="1"/>
  <c r="N6634" i="6" s="1"/>
  <c r="G6634" i="6"/>
  <c r="E6634" i="6"/>
  <c r="B6634" i="6" s="1"/>
  <c r="D6634" i="6"/>
  <c r="C6635" i="6" s="1"/>
  <c r="K6633" i="6"/>
  <c r="H6633" i="6"/>
  <c r="L6633" i="6" s="1"/>
  <c r="G6633" i="6"/>
  <c r="E6633" i="6"/>
  <c r="B6633" i="6" s="1"/>
  <c r="D6633" i="6"/>
  <c r="C6634" i="6" s="1"/>
  <c r="K6632" i="6"/>
  <c r="H6632" i="6"/>
  <c r="L6632" i="6" s="1"/>
  <c r="G6632" i="6"/>
  <c r="E6632" i="6"/>
  <c r="B6632" i="6" s="1"/>
  <c r="D6632" i="6"/>
  <c r="C6633" i="6" s="1"/>
  <c r="K6631" i="6"/>
  <c r="H6631" i="6"/>
  <c r="L6631" i="6" s="1"/>
  <c r="N6631" i="6" s="1"/>
  <c r="G6631" i="6"/>
  <c r="E6631" i="6"/>
  <c r="B6631" i="6" s="1"/>
  <c r="D6631" i="6"/>
  <c r="C6632" i="6" s="1"/>
  <c r="K6630" i="6"/>
  <c r="H6630" i="6"/>
  <c r="L6630" i="6" s="1"/>
  <c r="G6630" i="6"/>
  <c r="E6630" i="6"/>
  <c r="B6630" i="6" s="1"/>
  <c r="D6630" i="6"/>
  <c r="C6631" i="6" s="1"/>
  <c r="K6629" i="6"/>
  <c r="H6629" i="6"/>
  <c r="L6629" i="6" s="1"/>
  <c r="N6629" i="6" s="1"/>
  <c r="G6629" i="6"/>
  <c r="E6629" i="6"/>
  <c r="D6629" i="6"/>
  <c r="C6630" i="6" s="1"/>
  <c r="K6628" i="6"/>
  <c r="H6628" i="6"/>
  <c r="L6628" i="6" s="1"/>
  <c r="G6628" i="6"/>
  <c r="E6628" i="6"/>
  <c r="B6628" i="6" s="1"/>
  <c r="D6628" i="6"/>
  <c r="C6629" i="6" s="1"/>
  <c r="K6627" i="6"/>
  <c r="H6627" i="6"/>
  <c r="L6627" i="6" s="1"/>
  <c r="N6627" i="6" s="1"/>
  <c r="G6627" i="6"/>
  <c r="E6627" i="6"/>
  <c r="B6627" i="6" s="1"/>
  <c r="D6627" i="6"/>
  <c r="C6628" i="6" s="1"/>
  <c r="K6626" i="6"/>
  <c r="H6626" i="6"/>
  <c r="L6626" i="6" s="1"/>
  <c r="N6626" i="6" s="1"/>
  <c r="G6626" i="6"/>
  <c r="E6626" i="6"/>
  <c r="B6626" i="6" s="1"/>
  <c r="D6626" i="6"/>
  <c r="C6627" i="6" s="1"/>
  <c r="K6625" i="6"/>
  <c r="H6625" i="6"/>
  <c r="L6625" i="6" s="1"/>
  <c r="G6625" i="6"/>
  <c r="E6625" i="6"/>
  <c r="B6625" i="6" s="1"/>
  <c r="D6625" i="6"/>
  <c r="C6626" i="6" s="1"/>
  <c r="K6624" i="6"/>
  <c r="H6624" i="6"/>
  <c r="L6624" i="6" s="1"/>
  <c r="N6624" i="6" s="1"/>
  <c r="G6624" i="6"/>
  <c r="E6624" i="6"/>
  <c r="B6624" i="6" s="1"/>
  <c r="D6624" i="6"/>
  <c r="C6625" i="6" s="1"/>
  <c r="K6623" i="6"/>
  <c r="H6623" i="6"/>
  <c r="L6623" i="6" s="1"/>
  <c r="N6623" i="6" s="1"/>
  <c r="G6623" i="6"/>
  <c r="E6623" i="6"/>
  <c r="B6623" i="6" s="1"/>
  <c r="D6623" i="6"/>
  <c r="C6624" i="6" s="1"/>
  <c r="K6622" i="6"/>
  <c r="H6622" i="6"/>
  <c r="L6622" i="6" s="1"/>
  <c r="N6622" i="6" s="1"/>
  <c r="G6622" i="6"/>
  <c r="E6622" i="6"/>
  <c r="B6622" i="6" s="1"/>
  <c r="D6622" i="6"/>
  <c r="C6623" i="6" s="1"/>
  <c r="K6621" i="6"/>
  <c r="H6621" i="6"/>
  <c r="L6621" i="6" s="1"/>
  <c r="G6621" i="6"/>
  <c r="E6621" i="6"/>
  <c r="B6621" i="6" s="1"/>
  <c r="D6621" i="6"/>
  <c r="C6622" i="6" s="1"/>
  <c r="K6620" i="6"/>
  <c r="H6620" i="6"/>
  <c r="L6620" i="6" s="1"/>
  <c r="G6620" i="6"/>
  <c r="E6620" i="6"/>
  <c r="D6620" i="6"/>
  <c r="C6621" i="6" s="1"/>
  <c r="B6620" i="6"/>
  <c r="K6619" i="6"/>
  <c r="H6619" i="6"/>
  <c r="L6619" i="6" s="1"/>
  <c r="G6619" i="6"/>
  <c r="E6619" i="6"/>
  <c r="B6619" i="6" s="1"/>
  <c r="D6619" i="6"/>
  <c r="C6620" i="6" s="1"/>
  <c r="K6618" i="6"/>
  <c r="H6618" i="6"/>
  <c r="L6618" i="6" s="1"/>
  <c r="G6618" i="6"/>
  <c r="E6618" i="6"/>
  <c r="B6618" i="6" s="1"/>
  <c r="D6618" i="6"/>
  <c r="C6619" i="6" s="1"/>
  <c r="L6617" i="6"/>
  <c r="K6617" i="6"/>
  <c r="H6617" i="6"/>
  <c r="G6617" i="6"/>
  <c r="E6617" i="6"/>
  <c r="B6617" i="6" s="1"/>
  <c r="D6617" i="6"/>
  <c r="C6618" i="6" s="1"/>
  <c r="K6616" i="6"/>
  <c r="H6616" i="6"/>
  <c r="L6616" i="6" s="1"/>
  <c r="G6616" i="6"/>
  <c r="E6616" i="6"/>
  <c r="B6616" i="6" s="1"/>
  <c r="D6616" i="6"/>
  <c r="C6617" i="6" s="1"/>
  <c r="K6615" i="6"/>
  <c r="H6615" i="6"/>
  <c r="L6615" i="6" s="1"/>
  <c r="G6615" i="6"/>
  <c r="E6615" i="6"/>
  <c r="B6615" i="6" s="1"/>
  <c r="D6615" i="6"/>
  <c r="C6616" i="6" s="1"/>
  <c r="K6614" i="6"/>
  <c r="H6614" i="6"/>
  <c r="L6614" i="6" s="1"/>
  <c r="N6614" i="6" s="1"/>
  <c r="G6614" i="6"/>
  <c r="E6614" i="6"/>
  <c r="B6614" i="6" s="1"/>
  <c r="D6614" i="6"/>
  <c r="C6615" i="6" s="1"/>
  <c r="K6613" i="6"/>
  <c r="H6613" i="6"/>
  <c r="L6613" i="6" s="1"/>
  <c r="G6613" i="6"/>
  <c r="E6613" i="6"/>
  <c r="D6613" i="6"/>
  <c r="C6614" i="6" s="1"/>
  <c r="B6613" i="6"/>
  <c r="K6612" i="6"/>
  <c r="H6612" i="6"/>
  <c r="L6612" i="6" s="1"/>
  <c r="G6612" i="6"/>
  <c r="E6612" i="6"/>
  <c r="B6612" i="6" s="1"/>
  <c r="D6612" i="6"/>
  <c r="C6613" i="6" s="1"/>
  <c r="K6611" i="6"/>
  <c r="H6611" i="6"/>
  <c r="L6611" i="6" s="1"/>
  <c r="G6611" i="6"/>
  <c r="E6611" i="6"/>
  <c r="B6611" i="6" s="1"/>
  <c r="D6611" i="6"/>
  <c r="C6612" i="6" s="1"/>
  <c r="K6610" i="6"/>
  <c r="H6610" i="6"/>
  <c r="L6610" i="6" s="1"/>
  <c r="G6610" i="6"/>
  <c r="E6610" i="6"/>
  <c r="D6610" i="6"/>
  <c r="C6611" i="6" s="1"/>
  <c r="B6610" i="6"/>
  <c r="K6609" i="6"/>
  <c r="H6609" i="6"/>
  <c r="L6609" i="6" s="1"/>
  <c r="G6609" i="6"/>
  <c r="E6609" i="6"/>
  <c r="B6609" i="6" s="1"/>
  <c r="D6609" i="6"/>
  <c r="C6610" i="6" s="1"/>
  <c r="K6608" i="6"/>
  <c r="H6608" i="6"/>
  <c r="L6608" i="6" s="1"/>
  <c r="G6608" i="6"/>
  <c r="E6608" i="6"/>
  <c r="B6608" i="6" s="1"/>
  <c r="D6608" i="6"/>
  <c r="C6609" i="6" s="1"/>
  <c r="K6607" i="6"/>
  <c r="H6607" i="6"/>
  <c r="L6607" i="6" s="1"/>
  <c r="G6607" i="6"/>
  <c r="E6607" i="6"/>
  <c r="B6607" i="6" s="1"/>
  <c r="D6607" i="6"/>
  <c r="C6608" i="6" s="1"/>
  <c r="K6606" i="6"/>
  <c r="H6606" i="6"/>
  <c r="L6606" i="6" s="1"/>
  <c r="G6606" i="6"/>
  <c r="E6606" i="6"/>
  <c r="B6606" i="6" s="1"/>
  <c r="D6606" i="6"/>
  <c r="C6607" i="6" s="1"/>
  <c r="K6605" i="6"/>
  <c r="H6605" i="6"/>
  <c r="L6605" i="6" s="1"/>
  <c r="N6605" i="6" s="1"/>
  <c r="G6605" i="6"/>
  <c r="E6605" i="6"/>
  <c r="D6605" i="6"/>
  <c r="C6606" i="6" s="1"/>
  <c r="K6604" i="6"/>
  <c r="H6604" i="6"/>
  <c r="L6604" i="6" s="1"/>
  <c r="G6604" i="6"/>
  <c r="E6604" i="6"/>
  <c r="B6604" i="6" s="1"/>
  <c r="D6604" i="6"/>
  <c r="C6605" i="6" s="1"/>
  <c r="K6603" i="6"/>
  <c r="H6603" i="6"/>
  <c r="L6603" i="6" s="1"/>
  <c r="G6603" i="6"/>
  <c r="E6603" i="6"/>
  <c r="B6603" i="6" s="1"/>
  <c r="D6603" i="6"/>
  <c r="C6604" i="6" s="1"/>
  <c r="K6602" i="6"/>
  <c r="H6602" i="6"/>
  <c r="L6602" i="6" s="1"/>
  <c r="G6602" i="6"/>
  <c r="E6602" i="6"/>
  <c r="B6602" i="6" s="1"/>
  <c r="D6602" i="6"/>
  <c r="C6603" i="6" s="1"/>
  <c r="K6601" i="6"/>
  <c r="H6601" i="6"/>
  <c r="L6601" i="6" s="1"/>
  <c r="G6601" i="6"/>
  <c r="E6601" i="6"/>
  <c r="B6601" i="6" s="1"/>
  <c r="D6601" i="6"/>
  <c r="C6602" i="6" s="1"/>
  <c r="K6600" i="6"/>
  <c r="H6600" i="6"/>
  <c r="L6600" i="6" s="1"/>
  <c r="G6600" i="6"/>
  <c r="E6600" i="6"/>
  <c r="B6600" i="6" s="1"/>
  <c r="D6600" i="6"/>
  <c r="C6601" i="6" s="1"/>
  <c r="K6599" i="6"/>
  <c r="H6599" i="6"/>
  <c r="L6599" i="6" s="1"/>
  <c r="N6599" i="6" s="1"/>
  <c r="G6599" i="6"/>
  <c r="E6599" i="6"/>
  <c r="B6599" i="6" s="1"/>
  <c r="D6599" i="6"/>
  <c r="C6600" i="6" s="1"/>
  <c r="K6598" i="6"/>
  <c r="H6598" i="6"/>
  <c r="L6598" i="6" s="1"/>
  <c r="N6598" i="6" s="1"/>
  <c r="G6598" i="6"/>
  <c r="E6598" i="6"/>
  <c r="B6598" i="6" s="1"/>
  <c r="D6598" i="6"/>
  <c r="C6599" i="6" s="1"/>
  <c r="K6597" i="6"/>
  <c r="H6597" i="6"/>
  <c r="L6597" i="6" s="1"/>
  <c r="G6597" i="6"/>
  <c r="E6597" i="6"/>
  <c r="B6597" i="6" s="1"/>
  <c r="D6597" i="6"/>
  <c r="C6598" i="6" s="1"/>
  <c r="K6596" i="6"/>
  <c r="H6596" i="6"/>
  <c r="L6596" i="6" s="1"/>
  <c r="G6596" i="6"/>
  <c r="E6596" i="6"/>
  <c r="B6596" i="6" s="1"/>
  <c r="D6596" i="6"/>
  <c r="C6597" i="6" s="1"/>
  <c r="K6595" i="6"/>
  <c r="H6595" i="6"/>
  <c r="L6595" i="6" s="1"/>
  <c r="N6595" i="6" s="1"/>
  <c r="G6595" i="6"/>
  <c r="E6595" i="6"/>
  <c r="B6595" i="6" s="1"/>
  <c r="D6595" i="6"/>
  <c r="C6596" i="6" s="1"/>
  <c r="K6594" i="6"/>
  <c r="H6594" i="6"/>
  <c r="L6594" i="6" s="1"/>
  <c r="N6594" i="6" s="1"/>
  <c r="G6594" i="6"/>
  <c r="E6594" i="6"/>
  <c r="B6594" i="6" s="1"/>
  <c r="D6594" i="6"/>
  <c r="C6595" i="6" s="1"/>
  <c r="K6593" i="6"/>
  <c r="H6593" i="6"/>
  <c r="L6593" i="6" s="1"/>
  <c r="G6593" i="6"/>
  <c r="E6593" i="6"/>
  <c r="B6593" i="6" s="1"/>
  <c r="D6593" i="6"/>
  <c r="C6594" i="6" s="1"/>
  <c r="K6592" i="6"/>
  <c r="H6592" i="6"/>
  <c r="L6592" i="6" s="1"/>
  <c r="G6592" i="6"/>
  <c r="E6592" i="6"/>
  <c r="B6592" i="6" s="1"/>
  <c r="D6592" i="6"/>
  <c r="C6593" i="6" s="1"/>
  <c r="K6591" i="6"/>
  <c r="H6591" i="6"/>
  <c r="L6591" i="6" s="1"/>
  <c r="N6591" i="6" s="1"/>
  <c r="G6591" i="6"/>
  <c r="E6591" i="6"/>
  <c r="B6591" i="6" s="1"/>
  <c r="D6591" i="6"/>
  <c r="C6592" i="6" s="1"/>
  <c r="K6590" i="6"/>
  <c r="H6590" i="6"/>
  <c r="L6590" i="6" s="1"/>
  <c r="N6590" i="6" s="1"/>
  <c r="G6590" i="6"/>
  <c r="E6590" i="6"/>
  <c r="B6590" i="6" s="1"/>
  <c r="D6590" i="6"/>
  <c r="C6591" i="6" s="1"/>
  <c r="L6589" i="6"/>
  <c r="K6589" i="6"/>
  <c r="H6589" i="6"/>
  <c r="G6589" i="6"/>
  <c r="E6589" i="6"/>
  <c r="B6589" i="6" s="1"/>
  <c r="D6589" i="6"/>
  <c r="C6590" i="6" s="1"/>
  <c r="K6588" i="6"/>
  <c r="H6588" i="6"/>
  <c r="L6588" i="6" s="1"/>
  <c r="G6588" i="6"/>
  <c r="E6588" i="6"/>
  <c r="B6588" i="6" s="1"/>
  <c r="D6588" i="6"/>
  <c r="C6589" i="6" s="1"/>
  <c r="K6587" i="6"/>
  <c r="H6587" i="6"/>
  <c r="L6587" i="6" s="1"/>
  <c r="N6587" i="6" s="1"/>
  <c r="G6587" i="6"/>
  <c r="E6587" i="6"/>
  <c r="B6587" i="6" s="1"/>
  <c r="D6587" i="6"/>
  <c r="C6588" i="6" s="1"/>
  <c r="K6586" i="6"/>
  <c r="H6586" i="6"/>
  <c r="L6586" i="6" s="1"/>
  <c r="N6586" i="6" s="1"/>
  <c r="G6586" i="6"/>
  <c r="E6586" i="6"/>
  <c r="B6586" i="6" s="1"/>
  <c r="D6586" i="6"/>
  <c r="C6587" i="6" s="1"/>
  <c r="K6585" i="6"/>
  <c r="H6585" i="6"/>
  <c r="L6585" i="6" s="1"/>
  <c r="G6585" i="6"/>
  <c r="E6585" i="6"/>
  <c r="B6585" i="6" s="1"/>
  <c r="D6585" i="6"/>
  <c r="C6586" i="6" s="1"/>
  <c r="K6584" i="6"/>
  <c r="H6584" i="6"/>
  <c r="L6584" i="6" s="1"/>
  <c r="G6584" i="6"/>
  <c r="E6584" i="6"/>
  <c r="B6584" i="6" s="1"/>
  <c r="D6584" i="6"/>
  <c r="C6585" i="6" s="1"/>
  <c r="K6583" i="6"/>
  <c r="H6583" i="6"/>
  <c r="L6583" i="6" s="1"/>
  <c r="N6583" i="6" s="1"/>
  <c r="G6583" i="6"/>
  <c r="E6583" i="6"/>
  <c r="B6583" i="6" s="1"/>
  <c r="D6583" i="6"/>
  <c r="C6584" i="6" s="1"/>
  <c r="K6582" i="6"/>
  <c r="H6582" i="6"/>
  <c r="L6582" i="6" s="1"/>
  <c r="G6582" i="6"/>
  <c r="E6582" i="6"/>
  <c r="B6582" i="6" s="1"/>
  <c r="D6582" i="6"/>
  <c r="C6583" i="6" s="1"/>
  <c r="K6581" i="6"/>
  <c r="H6581" i="6"/>
  <c r="L6581" i="6" s="1"/>
  <c r="G6581" i="6"/>
  <c r="E6581" i="6"/>
  <c r="D6581" i="6"/>
  <c r="C6582" i="6" s="1"/>
  <c r="K6580" i="6"/>
  <c r="H6580" i="6"/>
  <c r="L6580" i="6" s="1"/>
  <c r="G6580" i="6"/>
  <c r="E6580" i="6"/>
  <c r="B6580" i="6" s="1"/>
  <c r="D6580" i="6"/>
  <c r="C6581" i="6" s="1"/>
  <c r="K6579" i="6"/>
  <c r="H6579" i="6"/>
  <c r="L6579" i="6" s="1"/>
  <c r="N6579" i="6" s="1"/>
  <c r="G6579" i="6"/>
  <c r="E6579" i="6"/>
  <c r="B6579" i="6" s="1"/>
  <c r="D6579" i="6"/>
  <c r="C6580" i="6" s="1"/>
  <c r="K6578" i="6"/>
  <c r="H6578" i="6"/>
  <c r="L6578" i="6" s="1"/>
  <c r="N6578" i="6" s="1"/>
  <c r="G6578" i="6"/>
  <c r="E6578" i="6"/>
  <c r="B6578" i="6" s="1"/>
  <c r="D6578" i="6"/>
  <c r="C6579" i="6" s="1"/>
  <c r="K6577" i="6"/>
  <c r="H6577" i="6"/>
  <c r="L6577" i="6" s="1"/>
  <c r="G6577" i="6"/>
  <c r="E6577" i="6"/>
  <c r="B6577" i="6" s="1"/>
  <c r="D6577" i="6"/>
  <c r="C6578" i="6" s="1"/>
  <c r="K6576" i="6"/>
  <c r="H6576" i="6"/>
  <c r="L6576" i="6" s="1"/>
  <c r="G6576" i="6"/>
  <c r="E6576" i="6"/>
  <c r="B6576" i="6" s="1"/>
  <c r="D6576" i="6"/>
  <c r="C6577" i="6" s="1"/>
  <c r="K6575" i="6"/>
  <c r="H6575" i="6"/>
  <c r="L6575" i="6" s="1"/>
  <c r="N6575" i="6" s="1"/>
  <c r="G6575" i="6"/>
  <c r="E6575" i="6"/>
  <c r="B6575" i="6" s="1"/>
  <c r="D6575" i="6"/>
  <c r="C6576" i="6" s="1"/>
  <c r="K6574" i="6"/>
  <c r="H6574" i="6"/>
  <c r="L6574" i="6" s="1"/>
  <c r="G6574" i="6"/>
  <c r="E6574" i="6"/>
  <c r="B6574" i="6" s="1"/>
  <c r="D6574" i="6"/>
  <c r="C6575" i="6" s="1"/>
  <c r="K6573" i="6"/>
  <c r="H6573" i="6"/>
  <c r="L6573" i="6" s="1"/>
  <c r="G6573" i="6"/>
  <c r="E6573" i="6"/>
  <c r="B6573" i="6" s="1"/>
  <c r="D6573" i="6"/>
  <c r="C6574" i="6" s="1"/>
  <c r="K6572" i="6"/>
  <c r="H6572" i="6"/>
  <c r="L6572" i="6" s="1"/>
  <c r="G6572" i="6"/>
  <c r="E6572" i="6"/>
  <c r="B6572" i="6" s="1"/>
  <c r="D6572" i="6"/>
  <c r="C6573" i="6" s="1"/>
  <c r="K6571" i="6"/>
  <c r="H6571" i="6"/>
  <c r="L6571" i="6" s="1"/>
  <c r="N6571" i="6" s="1"/>
  <c r="G6571" i="6"/>
  <c r="E6571" i="6"/>
  <c r="B6571" i="6" s="1"/>
  <c r="D6571" i="6"/>
  <c r="C6572" i="6" s="1"/>
  <c r="K6570" i="6"/>
  <c r="H6570" i="6"/>
  <c r="L6570" i="6" s="1"/>
  <c r="N6570" i="6" s="1"/>
  <c r="G6570" i="6"/>
  <c r="E6570" i="6"/>
  <c r="B6570" i="6" s="1"/>
  <c r="D6570" i="6"/>
  <c r="C6571" i="6" s="1"/>
  <c r="K6569" i="6"/>
  <c r="H6569" i="6"/>
  <c r="L6569" i="6" s="1"/>
  <c r="G6569" i="6"/>
  <c r="E6569" i="6"/>
  <c r="B6569" i="6" s="1"/>
  <c r="D6569" i="6"/>
  <c r="C6570" i="6" s="1"/>
  <c r="K6568" i="6"/>
  <c r="H6568" i="6"/>
  <c r="L6568" i="6" s="1"/>
  <c r="G6568" i="6"/>
  <c r="E6568" i="6"/>
  <c r="B6568" i="6" s="1"/>
  <c r="D6568" i="6"/>
  <c r="C6569" i="6" s="1"/>
  <c r="K6567" i="6"/>
  <c r="H6567" i="6"/>
  <c r="L6567" i="6" s="1"/>
  <c r="N6567" i="6" s="1"/>
  <c r="G6567" i="6"/>
  <c r="E6567" i="6"/>
  <c r="B6567" i="6" s="1"/>
  <c r="D6567" i="6"/>
  <c r="C6568" i="6" s="1"/>
  <c r="K6566" i="6"/>
  <c r="H6566" i="6"/>
  <c r="L6566" i="6" s="1"/>
  <c r="N6566" i="6" s="1"/>
  <c r="G6566" i="6"/>
  <c r="E6566" i="6"/>
  <c r="B6566" i="6" s="1"/>
  <c r="D6566" i="6"/>
  <c r="C6567" i="6" s="1"/>
  <c r="K6565" i="6"/>
  <c r="H6565" i="6"/>
  <c r="L6565" i="6" s="1"/>
  <c r="G6565" i="6"/>
  <c r="E6565" i="6"/>
  <c r="B6565" i="6" s="1"/>
  <c r="D6565" i="6"/>
  <c r="C6566" i="6" s="1"/>
  <c r="K6564" i="6"/>
  <c r="H6564" i="6"/>
  <c r="L6564" i="6" s="1"/>
  <c r="G6564" i="6"/>
  <c r="E6564" i="6"/>
  <c r="B6564" i="6" s="1"/>
  <c r="D6564" i="6"/>
  <c r="C6565" i="6" s="1"/>
  <c r="K6563" i="6"/>
  <c r="H6563" i="6"/>
  <c r="L6563" i="6" s="1"/>
  <c r="N6563" i="6" s="1"/>
  <c r="G6563" i="6"/>
  <c r="E6563" i="6"/>
  <c r="B6563" i="6" s="1"/>
  <c r="D6563" i="6"/>
  <c r="C6564" i="6" s="1"/>
  <c r="K6562" i="6"/>
  <c r="H6562" i="6"/>
  <c r="L6562" i="6" s="1"/>
  <c r="G6562" i="6"/>
  <c r="E6562" i="6"/>
  <c r="B6562" i="6" s="1"/>
  <c r="D6562" i="6"/>
  <c r="C6563" i="6" s="1"/>
  <c r="K6561" i="6"/>
  <c r="H6561" i="6"/>
  <c r="L6561" i="6" s="1"/>
  <c r="G6561" i="6"/>
  <c r="E6561" i="6"/>
  <c r="B6561" i="6" s="1"/>
  <c r="D6561" i="6"/>
  <c r="C6562" i="6" s="1"/>
  <c r="K6560" i="6"/>
  <c r="H6560" i="6"/>
  <c r="L6560" i="6" s="1"/>
  <c r="G6560" i="6"/>
  <c r="E6560" i="6"/>
  <c r="B6560" i="6" s="1"/>
  <c r="D6560" i="6"/>
  <c r="C6561" i="6" s="1"/>
  <c r="K6559" i="6"/>
  <c r="H6559" i="6"/>
  <c r="L6559" i="6" s="1"/>
  <c r="N6559" i="6" s="1"/>
  <c r="G6559" i="6"/>
  <c r="E6559" i="6"/>
  <c r="B6559" i="6" s="1"/>
  <c r="D6559" i="6"/>
  <c r="C6560" i="6" s="1"/>
  <c r="K6558" i="6"/>
  <c r="H6558" i="6"/>
  <c r="L6558" i="6" s="1"/>
  <c r="N6558" i="6" s="1"/>
  <c r="G6558" i="6"/>
  <c r="E6558" i="6"/>
  <c r="B6558" i="6" s="1"/>
  <c r="D6558" i="6"/>
  <c r="C6559" i="6" s="1"/>
  <c r="K6557" i="6"/>
  <c r="H6557" i="6"/>
  <c r="L6557" i="6" s="1"/>
  <c r="G6557" i="6"/>
  <c r="E6557" i="6"/>
  <c r="D6557" i="6"/>
  <c r="C6558" i="6" s="1"/>
  <c r="K6556" i="6"/>
  <c r="H6556" i="6"/>
  <c r="L6556" i="6" s="1"/>
  <c r="G6556" i="6"/>
  <c r="E6556" i="6"/>
  <c r="B6556" i="6" s="1"/>
  <c r="D6556" i="6"/>
  <c r="C6557" i="6" s="1"/>
  <c r="C6556" i="6"/>
  <c r="K6555" i="6"/>
  <c r="H6555" i="6"/>
  <c r="L6555" i="6" s="1"/>
  <c r="N6555" i="6" s="1"/>
  <c r="G6555" i="6"/>
  <c r="E6555" i="6"/>
  <c r="B6555" i="6" s="1"/>
  <c r="D6555" i="6"/>
  <c r="K6554" i="6"/>
  <c r="H6554" i="6"/>
  <c r="L6554" i="6" s="1"/>
  <c r="N6554" i="6" s="1"/>
  <c r="G6554" i="6"/>
  <c r="E6554" i="6"/>
  <c r="B6554" i="6" s="1"/>
  <c r="D6554" i="6"/>
  <c r="C6555" i="6" s="1"/>
  <c r="K6553" i="6"/>
  <c r="H6553" i="6"/>
  <c r="L6553" i="6" s="1"/>
  <c r="G6553" i="6"/>
  <c r="E6553" i="6"/>
  <c r="B6553" i="6" s="1"/>
  <c r="D6553" i="6"/>
  <c r="C6554" i="6" s="1"/>
  <c r="K6552" i="6"/>
  <c r="H6552" i="6"/>
  <c r="L6552" i="6" s="1"/>
  <c r="G6552" i="6"/>
  <c r="E6552" i="6"/>
  <c r="B6552" i="6" s="1"/>
  <c r="D6552" i="6"/>
  <c r="C6553" i="6" s="1"/>
  <c r="K6551" i="6"/>
  <c r="H6551" i="6"/>
  <c r="L6551" i="6" s="1"/>
  <c r="N6551" i="6" s="1"/>
  <c r="G6551" i="6"/>
  <c r="E6551" i="6"/>
  <c r="B6551" i="6" s="1"/>
  <c r="D6551" i="6"/>
  <c r="C6552" i="6" s="1"/>
  <c r="K6550" i="6"/>
  <c r="H6550" i="6"/>
  <c r="L6550" i="6" s="1"/>
  <c r="N6550" i="6" s="1"/>
  <c r="G6550" i="6"/>
  <c r="E6550" i="6"/>
  <c r="B6550" i="6" s="1"/>
  <c r="D6550" i="6"/>
  <c r="C6551" i="6" s="1"/>
  <c r="K6549" i="6"/>
  <c r="H6549" i="6"/>
  <c r="L6549" i="6" s="1"/>
  <c r="G6549" i="6"/>
  <c r="E6549" i="6"/>
  <c r="B6549" i="6" s="1"/>
  <c r="D6549" i="6"/>
  <c r="C6550" i="6" s="1"/>
  <c r="K6548" i="6"/>
  <c r="H6548" i="6"/>
  <c r="L6548" i="6" s="1"/>
  <c r="G6548" i="6"/>
  <c r="E6548" i="6"/>
  <c r="B6548" i="6" s="1"/>
  <c r="D6548" i="6"/>
  <c r="C6549" i="6" s="1"/>
  <c r="K6547" i="6"/>
  <c r="H6547" i="6"/>
  <c r="L6547" i="6" s="1"/>
  <c r="N6547" i="6" s="1"/>
  <c r="G6547" i="6"/>
  <c r="E6547" i="6"/>
  <c r="B6547" i="6" s="1"/>
  <c r="D6547" i="6"/>
  <c r="C6548" i="6" s="1"/>
  <c r="K6546" i="6"/>
  <c r="H6546" i="6"/>
  <c r="L6546" i="6" s="1"/>
  <c r="N6546" i="6" s="1"/>
  <c r="G6546" i="6"/>
  <c r="E6546" i="6"/>
  <c r="B6546" i="6" s="1"/>
  <c r="D6546" i="6"/>
  <c r="C6547" i="6" s="1"/>
  <c r="K6545" i="6"/>
  <c r="H6545" i="6"/>
  <c r="L6545" i="6" s="1"/>
  <c r="G6545" i="6"/>
  <c r="E6545" i="6"/>
  <c r="B6545" i="6" s="1"/>
  <c r="D6545" i="6"/>
  <c r="C6546" i="6" s="1"/>
  <c r="K6544" i="6"/>
  <c r="H6544" i="6"/>
  <c r="L6544" i="6" s="1"/>
  <c r="G6544" i="6"/>
  <c r="E6544" i="6"/>
  <c r="D6544" i="6"/>
  <c r="C6545" i="6" s="1"/>
  <c r="B6544" i="6"/>
  <c r="K6543" i="6"/>
  <c r="H6543" i="6"/>
  <c r="L6543" i="6" s="1"/>
  <c r="G6543" i="6"/>
  <c r="E6543" i="6"/>
  <c r="B6543" i="6" s="1"/>
  <c r="D6543" i="6"/>
  <c r="C6544" i="6" s="1"/>
  <c r="K6542" i="6"/>
  <c r="H6542" i="6"/>
  <c r="L6542" i="6" s="1"/>
  <c r="N6542" i="6" s="1"/>
  <c r="G6542" i="6"/>
  <c r="E6542" i="6"/>
  <c r="B6542" i="6" s="1"/>
  <c r="D6542" i="6"/>
  <c r="C6543" i="6" s="1"/>
  <c r="K6541" i="6"/>
  <c r="H6541" i="6"/>
  <c r="L6541" i="6" s="1"/>
  <c r="G6541" i="6"/>
  <c r="E6541" i="6"/>
  <c r="B6541" i="6" s="1"/>
  <c r="D6541" i="6"/>
  <c r="C6542" i="6" s="1"/>
  <c r="K6540" i="6"/>
  <c r="H6540" i="6"/>
  <c r="L6540" i="6" s="1"/>
  <c r="G6540" i="6"/>
  <c r="E6540" i="6"/>
  <c r="D6540" i="6"/>
  <c r="C6541" i="6" s="1"/>
  <c r="B6540" i="6"/>
  <c r="K6539" i="6"/>
  <c r="H6539" i="6"/>
  <c r="L6539" i="6" s="1"/>
  <c r="G6539" i="6"/>
  <c r="E6539" i="6"/>
  <c r="B6539" i="6" s="1"/>
  <c r="D6539" i="6"/>
  <c r="C6540" i="6" s="1"/>
  <c r="K6538" i="6"/>
  <c r="H6538" i="6"/>
  <c r="L6538" i="6" s="1"/>
  <c r="N6538" i="6" s="1"/>
  <c r="G6538" i="6"/>
  <c r="E6538" i="6"/>
  <c r="B6538" i="6" s="1"/>
  <c r="D6538" i="6"/>
  <c r="C6539" i="6" s="1"/>
  <c r="K6537" i="6"/>
  <c r="H6537" i="6"/>
  <c r="L6537" i="6" s="1"/>
  <c r="G6537" i="6"/>
  <c r="E6537" i="6"/>
  <c r="B6537" i="6" s="1"/>
  <c r="D6537" i="6"/>
  <c r="C6538" i="6" s="1"/>
  <c r="K6536" i="6"/>
  <c r="H6536" i="6"/>
  <c r="L6536" i="6" s="1"/>
  <c r="G6536" i="6"/>
  <c r="E6536" i="6"/>
  <c r="B6536" i="6" s="1"/>
  <c r="D6536" i="6"/>
  <c r="C6537" i="6" s="1"/>
  <c r="K6535" i="6"/>
  <c r="H6535" i="6"/>
  <c r="L6535" i="6" s="1"/>
  <c r="N6535" i="6" s="1"/>
  <c r="G6535" i="6"/>
  <c r="E6535" i="6"/>
  <c r="B6535" i="6" s="1"/>
  <c r="D6535" i="6"/>
  <c r="C6536" i="6" s="1"/>
  <c r="K6534" i="6"/>
  <c r="H6534" i="6"/>
  <c r="L6534" i="6" s="1"/>
  <c r="N6534" i="6" s="1"/>
  <c r="G6534" i="6"/>
  <c r="E6534" i="6"/>
  <c r="B6534" i="6" s="1"/>
  <c r="D6534" i="6"/>
  <c r="C6535" i="6" s="1"/>
  <c r="K6533" i="6"/>
  <c r="H6533" i="6"/>
  <c r="L6533" i="6" s="1"/>
  <c r="G6533" i="6"/>
  <c r="E6533" i="6"/>
  <c r="D6533" i="6"/>
  <c r="C6534" i="6" s="1"/>
  <c r="K6532" i="6"/>
  <c r="H6532" i="6"/>
  <c r="L6532" i="6" s="1"/>
  <c r="G6532" i="6"/>
  <c r="E6532" i="6"/>
  <c r="B6532" i="6" s="1"/>
  <c r="D6532" i="6"/>
  <c r="C6533" i="6" s="1"/>
  <c r="K6531" i="6"/>
  <c r="H6531" i="6"/>
  <c r="L6531" i="6" s="1"/>
  <c r="G6531" i="6"/>
  <c r="E6531" i="6"/>
  <c r="B6531" i="6" s="1"/>
  <c r="D6531" i="6"/>
  <c r="C6532" i="6" s="1"/>
  <c r="K6530" i="6"/>
  <c r="H6530" i="6"/>
  <c r="L6530" i="6" s="1"/>
  <c r="N6530" i="6" s="1"/>
  <c r="G6530" i="6"/>
  <c r="E6530" i="6"/>
  <c r="B6530" i="6" s="1"/>
  <c r="D6530" i="6"/>
  <c r="C6531" i="6" s="1"/>
  <c r="K6529" i="6"/>
  <c r="H6529" i="6"/>
  <c r="L6529" i="6" s="1"/>
  <c r="G6529" i="6"/>
  <c r="E6529" i="6"/>
  <c r="B6529" i="6" s="1"/>
  <c r="D6529" i="6"/>
  <c r="C6530" i="6" s="1"/>
  <c r="K6528" i="6"/>
  <c r="H6528" i="6"/>
  <c r="L6528" i="6" s="1"/>
  <c r="G6528" i="6"/>
  <c r="E6528" i="6"/>
  <c r="B6528" i="6" s="1"/>
  <c r="D6528" i="6"/>
  <c r="C6529" i="6" s="1"/>
  <c r="K6527" i="6"/>
  <c r="H6527" i="6"/>
  <c r="L6527" i="6" s="1"/>
  <c r="G6527" i="6"/>
  <c r="E6527" i="6"/>
  <c r="B6527" i="6" s="1"/>
  <c r="D6527" i="6"/>
  <c r="C6528" i="6" s="1"/>
  <c r="K6526" i="6"/>
  <c r="H6526" i="6"/>
  <c r="L6526" i="6" s="1"/>
  <c r="N6526" i="6" s="1"/>
  <c r="G6526" i="6"/>
  <c r="E6526" i="6"/>
  <c r="B6526" i="6" s="1"/>
  <c r="D6526" i="6"/>
  <c r="C6527" i="6" s="1"/>
  <c r="K6525" i="6"/>
  <c r="H6525" i="6"/>
  <c r="L6525" i="6" s="1"/>
  <c r="G6525" i="6"/>
  <c r="E6525" i="6"/>
  <c r="D6525" i="6"/>
  <c r="C6526" i="6" s="1"/>
  <c r="B6525" i="6"/>
  <c r="K6524" i="6"/>
  <c r="H6524" i="6"/>
  <c r="L6524" i="6" s="1"/>
  <c r="G6524" i="6"/>
  <c r="E6524" i="6"/>
  <c r="B6524" i="6" s="1"/>
  <c r="D6524" i="6"/>
  <c r="C6525" i="6" s="1"/>
  <c r="K6523" i="6"/>
  <c r="H6523" i="6"/>
  <c r="L6523" i="6" s="1"/>
  <c r="G6523" i="6"/>
  <c r="E6523" i="6"/>
  <c r="B6523" i="6" s="1"/>
  <c r="D6523" i="6"/>
  <c r="C6524" i="6" s="1"/>
  <c r="K6522" i="6"/>
  <c r="H6522" i="6"/>
  <c r="L6522" i="6" s="1"/>
  <c r="G6522" i="6"/>
  <c r="E6522" i="6"/>
  <c r="B6522" i="6" s="1"/>
  <c r="D6522" i="6"/>
  <c r="C6523" i="6" s="1"/>
  <c r="L6521" i="6"/>
  <c r="K6521" i="6"/>
  <c r="H6521" i="6"/>
  <c r="G6521" i="6"/>
  <c r="E6521" i="6"/>
  <c r="B6521" i="6" s="1"/>
  <c r="D6521" i="6"/>
  <c r="C6522" i="6" s="1"/>
  <c r="K6520" i="6"/>
  <c r="H6520" i="6"/>
  <c r="L6520" i="6" s="1"/>
  <c r="G6520" i="6"/>
  <c r="E6520" i="6"/>
  <c r="B6520" i="6" s="1"/>
  <c r="D6520" i="6"/>
  <c r="C6521" i="6" s="1"/>
  <c r="K6519" i="6"/>
  <c r="H6519" i="6"/>
  <c r="L6519" i="6" s="1"/>
  <c r="G6519" i="6"/>
  <c r="E6519" i="6"/>
  <c r="B6519" i="6" s="1"/>
  <c r="D6519" i="6"/>
  <c r="C6520" i="6" s="1"/>
  <c r="K6518" i="6"/>
  <c r="H6518" i="6"/>
  <c r="L6518" i="6" s="1"/>
  <c r="N6518" i="6" s="1"/>
  <c r="G6518" i="6"/>
  <c r="E6518" i="6"/>
  <c r="B6518" i="6" s="1"/>
  <c r="D6518" i="6"/>
  <c r="C6519" i="6" s="1"/>
  <c r="K6517" i="6"/>
  <c r="H6517" i="6"/>
  <c r="L6517" i="6" s="1"/>
  <c r="G6517" i="6"/>
  <c r="E6517" i="6"/>
  <c r="B6517" i="6" s="1"/>
  <c r="D6517" i="6"/>
  <c r="C6518" i="6" s="1"/>
  <c r="K6516" i="6"/>
  <c r="H6516" i="6"/>
  <c r="L6516" i="6" s="1"/>
  <c r="G6516" i="6"/>
  <c r="E6516" i="6"/>
  <c r="B6516" i="6" s="1"/>
  <c r="D6516" i="6"/>
  <c r="C6517" i="6" s="1"/>
  <c r="L6515" i="6"/>
  <c r="K6515" i="6"/>
  <c r="H6515" i="6"/>
  <c r="G6515" i="6"/>
  <c r="E6515" i="6"/>
  <c r="B6515" i="6" s="1"/>
  <c r="D6515" i="6"/>
  <c r="C6516" i="6" s="1"/>
  <c r="K6514" i="6"/>
  <c r="H6514" i="6"/>
  <c r="L6514" i="6" s="1"/>
  <c r="N6514" i="6" s="1"/>
  <c r="G6514" i="6"/>
  <c r="E6514" i="6"/>
  <c r="B6514" i="6" s="1"/>
  <c r="D6514" i="6"/>
  <c r="C6515" i="6" s="1"/>
  <c r="K6513" i="6"/>
  <c r="H6513" i="6"/>
  <c r="L6513" i="6" s="1"/>
  <c r="G6513" i="6"/>
  <c r="E6513" i="6"/>
  <c r="B6513" i="6" s="1"/>
  <c r="D6513" i="6"/>
  <c r="C6514" i="6" s="1"/>
  <c r="K6512" i="6"/>
  <c r="H6512" i="6"/>
  <c r="L6512" i="6" s="1"/>
  <c r="G6512" i="6"/>
  <c r="E6512" i="6"/>
  <c r="B6512" i="6" s="1"/>
  <c r="D6512" i="6"/>
  <c r="C6513" i="6" s="1"/>
  <c r="K6511" i="6"/>
  <c r="H6511" i="6"/>
  <c r="L6511" i="6" s="1"/>
  <c r="G6511" i="6"/>
  <c r="E6511" i="6"/>
  <c r="B6511" i="6" s="1"/>
  <c r="D6511" i="6"/>
  <c r="C6512" i="6" s="1"/>
  <c r="K6510" i="6"/>
  <c r="H6510" i="6"/>
  <c r="L6510" i="6" s="1"/>
  <c r="G6510" i="6"/>
  <c r="E6510" i="6"/>
  <c r="B6510" i="6" s="1"/>
  <c r="D6510" i="6"/>
  <c r="C6511" i="6" s="1"/>
  <c r="K6509" i="6"/>
  <c r="H6509" i="6"/>
  <c r="L6509" i="6" s="1"/>
  <c r="G6509" i="6"/>
  <c r="E6509" i="6"/>
  <c r="D6509" i="6"/>
  <c r="C6510" i="6" s="1"/>
  <c r="K6508" i="6"/>
  <c r="H6508" i="6"/>
  <c r="L6508" i="6" s="1"/>
  <c r="G6508" i="6"/>
  <c r="E6508" i="6"/>
  <c r="D6508" i="6"/>
  <c r="C6509" i="6" s="1"/>
  <c r="B6508" i="6"/>
  <c r="K6507" i="6"/>
  <c r="H6507" i="6"/>
  <c r="L6507" i="6" s="1"/>
  <c r="G6507" i="6"/>
  <c r="E6507" i="6"/>
  <c r="B6507" i="6" s="1"/>
  <c r="D6507" i="6"/>
  <c r="C6508" i="6" s="1"/>
  <c r="K6506" i="6"/>
  <c r="H6506" i="6"/>
  <c r="L6506" i="6" s="1"/>
  <c r="N6506" i="6" s="1"/>
  <c r="G6506" i="6"/>
  <c r="E6506" i="6"/>
  <c r="B6506" i="6" s="1"/>
  <c r="D6506" i="6"/>
  <c r="C6507" i="6" s="1"/>
  <c r="K6505" i="6"/>
  <c r="H6505" i="6"/>
  <c r="L6505" i="6" s="1"/>
  <c r="G6505" i="6"/>
  <c r="E6505" i="6"/>
  <c r="D6505" i="6"/>
  <c r="C6506" i="6" s="1"/>
  <c r="B6505" i="6"/>
  <c r="K6504" i="6"/>
  <c r="H6504" i="6"/>
  <c r="L6504" i="6" s="1"/>
  <c r="G6504" i="6"/>
  <c r="E6504" i="6"/>
  <c r="B6504" i="6" s="1"/>
  <c r="D6504" i="6"/>
  <c r="C6505" i="6" s="1"/>
  <c r="K6503" i="6"/>
  <c r="H6503" i="6"/>
  <c r="L6503" i="6" s="1"/>
  <c r="G6503" i="6"/>
  <c r="E6503" i="6"/>
  <c r="B6503" i="6" s="1"/>
  <c r="D6503" i="6"/>
  <c r="C6504" i="6" s="1"/>
  <c r="K6502" i="6"/>
  <c r="H6502" i="6"/>
  <c r="L6502" i="6" s="1"/>
  <c r="N6502" i="6" s="1"/>
  <c r="G6502" i="6"/>
  <c r="E6502" i="6"/>
  <c r="B6502" i="6" s="1"/>
  <c r="D6502" i="6"/>
  <c r="C6503" i="6" s="1"/>
  <c r="K6501" i="6"/>
  <c r="H6501" i="6"/>
  <c r="L6501" i="6" s="1"/>
  <c r="G6501" i="6"/>
  <c r="E6501" i="6"/>
  <c r="B6501" i="6" s="1"/>
  <c r="D6501" i="6"/>
  <c r="C6502" i="6" s="1"/>
  <c r="K6500" i="6"/>
  <c r="H6500" i="6"/>
  <c r="L6500" i="6" s="1"/>
  <c r="G6500" i="6"/>
  <c r="E6500" i="6"/>
  <c r="B6500" i="6" s="1"/>
  <c r="D6500" i="6"/>
  <c r="C6501" i="6" s="1"/>
  <c r="K6499" i="6"/>
  <c r="H6499" i="6"/>
  <c r="L6499" i="6" s="1"/>
  <c r="G6499" i="6"/>
  <c r="E6499" i="6"/>
  <c r="B6499" i="6" s="1"/>
  <c r="D6499" i="6"/>
  <c r="C6500" i="6" s="1"/>
  <c r="K6498" i="6"/>
  <c r="H6498" i="6"/>
  <c r="L6498" i="6" s="1"/>
  <c r="N6498" i="6" s="1"/>
  <c r="G6498" i="6"/>
  <c r="E6498" i="6"/>
  <c r="B6498" i="6" s="1"/>
  <c r="D6498" i="6"/>
  <c r="C6499" i="6" s="1"/>
  <c r="K6497" i="6"/>
  <c r="H6497" i="6"/>
  <c r="L6497" i="6" s="1"/>
  <c r="G6497" i="6"/>
  <c r="E6497" i="6"/>
  <c r="B6497" i="6" s="1"/>
  <c r="D6497" i="6"/>
  <c r="C6498" i="6" s="1"/>
  <c r="N6496" i="6"/>
  <c r="K6496" i="6"/>
  <c r="H6496" i="6"/>
  <c r="L6496" i="6" s="1"/>
  <c r="G6496" i="6"/>
  <c r="E6496" i="6"/>
  <c r="B6496" i="6" s="1"/>
  <c r="D6496" i="6"/>
  <c r="C6497" i="6" s="1"/>
  <c r="K6495" i="6"/>
  <c r="H6495" i="6"/>
  <c r="L6495" i="6" s="1"/>
  <c r="G6495" i="6"/>
  <c r="E6495" i="6"/>
  <c r="B6495" i="6" s="1"/>
  <c r="D6495" i="6"/>
  <c r="C6496" i="6" s="1"/>
  <c r="K6494" i="6"/>
  <c r="H6494" i="6"/>
  <c r="L6494" i="6" s="1"/>
  <c r="N6494" i="6" s="1"/>
  <c r="G6494" i="6"/>
  <c r="E6494" i="6"/>
  <c r="B6494" i="6" s="1"/>
  <c r="D6494" i="6"/>
  <c r="C6495" i="6" s="1"/>
  <c r="K6493" i="6"/>
  <c r="H6493" i="6"/>
  <c r="L6493" i="6" s="1"/>
  <c r="G6493" i="6"/>
  <c r="E6493" i="6"/>
  <c r="B6493" i="6" s="1"/>
  <c r="D6493" i="6"/>
  <c r="C6494" i="6" s="1"/>
  <c r="K6492" i="6"/>
  <c r="H6492" i="6"/>
  <c r="L6492" i="6" s="1"/>
  <c r="G6492" i="6"/>
  <c r="E6492" i="6"/>
  <c r="B6492" i="6" s="1"/>
  <c r="D6492" i="6"/>
  <c r="C6493" i="6" s="1"/>
  <c r="K6491" i="6"/>
  <c r="H6491" i="6"/>
  <c r="L6491" i="6" s="1"/>
  <c r="G6491" i="6"/>
  <c r="E6491" i="6"/>
  <c r="B6491" i="6" s="1"/>
  <c r="D6491" i="6"/>
  <c r="C6492" i="6" s="1"/>
  <c r="K6490" i="6"/>
  <c r="H6490" i="6"/>
  <c r="L6490" i="6" s="1"/>
  <c r="G6490" i="6"/>
  <c r="E6490" i="6"/>
  <c r="B6490" i="6" s="1"/>
  <c r="D6490" i="6"/>
  <c r="C6491" i="6" s="1"/>
  <c r="K6489" i="6"/>
  <c r="H6489" i="6"/>
  <c r="L6489" i="6" s="1"/>
  <c r="G6489" i="6"/>
  <c r="E6489" i="6"/>
  <c r="B6489" i="6" s="1"/>
  <c r="D6489" i="6"/>
  <c r="C6490" i="6" s="1"/>
  <c r="K6488" i="6"/>
  <c r="H6488" i="6"/>
  <c r="L6488" i="6" s="1"/>
  <c r="G6488" i="6"/>
  <c r="E6488" i="6"/>
  <c r="B6488" i="6" s="1"/>
  <c r="D6488" i="6"/>
  <c r="C6489" i="6" s="1"/>
  <c r="K6487" i="6"/>
  <c r="H6487" i="6"/>
  <c r="L6487" i="6" s="1"/>
  <c r="G6487" i="6"/>
  <c r="E6487" i="6"/>
  <c r="B6487" i="6" s="1"/>
  <c r="D6487" i="6"/>
  <c r="C6488" i="6" s="1"/>
  <c r="K6486" i="6"/>
  <c r="H6486" i="6"/>
  <c r="L6486" i="6" s="1"/>
  <c r="G6486" i="6"/>
  <c r="E6486" i="6"/>
  <c r="B6486" i="6" s="1"/>
  <c r="D6486" i="6"/>
  <c r="C6487" i="6" s="1"/>
  <c r="K6485" i="6"/>
  <c r="H6485" i="6"/>
  <c r="L6485" i="6" s="1"/>
  <c r="G6485" i="6"/>
  <c r="E6485" i="6"/>
  <c r="D6485" i="6"/>
  <c r="C6486" i="6" s="1"/>
  <c r="N6484" i="6"/>
  <c r="K6484" i="6"/>
  <c r="H6484" i="6"/>
  <c r="L6484" i="6" s="1"/>
  <c r="G6484" i="6"/>
  <c r="E6484" i="6"/>
  <c r="B6484" i="6" s="1"/>
  <c r="D6484" i="6"/>
  <c r="C6485" i="6" s="1"/>
  <c r="K6483" i="6"/>
  <c r="H6483" i="6"/>
  <c r="L6483" i="6" s="1"/>
  <c r="G6483" i="6"/>
  <c r="E6483" i="6"/>
  <c r="B6483" i="6" s="1"/>
  <c r="D6483" i="6"/>
  <c r="C6484" i="6" s="1"/>
  <c r="K6482" i="6"/>
  <c r="H6482" i="6"/>
  <c r="L6482" i="6" s="1"/>
  <c r="N6482" i="6" s="1"/>
  <c r="G6482" i="6"/>
  <c r="E6482" i="6"/>
  <c r="B6482" i="6" s="1"/>
  <c r="D6482" i="6"/>
  <c r="C6483" i="6" s="1"/>
  <c r="K6481" i="6"/>
  <c r="H6481" i="6"/>
  <c r="L6481" i="6" s="1"/>
  <c r="G6481" i="6"/>
  <c r="E6481" i="6"/>
  <c r="B6481" i="6" s="1"/>
  <c r="D6481" i="6"/>
  <c r="C6482" i="6" s="1"/>
  <c r="K6480" i="6"/>
  <c r="H6480" i="6"/>
  <c r="L6480" i="6" s="1"/>
  <c r="G6480" i="6"/>
  <c r="E6480" i="6"/>
  <c r="B6480" i="6" s="1"/>
  <c r="D6480" i="6"/>
  <c r="C6481" i="6" s="1"/>
  <c r="K6479" i="6"/>
  <c r="H6479" i="6"/>
  <c r="L6479" i="6" s="1"/>
  <c r="G6479" i="6"/>
  <c r="E6479" i="6"/>
  <c r="B6479" i="6" s="1"/>
  <c r="D6479" i="6"/>
  <c r="C6480" i="6" s="1"/>
  <c r="K6478" i="6"/>
  <c r="H6478" i="6"/>
  <c r="L6478" i="6" s="1"/>
  <c r="N6478" i="6" s="1"/>
  <c r="G6478" i="6"/>
  <c r="E6478" i="6"/>
  <c r="B6478" i="6" s="1"/>
  <c r="D6478" i="6"/>
  <c r="C6479" i="6" s="1"/>
  <c r="K6477" i="6"/>
  <c r="H6477" i="6"/>
  <c r="L6477" i="6" s="1"/>
  <c r="G6477" i="6"/>
  <c r="E6477" i="6"/>
  <c r="B6477" i="6" s="1"/>
  <c r="D6477" i="6"/>
  <c r="C6478" i="6" s="1"/>
  <c r="K6476" i="6"/>
  <c r="H6476" i="6"/>
  <c r="L6476" i="6" s="1"/>
  <c r="G6476" i="6"/>
  <c r="E6476" i="6"/>
  <c r="B6476" i="6" s="1"/>
  <c r="D6476" i="6"/>
  <c r="C6477" i="6" s="1"/>
  <c r="K6475" i="6"/>
  <c r="H6475" i="6"/>
  <c r="L6475" i="6" s="1"/>
  <c r="G6475" i="6"/>
  <c r="E6475" i="6"/>
  <c r="B6475" i="6" s="1"/>
  <c r="D6475" i="6"/>
  <c r="C6476" i="6" s="1"/>
  <c r="K6474" i="6"/>
  <c r="H6474" i="6"/>
  <c r="L6474" i="6" s="1"/>
  <c r="N6474" i="6" s="1"/>
  <c r="G6474" i="6"/>
  <c r="E6474" i="6"/>
  <c r="B6474" i="6" s="1"/>
  <c r="D6474" i="6"/>
  <c r="C6475" i="6" s="1"/>
  <c r="L6473" i="6"/>
  <c r="K6473" i="6"/>
  <c r="H6473" i="6"/>
  <c r="G6473" i="6"/>
  <c r="E6473" i="6"/>
  <c r="B6473" i="6" s="1"/>
  <c r="D6473" i="6"/>
  <c r="C6474" i="6" s="1"/>
  <c r="K6472" i="6"/>
  <c r="H6472" i="6"/>
  <c r="L6472" i="6" s="1"/>
  <c r="G6472" i="6"/>
  <c r="E6472" i="6"/>
  <c r="D6472" i="6"/>
  <c r="C6473" i="6" s="1"/>
  <c r="B6472" i="6"/>
  <c r="K6471" i="6"/>
  <c r="H6471" i="6"/>
  <c r="L6471" i="6" s="1"/>
  <c r="G6471" i="6"/>
  <c r="E6471" i="6"/>
  <c r="B6471" i="6" s="1"/>
  <c r="D6471" i="6"/>
  <c r="C6472" i="6" s="1"/>
  <c r="K6470" i="6"/>
  <c r="H6470" i="6"/>
  <c r="L6470" i="6" s="1"/>
  <c r="G6470" i="6"/>
  <c r="E6470" i="6"/>
  <c r="B6470" i="6" s="1"/>
  <c r="D6470" i="6"/>
  <c r="C6471" i="6" s="1"/>
  <c r="K6469" i="6"/>
  <c r="H6469" i="6"/>
  <c r="L6469" i="6" s="1"/>
  <c r="G6469" i="6"/>
  <c r="E6469" i="6"/>
  <c r="B6469" i="6" s="1"/>
  <c r="D6469" i="6"/>
  <c r="C6470" i="6" s="1"/>
  <c r="K6468" i="6"/>
  <c r="H6468" i="6"/>
  <c r="L6468" i="6" s="1"/>
  <c r="G6468" i="6"/>
  <c r="E6468" i="6"/>
  <c r="B6468" i="6" s="1"/>
  <c r="D6468" i="6"/>
  <c r="C6469" i="6" s="1"/>
  <c r="K6467" i="6"/>
  <c r="H6467" i="6"/>
  <c r="L6467" i="6" s="1"/>
  <c r="G6467" i="6"/>
  <c r="E6467" i="6"/>
  <c r="B6467" i="6" s="1"/>
  <c r="D6467" i="6"/>
  <c r="C6468" i="6" s="1"/>
  <c r="K6466" i="6"/>
  <c r="H6466" i="6"/>
  <c r="L6466" i="6" s="1"/>
  <c r="G6466" i="6"/>
  <c r="E6466" i="6"/>
  <c r="B6466" i="6" s="1"/>
  <c r="D6466" i="6"/>
  <c r="C6467" i="6" s="1"/>
  <c r="K6465" i="6"/>
  <c r="H6465" i="6"/>
  <c r="L6465" i="6" s="1"/>
  <c r="G6465" i="6"/>
  <c r="E6465" i="6"/>
  <c r="B6465" i="6" s="1"/>
  <c r="D6465" i="6"/>
  <c r="C6466" i="6" s="1"/>
  <c r="K6464" i="6"/>
  <c r="H6464" i="6"/>
  <c r="L6464" i="6" s="1"/>
  <c r="N6464" i="6" s="1"/>
  <c r="G6464" i="6"/>
  <c r="E6464" i="6"/>
  <c r="B6464" i="6" s="1"/>
  <c r="D6464" i="6"/>
  <c r="C6465" i="6" s="1"/>
  <c r="K6463" i="6"/>
  <c r="H6463" i="6"/>
  <c r="L6463" i="6" s="1"/>
  <c r="G6463" i="6"/>
  <c r="E6463" i="6"/>
  <c r="B6463" i="6" s="1"/>
  <c r="D6463" i="6"/>
  <c r="C6464" i="6" s="1"/>
  <c r="K6462" i="6"/>
  <c r="H6462" i="6"/>
  <c r="L6462" i="6" s="1"/>
  <c r="N6462" i="6" s="1"/>
  <c r="G6462" i="6"/>
  <c r="E6462" i="6"/>
  <c r="B6462" i="6" s="1"/>
  <c r="D6462" i="6"/>
  <c r="C6463" i="6" s="1"/>
  <c r="K6461" i="6"/>
  <c r="H6461" i="6"/>
  <c r="L6461" i="6" s="1"/>
  <c r="G6461" i="6"/>
  <c r="E6461" i="6"/>
  <c r="D6461" i="6"/>
  <c r="C6462" i="6" s="1"/>
  <c r="K6460" i="6"/>
  <c r="H6460" i="6"/>
  <c r="L6460" i="6" s="1"/>
  <c r="N6460" i="6" s="1"/>
  <c r="G6460" i="6"/>
  <c r="E6460" i="6"/>
  <c r="B6460" i="6" s="1"/>
  <c r="D6460" i="6"/>
  <c r="C6461" i="6" s="1"/>
  <c r="K6459" i="6"/>
  <c r="H6459" i="6"/>
  <c r="L6459" i="6" s="1"/>
  <c r="G6459" i="6"/>
  <c r="E6459" i="6"/>
  <c r="B6459" i="6" s="1"/>
  <c r="D6459" i="6"/>
  <c r="C6460" i="6" s="1"/>
  <c r="K6458" i="6"/>
  <c r="H6458" i="6"/>
  <c r="L6458" i="6" s="1"/>
  <c r="G6458" i="6"/>
  <c r="E6458" i="6"/>
  <c r="B6458" i="6" s="1"/>
  <c r="D6458" i="6"/>
  <c r="C6459" i="6" s="1"/>
  <c r="K6457" i="6"/>
  <c r="H6457" i="6"/>
  <c r="L6457" i="6" s="1"/>
  <c r="G6457" i="6"/>
  <c r="E6457" i="6"/>
  <c r="B6457" i="6" s="1"/>
  <c r="D6457" i="6"/>
  <c r="C6458" i="6" s="1"/>
  <c r="K6456" i="6"/>
  <c r="H6456" i="6"/>
  <c r="L6456" i="6" s="1"/>
  <c r="N6456" i="6" s="1"/>
  <c r="G6456" i="6"/>
  <c r="E6456" i="6"/>
  <c r="B6456" i="6" s="1"/>
  <c r="D6456" i="6"/>
  <c r="C6457" i="6" s="1"/>
  <c r="K6455" i="6"/>
  <c r="H6455" i="6"/>
  <c r="L6455" i="6" s="1"/>
  <c r="G6455" i="6"/>
  <c r="E6455" i="6"/>
  <c r="B6455" i="6" s="1"/>
  <c r="D6455" i="6"/>
  <c r="C6456" i="6" s="1"/>
  <c r="K6454" i="6"/>
  <c r="H6454" i="6"/>
  <c r="L6454" i="6" s="1"/>
  <c r="N6454" i="6" s="1"/>
  <c r="G6454" i="6"/>
  <c r="E6454" i="6"/>
  <c r="B6454" i="6" s="1"/>
  <c r="D6454" i="6"/>
  <c r="C6455" i="6" s="1"/>
  <c r="K6453" i="6"/>
  <c r="H6453" i="6"/>
  <c r="L6453" i="6" s="1"/>
  <c r="G6453" i="6"/>
  <c r="E6453" i="6"/>
  <c r="B6453" i="6" s="1"/>
  <c r="D6453" i="6"/>
  <c r="C6454" i="6" s="1"/>
  <c r="K6452" i="6"/>
  <c r="H6452" i="6"/>
  <c r="L6452" i="6" s="1"/>
  <c r="G6452" i="6"/>
  <c r="E6452" i="6"/>
  <c r="B6452" i="6" s="1"/>
  <c r="D6452" i="6"/>
  <c r="C6453" i="6" s="1"/>
  <c r="K6451" i="6"/>
  <c r="H6451" i="6"/>
  <c r="L6451" i="6" s="1"/>
  <c r="G6451" i="6"/>
  <c r="E6451" i="6"/>
  <c r="B6451" i="6" s="1"/>
  <c r="D6451" i="6"/>
  <c r="C6452" i="6" s="1"/>
  <c r="K6450" i="6"/>
  <c r="H6450" i="6"/>
  <c r="L6450" i="6" s="1"/>
  <c r="G6450" i="6"/>
  <c r="E6450" i="6"/>
  <c r="B6450" i="6" s="1"/>
  <c r="D6450" i="6"/>
  <c r="C6451" i="6" s="1"/>
  <c r="K6449" i="6"/>
  <c r="H6449" i="6"/>
  <c r="L6449" i="6" s="1"/>
  <c r="G6449" i="6"/>
  <c r="E6449" i="6"/>
  <c r="B6449" i="6" s="1"/>
  <c r="D6449" i="6"/>
  <c r="C6450" i="6" s="1"/>
  <c r="K6448" i="6"/>
  <c r="H6448" i="6"/>
  <c r="L6448" i="6" s="1"/>
  <c r="G6448" i="6"/>
  <c r="E6448" i="6"/>
  <c r="B6448" i="6" s="1"/>
  <c r="D6448" i="6"/>
  <c r="C6449" i="6" s="1"/>
  <c r="K6447" i="6"/>
  <c r="H6447" i="6"/>
  <c r="L6447" i="6" s="1"/>
  <c r="G6447" i="6"/>
  <c r="E6447" i="6"/>
  <c r="B6447" i="6" s="1"/>
  <c r="D6447" i="6"/>
  <c r="C6448" i="6" s="1"/>
  <c r="K6446" i="6"/>
  <c r="H6446" i="6"/>
  <c r="L6446" i="6" s="1"/>
  <c r="N6446" i="6" s="1"/>
  <c r="G6446" i="6"/>
  <c r="E6446" i="6"/>
  <c r="B6446" i="6" s="1"/>
  <c r="D6446" i="6"/>
  <c r="C6447" i="6" s="1"/>
  <c r="K6445" i="6"/>
  <c r="H6445" i="6"/>
  <c r="L6445" i="6" s="1"/>
  <c r="G6445" i="6"/>
  <c r="E6445" i="6"/>
  <c r="B6445" i="6" s="1"/>
  <c r="D6445" i="6"/>
  <c r="C6446" i="6" s="1"/>
  <c r="K6444" i="6"/>
  <c r="H6444" i="6"/>
  <c r="L6444" i="6" s="1"/>
  <c r="N6444" i="6" s="1"/>
  <c r="G6444" i="6"/>
  <c r="E6444" i="6"/>
  <c r="B6444" i="6" s="1"/>
  <c r="D6444" i="6"/>
  <c r="C6445" i="6" s="1"/>
  <c r="K6443" i="6"/>
  <c r="H6443" i="6"/>
  <c r="L6443" i="6" s="1"/>
  <c r="G6443" i="6"/>
  <c r="E6443" i="6"/>
  <c r="B6443" i="6" s="1"/>
  <c r="D6443" i="6"/>
  <c r="C6444" i="6" s="1"/>
  <c r="K6442" i="6"/>
  <c r="H6442" i="6"/>
  <c r="L6442" i="6" s="1"/>
  <c r="G6442" i="6"/>
  <c r="E6442" i="6"/>
  <c r="B6442" i="6" s="1"/>
  <c r="D6442" i="6"/>
  <c r="C6443" i="6" s="1"/>
  <c r="K6441" i="6"/>
  <c r="H6441" i="6"/>
  <c r="L6441" i="6" s="1"/>
  <c r="G6441" i="6"/>
  <c r="E6441" i="6"/>
  <c r="B6441" i="6" s="1"/>
  <c r="D6441" i="6"/>
  <c r="C6442" i="6" s="1"/>
  <c r="K6440" i="6"/>
  <c r="H6440" i="6"/>
  <c r="L6440" i="6" s="1"/>
  <c r="G6440" i="6"/>
  <c r="E6440" i="6"/>
  <c r="B6440" i="6" s="1"/>
  <c r="D6440" i="6"/>
  <c r="C6441" i="6" s="1"/>
  <c r="K6439" i="6"/>
  <c r="H6439" i="6"/>
  <c r="L6439" i="6" s="1"/>
  <c r="G6439" i="6"/>
  <c r="E6439" i="6"/>
  <c r="B6439" i="6" s="1"/>
  <c r="D6439" i="6"/>
  <c r="C6440" i="6" s="1"/>
  <c r="K6438" i="6"/>
  <c r="H6438" i="6"/>
  <c r="L6438" i="6" s="1"/>
  <c r="N6438" i="6" s="1"/>
  <c r="G6438" i="6"/>
  <c r="E6438" i="6"/>
  <c r="B6438" i="6" s="1"/>
  <c r="D6438" i="6"/>
  <c r="C6439" i="6" s="1"/>
  <c r="K6437" i="6"/>
  <c r="H6437" i="6"/>
  <c r="L6437" i="6" s="1"/>
  <c r="G6437" i="6"/>
  <c r="E6437" i="6"/>
  <c r="D6437" i="6"/>
  <c r="C6438" i="6" s="1"/>
  <c r="K6436" i="6"/>
  <c r="H6436" i="6"/>
  <c r="L6436" i="6" s="1"/>
  <c r="G6436" i="6"/>
  <c r="E6436" i="6"/>
  <c r="B6436" i="6" s="1"/>
  <c r="D6436" i="6"/>
  <c r="C6437" i="6" s="1"/>
  <c r="K6435" i="6"/>
  <c r="H6435" i="6"/>
  <c r="L6435" i="6" s="1"/>
  <c r="G6435" i="6"/>
  <c r="E6435" i="6"/>
  <c r="B6435" i="6" s="1"/>
  <c r="D6435" i="6"/>
  <c r="C6436" i="6" s="1"/>
  <c r="K6434" i="6"/>
  <c r="H6434" i="6"/>
  <c r="L6434" i="6" s="1"/>
  <c r="N6434" i="6" s="1"/>
  <c r="G6434" i="6"/>
  <c r="E6434" i="6"/>
  <c r="B6434" i="6" s="1"/>
  <c r="D6434" i="6"/>
  <c r="C6435" i="6" s="1"/>
  <c r="K6433" i="6"/>
  <c r="H6433" i="6"/>
  <c r="L6433" i="6" s="1"/>
  <c r="G6433" i="6"/>
  <c r="E6433" i="6"/>
  <c r="B6433" i="6" s="1"/>
  <c r="D6433" i="6"/>
  <c r="C6434" i="6" s="1"/>
  <c r="K6432" i="6"/>
  <c r="H6432" i="6"/>
  <c r="L6432" i="6" s="1"/>
  <c r="N6432" i="6" s="1"/>
  <c r="G6432" i="6"/>
  <c r="E6432" i="6"/>
  <c r="B6432" i="6" s="1"/>
  <c r="D6432" i="6"/>
  <c r="C6433" i="6" s="1"/>
  <c r="K6431" i="6"/>
  <c r="H6431" i="6"/>
  <c r="L6431" i="6" s="1"/>
  <c r="G6431" i="6"/>
  <c r="E6431" i="6"/>
  <c r="B6431" i="6" s="1"/>
  <c r="D6431" i="6"/>
  <c r="C6432" i="6" s="1"/>
  <c r="K6430" i="6"/>
  <c r="H6430" i="6"/>
  <c r="L6430" i="6" s="1"/>
  <c r="G6430" i="6"/>
  <c r="E6430" i="6"/>
  <c r="B6430" i="6" s="1"/>
  <c r="D6430" i="6"/>
  <c r="C6431" i="6" s="1"/>
  <c r="K6429" i="6"/>
  <c r="H6429" i="6"/>
  <c r="L6429" i="6" s="1"/>
  <c r="N6429" i="6" s="1"/>
  <c r="G6429" i="6"/>
  <c r="E6429" i="6"/>
  <c r="D6429" i="6"/>
  <c r="C6430" i="6" s="1"/>
  <c r="B6429" i="6"/>
  <c r="K6428" i="6"/>
  <c r="H6428" i="6"/>
  <c r="L6428" i="6" s="1"/>
  <c r="G6428" i="6"/>
  <c r="E6428" i="6"/>
  <c r="B6428" i="6" s="1"/>
  <c r="D6428" i="6"/>
  <c r="C6429" i="6" s="1"/>
  <c r="L6427" i="6"/>
  <c r="N6427" i="6" s="1"/>
  <c r="K6427" i="6"/>
  <c r="H6427" i="6"/>
  <c r="G6427" i="6"/>
  <c r="E6427" i="6"/>
  <c r="B6427" i="6" s="1"/>
  <c r="D6427" i="6"/>
  <c r="C6428" i="6" s="1"/>
  <c r="K6426" i="6"/>
  <c r="H6426" i="6"/>
  <c r="L6426" i="6" s="1"/>
  <c r="G6426" i="6"/>
  <c r="E6426" i="6"/>
  <c r="D6426" i="6"/>
  <c r="C6427" i="6" s="1"/>
  <c r="B6426" i="6"/>
  <c r="K6425" i="6"/>
  <c r="H6425" i="6"/>
  <c r="L6425" i="6" s="1"/>
  <c r="N6425" i="6" s="1"/>
  <c r="G6425" i="6"/>
  <c r="E6425" i="6"/>
  <c r="B6425" i="6" s="1"/>
  <c r="D6425" i="6"/>
  <c r="C6426" i="6" s="1"/>
  <c r="K6424" i="6"/>
  <c r="H6424" i="6"/>
  <c r="L6424" i="6" s="1"/>
  <c r="G6424" i="6"/>
  <c r="E6424" i="6"/>
  <c r="B6424" i="6" s="1"/>
  <c r="D6424" i="6"/>
  <c r="C6425" i="6" s="1"/>
  <c r="K6423" i="6"/>
  <c r="H6423" i="6"/>
  <c r="L6423" i="6" s="1"/>
  <c r="G6423" i="6"/>
  <c r="E6423" i="6"/>
  <c r="B6423" i="6" s="1"/>
  <c r="D6423" i="6"/>
  <c r="C6424" i="6" s="1"/>
  <c r="K6422" i="6"/>
  <c r="H6422" i="6"/>
  <c r="L6422" i="6" s="1"/>
  <c r="N6422" i="6" s="1"/>
  <c r="G6422" i="6"/>
  <c r="E6422" i="6"/>
  <c r="B6422" i="6" s="1"/>
  <c r="D6422" i="6"/>
  <c r="C6423" i="6" s="1"/>
  <c r="L6421" i="6"/>
  <c r="N6421" i="6" s="1"/>
  <c r="K6421" i="6"/>
  <c r="H6421" i="6"/>
  <c r="G6421" i="6"/>
  <c r="E6421" i="6"/>
  <c r="B6421" i="6" s="1"/>
  <c r="D6421" i="6"/>
  <c r="C6422" i="6" s="1"/>
  <c r="K6420" i="6"/>
  <c r="H6420" i="6"/>
  <c r="L6420" i="6" s="1"/>
  <c r="G6420" i="6"/>
  <c r="E6420" i="6"/>
  <c r="D6420" i="6"/>
  <c r="C6421" i="6" s="1"/>
  <c r="B6420" i="6"/>
  <c r="K6419" i="6"/>
  <c r="H6419" i="6"/>
  <c r="L6419" i="6" s="1"/>
  <c r="G6419" i="6"/>
  <c r="E6419" i="6"/>
  <c r="B6419" i="6" s="1"/>
  <c r="D6419" i="6"/>
  <c r="C6420" i="6" s="1"/>
  <c r="K6418" i="6"/>
  <c r="H6418" i="6"/>
  <c r="L6418" i="6" s="1"/>
  <c r="G6418" i="6"/>
  <c r="E6418" i="6"/>
  <c r="B6418" i="6" s="1"/>
  <c r="D6418" i="6"/>
  <c r="C6419" i="6" s="1"/>
  <c r="K6417" i="6"/>
  <c r="H6417" i="6"/>
  <c r="L6417" i="6" s="1"/>
  <c r="N6417" i="6" s="1"/>
  <c r="G6417" i="6"/>
  <c r="E6417" i="6"/>
  <c r="B6417" i="6" s="1"/>
  <c r="D6417" i="6"/>
  <c r="C6418" i="6" s="1"/>
  <c r="K6416" i="6"/>
  <c r="H6416" i="6"/>
  <c r="L6416" i="6" s="1"/>
  <c r="G6416" i="6"/>
  <c r="E6416" i="6"/>
  <c r="B6416" i="6" s="1"/>
  <c r="D6416" i="6"/>
  <c r="C6417" i="6" s="1"/>
  <c r="K6415" i="6"/>
  <c r="H6415" i="6"/>
  <c r="L6415" i="6" s="1"/>
  <c r="N6415" i="6" s="1"/>
  <c r="G6415" i="6"/>
  <c r="E6415" i="6"/>
  <c r="B6415" i="6" s="1"/>
  <c r="D6415" i="6"/>
  <c r="C6416" i="6" s="1"/>
  <c r="K6414" i="6"/>
  <c r="H6414" i="6"/>
  <c r="L6414" i="6" s="1"/>
  <c r="N6414" i="6" s="1"/>
  <c r="G6414" i="6"/>
  <c r="E6414" i="6"/>
  <c r="B6414" i="6" s="1"/>
  <c r="D6414" i="6"/>
  <c r="C6415" i="6" s="1"/>
  <c r="K6413" i="6"/>
  <c r="H6413" i="6"/>
  <c r="L6413" i="6" s="1"/>
  <c r="N6413" i="6" s="1"/>
  <c r="G6413" i="6"/>
  <c r="E6413" i="6"/>
  <c r="D6413" i="6"/>
  <c r="C6414" i="6" s="1"/>
  <c r="N6412" i="6"/>
  <c r="K6412" i="6"/>
  <c r="H6412" i="6"/>
  <c r="L6412" i="6" s="1"/>
  <c r="G6412" i="6"/>
  <c r="E6412" i="6"/>
  <c r="B6412" i="6" s="1"/>
  <c r="D6412" i="6"/>
  <c r="C6413" i="6" s="1"/>
  <c r="K6411" i="6"/>
  <c r="H6411" i="6"/>
  <c r="L6411" i="6" s="1"/>
  <c r="N6411" i="6" s="1"/>
  <c r="G6411" i="6"/>
  <c r="E6411" i="6"/>
  <c r="B6411" i="6" s="1"/>
  <c r="D6411" i="6"/>
  <c r="C6412" i="6" s="1"/>
  <c r="K6410" i="6"/>
  <c r="H6410" i="6"/>
  <c r="L6410" i="6" s="1"/>
  <c r="N6410" i="6" s="1"/>
  <c r="G6410" i="6"/>
  <c r="E6410" i="6"/>
  <c r="B6410" i="6" s="1"/>
  <c r="D6410" i="6"/>
  <c r="C6411" i="6" s="1"/>
  <c r="K6409" i="6"/>
  <c r="H6409" i="6"/>
  <c r="L6409" i="6" s="1"/>
  <c r="N6409" i="6" s="1"/>
  <c r="G6409" i="6"/>
  <c r="E6409" i="6"/>
  <c r="B6409" i="6" s="1"/>
  <c r="D6409" i="6"/>
  <c r="C6410" i="6" s="1"/>
  <c r="K6408" i="6"/>
  <c r="H6408" i="6"/>
  <c r="L6408" i="6" s="1"/>
  <c r="G6408" i="6"/>
  <c r="E6408" i="6"/>
  <c r="B6408" i="6" s="1"/>
  <c r="D6408" i="6"/>
  <c r="C6409" i="6" s="1"/>
  <c r="K6407" i="6"/>
  <c r="H6407" i="6"/>
  <c r="L6407" i="6" s="1"/>
  <c r="G6407" i="6"/>
  <c r="E6407" i="6"/>
  <c r="B6407" i="6" s="1"/>
  <c r="D6407" i="6"/>
  <c r="C6408" i="6" s="1"/>
  <c r="K6406" i="6"/>
  <c r="H6406" i="6"/>
  <c r="L6406" i="6" s="1"/>
  <c r="N6406" i="6" s="1"/>
  <c r="G6406" i="6"/>
  <c r="E6406" i="6"/>
  <c r="B6406" i="6" s="1"/>
  <c r="D6406" i="6"/>
  <c r="C6407" i="6" s="1"/>
  <c r="K6405" i="6"/>
  <c r="H6405" i="6"/>
  <c r="L6405" i="6" s="1"/>
  <c r="G6405" i="6"/>
  <c r="E6405" i="6"/>
  <c r="B6405" i="6" s="1"/>
  <c r="D6405" i="6"/>
  <c r="C6406" i="6" s="1"/>
  <c r="K6404" i="6"/>
  <c r="H6404" i="6"/>
  <c r="L6404" i="6" s="1"/>
  <c r="G6404" i="6"/>
  <c r="E6404" i="6"/>
  <c r="B6404" i="6" s="1"/>
  <c r="D6404" i="6"/>
  <c r="C6405" i="6" s="1"/>
  <c r="K6403" i="6"/>
  <c r="H6403" i="6"/>
  <c r="L6403" i="6" s="1"/>
  <c r="N6403" i="6" s="1"/>
  <c r="G6403" i="6"/>
  <c r="E6403" i="6"/>
  <c r="B6403" i="6" s="1"/>
  <c r="D6403" i="6"/>
  <c r="C6404" i="6" s="1"/>
  <c r="K6402" i="6"/>
  <c r="H6402" i="6"/>
  <c r="L6402" i="6" s="1"/>
  <c r="N6402" i="6" s="1"/>
  <c r="G6402" i="6"/>
  <c r="E6402" i="6"/>
  <c r="D6402" i="6"/>
  <c r="C6403" i="6" s="1"/>
  <c r="B6402" i="6"/>
  <c r="K6401" i="6"/>
  <c r="H6401" i="6"/>
  <c r="L6401" i="6" s="1"/>
  <c r="G6401" i="6"/>
  <c r="E6401" i="6"/>
  <c r="B6401" i="6" s="1"/>
  <c r="D6401" i="6"/>
  <c r="C6402" i="6" s="1"/>
  <c r="K6400" i="6"/>
  <c r="H6400" i="6"/>
  <c r="L6400" i="6" s="1"/>
  <c r="G6400" i="6"/>
  <c r="E6400" i="6"/>
  <c r="B6400" i="6" s="1"/>
  <c r="D6400" i="6"/>
  <c r="C6401" i="6" s="1"/>
  <c r="K6399" i="6"/>
  <c r="H6399" i="6"/>
  <c r="L6399" i="6" s="1"/>
  <c r="N6399" i="6" s="1"/>
  <c r="G6399" i="6"/>
  <c r="E6399" i="6"/>
  <c r="B6399" i="6" s="1"/>
  <c r="D6399" i="6"/>
  <c r="C6400" i="6" s="1"/>
  <c r="K6398" i="6"/>
  <c r="H6398" i="6"/>
  <c r="L6398" i="6" s="1"/>
  <c r="N6398" i="6" s="1"/>
  <c r="G6398" i="6"/>
  <c r="E6398" i="6"/>
  <c r="B6398" i="6" s="1"/>
  <c r="D6398" i="6"/>
  <c r="C6399" i="6" s="1"/>
  <c r="K6397" i="6"/>
  <c r="H6397" i="6"/>
  <c r="L6397" i="6" s="1"/>
  <c r="N6397" i="6" s="1"/>
  <c r="G6397" i="6"/>
  <c r="E6397" i="6"/>
  <c r="B6397" i="6" s="1"/>
  <c r="D6397" i="6"/>
  <c r="C6398" i="6" s="1"/>
  <c r="K6396" i="6"/>
  <c r="H6396" i="6"/>
  <c r="L6396" i="6" s="1"/>
  <c r="G6396" i="6"/>
  <c r="E6396" i="6"/>
  <c r="B6396" i="6" s="1"/>
  <c r="D6396" i="6"/>
  <c r="C6397" i="6" s="1"/>
  <c r="K6395" i="6"/>
  <c r="H6395" i="6"/>
  <c r="L6395" i="6" s="1"/>
  <c r="G6395" i="6"/>
  <c r="E6395" i="6"/>
  <c r="B6395" i="6" s="1"/>
  <c r="D6395" i="6"/>
  <c r="C6396" i="6" s="1"/>
  <c r="K6394" i="6"/>
  <c r="H6394" i="6"/>
  <c r="L6394" i="6" s="1"/>
  <c r="G6394" i="6"/>
  <c r="E6394" i="6"/>
  <c r="B6394" i="6" s="1"/>
  <c r="D6394" i="6"/>
  <c r="C6395" i="6" s="1"/>
  <c r="K6393" i="6"/>
  <c r="H6393" i="6"/>
  <c r="L6393" i="6" s="1"/>
  <c r="N6393" i="6" s="1"/>
  <c r="G6393" i="6"/>
  <c r="E6393" i="6"/>
  <c r="B6393" i="6" s="1"/>
  <c r="D6393" i="6"/>
  <c r="C6394" i="6" s="1"/>
  <c r="K6392" i="6"/>
  <c r="H6392" i="6"/>
  <c r="L6392" i="6" s="1"/>
  <c r="G6392" i="6"/>
  <c r="E6392" i="6"/>
  <c r="B6392" i="6" s="1"/>
  <c r="D6392" i="6"/>
  <c r="C6393" i="6" s="1"/>
  <c r="K6391" i="6"/>
  <c r="H6391" i="6"/>
  <c r="L6391" i="6" s="1"/>
  <c r="G6391" i="6"/>
  <c r="E6391" i="6"/>
  <c r="B6391" i="6" s="1"/>
  <c r="D6391" i="6"/>
  <c r="C6392" i="6" s="1"/>
  <c r="K6390" i="6"/>
  <c r="H6390" i="6"/>
  <c r="L6390" i="6" s="1"/>
  <c r="N6390" i="6" s="1"/>
  <c r="G6390" i="6"/>
  <c r="E6390" i="6"/>
  <c r="B6390" i="6" s="1"/>
  <c r="D6390" i="6"/>
  <c r="C6391" i="6" s="1"/>
  <c r="K6389" i="6"/>
  <c r="H6389" i="6"/>
  <c r="L6389" i="6" s="1"/>
  <c r="N6389" i="6" s="1"/>
  <c r="G6389" i="6"/>
  <c r="E6389" i="6"/>
  <c r="D6389" i="6"/>
  <c r="C6390" i="6" s="1"/>
  <c r="K6388" i="6"/>
  <c r="H6388" i="6"/>
  <c r="L6388" i="6" s="1"/>
  <c r="G6388" i="6"/>
  <c r="E6388" i="6"/>
  <c r="B6388" i="6" s="1"/>
  <c r="D6388" i="6"/>
  <c r="C6389" i="6" s="1"/>
  <c r="L6387" i="6"/>
  <c r="N6387" i="6" s="1"/>
  <c r="K6387" i="6"/>
  <c r="H6387" i="6"/>
  <c r="G6387" i="6"/>
  <c r="E6387" i="6"/>
  <c r="B6387" i="6" s="1"/>
  <c r="D6387" i="6"/>
  <c r="C6388" i="6" s="1"/>
  <c r="K6386" i="6"/>
  <c r="H6386" i="6"/>
  <c r="L6386" i="6" s="1"/>
  <c r="G6386" i="6"/>
  <c r="E6386" i="6"/>
  <c r="B6386" i="6" s="1"/>
  <c r="D6386" i="6"/>
  <c r="C6387" i="6" s="1"/>
  <c r="K6385" i="6"/>
  <c r="H6385" i="6"/>
  <c r="L6385" i="6" s="1"/>
  <c r="G6385" i="6"/>
  <c r="E6385" i="6"/>
  <c r="B6385" i="6" s="1"/>
  <c r="D6385" i="6"/>
  <c r="C6386" i="6" s="1"/>
  <c r="K6384" i="6"/>
  <c r="H6384" i="6"/>
  <c r="L6384" i="6" s="1"/>
  <c r="G6384" i="6"/>
  <c r="E6384" i="6"/>
  <c r="B6384" i="6" s="1"/>
  <c r="D6384" i="6"/>
  <c r="C6385" i="6" s="1"/>
  <c r="K6383" i="6"/>
  <c r="H6383" i="6"/>
  <c r="L6383" i="6" s="1"/>
  <c r="G6383" i="6"/>
  <c r="E6383" i="6"/>
  <c r="B6383" i="6" s="1"/>
  <c r="D6383" i="6"/>
  <c r="C6384" i="6" s="1"/>
  <c r="K6382" i="6"/>
  <c r="H6382" i="6"/>
  <c r="L6382" i="6" s="1"/>
  <c r="G6382" i="6"/>
  <c r="E6382" i="6"/>
  <c r="B6382" i="6" s="1"/>
  <c r="D6382" i="6"/>
  <c r="C6383" i="6" s="1"/>
  <c r="K6381" i="6"/>
  <c r="H6381" i="6"/>
  <c r="L6381" i="6" s="1"/>
  <c r="N6381" i="6" s="1"/>
  <c r="G6381" i="6"/>
  <c r="E6381" i="6"/>
  <c r="B6381" i="6" s="1"/>
  <c r="D6381" i="6"/>
  <c r="C6382" i="6" s="1"/>
  <c r="K6380" i="6"/>
  <c r="H6380" i="6"/>
  <c r="L6380" i="6" s="1"/>
  <c r="N6380" i="6" s="1"/>
  <c r="G6380" i="6"/>
  <c r="E6380" i="6"/>
  <c r="B6380" i="6" s="1"/>
  <c r="D6380" i="6"/>
  <c r="C6381" i="6" s="1"/>
  <c r="K6379" i="6"/>
  <c r="H6379" i="6"/>
  <c r="L6379" i="6" s="1"/>
  <c r="N6379" i="6" s="1"/>
  <c r="G6379" i="6"/>
  <c r="E6379" i="6"/>
  <c r="B6379" i="6" s="1"/>
  <c r="D6379" i="6"/>
  <c r="C6380" i="6" s="1"/>
  <c r="K6378" i="6"/>
  <c r="H6378" i="6"/>
  <c r="L6378" i="6" s="1"/>
  <c r="G6378" i="6"/>
  <c r="E6378" i="6"/>
  <c r="B6378" i="6" s="1"/>
  <c r="D6378" i="6"/>
  <c r="C6379" i="6" s="1"/>
  <c r="K6377" i="6"/>
  <c r="H6377" i="6"/>
  <c r="L6377" i="6" s="1"/>
  <c r="N6377" i="6" s="1"/>
  <c r="G6377" i="6"/>
  <c r="E6377" i="6"/>
  <c r="B6377" i="6" s="1"/>
  <c r="D6377" i="6"/>
  <c r="C6378" i="6" s="1"/>
  <c r="N6376" i="6"/>
  <c r="K6376" i="6"/>
  <c r="H6376" i="6"/>
  <c r="L6376" i="6" s="1"/>
  <c r="G6376" i="6"/>
  <c r="E6376" i="6"/>
  <c r="B6376" i="6" s="1"/>
  <c r="D6376" i="6"/>
  <c r="C6377" i="6" s="1"/>
  <c r="K6375" i="6"/>
  <c r="H6375" i="6"/>
  <c r="L6375" i="6" s="1"/>
  <c r="G6375" i="6"/>
  <c r="E6375" i="6"/>
  <c r="B6375" i="6" s="1"/>
  <c r="D6375" i="6"/>
  <c r="C6376" i="6" s="1"/>
  <c r="K6374" i="6"/>
  <c r="H6374" i="6"/>
  <c r="L6374" i="6" s="1"/>
  <c r="G6374" i="6"/>
  <c r="E6374" i="6"/>
  <c r="B6374" i="6" s="1"/>
  <c r="D6374" i="6"/>
  <c r="C6375" i="6" s="1"/>
  <c r="K6373" i="6"/>
  <c r="H6373" i="6"/>
  <c r="L6373" i="6" s="1"/>
  <c r="N6373" i="6" s="1"/>
  <c r="G6373" i="6"/>
  <c r="E6373" i="6"/>
  <c r="B6373" i="6" s="1"/>
  <c r="D6373" i="6"/>
  <c r="C6374" i="6" s="1"/>
  <c r="K6372" i="6"/>
  <c r="H6372" i="6"/>
  <c r="L6372" i="6" s="1"/>
  <c r="G6372" i="6"/>
  <c r="E6372" i="6"/>
  <c r="B6372" i="6" s="1"/>
  <c r="D6372" i="6"/>
  <c r="C6373" i="6" s="1"/>
  <c r="K6371" i="6"/>
  <c r="H6371" i="6"/>
  <c r="L6371" i="6" s="1"/>
  <c r="N6371" i="6" s="1"/>
  <c r="G6371" i="6"/>
  <c r="E6371" i="6"/>
  <c r="B6371" i="6" s="1"/>
  <c r="D6371" i="6"/>
  <c r="C6372" i="6" s="1"/>
  <c r="K6370" i="6"/>
  <c r="H6370" i="6"/>
  <c r="L6370" i="6" s="1"/>
  <c r="N6370" i="6" s="1"/>
  <c r="G6370" i="6"/>
  <c r="E6370" i="6"/>
  <c r="B6370" i="6" s="1"/>
  <c r="D6370" i="6"/>
  <c r="C6371" i="6" s="1"/>
  <c r="K6369" i="6"/>
  <c r="H6369" i="6"/>
  <c r="L6369" i="6" s="1"/>
  <c r="N6369" i="6" s="1"/>
  <c r="G6369" i="6"/>
  <c r="E6369" i="6"/>
  <c r="B6369" i="6" s="1"/>
  <c r="D6369" i="6"/>
  <c r="C6370" i="6" s="1"/>
  <c r="K6368" i="6"/>
  <c r="H6368" i="6"/>
  <c r="L6368" i="6" s="1"/>
  <c r="G6368" i="6"/>
  <c r="E6368" i="6"/>
  <c r="B6368" i="6" s="1"/>
  <c r="D6368" i="6"/>
  <c r="C6369" i="6" s="1"/>
  <c r="K6367" i="6"/>
  <c r="H6367" i="6"/>
  <c r="L6367" i="6" s="1"/>
  <c r="N6367" i="6" s="1"/>
  <c r="G6367" i="6"/>
  <c r="E6367" i="6"/>
  <c r="B6367" i="6" s="1"/>
  <c r="D6367" i="6"/>
  <c r="C6368" i="6" s="1"/>
  <c r="K6366" i="6"/>
  <c r="H6366" i="6"/>
  <c r="L6366" i="6" s="1"/>
  <c r="G6366" i="6"/>
  <c r="E6366" i="6"/>
  <c r="B6366" i="6" s="1"/>
  <c r="D6366" i="6"/>
  <c r="C6367" i="6" s="1"/>
  <c r="K6365" i="6"/>
  <c r="H6365" i="6"/>
  <c r="L6365" i="6" s="1"/>
  <c r="N6365" i="6" s="1"/>
  <c r="G6365" i="6"/>
  <c r="E6365" i="6"/>
  <c r="D6365" i="6"/>
  <c r="C6366" i="6" s="1"/>
  <c r="K6364" i="6"/>
  <c r="H6364" i="6"/>
  <c r="L6364" i="6" s="1"/>
  <c r="N6364" i="6" s="1"/>
  <c r="G6364" i="6"/>
  <c r="E6364" i="6"/>
  <c r="B6364" i="6" s="1"/>
  <c r="D6364" i="6"/>
  <c r="C6365" i="6" s="1"/>
  <c r="K6363" i="6"/>
  <c r="H6363" i="6"/>
  <c r="L6363" i="6" s="1"/>
  <c r="G6363" i="6"/>
  <c r="E6363" i="6"/>
  <c r="B6363" i="6" s="1"/>
  <c r="D6363" i="6"/>
  <c r="C6364" i="6" s="1"/>
  <c r="K6362" i="6"/>
  <c r="H6362" i="6"/>
  <c r="L6362" i="6" s="1"/>
  <c r="N6362" i="6" s="1"/>
  <c r="G6362" i="6"/>
  <c r="E6362" i="6"/>
  <c r="B6362" i="6" s="1"/>
  <c r="D6362" i="6"/>
  <c r="C6363" i="6" s="1"/>
  <c r="K6361" i="6"/>
  <c r="H6361" i="6"/>
  <c r="L6361" i="6" s="1"/>
  <c r="N6361" i="6" s="1"/>
  <c r="G6361" i="6"/>
  <c r="E6361" i="6"/>
  <c r="B6361" i="6" s="1"/>
  <c r="D6361" i="6"/>
  <c r="C6362" i="6" s="1"/>
  <c r="K6360" i="6"/>
  <c r="H6360" i="6"/>
  <c r="L6360" i="6" s="1"/>
  <c r="G6360" i="6"/>
  <c r="E6360" i="6"/>
  <c r="B6360" i="6" s="1"/>
  <c r="D6360" i="6"/>
  <c r="C6361" i="6" s="1"/>
  <c r="K6359" i="6"/>
  <c r="H6359" i="6"/>
  <c r="L6359" i="6" s="1"/>
  <c r="N6359" i="6" s="1"/>
  <c r="G6359" i="6"/>
  <c r="E6359" i="6"/>
  <c r="B6359" i="6" s="1"/>
  <c r="D6359" i="6"/>
  <c r="C6360" i="6" s="1"/>
  <c r="K6358" i="6"/>
  <c r="H6358" i="6"/>
  <c r="L6358" i="6" s="1"/>
  <c r="N6358" i="6" s="1"/>
  <c r="G6358" i="6"/>
  <c r="E6358" i="6"/>
  <c r="B6358" i="6" s="1"/>
  <c r="D6358" i="6"/>
  <c r="C6359" i="6" s="1"/>
  <c r="K6357" i="6"/>
  <c r="H6357" i="6"/>
  <c r="L6357" i="6" s="1"/>
  <c r="N6357" i="6" s="1"/>
  <c r="G6357" i="6"/>
  <c r="E6357" i="6"/>
  <c r="D6357" i="6"/>
  <c r="C6358" i="6" s="1"/>
  <c r="B6357" i="6"/>
  <c r="K6356" i="6"/>
  <c r="H6356" i="6"/>
  <c r="L6356" i="6" s="1"/>
  <c r="N6356" i="6" s="1"/>
  <c r="G6356" i="6"/>
  <c r="E6356" i="6"/>
  <c r="D6356" i="6"/>
  <c r="C6357" i="6" s="1"/>
  <c r="B6356" i="6"/>
  <c r="K6355" i="6"/>
  <c r="H6355" i="6"/>
  <c r="L6355" i="6" s="1"/>
  <c r="G6355" i="6"/>
  <c r="E6355" i="6"/>
  <c r="B6355" i="6" s="1"/>
  <c r="D6355" i="6"/>
  <c r="C6356" i="6" s="1"/>
  <c r="K6354" i="6"/>
  <c r="H6354" i="6"/>
  <c r="L6354" i="6" s="1"/>
  <c r="G6354" i="6"/>
  <c r="E6354" i="6"/>
  <c r="B6354" i="6" s="1"/>
  <c r="D6354" i="6"/>
  <c r="C6355" i="6" s="1"/>
  <c r="K6353" i="6"/>
  <c r="H6353" i="6"/>
  <c r="L6353" i="6" s="1"/>
  <c r="N6353" i="6" s="1"/>
  <c r="G6353" i="6"/>
  <c r="E6353" i="6"/>
  <c r="B6353" i="6" s="1"/>
  <c r="D6353" i="6"/>
  <c r="C6354" i="6" s="1"/>
  <c r="K6352" i="6"/>
  <c r="H6352" i="6"/>
  <c r="L6352" i="6" s="1"/>
  <c r="G6352" i="6"/>
  <c r="E6352" i="6"/>
  <c r="B6352" i="6" s="1"/>
  <c r="D6352" i="6"/>
  <c r="C6353" i="6" s="1"/>
  <c r="K6351" i="6"/>
  <c r="H6351" i="6"/>
  <c r="L6351" i="6" s="1"/>
  <c r="N6351" i="6" s="1"/>
  <c r="G6351" i="6"/>
  <c r="E6351" i="6"/>
  <c r="B6351" i="6" s="1"/>
  <c r="D6351" i="6"/>
  <c r="C6352" i="6" s="1"/>
  <c r="K6350" i="6"/>
  <c r="H6350" i="6"/>
  <c r="L6350" i="6" s="1"/>
  <c r="N6350" i="6" s="1"/>
  <c r="G6350" i="6"/>
  <c r="E6350" i="6"/>
  <c r="B6350" i="6" s="1"/>
  <c r="D6350" i="6"/>
  <c r="C6351" i="6" s="1"/>
  <c r="K6349" i="6"/>
  <c r="H6349" i="6"/>
  <c r="L6349" i="6" s="1"/>
  <c r="N6349" i="6" s="1"/>
  <c r="G6349" i="6"/>
  <c r="E6349" i="6"/>
  <c r="B6349" i="6" s="1"/>
  <c r="D6349" i="6"/>
  <c r="C6350" i="6" s="1"/>
  <c r="K6348" i="6"/>
  <c r="H6348" i="6"/>
  <c r="L6348" i="6" s="1"/>
  <c r="G6348" i="6"/>
  <c r="E6348" i="6"/>
  <c r="B6348" i="6" s="1"/>
  <c r="D6348" i="6"/>
  <c r="C6349" i="6" s="1"/>
  <c r="K6347" i="6"/>
  <c r="H6347" i="6"/>
  <c r="L6347" i="6" s="1"/>
  <c r="N6347" i="6" s="1"/>
  <c r="G6347" i="6"/>
  <c r="E6347" i="6"/>
  <c r="B6347" i="6" s="1"/>
  <c r="D6347" i="6"/>
  <c r="C6348" i="6" s="1"/>
  <c r="K6346" i="6"/>
  <c r="H6346" i="6"/>
  <c r="L6346" i="6" s="1"/>
  <c r="N6346" i="6" s="1"/>
  <c r="G6346" i="6"/>
  <c r="E6346" i="6"/>
  <c r="B6346" i="6" s="1"/>
  <c r="D6346" i="6"/>
  <c r="C6347" i="6" s="1"/>
  <c r="K6345" i="6"/>
  <c r="H6345" i="6"/>
  <c r="L6345" i="6" s="1"/>
  <c r="N6345" i="6" s="1"/>
  <c r="G6345" i="6"/>
  <c r="E6345" i="6"/>
  <c r="B6345" i="6" s="1"/>
  <c r="D6345" i="6"/>
  <c r="C6346" i="6" s="1"/>
  <c r="N6344" i="6"/>
  <c r="K6344" i="6"/>
  <c r="H6344" i="6"/>
  <c r="L6344" i="6" s="1"/>
  <c r="G6344" i="6"/>
  <c r="E6344" i="6"/>
  <c r="B6344" i="6" s="1"/>
  <c r="D6344" i="6"/>
  <c r="C6345" i="6" s="1"/>
  <c r="K6343" i="6"/>
  <c r="H6343" i="6"/>
  <c r="L6343" i="6" s="1"/>
  <c r="N6343" i="6" s="1"/>
  <c r="G6343" i="6"/>
  <c r="E6343" i="6"/>
  <c r="B6343" i="6" s="1"/>
  <c r="D6343" i="6"/>
  <c r="C6344" i="6" s="1"/>
  <c r="K6342" i="6"/>
  <c r="H6342" i="6"/>
  <c r="L6342" i="6" s="1"/>
  <c r="N6342" i="6" s="1"/>
  <c r="G6342" i="6"/>
  <c r="E6342" i="6"/>
  <c r="B6342" i="6" s="1"/>
  <c r="D6342" i="6"/>
  <c r="C6343" i="6" s="1"/>
  <c r="K6341" i="6"/>
  <c r="H6341" i="6"/>
  <c r="L6341" i="6" s="1"/>
  <c r="N6341" i="6" s="1"/>
  <c r="G6341" i="6"/>
  <c r="E6341" i="6"/>
  <c r="D6341" i="6"/>
  <c r="C6342" i="6" s="1"/>
  <c r="K6340" i="6"/>
  <c r="H6340" i="6"/>
  <c r="L6340" i="6" s="1"/>
  <c r="G6340" i="6"/>
  <c r="E6340" i="6"/>
  <c r="B6340" i="6" s="1"/>
  <c r="D6340" i="6"/>
  <c r="C6341" i="6" s="1"/>
  <c r="K6339" i="6"/>
  <c r="H6339" i="6"/>
  <c r="L6339" i="6" s="1"/>
  <c r="G6339" i="6"/>
  <c r="E6339" i="6"/>
  <c r="B6339" i="6" s="1"/>
  <c r="D6339" i="6"/>
  <c r="C6340" i="6" s="1"/>
  <c r="K6338" i="6"/>
  <c r="H6338" i="6"/>
  <c r="L6338" i="6" s="1"/>
  <c r="N6338" i="6" s="1"/>
  <c r="G6338" i="6"/>
  <c r="E6338" i="6"/>
  <c r="B6338" i="6" s="1"/>
  <c r="D6338" i="6"/>
  <c r="C6339" i="6" s="1"/>
  <c r="K6337" i="6"/>
  <c r="H6337" i="6"/>
  <c r="L6337" i="6" s="1"/>
  <c r="N6337" i="6" s="1"/>
  <c r="G6337" i="6"/>
  <c r="E6337" i="6"/>
  <c r="B6337" i="6" s="1"/>
  <c r="D6337" i="6"/>
  <c r="C6338" i="6" s="1"/>
  <c r="K6336" i="6"/>
  <c r="H6336" i="6"/>
  <c r="L6336" i="6" s="1"/>
  <c r="G6336" i="6"/>
  <c r="E6336" i="6"/>
  <c r="B6336" i="6" s="1"/>
  <c r="D6336" i="6"/>
  <c r="C6337" i="6" s="1"/>
  <c r="K6335" i="6"/>
  <c r="H6335" i="6"/>
  <c r="L6335" i="6" s="1"/>
  <c r="N6335" i="6" s="1"/>
  <c r="G6335" i="6"/>
  <c r="E6335" i="6"/>
  <c r="B6335" i="6" s="1"/>
  <c r="D6335" i="6"/>
  <c r="C6336" i="6" s="1"/>
  <c r="K6334" i="6"/>
  <c r="H6334" i="6"/>
  <c r="L6334" i="6" s="1"/>
  <c r="N6334" i="6" s="1"/>
  <c r="G6334" i="6"/>
  <c r="E6334" i="6"/>
  <c r="B6334" i="6" s="1"/>
  <c r="D6334" i="6"/>
  <c r="C6335" i="6" s="1"/>
  <c r="K6333" i="6"/>
  <c r="H6333" i="6"/>
  <c r="L6333" i="6" s="1"/>
  <c r="N6333" i="6" s="1"/>
  <c r="G6333" i="6"/>
  <c r="E6333" i="6"/>
  <c r="B6333" i="6" s="1"/>
  <c r="D6333" i="6"/>
  <c r="C6334" i="6" s="1"/>
  <c r="N6332" i="6"/>
  <c r="K6332" i="6"/>
  <c r="H6332" i="6"/>
  <c r="L6332" i="6" s="1"/>
  <c r="G6332" i="6"/>
  <c r="E6332" i="6"/>
  <c r="B6332" i="6" s="1"/>
  <c r="D6332" i="6"/>
  <c r="C6333" i="6" s="1"/>
  <c r="K6331" i="6"/>
  <c r="H6331" i="6"/>
  <c r="L6331" i="6" s="1"/>
  <c r="G6331" i="6"/>
  <c r="E6331" i="6"/>
  <c r="B6331" i="6" s="1"/>
  <c r="D6331" i="6"/>
  <c r="C6332" i="6" s="1"/>
  <c r="K6330" i="6"/>
  <c r="H6330" i="6"/>
  <c r="L6330" i="6" s="1"/>
  <c r="G6330" i="6"/>
  <c r="E6330" i="6"/>
  <c r="B6330" i="6" s="1"/>
  <c r="D6330" i="6"/>
  <c r="C6331" i="6" s="1"/>
  <c r="K6329" i="6"/>
  <c r="H6329" i="6"/>
  <c r="L6329" i="6" s="1"/>
  <c r="N6329" i="6" s="1"/>
  <c r="G6329" i="6"/>
  <c r="E6329" i="6"/>
  <c r="B6329" i="6" s="1"/>
  <c r="D6329" i="6"/>
  <c r="C6330" i="6" s="1"/>
  <c r="K6328" i="6"/>
  <c r="H6328" i="6"/>
  <c r="L6328" i="6" s="1"/>
  <c r="G6328" i="6"/>
  <c r="E6328" i="6"/>
  <c r="B6328" i="6" s="1"/>
  <c r="D6328" i="6"/>
  <c r="C6329" i="6" s="1"/>
  <c r="K6327" i="6"/>
  <c r="H6327" i="6"/>
  <c r="L6327" i="6" s="1"/>
  <c r="G6327" i="6"/>
  <c r="E6327" i="6"/>
  <c r="B6327" i="6" s="1"/>
  <c r="D6327" i="6"/>
  <c r="C6328" i="6" s="1"/>
  <c r="K6326" i="6"/>
  <c r="H6326" i="6"/>
  <c r="L6326" i="6" s="1"/>
  <c r="N6326" i="6" s="1"/>
  <c r="G6326" i="6"/>
  <c r="E6326" i="6"/>
  <c r="B6326" i="6" s="1"/>
  <c r="D6326" i="6"/>
  <c r="C6327" i="6" s="1"/>
  <c r="K6325" i="6"/>
  <c r="H6325" i="6"/>
  <c r="L6325" i="6" s="1"/>
  <c r="N6325" i="6" s="1"/>
  <c r="G6325" i="6"/>
  <c r="E6325" i="6"/>
  <c r="B6325" i="6" s="1"/>
  <c r="D6325" i="6"/>
  <c r="C6326" i="6" s="1"/>
  <c r="K6324" i="6"/>
  <c r="H6324" i="6"/>
  <c r="L6324" i="6" s="1"/>
  <c r="G6324" i="6"/>
  <c r="E6324" i="6"/>
  <c r="B6324" i="6" s="1"/>
  <c r="D6324" i="6"/>
  <c r="C6325" i="6" s="1"/>
  <c r="K6323" i="6"/>
  <c r="H6323" i="6"/>
  <c r="L6323" i="6" s="1"/>
  <c r="G6323" i="6"/>
  <c r="E6323" i="6"/>
  <c r="B6323" i="6" s="1"/>
  <c r="D6323" i="6"/>
  <c r="C6324" i="6" s="1"/>
  <c r="K6322" i="6"/>
  <c r="H6322" i="6"/>
  <c r="L6322" i="6" s="1"/>
  <c r="G6322" i="6"/>
  <c r="E6322" i="6"/>
  <c r="B6322" i="6" s="1"/>
  <c r="D6322" i="6"/>
  <c r="C6323" i="6" s="1"/>
  <c r="K6321" i="6"/>
  <c r="H6321" i="6"/>
  <c r="L6321" i="6" s="1"/>
  <c r="N6321" i="6" s="1"/>
  <c r="G6321" i="6"/>
  <c r="E6321" i="6"/>
  <c r="B6321" i="6" s="1"/>
  <c r="D6321" i="6"/>
  <c r="C6322" i="6" s="1"/>
  <c r="K6320" i="6"/>
  <c r="H6320" i="6"/>
  <c r="L6320" i="6" s="1"/>
  <c r="N6320" i="6" s="1"/>
  <c r="G6320" i="6"/>
  <c r="E6320" i="6"/>
  <c r="B6320" i="6" s="1"/>
  <c r="D6320" i="6"/>
  <c r="C6321" i="6" s="1"/>
  <c r="K6319" i="6"/>
  <c r="H6319" i="6"/>
  <c r="L6319" i="6" s="1"/>
  <c r="G6319" i="6"/>
  <c r="E6319" i="6"/>
  <c r="B6319" i="6" s="1"/>
  <c r="D6319" i="6"/>
  <c r="C6320" i="6" s="1"/>
  <c r="K6318" i="6"/>
  <c r="H6318" i="6"/>
  <c r="L6318" i="6" s="1"/>
  <c r="G6318" i="6"/>
  <c r="E6318" i="6"/>
  <c r="B6318" i="6" s="1"/>
  <c r="D6318" i="6"/>
  <c r="C6319" i="6" s="1"/>
  <c r="K6317" i="6"/>
  <c r="H6317" i="6"/>
  <c r="L6317" i="6" s="1"/>
  <c r="N6317" i="6" s="1"/>
  <c r="G6317" i="6"/>
  <c r="E6317" i="6"/>
  <c r="D6317" i="6"/>
  <c r="C6318" i="6" s="1"/>
  <c r="K6316" i="6"/>
  <c r="H6316" i="6"/>
  <c r="L6316" i="6" s="1"/>
  <c r="N6316" i="6" s="1"/>
  <c r="G6316" i="6"/>
  <c r="E6316" i="6"/>
  <c r="B6316" i="6" s="1"/>
  <c r="D6316" i="6"/>
  <c r="C6317" i="6" s="1"/>
  <c r="K6315" i="6"/>
  <c r="H6315" i="6"/>
  <c r="L6315" i="6" s="1"/>
  <c r="G6315" i="6"/>
  <c r="E6315" i="6"/>
  <c r="B6315" i="6" s="1"/>
  <c r="D6315" i="6"/>
  <c r="C6316" i="6" s="1"/>
  <c r="K6314" i="6"/>
  <c r="H6314" i="6"/>
  <c r="L6314" i="6" s="1"/>
  <c r="N6314" i="6" s="1"/>
  <c r="G6314" i="6"/>
  <c r="E6314" i="6"/>
  <c r="B6314" i="6" s="1"/>
  <c r="D6314" i="6"/>
  <c r="C6315" i="6" s="1"/>
  <c r="K6313" i="6"/>
  <c r="H6313" i="6"/>
  <c r="L6313" i="6" s="1"/>
  <c r="N6313" i="6" s="1"/>
  <c r="G6313" i="6"/>
  <c r="E6313" i="6"/>
  <c r="B6313" i="6" s="1"/>
  <c r="D6313" i="6"/>
  <c r="C6314" i="6" s="1"/>
  <c r="K6312" i="6"/>
  <c r="H6312" i="6"/>
  <c r="L6312" i="6" s="1"/>
  <c r="N6312" i="6" s="1"/>
  <c r="G6312" i="6"/>
  <c r="E6312" i="6"/>
  <c r="B6312" i="6" s="1"/>
  <c r="D6312" i="6"/>
  <c r="C6313" i="6" s="1"/>
  <c r="K6311" i="6"/>
  <c r="H6311" i="6"/>
  <c r="L6311" i="6" s="1"/>
  <c r="G6311" i="6"/>
  <c r="E6311" i="6"/>
  <c r="B6311" i="6" s="1"/>
  <c r="D6311" i="6"/>
  <c r="C6312" i="6" s="1"/>
  <c r="K6310" i="6"/>
  <c r="H6310" i="6"/>
  <c r="L6310" i="6" s="1"/>
  <c r="N6310" i="6" s="1"/>
  <c r="G6310" i="6"/>
  <c r="E6310" i="6"/>
  <c r="B6310" i="6" s="1"/>
  <c r="D6310" i="6"/>
  <c r="C6311" i="6" s="1"/>
  <c r="K6309" i="6"/>
  <c r="H6309" i="6"/>
  <c r="L6309" i="6" s="1"/>
  <c r="N6309" i="6" s="1"/>
  <c r="G6309" i="6"/>
  <c r="E6309" i="6"/>
  <c r="B6309" i="6" s="1"/>
  <c r="D6309" i="6"/>
  <c r="C6310" i="6" s="1"/>
  <c r="K6308" i="6"/>
  <c r="H6308" i="6"/>
  <c r="L6308" i="6" s="1"/>
  <c r="G6308" i="6"/>
  <c r="E6308" i="6"/>
  <c r="B6308" i="6" s="1"/>
  <c r="D6308" i="6"/>
  <c r="C6309" i="6" s="1"/>
  <c r="K6307" i="6"/>
  <c r="H6307" i="6"/>
  <c r="L6307" i="6" s="1"/>
  <c r="G6307" i="6"/>
  <c r="E6307" i="6"/>
  <c r="B6307" i="6" s="1"/>
  <c r="D6307" i="6"/>
  <c r="C6308" i="6" s="1"/>
  <c r="K6306" i="6"/>
  <c r="H6306" i="6"/>
  <c r="L6306" i="6" s="1"/>
  <c r="N6306" i="6" s="1"/>
  <c r="G6306" i="6"/>
  <c r="E6306" i="6"/>
  <c r="B6306" i="6" s="1"/>
  <c r="D6306" i="6"/>
  <c r="C6307" i="6" s="1"/>
  <c r="K6305" i="6"/>
  <c r="H6305" i="6"/>
  <c r="L6305" i="6" s="1"/>
  <c r="G6305" i="6"/>
  <c r="E6305" i="6"/>
  <c r="B6305" i="6" s="1"/>
  <c r="D6305" i="6"/>
  <c r="C6306" i="6" s="1"/>
  <c r="K6304" i="6"/>
  <c r="H6304" i="6"/>
  <c r="L6304" i="6" s="1"/>
  <c r="N6304" i="6" s="1"/>
  <c r="G6304" i="6"/>
  <c r="E6304" i="6"/>
  <c r="B6304" i="6" s="1"/>
  <c r="D6304" i="6"/>
  <c r="C6305" i="6" s="1"/>
  <c r="K6303" i="6"/>
  <c r="H6303" i="6"/>
  <c r="L6303" i="6" s="1"/>
  <c r="G6303" i="6"/>
  <c r="E6303" i="6"/>
  <c r="B6303" i="6" s="1"/>
  <c r="D6303" i="6"/>
  <c r="C6304" i="6" s="1"/>
  <c r="K6302" i="6"/>
  <c r="H6302" i="6"/>
  <c r="L6302" i="6" s="1"/>
  <c r="G6302" i="6"/>
  <c r="E6302" i="6"/>
  <c r="B6302" i="6" s="1"/>
  <c r="D6302" i="6"/>
  <c r="C6303" i="6" s="1"/>
  <c r="K6301" i="6"/>
  <c r="H6301" i="6"/>
  <c r="L6301" i="6" s="1"/>
  <c r="N6301" i="6" s="1"/>
  <c r="G6301" i="6"/>
  <c r="E6301" i="6"/>
  <c r="B6301" i="6" s="1"/>
  <c r="D6301" i="6"/>
  <c r="C6302" i="6" s="1"/>
  <c r="K6300" i="6"/>
  <c r="H6300" i="6"/>
  <c r="L6300" i="6" s="1"/>
  <c r="G6300" i="6"/>
  <c r="E6300" i="6"/>
  <c r="B6300" i="6" s="1"/>
  <c r="D6300" i="6"/>
  <c r="C6301" i="6" s="1"/>
  <c r="K6299" i="6"/>
  <c r="H6299" i="6"/>
  <c r="L6299" i="6" s="1"/>
  <c r="N6299" i="6" s="1"/>
  <c r="G6299" i="6"/>
  <c r="E6299" i="6"/>
  <c r="B6299" i="6" s="1"/>
  <c r="D6299" i="6"/>
  <c r="C6300" i="6" s="1"/>
  <c r="K6298" i="6"/>
  <c r="H6298" i="6"/>
  <c r="L6298" i="6" s="1"/>
  <c r="G6298" i="6"/>
  <c r="E6298" i="6"/>
  <c r="B6298" i="6" s="1"/>
  <c r="D6298" i="6"/>
  <c r="C6299" i="6" s="1"/>
  <c r="K6297" i="6"/>
  <c r="H6297" i="6"/>
  <c r="L6297" i="6" s="1"/>
  <c r="G6297" i="6"/>
  <c r="E6297" i="6"/>
  <c r="B6297" i="6" s="1"/>
  <c r="D6297" i="6"/>
  <c r="C6298" i="6" s="1"/>
  <c r="K6296" i="6"/>
  <c r="H6296" i="6"/>
  <c r="L6296" i="6" s="1"/>
  <c r="G6296" i="6"/>
  <c r="E6296" i="6"/>
  <c r="B6296" i="6" s="1"/>
  <c r="D6296" i="6"/>
  <c r="C6297" i="6" s="1"/>
  <c r="K6295" i="6"/>
  <c r="H6295" i="6"/>
  <c r="L6295" i="6" s="1"/>
  <c r="G6295" i="6"/>
  <c r="E6295" i="6"/>
  <c r="B6295" i="6" s="1"/>
  <c r="D6295" i="6"/>
  <c r="C6296" i="6" s="1"/>
  <c r="K6294" i="6"/>
  <c r="H6294" i="6"/>
  <c r="L6294" i="6" s="1"/>
  <c r="G6294" i="6"/>
  <c r="E6294" i="6"/>
  <c r="B6294" i="6" s="1"/>
  <c r="D6294" i="6"/>
  <c r="C6295" i="6" s="1"/>
  <c r="K6293" i="6"/>
  <c r="H6293" i="6"/>
  <c r="L6293" i="6" s="1"/>
  <c r="G6293" i="6"/>
  <c r="E6293" i="6"/>
  <c r="D6293" i="6"/>
  <c r="C6294" i="6" s="1"/>
  <c r="K6292" i="6"/>
  <c r="H6292" i="6"/>
  <c r="L6292" i="6" s="1"/>
  <c r="G6292" i="6"/>
  <c r="E6292" i="6"/>
  <c r="B6292" i="6" s="1"/>
  <c r="D6292" i="6"/>
  <c r="C6293" i="6" s="1"/>
  <c r="K6291" i="6"/>
  <c r="H6291" i="6"/>
  <c r="L6291" i="6" s="1"/>
  <c r="G6291" i="6"/>
  <c r="E6291" i="6"/>
  <c r="B6291" i="6" s="1"/>
  <c r="D6291" i="6"/>
  <c r="C6292" i="6" s="1"/>
  <c r="K6290" i="6"/>
  <c r="H6290" i="6"/>
  <c r="L6290" i="6" s="1"/>
  <c r="N6290" i="6" s="1"/>
  <c r="G6290" i="6"/>
  <c r="E6290" i="6"/>
  <c r="B6290" i="6" s="1"/>
  <c r="D6290" i="6"/>
  <c r="C6291" i="6" s="1"/>
  <c r="K6289" i="6"/>
  <c r="H6289" i="6"/>
  <c r="L6289" i="6" s="1"/>
  <c r="N6289" i="6" s="1"/>
  <c r="G6289" i="6"/>
  <c r="E6289" i="6"/>
  <c r="B6289" i="6" s="1"/>
  <c r="D6289" i="6"/>
  <c r="C6290" i="6" s="1"/>
  <c r="K6288" i="6"/>
  <c r="H6288" i="6"/>
  <c r="L6288" i="6" s="1"/>
  <c r="G6288" i="6"/>
  <c r="E6288" i="6"/>
  <c r="B6288" i="6" s="1"/>
  <c r="D6288" i="6"/>
  <c r="C6289" i="6" s="1"/>
  <c r="K6287" i="6"/>
  <c r="H6287" i="6"/>
  <c r="L6287" i="6" s="1"/>
  <c r="G6287" i="6"/>
  <c r="E6287" i="6"/>
  <c r="B6287" i="6" s="1"/>
  <c r="D6287" i="6"/>
  <c r="C6288" i="6" s="1"/>
  <c r="K6286" i="6"/>
  <c r="H6286" i="6"/>
  <c r="L6286" i="6" s="1"/>
  <c r="N6286" i="6" s="1"/>
  <c r="G6286" i="6"/>
  <c r="E6286" i="6"/>
  <c r="B6286" i="6" s="1"/>
  <c r="D6286" i="6"/>
  <c r="C6287" i="6" s="1"/>
  <c r="K6285" i="6"/>
  <c r="H6285" i="6"/>
  <c r="L6285" i="6" s="1"/>
  <c r="G6285" i="6"/>
  <c r="E6285" i="6"/>
  <c r="B6285" i="6" s="1"/>
  <c r="D6285" i="6"/>
  <c r="C6286" i="6" s="1"/>
  <c r="K6284" i="6"/>
  <c r="H6284" i="6"/>
  <c r="L6284" i="6" s="1"/>
  <c r="G6284" i="6"/>
  <c r="E6284" i="6"/>
  <c r="B6284" i="6" s="1"/>
  <c r="D6284" i="6"/>
  <c r="C6285" i="6" s="1"/>
  <c r="K6283" i="6"/>
  <c r="H6283" i="6"/>
  <c r="L6283" i="6" s="1"/>
  <c r="G6283" i="6"/>
  <c r="E6283" i="6"/>
  <c r="B6283" i="6" s="1"/>
  <c r="D6283" i="6"/>
  <c r="C6284" i="6" s="1"/>
  <c r="K6282" i="6"/>
  <c r="H6282" i="6"/>
  <c r="L6282" i="6" s="1"/>
  <c r="G6282" i="6"/>
  <c r="E6282" i="6"/>
  <c r="B6282" i="6" s="1"/>
  <c r="D6282" i="6"/>
  <c r="C6283" i="6" s="1"/>
  <c r="K6281" i="6"/>
  <c r="H6281" i="6"/>
  <c r="L6281" i="6" s="1"/>
  <c r="G6281" i="6"/>
  <c r="E6281" i="6"/>
  <c r="B6281" i="6" s="1"/>
  <c r="D6281" i="6"/>
  <c r="C6282" i="6" s="1"/>
  <c r="K6280" i="6"/>
  <c r="H6280" i="6"/>
  <c r="L6280" i="6" s="1"/>
  <c r="G6280" i="6"/>
  <c r="E6280" i="6"/>
  <c r="B6280" i="6" s="1"/>
  <c r="D6280" i="6"/>
  <c r="C6281" i="6" s="1"/>
  <c r="K6279" i="6"/>
  <c r="H6279" i="6"/>
  <c r="L6279" i="6" s="1"/>
  <c r="G6279" i="6"/>
  <c r="E6279" i="6"/>
  <c r="B6279" i="6" s="1"/>
  <c r="D6279" i="6"/>
  <c r="C6280" i="6" s="1"/>
  <c r="K6278" i="6"/>
  <c r="H6278" i="6"/>
  <c r="L6278" i="6" s="1"/>
  <c r="G6278" i="6"/>
  <c r="E6278" i="6"/>
  <c r="B6278" i="6" s="1"/>
  <c r="D6278" i="6"/>
  <c r="C6279" i="6" s="1"/>
  <c r="K6277" i="6"/>
  <c r="H6277" i="6"/>
  <c r="L6277" i="6" s="1"/>
  <c r="G6277" i="6"/>
  <c r="E6277" i="6"/>
  <c r="B6277" i="6" s="1"/>
  <c r="D6277" i="6"/>
  <c r="C6278" i="6" s="1"/>
  <c r="K6276" i="6"/>
  <c r="H6276" i="6"/>
  <c r="L6276" i="6" s="1"/>
  <c r="N6276" i="6" s="1"/>
  <c r="G6276" i="6"/>
  <c r="E6276" i="6"/>
  <c r="B6276" i="6" s="1"/>
  <c r="D6276" i="6"/>
  <c r="C6277" i="6" s="1"/>
  <c r="K6275" i="6"/>
  <c r="H6275" i="6"/>
  <c r="L6275" i="6" s="1"/>
  <c r="N6275" i="6" s="1"/>
  <c r="G6275" i="6"/>
  <c r="E6275" i="6"/>
  <c r="B6275" i="6" s="1"/>
  <c r="D6275" i="6"/>
  <c r="C6276" i="6" s="1"/>
  <c r="K6274" i="6"/>
  <c r="H6274" i="6"/>
  <c r="L6274" i="6" s="1"/>
  <c r="G6274" i="6"/>
  <c r="E6274" i="6"/>
  <c r="B6274" i="6" s="1"/>
  <c r="D6274" i="6"/>
  <c r="C6275" i="6" s="1"/>
  <c r="K6273" i="6"/>
  <c r="H6273" i="6"/>
  <c r="L6273" i="6" s="1"/>
  <c r="N6273" i="6" s="1"/>
  <c r="G6273" i="6"/>
  <c r="E6273" i="6"/>
  <c r="B6273" i="6" s="1"/>
  <c r="D6273" i="6"/>
  <c r="C6274" i="6" s="1"/>
  <c r="K6272" i="6"/>
  <c r="H6272" i="6"/>
  <c r="L6272" i="6" s="1"/>
  <c r="G6272" i="6"/>
  <c r="E6272" i="6"/>
  <c r="B6272" i="6" s="1"/>
  <c r="D6272" i="6"/>
  <c r="C6273" i="6" s="1"/>
  <c r="K6271" i="6"/>
  <c r="H6271" i="6"/>
  <c r="L6271" i="6" s="1"/>
  <c r="N6271" i="6" s="1"/>
  <c r="G6271" i="6"/>
  <c r="E6271" i="6"/>
  <c r="B6271" i="6" s="1"/>
  <c r="D6271" i="6"/>
  <c r="C6272" i="6" s="1"/>
  <c r="K6270" i="6"/>
  <c r="H6270" i="6"/>
  <c r="L6270" i="6" s="1"/>
  <c r="N6270" i="6" s="1"/>
  <c r="G6270" i="6"/>
  <c r="E6270" i="6"/>
  <c r="D6270" i="6"/>
  <c r="C6271" i="6" s="1"/>
  <c r="B6270" i="6"/>
  <c r="K6269" i="6"/>
  <c r="H6269" i="6"/>
  <c r="L6269" i="6" s="1"/>
  <c r="G6269" i="6"/>
  <c r="E6269" i="6"/>
  <c r="D6269" i="6"/>
  <c r="C6270" i="6" s="1"/>
  <c r="K6268" i="6"/>
  <c r="H6268" i="6"/>
  <c r="L6268" i="6" s="1"/>
  <c r="G6268" i="6"/>
  <c r="E6268" i="6"/>
  <c r="B6268" i="6" s="1"/>
  <c r="D6268" i="6"/>
  <c r="C6269" i="6" s="1"/>
  <c r="K6267" i="6"/>
  <c r="H6267" i="6"/>
  <c r="L6267" i="6" s="1"/>
  <c r="G6267" i="6"/>
  <c r="E6267" i="6"/>
  <c r="B6267" i="6" s="1"/>
  <c r="D6267" i="6"/>
  <c r="C6268" i="6" s="1"/>
  <c r="K6266" i="6"/>
  <c r="H6266" i="6"/>
  <c r="L6266" i="6" s="1"/>
  <c r="N6266" i="6" s="1"/>
  <c r="G6266" i="6"/>
  <c r="E6266" i="6"/>
  <c r="B6266" i="6" s="1"/>
  <c r="D6266" i="6"/>
  <c r="C6267" i="6" s="1"/>
  <c r="K6265" i="6"/>
  <c r="H6265" i="6"/>
  <c r="L6265" i="6" s="1"/>
  <c r="G6265" i="6"/>
  <c r="E6265" i="6"/>
  <c r="B6265" i="6" s="1"/>
  <c r="D6265" i="6"/>
  <c r="C6266" i="6" s="1"/>
  <c r="K6264" i="6"/>
  <c r="H6264" i="6"/>
  <c r="L6264" i="6" s="1"/>
  <c r="N6264" i="6" s="1"/>
  <c r="G6264" i="6"/>
  <c r="E6264" i="6"/>
  <c r="B6264" i="6" s="1"/>
  <c r="D6264" i="6"/>
  <c r="C6265" i="6" s="1"/>
  <c r="K6263" i="6"/>
  <c r="H6263" i="6"/>
  <c r="L6263" i="6" s="1"/>
  <c r="G6263" i="6"/>
  <c r="E6263" i="6"/>
  <c r="B6263" i="6" s="1"/>
  <c r="D6263" i="6"/>
  <c r="C6264" i="6" s="1"/>
  <c r="K6262" i="6"/>
  <c r="H6262" i="6"/>
  <c r="L6262" i="6" s="1"/>
  <c r="N6262" i="6" s="1"/>
  <c r="G6262" i="6"/>
  <c r="E6262" i="6"/>
  <c r="B6262" i="6" s="1"/>
  <c r="D6262" i="6"/>
  <c r="C6263" i="6" s="1"/>
  <c r="K6261" i="6"/>
  <c r="H6261" i="6"/>
  <c r="L6261" i="6" s="1"/>
  <c r="G6261" i="6"/>
  <c r="E6261" i="6"/>
  <c r="B6261" i="6" s="1"/>
  <c r="D6261" i="6"/>
  <c r="C6262" i="6" s="1"/>
  <c r="K6260" i="6"/>
  <c r="H6260" i="6"/>
  <c r="L6260" i="6" s="1"/>
  <c r="G6260" i="6"/>
  <c r="E6260" i="6"/>
  <c r="B6260" i="6" s="1"/>
  <c r="D6260" i="6"/>
  <c r="C6261" i="6" s="1"/>
  <c r="K6259" i="6"/>
  <c r="H6259" i="6"/>
  <c r="L6259" i="6" s="1"/>
  <c r="G6259" i="6"/>
  <c r="E6259" i="6"/>
  <c r="B6259" i="6" s="1"/>
  <c r="D6259" i="6"/>
  <c r="C6260" i="6" s="1"/>
  <c r="K6258" i="6"/>
  <c r="H6258" i="6"/>
  <c r="L6258" i="6" s="1"/>
  <c r="N6258" i="6" s="1"/>
  <c r="G6258" i="6"/>
  <c r="E6258" i="6"/>
  <c r="B6258" i="6" s="1"/>
  <c r="D6258" i="6"/>
  <c r="C6259" i="6" s="1"/>
  <c r="K6257" i="6"/>
  <c r="H6257" i="6"/>
  <c r="L6257" i="6" s="1"/>
  <c r="N6257" i="6" s="1"/>
  <c r="G6257" i="6"/>
  <c r="E6257" i="6"/>
  <c r="B6257" i="6" s="1"/>
  <c r="D6257" i="6"/>
  <c r="C6258" i="6" s="1"/>
  <c r="K6256" i="6"/>
  <c r="H6256" i="6"/>
  <c r="L6256" i="6" s="1"/>
  <c r="G6256" i="6"/>
  <c r="E6256" i="6"/>
  <c r="B6256" i="6" s="1"/>
  <c r="D6256" i="6"/>
  <c r="C6257" i="6" s="1"/>
  <c r="K6255" i="6"/>
  <c r="H6255" i="6"/>
  <c r="L6255" i="6" s="1"/>
  <c r="G6255" i="6"/>
  <c r="E6255" i="6"/>
  <c r="B6255" i="6" s="1"/>
  <c r="D6255" i="6"/>
  <c r="C6256" i="6" s="1"/>
  <c r="K6254" i="6"/>
  <c r="H6254" i="6"/>
  <c r="L6254" i="6" s="1"/>
  <c r="G6254" i="6"/>
  <c r="E6254" i="6"/>
  <c r="B6254" i="6" s="1"/>
  <c r="D6254" i="6"/>
  <c r="C6255" i="6" s="1"/>
  <c r="N6253" i="6"/>
  <c r="K6253" i="6"/>
  <c r="H6253" i="6"/>
  <c r="L6253" i="6" s="1"/>
  <c r="G6253" i="6"/>
  <c r="E6253" i="6"/>
  <c r="B6253" i="6" s="1"/>
  <c r="D6253" i="6"/>
  <c r="C6254" i="6" s="1"/>
  <c r="K6252" i="6"/>
  <c r="H6252" i="6"/>
  <c r="L6252" i="6" s="1"/>
  <c r="G6252" i="6"/>
  <c r="E6252" i="6"/>
  <c r="B6252" i="6" s="1"/>
  <c r="D6252" i="6"/>
  <c r="C6253" i="6" s="1"/>
  <c r="K6251" i="6"/>
  <c r="H6251" i="6"/>
  <c r="L6251" i="6" s="1"/>
  <c r="G6251" i="6"/>
  <c r="E6251" i="6"/>
  <c r="B6251" i="6" s="1"/>
  <c r="D6251" i="6"/>
  <c r="C6252" i="6" s="1"/>
  <c r="K6250" i="6"/>
  <c r="H6250" i="6"/>
  <c r="L6250" i="6" s="1"/>
  <c r="G6250" i="6"/>
  <c r="E6250" i="6"/>
  <c r="B6250" i="6" s="1"/>
  <c r="D6250" i="6"/>
  <c r="C6251" i="6" s="1"/>
  <c r="K6249" i="6"/>
  <c r="H6249" i="6"/>
  <c r="L6249" i="6" s="1"/>
  <c r="N6249" i="6" s="1"/>
  <c r="G6249" i="6"/>
  <c r="E6249" i="6"/>
  <c r="B6249" i="6" s="1"/>
  <c r="D6249" i="6"/>
  <c r="C6250" i="6" s="1"/>
  <c r="K6248" i="6"/>
  <c r="H6248" i="6"/>
  <c r="L6248" i="6" s="1"/>
  <c r="G6248" i="6"/>
  <c r="E6248" i="6"/>
  <c r="B6248" i="6" s="1"/>
  <c r="D6248" i="6"/>
  <c r="C6249" i="6" s="1"/>
  <c r="K6247" i="6"/>
  <c r="H6247" i="6"/>
  <c r="L6247" i="6" s="1"/>
  <c r="G6247" i="6"/>
  <c r="E6247" i="6"/>
  <c r="B6247" i="6" s="1"/>
  <c r="D6247" i="6"/>
  <c r="C6248" i="6" s="1"/>
  <c r="K6246" i="6"/>
  <c r="H6246" i="6"/>
  <c r="L6246" i="6" s="1"/>
  <c r="G6246" i="6"/>
  <c r="E6246" i="6"/>
  <c r="B6246" i="6" s="1"/>
  <c r="D6246" i="6"/>
  <c r="C6247" i="6" s="1"/>
  <c r="K6245" i="6"/>
  <c r="H6245" i="6"/>
  <c r="L6245" i="6" s="1"/>
  <c r="G6245" i="6"/>
  <c r="E6245" i="6"/>
  <c r="D6245" i="6"/>
  <c r="C6246" i="6" s="1"/>
  <c r="C6245" i="6"/>
  <c r="K6244" i="6"/>
  <c r="H6244" i="6"/>
  <c r="L6244" i="6" s="1"/>
  <c r="G6244" i="6"/>
  <c r="E6244" i="6"/>
  <c r="B6244" i="6" s="1"/>
  <c r="D6244" i="6"/>
  <c r="K6243" i="6"/>
  <c r="H6243" i="6"/>
  <c r="L6243" i="6" s="1"/>
  <c r="G6243" i="6"/>
  <c r="E6243" i="6"/>
  <c r="B6243" i="6" s="1"/>
  <c r="D6243" i="6"/>
  <c r="C6244" i="6" s="1"/>
  <c r="K6242" i="6"/>
  <c r="H6242" i="6"/>
  <c r="L6242" i="6" s="1"/>
  <c r="G6242" i="6"/>
  <c r="E6242" i="6"/>
  <c r="D6242" i="6"/>
  <c r="C6243" i="6" s="1"/>
  <c r="B6242" i="6"/>
  <c r="K6241" i="6"/>
  <c r="H6241" i="6"/>
  <c r="L6241" i="6" s="1"/>
  <c r="G6241" i="6"/>
  <c r="E6241" i="6"/>
  <c r="B6241" i="6" s="1"/>
  <c r="D6241" i="6"/>
  <c r="C6242" i="6" s="1"/>
  <c r="K6240" i="6"/>
  <c r="H6240" i="6"/>
  <c r="L6240" i="6" s="1"/>
  <c r="G6240" i="6"/>
  <c r="E6240" i="6"/>
  <c r="B6240" i="6" s="1"/>
  <c r="D6240" i="6"/>
  <c r="C6241" i="6" s="1"/>
  <c r="K6239" i="6"/>
  <c r="H6239" i="6"/>
  <c r="L6239" i="6" s="1"/>
  <c r="G6239" i="6"/>
  <c r="E6239" i="6"/>
  <c r="B6239" i="6" s="1"/>
  <c r="D6239" i="6"/>
  <c r="C6240" i="6" s="1"/>
  <c r="K6238" i="6"/>
  <c r="H6238" i="6"/>
  <c r="L6238" i="6" s="1"/>
  <c r="G6238" i="6"/>
  <c r="E6238" i="6"/>
  <c r="B6238" i="6" s="1"/>
  <c r="D6238" i="6"/>
  <c r="C6239" i="6" s="1"/>
  <c r="K6237" i="6"/>
  <c r="H6237" i="6"/>
  <c r="L6237" i="6" s="1"/>
  <c r="N6237" i="6" s="1"/>
  <c r="G6237" i="6"/>
  <c r="E6237" i="6"/>
  <c r="B6237" i="6" s="1"/>
  <c r="D6237" i="6"/>
  <c r="C6238" i="6" s="1"/>
  <c r="N6236" i="6"/>
  <c r="K6236" i="6"/>
  <c r="H6236" i="6"/>
  <c r="L6236" i="6" s="1"/>
  <c r="G6236" i="6"/>
  <c r="E6236" i="6"/>
  <c r="B6236" i="6" s="1"/>
  <c r="D6236" i="6"/>
  <c r="C6237" i="6" s="1"/>
  <c r="K6235" i="6"/>
  <c r="H6235" i="6"/>
  <c r="L6235" i="6" s="1"/>
  <c r="G6235" i="6"/>
  <c r="E6235" i="6"/>
  <c r="B6235" i="6" s="1"/>
  <c r="D6235" i="6"/>
  <c r="C6236" i="6" s="1"/>
  <c r="K6234" i="6"/>
  <c r="H6234" i="6"/>
  <c r="L6234" i="6" s="1"/>
  <c r="G6234" i="6"/>
  <c r="E6234" i="6"/>
  <c r="B6234" i="6" s="1"/>
  <c r="D6234" i="6"/>
  <c r="C6235" i="6" s="1"/>
  <c r="K6233" i="6"/>
  <c r="H6233" i="6"/>
  <c r="L6233" i="6" s="1"/>
  <c r="G6233" i="6"/>
  <c r="E6233" i="6"/>
  <c r="B6233" i="6" s="1"/>
  <c r="D6233" i="6"/>
  <c r="C6234" i="6" s="1"/>
  <c r="K6232" i="6"/>
  <c r="H6232" i="6"/>
  <c r="L6232" i="6" s="1"/>
  <c r="G6232" i="6"/>
  <c r="E6232" i="6"/>
  <c r="B6232" i="6" s="1"/>
  <c r="D6232" i="6"/>
  <c r="C6233" i="6" s="1"/>
  <c r="K6231" i="6"/>
  <c r="H6231" i="6"/>
  <c r="L6231" i="6" s="1"/>
  <c r="G6231" i="6"/>
  <c r="E6231" i="6"/>
  <c r="B6231" i="6" s="1"/>
  <c r="D6231" i="6"/>
  <c r="C6232" i="6" s="1"/>
  <c r="L6230" i="6"/>
  <c r="N6230" i="6" s="1"/>
  <c r="K6230" i="6"/>
  <c r="H6230" i="6"/>
  <c r="G6230" i="6"/>
  <c r="E6230" i="6"/>
  <c r="D6230" i="6"/>
  <c r="C6231" i="6" s="1"/>
  <c r="B6230" i="6"/>
  <c r="K6229" i="6"/>
  <c r="H6229" i="6"/>
  <c r="L6229" i="6" s="1"/>
  <c r="N6229" i="6" s="1"/>
  <c r="G6229" i="6"/>
  <c r="E6229" i="6"/>
  <c r="B6229" i="6" s="1"/>
  <c r="D6229" i="6"/>
  <c r="C6230" i="6" s="1"/>
  <c r="K6228" i="6"/>
  <c r="H6228" i="6"/>
  <c r="L6228" i="6" s="1"/>
  <c r="G6228" i="6"/>
  <c r="E6228" i="6"/>
  <c r="B6228" i="6" s="1"/>
  <c r="D6228" i="6"/>
  <c r="C6229" i="6" s="1"/>
  <c r="K6227" i="6"/>
  <c r="H6227" i="6"/>
  <c r="L6227" i="6" s="1"/>
  <c r="G6227" i="6"/>
  <c r="E6227" i="6"/>
  <c r="B6227" i="6" s="1"/>
  <c r="D6227" i="6"/>
  <c r="C6228" i="6" s="1"/>
  <c r="K6226" i="6"/>
  <c r="H6226" i="6"/>
  <c r="L6226" i="6" s="1"/>
  <c r="G6226" i="6"/>
  <c r="E6226" i="6"/>
  <c r="B6226" i="6" s="1"/>
  <c r="D6226" i="6"/>
  <c r="C6227" i="6" s="1"/>
  <c r="K6225" i="6"/>
  <c r="H6225" i="6"/>
  <c r="L6225" i="6" s="1"/>
  <c r="N6225" i="6" s="1"/>
  <c r="G6225" i="6"/>
  <c r="E6225" i="6"/>
  <c r="B6225" i="6" s="1"/>
  <c r="D6225" i="6"/>
  <c r="C6226" i="6" s="1"/>
  <c r="K6224" i="6"/>
  <c r="H6224" i="6"/>
  <c r="L6224" i="6" s="1"/>
  <c r="G6224" i="6"/>
  <c r="E6224" i="6"/>
  <c r="B6224" i="6" s="1"/>
  <c r="D6224" i="6"/>
  <c r="C6225" i="6" s="1"/>
  <c r="C6224" i="6"/>
  <c r="K6223" i="6"/>
  <c r="H6223" i="6"/>
  <c r="L6223" i="6" s="1"/>
  <c r="G6223" i="6"/>
  <c r="E6223" i="6"/>
  <c r="B6223" i="6" s="1"/>
  <c r="D6223" i="6"/>
  <c r="K6222" i="6"/>
  <c r="H6222" i="6"/>
  <c r="L6222" i="6" s="1"/>
  <c r="G6222" i="6"/>
  <c r="E6222" i="6"/>
  <c r="B6222" i="6" s="1"/>
  <c r="D6222" i="6"/>
  <c r="C6223" i="6" s="1"/>
  <c r="K6221" i="6"/>
  <c r="H6221" i="6"/>
  <c r="L6221" i="6" s="1"/>
  <c r="N6221" i="6" s="1"/>
  <c r="G6221" i="6"/>
  <c r="E6221" i="6"/>
  <c r="D6221" i="6"/>
  <c r="C6222" i="6" s="1"/>
  <c r="C6221" i="6"/>
  <c r="K6220" i="6"/>
  <c r="H6220" i="6"/>
  <c r="L6220" i="6" s="1"/>
  <c r="G6220" i="6"/>
  <c r="E6220" i="6"/>
  <c r="B6220" i="6" s="1"/>
  <c r="D6220" i="6"/>
  <c r="K6219" i="6"/>
  <c r="H6219" i="6"/>
  <c r="L6219" i="6" s="1"/>
  <c r="G6219" i="6"/>
  <c r="E6219" i="6"/>
  <c r="B6219" i="6" s="1"/>
  <c r="D6219" i="6"/>
  <c r="C6220" i="6" s="1"/>
  <c r="K6218" i="6"/>
  <c r="H6218" i="6"/>
  <c r="L6218" i="6" s="1"/>
  <c r="G6218" i="6"/>
  <c r="E6218" i="6"/>
  <c r="B6218" i="6" s="1"/>
  <c r="D6218" i="6"/>
  <c r="C6219" i="6" s="1"/>
  <c r="K6217" i="6"/>
  <c r="H6217" i="6"/>
  <c r="L6217" i="6" s="1"/>
  <c r="G6217" i="6"/>
  <c r="E6217" i="6"/>
  <c r="B6217" i="6" s="1"/>
  <c r="D6217" i="6"/>
  <c r="C6218" i="6" s="1"/>
  <c r="K6216" i="6"/>
  <c r="H6216" i="6"/>
  <c r="L6216" i="6" s="1"/>
  <c r="N6216" i="6" s="1"/>
  <c r="G6216" i="6"/>
  <c r="E6216" i="6"/>
  <c r="B6216" i="6" s="1"/>
  <c r="D6216" i="6"/>
  <c r="C6217" i="6" s="1"/>
  <c r="K6215" i="6"/>
  <c r="H6215" i="6"/>
  <c r="L6215" i="6" s="1"/>
  <c r="G6215" i="6"/>
  <c r="E6215" i="6"/>
  <c r="B6215" i="6" s="1"/>
  <c r="D6215" i="6"/>
  <c r="C6216" i="6" s="1"/>
  <c r="K6214" i="6"/>
  <c r="H6214" i="6"/>
  <c r="L6214" i="6" s="1"/>
  <c r="N6214" i="6" s="1"/>
  <c r="G6214" i="6"/>
  <c r="E6214" i="6"/>
  <c r="B6214" i="6" s="1"/>
  <c r="D6214" i="6"/>
  <c r="C6215" i="6" s="1"/>
  <c r="K6213" i="6"/>
  <c r="H6213" i="6"/>
  <c r="L6213" i="6" s="1"/>
  <c r="G6213" i="6"/>
  <c r="E6213" i="6"/>
  <c r="B6213" i="6" s="1"/>
  <c r="D6213" i="6"/>
  <c r="C6214" i="6" s="1"/>
  <c r="K6212" i="6"/>
  <c r="H6212" i="6"/>
  <c r="L6212" i="6" s="1"/>
  <c r="G6212" i="6"/>
  <c r="E6212" i="6"/>
  <c r="B6212" i="6" s="1"/>
  <c r="D6212" i="6"/>
  <c r="C6213" i="6" s="1"/>
  <c r="K6211" i="6"/>
  <c r="H6211" i="6"/>
  <c r="L6211" i="6" s="1"/>
  <c r="G6211" i="6"/>
  <c r="E6211" i="6"/>
  <c r="B6211" i="6" s="1"/>
  <c r="D6211" i="6"/>
  <c r="C6212" i="6" s="1"/>
  <c r="K6210" i="6"/>
  <c r="H6210" i="6"/>
  <c r="L6210" i="6" s="1"/>
  <c r="G6210" i="6"/>
  <c r="E6210" i="6"/>
  <c r="B6210" i="6" s="1"/>
  <c r="D6210" i="6"/>
  <c r="C6211" i="6" s="1"/>
  <c r="K6209" i="6"/>
  <c r="H6209" i="6"/>
  <c r="L6209" i="6" s="1"/>
  <c r="G6209" i="6"/>
  <c r="E6209" i="6"/>
  <c r="B6209" i="6" s="1"/>
  <c r="D6209" i="6"/>
  <c r="C6210" i="6" s="1"/>
  <c r="K6208" i="6"/>
  <c r="H6208" i="6"/>
  <c r="L6208" i="6" s="1"/>
  <c r="N6208" i="6" s="1"/>
  <c r="G6208" i="6"/>
  <c r="E6208" i="6"/>
  <c r="B6208" i="6" s="1"/>
  <c r="D6208" i="6"/>
  <c r="C6209" i="6" s="1"/>
  <c r="K6207" i="6"/>
  <c r="H6207" i="6"/>
  <c r="L6207" i="6" s="1"/>
  <c r="G6207" i="6"/>
  <c r="E6207" i="6"/>
  <c r="B6207" i="6" s="1"/>
  <c r="D6207" i="6"/>
  <c r="C6208" i="6" s="1"/>
  <c r="K6206" i="6"/>
  <c r="H6206" i="6"/>
  <c r="L6206" i="6" s="1"/>
  <c r="G6206" i="6"/>
  <c r="E6206" i="6"/>
  <c r="B6206" i="6" s="1"/>
  <c r="D6206" i="6"/>
  <c r="C6207" i="6" s="1"/>
  <c r="K6205" i="6"/>
  <c r="H6205" i="6"/>
  <c r="L6205" i="6" s="1"/>
  <c r="G6205" i="6"/>
  <c r="E6205" i="6"/>
  <c r="B6205" i="6" s="1"/>
  <c r="D6205" i="6"/>
  <c r="C6206" i="6" s="1"/>
  <c r="K6204" i="6"/>
  <c r="H6204" i="6"/>
  <c r="L6204" i="6" s="1"/>
  <c r="N6204" i="6" s="1"/>
  <c r="G6204" i="6"/>
  <c r="E6204" i="6"/>
  <c r="B6204" i="6" s="1"/>
  <c r="D6204" i="6"/>
  <c r="C6205" i="6" s="1"/>
  <c r="K6203" i="6"/>
  <c r="H6203" i="6"/>
  <c r="L6203" i="6" s="1"/>
  <c r="G6203" i="6"/>
  <c r="E6203" i="6"/>
  <c r="B6203" i="6" s="1"/>
  <c r="D6203" i="6"/>
  <c r="C6204" i="6" s="1"/>
  <c r="K6202" i="6"/>
  <c r="H6202" i="6"/>
  <c r="L6202" i="6" s="1"/>
  <c r="G6202" i="6"/>
  <c r="E6202" i="6"/>
  <c r="B6202" i="6" s="1"/>
  <c r="D6202" i="6"/>
  <c r="C6203" i="6" s="1"/>
  <c r="K6201" i="6"/>
  <c r="H6201" i="6"/>
  <c r="L6201" i="6" s="1"/>
  <c r="G6201" i="6"/>
  <c r="E6201" i="6"/>
  <c r="B6201" i="6" s="1"/>
  <c r="D6201" i="6"/>
  <c r="C6202" i="6" s="1"/>
  <c r="K6200" i="6"/>
  <c r="H6200" i="6"/>
  <c r="L6200" i="6" s="1"/>
  <c r="G6200" i="6"/>
  <c r="E6200" i="6"/>
  <c r="B6200" i="6" s="1"/>
  <c r="D6200" i="6"/>
  <c r="C6201" i="6" s="1"/>
  <c r="K6199" i="6"/>
  <c r="H6199" i="6"/>
  <c r="L6199" i="6" s="1"/>
  <c r="G6199" i="6"/>
  <c r="E6199" i="6"/>
  <c r="B6199" i="6" s="1"/>
  <c r="D6199" i="6"/>
  <c r="C6200" i="6" s="1"/>
  <c r="K6198" i="6"/>
  <c r="H6198" i="6"/>
  <c r="L6198" i="6" s="1"/>
  <c r="G6198" i="6"/>
  <c r="E6198" i="6"/>
  <c r="B6198" i="6" s="1"/>
  <c r="D6198" i="6"/>
  <c r="C6199" i="6" s="1"/>
  <c r="K6197" i="6"/>
  <c r="H6197" i="6"/>
  <c r="L6197" i="6" s="1"/>
  <c r="G6197" i="6"/>
  <c r="E6197" i="6"/>
  <c r="D6197" i="6"/>
  <c r="C6198" i="6" s="1"/>
  <c r="K6196" i="6"/>
  <c r="H6196" i="6"/>
  <c r="L6196" i="6" s="1"/>
  <c r="G6196" i="6"/>
  <c r="E6196" i="6"/>
  <c r="B6196" i="6" s="1"/>
  <c r="D6196" i="6"/>
  <c r="C6197" i="6" s="1"/>
  <c r="K6195" i="6"/>
  <c r="H6195" i="6"/>
  <c r="L6195" i="6" s="1"/>
  <c r="G6195" i="6"/>
  <c r="E6195" i="6"/>
  <c r="B6195" i="6" s="1"/>
  <c r="D6195" i="6"/>
  <c r="C6196" i="6" s="1"/>
  <c r="K6194" i="6"/>
  <c r="H6194" i="6"/>
  <c r="L6194" i="6" s="1"/>
  <c r="N6194" i="6" s="1"/>
  <c r="G6194" i="6"/>
  <c r="E6194" i="6"/>
  <c r="B6194" i="6" s="1"/>
  <c r="D6194" i="6"/>
  <c r="C6195" i="6" s="1"/>
  <c r="K6193" i="6"/>
  <c r="H6193" i="6"/>
  <c r="L6193" i="6" s="1"/>
  <c r="N6193" i="6" s="1"/>
  <c r="G6193" i="6"/>
  <c r="E6193" i="6"/>
  <c r="B6193" i="6" s="1"/>
  <c r="D6193" i="6"/>
  <c r="C6194" i="6" s="1"/>
  <c r="K6192" i="6"/>
  <c r="H6192" i="6"/>
  <c r="L6192" i="6" s="1"/>
  <c r="G6192" i="6"/>
  <c r="E6192" i="6"/>
  <c r="B6192" i="6" s="1"/>
  <c r="D6192" i="6"/>
  <c r="C6193" i="6" s="1"/>
  <c r="K6191" i="6"/>
  <c r="H6191" i="6"/>
  <c r="L6191" i="6" s="1"/>
  <c r="G6191" i="6"/>
  <c r="E6191" i="6"/>
  <c r="B6191" i="6" s="1"/>
  <c r="D6191" i="6"/>
  <c r="C6192" i="6" s="1"/>
  <c r="L6190" i="6"/>
  <c r="K6190" i="6"/>
  <c r="H6190" i="6"/>
  <c r="G6190" i="6"/>
  <c r="E6190" i="6"/>
  <c r="B6190" i="6" s="1"/>
  <c r="D6190" i="6"/>
  <c r="C6191" i="6" s="1"/>
  <c r="K6189" i="6"/>
  <c r="H6189" i="6"/>
  <c r="L6189" i="6" s="1"/>
  <c r="N6189" i="6" s="1"/>
  <c r="G6189" i="6"/>
  <c r="E6189" i="6"/>
  <c r="B6189" i="6" s="1"/>
  <c r="D6189" i="6"/>
  <c r="C6190" i="6" s="1"/>
  <c r="K6188" i="6"/>
  <c r="H6188" i="6"/>
  <c r="L6188" i="6" s="1"/>
  <c r="N6188" i="6" s="1"/>
  <c r="G6188" i="6"/>
  <c r="E6188" i="6"/>
  <c r="B6188" i="6" s="1"/>
  <c r="D6188" i="6"/>
  <c r="C6189" i="6" s="1"/>
  <c r="K6187" i="6"/>
  <c r="H6187" i="6"/>
  <c r="L6187" i="6" s="1"/>
  <c r="G6187" i="6"/>
  <c r="E6187" i="6"/>
  <c r="B6187" i="6" s="1"/>
  <c r="D6187" i="6"/>
  <c r="C6188" i="6" s="1"/>
  <c r="K6186" i="6"/>
  <c r="H6186" i="6"/>
  <c r="L6186" i="6" s="1"/>
  <c r="G6186" i="6"/>
  <c r="E6186" i="6"/>
  <c r="D6186" i="6"/>
  <c r="C6187" i="6" s="1"/>
  <c r="B6186" i="6"/>
  <c r="K6185" i="6"/>
  <c r="H6185" i="6"/>
  <c r="L6185" i="6" s="1"/>
  <c r="G6185" i="6"/>
  <c r="E6185" i="6"/>
  <c r="B6185" i="6" s="1"/>
  <c r="D6185" i="6"/>
  <c r="C6186" i="6" s="1"/>
  <c r="K6184" i="6"/>
  <c r="H6184" i="6"/>
  <c r="L6184" i="6" s="1"/>
  <c r="G6184" i="6"/>
  <c r="E6184" i="6"/>
  <c r="B6184" i="6" s="1"/>
  <c r="D6184" i="6"/>
  <c r="C6185" i="6" s="1"/>
  <c r="K6183" i="6"/>
  <c r="H6183" i="6"/>
  <c r="L6183" i="6" s="1"/>
  <c r="G6183" i="6"/>
  <c r="E6183" i="6"/>
  <c r="B6183" i="6" s="1"/>
  <c r="D6183" i="6"/>
  <c r="C6184" i="6" s="1"/>
  <c r="K6182" i="6"/>
  <c r="H6182" i="6"/>
  <c r="L6182" i="6" s="1"/>
  <c r="G6182" i="6"/>
  <c r="E6182" i="6"/>
  <c r="B6182" i="6" s="1"/>
  <c r="D6182" i="6"/>
  <c r="C6183" i="6" s="1"/>
  <c r="K6181" i="6"/>
  <c r="H6181" i="6"/>
  <c r="L6181" i="6" s="1"/>
  <c r="G6181" i="6"/>
  <c r="E6181" i="6"/>
  <c r="B6181" i="6" s="1"/>
  <c r="D6181" i="6"/>
  <c r="C6182" i="6" s="1"/>
  <c r="K6180" i="6"/>
  <c r="H6180" i="6"/>
  <c r="L6180" i="6" s="1"/>
  <c r="N6180" i="6" s="1"/>
  <c r="G6180" i="6"/>
  <c r="E6180" i="6"/>
  <c r="B6180" i="6" s="1"/>
  <c r="D6180" i="6"/>
  <c r="C6181" i="6" s="1"/>
  <c r="K6179" i="6"/>
  <c r="H6179" i="6"/>
  <c r="L6179" i="6" s="1"/>
  <c r="G6179" i="6"/>
  <c r="E6179" i="6"/>
  <c r="B6179" i="6" s="1"/>
  <c r="D6179" i="6"/>
  <c r="C6180" i="6" s="1"/>
  <c r="K6178" i="6"/>
  <c r="H6178" i="6"/>
  <c r="L6178" i="6" s="1"/>
  <c r="G6178" i="6"/>
  <c r="E6178" i="6"/>
  <c r="B6178" i="6" s="1"/>
  <c r="D6178" i="6"/>
  <c r="C6179" i="6" s="1"/>
  <c r="K6177" i="6"/>
  <c r="H6177" i="6"/>
  <c r="L6177" i="6" s="1"/>
  <c r="G6177" i="6"/>
  <c r="E6177" i="6"/>
  <c r="D6177" i="6"/>
  <c r="C6178" i="6" s="1"/>
  <c r="B6177" i="6"/>
  <c r="K6176" i="6"/>
  <c r="H6176" i="6"/>
  <c r="L6176" i="6" s="1"/>
  <c r="G6176" i="6"/>
  <c r="E6176" i="6"/>
  <c r="B6176" i="6" s="1"/>
  <c r="D6176" i="6"/>
  <c r="C6177" i="6" s="1"/>
  <c r="K6175" i="6"/>
  <c r="H6175" i="6"/>
  <c r="L6175" i="6" s="1"/>
  <c r="G6175" i="6"/>
  <c r="E6175" i="6"/>
  <c r="B6175" i="6" s="1"/>
  <c r="D6175" i="6"/>
  <c r="C6176" i="6" s="1"/>
  <c r="K6174" i="6"/>
  <c r="H6174" i="6"/>
  <c r="L6174" i="6" s="1"/>
  <c r="G6174" i="6"/>
  <c r="E6174" i="6"/>
  <c r="B6174" i="6" s="1"/>
  <c r="D6174" i="6"/>
  <c r="C6175" i="6" s="1"/>
  <c r="K6173" i="6"/>
  <c r="H6173" i="6"/>
  <c r="L6173" i="6" s="1"/>
  <c r="G6173" i="6"/>
  <c r="E6173" i="6"/>
  <c r="D6173" i="6"/>
  <c r="C6174" i="6" s="1"/>
  <c r="K6172" i="6"/>
  <c r="H6172" i="6"/>
  <c r="L6172" i="6" s="1"/>
  <c r="G6172" i="6"/>
  <c r="E6172" i="6"/>
  <c r="B6172" i="6" s="1"/>
  <c r="D6172" i="6"/>
  <c r="C6173" i="6" s="1"/>
  <c r="K6171" i="6"/>
  <c r="H6171" i="6"/>
  <c r="L6171" i="6" s="1"/>
  <c r="G6171" i="6"/>
  <c r="E6171" i="6"/>
  <c r="B6171" i="6" s="1"/>
  <c r="D6171" i="6"/>
  <c r="C6172" i="6" s="1"/>
  <c r="K6170" i="6"/>
  <c r="H6170" i="6"/>
  <c r="L6170" i="6" s="1"/>
  <c r="G6170" i="6"/>
  <c r="E6170" i="6"/>
  <c r="B6170" i="6" s="1"/>
  <c r="D6170" i="6"/>
  <c r="C6171" i="6" s="1"/>
  <c r="K6169" i="6"/>
  <c r="H6169" i="6"/>
  <c r="L6169" i="6" s="1"/>
  <c r="G6169" i="6"/>
  <c r="E6169" i="6"/>
  <c r="B6169" i="6" s="1"/>
  <c r="D6169" i="6"/>
  <c r="C6170" i="6" s="1"/>
  <c r="K6168" i="6"/>
  <c r="H6168" i="6"/>
  <c r="L6168" i="6" s="1"/>
  <c r="G6168" i="6"/>
  <c r="E6168" i="6"/>
  <c r="B6168" i="6" s="1"/>
  <c r="D6168" i="6"/>
  <c r="C6169" i="6" s="1"/>
  <c r="K6167" i="6"/>
  <c r="H6167" i="6"/>
  <c r="L6167" i="6" s="1"/>
  <c r="G6167" i="6"/>
  <c r="E6167" i="6"/>
  <c r="B6167" i="6" s="1"/>
  <c r="D6167" i="6"/>
  <c r="C6168" i="6" s="1"/>
  <c r="K6166" i="6"/>
  <c r="H6166" i="6"/>
  <c r="L6166" i="6" s="1"/>
  <c r="N6166" i="6" s="1"/>
  <c r="G6166" i="6"/>
  <c r="E6166" i="6"/>
  <c r="B6166" i="6" s="1"/>
  <c r="D6166" i="6"/>
  <c r="C6167" i="6" s="1"/>
  <c r="K6165" i="6"/>
  <c r="H6165" i="6"/>
  <c r="L6165" i="6" s="1"/>
  <c r="G6165" i="6"/>
  <c r="E6165" i="6"/>
  <c r="B6165" i="6" s="1"/>
  <c r="D6165" i="6"/>
  <c r="C6166" i="6" s="1"/>
  <c r="K6164" i="6"/>
  <c r="H6164" i="6"/>
  <c r="L6164" i="6" s="1"/>
  <c r="G6164" i="6"/>
  <c r="E6164" i="6"/>
  <c r="B6164" i="6" s="1"/>
  <c r="D6164" i="6"/>
  <c r="C6165" i="6" s="1"/>
  <c r="K6163" i="6"/>
  <c r="H6163" i="6"/>
  <c r="L6163" i="6" s="1"/>
  <c r="G6163" i="6"/>
  <c r="E6163" i="6"/>
  <c r="B6163" i="6" s="1"/>
  <c r="D6163" i="6"/>
  <c r="C6164" i="6" s="1"/>
  <c r="K6162" i="6"/>
  <c r="H6162" i="6"/>
  <c r="L6162" i="6" s="1"/>
  <c r="G6162" i="6"/>
  <c r="E6162" i="6"/>
  <c r="B6162" i="6" s="1"/>
  <c r="D6162" i="6"/>
  <c r="C6163" i="6" s="1"/>
  <c r="K6161" i="6"/>
  <c r="H6161" i="6"/>
  <c r="L6161" i="6" s="1"/>
  <c r="N6161" i="6" s="1"/>
  <c r="G6161" i="6"/>
  <c r="E6161" i="6"/>
  <c r="B6161" i="6" s="1"/>
  <c r="D6161" i="6"/>
  <c r="C6162" i="6" s="1"/>
  <c r="K6160" i="6"/>
  <c r="H6160" i="6"/>
  <c r="L6160" i="6" s="1"/>
  <c r="N6160" i="6" s="1"/>
  <c r="G6160" i="6"/>
  <c r="E6160" i="6"/>
  <c r="B6160" i="6" s="1"/>
  <c r="D6160" i="6"/>
  <c r="C6161" i="6" s="1"/>
  <c r="K6159" i="6"/>
  <c r="H6159" i="6"/>
  <c r="L6159" i="6" s="1"/>
  <c r="G6159" i="6"/>
  <c r="E6159" i="6"/>
  <c r="B6159" i="6" s="1"/>
  <c r="D6159" i="6"/>
  <c r="C6160" i="6" s="1"/>
  <c r="K6158" i="6"/>
  <c r="H6158" i="6"/>
  <c r="L6158" i="6" s="1"/>
  <c r="N6158" i="6" s="1"/>
  <c r="G6158" i="6"/>
  <c r="E6158" i="6"/>
  <c r="B6158" i="6" s="1"/>
  <c r="D6158" i="6"/>
  <c r="C6159" i="6" s="1"/>
  <c r="K6157" i="6"/>
  <c r="H6157" i="6"/>
  <c r="L6157" i="6" s="1"/>
  <c r="G6157" i="6"/>
  <c r="E6157" i="6"/>
  <c r="B6157" i="6" s="1"/>
  <c r="D6157" i="6"/>
  <c r="C6158" i="6" s="1"/>
  <c r="K6156" i="6"/>
  <c r="H6156" i="6"/>
  <c r="L6156" i="6" s="1"/>
  <c r="G6156" i="6"/>
  <c r="E6156" i="6"/>
  <c r="B6156" i="6" s="1"/>
  <c r="D6156" i="6"/>
  <c r="C6157" i="6" s="1"/>
  <c r="K6155" i="6"/>
  <c r="H6155" i="6"/>
  <c r="L6155" i="6" s="1"/>
  <c r="G6155" i="6"/>
  <c r="E6155" i="6"/>
  <c r="B6155" i="6" s="1"/>
  <c r="D6155" i="6"/>
  <c r="C6156" i="6" s="1"/>
  <c r="K6154" i="6"/>
  <c r="H6154" i="6"/>
  <c r="L6154" i="6" s="1"/>
  <c r="G6154" i="6"/>
  <c r="E6154" i="6"/>
  <c r="B6154" i="6" s="1"/>
  <c r="D6154" i="6"/>
  <c r="C6155" i="6" s="1"/>
  <c r="K6153" i="6"/>
  <c r="H6153" i="6"/>
  <c r="L6153" i="6" s="1"/>
  <c r="G6153" i="6"/>
  <c r="E6153" i="6"/>
  <c r="D6153" i="6"/>
  <c r="C6154" i="6" s="1"/>
  <c r="B6153" i="6"/>
  <c r="K6152" i="6"/>
  <c r="H6152" i="6"/>
  <c r="L6152" i="6" s="1"/>
  <c r="G6152" i="6"/>
  <c r="E6152" i="6"/>
  <c r="B6152" i="6" s="1"/>
  <c r="D6152" i="6"/>
  <c r="C6153" i="6" s="1"/>
  <c r="K6151" i="6"/>
  <c r="H6151" i="6"/>
  <c r="L6151" i="6" s="1"/>
  <c r="G6151" i="6"/>
  <c r="E6151" i="6"/>
  <c r="B6151" i="6" s="1"/>
  <c r="D6151" i="6"/>
  <c r="C6152" i="6" s="1"/>
  <c r="K6150" i="6"/>
  <c r="H6150" i="6"/>
  <c r="L6150" i="6" s="1"/>
  <c r="G6150" i="6"/>
  <c r="E6150" i="6"/>
  <c r="B6150" i="6" s="1"/>
  <c r="D6150" i="6"/>
  <c r="C6151" i="6" s="1"/>
  <c r="K6149" i="6"/>
  <c r="H6149" i="6"/>
  <c r="L6149" i="6" s="1"/>
  <c r="G6149" i="6"/>
  <c r="E6149" i="6"/>
  <c r="D6149" i="6"/>
  <c r="C6150" i="6" s="1"/>
  <c r="K6148" i="6"/>
  <c r="H6148" i="6"/>
  <c r="L6148" i="6" s="1"/>
  <c r="G6148" i="6"/>
  <c r="E6148" i="6"/>
  <c r="B6148" i="6" s="1"/>
  <c r="B6149" i="6" s="1"/>
  <c r="D6148" i="6"/>
  <c r="C6149" i="6" s="1"/>
  <c r="K6147" i="6"/>
  <c r="H6147" i="6"/>
  <c r="L6147" i="6" s="1"/>
  <c r="G6147" i="6"/>
  <c r="E6147" i="6"/>
  <c r="B6147" i="6" s="1"/>
  <c r="D6147" i="6"/>
  <c r="C6148" i="6" s="1"/>
  <c r="K6146" i="6"/>
  <c r="H6146" i="6"/>
  <c r="L6146" i="6" s="1"/>
  <c r="G6146" i="6"/>
  <c r="E6146" i="6"/>
  <c r="B6146" i="6" s="1"/>
  <c r="D6146" i="6"/>
  <c r="C6147" i="6" s="1"/>
  <c r="K6145" i="6"/>
  <c r="H6145" i="6"/>
  <c r="L6145" i="6" s="1"/>
  <c r="G6145" i="6"/>
  <c r="E6145" i="6"/>
  <c r="B6145" i="6" s="1"/>
  <c r="D6145" i="6"/>
  <c r="C6146" i="6" s="1"/>
  <c r="K6144" i="6"/>
  <c r="H6144" i="6"/>
  <c r="L6144" i="6" s="1"/>
  <c r="G6144" i="6"/>
  <c r="E6144" i="6"/>
  <c r="B6144" i="6" s="1"/>
  <c r="D6144" i="6"/>
  <c r="C6145" i="6" s="1"/>
  <c r="K6143" i="6"/>
  <c r="H6143" i="6"/>
  <c r="L6143" i="6" s="1"/>
  <c r="G6143" i="6"/>
  <c r="E6143" i="6"/>
  <c r="B6143" i="6" s="1"/>
  <c r="D6143" i="6"/>
  <c r="C6144" i="6" s="1"/>
  <c r="K6142" i="6"/>
  <c r="H6142" i="6"/>
  <c r="L6142" i="6" s="1"/>
  <c r="G6142" i="6"/>
  <c r="E6142" i="6"/>
  <c r="D6142" i="6"/>
  <c r="C6143" i="6" s="1"/>
  <c r="B6142" i="6"/>
  <c r="K6141" i="6"/>
  <c r="H6141" i="6"/>
  <c r="L6141" i="6" s="1"/>
  <c r="G6141" i="6"/>
  <c r="E6141" i="6"/>
  <c r="B6141" i="6" s="1"/>
  <c r="D6141" i="6"/>
  <c r="C6142" i="6" s="1"/>
  <c r="K6140" i="6"/>
  <c r="H6140" i="6"/>
  <c r="L6140" i="6" s="1"/>
  <c r="G6140" i="6"/>
  <c r="E6140" i="6"/>
  <c r="B6140" i="6" s="1"/>
  <c r="D6140" i="6"/>
  <c r="C6141" i="6" s="1"/>
  <c r="K6139" i="6"/>
  <c r="H6139" i="6"/>
  <c r="L6139" i="6" s="1"/>
  <c r="G6139" i="6"/>
  <c r="E6139" i="6"/>
  <c r="B6139" i="6" s="1"/>
  <c r="D6139" i="6"/>
  <c r="C6140" i="6" s="1"/>
  <c r="K6138" i="6"/>
  <c r="H6138" i="6"/>
  <c r="L6138" i="6" s="1"/>
  <c r="G6138" i="6"/>
  <c r="E6138" i="6"/>
  <c r="B6138" i="6" s="1"/>
  <c r="D6138" i="6"/>
  <c r="C6139" i="6" s="1"/>
  <c r="K6137" i="6"/>
  <c r="H6137" i="6"/>
  <c r="L6137" i="6" s="1"/>
  <c r="N6137" i="6" s="1"/>
  <c r="G6137" i="6"/>
  <c r="E6137" i="6"/>
  <c r="B6137" i="6" s="1"/>
  <c r="D6137" i="6"/>
  <c r="C6138" i="6" s="1"/>
  <c r="K6136" i="6"/>
  <c r="H6136" i="6"/>
  <c r="L6136" i="6" s="1"/>
  <c r="N6136" i="6" s="1"/>
  <c r="G6136" i="6"/>
  <c r="E6136" i="6"/>
  <c r="B6136" i="6" s="1"/>
  <c r="D6136" i="6"/>
  <c r="C6137" i="6" s="1"/>
  <c r="K6135" i="6"/>
  <c r="H6135" i="6"/>
  <c r="L6135" i="6" s="1"/>
  <c r="G6135" i="6"/>
  <c r="E6135" i="6"/>
  <c r="B6135" i="6" s="1"/>
  <c r="D6135" i="6"/>
  <c r="C6136" i="6" s="1"/>
  <c r="K6134" i="6"/>
  <c r="H6134" i="6"/>
  <c r="L6134" i="6" s="1"/>
  <c r="G6134" i="6"/>
  <c r="E6134" i="6"/>
  <c r="B6134" i="6" s="1"/>
  <c r="D6134" i="6"/>
  <c r="C6135" i="6" s="1"/>
  <c r="K6133" i="6"/>
  <c r="H6133" i="6"/>
  <c r="L6133" i="6" s="1"/>
  <c r="G6133" i="6"/>
  <c r="E6133" i="6"/>
  <c r="D6133" i="6"/>
  <c r="C6134" i="6" s="1"/>
  <c r="B6133" i="6"/>
  <c r="K6132" i="6"/>
  <c r="H6132" i="6"/>
  <c r="L6132" i="6" s="1"/>
  <c r="N6132" i="6" s="1"/>
  <c r="G6132" i="6"/>
  <c r="E6132" i="6"/>
  <c r="B6132" i="6" s="1"/>
  <c r="D6132" i="6"/>
  <c r="C6133" i="6" s="1"/>
  <c r="K6131" i="6"/>
  <c r="H6131" i="6"/>
  <c r="L6131" i="6" s="1"/>
  <c r="G6131" i="6"/>
  <c r="E6131" i="6"/>
  <c r="B6131" i="6" s="1"/>
  <c r="D6131" i="6"/>
  <c r="C6132" i="6" s="1"/>
  <c r="K6130" i="6"/>
  <c r="H6130" i="6"/>
  <c r="L6130" i="6" s="1"/>
  <c r="G6130" i="6"/>
  <c r="E6130" i="6"/>
  <c r="D6130" i="6"/>
  <c r="C6131" i="6" s="1"/>
  <c r="B6130" i="6"/>
  <c r="K6129" i="6"/>
  <c r="H6129" i="6"/>
  <c r="L6129" i="6" s="1"/>
  <c r="G6129" i="6"/>
  <c r="E6129" i="6"/>
  <c r="B6129" i="6" s="1"/>
  <c r="D6129" i="6"/>
  <c r="C6130" i="6" s="1"/>
  <c r="K6128" i="6"/>
  <c r="H6128" i="6"/>
  <c r="L6128" i="6" s="1"/>
  <c r="G6128" i="6"/>
  <c r="E6128" i="6"/>
  <c r="B6128" i="6" s="1"/>
  <c r="D6128" i="6"/>
  <c r="C6129" i="6" s="1"/>
  <c r="K6127" i="6"/>
  <c r="H6127" i="6"/>
  <c r="L6127" i="6" s="1"/>
  <c r="G6127" i="6"/>
  <c r="E6127" i="6"/>
  <c r="B6127" i="6" s="1"/>
  <c r="D6127" i="6"/>
  <c r="C6128" i="6" s="1"/>
  <c r="K6126" i="6"/>
  <c r="H6126" i="6"/>
  <c r="L6126" i="6" s="1"/>
  <c r="G6126" i="6"/>
  <c r="E6126" i="6"/>
  <c r="B6126" i="6" s="1"/>
  <c r="D6126" i="6"/>
  <c r="C6127" i="6" s="1"/>
  <c r="K6125" i="6"/>
  <c r="H6125" i="6"/>
  <c r="L6125" i="6" s="1"/>
  <c r="G6125" i="6"/>
  <c r="E6125" i="6"/>
  <c r="D6125" i="6"/>
  <c r="C6126" i="6" s="1"/>
  <c r="K6124" i="6"/>
  <c r="H6124" i="6"/>
  <c r="L6124" i="6" s="1"/>
  <c r="N6124" i="6" s="1"/>
  <c r="G6124" i="6"/>
  <c r="E6124" i="6"/>
  <c r="B6124" i="6" s="1"/>
  <c r="D6124" i="6"/>
  <c r="C6125" i="6" s="1"/>
  <c r="K6123" i="6"/>
  <c r="H6123" i="6"/>
  <c r="L6123" i="6" s="1"/>
  <c r="G6123" i="6"/>
  <c r="E6123" i="6"/>
  <c r="B6123" i="6" s="1"/>
  <c r="D6123" i="6"/>
  <c r="C6124" i="6" s="1"/>
  <c r="K6122" i="6"/>
  <c r="H6122" i="6"/>
  <c r="L6122" i="6" s="1"/>
  <c r="G6122" i="6"/>
  <c r="E6122" i="6"/>
  <c r="B6122" i="6" s="1"/>
  <c r="D6122" i="6"/>
  <c r="C6123" i="6" s="1"/>
  <c r="K6121" i="6"/>
  <c r="H6121" i="6"/>
  <c r="L6121" i="6" s="1"/>
  <c r="G6121" i="6"/>
  <c r="E6121" i="6"/>
  <c r="D6121" i="6"/>
  <c r="C6122" i="6" s="1"/>
  <c r="B6121" i="6"/>
  <c r="K6120" i="6"/>
  <c r="H6120" i="6"/>
  <c r="L6120" i="6" s="1"/>
  <c r="G6120" i="6"/>
  <c r="E6120" i="6"/>
  <c r="B6120" i="6" s="1"/>
  <c r="D6120" i="6"/>
  <c r="C6121" i="6" s="1"/>
  <c r="K6119" i="6"/>
  <c r="H6119" i="6"/>
  <c r="L6119" i="6" s="1"/>
  <c r="G6119" i="6"/>
  <c r="E6119" i="6"/>
  <c r="B6119" i="6" s="1"/>
  <c r="D6119" i="6"/>
  <c r="C6120" i="6" s="1"/>
  <c r="K6118" i="6"/>
  <c r="H6118" i="6"/>
  <c r="L6118" i="6" s="1"/>
  <c r="G6118" i="6"/>
  <c r="E6118" i="6"/>
  <c r="B6118" i="6" s="1"/>
  <c r="D6118" i="6"/>
  <c r="C6119" i="6" s="1"/>
  <c r="K6117" i="6"/>
  <c r="H6117" i="6"/>
  <c r="L6117" i="6" s="1"/>
  <c r="G6117" i="6"/>
  <c r="E6117" i="6"/>
  <c r="B6117" i="6" s="1"/>
  <c r="D6117" i="6"/>
  <c r="C6118" i="6" s="1"/>
  <c r="K6116" i="6"/>
  <c r="H6116" i="6"/>
  <c r="L6116" i="6" s="1"/>
  <c r="G6116" i="6"/>
  <c r="E6116" i="6"/>
  <c r="B6116" i="6" s="1"/>
  <c r="D6116" i="6"/>
  <c r="C6117" i="6" s="1"/>
  <c r="K6115" i="6"/>
  <c r="H6115" i="6"/>
  <c r="L6115" i="6" s="1"/>
  <c r="G6115" i="6"/>
  <c r="E6115" i="6"/>
  <c r="B6115" i="6" s="1"/>
  <c r="D6115" i="6"/>
  <c r="C6116" i="6" s="1"/>
  <c r="K6114" i="6"/>
  <c r="H6114" i="6"/>
  <c r="L6114" i="6" s="1"/>
  <c r="N6114" i="6" s="1"/>
  <c r="G6114" i="6"/>
  <c r="E6114" i="6"/>
  <c r="B6114" i="6" s="1"/>
  <c r="D6114" i="6"/>
  <c r="C6115" i="6" s="1"/>
  <c r="K6113" i="6"/>
  <c r="H6113" i="6"/>
  <c r="L6113" i="6" s="1"/>
  <c r="G6113" i="6"/>
  <c r="E6113" i="6"/>
  <c r="B6113" i="6" s="1"/>
  <c r="D6113" i="6"/>
  <c r="C6114" i="6" s="1"/>
  <c r="K6112" i="6"/>
  <c r="H6112" i="6"/>
  <c r="L6112" i="6" s="1"/>
  <c r="G6112" i="6"/>
  <c r="E6112" i="6"/>
  <c r="B6112" i="6" s="1"/>
  <c r="D6112" i="6"/>
  <c r="C6113" i="6" s="1"/>
  <c r="K6111" i="6"/>
  <c r="H6111" i="6"/>
  <c r="L6111" i="6" s="1"/>
  <c r="G6111" i="6"/>
  <c r="E6111" i="6"/>
  <c r="B6111" i="6" s="1"/>
  <c r="D6111" i="6"/>
  <c r="C6112" i="6" s="1"/>
  <c r="L6110" i="6"/>
  <c r="N6110" i="6" s="1"/>
  <c r="K6110" i="6"/>
  <c r="H6110" i="6"/>
  <c r="G6110" i="6"/>
  <c r="E6110" i="6"/>
  <c r="B6110" i="6" s="1"/>
  <c r="D6110" i="6"/>
  <c r="C6111" i="6" s="1"/>
  <c r="K6109" i="6"/>
  <c r="H6109" i="6"/>
  <c r="L6109" i="6" s="1"/>
  <c r="N6109" i="6" s="1"/>
  <c r="G6109" i="6"/>
  <c r="E6109" i="6"/>
  <c r="B6109" i="6" s="1"/>
  <c r="D6109" i="6"/>
  <c r="C6110" i="6" s="1"/>
  <c r="K6108" i="6"/>
  <c r="H6108" i="6"/>
  <c r="L6108" i="6" s="1"/>
  <c r="N6108" i="6" s="1"/>
  <c r="G6108" i="6"/>
  <c r="E6108" i="6"/>
  <c r="B6108" i="6" s="1"/>
  <c r="D6108" i="6"/>
  <c r="C6109" i="6" s="1"/>
  <c r="K6107" i="6"/>
  <c r="H6107" i="6"/>
  <c r="L6107" i="6" s="1"/>
  <c r="G6107" i="6"/>
  <c r="E6107" i="6"/>
  <c r="B6107" i="6" s="1"/>
  <c r="D6107" i="6"/>
  <c r="C6108" i="6" s="1"/>
  <c r="K6106" i="6"/>
  <c r="H6106" i="6"/>
  <c r="L6106" i="6" s="1"/>
  <c r="G6106" i="6"/>
  <c r="E6106" i="6"/>
  <c r="B6106" i="6" s="1"/>
  <c r="D6106" i="6"/>
  <c r="C6107" i="6" s="1"/>
  <c r="K6105" i="6"/>
  <c r="H6105" i="6"/>
  <c r="L6105" i="6" s="1"/>
  <c r="G6105" i="6"/>
  <c r="E6105" i="6"/>
  <c r="B6105" i="6" s="1"/>
  <c r="D6105" i="6"/>
  <c r="C6106" i="6" s="1"/>
  <c r="K6104" i="6"/>
  <c r="H6104" i="6"/>
  <c r="L6104" i="6" s="1"/>
  <c r="G6104" i="6"/>
  <c r="E6104" i="6"/>
  <c r="B6104" i="6" s="1"/>
  <c r="D6104" i="6"/>
  <c r="C6105" i="6" s="1"/>
  <c r="K6103" i="6"/>
  <c r="H6103" i="6"/>
  <c r="L6103" i="6" s="1"/>
  <c r="G6103" i="6"/>
  <c r="E6103" i="6"/>
  <c r="B6103" i="6" s="1"/>
  <c r="D6103" i="6"/>
  <c r="C6104" i="6" s="1"/>
  <c r="K6102" i="6"/>
  <c r="H6102" i="6"/>
  <c r="L6102" i="6" s="1"/>
  <c r="G6102" i="6"/>
  <c r="E6102" i="6"/>
  <c r="B6102" i="6" s="1"/>
  <c r="D6102" i="6"/>
  <c r="C6103" i="6" s="1"/>
  <c r="K6101" i="6"/>
  <c r="H6101" i="6"/>
  <c r="L6101" i="6" s="1"/>
  <c r="G6101" i="6"/>
  <c r="E6101" i="6"/>
  <c r="D6101" i="6"/>
  <c r="C6102" i="6" s="1"/>
  <c r="K6100" i="6"/>
  <c r="H6100" i="6"/>
  <c r="L6100" i="6" s="1"/>
  <c r="G6100" i="6"/>
  <c r="E6100" i="6"/>
  <c r="B6100" i="6" s="1"/>
  <c r="D6100" i="6"/>
  <c r="C6101" i="6" s="1"/>
  <c r="K6099" i="6"/>
  <c r="H6099" i="6"/>
  <c r="L6099" i="6" s="1"/>
  <c r="G6099" i="6"/>
  <c r="E6099" i="6"/>
  <c r="B6099" i="6" s="1"/>
  <c r="D6099" i="6"/>
  <c r="C6100" i="6" s="1"/>
  <c r="K6098" i="6"/>
  <c r="H6098" i="6"/>
  <c r="L6098" i="6" s="1"/>
  <c r="N6098" i="6" s="1"/>
  <c r="G6098" i="6"/>
  <c r="E6098" i="6"/>
  <c r="D6098" i="6"/>
  <c r="C6099" i="6" s="1"/>
  <c r="B6098" i="6"/>
  <c r="K6097" i="6"/>
  <c r="H6097" i="6"/>
  <c r="L6097" i="6" s="1"/>
  <c r="G6097" i="6"/>
  <c r="E6097" i="6"/>
  <c r="B6097" i="6" s="1"/>
  <c r="D6097" i="6"/>
  <c r="C6098" i="6" s="1"/>
  <c r="K6096" i="6"/>
  <c r="H6096" i="6"/>
  <c r="L6096" i="6" s="1"/>
  <c r="G6096" i="6"/>
  <c r="E6096" i="6"/>
  <c r="B6096" i="6" s="1"/>
  <c r="D6096" i="6"/>
  <c r="C6097" i="6" s="1"/>
  <c r="K6095" i="6"/>
  <c r="H6095" i="6"/>
  <c r="L6095" i="6" s="1"/>
  <c r="G6095" i="6"/>
  <c r="E6095" i="6"/>
  <c r="B6095" i="6" s="1"/>
  <c r="D6095" i="6"/>
  <c r="C6096" i="6" s="1"/>
  <c r="K6094" i="6"/>
  <c r="H6094" i="6"/>
  <c r="L6094" i="6" s="1"/>
  <c r="N6094" i="6" s="1"/>
  <c r="G6094" i="6"/>
  <c r="E6094" i="6"/>
  <c r="B6094" i="6" s="1"/>
  <c r="D6094" i="6"/>
  <c r="C6095" i="6" s="1"/>
  <c r="K6093" i="6"/>
  <c r="H6093" i="6"/>
  <c r="L6093" i="6" s="1"/>
  <c r="N6093" i="6" s="1"/>
  <c r="G6093" i="6"/>
  <c r="E6093" i="6"/>
  <c r="B6093" i="6" s="1"/>
  <c r="D6093" i="6"/>
  <c r="C6094" i="6" s="1"/>
  <c r="K6092" i="6"/>
  <c r="H6092" i="6"/>
  <c r="L6092" i="6" s="1"/>
  <c r="N6092" i="6" s="1"/>
  <c r="G6092" i="6"/>
  <c r="E6092" i="6"/>
  <c r="B6092" i="6" s="1"/>
  <c r="D6092" i="6"/>
  <c r="C6093" i="6" s="1"/>
  <c r="K6091" i="6"/>
  <c r="H6091" i="6"/>
  <c r="L6091" i="6" s="1"/>
  <c r="G6091" i="6"/>
  <c r="E6091" i="6"/>
  <c r="B6091" i="6" s="1"/>
  <c r="D6091" i="6"/>
  <c r="C6092" i="6" s="1"/>
  <c r="K6090" i="6"/>
  <c r="H6090" i="6"/>
  <c r="L6090" i="6" s="1"/>
  <c r="G6090" i="6"/>
  <c r="E6090" i="6"/>
  <c r="B6090" i="6" s="1"/>
  <c r="D6090" i="6"/>
  <c r="C6091" i="6" s="1"/>
  <c r="K6089" i="6"/>
  <c r="H6089" i="6"/>
  <c r="L6089" i="6" s="1"/>
  <c r="G6089" i="6"/>
  <c r="E6089" i="6"/>
  <c r="B6089" i="6" s="1"/>
  <c r="D6089" i="6"/>
  <c r="C6090" i="6" s="1"/>
  <c r="K6088" i="6"/>
  <c r="H6088" i="6"/>
  <c r="L6088" i="6" s="1"/>
  <c r="G6088" i="6"/>
  <c r="E6088" i="6"/>
  <c r="B6088" i="6" s="1"/>
  <c r="D6088" i="6"/>
  <c r="C6089" i="6" s="1"/>
  <c r="K6087" i="6"/>
  <c r="H6087" i="6"/>
  <c r="L6087" i="6" s="1"/>
  <c r="G6087" i="6"/>
  <c r="E6087" i="6"/>
  <c r="B6087" i="6" s="1"/>
  <c r="D6087" i="6"/>
  <c r="C6088" i="6" s="1"/>
  <c r="K6086" i="6"/>
  <c r="H6086" i="6"/>
  <c r="L6086" i="6" s="1"/>
  <c r="G6086" i="6"/>
  <c r="E6086" i="6"/>
  <c r="B6086" i="6" s="1"/>
  <c r="D6086" i="6"/>
  <c r="C6087" i="6" s="1"/>
  <c r="K6085" i="6"/>
  <c r="H6085" i="6"/>
  <c r="L6085" i="6" s="1"/>
  <c r="G6085" i="6"/>
  <c r="E6085" i="6"/>
  <c r="B6085" i="6" s="1"/>
  <c r="D6085" i="6"/>
  <c r="C6086" i="6" s="1"/>
  <c r="K6084" i="6"/>
  <c r="H6084" i="6"/>
  <c r="L6084" i="6" s="1"/>
  <c r="G6084" i="6"/>
  <c r="E6084" i="6"/>
  <c r="B6084" i="6" s="1"/>
  <c r="D6084" i="6"/>
  <c r="C6085" i="6" s="1"/>
  <c r="K6083" i="6"/>
  <c r="H6083" i="6"/>
  <c r="L6083" i="6" s="1"/>
  <c r="G6083" i="6"/>
  <c r="E6083" i="6"/>
  <c r="B6083" i="6" s="1"/>
  <c r="D6083" i="6"/>
  <c r="C6084" i="6" s="1"/>
  <c r="K6082" i="6"/>
  <c r="H6082" i="6"/>
  <c r="L6082" i="6" s="1"/>
  <c r="N6082" i="6" s="1"/>
  <c r="G6082" i="6"/>
  <c r="E6082" i="6"/>
  <c r="B6082" i="6" s="1"/>
  <c r="D6082" i="6"/>
  <c r="C6083" i="6" s="1"/>
  <c r="K6081" i="6"/>
  <c r="H6081" i="6"/>
  <c r="L6081" i="6" s="1"/>
  <c r="N6081" i="6" s="1"/>
  <c r="G6081" i="6"/>
  <c r="E6081" i="6"/>
  <c r="B6081" i="6" s="1"/>
  <c r="D6081" i="6"/>
  <c r="C6082" i="6" s="1"/>
  <c r="K6080" i="6"/>
  <c r="H6080" i="6"/>
  <c r="L6080" i="6" s="1"/>
  <c r="G6080" i="6"/>
  <c r="E6080" i="6"/>
  <c r="B6080" i="6" s="1"/>
  <c r="D6080" i="6"/>
  <c r="C6081" i="6" s="1"/>
  <c r="K6079" i="6"/>
  <c r="H6079" i="6"/>
  <c r="L6079" i="6" s="1"/>
  <c r="G6079" i="6"/>
  <c r="E6079" i="6"/>
  <c r="B6079" i="6" s="1"/>
  <c r="D6079" i="6"/>
  <c r="C6080" i="6" s="1"/>
  <c r="K6078" i="6"/>
  <c r="H6078" i="6"/>
  <c r="L6078" i="6" s="1"/>
  <c r="G6078" i="6"/>
  <c r="E6078" i="6"/>
  <c r="B6078" i="6" s="1"/>
  <c r="D6078" i="6"/>
  <c r="C6079" i="6" s="1"/>
  <c r="K6077" i="6"/>
  <c r="H6077" i="6"/>
  <c r="L6077" i="6" s="1"/>
  <c r="N6077" i="6" s="1"/>
  <c r="G6077" i="6"/>
  <c r="E6077" i="6"/>
  <c r="D6077" i="6"/>
  <c r="C6078" i="6" s="1"/>
  <c r="K6076" i="6"/>
  <c r="H6076" i="6"/>
  <c r="L6076" i="6" s="1"/>
  <c r="N6076" i="6" s="1"/>
  <c r="G6076" i="6"/>
  <c r="E6076" i="6"/>
  <c r="B6076" i="6" s="1"/>
  <c r="D6076" i="6"/>
  <c r="C6077" i="6" s="1"/>
  <c r="K6075" i="6"/>
  <c r="H6075" i="6"/>
  <c r="L6075" i="6" s="1"/>
  <c r="G6075" i="6"/>
  <c r="E6075" i="6"/>
  <c r="B6075" i="6" s="1"/>
  <c r="D6075" i="6"/>
  <c r="C6076" i="6" s="1"/>
  <c r="K6074" i="6"/>
  <c r="H6074" i="6"/>
  <c r="L6074" i="6" s="1"/>
  <c r="G6074" i="6"/>
  <c r="E6074" i="6"/>
  <c r="B6074" i="6" s="1"/>
  <c r="D6074" i="6"/>
  <c r="C6075" i="6" s="1"/>
  <c r="K6073" i="6"/>
  <c r="H6073" i="6"/>
  <c r="L6073" i="6" s="1"/>
  <c r="G6073" i="6"/>
  <c r="E6073" i="6"/>
  <c r="B6073" i="6" s="1"/>
  <c r="D6073" i="6"/>
  <c r="C6074" i="6" s="1"/>
  <c r="K6072" i="6"/>
  <c r="H6072" i="6"/>
  <c r="L6072" i="6" s="1"/>
  <c r="G6072" i="6"/>
  <c r="E6072" i="6"/>
  <c r="B6072" i="6" s="1"/>
  <c r="D6072" i="6"/>
  <c r="C6073" i="6" s="1"/>
  <c r="K6071" i="6"/>
  <c r="H6071" i="6"/>
  <c r="L6071" i="6" s="1"/>
  <c r="G6071" i="6"/>
  <c r="E6071" i="6"/>
  <c r="B6071" i="6" s="1"/>
  <c r="D6071" i="6"/>
  <c r="C6072" i="6" s="1"/>
  <c r="K6070" i="6"/>
  <c r="H6070" i="6"/>
  <c r="L6070" i="6" s="1"/>
  <c r="G6070" i="6"/>
  <c r="E6070" i="6"/>
  <c r="B6070" i="6" s="1"/>
  <c r="D6070" i="6"/>
  <c r="C6071" i="6" s="1"/>
  <c r="K6069" i="6"/>
  <c r="H6069" i="6"/>
  <c r="L6069" i="6" s="1"/>
  <c r="G6069" i="6"/>
  <c r="E6069" i="6"/>
  <c r="D6069" i="6"/>
  <c r="C6070" i="6" s="1"/>
  <c r="B6069" i="6"/>
  <c r="K6068" i="6"/>
  <c r="H6068" i="6"/>
  <c r="L6068" i="6" s="1"/>
  <c r="G6068" i="6"/>
  <c r="E6068" i="6"/>
  <c r="B6068" i="6" s="1"/>
  <c r="D6068" i="6"/>
  <c r="C6069" i="6" s="1"/>
  <c r="K6067" i="6"/>
  <c r="H6067" i="6"/>
  <c r="L6067" i="6" s="1"/>
  <c r="G6067" i="6"/>
  <c r="E6067" i="6"/>
  <c r="B6067" i="6" s="1"/>
  <c r="D6067" i="6"/>
  <c r="C6068" i="6" s="1"/>
  <c r="K6066" i="6"/>
  <c r="H6066" i="6"/>
  <c r="L6066" i="6" s="1"/>
  <c r="G6066" i="6"/>
  <c r="E6066" i="6"/>
  <c r="B6066" i="6" s="1"/>
  <c r="D6066" i="6"/>
  <c r="C6067" i="6" s="1"/>
  <c r="K6065" i="6"/>
  <c r="H6065" i="6"/>
  <c r="L6065" i="6" s="1"/>
  <c r="N6065" i="6" s="1"/>
  <c r="G6065" i="6"/>
  <c r="E6065" i="6"/>
  <c r="B6065" i="6" s="1"/>
  <c r="D6065" i="6"/>
  <c r="C6066" i="6" s="1"/>
  <c r="N6064" i="6"/>
  <c r="K6064" i="6"/>
  <c r="H6064" i="6"/>
  <c r="L6064" i="6" s="1"/>
  <c r="G6064" i="6"/>
  <c r="E6064" i="6"/>
  <c r="B6064" i="6" s="1"/>
  <c r="D6064" i="6"/>
  <c r="C6065" i="6" s="1"/>
  <c r="K6063" i="6"/>
  <c r="H6063" i="6"/>
  <c r="L6063" i="6" s="1"/>
  <c r="G6063" i="6"/>
  <c r="E6063" i="6"/>
  <c r="B6063" i="6" s="1"/>
  <c r="D6063" i="6"/>
  <c r="C6064" i="6" s="1"/>
  <c r="L6062" i="6"/>
  <c r="N6062" i="6" s="1"/>
  <c r="K6062" i="6"/>
  <c r="H6062" i="6"/>
  <c r="G6062" i="6"/>
  <c r="E6062" i="6"/>
  <c r="B6062" i="6" s="1"/>
  <c r="D6062" i="6"/>
  <c r="C6063" i="6" s="1"/>
  <c r="K6061" i="6"/>
  <c r="H6061" i="6"/>
  <c r="L6061" i="6" s="1"/>
  <c r="G6061" i="6"/>
  <c r="E6061" i="6"/>
  <c r="D6061" i="6"/>
  <c r="C6062" i="6" s="1"/>
  <c r="B6061" i="6"/>
  <c r="K6060" i="6"/>
  <c r="H6060" i="6"/>
  <c r="L6060" i="6" s="1"/>
  <c r="G6060" i="6"/>
  <c r="E6060" i="6"/>
  <c r="B6060" i="6" s="1"/>
  <c r="D6060" i="6"/>
  <c r="C6061" i="6" s="1"/>
  <c r="K6059" i="6"/>
  <c r="H6059" i="6"/>
  <c r="L6059" i="6" s="1"/>
  <c r="G6059" i="6"/>
  <c r="E6059" i="6"/>
  <c r="B6059" i="6" s="1"/>
  <c r="D6059" i="6"/>
  <c r="C6060" i="6" s="1"/>
  <c r="K6058" i="6"/>
  <c r="H6058" i="6"/>
  <c r="L6058" i="6" s="1"/>
  <c r="G6058" i="6"/>
  <c r="E6058" i="6"/>
  <c r="B6058" i="6" s="1"/>
  <c r="D6058" i="6"/>
  <c r="C6059" i="6" s="1"/>
  <c r="K6057" i="6"/>
  <c r="H6057" i="6"/>
  <c r="L6057" i="6" s="1"/>
  <c r="G6057" i="6"/>
  <c r="E6057" i="6"/>
  <c r="B6057" i="6" s="1"/>
  <c r="D6057" i="6"/>
  <c r="C6058" i="6" s="1"/>
  <c r="K6056" i="6"/>
  <c r="H6056" i="6"/>
  <c r="L6056" i="6" s="1"/>
  <c r="G6056" i="6"/>
  <c r="E6056" i="6"/>
  <c r="B6056" i="6" s="1"/>
  <c r="D6056" i="6"/>
  <c r="C6057" i="6" s="1"/>
  <c r="K6055" i="6"/>
  <c r="H6055" i="6"/>
  <c r="L6055" i="6" s="1"/>
  <c r="G6055" i="6"/>
  <c r="E6055" i="6"/>
  <c r="B6055" i="6" s="1"/>
  <c r="D6055" i="6"/>
  <c r="C6056" i="6" s="1"/>
  <c r="K6054" i="6"/>
  <c r="H6054" i="6"/>
  <c r="L6054" i="6" s="1"/>
  <c r="G6054" i="6"/>
  <c r="E6054" i="6"/>
  <c r="B6054" i="6" s="1"/>
  <c r="D6054" i="6"/>
  <c r="C6055" i="6" s="1"/>
  <c r="K6053" i="6"/>
  <c r="H6053" i="6"/>
  <c r="L6053" i="6" s="1"/>
  <c r="G6053" i="6"/>
  <c r="E6053" i="6"/>
  <c r="D6053" i="6"/>
  <c r="C6054" i="6" s="1"/>
  <c r="K6052" i="6"/>
  <c r="H6052" i="6"/>
  <c r="L6052" i="6" s="1"/>
  <c r="G6052" i="6"/>
  <c r="E6052" i="6"/>
  <c r="B6052" i="6" s="1"/>
  <c r="D6052" i="6"/>
  <c r="C6053" i="6" s="1"/>
  <c r="K6051" i="6"/>
  <c r="H6051" i="6"/>
  <c r="L6051" i="6" s="1"/>
  <c r="G6051" i="6"/>
  <c r="E6051" i="6"/>
  <c r="B6051" i="6" s="1"/>
  <c r="D6051" i="6"/>
  <c r="C6052" i="6" s="1"/>
  <c r="K6050" i="6"/>
  <c r="H6050" i="6"/>
  <c r="L6050" i="6" s="1"/>
  <c r="N6050" i="6" s="1"/>
  <c r="G6050" i="6"/>
  <c r="E6050" i="6"/>
  <c r="B6050" i="6" s="1"/>
  <c r="D6050" i="6"/>
  <c r="C6051" i="6" s="1"/>
  <c r="K6049" i="6"/>
  <c r="H6049" i="6"/>
  <c r="L6049" i="6" s="1"/>
  <c r="G6049" i="6"/>
  <c r="E6049" i="6"/>
  <c r="B6049" i="6" s="1"/>
  <c r="D6049" i="6"/>
  <c r="C6050" i="6" s="1"/>
  <c r="K6048" i="6"/>
  <c r="H6048" i="6"/>
  <c r="L6048" i="6" s="1"/>
  <c r="G6048" i="6"/>
  <c r="E6048" i="6"/>
  <c r="B6048" i="6" s="1"/>
  <c r="D6048" i="6"/>
  <c r="C6049" i="6" s="1"/>
  <c r="K6047" i="6"/>
  <c r="H6047" i="6"/>
  <c r="L6047" i="6" s="1"/>
  <c r="G6047" i="6"/>
  <c r="E6047" i="6"/>
  <c r="B6047" i="6" s="1"/>
  <c r="D6047" i="6"/>
  <c r="C6048" i="6" s="1"/>
  <c r="K6046" i="6"/>
  <c r="H6046" i="6"/>
  <c r="L6046" i="6" s="1"/>
  <c r="G6046" i="6"/>
  <c r="E6046" i="6"/>
  <c r="D6046" i="6"/>
  <c r="C6047" i="6" s="1"/>
  <c r="B6046" i="6"/>
  <c r="K6045" i="6"/>
  <c r="H6045" i="6"/>
  <c r="L6045" i="6" s="1"/>
  <c r="G6045" i="6"/>
  <c r="E6045" i="6"/>
  <c r="B6045" i="6" s="1"/>
  <c r="D6045" i="6"/>
  <c r="C6046" i="6" s="1"/>
  <c r="K6044" i="6"/>
  <c r="H6044" i="6"/>
  <c r="L6044" i="6" s="1"/>
  <c r="G6044" i="6"/>
  <c r="E6044" i="6"/>
  <c r="B6044" i="6" s="1"/>
  <c r="D6044" i="6"/>
  <c r="C6045" i="6" s="1"/>
  <c r="K6043" i="6"/>
  <c r="H6043" i="6"/>
  <c r="L6043" i="6" s="1"/>
  <c r="G6043" i="6"/>
  <c r="E6043" i="6"/>
  <c r="B6043" i="6" s="1"/>
  <c r="D6043" i="6"/>
  <c r="C6044" i="6" s="1"/>
  <c r="K6042" i="6"/>
  <c r="H6042" i="6"/>
  <c r="L6042" i="6" s="1"/>
  <c r="G6042" i="6"/>
  <c r="E6042" i="6"/>
  <c r="B6042" i="6" s="1"/>
  <c r="D6042" i="6"/>
  <c r="C6043" i="6" s="1"/>
  <c r="K6041" i="6"/>
  <c r="H6041" i="6"/>
  <c r="L6041" i="6" s="1"/>
  <c r="N6041" i="6" s="1"/>
  <c r="G6041" i="6"/>
  <c r="E6041" i="6"/>
  <c r="B6041" i="6" s="1"/>
  <c r="D6041" i="6"/>
  <c r="C6042" i="6" s="1"/>
  <c r="K6040" i="6"/>
  <c r="H6040" i="6"/>
  <c r="L6040" i="6" s="1"/>
  <c r="G6040" i="6"/>
  <c r="E6040" i="6"/>
  <c r="B6040" i="6" s="1"/>
  <c r="D6040" i="6"/>
  <c r="C6041" i="6" s="1"/>
  <c r="K6039" i="6"/>
  <c r="H6039" i="6"/>
  <c r="L6039" i="6" s="1"/>
  <c r="G6039" i="6"/>
  <c r="E6039" i="6"/>
  <c r="B6039" i="6" s="1"/>
  <c r="D6039" i="6"/>
  <c r="C6040" i="6" s="1"/>
  <c r="K6038" i="6"/>
  <c r="H6038" i="6"/>
  <c r="L6038" i="6" s="1"/>
  <c r="N6038" i="6" s="1"/>
  <c r="G6038" i="6"/>
  <c r="E6038" i="6"/>
  <c r="B6038" i="6" s="1"/>
  <c r="D6038" i="6"/>
  <c r="C6039" i="6" s="1"/>
  <c r="K6037" i="6"/>
  <c r="H6037" i="6"/>
  <c r="L6037" i="6" s="1"/>
  <c r="N6037" i="6" s="1"/>
  <c r="G6037" i="6"/>
  <c r="E6037" i="6"/>
  <c r="B6037" i="6" s="1"/>
  <c r="D6037" i="6"/>
  <c r="C6038" i="6" s="1"/>
  <c r="K6036" i="6"/>
  <c r="H6036" i="6"/>
  <c r="L6036" i="6" s="1"/>
  <c r="G6036" i="6"/>
  <c r="E6036" i="6"/>
  <c r="B6036" i="6" s="1"/>
  <c r="D6036" i="6"/>
  <c r="C6037" i="6" s="1"/>
  <c r="K6035" i="6"/>
  <c r="H6035" i="6"/>
  <c r="L6035" i="6" s="1"/>
  <c r="G6035" i="6"/>
  <c r="E6035" i="6"/>
  <c r="B6035" i="6" s="1"/>
  <c r="D6035" i="6"/>
  <c r="C6036" i="6" s="1"/>
  <c r="K6034" i="6"/>
  <c r="H6034" i="6"/>
  <c r="L6034" i="6" s="1"/>
  <c r="N6034" i="6" s="1"/>
  <c r="G6034" i="6"/>
  <c r="E6034" i="6"/>
  <c r="B6034" i="6" s="1"/>
  <c r="D6034" i="6"/>
  <c r="C6035" i="6" s="1"/>
  <c r="K6033" i="6"/>
  <c r="H6033" i="6"/>
  <c r="L6033" i="6" s="1"/>
  <c r="G6033" i="6"/>
  <c r="E6033" i="6"/>
  <c r="D6033" i="6"/>
  <c r="C6034" i="6" s="1"/>
  <c r="B6033" i="6"/>
  <c r="K6032" i="6"/>
  <c r="H6032" i="6"/>
  <c r="L6032" i="6" s="1"/>
  <c r="G6032" i="6"/>
  <c r="E6032" i="6"/>
  <c r="B6032" i="6" s="1"/>
  <c r="D6032" i="6"/>
  <c r="C6033" i="6" s="1"/>
  <c r="K6031" i="6"/>
  <c r="H6031" i="6"/>
  <c r="L6031" i="6" s="1"/>
  <c r="G6031" i="6"/>
  <c r="E6031" i="6"/>
  <c r="B6031" i="6" s="1"/>
  <c r="D6031" i="6"/>
  <c r="C6032" i="6" s="1"/>
  <c r="K6030" i="6"/>
  <c r="H6030" i="6"/>
  <c r="L6030" i="6" s="1"/>
  <c r="G6030" i="6"/>
  <c r="E6030" i="6"/>
  <c r="D6030" i="6"/>
  <c r="C6031" i="6" s="1"/>
  <c r="B6030" i="6"/>
  <c r="K6029" i="6"/>
  <c r="H6029" i="6"/>
  <c r="L6029" i="6" s="1"/>
  <c r="N6029" i="6" s="1"/>
  <c r="G6029" i="6"/>
  <c r="E6029" i="6"/>
  <c r="D6029" i="6"/>
  <c r="C6030" i="6" s="1"/>
  <c r="K6028" i="6"/>
  <c r="H6028" i="6"/>
  <c r="L6028" i="6" s="1"/>
  <c r="G6028" i="6"/>
  <c r="E6028" i="6"/>
  <c r="B6028" i="6" s="1"/>
  <c r="D6028" i="6"/>
  <c r="C6029" i="6" s="1"/>
  <c r="K6027" i="6"/>
  <c r="H6027" i="6"/>
  <c r="L6027" i="6" s="1"/>
  <c r="G6027" i="6"/>
  <c r="E6027" i="6"/>
  <c r="B6027" i="6" s="1"/>
  <c r="D6027" i="6"/>
  <c r="C6028" i="6" s="1"/>
  <c r="K6026" i="6"/>
  <c r="H6026" i="6"/>
  <c r="L6026" i="6" s="1"/>
  <c r="G6026" i="6"/>
  <c r="E6026" i="6"/>
  <c r="B6026" i="6" s="1"/>
  <c r="D6026" i="6"/>
  <c r="C6027" i="6" s="1"/>
  <c r="K6025" i="6"/>
  <c r="H6025" i="6"/>
  <c r="L6025" i="6" s="1"/>
  <c r="N6025" i="6" s="1"/>
  <c r="G6025" i="6"/>
  <c r="E6025" i="6"/>
  <c r="D6025" i="6"/>
  <c r="C6026" i="6" s="1"/>
  <c r="B6025" i="6"/>
  <c r="K6024" i="6"/>
  <c r="H6024" i="6"/>
  <c r="L6024" i="6" s="1"/>
  <c r="G6024" i="6"/>
  <c r="E6024" i="6"/>
  <c r="B6024" i="6" s="1"/>
  <c r="D6024" i="6"/>
  <c r="C6025" i="6" s="1"/>
  <c r="K6023" i="6"/>
  <c r="H6023" i="6"/>
  <c r="L6023" i="6" s="1"/>
  <c r="G6023" i="6"/>
  <c r="E6023" i="6"/>
  <c r="D6023" i="6"/>
  <c r="C6024" i="6" s="1"/>
  <c r="B6023" i="6"/>
  <c r="K6022" i="6"/>
  <c r="H6022" i="6"/>
  <c r="L6022" i="6" s="1"/>
  <c r="G6022" i="6"/>
  <c r="E6022" i="6"/>
  <c r="B6022" i="6" s="1"/>
  <c r="D6022" i="6"/>
  <c r="C6023" i="6" s="1"/>
  <c r="K6021" i="6"/>
  <c r="H6021" i="6"/>
  <c r="L6021" i="6" s="1"/>
  <c r="G6021" i="6"/>
  <c r="E6021" i="6"/>
  <c r="D6021" i="6"/>
  <c r="C6022" i="6" s="1"/>
  <c r="C6021" i="6"/>
  <c r="B6021" i="6"/>
  <c r="K6020" i="6"/>
  <c r="H6020" i="6"/>
  <c r="L6020" i="6" s="1"/>
  <c r="N6020" i="6" s="1"/>
  <c r="G6020" i="6"/>
  <c r="E6020" i="6"/>
  <c r="B6020" i="6" s="1"/>
  <c r="D6020" i="6"/>
  <c r="K6019" i="6"/>
  <c r="H6019" i="6"/>
  <c r="L6019" i="6" s="1"/>
  <c r="G6019" i="6"/>
  <c r="E6019" i="6"/>
  <c r="B6019" i="6" s="1"/>
  <c r="D6019" i="6"/>
  <c r="C6020" i="6" s="1"/>
  <c r="K6018" i="6"/>
  <c r="H6018" i="6"/>
  <c r="L6018" i="6" s="1"/>
  <c r="G6018" i="6"/>
  <c r="E6018" i="6"/>
  <c r="B6018" i="6" s="1"/>
  <c r="D6018" i="6"/>
  <c r="C6019" i="6" s="1"/>
  <c r="K6017" i="6"/>
  <c r="H6017" i="6"/>
  <c r="L6017" i="6" s="1"/>
  <c r="G6017" i="6"/>
  <c r="E6017" i="6"/>
  <c r="B6017" i="6" s="1"/>
  <c r="D6017" i="6"/>
  <c r="C6018" i="6" s="1"/>
  <c r="K6016" i="6"/>
  <c r="H6016" i="6"/>
  <c r="L6016" i="6" s="1"/>
  <c r="G6016" i="6"/>
  <c r="E6016" i="6"/>
  <c r="B6016" i="6" s="1"/>
  <c r="D6016" i="6"/>
  <c r="C6017" i="6" s="1"/>
  <c r="K6015" i="6"/>
  <c r="H6015" i="6"/>
  <c r="L6015" i="6" s="1"/>
  <c r="N6015" i="6" s="1"/>
  <c r="G6015" i="6"/>
  <c r="E6015" i="6"/>
  <c r="B6015" i="6" s="1"/>
  <c r="D6015" i="6"/>
  <c r="C6016" i="6" s="1"/>
  <c r="K6014" i="6"/>
  <c r="H6014" i="6"/>
  <c r="L6014" i="6" s="1"/>
  <c r="G6014" i="6"/>
  <c r="E6014" i="6"/>
  <c r="B6014" i="6" s="1"/>
  <c r="D6014" i="6"/>
  <c r="C6015" i="6" s="1"/>
  <c r="K6013" i="6"/>
  <c r="H6013" i="6"/>
  <c r="L6013" i="6" s="1"/>
  <c r="G6013" i="6"/>
  <c r="E6013" i="6"/>
  <c r="B6013" i="6" s="1"/>
  <c r="D6013" i="6"/>
  <c r="C6014" i="6" s="1"/>
  <c r="K6012" i="6"/>
  <c r="H6012" i="6"/>
  <c r="L6012" i="6" s="1"/>
  <c r="G6012" i="6"/>
  <c r="E6012" i="6"/>
  <c r="B6012" i="6" s="1"/>
  <c r="D6012" i="6"/>
  <c r="C6013" i="6" s="1"/>
  <c r="K6011" i="6"/>
  <c r="H6011" i="6"/>
  <c r="L6011" i="6" s="1"/>
  <c r="N6011" i="6" s="1"/>
  <c r="G6011" i="6"/>
  <c r="E6011" i="6"/>
  <c r="B6011" i="6" s="1"/>
  <c r="D6011" i="6"/>
  <c r="C6012" i="6" s="1"/>
  <c r="K6010" i="6"/>
  <c r="H6010" i="6"/>
  <c r="L6010" i="6" s="1"/>
  <c r="G6010" i="6"/>
  <c r="E6010" i="6"/>
  <c r="B6010" i="6" s="1"/>
  <c r="D6010" i="6"/>
  <c r="C6011" i="6" s="1"/>
  <c r="K6009" i="6"/>
  <c r="H6009" i="6"/>
  <c r="L6009" i="6" s="1"/>
  <c r="G6009" i="6"/>
  <c r="E6009" i="6"/>
  <c r="D6009" i="6"/>
  <c r="C6010" i="6" s="1"/>
  <c r="B6009" i="6"/>
  <c r="K6008" i="6"/>
  <c r="H6008" i="6"/>
  <c r="L6008" i="6" s="1"/>
  <c r="G6008" i="6"/>
  <c r="E6008" i="6"/>
  <c r="B6008" i="6" s="1"/>
  <c r="D6008" i="6"/>
  <c r="C6009" i="6" s="1"/>
  <c r="K6007" i="6"/>
  <c r="H6007" i="6"/>
  <c r="L6007" i="6" s="1"/>
  <c r="N6007" i="6" s="1"/>
  <c r="G6007" i="6"/>
  <c r="E6007" i="6"/>
  <c r="B6007" i="6" s="1"/>
  <c r="D6007" i="6"/>
  <c r="C6008" i="6" s="1"/>
  <c r="K6006" i="6"/>
  <c r="H6006" i="6"/>
  <c r="L6006" i="6" s="1"/>
  <c r="N6006" i="6" s="1"/>
  <c r="G6006" i="6"/>
  <c r="E6006" i="6"/>
  <c r="B6006" i="6" s="1"/>
  <c r="D6006" i="6"/>
  <c r="C6007" i="6" s="1"/>
  <c r="K6005" i="6"/>
  <c r="H6005" i="6"/>
  <c r="L6005" i="6" s="1"/>
  <c r="G6005" i="6"/>
  <c r="E6005" i="6"/>
  <c r="D6005" i="6"/>
  <c r="C6006" i="6" s="1"/>
  <c r="K6004" i="6"/>
  <c r="H6004" i="6"/>
  <c r="L6004" i="6" s="1"/>
  <c r="N6004" i="6" s="1"/>
  <c r="G6004" i="6"/>
  <c r="E6004" i="6"/>
  <c r="B6004" i="6" s="1"/>
  <c r="D6004" i="6"/>
  <c r="C6005" i="6" s="1"/>
  <c r="K6003" i="6"/>
  <c r="H6003" i="6"/>
  <c r="L6003" i="6" s="1"/>
  <c r="N6003" i="6" s="1"/>
  <c r="G6003" i="6"/>
  <c r="E6003" i="6"/>
  <c r="B6003" i="6" s="1"/>
  <c r="D6003" i="6"/>
  <c r="C6004" i="6" s="1"/>
  <c r="K6002" i="6"/>
  <c r="H6002" i="6"/>
  <c r="L6002" i="6" s="1"/>
  <c r="N6002" i="6" s="1"/>
  <c r="G6002" i="6"/>
  <c r="E6002" i="6"/>
  <c r="D6002" i="6"/>
  <c r="C6003" i="6" s="1"/>
  <c r="B6002" i="6"/>
  <c r="K6001" i="6"/>
  <c r="H6001" i="6"/>
  <c r="L6001" i="6" s="1"/>
  <c r="G6001" i="6"/>
  <c r="E6001" i="6"/>
  <c r="B6001" i="6" s="1"/>
  <c r="D6001" i="6"/>
  <c r="C6002" i="6" s="1"/>
  <c r="K6000" i="6"/>
  <c r="H6000" i="6"/>
  <c r="L6000" i="6" s="1"/>
  <c r="G6000" i="6"/>
  <c r="E6000" i="6"/>
  <c r="D6000" i="6"/>
  <c r="C6001" i="6" s="1"/>
  <c r="B6000" i="6"/>
  <c r="K5999" i="6"/>
  <c r="H5999" i="6"/>
  <c r="L5999" i="6" s="1"/>
  <c r="N5999" i="6" s="1"/>
  <c r="G5999" i="6"/>
  <c r="E5999" i="6"/>
  <c r="B5999" i="6" s="1"/>
  <c r="D5999" i="6"/>
  <c r="C6000" i="6" s="1"/>
  <c r="K5998" i="6"/>
  <c r="H5998" i="6"/>
  <c r="L5998" i="6" s="1"/>
  <c r="N5998" i="6" s="1"/>
  <c r="G5998" i="6"/>
  <c r="E5998" i="6"/>
  <c r="B5998" i="6" s="1"/>
  <c r="D5998" i="6"/>
  <c r="C5999" i="6" s="1"/>
  <c r="K5997" i="6"/>
  <c r="H5997" i="6"/>
  <c r="L5997" i="6" s="1"/>
  <c r="G5997" i="6"/>
  <c r="E5997" i="6"/>
  <c r="B5997" i="6" s="1"/>
  <c r="D5997" i="6"/>
  <c r="C5998" i="6" s="1"/>
  <c r="K5996" i="6"/>
  <c r="H5996" i="6"/>
  <c r="L5996" i="6" s="1"/>
  <c r="G5996" i="6"/>
  <c r="E5996" i="6"/>
  <c r="B5996" i="6" s="1"/>
  <c r="D5996" i="6"/>
  <c r="C5997" i="6" s="1"/>
  <c r="K5995" i="6"/>
  <c r="H5995" i="6"/>
  <c r="L5995" i="6" s="1"/>
  <c r="N5995" i="6" s="1"/>
  <c r="G5995" i="6"/>
  <c r="E5995" i="6"/>
  <c r="B5995" i="6" s="1"/>
  <c r="D5995" i="6"/>
  <c r="C5996" i="6" s="1"/>
  <c r="K5994" i="6"/>
  <c r="H5994" i="6"/>
  <c r="L5994" i="6" s="1"/>
  <c r="N5994" i="6" s="1"/>
  <c r="G5994" i="6"/>
  <c r="E5994" i="6"/>
  <c r="B5994" i="6" s="1"/>
  <c r="D5994" i="6"/>
  <c r="C5995" i="6" s="1"/>
  <c r="K5993" i="6"/>
  <c r="H5993" i="6"/>
  <c r="L5993" i="6" s="1"/>
  <c r="G5993" i="6"/>
  <c r="E5993" i="6"/>
  <c r="B5993" i="6" s="1"/>
  <c r="D5993" i="6"/>
  <c r="C5994" i="6" s="1"/>
  <c r="K5992" i="6"/>
  <c r="H5992" i="6"/>
  <c r="L5992" i="6" s="1"/>
  <c r="G5992" i="6"/>
  <c r="E5992" i="6"/>
  <c r="B5992" i="6" s="1"/>
  <c r="D5992" i="6"/>
  <c r="C5993" i="6" s="1"/>
  <c r="K5991" i="6"/>
  <c r="H5991" i="6"/>
  <c r="L5991" i="6" s="1"/>
  <c r="N5991" i="6" s="1"/>
  <c r="G5991" i="6"/>
  <c r="E5991" i="6"/>
  <c r="B5991" i="6" s="1"/>
  <c r="D5991" i="6"/>
  <c r="C5992" i="6" s="1"/>
  <c r="K5990" i="6"/>
  <c r="H5990" i="6"/>
  <c r="L5990" i="6" s="1"/>
  <c r="N5990" i="6" s="1"/>
  <c r="G5990" i="6"/>
  <c r="E5990" i="6"/>
  <c r="B5990" i="6" s="1"/>
  <c r="D5990" i="6"/>
  <c r="C5991" i="6" s="1"/>
  <c r="K5989" i="6"/>
  <c r="H5989" i="6"/>
  <c r="L5989" i="6" s="1"/>
  <c r="G5989" i="6"/>
  <c r="E5989" i="6"/>
  <c r="B5989" i="6" s="1"/>
  <c r="D5989" i="6"/>
  <c r="C5990" i="6" s="1"/>
  <c r="K5988" i="6"/>
  <c r="H5988" i="6"/>
  <c r="L5988" i="6" s="1"/>
  <c r="G5988" i="6"/>
  <c r="E5988" i="6"/>
  <c r="B5988" i="6" s="1"/>
  <c r="D5988" i="6"/>
  <c r="C5989" i="6" s="1"/>
  <c r="K5987" i="6"/>
  <c r="H5987" i="6"/>
  <c r="L5987" i="6" s="1"/>
  <c r="N5987" i="6" s="1"/>
  <c r="G5987" i="6"/>
  <c r="E5987" i="6"/>
  <c r="D5987" i="6"/>
  <c r="C5988" i="6" s="1"/>
  <c r="B5987" i="6"/>
  <c r="K5986" i="6"/>
  <c r="H5986" i="6"/>
  <c r="L5986" i="6" s="1"/>
  <c r="G5986" i="6"/>
  <c r="E5986" i="6"/>
  <c r="B5986" i="6" s="1"/>
  <c r="D5986" i="6"/>
  <c r="C5987" i="6" s="1"/>
  <c r="K5985" i="6"/>
  <c r="H5985" i="6"/>
  <c r="L5985" i="6" s="1"/>
  <c r="G5985" i="6"/>
  <c r="E5985" i="6"/>
  <c r="B5985" i="6" s="1"/>
  <c r="D5985" i="6"/>
  <c r="C5986" i="6" s="1"/>
  <c r="K5984" i="6"/>
  <c r="H5984" i="6"/>
  <c r="L5984" i="6" s="1"/>
  <c r="N5984" i="6" s="1"/>
  <c r="G5984" i="6"/>
  <c r="E5984" i="6"/>
  <c r="B5984" i="6" s="1"/>
  <c r="D5984" i="6"/>
  <c r="C5985" i="6" s="1"/>
  <c r="K5983" i="6"/>
  <c r="H5983" i="6"/>
  <c r="L5983" i="6" s="1"/>
  <c r="G5983" i="6"/>
  <c r="E5983" i="6"/>
  <c r="B5983" i="6" s="1"/>
  <c r="D5983" i="6"/>
  <c r="C5984" i="6" s="1"/>
  <c r="L5982" i="6"/>
  <c r="K5982" i="6"/>
  <c r="H5982" i="6"/>
  <c r="G5982" i="6"/>
  <c r="E5982" i="6"/>
  <c r="B5982" i="6" s="1"/>
  <c r="D5982" i="6"/>
  <c r="C5983" i="6" s="1"/>
  <c r="K5981" i="6"/>
  <c r="H5981" i="6"/>
  <c r="L5981" i="6" s="1"/>
  <c r="N5981" i="6" s="1"/>
  <c r="G5981" i="6"/>
  <c r="E5981" i="6"/>
  <c r="D5981" i="6"/>
  <c r="C5982" i="6" s="1"/>
  <c r="C5981" i="6"/>
  <c r="K5980" i="6"/>
  <c r="H5980" i="6"/>
  <c r="L5980" i="6" s="1"/>
  <c r="G5980" i="6"/>
  <c r="E5980" i="6"/>
  <c r="B5980" i="6" s="1"/>
  <c r="D5980" i="6"/>
  <c r="K5979" i="6"/>
  <c r="H5979" i="6"/>
  <c r="L5979" i="6" s="1"/>
  <c r="N5979" i="6" s="1"/>
  <c r="G5979" i="6"/>
  <c r="E5979" i="6"/>
  <c r="B5979" i="6" s="1"/>
  <c r="D5979" i="6"/>
  <c r="C5980" i="6" s="1"/>
  <c r="K5978" i="6"/>
  <c r="H5978" i="6"/>
  <c r="L5978" i="6" s="1"/>
  <c r="N5978" i="6" s="1"/>
  <c r="G5978" i="6"/>
  <c r="E5978" i="6"/>
  <c r="B5978" i="6" s="1"/>
  <c r="D5978" i="6"/>
  <c r="C5979" i="6" s="1"/>
  <c r="K5977" i="6"/>
  <c r="H5977" i="6"/>
  <c r="L5977" i="6" s="1"/>
  <c r="N5977" i="6" s="1"/>
  <c r="G5977" i="6"/>
  <c r="E5977" i="6"/>
  <c r="B5977" i="6" s="1"/>
  <c r="D5977" i="6"/>
  <c r="C5978" i="6" s="1"/>
  <c r="L5976" i="6"/>
  <c r="K5976" i="6"/>
  <c r="H5976" i="6"/>
  <c r="G5976" i="6"/>
  <c r="E5976" i="6"/>
  <c r="B5976" i="6" s="1"/>
  <c r="D5976" i="6"/>
  <c r="C5977" i="6" s="1"/>
  <c r="K5975" i="6"/>
  <c r="H5975" i="6"/>
  <c r="L5975" i="6" s="1"/>
  <c r="G5975" i="6"/>
  <c r="E5975" i="6"/>
  <c r="B5975" i="6" s="1"/>
  <c r="D5975" i="6"/>
  <c r="C5976" i="6" s="1"/>
  <c r="K5974" i="6"/>
  <c r="H5974" i="6"/>
  <c r="L5974" i="6" s="1"/>
  <c r="N5974" i="6" s="1"/>
  <c r="G5974" i="6"/>
  <c r="E5974" i="6"/>
  <c r="B5974" i="6" s="1"/>
  <c r="D5974" i="6"/>
  <c r="C5975" i="6" s="1"/>
  <c r="K5973" i="6"/>
  <c r="H5973" i="6"/>
  <c r="L5973" i="6" s="1"/>
  <c r="N5973" i="6" s="1"/>
  <c r="G5973" i="6"/>
  <c r="E5973" i="6"/>
  <c r="B5973" i="6" s="1"/>
  <c r="D5973" i="6"/>
  <c r="C5974" i="6" s="1"/>
  <c r="K5972" i="6"/>
  <c r="H5972" i="6"/>
  <c r="L5972" i="6" s="1"/>
  <c r="G5972" i="6"/>
  <c r="E5972" i="6"/>
  <c r="B5972" i="6" s="1"/>
  <c r="D5972" i="6"/>
  <c r="C5973" i="6" s="1"/>
  <c r="K5971" i="6"/>
  <c r="H5971" i="6"/>
  <c r="L5971" i="6" s="1"/>
  <c r="G5971" i="6"/>
  <c r="E5971" i="6"/>
  <c r="B5971" i="6" s="1"/>
  <c r="D5971" i="6"/>
  <c r="C5972" i="6" s="1"/>
  <c r="L5970" i="6"/>
  <c r="N5970" i="6" s="1"/>
  <c r="K5970" i="6"/>
  <c r="H5970" i="6"/>
  <c r="G5970" i="6"/>
  <c r="E5970" i="6"/>
  <c r="B5970" i="6" s="1"/>
  <c r="D5970" i="6"/>
  <c r="C5971" i="6" s="1"/>
  <c r="K5969" i="6"/>
  <c r="H5969" i="6"/>
  <c r="L5969" i="6" s="1"/>
  <c r="G5969" i="6"/>
  <c r="E5969" i="6"/>
  <c r="B5969" i="6" s="1"/>
  <c r="D5969" i="6"/>
  <c r="C5970" i="6" s="1"/>
  <c r="K5968" i="6"/>
  <c r="H5968" i="6"/>
  <c r="L5968" i="6" s="1"/>
  <c r="G5968" i="6"/>
  <c r="E5968" i="6"/>
  <c r="B5968" i="6" s="1"/>
  <c r="D5968" i="6"/>
  <c r="C5969" i="6" s="1"/>
  <c r="K5967" i="6"/>
  <c r="H5967" i="6"/>
  <c r="L5967" i="6" s="1"/>
  <c r="N5967" i="6" s="1"/>
  <c r="G5967" i="6"/>
  <c r="E5967" i="6"/>
  <c r="B5967" i="6" s="1"/>
  <c r="D5967" i="6"/>
  <c r="C5968" i="6" s="1"/>
  <c r="K5966" i="6"/>
  <c r="H5966" i="6"/>
  <c r="L5966" i="6" s="1"/>
  <c r="G5966" i="6"/>
  <c r="E5966" i="6"/>
  <c r="B5966" i="6" s="1"/>
  <c r="D5966" i="6"/>
  <c r="C5967" i="6" s="1"/>
  <c r="K5965" i="6"/>
  <c r="H5965" i="6"/>
  <c r="L5965" i="6" s="1"/>
  <c r="N5965" i="6" s="1"/>
  <c r="G5965" i="6"/>
  <c r="E5965" i="6"/>
  <c r="B5965" i="6" s="1"/>
  <c r="D5965" i="6"/>
  <c r="C5966" i="6" s="1"/>
  <c r="K5964" i="6"/>
  <c r="H5964" i="6"/>
  <c r="L5964" i="6" s="1"/>
  <c r="G5964" i="6"/>
  <c r="E5964" i="6"/>
  <c r="B5964" i="6" s="1"/>
  <c r="D5964" i="6"/>
  <c r="C5965" i="6" s="1"/>
  <c r="C5964" i="6"/>
  <c r="K5963" i="6"/>
  <c r="H5963" i="6"/>
  <c r="L5963" i="6" s="1"/>
  <c r="N5963" i="6" s="1"/>
  <c r="G5963" i="6"/>
  <c r="E5963" i="6"/>
  <c r="B5963" i="6" s="1"/>
  <c r="D5963" i="6"/>
  <c r="K5962" i="6"/>
  <c r="H5962" i="6"/>
  <c r="L5962" i="6" s="1"/>
  <c r="G5962" i="6"/>
  <c r="E5962" i="6"/>
  <c r="B5962" i="6" s="1"/>
  <c r="D5962" i="6"/>
  <c r="C5963" i="6" s="1"/>
  <c r="K5961" i="6"/>
  <c r="H5961" i="6"/>
  <c r="L5961" i="6" s="1"/>
  <c r="G5961" i="6"/>
  <c r="E5961" i="6"/>
  <c r="B5961" i="6" s="1"/>
  <c r="D5961" i="6"/>
  <c r="C5962" i="6" s="1"/>
  <c r="K5960" i="6"/>
  <c r="H5960" i="6"/>
  <c r="L5960" i="6" s="1"/>
  <c r="G5960" i="6"/>
  <c r="E5960" i="6"/>
  <c r="B5960" i="6" s="1"/>
  <c r="D5960" i="6"/>
  <c r="C5961" i="6" s="1"/>
  <c r="K5959" i="6"/>
  <c r="H5959" i="6"/>
  <c r="L5959" i="6" s="1"/>
  <c r="G5959" i="6"/>
  <c r="E5959" i="6"/>
  <c r="B5959" i="6" s="1"/>
  <c r="D5959" i="6"/>
  <c r="C5960" i="6" s="1"/>
  <c r="K5958" i="6"/>
  <c r="H5958" i="6"/>
  <c r="L5958" i="6" s="1"/>
  <c r="G5958" i="6"/>
  <c r="E5958" i="6"/>
  <c r="B5958" i="6" s="1"/>
  <c r="D5958" i="6"/>
  <c r="C5959" i="6" s="1"/>
  <c r="K5957" i="6"/>
  <c r="H5957" i="6"/>
  <c r="L5957" i="6" s="1"/>
  <c r="N5957" i="6" s="1"/>
  <c r="G5957" i="6"/>
  <c r="E5957" i="6"/>
  <c r="D5957" i="6"/>
  <c r="C5958" i="6" s="1"/>
  <c r="N5956" i="6"/>
  <c r="K5956" i="6"/>
  <c r="H5956" i="6"/>
  <c r="L5956" i="6" s="1"/>
  <c r="G5956" i="6"/>
  <c r="E5956" i="6"/>
  <c r="B5956" i="6" s="1"/>
  <c r="B5957" i="6" s="1"/>
  <c r="D5956" i="6"/>
  <c r="C5957" i="6" s="1"/>
  <c r="K5955" i="6"/>
  <c r="H5955" i="6"/>
  <c r="L5955" i="6" s="1"/>
  <c r="N5955" i="6" s="1"/>
  <c r="G5955" i="6"/>
  <c r="E5955" i="6"/>
  <c r="B5955" i="6" s="1"/>
  <c r="D5955" i="6"/>
  <c r="C5956" i="6" s="1"/>
  <c r="K5954" i="6"/>
  <c r="H5954" i="6"/>
  <c r="L5954" i="6" s="1"/>
  <c r="N5954" i="6" s="1"/>
  <c r="G5954" i="6"/>
  <c r="E5954" i="6"/>
  <c r="B5954" i="6" s="1"/>
  <c r="D5954" i="6"/>
  <c r="C5955" i="6" s="1"/>
  <c r="K5953" i="6"/>
  <c r="H5953" i="6"/>
  <c r="L5953" i="6" s="1"/>
  <c r="N5953" i="6" s="1"/>
  <c r="G5953" i="6"/>
  <c r="E5953" i="6"/>
  <c r="B5953" i="6" s="1"/>
  <c r="D5953" i="6"/>
  <c r="C5954" i="6" s="1"/>
  <c r="K5952" i="6"/>
  <c r="H5952" i="6"/>
  <c r="L5952" i="6" s="1"/>
  <c r="G5952" i="6"/>
  <c r="E5952" i="6"/>
  <c r="B5952" i="6" s="1"/>
  <c r="D5952" i="6"/>
  <c r="C5953" i="6" s="1"/>
  <c r="K5951" i="6"/>
  <c r="H5951" i="6"/>
  <c r="L5951" i="6" s="1"/>
  <c r="N5951" i="6" s="1"/>
  <c r="G5951" i="6"/>
  <c r="E5951" i="6"/>
  <c r="B5951" i="6" s="1"/>
  <c r="D5951" i="6"/>
  <c r="C5952" i="6" s="1"/>
  <c r="K5950" i="6"/>
  <c r="H5950" i="6"/>
  <c r="L5950" i="6" s="1"/>
  <c r="G5950" i="6"/>
  <c r="E5950" i="6"/>
  <c r="B5950" i="6" s="1"/>
  <c r="D5950" i="6"/>
  <c r="C5951" i="6" s="1"/>
  <c r="K5949" i="6"/>
  <c r="H5949" i="6"/>
  <c r="L5949" i="6" s="1"/>
  <c r="N5949" i="6" s="1"/>
  <c r="G5949" i="6"/>
  <c r="E5949" i="6"/>
  <c r="B5949" i="6" s="1"/>
  <c r="D5949" i="6"/>
  <c r="C5950" i="6" s="1"/>
  <c r="K5948" i="6"/>
  <c r="H5948" i="6"/>
  <c r="L5948" i="6" s="1"/>
  <c r="G5948" i="6"/>
  <c r="E5948" i="6"/>
  <c r="B5948" i="6" s="1"/>
  <c r="D5948" i="6"/>
  <c r="C5949" i="6" s="1"/>
  <c r="K5947" i="6"/>
  <c r="H5947" i="6"/>
  <c r="L5947" i="6" s="1"/>
  <c r="N5947" i="6" s="1"/>
  <c r="G5947" i="6"/>
  <c r="E5947" i="6"/>
  <c r="B5947" i="6" s="1"/>
  <c r="D5947" i="6"/>
  <c r="C5948" i="6" s="1"/>
  <c r="K5946" i="6"/>
  <c r="H5946" i="6"/>
  <c r="L5946" i="6" s="1"/>
  <c r="G5946" i="6"/>
  <c r="E5946" i="6"/>
  <c r="B5946" i="6" s="1"/>
  <c r="D5946" i="6"/>
  <c r="C5947" i="6" s="1"/>
  <c r="K5945" i="6"/>
  <c r="H5945" i="6"/>
  <c r="L5945" i="6" s="1"/>
  <c r="G5945" i="6"/>
  <c r="E5945" i="6"/>
  <c r="B5945" i="6" s="1"/>
  <c r="D5945" i="6"/>
  <c r="C5946" i="6" s="1"/>
  <c r="K5944" i="6"/>
  <c r="H5944" i="6"/>
  <c r="L5944" i="6" s="1"/>
  <c r="G5944" i="6"/>
  <c r="E5944" i="6"/>
  <c r="B5944" i="6" s="1"/>
  <c r="D5944" i="6"/>
  <c r="C5945" i="6" s="1"/>
  <c r="K5943" i="6"/>
  <c r="H5943" i="6"/>
  <c r="L5943" i="6" s="1"/>
  <c r="G5943" i="6"/>
  <c r="E5943" i="6"/>
  <c r="B5943" i="6" s="1"/>
  <c r="D5943" i="6"/>
  <c r="C5944" i="6" s="1"/>
  <c r="K5942" i="6"/>
  <c r="H5942" i="6"/>
  <c r="L5942" i="6" s="1"/>
  <c r="N5942" i="6" s="1"/>
  <c r="G5942" i="6"/>
  <c r="E5942" i="6"/>
  <c r="B5942" i="6" s="1"/>
  <c r="D5942" i="6"/>
  <c r="C5943" i="6" s="1"/>
  <c r="K5941" i="6"/>
  <c r="H5941" i="6"/>
  <c r="L5941" i="6" s="1"/>
  <c r="G5941" i="6"/>
  <c r="E5941" i="6"/>
  <c r="B5941" i="6" s="1"/>
  <c r="D5941" i="6"/>
  <c r="C5942" i="6" s="1"/>
  <c r="K5940" i="6"/>
  <c r="H5940" i="6"/>
  <c r="L5940" i="6" s="1"/>
  <c r="G5940" i="6"/>
  <c r="E5940" i="6"/>
  <c r="B5940" i="6" s="1"/>
  <c r="D5940" i="6"/>
  <c r="C5941" i="6" s="1"/>
  <c r="K5939" i="6"/>
  <c r="H5939" i="6"/>
  <c r="L5939" i="6" s="1"/>
  <c r="G5939" i="6"/>
  <c r="E5939" i="6"/>
  <c r="B5939" i="6" s="1"/>
  <c r="D5939" i="6"/>
  <c r="C5940" i="6" s="1"/>
  <c r="K5938" i="6"/>
  <c r="H5938" i="6"/>
  <c r="L5938" i="6" s="1"/>
  <c r="N5938" i="6" s="1"/>
  <c r="G5938" i="6"/>
  <c r="E5938" i="6"/>
  <c r="B5938" i="6" s="1"/>
  <c r="D5938" i="6"/>
  <c r="C5939" i="6" s="1"/>
  <c r="K5937" i="6"/>
  <c r="H5937" i="6"/>
  <c r="L5937" i="6" s="1"/>
  <c r="G5937" i="6"/>
  <c r="E5937" i="6"/>
  <c r="B5937" i="6" s="1"/>
  <c r="D5937" i="6"/>
  <c r="C5938" i="6" s="1"/>
  <c r="K5936" i="6"/>
  <c r="H5936" i="6"/>
  <c r="L5936" i="6" s="1"/>
  <c r="G5936" i="6"/>
  <c r="E5936" i="6"/>
  <c r="B5936" i="6" s="1"/>
  <c r="D5936" i="6"/>
  <c r="C5937" i="6" s="1"/>
  <c r="K5935" i="6"/>
  <c r="H5935" i="6"/>
  <c r="L5935" i="6" s="1"/>
  <c r="N5935" i="6" s="1"/>
  <c r="G5935" i="6"/>
  <c r="E5935" i="6"/>
  <c r="B5935" i="6" s="1"/>
  <c r="D5935" i="6"/>
  <c r="C5936" i="6" s="1"/>
  <c r="K5934" i="6"/>
  <c r="H5934" i="6"/>
  <c r="L5934" i="6" s="1"/>
  <c r="G5934" i="6"/>
  <c r="E5934" i="6"/>
  <c r="D5934" i="6"/>
  <c r="C5935" i="6" s="1"/>
  <c r="B5934" i="6"/>
  <c r="K5933" i="6"/>
  <c r="H5933" i="6"/>
  <c r="L5933" i="6" s="1"/>
  <c r="N5933" i="6" s="1"/>
  <c r="G5933" i="6"/>
  <c r="E5933" i="6"/>
  <c r="D5933" i="6"/>
  <c r="C5934" i="6" s="1"/>
  <c r="K5932" i="6"/>
  <c r="H5932" i="6"/>
  <c r="L5932" i="6" s="1"/>
  <c r="G5932" i="6"/>
  <c r="E5932" i="6"/>
  <c r="B5932" i="6" s="1"/>
  <c r="B5933" i="6" s="1"/>
  <c r="D5932" i="6"/>
  <c r="C5933" i="6" s="1"/>
  <c r="K5931" i="6"/>
  <c r="H5931" i="6"/>
  <c r="L5931" i="6" s="1"/>
  <c r="N5931" i="6" s="1"/>
  <c r="G5931" i="6"/>
  <c r="E5931" i="6"/>
  <c r="B5931" i="6" s="1"/>
  <c r="D5931" i="6"/>
  <c r="C5932" i="6" s="1"/>
  <c r="K5930" i="6"/>
  <c r="H5930" i="6"/>
  <c r="L5930" i="6" s="1"/>
  <c r="G5930" i="6"/>
  <c r="E5930" i="6"/>
  <c r="B5930" i="6" s="1"/>
  <c r="D5930" i="6"/>
  <c r="C5931" i="6" s="1"/>
  <c r="K5929" i="6"/>
  <c r="H5929" i="6"/>
  <c r="L5929" i="6" s="1"/>
  <c r="G5929" i="6"/>
  <c r="E5929" i="6"/>
  <c r="B5929" i="6" s="1"/>
  <c r="D5929" i="6"/>
  <c r="C5930" i="6" s="1"/>
  <c r="K5928" i="6"/>
  <c r="H5928" i="6"/>
  <c r="L5928" i="6" s="1"/>
  <c r="G5928" i="6"/>
  <c r="E5928" i="6"/>
  <c r="B5928" i="6" s="1"/>
  <c r="D5928" i="6"/>
  <c r="C5929" i="6" s="1"/>
  <c r="K5927" i="6"/>
  <c r="H5927" i="6"/>
  <c r="L5927" i="6" s="1"/>
  <c r="N5927" i="6" s="1"/>
  <c r="G5927" i="6"/>
  <c r="E5927" i="6"/>
  <c r="B5927" i="6" s="1"/>
  <c r="D5927" i="6"/>
  <c r="C5928" i="6" s="1"/>
  <c r="K5926" i="6"/>
  <c r="H5926" i="6"/>
  <c r="L5926" i="6" s="1"/>
  <c r="G5926" i="6"/>
  <c r="E5926" i="6"/>
  <c r="B5926" i="6" s="1"/>
  <c r="D5926" i="6"/>
  <c r="C5927" i="6" s="1"/>
  <c r="K5925" i="6"/>
  <c r="H5925" i="6"/>
  <c r="L5925" i="6" s="1"/>
  <c r="G5925" i="6"/>
  <c r="E5925" i="6"/>
  <c r="B5925" i="6" s="1"/>
  <c r="D5925" i="6"/>
  <c r="C5926" i="6" s="1"/>
  <c r="K5924" i="6"/>
  <c r="H5924" i="6"/>
  <c r="L5924" i="6" s="1"/>
  <c r="G5924" i="6"/>
  <c r="E5924" i="6"/>
  <c r="B5924" i="6" s="1"/>
  <c r="D5924" i="6"/>
  <c r="C5925" i="6" s="1"/>
  <c r="K5923" i="6"/>
  <c r="H5923" i="6"/>
  <c r="L5923" i="6" s="1"/>
  <c r="N5923" i="6" s="1"/>
  <c r="G5923" i="6"/>
  <c r="E5923" i="6"/>
  <c r="B5923" i="6" s="1"/>
  <c r="D5923" i="6"/>
  <c r="C5924" i="6" s="1"/>
  <c r="K5922" i="6"/>
  <c r="H5922" i="6"/>
  <c r="L5922" i="6" s="1"/>
  <c r="N5922" i="6" s="1"/>
  <c r="G5922" i="6"/>
  <c r="E5922" i="6"/>
  <c r="B5922" i="6" s="1"/>
  <c r="D5922" i="6"/>
  <c r="C5923" i="6" s="1"/>
  <c r="K5921" i="6"/>
  <c r="H5921" i="6"/>
  <c r="L5921" i="6" s="1"/>
  <c r="N5921" i="6" s="1"/>
  <c r="G5921" i="6"/>
  <c r="E5921" i="6"/>
  <c r="B5921" i="6" s="1"/>
  <c r="D5921" i="6"/>
  <c r="C5922" i="6" s="1"/>
  <c r="K5920" i="6"/>
  <c r="H5920" i="6"/>
  <c r="L5920" i="6" s="1"/>
  <c r="G5920" i="6"/>
  <c r="E5920" i="6"/>
  <c r="B5920" i="6" s="1"/>
  <c r="D5920" i="6"/>
  <c r="C5921" i="6" s="1"/>
  <c r="K5919" i="6"/>
  <c r="H5919" i="6"/>
  <c r="L5919" i="6" s="1"/>
  <c r="N5919" i="6" s="1"/>
  <c r="G5919" i="6"/>
  <c r="E5919" i="6"/>
  <c r="B5919" i="6" s="1"/>
  <c r="D5919" i="6"/>
  <c r="C5920" i="6" s="1"/>
  <c r="K5918" i="6"/>
  <c r="H5918" i="6"/>
  <c r="L5918" i="6" s="1"/>
  <c r="G5918" i="6"/>
  <c r="E5918" i="6"/>
  <c r="B5918" i="6" s="1"/>
  <c r="D5918" i="6"/>
  <c r="C5919" i="6" s="1"/>
  <c r="K5917" i="6"/>
  <c r="H5917" i="6"/>
  <c r="L5917" i="6" s="1"/>
  <c r="N5917" i="6" s="1"/>
  <c r="G5917" i="6"/>
  <c r="E5917" i="6"/>
  <c r="B5917" i="6" s="1"/>
  <c r="D5917" i="6"/>
  <c r="C5918" i="6" s="1"/>
  <c r="K5916" i="6"/>
  <c r="H5916" i="6"/>
  <c r="L5916" i="6" s="1"/>
  <c r="N5916" i="6" s="1"/>
  <c r="G5916" i="6"/>
  <c r="E5916" i="6"/>
  <c r="B5916" i="6" s="1"/>
  <c r="D5916" i="6"/>
  <c r="C5917" i="6" s="1"/>
  <c r="K5915" i="6"/>
  <c r="H5915" i="6"/>
  <c r="L5915" i="6" s="1"/>
  <c r="N5915" i="6" s="1"/>
  <c r="G5915" i="6"/>
  <c r="E5915" i="6"/>
  <c r="B5915" i="6" s="1"/>
  <c r="D5915" i="6"/>
  <c r="C5916" i="6" s="1"/>
  <c r="K5914" i="6"/>
  <c r="H5914" i="6"/>
  <c r="L5914" i="6" s="1"/>
  <c r="G5914" i="6"/>
  <c r="E5914" i="6"/>
  <c r="B5914" i="6" s="1"/>
  <c r="D5914" i="6"/>
  <c r="C5915" i="6" s="1"/>
  <c r="K5913" i="6"/>
  <c r="H5913" i="6"/>
  <c r="L5913" i="6" s="1"/>
  <c r="G5913" i="6"/>
  <c r="E5913" i="6"/>
  <c r="B5913" i="6" s="1"/>
  <c r="D5913" i="6"/>
  <c r="C5914" i="6" s="1"/>
  <c r="K5912" i="6"/>
  <c r="H5912" i="6"/>
  <c r="L5912" i="6" s="1"/>
  <c r="G5912" i="6"/>
  <c r="E5912" i="6"/>
  <c r="D5912" i="6"/>
  <c r="C5913" i="6" s="1"/>
  <c r="B5912" i="6"/>
  <c r="K5911" i="6"/>
  <c r="H5911" i="6"/>
  <c r="L5911" i="6" s="1"/>
  <c r="N5911" i="6" s="1"/>
  <c r="G5911" i="6"/>
  <c r="E5911" i="6"/>
  <c r="B5911" i="6" s="1"/>
  <c r="D5911" i="6"/>
  <c r="C5912" i="6" s="1"/>
  <c r="K5910" i="6"/>
  <c r="H5910" i="6"/>
  <c r="L5910" i="6" s="1"/>
  <c r="N5910" i="6" s="1"/>
  <c r="G5910" i="6"/>
  <c r="E5910" i="6"/>
  <c r="B5910" i="6" s="1"/>
  <c r="D5910" i="6"/>
  <c r="C5911" i="6" s="1"/>
  <c r="K5909" i="6"/>
  <c r="H5909" i="6"/>
  <c r="L5909" i="6" s="1"/>
  <c r="G5909" i="6"/>
  <c r="E5909" i="6"/>
  <c r="D5909" i="6"/>
  <c r="C5910" i="6" s="1"/>
  <c r="K5908" i="6"/>
  <c r="H5908" i="6"/>
  <c r="L5908" i="6" s="1"/>
  <c r="G5908" i="6"/>
  <c r="E5908" i="6"/>
  <c r="B5908" i="6" s="1"/>
  <c r="D5908" i="6"/>
  <c r="C5909" i="6" s="1"/>
  <c r="K5907" i="6"/>
  <c r="H5907" i="6"/>
  <c r="L5907" i="6" s="1"/>
  <c r="N5907" i="6" s="1"/>
  <c r="G5907" i="6"/>
  <c r="E5907" i="6"/>
  <c r="B5907" i="6" s="1"/>
  <c r="D5907" i="6"/>
  <c r="C5908" i="6" s="1"/>
  <c r="K5906" i="6"/>
  <c r="H5906" i="6"/>
  <c r="L5906" i="6" s="1"/>
  <c r="N5906" i="6" s="1"/>
  <c r="G5906" i="6"/>
  <c r="E5906" i="6"/>
  <c r="B5906" i="6" s="1"/>
  <c r="D5906" i="6"/>
  <c r="C5907" i="6" s="1"/>
  <c r="K5905" i="6"/>
  <c r="H5905" i="6"/>
  <c r="L5905" i="6" s="1"/>
  <c r="G5905" i="6"/>
  <c r="E5905" i="6"/>
  <c r="B5905" i="6" s="1"/>
  <c r="D5905" i="6"/>
  <c r="C5906" i="6" s="1"/>
  <c r="K5904" i="6"/>
  <c r="H5904" i="6"/>
  <c r="L5904" i="6" s="1"/>
  <c r="G5904" i="6"/>
  <c r="E5904" i="6"/>
  <c r="B5904" i="6" s="1"/>
  <c r="D5904" i="6"/>
  <c r="C5905" i="6" s="1"/>
  <c r="K5903" i="6"/>
  <c r="H5903" i="6"/>
  <c r="L5903" i="6" s="1"/>
  <c r="N5903" i="6" s="1"/>
  <c r="G5903" i="6"/>
  <c r="E5903" i="6"/>
  <c r="D5903" i="6"/>
  <c r="C5904" i="6" s="1"/>
  <c r="B5903" i="6"/>
  <c r="K5902" i="6"/>
  <c r="H5902" i="6"/>
  <c r="L5902" i="6" s="1"/>
  <c r="G5902" i="6"/>
  <c r="E5902" i="6"/>
  <c r="B5902" i="6" s="1"/>
  <c r="D5902" i="6"/>
  <c r="C5903" i="6" s="1"/>
  <c r="K5901" i="6"/>
  <c r="H5901" i="6"/>
  <c r="L5901" i="6" s="1"/>
  <c r="N5901" i="6" s="1"/>
  <c r="G5901" i="6"/>
  <c r="E5901" i="6"/>
  <c r="B5901" i="6" s="1"/>
  <c r="D5901" i="6"/>
  <c r="C5902" i="6" s="1"/>
  <c r="K5900" i="6"/>
  <c r="H5900" i="6"/>
  <c r="L5900" i="6" s="1"/>
  <c r="G5900" i="6"/>
  <c r="E5900" i="6"/>
  <c r="B5900" i="6" s="1"/>
  <c r="D5900" i="6"/>
  <c r="C5901" i="6" s="1"/>
  <c r="K5899" i="6"/>
  <c r="H5899" i="6"/>
  <c r="L5899" i="6" s="1"/>
  <c r="N5899" i="6" s="1"/>
  <c r="G5899" i="6"/>
  <c r="E5899" i="6"/>
  <c r="B5899" i="6" s="1"/>
  <c r="D5899" i="6"/>
  <c r="C5900" i="6" s="1"/>
  <c r="K5898" i="6"/>
  <c r="H5898" i="6"/>
  <c r="L5898" i="6" s="1"/>
  <c r="G5898" i="6"/>
  <c r="E5898" i="6"/>
  <c r="B5898" i="6" s="1"/>
  <c r="D5898" i="6"/>
  <c r="C5899" i="6" s="1"/>
  <c r="K5897" i="6"/>
  <c r="H5897" i="6"/>
  <c r="L5897" i="6" s="1"/>
  <c r="N5897" i="6" s="1"/>
  <c r="G5897" i="6"/>
  <c r="E5897" i="6"/>
  <c r="B5897" i="6" s="1"/>
  <c r="D5897" i="6"/>
  <c r="C5898" i="6" s="1"/>
  <c r="K5896" i="6"/>
  <c r="H5896" i="6"/>
  <c r="L5896" i="6" s="1"/>
  <c r="N5896" i="6" s="1"/>
  <c r="G5896" i="6"/>
  <c r="E5896" i="6"/>
  <c r="B5896" i="6" s="1"/>
  <c r="D5896" i="6"/>
  <c r="C5897" i="6" s="1"/>
  <c r="K5895" i="6"/>
  <c r="H5895" i="6"/>
  <c r="L5895" i="6" s="1"/>
  <c r="N5895" i="6" s="1"/>
  <c r="G5895" i="6"/>
  <c r="E5895" i="6"/>
  <c r="B5895" i="6" s="1"/>
  <c r="D5895" i="6"/>
  <c r="C5896" i="6" s="1"/>
  <c r="K5894" i="6"/>
  <c r="H5894" i="6"/>
  <c r="L5894" i="6" s="1"/>
  <c r="G5894" i="6"/>
  <c r="E5894" i="6"/>
  <c r="B5894" i="6" s="1"/>
  <c r="D5894" i="6"/>
  <c r="C5895" i="6" s="1"/>
  <c r="K5893" i="6"/>
  <c r="H5893" i="6"/>
  <c r="L5893" i="6" s="1"/>
  <c r="N5893" i="6" s="1"/>
  <c r="G5893" i="6"/>
  <c r="E5893" i="6"/>
  <c r="B5893" i="6" s="1"/>
  <c r="D5893" i="6"/>
  <c r="C5894" i="6" s="1"/>
  <c r="K5892" i="6"/>
  <c r="H5892" i="6"/>
  <c r="L5892" i="6" s="1"/>
  <c r="G5892" i="6"/>
  <c r="E5892" i="6"/>
  <c r="B5892" i="6" s="1"/>
  <c r="D5892" i="6"/>
  <c r="C5893" i="6" s="1"/>
  <c r="K5891" i="6"/>
  <c r="H5891" i="6"/>
  <c r="L5891" i="6" s="1"/>
  <c r="G5891" i="6"/>
  <c r="E5891" i="6"/>
  <c r="B5891" i="6" s="1"/>
  <c r="D5891" i="6"/>
  <c r="C5892" i="6" s="1"/>
  <c r="K5890" i="6"/>
  <c r="H5890" i="6"/>
  <c r="L5890" i="6" s="1"/>
  <c r="N5890" i="6" s="1"/>
  <c r="G5890" i="6"/>
  <c r="E5890" i="6"/>
  <c r="B5890" i="6" s="1"/>
  <c r="D5890" i="6"/>
  <c r="C5891" i="6" s="1"/>
  <c r="K5889" i="6"/>
  <c r="H5889" i="6"/>
  <c r="L5889" i="6" s="1"/>
  <c r="N5889" i="6" s="1"/>
  <c r="G5889" i="6"/>
  <c r="E5889" i="6"/>
  <c r="B5889" i="6" s="1"/>
  <c r="D5889" i="6"/>
  <c r="C5890" i="6" s="1"/>
  <c r="K5888" i="6"/>
  <c r="H5888" i="6"/>
  <c r="L5888" i="6" s="1"/>
  <c r="G5888" i="6"/>
  <c r="E5888" i="6"/>
  <c r="B5888" i="6" s="1"/>
  <c r="D5888" i="6"/>
  <c r="C5889" i="6" s="1"/>
  <c r="K5887" i="6"/>
  <c r="H5887" i="6"/>
  <c r="L5887" i="6" s="1"/>
  <c r="N5887" i="6" s="1"/>
  <c r="G5887" i="6"/>
  <c r="E5887" i="6"/>
  <c r="B5887" i="6" s="1"/>
  <c r="D5887" i="6"/>
  <c r="C5888" i="6" s="1"/>
  <c r="K5886" i="6"/>
  <c r="H5886" i="6"/>
  <c r="L5886" i="6" s="1"/>
  <c r="G5886" i="6"/>
  <c r="E5886" i="6"/>
  <c r="B5886" i="6" s="1"/>
  <c r="D5886" i="6"/>
  <c r="C5887" i="6" s="1"/>
  <c r="K5885" i="6"/>
  <c r="H5885" i="6"/>
  <c r="L5885" i="6" s="1"/>
  <c r="N5885" i="6" s="1"/>
  <c r="G5885" i="6"/>
  <c r="E5885" i="6"/>
  <c r="D5885" i="6"/>
  <c r="C5886" i="6" s="1"/>
  <c r="K5884" i="6"/>
  <c r="H5884" i="6"/>
  <c r="L5884" i="6" s="1"/>
  <c r="G5884" i="6"/>
  <c r="E5884" i="6"/>
  <c r="B5884" i="6" s="1"/>
  <c r="D5884" i="6"/>
  <c r="C5885" i="6" s="1"/>
  <c r="C5884" i="6"/>
  <c r="K5883" i="6"/>
  <c r="H5883" i="6"/>
  <c r="L5883" i="6" s="1"/>
  <c r="N5883" i="6" s="1"/>
  <c r="G5883" i="6"/>
  <c r="E5883" i="6"/>
  <c r="B5883" i="6" s="1"/>
  <c r="D5883" i="6"/>
  <c r="K5882" i="6"/>
  <c r="H5882" i="6"/>
  <c r="L5882" i="6" s="1"/>
  <c r="G5882" i="6"/>
  <c r="E5882" i="6"/>
  <c r="B5882" i="6" s="1"/>
  <c r="D5882" i="6"/>
  <c r="C5883" i="6" s="1"/>
  <c r="K5881" i="6"/>
  <c r="H5881" i="6"/>
  <c r="L5881" i="6" s="1"/>
  <c r="G5881" i="6"/>
  <c r="E5881" i="6"/>
  <c r="B5881" i="6" s="1"/>
  <c r="D5881" i="6"/>
  <c r="C5882" i="6" s="1"/>
  <c r="K5880" i="6"/>
  <c r="H5880" i="6"/>
  <c r="L5880" i="6" s="1"/>
  <c r="N5880" i="6" s="1"/>
  <c r="G5880" i="6"/>
  <c r="E5880" i="6"/>
  <c r="B5880" i="6" s="1"/>
  <c r="D5880" i="6"/>
  <c r="C5881" i="6" s="1"/>
  <c r="K5879" i="6"/>
  <c r="H5879" i="6"/>
  <c r="L5879" i="6" s="1"/>
  <c r="N5879" i="6" s="1"/>
  <c r="G5879" i="6"/>
  <c r="E5879" i="6"/>
  <c r="B5879" i="6" s="1"/>
  <c r="D5879" i="6"/>
  <c r="C5880" i="6" s="1"/>
  <c r="L5878" i="6"/>
  <c r="N5878" i="6" s="1"/>
  <c r="K5878" i="6"/>
  <c r="H5878" i="6"/>
  <c r="G5878" i="6"/>
  <c r="E5878" i="6"/>
  <c r="D5878" i="6"/>
  <c r="C5879" i="6" s="1"/>
  <c r="B5878" i="6"/>
  <c r="K5877" i="6"/>
  <c r="H5877" i="6"/>
  <c r="L5877" i="6" s="1"/>
  <c r="G5877" i="6"/>
  <c r="E5877" i="6"/>
  <c r="B5877" i="6" s="1"/>
  <c r="D5877" i="6"/>
  <c r="C5878" i="6" s="1"/>
  <c r="K5876" i="6"/>
  <c r="H5876" i="6"/>
  <c r="L5876" i="6" s="1"/>
  <c r="G5876" i="6"/>
  <c r="E5876" i="6"/>
  <c r="B5876" i="6" s="1"/>
  <c r="D5876" i="6"/>
  <c r="C5877" i="6" s="1"/>
  <c r="K5875" i="6"/>
  <c r="H5875" i="6"/>
  <c r="L5875" i="6" s="1"/>
  <c r="G5875" i="6"/>
  <c r="E5875" i="6"/>
  <c r="B5875" i="6" s="1"/>
  <c r="D5875" i="6"/>
  <c r="C5876" i="6" s="1"/>
  <c r="K5874" i="6"/>
  <c r="H5874" i="6"/>
  <c r="L5874" i="6" s="1"/>
  <c r="N5874" i="6" s="1"/>
  <c r="G5874" i="6"/>
  <c r="E5874" i="6"/>
  <c r="B5874" i="6" s="1"/>
  <c r="D5874" i="6"/>
  <c r="C5875" i="6" s="1"/>
  <c r="K5873" i="6"/>
  <c r="H5873" i="6"/>
  <c r="L5873" i="6" s="1"/>
  <c r="G5873" i="6"/>
  <c r="E5873" i="6"/>
  <c r="B5873" i="6" s="1"/>
  <c r="D5873" i="6"/>
  <c r="C5874" i="6" s="1"/>
  <c r="K5872" i="6"/>
  <c r="H5872" i="6"/>
  <c r="L5872" i="6" s="1"/>
  <c r="N5872" i="6" s="1"/>
  <c r="G5872" i="6"/>
  <c r="E5872" i="6"/>
  <c r="B5872" i="6" s="1"/>
  <c r="D5872" i="6"/>
  <c r="C5873" i="6" s="1"/>
  <c r="K5871" i="6"/>
  <c r="H5871" i="6"/>
  <c r="L5871" i="6" s="1"/>
  <c r="N5871" i="6" s="1"/>
  <c r="G5871" i="6"/>
  <c r="E5871" i="6"/>
  <c r="B5871" i="6" s="1"/>
  <c r="D5871" i="6"/>
  <c r="C5872" i="6" s="1"/>
  <c r="K5870" i="6"/>
  <c r="H5870" i="6"/>
  <c r="L5870" i="6" s="1"/>
  <c r="G5870" i="6"/>
  <c r="E5870" i="6"/>
  <c r="B5870" i="6" s="1"/>
  <c r="D5870" i="6"/>
  <c r="C5871" i="6" s="1"/>
  <c r="K5869" i="6"/>
  <c r="H5869" i="6"/>
  <c r="L5869" i="6" s="1"/>
  <c r="N5869" i="6" s="1"/>
  <c r="G5869" i="6"/>
  <c r="E5869" i="6"/>
  <c r="B5869" i="6" s="1"/>
  <c r="D5869" i="6"/>
  <c r="C5870" i="6" s="1"/>
  <c r="K5868" i="6"/>
  <c r="H5868" i="6"/>
  <c r="L5868" i="6" s="1"/>
  <c r="N5868" i="6" s="1"/>
  <c r="G5868" i="6"/>
  <c r="E5868" i="6"/>
  <c r="B5868" i="6" s="1"/>
  <c r="D5868" i="6"/>
  <c r="C5869" i="6" s="1"/>
  <c r="K5867" i="6"/>
  <c r="H5867" i="6"/>
  <c r="L5867" i="6" s="1"/>
  <c r="N5867" i="6" s="1"/>
  <c r="G5867" i="6"/>
  <c r="E5867" i="6"/>
  <c r="B5867" i="6" s="1"/>
  <c r="D5867" i="6"/>
  <c r="C5868" i="6" s="1"/>
  <c r="K5866" i="6"/>
  <c r="H5866" i="6"/>
  <c r="L5866" i="6" s="1"/>
  <c r="G5866" i="6"/>
  <c r="E5866" i="6"/>
  <c r="D5866" i="6"/>
  <c r="C5867" i="6" s="1"/>
  <c r="B5866" i="6"/>
  <c r="K5865" i="6"/>
  <c r="H5865" i="6"/>
  <c r="L5865" i="6" s="1"/>
  <c r="G5865" i="6"/>
  <c r="E5865" i="6"/>
  <c r="B5865" i="6" s="1"/>
  <c r="D5865" i="6"/>
  <c r="C5866" i="6" s="1"/>
  <c r="K5864" i="6"/>
  <c r="H5864" i="6"/>
  <c r="L5864" i="6" s="1"/>
  <c r="G5864" i="6"/>
  <c r="E5864" i="6"/>
  <c r="B5864" i="6" s="1"/>
  <c r="D5864" i="6"/>
  <c r="C5865" i="6" s="1"/>
  <c r="K5863" i="6"/>
  <c r="H5863" i="6"/>
  <c r="L5863" i="6" s="1"/>
  <c r="N5863" i="6" s="1"/>
  <c r="G5863" i="6"/>
  <c r="E5863" i="6"/>
  <c r="B5863" i="6" s="1"/>
  <c r="D5863" i="6"/>
  <c r="C5864" i="6" s="1"/>
  <c r="K5862" i="6"/>
  <c r="H5862" i="6"/>
  <c r="L5862" i="6" s="1"/>
  <c r="G5862" i="6"/>
  <c r="E5862" i="6"/>
  <c r="B5862" i="6" s="1"/>
  <c r="D5862" i="6"/>
  <c r="C5863" i="6" s="1"/>
  <c r="K5861" i="6"/>
  <c r="H5861" i="6"/>
  <c r="L5861" i="6" s="1"/>
  <c r="G5861" i="6"/>
  <c r="E5861" i="6"/>
  <c r="D5861" i="6"/>
  <c r="C5862" i="6" s="1"/>
  <c r="K5860" i="6"/>
  <c r="H5860" i="6"/>
  <c r="L5860" i="6" s="1"/>
  <c r="G5860" i="6"/>
  <c r="E5860" i="6"/>
  <c r="B5860" i="6" s="1"/>
  <c r="D5860" i="6"/>
  <c r="C5861" i="6" s="1"/>
  <c r="K5859" i="6"/>
  <c r="H5859" i="6"/>
  <c r="L5859" i="6" s="1"/>
  <c r="G5859" i="6"/>
  <c r="E5859" i="6"/>
  <c r="B5859" i="6" s="1"/>
  <c r="D5859" i="6"/>
  <c r="C5860" i="6" s="1"/>
  <c r="K5858" i="6"/>
  <c r="H5858" i="6"/>
  <c r="L5858" i="6" s="1"/>
  <c r="N5858" i="6" s="1"/>
  <c r="G5858" i="6"/>
  <c r="E5858" i="6"/>
  <c r="B5858" i="6" s="1"/>
  <c r="D5858" i="6"/>
  <c r="C5859" i="6" s="1"/>
  <c r="K5857" i="6"/>
  <c r="H5857" i="6"/>
  <c r="L5857" i="6" s="1"/>
  <c r="N5857" i="6" s="1"/>
  <c r="G5857" i="6"/>
  <c r="E5857" i="6"/>
  <c r="B5857" i="6" s="1"/>
  <c r="D5857" i="6"/>
  <c r="C5858" i="6" s="1"/>
  <c r="K5856" i="6"/>
  <c r="H5856" i="6"/>
  <c r="L5856" i="6" s="1"/>
  <c r="G5856" i="6"/>
  <c r="E5856" i="6"/>
  <c r="B5856" i="6" s="1"/>
  <c r="D5856" i="6"/>
  <c r="C5857" i="6" s="1"/>
  <c r="K5855" i="6"/>
  <c r="H5855" i="6"/>
  <c r="L5855" i="6" s="1"/>
  <c r="N5855" i="6" s="1"/>
  <c r="G5855" i="6"/>
  <c r="E5855" i="6"/>
  <c r="B5855" i="6" s="1"/>
  <c r="D5855" i="6"/>
  <c r="C5856" i="6" s="1"/>
  <c r="K5854" i="6"/>
  <c r="H5854" i="6"/>
  <c r="L5854" i="6" s="1"/>
  <c r="G5854" i="6"/>
  <c r="E5854" i="6"/>
  <c r="B5854" i="6" s="1"/>
  <c r="D5854" i="6"/>
  <c r="C5855" i="6" s="1"/>
  <c r="K5853" i="6"/>
  <c r="H5853" i="6"/>
  <c r="L5853" i="6" s="1"/>
  <c r="N5853" i="6" s="1"/>
  <c r="G5853" i="6"/>
  <c r="E5853" i="6"/>
  <c r="B5853" i="6" s="1"/>
  <c r="D5853" i="6"/>
  <c r="C5854" i="6" s="1"/>
  <c r="K5852" i="6"/>
  <c r="H5852" i="6"/>
  <c r="L5852" i="6" s="1"/>
  <c r="G5852" i="6"/>
  <c r="E5852" i="6"/>
  <c r="B5852" i="6" s="1"/>
  <c r="D5852" i="6"/>
  <c r="C5853" i="6" s="1"/>
  <c r="C5852" i="6"/>
  <c r="K5851" i="6"/>
  <c r="H5851" i="6"/>
  <c r="L5851" i="6" s="1"/>
  <c r="N5851" i="6" s="1"/>
  <c r="G5851" i="6"/>
  <c r="E5851" i="6"/>
  <c r="B5851" i="6" s="1"/>
  <c r="D5851" i="6"/>
  <c r="K5850" i="6"/>
  <c r="H5850" i="6"/>
  <c r="L5850" i="6" s="1"/>
  <c r="G5850" i="6"/>
  <c r="E5850" i="6"/>
  <c r="B5850" i="6" s="1"/>
  <c r="D5850" i="6"/>
  <c r="C5851" i="6" s="1"/>
  <c r="K5849" i="6"/>
  <c r="H5849" i="6"/>
  <c r="L5849" i="6" s="1"/>
  <c r="G5849" i="6"/>
  <c r="E5849" i="6"/>
  <c r="B5849" i="6" s="1"/>
  <c r="D5849" i="6"/>
  <c r="C5850" i="6" s="1"/>
  <c r="K5848" i="6"/>
  <c r="H5848" i="6"/>
  <c r="L5848" i="6" s="1"/>
  <c r="G5848" i="6"/>
  <c r="E5848" i="6"/>
  <c r="B5848" i="6" s="1"/>
  <c r="D5848" i="6"/>
  <c r="C5849" i="6" s="1"/>
  <c r="K5847" i="6"/>
  <c r="H5847" i="6"/>
  <c r="L5847" i="6" s="1"/>
  <c r="N5847" i="6" s="1"/>
  <c r="G5847" i="6"/>
  <c r="E5847" i="6"/>
  <c r="B5847" i="6" s="1"/>
  <c r="D5847" i="6"/>
  <c r="C5848" i="6" s="1"/>
  <c r="K5846" i="6"/>
  <c r="H5846" i="6"/>
  <c r="L5846" i="6" s="1"/>
  <c r="N5846" i="6" s="1"/>
  <c r="G5846" i="6"/>
  <c r="E5846" i="6"/>
  <c r="D5846" i="6"/>
  <c r="C5847" i="6" s="1"/>
  <c r="B5846" i="6"/>
  <c r="K5845" i="6"/>
  <c r="H5845" i="6"/>
  <c r="L5845" i="6" s="1"/>
  <c r="G5845" i="6"/>
  <c r="E5845" i="6"/>
  <c r="B5845" i="6" s="1"/>
  <c r="D5845" i="6"/>
  <c r="C5846" i="6" s="1"/>
  <c r="K5844" i="6"/>
  <c r="H5844" i="6"/>
  <c r="L5844" i="6" s="1"/>
  <c r="N5844" i="6" s="1"/>
  <c r="G5844" i="6"/>
  <c r="E5844" i="6"/>
  <c r="B5844" i="6" s="1"/>
  <c r="D5844" i="6"/>
  <c r="C5845" i="6" s="1"/>
  <c r="K5843" i="6"/>
  <c r="H5843" i="6"/>
  <c r="L5843" i="6" s="1"/>
  <c r="N5843" i="6" s="1"/>
  <c r="G5843" i="6"/>
  <c r="E5843" i="6"/>
  <c r="B5843" i="6" s="1"/>
  <c r="D5843" i="6"/>
  <c r="C5844" i="6" s="1"/>
  <c r="K5842" i="6"/>
  <c r="H5842" i="6"/>
  <c r="L5842" i="6" s="1"/>
  <c r="N5842" i="6" s="1"/>
  <c r="G5842" i="6"/>
  <c r="E5842" i="6"/>
  <c r="B5842" i="6" s="1"/>
  <c r="D5842" i="6"/>
  <c r="C5843" i="6" s="1"/>
  <c r="K5841" i="6"/>
  <c r="H5841" i="6"/>
  <c r="L5841" i="6" s="1"/>
  <c r="G5841" i="6"/>
  <c r="E5841" i="6"/>
  <c r="B5841" i="6" s="1"/>
  <c r="D5841" i="6"/>
  <c r="C5842" i="6" s="1"/>
  <c r="K5840" i="6"/>
  <c r="H5840" i="6"/>
  <c r="L5840" i="6" s="1"/>
  <c r="G5840" i="6"/>
  <c r="E5840" i="6"/>
  <c r="B5840" i="6" s="1"/>
  <c r="D5840" i="6"/>
  <c r="C5841" i="6" s="1"/>
  <c r="K5839" i="6"/>
  <c r="H5839" i="6"/>
  <c r="L5839" i="6" s="1"/>
  <c r="N5839" i="6" s="1"/>
  <c r="G5839" i="6"/>
  <c r="E5839" i="6"/>
  <c r="B5839" i="6" s="1"/>
  <c r="D5839" i="6"/>
  <c r="C5840" i="6" s="1"/>
  <c r="K5838" i="6"/>
  <c r="H5838" i="6"/>
  <c r="L5838" i="6" s="1"/>
  <c r="N5838" i="6" s="1"/>
  <c r="G5838" i="6"/>
  <c r="E5838" i="6"/>
  <c r="B5838" i="6" s="1"/>
  <c r="D5838" i="6"/>
  <c r="C5839" i="6" s="1"/>
  <c r="K5837" i="6"/>
  <c r="H5837" i="6"/>
  <c r="L5837" i="6" s="1"/>
  <c r="G5837" i="6"/>
  <c r="E5837" i="6"/>
  <c r="D5837" i="6"/>
  <c r="C5838" i="6" s="1"/>
  <c r="K5836" i="6"/>
  <c r="H5836" i="6"/>
  <c r="L5836" i="6" s="1"/>
  <c r="N5836" i="6" s="1"/>
  <c r="G5836" i="6"/>
  <c r="E5836" i="6"/>
  <c r="B5836" i="6" s="1"/>
  <c r="D5836" i="6"/>
  <c r="C5837" i="6" s="1"/>
  <c r="K5835" i="6"/>
  <c r="H5835" i="6"/>
  <c r="L5835" i="6" s="1"/>
  <c r="N5835" i="6" s="1"/>
  <c r="G5835" i="6"/>
  <c r="E5835" i="6"/>
  <c r="B5835" i="6" s="1"/>
  <c r="D5835" i="6"/>
  <c r="C5836" i="6" s="1"/>
  <c r="K5834" i="6"/>
  <c r="H5834" i="6"/>
  <c r="L5834" i="6" s="1"/>
  <c r="G5834" i="6"/>
  <c r="E5834" i="6"/>
  <c r="B5834" i="6" s="1"/>
  <c r="D5834" i="6"/>
  <c r="C5835" i="6" s="1"/>
  <c r="K5833" i="6"/>
  <c r="H5833" i="6"/>
  <c r="L5833" i="6" s="1"/>
  <c r="G5833" i="6"/>
  <c r="E5833" i="6"/>
  <c r="D5833" i="6"/>
  <c r="C5834" i="6" s="1"/>
  <c r="B5833" i="6"/>
  <c r="K5832" i="6"/>
  <c r="H5832" i="6"/>
  <c r="L5832" i="6" s="1"/>
  <c r="N5832" i="6" s="1"/>
  <c r="G5832" i="6"/>
  <c r="E5832" i="6"/>
  <c r="B5832" i="6" s="1"/>
  <c r="D5832" i="6"/>
  <c r="C5833" i="6" s="1"/>
  <c r="K5831" i="6"/>
  <c r="H5831" i="6"/>
  <c r="L5831" i="6" s="1"/>
  <c r="G5831" i="6"/>
  <c r="E5831" i="6"/>
  <c r="B5831" i="6" s="1"/>
  <c r="D5831" i="6"/>
  <c r="C5832" i="6" s="1"/>
  <c r="K5830" i="6"/>
  <c r="H5830" i="6"/>
  <c r="L5830" i="6" s="1"/>
  <c r="N5830" i="6" s="1"/>
  <c r="G5830" i="6"/>
  <c r="E5830" i="6"/>
  <c r="B5830" i="6" s="1"/>
  <c r="D5830" i="6"/>
  <c r="C5831" i="6" s="1"/>
  <c r="K5829" i="6"/>
  <c r="H5829" i="6"/>
  <c r="L5829" i="6" s="1"/>
  <c r="G5829" i="6"/>
  <c r="E5829" i="6"/>
  <c r="B5829" i="6" s="1"/>
  <c r="D5829" i="6"/>
  <c r="C5830" i="6" s="1"/>
  <c r="C5829" i="6"/>
  <c r="K5828" i="6"/>
  <c r="H5828" i="6"/>
  <c r="L5828" i="6" s="1"/>
  <c r="N5828" i="6" s="1"/>
  <c r="G5828" i="6"/>
  <c r="E5828" i="6"/>
  <c r="B5828" i="6" s="1"/>
  <c r="D5828" i="6"/>
  <c r="K5827" i="6"/>
  <c r="H5827" i="6"/>
  <c r="L5827" i="6" s="1"/>
  <c r="G5827" i="6"/>
  <c r="E5827" i="6"/>
  <c r="B5827" i="6" s="1"/>
  <c r="D5827" i="6"/>
  <c r="C5828" i="6" s="1"/>
  <c r="K5826" i="6"/>
  <c r="H5826" i="6"/>
  <c r="L5826" i="6" s="1"/>
  <c r="N5826" i="6" s="1"/>
  <c r="G5826" i="6"/>
  <c r="E5826" i="6"/>
  <c r="B5826" i="6" s="1"/>
  <c r="D5826" i="6"/>
  <c r="C5827" i="6" s="1"/>
  <c r="K5825" i="6"/>
  <c r="H5825" i="6"/>
  <c r="L5825" i="6" s="1"/>
  <c r="G5825" i="6"/>
  <c r="E5825" i="6"/>
  <c r="B5825" i="6" s="1"/>
  <c r="D5825" i="6"/>
  <c r="C5826" i="6" s="1"/>
  <c r="K5824" i="6"/>
  <c r="H5824" i="6"/>
  <c r="L5824" i="6" s="1"/>
  <c r="N5824" i="6" s="1"/>
  <c r="G5824" i="6"/>
  <c r="E5824" i="6"/>
  <c r="B5824" i="6" s="1"/>
  <c r="D5824" i="6"/>
  <c r="C5825" i="6" s="1"/>
  <c r="K5823" i="6"/>
  <c r="H5823" i="6"/>
  <c r="L5823" i="6" s="1"/>
  <c r="G5823" i="6"/>
  <c r="E5823" i="6"/>
  <c r="B5823" i="6" s="1"/>
  <c r="D5823" i="6"/>
  <c r="C5824" i="6" s="1"/>
  <c r="K5822" i="6"/>
  <c r="H5822" i="6"/>
  <c r="L5822" i="6" s="1"/>
  <c r="N5822" i="6" s="1"/>
  <c r="G5822" i="6"/>
  <c r="E5822" i="6"/>
  <c r="B5822" i="6" s="1"/>
  <c r="D5822" i="6"/>
  <c r="C5823" i="6" s="1"/>
  <c r="K5821" i="6"/>
  <c r="H5821" i="6"/>
  <c r="L5821" i="6" s="1"/>
  <c r="G5821" i="6"/>
  <c r="E5821" i="6"/>
  <c r="B5821" i="6" s="1"/>
  <c r="D5821" i="6"/>
  <c r="C5822" i="6" s="1"/>
  <c r="K5820" i="6"/>
  <c r="H5820" i="6"/>
  <c r="L5820" i="6" s="1"/>
  <c r="N5820" i="6" s="1"/>
  <c r="G5820" i="6"/>
  <c r="E5820" i="6"/>
  <c r="B5820" i="6" s="1"/>
  <c r="D5820" i="6"/>
  <c r="C5821" i="6" s="1"/>
  <c r="K5819" i="6"/>
  <c r="H5819" i="6"/>
  <c r="L5819" i="6" s="1"/>
  <c r="G5819" i="6"/>
  <c r="E5819" i="6"/>
  <c r="B5819" i="6" s="1"/>
  <c r="D5819" i="6"/>
  <c r="C5820" i="6" s="1"/>
  <c r="K5818" i="6"/>
  <c r="H5818" i="6"/>
  <c r="L5818" i="6" s="1"/>
  <c r="N5818" i="6" s="1"/>
  <c r="G5818" i="6"/>
  <c r="E5818" i="6"/>
  <c r="B5818" i="6" s="1"/>
  <c r="D5818" i="6"/>
  <c r="C5819" i="6" s="1"/>
  <c r="K5817" i="6"/>
  <c r="H5817" i="6"/>
  <c r="L5817" i="6" s="1"/>
  <c r="G5817" i="6"/>
  <c r="E5817" i="6"/>
  <c r="B5817" i="6" s="1"/>
  <c r="D5817" i="6"/>
  <c r="C5818" i="6" s="1"/>
  <c r="K5816" i="6"/>
  <c r="H5816" i="6"/>
  <c r="L5816" i="6" s="1"/>
  <c r="N5816" i="6" s="1"/>
  <c r="G5816" i="6"/>
  <c r="E5816" i="6"/>
  <c r="B5816" i="6" s="1"/>
  <c r="D5816" i="6"/>
  <c r="C5817" i="6" s="1"/>
  <c r="K5815" i="6"/>
  <c r="H5815" i="6"/>
  <c r="L5815" i="6" s="1"/>
  <c r="G5815" i="6"/>
  <c r="E5815" i="6"/>
  <c r="B5815" i="6" s="1"/>
  <c r="D5815" i="6"/>
  <c r="C5816" i="6" s="1"/>
  <c r="K5814" i="6"/>
  <c r="H5814" i="6"/>
  <c r="L5814" i="6" s="1"/>
  <c r="N5814" i="6" s="1"/>
  <c r="G5814" i="6"/>
  <c r="E5814" i="6"/>
  <c r="B5814" i="6" s="1"/>
  <c r="D5814" i="6"/>
  <c r="C5815" i="6" s="1"/>
  <c r="K5813" i="6"/>
  <c r="H5813" i="6"/>
  <c r="L5813" i="6" s="1"/>
  <c r="G5813" i="6"/>
  <c r="E5813" i="6"/>
  <c r="D5813" i="6"/>
  <c r="C5814" i="6" s="1"/>
  <c r="K5812" i="6"/>
  <c r="H5812" i="6"/>
  <c r="L5812" i="6" s="1"/>
  <c r="N5812" i="6" s="1"/>
  <c r="G5812" i="6"/>
  <c r="E5812" i="6"/>
  <c r="B5812" i="6" s="1"/>
  <c r="D5812" i="6"/>
  <c r="C5813" i="6" s="1"/>
  <c r="K5811" i="6"/>
  <c r="H5811" i="6"/>
  <c r="L5811" i="6" s="1"/>
  <c r="G5811" i="6"/>
  <c r="E5811" i="6"/>
  <c r="B5811" i="6" s="1"/>
  <c r="D5811" i="6"/>
  <c r="C5812" i="6" s="1"/>
  <c r="K5810" i="6"/>
  <c r="H5810" i="6"/>
  <c r="L5810" i="6" s="1"/>
  <c r="N5810" i="6" s="1"/>
  <c r="G5810" i="6"/>
  <c r="E5810" i="6"/>
  <c r="B5810" i="6" s="1"/>
  <c r="D5810" i="6"/>
  <c r="C5811" i="6" s="1"/>
  <c r="K5809" i="6"/>
  <c r="H5809" i="6"/>
  <c r="L5809" i="6" s="1"/>
  <c r="G5809" i="6"/>
  <c r="E5809" i="6"/>
  <c r="B5809" i="6" s="1"/>
  <c r="D5809" i="6"/>
  <c r="C5810" i="6" s="1"/>
  <c r="K5808" i="6"/>
  <c r="H5808" i="6"/>
  <c r="L5808" i="6" s="1"/>
  <c r="N5808" i="6" s="1"/>
  <c r="G5808" i="6"/>
  <c r="E5808" i="6"/>
  <c r="B5808" i="6" s="1"/>
  <c r="D5808" i="6"/>
  <c r="C5809" i="6" s="1"/>
  <c r="K5807" i="6"/>
  <c r="H5807" i="6"/>
  <c r="L5807" i="6" s="1"/>
  <c r="G5807" i="6"/>
  <c r="E5807" i="6"/>
  <c r="B5807" i="6" s="1"/>
  <c r="D5807" i="6"/>
  <c r="C5808" i="6" s="1"/>
  <c r="K5806" i="6"/>
  <c r="H5806" i="6"/>
  <c r="L5806" i="6" s="1"/>
  <c r="N5806" i="6" s="1"/>
  <c r="G5806" i="6"/>
  <c r="E5806" i="6"/>
  <c r="B5806" i="6" s="1"/>
  <c r="D5806" i="6"/>
  <c r="C5807" i="6" s="1"/>
  <c r="K5805" i="6"/>
  <c r="H5805" i="6"/>
  <c r="L5805" i="6" s="1"/>
  <c r="G5805" i="6"/>
  <c r="E5805" i="6"/>
  <c r="B5805" i="6" s="1"/>
  <c r="D5805" i="6"/>
  <c r="C5806" i="6" s="1"/>
  <c r="L5804" i="6"/>
  <c r="N5804" i="6" s="1"/>
  <c r="K5804" i="6"/>
  <c r="H5804" i="6"/>
  <c r="G5804" i="6"/>
  <c r="E5804" i="6"/>
  <c r="B5804" i="6" s="1"/>
  <c r="D5804" i="6"/>
  <c r="C5805" i="6" s="1"/>
  <c r="K5803" i="6"/>
  <c r="H5803" i="6"/>
  <c r="L5803" i="6" s="1"/>
  <c r="G5803" i="6"/>
  <c r="E5803" i="6"/>
  <c r="B5803" i="6" s="1"/>
  <c r="D5803" i="6"/>
  <c r="C5804" i="6" s="1"/>
  <c r="K5802" i="6"/>
  <c r="H5802" i="6"/>
  <c r="L5802" i="6" s="1"/>
  <c r="N5802" i="6" s="1"/>
  <c r="G5802" i="6"/>
  <c r="E5802" i="6"/>
  <c r="B5802" i="6" s="1"/>
  <c r="D5802" i="6"/>
  <c r="C5803" i="6" s="1"/>
  <c r="K5801" i="6"/>
  <c r="H5801" i="6"/>
  <c r="L5801" i="6" s="1"/>
  <c r="G5801" i="6"/>
  <c r="E5801" i="6"/>
  <c r="B5801" i="6" s="1"/>
  <c r="D5801" i="6"/>
  <c r="C5802" i="6" s="1"/>
  <c r="K5800" i="6"/>
  <c r="H5800" i="6"/>
  <c r="L5800" i="6" s="1"/>
  <c r="N5800" i="6" s="1"/>
  <c r="G5800" i="6"/>
  <c r="E5800" i="6"/>
  <c r="B5800" i="6" s="1"/>
  <c r="D5800" i="6"/>
  <c r="C5801" i="6" s="1"/>
  <c r="K5799" i="6"/>
  <c r="H5799" i="6"/>
  <c r="L5799" i="6" s="1"/>
  <c r="G5799" i="6"/>
  <c r="E5799" i="6"/>
  <c r="B5799" i="6" s="1"/>
  <c r="D5799" i="6"/>
  <c r="C5800" i="6" s="1"/>
  <c r="K5798" i="6"/>
  <c r="H5798" i="6"/>
  <c r="L5798" i="6" s="1"/>
  <c r="N5798" i="6" s="1"/>
  <c r="G5798" i="6"/>
  <c r="E5798" i="6"/>
  <c r="B5798" i="6" s="1"/>
  <c r="D5798" i="6"/>
  <c r="C5799" i="6" s="1"/>
  <c r="K5797" i="6"/>
  <c r="H5797" i="6"/>
  <c r="L5797" i="6" s="1"/>
  <c r="G5797" i="6"/>
  <c r="E5797" i="6"/>
  <c r="B5797" i="6" s="1"/>
  <c r="D5797" i="6"/>
  <c r="C5798" i="6" s="1"/>
  <c r="K5796" i="6"/>
  <c r="H5796" i="6"/>
  <c r="L5796" i="6" s="1"/>
  <c r="N5796" i="6" s="1"/>
  <c r="G5796" i="6"/>
  <c r="E5796" i="6"/>
  <c r="B5796" i="6" s="1"/>
  <c r="D5796" i="6"/>
  <c r="C5797" i="6" s="1"/>
  <c r="K5795" i="6"/>
  <c r="H5795" i="6"/>
  <c r="L5795" i="6" s="1"/>
  <c r="G5795" i="6"/>
  <c r="E5795" i="6"/>
  <c r="B5795" i="6" s="1"/>
  <c r="D5795" i="6"/>
  <c r="C5796" i="6" s="1"/>
  <c r="K5794" i="6"/>
  <c r="H5794" i="6"/>
  <c r="L5794" i="6" s="1"/>
  <c r="N5794" i="6" s="1"/>
  <c r="G5794" i="6"/>
  <c r="E5794" i="6"/>
  <c r="B5794" i="6" s="1"/>
  <c r="D5794" i="6"/>
  <c r="C5795" i="6" s="1"/>
  <c r="K5793" i="6"/>
  <c r="H5793" i="6"/>
  <c r="L5793" i="6" s="1"/>
  <c r="G5793" i="6"/>
  <c r="E5793" i="6"/>
  <c r="B5793" i="6" s="1"/>
  <c r="D5793" i="6"/>
  <c r="C5794" i="6" s="1"/>
  <c r="K5792" i="6"/>
  <c r="H5792" i="6"/>
  <c r="L5792" i="6" s="1"/>
  <c r="N5792" i="6" s="1"/>
  <c r="G5792" i="6"/>
  <c r="E5792" i="6"/>
  <c r="B5792" i="6" s="1"/>
  <c r="D5792" i="6"/>
  <c r="C5793" i="6" s="1"/>
  <c r="K5791" i="6"/>
  <c r="H5791" i="6"/>
  <c r="L5791" i="6" s="1"/>
  <c r="G5791" i="6"/>
  <c r="E5791" i="6"/>
  <c r="B5791" i="6" s="1"/>
  <c r="D5791" i="6"/>
  <c r="C5792" i="6" s="1"/>
  <c r="K5790" i="6"/>
  <c r="H5790" i="6"/>
  <c r="L5790" i="6" s="1"/>
  <c r="N5790" i="6" s="1"/>
  <c r="G5790" i="6"/>
  <c r="E5790" i="6"/>
  <c r="B5790" i="6" s="1"/>
  <c r="D5790" i="6"/>
  <c r="C5791" i="6" s="1"/>
  <c r="K5789" i="6"/>
  <c r="H5789" i="6"/>
  <c r="L5789" i="6" s="1"/>
  <c r="G5789" i="6"/>
  <c r="E5789" i="6"/>
  <c r="D5789" i="6"/>
  <c r="C5790" i="6" s="1"/>
  <c r="K5788" i="6"/>
  <c r="H5788" i="6"/>
  <c r="L5788" i="6" s="1"/>
  <c r="N5788" i="6" s="1"/>
  <c r="G5788" i="6"/>
  <c r="E5788" i="6"/>
  <c r="B5788" i="6" s="1"/>
  <c r="D5788" i="6"/>
  <c r="C5789" i="6" s="1"/>
  <c r="K5787" i="6"/>
  <c r="H5787" i="6"/>
  <c r="L5787" i="6" s="1"/>
  <c r="G5787" i="6"/>
  <c r="E5787" i="6"/>
  <c r="B5787" i="6" s="1"/>
  <c r="D5787" i="6"/>
  <c r="C5788" i="6" s="1"/>
  <c r="K5786" i="6"/>
  <c r="H5786" i="6"/>
  <c r="L5786" i="6" s="1"/>
  <c r="N5786" i="6" s="1"/>
  <c r="G5786" i="6"/>
  <c r="E5786" i="6"/>
  <c r="B5786" i="6" s="1"/>
  <c r="D5786" i="6"/>
  <c r="C5787" i="6" s="1"/>
  <c r="K5785" i="6"/>
  <c r="H5785" i="6"/>
  <c r="L5785" i="6" s="1"/>
  <c r="G5785" i="6"/>
  <c r="E5785" i="6"/>
  <c r="B5785" i="6" s="1"/>
  <c r="D5785" i="6"/>
  <c r="C5786" i="6" s="1"/>
  <c r="K5784" i="6"/>
  <c r="H5784" i="6"/>
  <c r="L5784" i="6" s="1"/>
  <c r="N5784" i="6" s="1"/>
  <c r="G5784" i="6"/>
  <c r="E5784" i="6"/>
  <c r="B5784" i="6" s="1"/>
  <c r="D5784" i="6"/>
  <c r="C5785" i="6" s="1"/>
  <c r="K5783" i="6"/>
  <c r="H5783" i="6"/>
  <c r="L5783" i="6" s="1"/>
  <c r="G5783" i="6"/>
  <c r="E5783" i="6"/>
  <c r="B5783" i="6" s="1"/>
  <c r="D5783" i="6"/>
  <c r="C5784" i="6" s="1"/>
  <c r="K5782" i="6"/>
  <c r="H5782" i="6"/>
  <c r="L5782" i="6" s="1"/>
  <c r="N5782" i="6" s="1"/>
  <c r="G5782" i="6"/>
  <c r="E5782" i="6"/>
  <c r="B5782" i="6" s="1"/>
  <c r="D5782" i="6"/>
  <c r="C5783" i="6" s="1"/>
  <c r="K5781" i="6"/>
  <c r="H5781" i="6"/>
  <c r="L5781" i="6" s="1"/>
  <c r="G5781" i="6"/>
  <c r="E5781" i="6"/>
  <c r="B5781" i="6" s="1"/>
  <c r="D5781" i="6"/>
  <c r="C5782" i="6" s="1"/>
  <c r="K5780" i="6"/>
  <c r="H5780" i="6"/>
  <c r="L5780" i="6" s="1"/>
  <c r="N5780" i="6" s="1"/>
  <c r="G5780" i="6"/>
  <c r="E5780" i="6"/>
  <c r="B5780" i="6" s="1"/>
  <c r="D5780" i="6"/>
  <c r="C5781" i="6" s="1"/>
  <c r="K5779" i="6"/>
  <c r="H5779" i="6"/>
  <c r="L5779" i="6" s="1"/>
  <c r="G5779" i="6"/>
  <c r="E5779" i="6"/>
  <c r="B5779" i="6" s="1"/>
  <c r="D5779" i="6"/>
  <c r="C5780" i="6" s="1"/>
  <c r="K5778" i="6"/>
  <c r="H5778" i="6"/>
  <c r="L5778" i="6" s="1"/>
  <c r="N5778" i="6" s="1"/>
  <c r="G5778" i="6"/>
  <c r="E5778" i="6"/>
  <c r="B5778" i="6" s="1"/>
  <c r="D5778" i="6"/>
  <c r="C5779" i="6" s="1"/>
  <c r="K5777" i="6"/>
  <c r="H5777" i="6"/>
  <c r="L5777" i="6" s="1"/>
  <c r="G5777" i="6"/>
  <c r="E5777" i="6"/>
  <c r="B5777" i="6" s="1"/>
  <c r="D5777" i="6"/>
  <c r="C5778" i="6" s="1"/>
  <c r="C5777" i="6"/>
  <c r="K5776" i="6"/>
  <c r="H5776" i="6"/>
  <c r="L5776" i="6" s="1"/>
  <c r="N5776" i="6" s="1"/>
  <c r="G5776" i="6"/>
  <c r="E5776" i="6"/>
  <c r="B5776" i="6" s="1"/>
  <c r="D5776" i="6"/>
  <c r="K5775" i="6"/>
  <c r="H5775" i="6"/>
  <c r="L5775" i="6" s="1"/>
  <c r="G5775" i="6"/>
  <c r="E5775" i="6"/>
  <c r="B5775" i="6" s="1"/>
  <c r="D5775" i="6"/>
  <c r="C5776" i="6" s="1"/>
  <c r="K5774" i="6"/>
  <c r="H5774" i="6"/>
  <c r="L5774" i="6" s="1"/>
  <c r="N5774" i="6" s="1"/>
  <c r="G5774" i="6"/>
  <c r="E5774" i="6"/>
  <c r="B5774" i="6" s="1"/>
  <c r="D5774" i="6"/>
  <c r="C5775" i="6" s="1"/>
  <c r="K5773" i="6"/>
  <c r="H5773" i="6"/>
  <c r="L5773" i="6" s="1"/>
  <c r="G5773" i="6"/>
  <c r="E5773" i="6"/>
  <c r="B5773" i="6" s="1"/>
  <c r="D5773" i="6"/>
  <c r="C5774" i="6" s="1"/>
  <c r="K5772" i="6"/>
  <c r="H5772" i="6"/>
  <c r="L5772" i="6" s="1"/>
  <c r="N5772" i="6" s="1"/>
  <c r="G5772" i="6"/>
  <c r="E5772" i="6"/>
  <c r="B5772" i="6" s="1"/>
  <c r="D5772" i="6"/>
  <c r="C5773" i="6" s="1"/>
  <c r="K5771" i="6"/>
  <c r="H5771" i="6"/>
  <c r="L5771" i="6" s="1"/>
  <c r="G5771" i="6"/>
  <c r="E5771" i="6"/>
  <c r="B5771" i="6" s="1"/>
  <c r="D5771" i="6"/>
  <c r="C5772" i="6" s="1"/>
  <c r="K5770" i="6"/>
  <c r="H5770" i="6"/>
  <c r="L5770" i="6" s="1"/>
  <c r="N5770" i="6" s="1"/>
  <c r="G5770" i="6"/>
  <c r="E5770" i="6"/>
  <c r="B5770" i="6" s="1"/>
  <c r="D5770" i="6"/>
  <c r="C5771" i="6" s="1"/>
  <c r="K5769" i="6"/>
  <c r="H5769" i="6"/>
  <c r="L5769" i="6" s="1"/>
  <c r="G5769" i="6"/>
  <c r="E5769" i="6"/>
  <c r="B5769" i="6" s="1"/>
  <c r="D5769" i="6"/>
  <c r="C5770" i="6" s="1"/>
  <c r="K5768" i="6"/>
  <c r="H5768" i="6"/>
  <c r="L5768" i="6" s="1"/>
  <c r="N5768" i="6" s="1"/>
  <c r="G5768" i="6"/>
  <c r="E5768" i="6"/>
  <c r="B5768" i="6" s="1"/>
  <c r="D5768" i="6"/>
  <c r="C5769" i="6" s="1"/>
  <c r="K5767" i="6"/>
  <c r="H5767" i="6"/>
  <c r="L5767" i="6" s="1"/>
  <c r="G5767" i="6"/>
  <c r="E5767" i="6"/>
  <c r="B5767" i="6" s="1"/>
  <c r="D5767" i="6"/>
  <c r="C5768" i="6" s="1"/>
  <c r="K5766" i="6"/>
  <c r="H5766" i="6"/>
  <c r="L5766" i="6" s="1"/>
  <c r="N5766" i="6" s="1"/>
  <c r="G5766" i="6"/>
  <c r="E5766" i="6"/>
  <c r="B5766" i="6" s="1"/>
  <c r="D5766" i="6"/>
  <c r="C5767" i="6" s="1"/>
  <c r="K5765" i="6"/>
  <c r="H5765" i="6"/>
  <c r="L5765" i="6" s="1"/>
  <c r="G5765" i="6"/>
  <c r="E5765" i="6"/>
  <c r="D5765" i="6"/>
  <c r="C5766" i="6" s="1"/>
  <c r="K5764" i="6"/>
  <c r="H5764" i="6"/>
  <c r="L5764" i="6" s="1"/>
  <c r="N5764" i="6" s="1"/>
  <c r="G5764" i="6"/>
  <c r="E5764" i="6"/>
  <c r="B5764" i="6" s="1"/>
  <c r="D5764" i="6"/>
  <c r="C5765" i="6" s="1"/>
  <c r="K5763" i="6"/>
  <c r="H5763" i="6"/>
  <c r="L5763" i="6" s="1"/>
  <c r="G5763" i="6"/>
  <c r="E5763" i="6"/>
  <c r="B5763" i="6" s="1"/>
  <c r="D5763" i="6"/>
  <c r="C5764" i="6" s="1"/>
  <c r="K5762" i="6"/>
  <c r="H5762" i="6"/>
  <c r="L5762" i="6" s="1"/>
  <c r="N5762" i="6" s="1"/>
  <c r="G5762" i="6"/>
  <c r="E5762" i="6"/>
  <c r="B5762" i="6" s="1"/>
  <c r="D5762" i="6"/>
  <c r="C5763" i="6" s="1"/>
  <c r="C5762" i="6"/>
  <c r="K5761" i="6"/>
  <c r="H5761" i="6"/>
  <c r="L5761" i="6" s="1"/>
  <c r="G5761" i="6"/>
  <c r="E5761" i="6"/>
  <c r="B5761" i="6" s="1"/>
  <c r="D5761" i="6"/>
  <c r="K5760" i="6"/>
  <c r="H5760" i="6"/>
  <c r="L5760" i="6" s="1"/>
  <c r="N5760" i="6" s="1"/>
  <c r="G5760" i="6"/>
  <c r="E5760" i="6"/>
  <c r="B5760" i="6" s="1"/>
  <c r="D5760" i="6"/>
  <c r="C5761" i="6" s="1"/>
  <c r="K5759" i="6"/>
  <c r="H5759" i="6"/>
  <c r="L5759" i="6" s="1"/>
  <c r="G5759" i="6"/>
  <c r="E5759" i="6"/>
  <c r="B5759" i="6" s="1"/>
  <c r="D5759" i="6"/>
  <c r="C5760" i="6" s="1"/>
  <c r="K5758" i="6"/>
  <c r="H5758" i="6"/>
  <c r="L5758" i="6" s="1"/>
  <c r="N5758" i="6" s="1"/>
  <c r="G5758" i="6"/>
  <c r="E5758" i="6"/>
  <c r="B5758" i="6" s="1"/>
  <c r="D5758" i="6"/>
  <c r="C5759" i="6" s="1"/>
  <c r="K5757" i="6"/>
  <c r="H5757" i="6"/>
  <c r="L5757" i="6" s="1"/>
  <c r="G5757" i="6"/>
  <c r="E5757" i="6"/>
  <c r="B5757" i="6" s="1"/>
  <c r="D5757" i="6"/>
  <c r="C5758" i="6" s="1"/>
  <c r="K5756" i="6"/>
  <c r="H5756" i="6"/>
  <c r="L5756" i="6" s="1"/>
  <c r="N5756" i="6" s="1"/>
  <c r="G5756" i="6"/>
  <c r="E5756" i="6"/>
  <c r="B5756" i="6" s="1"/>
  <c r="D5756" i="6"/>
  <c r="C5757" i="6" s="1"/>
  <c r="K5755" i="6"/>
  <c r="H5755" i="6"/>
  <c r="L5755" i="6" s="1"/>
  <c r="N5755" i="6" s="1"/>
  <c r="G5755" i="6"/>
  <c r="E5755" i="6"/>
  <c r="B5755" i="6" s="1"/>
  <c r="D5755" i="6"/>
  <c r="C5756" i="6" s="1"/>
  <c r="K5754" i="6"/>
  <c r="H5754" i="6"/>
  <c r="L5754" i="6" s="1"/>
  <c r="N5754" i="6" s="1"/>
  <c r="G5754" i="6"/>
  <c r="E5754" i="6"/>
  <c r="B5754" i="6" s="1"/>
  <c r="D5754" i="6"/>
  <c r="C5755" i="6" s="1"/>
  <c r="K5753" i="6"/>
  <c r="H5753" i="6"/>
  <c r="L5753" i="6" s="1"/>
  <c r="G5753" i="6"/>
  <c r="E5753" i="6"/>
  <c r="B5753" i="6" s="1"/>
  <c r="D5753" i="6"/>
  <c r="C5754" i="6" s="1"/>
  <c r="K5752" i="6"/>
  <c r="H5752" i="6"/>
  <c r="L5752" i="6" s="1"/>
  <c r="N5752" i="6" s="1"/>
  <c r="G5752" i="6"/>
  <c r="E5752" i="6"/>
  <c r="B5752" i="6" s="1"/>
  <c r="D5752" i="6"/>
  <c r="C5753" i="6" s="1"/>
  <c r="K5751" i="6"/>
  <c r="H5751" i="6"/>
  <c r="L5751" i="6" s="1"/>
  <c r="N5751" i="6" s="1"/>
  <c r="G5751" i="6"/>
  <c r="E5751" i="6"/>
  <c r="B5751" i="6" s="1"/>
  <c r="D5751" i="6"/>
  <c r="C5752" i="6" s="1"/>
  <c r="K5750" i="6"/>
  <c r="H5750" i="6"/>
  <c r="L5750" i="6" s="1"/>
  <c r="N5750" i="6" s="1"/>
  <c r="G5750" i="6"/>
  <c r="E5750" i="6"/>
  <c r="B5750" i="6" s="1"/>
  <c r="D5750" i="6"/>
  <c r="C5751" i="6" s="1"/>
  <c r="K5749" i="6"/>
  <c r="H5749" i="6"/>
  <c r="L5749" i="6" s="1"/>
  <c r="G5749" i="6"/>
  <c r="E5749" i="6"/>
  <c r="B5749" i="6" s="1"/>
  <c r="D5749" i="6"/>
  <c r="C5750" i="6" s="1"/>
  <c r="K5748" i="6"/>
  <c r="H5748" i="6"/>
  <c r="L5748" i="6" s="1"/>
  <c r="N5748" i="6" s="1"/>
  <c r="G5748" i="6"/>
  <c r="E5748" i="6"/>
  <c r="B5748" i="6" s="1"/>
  <c r="D5748" i="6"/>
  <c r="C5749" i="6" s="1"/>
  <c r="K5747" i="6"/>
  <c r="H5747" i="6"/>
  <c r="L5747" i="6" s="1"/>
  <c r="G5747" i="6"/>
  <c r="E5747" i="6"/>
  <c r="B5747" i="6" s="1"/>
  <c r="D5747" i="6"/>
  <c r="C5748" i="6" s="1"/>
  <c r="K5746" i="6"/>
  <c r="H5746" i="6"/>
  <c r="L5746" i="6" s="1"/>
  <c r="N5746" i="6" s="1"/>
  <c r="G5746" i="6"/>
  <c r="E5746" i="6"/>
  <c r="B5746" i="6" s="1"/>
  <c r="D5746" i="6"/>
  <c r="C5747" i="6" s="1"/>
  <c r="K5745" i="6"/>
  <c r="H5745" i="6"/>
  <c r="L5745" i="6" s="1"/>
  <c r="G5745" i="6"/>
  <c r="E5745" i="6"/>
  <c r="B5745" i="6" s="1"/>
  <c r="D5745" i="6"/>
  <c r="C5746" i="6" s="1"/>
  <c r="K5744" i="6"/>
  <c r="H5744" i="6"/>
  <c r="L5744" i="6" s="1"/>
  <c r="N5744" i="6" s="1"/>
  <c r="G5744" i="6"/>
  <c r="E5744" i="6"/>
  <c r="B5744" i="6" s="1"/>
  <c r="D5744" i="6"/>
  <c r="C5745" i="6" s="1"/>
  <c r="K5743" i="6"/>
  <c r="H5743" i="6"/>
  <c r="L5743" i="6" s="1"/>
  <c r="N5743" i="6" s="1"/>
  <c r="G5743" i="6"/>
  <c r="E5743" i="6"/>
  <c r="B5743" i="6" s="1"/>
  <c r="D5743" i="6"/>
  <c r="C5744" i="6" s="1"/>
  <c r="K5742" i="6"/>
  <c r="H5742" i="6"/>
  <c r="L5742" i="6" s="1"/>
  <c r="N5742" i="6" s="1"/>
  <c r="G5742" i="6"/>
  <c r="E5742" i="6"/>
  <c r="B5742" i="6" s="1"/>
  <c r="D5742" i="6"/>
  <c r="C5743" i="6" s="1"/>
  <c r="K5741" i="6"/>
  <c r="H5741" i="6"/>
  <c r="L5741" i="6" s="1"/>
  <c r="G5741" i="6"/>
  <c r="E5741" i="6"/>
  <c r="D5741" i="6"/>
  <c r="C5742" i="6" s="1"/>
  <c r="K5740" i="6"/>
  <c r="H5740" i="6"/>
  <c r="L5740" i="6" s="1"/>
  <c r="N5740" i="6" s="1"/>
  <c r="G5740" i="6"/>
  <c r="E5740" i="6"/>
  <c r="B5740" i="6" s="1"/>
  <c r="D5740" i="6"/>
  <c r="C5741" i="6" s="1"/>
  <c r="K5739" i="6"/>
  <c r="H5739" i="6"/>
  <c r="L5739" i="6" s="1"/>
  <c r="N5739" i="6" s="1"/>
  <c r="G5739" i="6"/>
  <c r="E5739" i="6"/>
  <c r="B5739" i="6" s="1"/>
  <c r="D5739" i="6"/>
  <c r="C5740" i="6" s="1"/>
  <c r="K5738" i="6"/>
  <c r="H5738" i="6"/>
  <c r="L5738" i="6" s="1"/>
  <c r="N5738" i="6" s="1"/>
  <c r="G5738" i="6"/>
  <c r="E5738" i="6"/>
  <c r="B5738" i="6" s="1"/>
  <c r="D5738" i="6"/>
  <c r="C5739" i="6" s="1"/>
  <c r="K5737" i="6"/>
  <c r="H5737" i="6"/>
  <c r="L5737" i="6" s="1"/>
  <c r="G5737" i="6"/>
  <c r="E5737" i="6"/>
  <c r="B5737" i="6" s="1"/>
  <c r="D5737" i="6"/>
  <c r="C5738" i="6" s="1"/>
  <c r="K5736" i="6"/>
  <c r="H5736" i="6"/>
  <c r="L5736" i="6" s="1"/>
  <c r="N5736" i="6" s="1"/>
  <c r="G5736" i="6"/>
  <c r="E5736" i="6"/>
  <c r="B5736" i="6" s="1"/>
  <c r="D5736" i="6"/>
  <c r="C5737" i="6" s="1"/>
  <c r="K5735" i="6"/>
  <c r="H5735" i="6"/>
  <c r="L5735" i="6" s="1"/>
  <c r="N5735" i="6" s="1"/>
  <c r="G5735" i="6"/>
  <c r="E5735" i="6"/>
  <c r="B5735" i="6" s="1"/>
  <c r="D5735" i="6"/>
  <c r="C5736" i="6" s="1"/>
  <c r="K5734" i="6"/>
  <c r="H5734" i="6"/>
  <c r="L5734" i="6" s="1"/>
  <c r="N5734" i="6" s="1"/>
  <c r="G5734" i="6"/>
  <c r="E5734" i="6"/>
  <c r="B5734" i="6" s="1"/>
  <c r="D5734" i="6"/>
  <c r="C5735" i="6" s="1"/>
  <c r="K5733" i="6"/>
  <c r="H5733" i="6"/>
  <c r="L5733" i="6" s="1"/>
  <c r="G5733" i="6"/>
  <c r="E5733" i="6"/>
  <c r="B5733" i="6" s="1"/>
  <c r="D5733" i="6"/>
  <c r="C5734" i="6" s="1"/>
  <c r="K5732" i="6"/>
  <c r="H5732" i="6"/>
  <c r="L5732" i="6" s="1"/>
  <c r="N5732" i="6" s="1"/>
  <c r="G5732" i="6"/>
  <c r="E5732" i="6"/>
  <c r="B5732" i="6" s="1"/>
  <c r="D5732" i="6"/>
  <c r="C5733" i="6" s="1"/>
  <c r="K5731" i="6"/>
  <c r="H5731" i="6"/>
  <c r="L5731" i="6" s="1"/>
  <c r="G5731" i="6"/>
  <c r="E5731" i="6"/>
  <c r="B5731" i="6" s="1"/>
  <c r="D5731" i="6"/>
  <c r="C5732" i="6" s="1"/>
  <c r="K5730" i="6"/>
  <c r="H5730" i="6"/>
  <c r="L5730" i="6" s="1"/>
  <c r="N5730" i="6" s="1"/>
  <c r="G5730" i="6"/>
  <c r="E5730" i="6"/>
  <c r="B5730" i="6" s="1"/>
  <c r="D5730" i="6"/>
  <c r="C5731" i="6" s="1"/>
  <c r="K5729" i="6"/>
  <c r="H5729" i="6"/>
  <c r="L5729" i="6" s="1"/>
  <c r="G5729" i="6"/>
  <c r="E5729" i="6"/>
  <c r="B5729" i="6" s="1"/>
  <c r="D5729" i="6"/>
  <c r="C5730" i="6" s="1"/>
  <c r="K5728" i="6"/>
  <c r="H5728" i="6"/>
  <c r="L5728" i="6" s="1"/>
  <c r="N5728" i="6" s="1"/>
  <c r="G5728" i="6"/>
  <c r="E5728" i="6"/>
  <c r="B5728" i="6" s="1"/>
  <c r="D5728" i="6"/>
  <c r="C5729" i="6" s="1"/>
  <c r="K5727" i="6"/>
  <c r="H5727" i="6"/>
  <c r="L5727" i="6" s="1"/>
  <c r="G5727" i="6"/>
  <c r="E5727" i="6"/>
  <c r="B5727" i="6" s="1"/>
  <c r="D5727" i="6"/>
  <c r="C5728" i="6" s="1"/>
  <c r="K5726" i="6"/>
  <c r="H5726" i="6"/>
  <c r="L5726" i="6" s="1"/>
  <c r="N5726" i="6" s="1"/>
  <c r="G5726" i="6"/>
  <c r="E5726" i="6"/>
  <c r="B5726" i="6" s="1"/>
  <c r="D5726" i="6"/>
  <c r="C5727" i="6" s="1"/>
  <c r="K5725" i="6"/>
  <c r="H5725" i="6"/>
  <c r="L5725" i="6" s="1"/>
  <c r="G5725" i="6"/>
  <c r="E5725" i="6"/>
  <c r="B5725" i="6" s="1"/>
  <c r="D5725" i="6"/>
  <c r="C5726" i="6" s="1"/>
  <c r="K5724" i="6"/>
  <c r="H5724" i="6"/>
  <c r="L5724" i="6" s="1"/>
  <c r="N5724" i="6" s="1"/>
  <c r="G5724" i="6"/>
  <c r="E5724" i="6"/>
  <c r="B5724" i="6" s="1"/>
  <c r="D5724" i="6"/>
  <c r="C5725" i="6" s="1"/>
  <c r="K5723" i="6"/>
  <c r="H5723" i="6"/>
  <c r="L5723" i="6" s="1"/>
  <c r="N5723" i="6" s="1"/>
  <c r="G5723" i="6"/>
  <c r="E5723" i="6"/>
  <c r="B5723" i="6" s="1"/>
  <c r="D5723" i="6"/>
  <c r="C5724" i="6" s="1"/>
  <c r="K5722" i="6"/>
  <c r="H5722" i="6"/>
  <c r="L5722" i="6" s="1"/>
  <c r="N5722" i="6" s="1"/>
  <c r="G5722" i="6"/>
  <c r="E5722" i="6"/>
  <c r="B5722" i="6" s="1"/>
  <c r="D5722" i="6"/>
  <c r="C5723" i="6" s="1"/>
  <c r="K5721" i="6"/>
  <c r="H5721" i="6"/>
  <c r="L5721" i="6" s="1"/>
  <c r="G5721" i="6"/>
  <c r="E5721" i="6"/>
  <c r="B5721" i="6" s="1"/>
  <c r="D5721" i="6"/>
  <c r="C5722" i="6" s="1"/>
  <c r="K5720" i="6"/>
  <c r="H5720" i="6"/>
  <c r="L5720" i="6" s="1"/>
  <c r="N5720" i="6" s="1"/>
  <c r="G5720" i="6"/>
  <c r="E5720" i="6"/>
  <c r="B5720" i="6" s="1"/>
  <c r="D5720" i="6"/>
  <c r="C5721" i="6" s="1"/>
  <c r="K5719" i="6"/>
  <c r="H5719" i="6"/>
  <c r="L5719" i="6" s="1"/>
  <c r="G5719" i="6"/>
  <c r="E5719" i="6"/>
  <c r="B5719" i="6" s="1"/>
  <c r="D5719" i="6"/>
  <c r="C5720" i="6" s="1"/>
  <c r="K5718" i="6"/>
  <c r="H5718" i="6"/>
  <c r="L5718" i="6" s="1"/>
  <c r="N5718" i="6" s="1"/>
  <c r="G5718" i="6"/>
  <c r="E5718" i="6"/>
  <c r="B5718" i="6" s="1"/>
  <c r="D5718" i="6"/>
  <c r="C5719" i="6" s="1"/>
  <c r="K5717" i="6"/>
  <c r="H5717" i="6"/>
  <c r="L5717" i="6" s="1"/>
  <c r="G5717" i="6"/>
  <c r="E5717" i="6"/>
  <c r="D5717" i="6"/>
  <c r="C5718" i="6" s="1"/>
  <c r="K5716" i="6"/>
  <c r="H5716" i="6"/>
  <c r="L5716" i="6" s="1"/>
  <c r="N5716" i="6" s="1"/>
  <c r="G5716" i="6"/>
  <c r="E5716" i="6"/>
  <c r="B5716" i="6" s="1"/>
  <c r="D5716" i="6"/>
  <c r="C5717" i="6" s="1"/>
  <c r="K5715" i="6"/>
  <c r="H5715" i="6"/>
  <c r="L5715" i="6" s="1"/>
  <c r="G5715" i="6"/>
  <c r="E5715" i="6"/>
  <c r="B5715" i="6" s="1"/>
  <c r="D5715" i="6"/>
  <c r="C5716" i="6" s="1"/>
  <c r="K5714" i="6"/>
  <c r="H5714" i="6"/>
  <c r="L5714" i="6" s="1"/>
  <c r="N5714" i="6" s="1"/>
  <c r="G5714" i="6"/>
  <c r="E5714" i="6"/>
  <c r="B5714" i="6" s="1"/>
  <c r="D5714" i="6"/>
  <c r="C5715" i="6" s="1"/>
  <c r="K5713" i="6"/>
  <c r="H5713" i="6"/>
  <c r="L5713" i="6" s="1"/>
  <c r="G5713" i="6"/>
  <c r="E5713" i="6"/>
  <c r="B5713" i="6" s="1"/>
  <c r="D5713" i="6"/>
  <c r="C5714" i="6" s="1"/>
  <c r="K5712" i="6"/>
  <c r="H5712" i="6"/>
  <c r="L5712" i="6" s="1"/>
  <c r="N5712" i="6" s="1"/>
  <c r="G5712" i="6"/>
  <c r="E5712" i="6"/>
  <c r="B5712" i="6" s="1"/>
  <c r="D5712" i="6"/>
  <c r="C5713" i="6" s="1"/>
  <c r="K5711" i="6"/>
  <c r="H5711" i="6"/>
  <c r="L5711" i="6" s="1"/>
  <c r="G5711" i="6"/>
  <c r="E5711" i="6"/>
  <c r="B5711" i="6" s="1"/>
  <c r="D5711" i="6"/>
  <c r="C5712" i="6" s="1"/>
  <c r="K5710" i="6"/>
  <c r="H5710" i="6"/>
  <c r="L5710" i="6" s="1"/>
  <c r="N5710" i="6" s="1"/>
  <c r="G5710" i="6"/>
  <c r="E5710" i="6"/>
  <c r="B5710" i="6" s="1"/>
  <c r="D5710" i="6"/>
  <c r="C5711" i="6" s="1"/>
  <c r="K5709" i="6"/>
  <c r="H5709" i="6"/>
  <c r="L5709" i="6" s="1"/>
  <c r="G5709" i="6"/>
  <c r="E5709" i="6"/>
  <c r="B5709" i="6" s="1"/>
  <c r="D5709" i="6"/>
  <c r="C5710" i="6" s="1"/>
  <c r="K5708" i="6"/>
  <c r="H5708" i="6"/>
  <c r="L5708" i="6" s="1"/>
  <c r="N5708" i="6" s="1"/>
  <c r="G5708" i="6"/>
  <c r="E5708" i="6"/>
  <c r="B5708" i="6" s="1"/>
  <c r="D5708" i="6"/>
  <c r="C5709" i="6" s="1"/>
  <c r="K5707" i="6"/>
  <c r="H5707" i="6"/>
  <c r="L5707" i="6" s="1"/>
  <c r="G5707" i="6"/>
  <c r="E5707" i="6"/>
  <c r="B5707" i="6" s="1"/>
  <c r="D5707" i="6"/>
  <c r="C5708" i="6" s="1"/>
  <c r="K5706" i="6"/>
  <c r="H5706" i="6"/>
  <c r="L5706" i="6" s="1"/>
  <c r="N5706" i="6" s="1"/>
  <c r="G5706" i="6"/>
  <c r="E5706" i="6"/>
  <c r="B5706" i="6" s="1"/>
  <c r="D5706" i="6"/>
  <c r="C5707" i="6" s="1"/>
  <c r="K5705" i="6"/>
  <c r="H5705" i="6"/>
  <c r="L5705" i="6" s="1"/>
  <c r="G5705" i="6"/>
  <c r="E5705" i="6"/>
  <c r="B5705" i="6" s="1"/>
  <c r="D5705" i="6"/>
  <c r="C5706" i="6" s="1"/>
  <c r="K5704" i="6"/>
  <c r="H5704" i="6"/>
  <c r="L5704" i="6" s="1"/>
  <c r="N5704" i="6" s="1"/>
  <c r="G5704" i="6"/>
  <c r="E5704" i="6"/>
  <c r="B5704" i="6" s="1"/>
  <c r="D5704" i="6"/>
  <c r="C5705" i="6" s="1"/>
  <c r="K5703" i="6"/>
  <c r="H5703" i="6"/>
  <c r="L5703" i="6" s="1"/>
  <c r="N5703" i="6" s="1"/>
  <c r="G5703" i="6"/>
  <c r="E5703" i="6"/>
  <c r="B5703" i="6" s="1"/>
  <c r="D5703" i="6"/>
  <c r="C5704" i="6" s="1"/>
  <c r="K5702" i="6"/>
  <c r="H5702" i="6"/>
  <c r="L5702" i="6" s="1"/>
  <c r="N5702" i="6" s="1"/>
  <c r="G5702" i="6"/>
  <c r="E5702" i="6"/>
  <c r="B5702" i="6" s="1"/>
  <c r="D5702" i="6"/>
  <c r="C5703" i="6" s="1"/>
  <c r="K5701" i="6"/>
  <c r="H5701" i="6"/>
  <c r="L5701" i="6" s="1"/>
  <c r="G5701" i="6"/>
  <c r="E5701" i="6"/>
  <c r="B5701" i="6" s="1"/>
  <c r="D5701" i="6"/>
  <c r="C5702" i="6" s="1"/>
  <c r="K5700" i="6"/>
  <c r="H5700" i="6"/>
  <c r="L5700" i="6" s="1"/>
  <c r="N5700" i="6" s="1"/>
  <c r="G5700" i="6"/>
  <c r="E5700" i="6"/>
  <c r="B5700" i="6" s="1"/>
  <c r="D5700" i="6"/>
  <c r="C5701" i="6" s="1"/>
  <c r="K5699" i="6"/>
  <c r="H5699" i="6"/>
  <c r="L5699" i="6" s="1"/>
  <c r="G5699" i="6"/>
  <c r="E5699" i="6"/>
  <c r="B5699" i="6" s="1"/>
  <c r="D5699" i="6"/>
  <c r="C5700" i="6" s="1"/>
  <c r="K5698" i="6"/>
  <c r="H5698" i="6"/>
  <c r="L5698" i="6" s="1"/>
  <c r="N5698" i="6" s="1"/>
  <c r="G5698" i="6"/>
  <c r="E5698" i="6"/>
  <c r="B5698" i="6" s="1"/>
  <c r="D5698" i="6"/>
  <c r="C5699" i="6" s="1"/>
  <c r="K5697" i="6"/>
  <c r="H5697" i="6"/>
  <c r="L5697" i="6" s="1"/>
  <c r="G5697" i="6"/>
  <c r="E5697" i="6"/>
  <c r="B5697" i="6" s="1"/>
  <c r="D5697" i="6"/>
  <c r="C5698" i="6" s="1"/>
  <c r="K5696" i="6"/>
  <c r="H5696" i="6"/>
  <c r="L5696" i="6" s="1"/>
  <c r="N5696" i="6" s="1"/>
  <c r="G5696" i="6"/>
  <c r="E5696" i="6"/>
  <c r="B5696" i="6" s="1"/>
  <c r="D5696" i="6"/>
  <c r="C5697" i="6" s="1"/>
  <c r="K5695" i="6"/>
  <c r="H5695" i="6"/>
  <c r="L5695" i="6" s="1"/>
  <c r="N5695" i="6" s="1"/>
  <c r="G5695" i="6"/>
  <c r="E5695" i="6"/>
  <c r="B5695" i="6" s="1"/>
  <c r="D5695" i="6"/>
  <c r="C5696" i="6" s="1"/>
  <c r="L5694" i="6"/>
  <c r="N5694" i="6" s="1"/>
  <c r="K5694" i="6"/>
  <c r="H5694" i="6"/>
  <c r="G5694" i="6"/>
  <c r="E5694" i="6"/>
  <c r="B5694" i="6" s="1"/>
  <c r="D5694" i="6"/>
  <c r="C5695" i="6" s="1"/>
  <c r="K5693" i="6"/>
  <c r="H5693" i="6"/>
  <c r="L5693" i="6" s="1"/>
  <c r="G5693" i="6"/>
  <c r="E5693" i="6"/>
  <c r="D5693" i="6"/>
  <c r="C5694" i="6" s="1"/>
  <c r="K5692" i="6"/>
  <c r="H5692" i="6"/>
  <c r="L5692" i="6" s="1"/>
  <c r="N5692" i="6" s="1"/>
  <c r="G5692" i="6"/>
  <c r="E5692" i="6"/>
  <c r="B5692" i="6" s="1"/>
  <c r="B5693" i="6" s="1"/>
  <c r="D5692" i="6"/>
  <c r="C5693" i="6" s="1"/>
  <c r="K5691" i="6"/>
  <c r="H5691" i="6"/>
  <c r="L5691" i="6" s="1"/>
  <c r="N5691" i="6" s="1"/>
  <c r="G5691" i="6"/>
  <c r="E5691" i="6"/>
  <c r="B5691" i="6" s="1"/>
  <c r="D5691" i="6"/>
  <c r="C5692" i="6" s="1"/>
  <c r="L5690" i="6"/>
  <c r="N5690" i="6" s="1"/>
  <c r="K5690" i="6"/>
  <c r="H5690" i="6"/>
  <c r="G5690" i="6"/>
  <c r="E5690" i="6"/>
  <c r="B5690" i="6" s="1"/>
  <c r="D5690" i="6"/>
  <c r="C5691" i="6" s="1"/>
  <c r="K5689" i="6"/>
  <c r="H5689" i="6"/>
  <c r="L5689" i="6" s="1"/>
  <c r="G5689" i="6"/>
  <c r="E5689" i="6"/>
  <c r="B5689" i="6" s="1"/>
  <c r="D5689" i="6"/>
  <c r="C5690" i="6" s="1"/>
  <c r="K5688" i="6"/>
  <c r="H5688" i="6"/>
  <c r="L5688" i="6" s="1"/>
  <c r="N5688" i="6" s="1"/>
  <c r="G5688" i="6"/>
  <c r="E5688" i="6"/>
  <c r="B5688" i="6" s="1"/>
  <c r="D5688" i="6"/>
  <c r="C5689" i="6" s="1"/>
  <c r="K5687" i="6"/>
  <c r="H5687" i="6"/>
  <c r="L5687" i="6" s="1"/>
  <c r="G5687" i="6"/>
  <c r="E5687" i="6"/>
  <c r="B5687" i="6" s="1"/>
  <c r="D5687" i="6"/>
  <c r="C5688" i="6" s="1"/>
  <c r="K5686" i="6"/>
  <c r="H5686" i="6"/>
  <c r="L5686" i="6" s="1"/>
  <c r="N5686" i="6" s="1"/>
  <c r="G5686" i="6"/>
  <c r="E5686" i="6"/>
  <c r="B5686" i="6" s="1"/>
  <c r="D5686" i="6"/>
  <c r="C5687" i="6" s="1"/>
  <c r="K5685" i="6"/>
  <c r="H5685" i="6"/>
  <c r="L5685" i="6" s="1"/>
  <c r="G5685" i="6"/>
  <c r="E5685" i="6"/>
  <c r="B5685" i="6" s="1"/>
  <c r="D5685" i="6"/>
  <c r="C5686" i="6" s="1"/>
  <c r="K5684" i="6"/>
  <c r="H5684" i="6"/>
  <c r="L5684" i="6" s="1"/>
  <c r="N5684" i="6" s="1"/>
  <c r="G5684" i="6"/>
  <c r="E5684" i="6"/>
  <c r="B5684" i="6" s="1"/>
  <c r="D5684" i="6"/>
  <c r="C5685" i="6" s="1"/>
  <c r="K5683" i="6"/>
  <c r="H5683" i="6"/>
  <c r="L5683" i="6" s="1"/>
  <c r="N5683" i="6" s="1"/>
  <c r="G5683" i="6"/>
  <c r="E5683" i="6"/>
  <c r="B5683" i="6" s="1"/>
  <c r="D5683" i="6"/>
  <c r="C5684" i="6" s="1"/>
  <c r="K5682" i="6"/>
  <c r="H5682" i="6"/>
  <c r="L5682" i="6" s="1"/>
  <c r="G5682" i="6"/>
  <c r="E5682" i="6"/>
  <c r="B5682" i="6" s="1"/>
  <c r="D5682" i="6"/>
  <c r="C5683" i="6" s="1"/>
  <c r="K5681" i="6"/>
  <c r="H5681" i="6"/>
  <c r="L5681" i="6" s="1"/>
  <c r="G5681" i="6"/>
  <c r="E5681" i="6"/>
  <c r="B5681" i="6" s="1"/>
  <c r="D5681" i="6"/>
  <c r="C5682" i="6" s="1"/>
  <c r="K5680" i="6"/>
  <c r="H5680" i="6"/>
  <c r="L5680" i="6" s="1"/>
  <c r="N5680" i="6" s="1"/>
  <c r="G5680" i="6"/>
  <c r="E5680" i="6"/>
  <c r="B5680" i="6" s="1"/>
  <c r="D5680" i="6"/>
  <c r="C5681" i="6" s="1"/>
  <c r="K5679" i="6"/>
  <c r="H5679" i="6"/>
  <c r="L5679" i="6" s="1"/>
  <c r="N5679" i="6" s="1"/>
  <c r="G5679" i="6"/>
  <c r="E5679" i="6"/>
  <c r="B5679" i="6" s="1"/>
  <c r="D5679" i="6"/>
  <c r="C5680" i="6" s="1"/>
  <c r="K5678" i="6"/>
  <c r="H5678" i="6"/>
  <c r="L5678" i="6" s="1"/>
  <c r="G5678" i="6"/>
  <c r="E5678" i="6"/>
  <c r="B5678" i="6" s="1"/>
  <c r="D5678" i="6"/>
  <c r="C5679" i="6" s="1"/>
  <c r="K5677" i="6"/>
  <c r="H5677" i="6"/>
  <c r="L5677" i="6" s="1"/>
  <c r="G5677" i="6"/>
  <c r="E5677" i="6"/>
  <c r="B5677" i="6" s="1"/>
  <c r="D5677" i="6"/>
  <c r="C5678" i="6" s="1"/>
  <c r="K5676" i="6"/>
  <c r="H5676" i="6"/>
  <c r="L5676" i="6" s="1"/>
  <c r="N5676" i="6" s="1"/>
  <c r="G5676" i="6"/>
  <c r="E5676" i="6"/>
  <c r="B5676" i="6" s="1"/>
  <c r="D5676" i="6"/>
  <c r="C5677" i="6" s="1"/>
  <c r="K5675" i="6"/>
  <c r="H5675" i="6"/>
  <c r="L5675" i="6" s="1"/>
  <c r="G5675" i="6"/>
  <c r="E5675" i="6"/>
  <c r="B5675" i="6" s="1"/>
  <c r="D5675" i="6"/>
  <c r="C5676" i="6" s="1"/>
  <c r="K5674" i="6"/>
  <c r="H5674" i="6"/>
  <c r="L5674" i="6" s="1"/>
  <c r="G5674" i="6"/>
  <c r="E5674" i="6"/>
  <c r="B5674" i="6" s="1"/>
  <c r="D5674" i="6"/>
  <c r="C5675" i="6" s="1"/>
  <c r="K5673" i="6"/>
  <c r="H5673" i="6"/>
  <c r="L5673" i="6" s="1"/>
  <c r="G5673" i="6"/>
  <c r="E5673" i="6"/>
  <c r="B5673" i="6" s="1"/>
  <c r="D5673" i="6"/>
  <c r="C5674" i="6" s="1"/>
  <c r="K5672" i="6"/>
  <c r="H5672" i="6"/>
  <c r="L5672" i="6" s="1"/>
  <c r="N5672" i="6" s="1"/>
  <c r="G5672" i="6"/>
  <c r="E5672" i="6"/>
  <c r="B5672" i="6" s="1"/>
  <c r="D5672" i="6"/>
  <c r="C5673" i="6" s="1"/>
  <c r="K5671" i="6"/>
  <c r="H5671" i="6"/>
  <c r="L5671" i="6" s="1"/>
  <c r="N5671" i="6" s="1"/>
  <c r="G5671" i="6"/>
  <c r="E5671" i="6"/>
  <c r="B5671" i="6" s="1"/>
  <c r="D5671" i="6"/>
  <c r="C5672" i="6" s="1"/>
  <c r="K5670" i="6"/>
  <c r="H5670" i="6"/>
  <c r="L5670" i="6" s="1"/>
  <c r="N5670" i="6" s="1"/>
  <c r="G5670" i="6"/>
  <c r="E5670" i="6"/>
  <c r="B5670" i="6" s="1"/>
  <c r="D5670" i="6"/>
  <c r="C5671" i="6" s="1"/>
  <c r="K5669" i="6"/>
  <c r="H5669" i="6"/>
  <c r="L5669" i="6" s="1"/>
  <c r="N5669" i="6" s="1"/>
  <c r="G5669" i="6"/>
  <c r="E5669" i="6"/>
  <c r="D5669" i="6"/>
  <c r="C5670" i="6" s="1"/>
  <c r="K5668" i="6"/>
  <c r="H5668" i="6"/>
  <c r="L5668" i="6" s="1"/>
  <c r="N5668" i="6" s="1"/>
  <c r="G5668" i="6"/>
  <c r="E5668" i="6"/>
  <c r="B5668" i="6" s="1"/>
  <c r="D5668" i="6"/>
  <c r="C5669" i="6" s="1"/>
  <c r="K5667" i="6"/>
  <c r="H5667" i="6"/>
  <c r="L5667" i="6" s="1"/>
  <c r="N5667" i="6" s="1"/>
  <c r="G5667" i="6"/>
  <c r="E5667" i="6"/>
  <c r="B5667" i="6" s="1"/>
  <c r="D5667" i="6"/>
  <c r="C5668" i="6" s="1"/>
  <c r="K5666" i="6"/>
  <c r="H5666" i="6"/>
  <c r="L5666" i="6" s="1"/>
  <c r="G5666" i="6"/>
  <c r="E5666" i="6"/>
  <c r="B5666" i="6" s="1"/>
  <c r="D5666" i="6"/>
  <c r="C5667" i="6" s="1"/>
  <c r="K5665" i="6"/>
  <c r="H5665" i="6"/>
  <c r="L5665" i="6" s="1"/>
  <c r="G5665" i="6"/>
  <c r="E5665" i="6"/>
  <c r="B5665" i="6" s="1"/>
  <c r="D5665" i="6"/>
  <c r="C5666" i="6" s="1"/>
  <c r="K5664" i="6"/>
  <c r="H5664" i="6"/>
  <c r="L5664" i="6" s="1"/>
  <c r="N5664" i="6" s="1"/>
  <c r="G5664" i="6"/>
  <c r="E5664" i="6"/>
  <c r="B5664" i="6" s="1"/>
  <c r="D5664" i="6"/>
  <c r="C5665" i="6" s="1"/>
  <c r="K5663" i="6"/>
  <c r="H5663" i="6"/>
  <c r="L5663" i="6" s="1"/>
  <c r="N5663" i="6" s="1"/>
  <c r="G5663" i="6"/>
  <c r="E5663" i="6"/>
  <c r="B5663" i="6" s="1"/>
  <c r="D5663" i="6"/>
  <c r="C5664" i="6" s="1"/>
  <c r="K5662" i="6"/>
  <c r="H5662" i="6"/>
  <c r="L5662" i="6" s="1"/>
  <c r="G5662" i="6"/>
  <c r="E5662" i="6"/>
  <c r="B5662" i="6" s="1"/>
  <c r="D5662" i="6"/>
  <c r="C5663" i="6" s="1"/>
  <c r="K5661" i="6"/>
  <c r="H5661" i="6"/>
  <c r="L5661" i="6" s="1"/>
  <c r="G5661" i="6"/>
  <c r="E5661" i="6"/>
  <c r="B5661" i="6" s="1"/>
  <c r="D5661" i="6"/>
  <c r="C5662" i="6" s="1"/>
  <c r="K5660" i="6"/>
  <c r="H5660" i="6"/>
  <c r="L5660" i="6" s="1"/>
  <c r="N5660" i="6" s="1"/>
  <c r="G5660" i="6"/>
  <c r="E5660" i="6"/>
  <c r="B5660" i="6" s="1"/>
  <c r="D5660" i="6"/>
  <c r="C5661" i="6" s="1"/>
  <c r="K5659" i="6"/>
  <c r="H5659" i="6"/>
  <c r="L5659" i="6" s="1"/>
  <c r="G5659" i="6"/>
  <c r="E5659" i="6"/>
  <c r="B5659" i="6" s="1"/>
  <c r="D5659" i="6"/>
  <c r="C5660" i="6" s="1"/>
  <c r="K5658" i="6"/>
  <c r="H5658" i="6"/>
  <c r="L5658" i="6" s="1"/>
  <c r="G5658" i="6"/>
  <c r="E5658" i="6"/>
  <c r="B5658" i="6" s="1"/>
  <c r="D5658" i="6"/>
  <c r="C5659" i="6" s="1"/>
  <c r="K5657" i="6"/>
  <c r="H5657" i="6"/>
  <c r="L5657" i="6" s="1"/>
  <c r="N5657" i="6" s="1"/>
  <c r="G5657" i="6"/>
  <c r="E5657" i="6"/>
  <c r="B5657" i="6" s="1"/>
  <c r="D5657" i="6"/>
  <c r="C5658" i="6" s="1"/>
  <c r="K5656" i="6"/>
  <c r="H5656" i="6"/>
  <c r="L5656" i="6" s="1"/>
  <c r="N5656" i="6" s="1"/>
  <c r="G5656" i="6"/>
  <c r="E5656" i="6"/>
  <c r="B5656" i="6" s="1"/>
  <c r="D5656" i="6"/>
  <c r="C5657" i="6" s="1"/>
  <c r="K5655" i="6"/>
  <c r="H5655" i="6"/>
  <c r="L5655" i="6" s="1"/>
  <c r="N5655" i="6" s="1"/>
  <c r="G5655" i="6"/>
  <c r="E5655" i="6"/>
  <c r="B5655" i="6" s="1"/>
  <c r="D5655" i="6"/>
  <c r="C5656" i="6" s="1"/>
  <c r="K5654" i="6"/>
  <c r="H5654" i="6"/>
  <c r="L5654" i="6" s="1"/>
  <c r="G5654" i="6"/>
  <c r="E5654" i="6"/>
  <c r="B5654" i="6" s="1"/>
  <c r="D5654" i="6"/>
  <c r="C5655" i="6" s="1"/>
  <c r="K5653" i="6"/>
  <c r="H5653" i="6"/>
  <c r="L5653" i="6" s="1"/>
  <c r="N5653" i="6" s="1"/>
  <c r="G5653" i="6"/>
  <c r="E5653" i="6"/>
  <c r="B5653" i="6" s="1"/>
  <c r="D5653" i="6"/>
  <c r="C5654" i="6" s="1"/>
  <c r="K5652" i="6"/>
  <c r="H5652" i="6"/>
  <c r="L5652" i="6" s="1"/>
  <c r="N5652" i="6" s="1"/>
  <c r="G5652" i="6"/>
  <c r="E5652" i="6"/>
  <c r="B5652" i="6" s="1"/>
  <c r="D5652" i="6"/>
  <c r="C5653" i="6" s="1"/>
  <c r="K5651" i="6"/>
  <c r="H5651" i="6"/>
  <c r="L5651" i="6" s="1"/>
  <c r="N5651" i="6" s="1"/>
  <c r="G5651" i="6"/>
  <c r="E5651" i="6"/>
  <c r="B5651" i="6" s="1"/>
  <c r="D5651" i="6"/>
  <c r="C5652" i="6" s="1"/>
  <c r="K5650" i="6"/>
  <c r="H5650" i="6"/>
  <c r="L5650" i="6" s="1"/>
  <c r="G5650" i="6"/>
  <c r="E5650" i="6"/>
  <c r="B5650" i="6" s="1"/>
  <c r="D5650" i="6"/>
  <c r="C5651" i="6" s="1"/>
  <c r="K5649" i="6"/>
  <c r="H5649" i="6"/>
  <c r="L5649" i="6" s="1"/>
  <c r="G5649" i="6"/>
  <c r="E5649" i="6"/>
  <c r="B5649" i="6" s="1"/>
  <c r="D5649" i="6"/>
  <c r="C5650" i="6" s="1"/>
  <c r="K5648" i="6"/>
  <c r="H5648" i="6"/>
  <c r="L5648" i="6" s="1"/>
  <c r="N5648" i="6" s="1"/>
  <c r="G5648" i="6"/>
  <c r="E5648" i="6"/>
  <c r="B5648" i="6" s="1"/>
  <c r="D5648" i="6"/>
  <c r="C5649" i="6" s="1"/>
  <c r="K5647" i="6"/>
  <c r="H5647" i="6"/>
  <c r="L5647" i="6" s="1"/>
  <c r="N5647" i="6" s="1"/>
  <c r="G5647" i="6"/>
  <c r="E5647" i="6"/>
  <c r="B5647" i="6" s="1"/>
  <c r="D5647" i="6"/>
  <c r="C5648" i="6" s="1"/>
  <c r="K5646" i="6"/>
  <c r="H5646" i="6"/>
  <c r="L5646" i="6" s="1"/>
  <c r="G5646" i="6"/>
  <c r="E5646" i="6"/>
  <c r="B5646" i="6" s="1"/>
  <c r="D5646" i="6"/>
  <c r="C5647" i="6" s="1"/>
  <c r="K5645" i="6"/>
  <c r="H5645" i="6"/>
  <c r="L5645" i="6" s="1"/>
  <c r="G5645" i="6"/>
  <c r="E5645" i="6"/>
  <c r="D5645" i="6"/>
  <c r="C5646" i="6" s="1"/>
  <c r="K5644" i="6"/>
  <c r="H5644" i="6"/>
  <c r="L5644" i="6" s="1"/>
  <c r="N5644" i="6" s="1"/>
  <c r="G5644" i="6"/>
  <c r="E5644" i="6"/>
  <c r="B5644" i="6" s="1"/>
  <c r="D5644" i="6"/>
  <c r="C5645" i="6" s="1"/>
  <c r="K5643" i="6"/>
  <c r="H5643" i="6"/>
  <c r="L5643" i="6" s="1"/>
  <c r="G5643" i="6"/>
  <c r="E5643" i="6"/>
  <c r="D5643" i="6"/>
  <c r="C5644" i="6" s="1"/>
  <c r="B5643" i="6"/>
  <c r="K5642" i="6"/>
  <c r="H5642" i="6"/>
  <c r="L5642" i="6" s="1"/>
  <c r="G5642" i="6"/>
  <c r="E5642" i="6"/>
  <c r="B5642" i="6" s="1"/>
  <c r="D5642" i="6"/>
  <c r="C5643" i="6" s="1"/>
  <c r="K5641" i="6"/>
  <c r="H5641" i="6"/>
  <c r="L5641" i="6" s="1"/>
  <c r="N5641" i="6" s="1"/>
  <c r="G5641" i="6"/>
  <c r="E5641" i="6"/>
  <c r="B5641" i="6" s="1"/>
  <c r="D5641" i="6"/>
  <c r="C5642" i="6" s="1"/>
  <c r="K5640" i="6"/>
  <c r="H5640" i="6"/>
  <c r="L5640" i="6" s="1"/>
  <c r="N5640" i="6" s="1"/>
  <c r="G5640" i="6"/>
  <c r="E5640" i="6"/>
  <c r="B5640" i="6" s="1"/>
  <c r="D5640" i="6"/>
  <c r="C5641" i="6" s="1"/>
  <c r="K5639" i="6"/>
  <c r="H5639" i="6"/>
  <c r="L5639" i="6" s="1"/>
  <c r="G5639" i="6"/>
  <c r="E5639" i="6"/>
  <c r="B5639" i="6" s="1"/>
  <c r="D5639" i="6"/>
  <c r="C5640" i="6" s="1"/>
  <c r="K5638" i="6"/>
  <c r="H5638" i="6"/>
  <c r="L5638" i="6" s="1"/>
  <c r="N5638" i="6" s="1"/>
  <c r="G5638" i="6"/>
  <c r="E5638" i="6"/>
  <c r="B5638" i="6" s="1"/>
  <c r="D5638" i="6"/>
  <c r="C5639" i="6" s="1"/>
  <c r="K5637" i="6"/>
  <c r="H5637" i="6"/>
  <c r="L5637" i="6" s="1"/>
  <c r="N5637" i="6" s="1"/>
  <c r="G5637" i="6"/>
  <c r="E5637" i="6"/>
  <c r="B5637" i="6" s="1"/>
  <c r="D5637" i="6"/>
  <c r="C5638" i="6" s="1"/>
  <c r="K5636" i="6"/>
  <c r="H5636" i="6"/>
  <c r="L5636" i="6" s="1"/>
  <c r="N5636" i="6" s="1"/>
  <c r="G5636" i="6"/>
  <c r="E5636" i="6"/>
  <c r="B5636" i="6" s="1"/>
  <c r="D5636" i="6"/>
  <c r="C5637" i="6" s="1"/>
  <c r="K5635" i="6"/>
  <c r="H5635" i="6"/>
  <c r="L5635" i="6" s="1"/>
  <c r="G5635" i="6"/>
  <c r="E5635" i="6"/>
  <c r="B5635" i="6" s="1"/>
  <c r="D5635" i="6"/>
  <c r="C5636" i="6" s="1"/>
  <c r="K5634" i="6"/>
  <c r="H5634" i="6"/>
  <c r="L5634" i="6" s="1"/>
  <c r="G5634" i="6"/>
  <c r="E5634" i="6"/>
  <c r="B5634" i="6" s="1"/>
  <c r="D5634" i="6"/>
  <c r="C5635" i="6" s="1"/>
  <c r="K5633" i="6"/>
  <c r="H5633" i="6"/>
  <c r="L5633" i="6" s="1"/>
  <c r="G5633" i="6"/>
  <c r="E5633" i="6"/>
  <c r="D5633" i="6"/>
  <c r="C5634" i="6" s="1"/>
  <c r="B5633" i="6"/>
  <c r="K5632" i="6"/>
  <c r="H5632" i="6"/>
  <c r="L5632" i="6" s="1"/>
  <c r="N5632" i="6" s="1"/>
  <c r="G5632" i="6"/>
  <c r="E5632" i="6"/>
  <c r="B5632" i="6" s="1"/>
  <c r="D5632" i="6"/>
  <c r="C5633" i="6" s="1"/>
  <c r="K5631" i="6"/>
  <c r="H5631" i="6"/>
  <c r="L5631" i="6" s="1"/>
  <c r="N5631" i="6" s="1"/>
  <c r="G5631" i="6"/>
  <c r="E5631" i="6"/>
  <c r="B5631" i="6" s="1"/>
  <c r="D5631" i="6"/>
  <c r="C5632" i="6" s="1"/>
  <c r="K5630" i="6"/>
  <c r="H5630" i="6"/>
  <c r="L5630" i="6" s="1"/>
  <c r="G5630" i="6"/>
  <c r="E5630" i="6"/>
  <c r="B5630" i="6" s="1"/>
  <c r="D5630" i="6"/>
  <c r="C5631" i="6" s="1"/>
  <c r="K5629" i="6"/>
  <c r="H5629" i="6"/>
  <c r="L5629" i="6" s="1"/>
  <c r="N5629" i="6" s="1"/>
  <c r="G5629" i="6"/>
  <c r="E5629" i="6"/>
  <c r="B5629" i="6" s="1"/>
  <c r="D5629" i="6"/>
  <c r="C5630" i="6" s="1"/>
  <c r="K5628" i="6"/>
  <c r="H5628" i="6"/>
  <c r="L5628" i="6" s="1"/>
  <c r="N5628" i="6" s="1"/>
  <c r="G5628" i="6"/>
  <c r="E5628" i="6"/>
  <c r="B5628" i="6" s="1"/>
  <c r="D5628" i="6"/>
  <c r="C5629" i="6" s="1"/>
  <c r="K5627" i="6"/>
  <c r="H5627" i="6"/>
  <c r="L5627" i="6" s="1"/>
  <c r="G5627" i="6"/>
  <c r="E5627" i="6"/>
  <c r="B5627" i="6" s="1"/>
  <c r="D5627" i="6"/>
  <c r="C5628" i="6" s="1"/>
  <c r="K5626" i="6"/>
  <c r="H5626" i="6"/>
  <c r="L5626" i="6" s="1"/>
  <c r="G5626" i="6"/>
  <c r="E5626" i="6"/>
  <c r="D5626" i="6"/>
  <c r="C5627" i="6" s="1"/>
  <c r="B5626" i="6"/>
  <c r="K5625" i="6"/>
  <c r="H5625" i="6"/>
  <c r="L5625" i="6" s="1"/>
  <c r="N5625" i="6" s="1"/>
  <c r="G5625" i="6"/>
  <c r="E5625" i="6"/>
  <c r="B5625" i="6" s="1"/>
  <c r="D5625" i="6"/>
  <c r="C5626" i="6" s="1"/>
  <c r="K5624" i="6"/>
  <c r="H5624" i="6"/>
  <c r="L5624" i="6" s="1"/>
  <c r="N5624" i="6" s="1"/>
  <c r="G5624" i="6"/>
  <c r="E5624" i="6"/>
  <c r="B5624" i="6" s="1"/>
  <c r="D5624" i="6"/>
  <c r="C5625" i="6" s="1"/>
  <c r="K5623" i="6"/>
  <c r="H5623" i="6"/>
  <c r="L5623" i="6" s="1"/>
  <c r="G5623" i="6"/>
  <c r="E5623" i="6"/>
  <c r="D5623" i="6"/>
  <c r="C5624" i="6" s="1"/>
  <c r="B5623" i="6"/>
  <c r="K5622" i="6"/>
  <c r="H5622" i="6"/>
  <c r="L5622" i="6" s="1"/>
  <c r="N5622" i="6" s="1"/>
  <c r="G5622" i="6"/>
  <c r="E5622" i="6"/>
  <c r="B5622" i="6" s="1"/>
  <c r="D5622" i="6"/>
  <c r="C5623" i="6" s="1"/>
  <c r="K5621" i="6"/>
  <c r="H5621" i="6"/>
  <c r="L5621" i="6" s="1"/>
  <c r="N5621" i="6" s="1"/>
  <c r="G5621" i="6"/>
  <c r="E5621" i="6"/>
  <c r="D5621" i="6"/>
  <c r="C5622" i="6" s="1"/>
  <c r="K5620" i="6"/>
  <c r="H5620" i="6"/>
  <c r="L5620" i="6" s="1"/>
  <c r="N5620" i="6" s="1"/>
  <c r="G5620" i="6"/>
  <c r="E5620" i="6"/>
  <c r="B5620" i="6" s="1"/>
  <c r="D5620" i="6"/>
  <c r="C5621" i="6" s="1"/>
  <c r="K5619" i="6"/>
  <c r="H5619" i="6"/>
  <c r="L5619" i="6" s="1"/>
  <c r="G5619" i="6"/>
  <c r="E5619" i="6"/>
  <c r="B5619" i="6" s="1"/>
  <c r="D5619" i="6"/>
  <c r="C5620" i="6" s="1"/>
  <c r="K5618" i="6"/>
  <c r="H5618" i="6"/>
  <c r="L5618" i="6" s="1"/>
  <c r="G5618" i="6"/>
  <c r="E5618" i="6"/>
  <c r="B5618" i="6" s="1"/>
  <c r="D5618" i="6"/>
  <c r="C5619" i="6" s="1"/>
  <c r="K5617" i="6"/>
  <c r="H5617" i="6"/>
  <c r="L5617" i="6" s="1"/>
  <c r="N5617" i="6" s="1"/>
  <c r="G5617" i="6"/>
  <c r="E5617" i="6"/>
  <c r="B5617" i="6" s="1"/>
  <c r="D5617" i="6"/>
  <c r="C5618" i="6" s="1"/>
  <c r="K5616" i="6"/>
  <c r="H5616" i="6"/>
  <c r="L5616" i="6" s="1"/>
  <c r="G5616" i="6"/>
  <c r="E5616" i="6"/>
  <c r="B5616" i="6" s="1"/>
  <c r="D5616" i="6"/>
  <c r="C5617" i="6" s="1"/>
  <c r="K5615" i="6"/>
  <c r="H5615" i="6"/>
  <c r="L5615" i="6" s="1"/>
  <c r="N5615" i="6" s="1"/>
  <c r="G5615" i="6"/>
  <c r="E5615" i="6"/>
  <c r="B5615" i="6" s="1"/>
  <c r="D5615" i="6"/>
  <c r="C5616" i="6" s="1"/>
  <c r="K5614" i="6"/>
  <c r="H5614" i="6"/>
  <c r="L5614" i="6" s="1"/>
  <c r="G5614" i="6"/>
  <c r="E5614" i="6"/>
  <c r="B5614" i="6" s="1"/>
  <c r="D5614" i="6"/>
  <c r="C5615" i="6" s="1"/>
  <c r="K5613" i="6"/>
  <c r="H5613" i="6"/>
  <c r="L5613" i="6" s="1"/>
  <c r="N5613" i="6" s="1"/>
  <c r="G5613" i="6"/>
  <c r="E5613" i="6"/>
  <c r="B5613" i="6" s="1"/>
  <c r="D5613" i="6"/>
  <c r="C5614" i="6" s="1"/>
  <c r="K5612" i="6"/>
  <c r="H5612" i="6"/>
  <c r="L5612" i="6" s="1"/>
  <c r="G5612" i="6"/>
  <c r="E5612" i="6"/>
  <c r="B5612" i="6" s="1"/>
  <c r="D5612" i="6"/>
  <c r="C5613" i="6" s="1"/>
  <c r="K5611" i="6"/>
  <c r="H5611" i="6"/>
  <c r="L5611" i="6" s="1"/>
  <c r="G5611" i="6"/>
  <c r="E5611" i="6"/>
  <c r="B5611" i="6" s="1"/>
  <c r="D5611" i="6"/>
  <c r="C5612" i="6" s="1"/>
  <c r="K5610" i="6"/>
  <c r="H5610" i="6"/>
  <c r="L5610" i="6" s="1"/>
  <c r="G5610" i="6"/>
  <c r="E5610" i="6"/>
  <c r="B5610" i="6" s="1"/>
  <c r="D5610" i="6"/>
  <c r="C5611" i="6" s="1"/>
  <c r="K5609" i="6"/>
  <c r="H5609" i="6"/>
  <c r="L5609" i="6" s="1"/>
  <c r="N5609" i="6" s="1"/>
  <c r="G5609" i="6"/>
  <c r="E5609" i="6"/>
  <c r="B5609" i="6" s="1"/>
  <c r="D5609" i="6"/>
  <c r="C5610" i="6" s="1"/>
  <c r="K5608" i="6"/>
  <c r="H5608" i="6"/>
  <c r="L5608" i="6" s="1"/>
  <c r="G5608" i="6"/>
  <c r="E5608" i="6"/>
  <c r="B5608" i="6" s="1"/>
  <c r="D5608" i="6"/>
  <c r="C5609" i="6" s="1"/>
  <c r="K5607" i="6"/>
  <c r="H5607" i="6"/>
  <c r="L5607" i="6" s="1"/>
  <c r="G5607" i="6"/>
  <c r="E5607" i="6"/>
  <c r="B5607" i="6" s="1"/>
  <c r="D5607" i="6"/>
  <c r="C5608" i="6" s="1"/>
  <c r="K5606" i="6"/>
  <c r="H5606" i="6"/>
  <c r="L5606" i="6" s="1"/>
  <c r="G5606" i="6"/>
  <c r="E5606" i="6"/>
  <c r="B5606" i="6" s="1"/>
  <c r="D5606" i="6"/>
  <c r="C5607" i="6" s="1"/>
  <c r="K5605" i="6"/>
  <c r="H5605" i="6"/>
  <c r="L5605" i="6" s="1"/>
  <c r="N5605" i="6" s="1"/>
  <c r="G5605" i="6"/>
  <c r="E5605" i="6"/>
  <c r="B5605" i="6" s="1"/>
  <c r="D5605" i="6"/>
  <c r="C5606" i="6" s="1"/>
  <c r="L5604" i="6"/>
  <c r="K5604" i="6"/>
  <c r="H5604" i="6"/>
  <c r="G5604" i="6"/>
  <c r="E5604" i="6"/>
  <c r="B5604" i="6" s="1"/>
  <c r="D5604" i="6"/>
  <c r="C5605" i="6" s="1"/>
  <c r="K5603" i="6"/>
  <c r="H5603" i="6"/>
  <c r="L5603" i="6" s="1"/>
  <c r="N5603" i="6" s="1"/>
  <c r="G5603" i="6"/>
  <c r="E5603" i="6"/>
  <c r="B5603" i="6" s="1"/>
  <c r="D5603" i="6"/>
  <c r="C5604" i="6" s="1"/>
  <c r="K5602" i="6"/>
  <c r="H5602" i="6"/>
  <c r="L5602" i="6" s="1"/>
  <c r="G5602" i="6"/>
  <c r="E5602" i="6"/>
  <c r="B5602" i="6" s="1"/>
  <c r="D5602" i="6"/>
  <c r="C5603" i="6" s="1"/>
  <c r="K5601" i="6"/>
  <c r="H5601" i="6"/>
  <c r="L5601" i="6" s="1"/>
  <c r="G5601" i="6"/>
  <c r="E5601" i="6"/>
  <c r="B5601" i="6" s="1"/>
  <c r="D5601" i="6"/>
  <c r="C5602" i="6" s="1"/>
  <c r="K5600" i="6"/>
  <c r="H5600" i="6"/>
  <c r="L5600" i="6" s="1"/>
  <c r="G5600" i="6"/>
  <c r="E5600" i="6"/>
  <c r="B5600" i="6" s="1"/>
  <c r="D5600" i="6"/>
  <c r="C5601" i="6" s="1"/>
  <c r="K5599" i="6"/>
  <c r="H5599" i="6"/>
  <c r="L5599" i="6" s="1"/>
  <c r="N5599" i="6" s="1"/>
  <c r="G5599" i="6"/>
  <c r="E5599" i="6"/>
  <c r="B5599" i="6" s="1"/>
  <c r="D5599" i="6"/>
  <c r="C5600" i="6" s="1"/>
  <c r="K5598" i="6"/>
  <c r="H5598" i="6"/>
  <c r="L5598" i="6" s="1"/>
  <c r="N5598" i="6" s="1"/>
  <c r="G5598" i="6"/>
  <c r="E5598" i="6"/>
  <c r="B5598" i="6" s="1"/>
  <c r="D5598" i="6"/>
  <c r="C5599" i="6" s="1"/>
  <c r="K5597" i="6"/>
  <c r="H5597" i="6"/>
  <c r="L5597" i="6" s="1"/>
  <c r="N5597" i="6" s="1"/>
  <c r="G5597" i="6"/>
  <c r="E5597" i="6"/>
  <c r="D5597" i="6"/>
  <c r="C5598" i="6" s="1"/>
  <c r="K5596" i="6"/>
  <c r="H5596" i="6"/>
  <c r="L5596" i="6" s="1"/>
  <c r="G5596" i="6"/>
  <c r="E5596" i="6"/>
  <c r="B5596" i="6" s="1"/>
  <c r="D5596" i="6"/>
  <c r="C5597" i="6" s="1"/>
  <c r="K5595" i="6"/>
  <c r="H5595" i="6"/>
  <c r="L5595" i="6" s="1"/>
  <c r="N5595" i="6" s="1"/>
  <c r="G5595" i="6"/>
  <c r="E5595" i="6"/>
  <c r="B5595" i="6" s="1"/>
  <c r="D5595" i="6"/>
  <c r="C5596" i="6" s="1"/>
  <c r="K5594" i="6"/>
  <c r="H5594" i="6"/>
  <c r="L5594" i="6" s="1"/>
  <c r="G5594" i="6"/>
  <c r="E5594" i="6"/>
  <c r="B5594" i="6" s="1"/>
  <c r="D5594" i="6"/>
  <c r="C5595" i="6" s="1"/>
  <c r="K5593" i="6"/>
  <c r="H5593" i="6"/>
  <c r="L5593" i="6" s="1"/>
  <c r="N5593" i="6" s="1"/>
  <c r="G5593" i="6"/>
  <c r="E5593" i="6"/>
  <c r="B5593" i="6" s="1"/>
  <c r="D5593" i="6"/>
  <c r="C5594" i="6" s="1"/>
  <c r="K5592" i="6"/>
  <c r="H5592" i="6"/>
  <c r="L5592" i="6" s="1"/>
  <c r="G5592" i="6"/>
  <c r="E5592" i="6"/>
  <c r="B5592" i="6" s="1"/>
  <c r="D5592" i="6"/>
  <c r="C5593" i="6" s="1"/>
  <c r="K5591" i="6"/>
  <c r="H5591" i="6"/>
  <c r="L5591" i="6" s="1"/>
  <c r="G5591" i="6"/>
  <c r="E5591" i="6"/>
  <c r="B5591" i="6" s="1"/>
  <c r="D5591" i="6"/>
  <c r="C5592" i="6" s="1"/>
  <c r="K5590" i="6"/>
  <c r="H5590" i="6"/>
  <c r="L5590" i="6" s="1"/>
  <c r="N5590" i="6" s="1"/>
  <c r="G5590" i="6"/>
  <c r="E5590" i="6"/>
  <c r="B5590" i="6" s="1"/>
  <c r="D5590" i="6"/>
  <c r="C5591" i="6" s="1"/>
  <c r="K5589" i="6"/>
  <c r="H5589" i="6"/>
  <c r="L5589" i="6" s="1"/>
  <c r="N5589" i="6" s="1"/>
  <c r="G5589" i="6"/>
  <c r="E5589" i="6"/>
  <c r="B5589" i="6" s="1"/>
  <c r="D5589" i="6"/>
  <c r="C5590" i="6" s="1"/>
  <c r="K5588" i="6"/>
  <c r="H5588" i="6"/>
  <c r="L5588" i="6" s="1"/>
  <c r="G5588" i="6"/>
  <c r="E5588" i="6"/>
  <c r="B5588" i="6" s="1"/>
  <c r="D5588" i="6"/>
  <c r="C5589" i="6" s="1"/>
  <c r="K5587" i="6"/>
  <c r="H5587" i="6"/>
  <c r="L5587" i="6" s="1"/>
  <c r="G5587" i="6"/>
  <c r="E5587" i="6"/>
  <c r="B5587" i="6" s="1"/>
  <c r="D5587" i="6"/>
  <c r="C5588" i="6" s="1"/>
  <c r="K5586" i="6"/>
  <c r="H5586" i="6"/>
  <c r="L5586" i="6" s="1"/>
  <c r="G5586" i="6"/>
  <c r="E5586" i="6"/>
  <c r="B5586" i="6" s="1"/>
  <c r="D5586" i="6"/>
  <c r="C5587" i="6" s="1"/>
  <c r="K5585" i="6"/>
  <c r="H5585" i="6"/>
  <c r="L5585" i="6" s="1"/>
  <c r="G5585" i="6"/>
  <c r="E5585" i="6"/>
  <c r="B5585" i="6" s="1"/>
  <c r="D5585" i="6"/>
  <c r="C5586" i="6" s="1"/>
  <c r="K5584" i="6"/>
  <c r="H5584" i="6"/>
  <c r="L5584" i="6" s="1"/>
  <c r="G5584" i="6"/>
  <c r="E5584" i="6"/>
  <c r="B5584" i="6" s="1"/>
  <c r="D5584" i="6"/>
  <c r="C5585" i="6" s="1"/>
  <c r="K5583" i="6"/>
  <c r="H5583" i="6"/>
  <c r="L5583" i="6" s="1"/>
  <c r="N5583" i="6" s="1"/>
  <c r="G5583" i="6"/>
  <c r="E5583" i="6"/>
  <c r="D5583" i="6"/>
  <c r="C5584" i="6" s="1"/>
  <c r="B5583" i="6"/>
  <c r="K5582" i="6"/>
  <c r="H5582" i="6"/>
  <c r="L5582" i="6" s="1"/>
  <c r="G5582" i="6"/>
  <c r="E5582" i="6"/>
  <c r="D5582" i="6"/>
  <c r="C5583" i="6" s="1"/>
  <c r="B5582" i="6"/>
  <c r="K5581" i="6"/>
  <c r="H5581" i="6"/>
  <c r="L5581" i="6" s="1"/>
  <c r="G5581" i="6"/>
  <c r="E5581" i="6"/>
  <c r="B5581" i="6" s="1"/>
  <c r="D5581" i="6"/>
  <c r="C5582" i="6" s="1"/>
  <c r="K5580" i="6"/>
  <c r="H5580" i="6"/>
  <c r="L5580" i="6" s="1"/>
  <c r="G5580" i="6"/>
  <c r="E5580" i="6"/>
  <c r="B5580" i="6" s="1"/>
  <c r="D5580" i="6"/>
  <c r="C5581" i="6" s="1"/>
  <c r="K5579" i="6"/>
  <c r="H5579" i="6"/>
  <c r="L5579" i="6" s="1"/>
  <c r="G5579" i="6"/>
  <c r="E5579" i="6"/>
  <c r="B5579" i="6" s="1"/>
  <c r="D5579" i="6"/>
  <c r="C5580" i="6" s="1"/>
  <c r="K5578" i="6"/>
  <c r="H5578" i="6"/>
  <c r="L5578" i="6" s="1"/>
  <c r="G5578" i="6"/>
  <c r="E5578" i="6"/>
  <c r="B5578" i="6" s="1"/>
  <c r="D5578" i="6"/>
  <c r="C5579" i="6" s="1"/>
  <c r="K5577" i="6"/>
  <c r="H5577" i="6"/>
  <c r="L5577" i="6" s="1"/>
  <c r="G5577" i="6"/>
  <c r="E5577" i="6"/>
  <c r="B5577" i="6" s="1"/>
  <c r="D5577" i="6"/>
  <c r="C5578" i="6" s="1"/>
  <c r="C5577" i="6"/>
  <c r="K5576" i="6"/>
  <c r="H5576" i="6"/>
  <c r="L5576" i="6" s="1"/>
  <c r="G5576" i="6"/>
  <c r="E5576" i="6"/>
  <c r="B5576" i="6" s="1"/>
  <c r="D5576" i="6"/>
  <c r="K5575" i="6"/>
  <c r="H5575" i="6"/>
  <c r="L5575" i="6" s="1"/>
  <c r="G5575" i="6"/>
  <c r="E5575" i="6"/>
  <c r="B5575" i="6" s="1"/>
  <c r="D5575" i="6"/>
  <c r="C5576" i="6" s="1"/>
  <c r="K5574" i="6"/>
  <c r="H5574" i="6"/>
  <c r="L5574" i="6" s="1"/>
  <c r="N5574" i="6" s="1"/>
  <c r="G5574" i="6"/>
  <c r="E5574" i="6"/>
  <c r="B5574" i="6" s="1"/>
  <c r="D5574" i="6"/>
  <c r="C5575" i="6" s="1"/>
  <c r="K5573" i="6"/>
  <c r="H5573" i="6"/>
  <c r="L5573" i="6" s="1"/>
  <c r="G5573" i="6"/>
  <c r="E5573" i="6"/>
  <c r="D5573" i="6"/>
  <c r="C5574" i="6" s="1"/>
  <c r="K5572" i="6"/>
  <c r="H5572" i="6"/>
  <c r="L5572" i="6" s="1"/>
  <c r="G5572" i="6"/>
  <c r="E5572" i="6"/>
  <c r="B5572" i="6" s="1"/>
  <c r="D5572" i="6"/>
  <c r="C5573" i="6" s="1"/>
  <c r="K5571" i="6"/>
  <c r="H5571" i="6"/>
  <c r="L5571" i="6" s="1"/>
  <c r="G5571" i="6"/>
  <c r="E5571" i="6"/>
  <c r="D5571" i="6"/>
  <c r="C5572" i="6" s="1"/>
  <c r="B5571" i="6"/>
  <c r="K5570" i="6"/>
  <c r="H5570" i="6"/>
  <c r="L5570" i="6" s="1"/>
  <c r="G5570" i="6"/>
  <c r="E5570" i="6"/>
  <c r="B5570" i="6" s="1"/>
  <c r="D5570" i="6"/>
  <c r="C5571" i="6" s="1"/>
  <c r="K5569" i="6"/>
  <c r="H5569" i="6"/>
  <c r="L5569" i="6" s="1"/>
  <c r="G5569" i="6"/>
  <c r="E5569" i="6"/>
  <c r="B5569" i="6" s="1"/>
  <c r="D5569" i="6"/>
  <c r="C5570" i="6" s="1"/>
  <c r="K5568" i="6"/>
  <c r="H5568" i="6"/>
  <c r="L5568" i="6" s="1"/>
  <c r="G5568" i="6"/>
  <c r="E5568" i="6"/>
  <c r="B5568" i="6" s="1"/>
  <c r="D5568" i="6"/>
  <c r="C5569" i="6" s="1"/>
  <c r="K5567" i="6"/>
  <c r="H5567" i="6"/>
  <c r="L5567" i="6" s="1"/>
  <c r="G5567" i="6"/>
  <c r="E5567" i="6"/>
  <c r="B5567" i="6" s="1"/>
  <c r="D5567" i="6"/>
  <c r="C5568" i="6" s="1"/>
  <c r="K5566" i="6"/>
  <c r="H5566" i="6"/>
  <c r="L5566" i="6" s="1"/>
  <c r="G5566" i="6"/>
  <c r="E5566" i="6"/>
  <c r="B5566" i="6" s="1"/>
  <c r="D5566" i="6"/>
  <c r="C5567" i="6" s="1"/>
  <c r="K5565" i="6"/>
  <c r="H5565" i="6"/>
  <c r="L5565" i="6" s="1"/>
  <c r="N5565" i="6" s="1"/>
  <c r="G5565" i="6"/>
  <c r="E5565" i="6"/>
  <c r="D5565" i="6"/>
  <c r="C5566" i="6" s="1"/>
  <c r="B5565" i="6"/>
  <c r="L5564" i="6"/>
  <c r="K5564" i="6"/>
  <c r="H5564" i="6"/>
  <c r="G5564" i="6"/>
  <c r="E5564" i="6"/>
  <c r="B5564" i="6" s="1"/>
  <c r="D5564" i="6"/>
  <c r="C5565" i="6" s="1"/>
  <c r="K5563" i="6"/>
  <c r="H5563" i="6"/>
  <c r="L5563" i="6" s="1"/>
  <c r="G5563" i="6"/>
  <c r="E5563" i="6"/>
  <c r="B5563" i="6" s="1"/>
  <c r="D5563" i="6"/>
  <c r="C5564" i="6" s="1"/>
  <c r="K5562" i="6"/>
  <c r="H5562" i="6"/>
  <c r="L5562" i="6" s="1"/>
  <c r="G5562" i="6"/>
  <c r="E5562" i="6"/>
  <c r="D5562" i="6"/>
  <c r="C5563" i="6" s="1"/>
  <c r="B5562" i="6"/>
  <c r="K5561" i="6"/>
  <c r="H5561" i="6"/>
  <c r="L5561" i="6" s="1"/>
  <c r="G5561" i="6"/>
  <c r="E5561" i="6"/>
  <c r="B5561" i="6" s="1"/>
  <c r="D5561" i="6"/>
  <c r="C5562" i="6" s="1"/>
  <c r="K5560" i="6"/>
  <c r="H5560" i="6"/>
  <c r="L5560" i="6" s="1"/>
  <c r="G5560" i="6"/>
  <c r="E5560" i="6"/>
  <c r="B5560" i="6" s="1"/>
  <c r="D5560" i="6"/>
  <c r="C5561" i="6" s="1"/>
  <c r="K5559" i="6"/>
  <c r="H5559" i="6"/>
  <c r="L5559" i="6" s="1"/>
  <c r="N5559" i="6" s="1"/>
  <c r="G5559" i="6"/>
  <c r="E5559" i="6"/>
  <c r="B5559" i="6" s="1"/>
  <c r="D5559" i="6"/>
  <c r="C5560" i="6" s="1"/>
  <c r="K5558" i="6"/>
  <c r="H5558" i="6"/>
  <c r="L5558" i="6" s="1"/>
  <c r="G5558" i="6"/>
  <c r="E5558" i="6"/>
  <c r="B5558" i="6" s="1"/>
  <c r="D5558" i="6"/>
  <c r="C5559" i="6" s="1"/>
  <c r="K5557" i="6"/>
  <c r="H5557" i="6"/>
  <c r="L5557" i="6" s="1"/>
  <c r="G5557" i="6"/>
  <c r="E5557" i="6"/>
  <c r="B5557" i="6" s="1"/>
  <c r="D5557" i="6"/>
  <c r="C5558" i="6" s="1"/>
  <c r="K5556" i="6"/>
  <c r="H5556" i="6"/>
  <c r="L5556" i="6" s="1"/>
  <c r="N5556" i="6" s="1"/>
  <c r="G5556" i="6"/>
  <c r="E5556" i="6"/>
  <c r="B5556" i="6" s="1"/>
  <c r="D5556" i="6"/>
  <c r="C5557" i="6" s="1"/>
  <c r="K5555" i="6"/>
  <c r="H5555" i="6"/>
  <c r="L5555" i="6" s="1"/>
  <c r="N5555" i="6" s="1"/>
  <c r="G5555" i="6"/>
  <c r="E5555" i="6"/>
  <c r="B5555" i="6" s="1"/>
  <c r="D5555" i="6"/>
  <c r="C5556" i="6" s="1"/>
  <c r="K5554" i="6"/>
  <c r="H5554" i="6"/>
  <c r="L5554" i="6" s="1"/>
  <c r="G5554" i="6"/>
  <c r="E5554" i="6"/>
  <c r="B5554" i="6" s="1"/>
  <c r="D5554" i="6"/>
  <c r="C5555" i="6" s="1"/>
  <c r="K5553" i="6"/>
  <c r="H5553" i="6"/>
  <c r="L5553" i="6" s="1"/>
  <c r="G5553" i="6"/>
  <c r="E5553" i="6"/>
  <c r="B5553" i="6" s="1"/>
  <c r="D5553" i="6"/>
  <c r="C5554" i="6" s="1"/>
  <c r="K5552" i="6"/>
  <c r="H5552" i="6"/>
  <c r="L5552" i="6" s="1"/>
  <c r="G5552" i="6"/>
  <c r="E5552" i="6"/>
  <c r="B5552" i="6" s="1"/>
  <c r="D5552" i="6"/>
  <c r="C5553" i="6" s="1"/>
  <c r="K5551" i="6"/>
  <c r="H5551" i="6"/>
  <c r="L5551" i="6" s="1"/>
  <c r="G5551" i="6"/>
  <c r="E5551" i="6"/>
  <c r="B5551" i="6" s="1"/>
  <c r="D5551" i="6"/>
  <c r="C5552" i="6" s="1"/>
  <c r="K5550" i="6"/>
  <c r="H5550" i="6"/>
  <c r="L5550" i="6" s="1"/>
  <c r="G5550" i="6"/>
  <c r="E5550" i="6"/>
  <c r="B5550" i="6" s="1"/>
  <c r="D5550" i="6"/>
  <c r="C5551" i="6" s="1"/>
  <c r="K5549" i="6"/>
  <c r="H5549" i="6"/>
  <c r="L5549" i="6" s="1"/>
  <c r="N5549" i="6" s="1"/>
  <c r="G5549" i="6"/>
  <c r="E5549" i="6"/>
  <c r="D5549" i="6"/>
  <c r="C5550" i="6" s="1"/>
  <c r="K5548" i="6"/>
  <c r="H5548" i="6"/>
  <c r="L5548" i="6" s="1"/>
  <c r="G5548" i="6"/>
  <c r="E5548" i="6"/>
  <c r="B5548" i="6" s="1"/>
  <c r="D5548" i="6"/>
  <c r="C5549" i="6" s="1"/>
  <c r="K5547" i="6"/>
  <c r="H5547" i="6"/>
  <c r="L5547" i="6" s="1"/>
  <c r="G5547" i="6"/>
  <c r="E5547" i="6"/>
  <c r="B5547" i="6" s="1"/>
  <c r="D5547" i="6"/>
  <c r="C5548" i="6" s="1"/>
  <c r="K5546" i="6"/>
  <c r="H5546" i="6"/>
  <c r="L5546" i="6" s="1"/>
  <c r="N5546" i="6" s="1"/>
  <c r="G5546" i="6"/>
  <c r="E5546" i="6"/>
  <c r="B5546" i="6" s="1"/>
  <c r="D5546" i="6"/>
  <c r="C5547" i="6" s="1"/>
  <c r="K5545" i="6"/>
  <c r="H5545" i="6"/>
  <c r="L5545" i="6" s="1"/>
  <c r="G5545" i="6"/>
  <c r="E5545" i="6"/>
  <c r="B5545" i="6" s="1"/>
  <c r="D5545" i="6"/>
  <c r="C5546" i="6" s="1"/>
  <c r="K5544" i="6"/>
  <c r="H5544" i="6"/>
  <c r="L5544" i="6" s="1"/>
  <c r="G5544" i="6"/>
  <c r="E5544" i="6"/>
  <c r="B5544" i="6" s="1"/>
  <c r="D5544" i="6"/>
  <c r="C5545" i="6" s="1"/>
  <c r="K5543" i="6"/>
  <c r="H5543" i="6"/>
  <c r="L5543" i="6" s="1"/>
  <c r="N5543" i="6" s="1"/>
  <c r="G5543" i="6"/>
  <c r="E5543" i="6"/>
  <c r="B5543" i="6" s="1"/>
  <c r="D5543" i="6"/>
  <c r="C5544" i="6" s="1"/>
  <c r="K5542" i="6"/>
  <c r="H5542" i="6"/>
  <c r="L5542" i="6" s="1"/>
  <c r="G5542" i="6"/>
  <c r="E5542" i="6"/>
  <c r="B5542" i="6" s="1"/>
  <c r="D5542" i="6"/>
  <c r="C5543" i="6" s="1"/>
  <c r="K5541" i="6"/>
  <c r="H5541" i="6"/>
  <c r="L5541" i="6" s="1"/>
  <c r="G5541" i="6"/>
  <c r="E5541" i="6"/>
  <c r="B5541" i="6" s="1"/>
  <c r="D5541" i="6"/>
  <c r="C5542" i="6" s="1"/>
  <c r="K5540" i="6"/>
  <c r="H5540" i="6"/>
  <c r="L5540" i="6" s="1"/>
  <c r="G5540" i="6"/>
  <c r="E5540" i="6"/>
  <c r="B5540" i="6" s="1"/>
  <c r="D5540" i="6"/>
  <c r="C5541" i="6" s="1"/>
  <c r="K5539" i="6"/>
  <c r="H5539" i="6"/>
  <c r="L5539" i="6" s="1"/>
  <c r="G5539" i="6"/>
  <c r="E5539" i="6"/>
  <c r="B5539" i="6" s="1"/>
  <c r="D5539" i="6"/>
  <c r="C5540" i="6" s="1"/>
  <c r="K5538" i="6"/>
  <c r="H5538" i="6"/>
  <c r="L5538" i="6" s="1"/>
  <c r="G5538" i="6"/>
  <c r="E5538" i="6"/>
  <c r="B5538" i="6" s="1"/>
  <c r="D5538" i="6"/>
  <c r="C5539" i="6" s="1"/>
  <c r="K5537" i="6"/>
  <c r="H5537" i="6"/>
  <c r="L5537" i="6" s="1"/>
  <c r="G5537" i="6"/>
  <c r="E5537" i="6"/>
  <c r="B5537" i="6" s="1"/>
  <c r="D5537" i="6"/>
  <c r="C5538" i="6" s="1"/>
  <c r="K5536" i="6"/>
  <c r="H5536" i="6"/>
  <c r="L5536" i="6" s="1"/>
  <c r="G5536" i="6"/>
  <c r="E5536" i="6"/>
  <c r="B5536" i="6" s="1"/>
  <c r="D5536" i="6"/>
  <c r="C5537" i="6" s="1"/>
  <c r="L5535" i="6"/>
  <c r="K5535" i="6"/>
  <c r="H5535" i="6"/>
  <c r="G5535" i="6"/>
  <c r="E5535" i="6"/>
  <c r="B5535" i="6" s="1"/>
  <c r="D5535" i="6"/>
  <c r="C5536" i="6" s="1"/>
  <c r="K5534" i="6"/>
  <c r="H5534" i="6"/>
  <c r="L5534" i="6" s="1"/>
  <c r="G5534" i="6"/>
  <c r="E5534" i="6"/>
  <c r="B5534" i="6" s="1"/>
  <c r="D5534" i="6"/>
  <c r="C5535" i="6" s="1"/>
  <c r="K5533" i="6"/>
  <c r="H5533" i="6"/>
  <c r="L5533" i="6" s="1"/>
  <c r="N5533" i="6" s="1"/>
  <c r="G5533" i="6"/>
  <c r="E5533" i="6"/>
  <c r="B5533" i="6" s="1"/>
  <c r="D5533" i="6"/>
  <c r="C5534" i="6" s="1"/>
  <c r="K5532" i="6"/>
  <c r="H5532" i="6"/>
  <c r="L5532" i="6" s="1"/>
  <c r="G5532" i="6"/>
  <c r="E5532" i="6"/>
  <c r="B5532" i="6" s="1"/>
  <c r="D5532" i="6"/>
  <c r="C5533" i="6" s="1"/>
  <c r="K5531" i="6"/>
  <c r="H5531" i="6"/>
  <c r="L5531" i="6" s="1"/>
  <c r="G5531" i="6"/>
  <c r="E5531" i="6"/>
  <c r="B5531" i="6" s="1"/>
  <c r="D5531" i="6"/>
  <c r="C5532" i="6" s="1"/>
  <c r="L5530" i="6"/>
  <c r="N5530" i="6" s="1"/>
  <c r="K5530" i="6"/>
  <c r="H5530" i="6"/>
  <c r="G5530" i="6"/>
  <c r="E5530" i="6"/>
  <c r="D5530" i="6"/>
  <c r="C5531" i="6" s="1"/>
  <c r="B5530" i="6"/>
  <c r="K5529" i="6"/>
  <c r="H5529" i="6"/>
  <c r="L5529" i="6" s="1"/>
  <c r="N5529" i="6" s="1"/>
  <c r="G5529" i="6"/>
  <c r="E5529" i="6"/>
  <c r="B5529" i="6" s="1"/>
  <c r="D5529" i="6"/>
  <c r="C5530" i="6" s="1"/>
  <c r="K5528" i="6"/>
  <c r="H5528" i="6"/>
  <c r="L5528" i="6" s="1"/>
  <c r="G5528" i="6"/>
  <c r="E5528" i="6"/>
  <c r="B5528" i="6" s="1"/>
  <c r="D5528" i="6"/>
  <c r="C5529" i="6" s="1"/>
  <c r="K5527" i="6"/>
  <c r="H5527" i="6"/>
  <c r="L5527" i="6" s="1"/>
  <c r="G5527" i="6"/>
  <c r="E5527" i="6"/>
  <c r="B5527" i="6" s="1"/>
  <c r="D5527" i="6"/>
  <c r="C5528" i="6" s="1"/>
  <c r="C5527" i="6"/>
  <c r="K5526" i="6"/>
  <c r="H5526" i="6"/>
  <c r="L5526" i="6" s="1"/>
  <c r="G5526" i="6"/>
  <c r="E5526" i="6"/>
  <c r="B5526" i="6" s="1"/>
  <c r="D5526" i="6"/>
  <c r="K5525" i="6"/>
  <c r="H5525" i="6"/>
  <c r="L5525" i="6" s="1"/>
  <c r="G5525" i="6"/>
  <c r="E5525" i="6"/>
  <c r="D5525" i="6"/>
  <c r="C5526" i="6" s="1"/>
  <c r="K5524" i="6"/>
  <c r="H5524" i="6"/>
  <c r="L5524" i="6" s="1"/>
  <c r="G5524" i="6"/>
  <c r="E5524" i="6"/>
  <c r="D5524" i="6"/>
  <c r="C5525" i="6" s="1"/>
  <c r="B5524" i="6"/>
  <c r="K5523" i="6"/>
  <c r="H5523" i="6"/>
  <c r="L5523" i="6" s="1"/>
  <c r="G5523" i="6"/>
  <c r="E5523" i="6"/>
  <c r="B5523" i="6" s="1"/>
  <c r="D5523" i="6"/>
  <c r="C5524" i="6" s="1"/>
  <c r="K5522" i="6"/>
  <c r="H5522" i="6"/>
  <c r="L5522" i="6" s="1"/>
  <c r="G5522" i="6"/>
  <c r="E5522" i="6"/>
  <c r="B5522" i="6" s="1"/>
  <c r="D5522" i="6"/>
  <c r="C5523" i="6" s="1"/>
  <c r="K5521" i="6"/>
  <c r="H5521" i="6"/>
  <c r="L5521" i="6" s="1"/>
  <c r="G5521" i="6"/>
  <c r="E5521" i="6"/>
  <c r="B5521" i="6" s="1"/>
  <c r="D5521" i="6"/>
  <c r="C5522" i="6" s="1"/>
  <c r="K5520" i="6"/>
  <c r="H5520" i="6"/>
  <c r="L5520" i="6" s="1"/>
  <c r="G5520" i="6"/>
  <c r="E5520" i="6"/>
  <c r="B5520" i="6" s="1"/>
  <c r="D5520" i="6"/>
  <c r="C5521" i="6" s="1"/>
  <c r="K5519" i="6"/>
  <c r="H5519" i="6"/>
  <c r="L5519" i="6" s="1"/>
  <c r="G5519" i="6"/>
  <c r="E5519" i="6"/>
  <c r="B5519" i="6" s="1"/>
  <c r="D5519" i="6"/>
  <c r="C5520" i="6" s="1"/>
  <c r="K5518" i="6"/>
  <c r="H5518" i="6"/>
  <c r="L5518" i="6" s="1"/>
  <c r="G5518" i="6"/>
  <c r="E5518" i="6"/>
  <c r="B5518" i="6" s="1"/>
  <c r="D5518" i="6"/>
  <c r="C5519" i="6" s="1"/>
  <c r="K5517" i="6"/>
  <c r="H5517" i="6"/>
  <c r="L5517" i="6" s="1"/>
  <c r="G5517" i="6"/>
  <c r="E5517" i="6"/>
  <c r="B5517" i="6" s="1"/>
  <c r="D5517" i="6"/>
  <c r="C5518" i="6" s="1"/>
  <c r="K5516" i="6"/>
  <c r="H5516" i="6"/>
  <c r="L5516" i="6" s="1"/>
  <c r="G5516" i="6"/>
  <c r="E5516" i="6"/>
  <c r="B5516" i="6" s="1"/>
  <c r="D5516" i="6"/>
  <c r="C5517" i="6" s="1"/>
  <c r="K5515" i="6"/>
  <c r="H5515" i="6"/>
  <c r="L5515" i="6" s="1"/>
  <c r="G5515" i="6"/>
  <c r="E5515" i="6"/>
  <c r="B5515" i="6" s="1"/>
  <c r="D5515" i="6"/>
  <c r="C5516" i="6" s="1"/>
  <c r="K5514" i="6"/>
  <c r="H5514" i="6"/>
  <c r="L5514" i="6" s="1"/>
  <c r="N5514" i="6" s="1"/>
  <c r="G5514" i="6"/>
  <c r="E5514" i="6"/>
  <c r="B5514" i="6" s="1"/>
  <c r="D5514" i="6"/>
  <c r="C5515" i="6" s="1"/>
  <c r="K5513" i="6"/>
  <c r="H5513" i="6"/>
  <c r="L5513" i="6" s="1"/>
  <c r="N5513" i="6" s="1"/>
  <c r="G5513" i="6"/>
  <c r="E5513" i="6"/>
  <c r="B5513" i="6" s="1"/>
  <c r="D5513" i="6"/>
  <c r="C5514" i="6" s="1"/>
  <c r="K5512" i="6"/>
  <c r="H5512" i="6"/>
  <c r="L5512" i="6" s="1"/>
  <c r="G5512" i="6"/>
  <c r="E5512" i="6"/>
  <c r="B5512" i="6" s="1"/>
  <c r="D5512" i="6"/>
  <c r="C5513" i="6" s="1"/>
  <c r="K5511" i="6"/>
  <c r="H5511" i="6"/>
  <c r="L5511" i="6" s="1"/>
  <c r="G5511" i="6"/>
  <c r="E5511" i="6"/>
  <c r="B5511" i="6" s="1"/>
  <c r="D5511" i="6"/>
  <c r="C5512" i="6" s="1"/>
  <c r="K5510" i="6"/>
  <c r="H5510" i="6"/>
  <c r="L5510" i="6" s="1"/>
  <c r="G5510" i="6"/>
  <c r="E5510" i="6"/>
  <c r="B5510" i="6" s="1"/>
  <c r="D5510" i="6"/>
  <c r="C5511" i="6" s="1"/>
  <c r="K5509" i="6"/>
  <c r="H5509" i="6"/>
  <c r="L5509" i="6" s="1"/>
  <c r="G5509" i="6"/>
  <c r="E5509" i="6"/>
  <c r="B5509" i="6" s="1"/>
  <c r="D5509" i="6"/>
  <c r="C5510" i="6" s="1"/>
  <c r="K5508" i="6"/>
  <c r="H5508" i="6"/>
  <c r="L5508" i="6" s="1"/>
  <c r="G5508" i="6"/>
  <c r="E5508" i="6"/>
  <c r="B5508" i="6" s="1"/>
  <c r="D5508" i="6"/>
  <c r="C5509" i="6" s="1"/>
  <c r="K5507" i="6"/>
  <c r="H5507" i="6"/>
  <c r="L5507" i="6" s="1"/>
  <c r="G5507" i="6"/>
  <c r="E5507" i="6"/>
  <c r="B5507" i="6" s="1"/>
  <c r="D5507" i="6"/>
  <c r="C5508" i="6" s="1"/>
  <c r="K5506" i="6"/>
  <c r="H5506" i="6"/>
  <c r="L5506" i="6" s="1"/>
  <c r="N5506" i="6" s="1"/>
  <c r="G5506" i="6"/>
  <c r="E5506" i="6"/>
  <c r="B5506" i="6" s="1"/>
  <c r="D5506" i="6"/>
  <c r="C5507" i="6" s="1"/>
  <c r="K5505" i="6"/>
  <c r="H5505" i="6"/>
  <c r="L5505" i="6" s="1"/>
  <c r="G5505" i="6"/>
  <c r="E5505" i="6"/>
  <c r="B5505" i="6" s="1"/>
  <c r="D5505" i="6"/>
  <c r="C5506" i="6" s="1"/>
  <c r="K5504" i="6"/>
  <c r="H5504" i="6"/>
  <c r="L5504" i="6" s="1"/>
  <c r="G5504" i="6"/>
  <c r="E5504" i="6"/>
  <c r="B5504" i="6" s="1"/>
  <c r="D5504" i="6"/>
  <c r="C5505" i="6" s="1"/>
  <c r="K5503" i="6"/>
  <c r="H5503" i="6"/>
  <c r="L5503" i="6" s="1"/>
  <c r="G5503" i="6"/>
  <c r="E5503" i="6"/>
  <c r="B5503" i="6" s="1"/>
  <c r="D5503" i="6"/>
  <c r="C5504" i="6" s="1"/>
  <c r="K5502" i="6"/>
  <c r="H5502" i="6"/>
  <c r="L5502" i="6" s="1"/>
  <c r="G5502" i="6"/>
  <c r="E5502" i="6"/>
  <c r="B5502" i="6" s="1"/>
  <c r="D5502" i="6"/>
  <c r="C5503" i="6" s="1"/>
  <c r="K5501" i="6"/>
  <c r="H5501" i="6"/>
  <c r="L5501" i="6" s="1"/>
  <c r="N5501" i="6" s="1"/>
  <c r="G5501" i="6"/>
  <c r="E5501" i="6"/>
  <c r="D5501" i="6"/>
  <c r="C5502" i="6" s="1"/>
  <c r="K5500" i="6"/>
  <c r="H5500" i="6"/>
  <c r="L5500" i="6" s="1"/>
  <c r="G5500" i="6"/>
  <c r="E5500" i="6"/>
  <c r="B5500" i="6" s="1"/>
  <c r="D5500" i="6"/>
  <c r="C5501" i="6" s="1"/>
  <c r="K5499" i="6"/>
  <c r="H5499" i="6"/>
  <c r="L5499" i="6" s="1"/>
  <c r="G5499" i="6"/>
  <c r="E5499" i="6"/>
  <c r="B5499" i="6" s="1"/>
  <c r="D5499" i="6"/>
  <c r="C5500" i="6" s="1"/>
  <c r="K5498" i="6"/>
  <c r="H5498" i="6"/>
  <c r="L5498" i="6" s="1"/>
  <c r="N5498" i="6" s="1"/>
  <c r="G5498" i="6"/>
  <c r="E5498" i="6"/>
  <c r="B5498" i="6" s="1"/>
  <c r="D5498" i="6"/>
  <c r="C5499" i="6" s="1"/>
  <c r="K5497" i="6"/>
  <c r="H5497" i="6"/>
  <c r="L5497" i="6" s="1"/>
  <c r="N5497" i="6" s="1"/>
  <c r="G5497" i="6"/>
  <c r="E5497" i="6"/>
  <c r="B5497" i="6" s="1"/>
  <c r="D5497" i="6"/>
  <c r="C5498" i="6" s="1"/>
  <c r="K5496" i="6"/>
  <c r="H5496" i="6"/>
  <c r="L5496" i="6" s="1"/>
  <c r="G5496" i="6"/>
  <c r="E5496" i="6"/>
  <c r="B5496" i="6" s="1"/>
  <c r="D5496" i="6"/>
  <c r="C5497" i="6" s="1"/>
  <c r="K5495" i="6"/>
  <c r="H5495" i="6"/>
  <c r="L5495" i="6" s="1"/>
  <c r="G5495" i="6"/>
  <c r="E5495" i="6"/>
  <c r="B5495" i="6" s="1"/>
  <c r="D5495" i="6"/>
  <c r="C5496" i="6" s="1"/>
  <c r="K5494" i="6"/>
  <c r="H5494" i="6"/>
  <c r="L5494" i="6" s="1"/>
  <c r="G5494" i="6"/>
  <c r="E5494" i="6"/>
  <c r="B5494" i="6" s="1"/>
  <c r="D5494" i="6"/>
  <c r="C5495" i="6" s="1"/>
  <c r="K5493" i="6"/>
  <c r="H5493" i="6"/>
  <c r="L5493" i="6" s="1"/>
  <c r="G5493" i="6"/>
  <c r="E5493" i="6"/>
  <c r="B5493" i="6" s="1"/>
  <c r="D5493" i="6"/>
  <c r="C5494" i="6" s="1"/>
  <c r="K5492" i="6"/>
  <c r="H5492" i="6"/>
  <c r="L5492" i="6" s="1"/>
  <c r="G5492" i="6"/>
  <c r="E5492" i="6"/>
  <c r="B5492" i="6" s="1"/>
  <c r="D5492" i="6"/>
  <c r="C5493" i="6" s="1"/>
  <c r="K5491" i="6"/>
  <c r="H5491" i="6"/>
  <c r="L5491" i="6" s="1"/>
  <c r="G5491" i="6"/>
  <c r="E5491" i="6"/>
  <c r="B5491" i="6" s="1"/>
  <c r="D5491" i="6"/>
  <c r="C5492" i="6" s="1"/>
  <c r="K5490" i="6"/>
  <c r="H5490" i="6"/>
  <c r="L5490" i="6" s="1"/>
  <c r="G5490" i="6"/>
  <c r="E5490" i="6"/>
  <c r="B5490" i="6" s="1"/>
  <c r="D5490" i="6"/>
  <c r="C5491" i="6" s="1"/>
  <c r="K5489" i="6"/>
  <c r="H5489" i="6"/>
  <c r="L5489" i="6" s="1"/>
  <c r="G5489" i="6"/>
  <c r="E5489" i="6"/>
  <c r="B5489" i="6" s="1"/>
  <c r="D5489" i="6"/>
  <c r="C5490" i="6" s="1"/>
  <c r="K5488" i="6"/>
  <c r="H5488" i="6"/>
  <c r="L5488" i="6" s="1"/>
  <c r="G5488" i="6"/>
  <c r="E5488" i="6"/>
  <c r="B5488" i="6" s="1"/>
  <c r="D5488" i="6"/>
  <c r="C5489" i="6" s="1"/>
  <c r="K5487" i="6"/>
  <c r="H5487" i="6"/>
  <c r="L5487" i="6" s="1"/>
  <c r="G5487" i="6"/>
  <c r="E5487" i="6"/>
  <c r="B5487" i="6" s="1"/>
  <c r="D5487" i="6"/>
  <c r="C5488" i="6" s="1"/>
  <c r="K5486" i="6"/>
  <c r="H5486" i="6"/>
  <c r="L5486" i="6" s="1"/>
  <c r="N5486" i="6" s="1"/>
  <c r="G5486" i="6"/>
  <c r="E5486" i="6"/>
  <c r="B5486" i="6" s="1"/>
  <c r="D5486" i="6"/>
  <c r="C5487" i="6" s="1"/>
  <c r="K5485" i="6"/>
  <c r="H5485" i="6"/>
  <c r="L5485" i="6" s="1"/>
  <c r="G5485" i="6"/>
  <c r="E5485" i="6"/>
  <c r="B5485" i="6" s="1"/>
  <c r="D5485" i="6"/>
  <c r="C5486" i="6" s="1"/>
  <c r="K5484" i="6"/>
  <c r="H5484" i="6"/>
  <c r="L5484" i="6" s="1"/>
  <c r="G5484" i="6"/>
  <c r="E5484" i="6"/>
  <c r="B5484" i="6" s="1"/>
  <c r="D5484" i="6"/>
  <c r="C5485" i="6" s="1"/>
  <c r="K5483" i="6"/>
  <c r="H5483" i="6"/>
  <c r="L5483" i="6" s="1"/>
  <c r="G5483" i="6"/>
  <c r="E5483" i="6"/>
  <c r="B5483" i="6" s="1"/>
  <c r="D5483" i="6"/>
  <c r="C5484" i="6" s="1"/>
  <c r="K5482" i="6"/>
  <c r="H5482" i="6"/>
  <c r="L5482" i="6" s="1"/>
  <c r="G5482" i="6"/>
  <c r="E5482" i="6"/>
  <c r="B5482" i="6" s="1"/>
  <c r="D5482" i="6"/>
  <c r="C5483" i="6" s="1"/>
  <c r="K5481" i="6"/>
  <c r="H5481" i="6"/>
  <c r="L5481" i="6" s="1"/>
  <c r="G5481" i="6"/>
  <c r="E5481" i="6"/>
  <c r="B5481" i="6" s="1"/>
  <c r="D5481" i="6"/>
  <c r="C5482" i="6" s="1"/>
  <c r="K5480" i="6"/>
  <c r="H5480" i="6"/>
  <c r="L5480" i="6" s="1"/>
  <c r="N5480" i="6" s="1"/>
  <c r="G5480" i="6"/>
  <c r="E5480" i="6"/>
  <c r="B5480" i="6" s="1"/>
  <c r="D5480" i="6"/>
  <c r="C5481" i="6" s="1"/>
  <c r="K5479" i="6"/>
  <c r="H5479" i="6"/>
  <c r="L5479" i="6" s="1"/>
  <c r="G5479" i="6"/>
  <c r="E5479" i="6"/>
  <c r="B5479" i="6" s="1"/>
  <c r="D5479" i="6"/>
  <c r="C5480" i="6" s="1"/>
  <c r="K5478" i="6"/>
  <c r="H5478" i="6"/>
  <c r="L5478" i="6" s="1"/>
  <c r="G5478" i="6"/>
  <c r="E5478" i="6"/>
  <c r="B5478" i="6" s="1"/>
  <c r="D5478" i="6"/>
  <c r="C5479" i="6" s="1"/>
  <c r="K5477" i="6"/>
  <c r="H5477" i="6"/>
  <c r="L5477" i="6" s="1"/>
  <c r="G5477" i="6"/>
  <c r="E5477" i="6"/>
  <c r="D5477" i="6"/>
  <c r="C5478" i="6" s="1"/>
  <c r="K5476" i="6"/>
  <c r="H5476" i="6"/>
  <c r="L5476" i="6" s="1"/>
  <c r="G5476" i="6"/>
  <c r="E5476" i="6"/>
  <c r="B5476" i="6" s="1"/>
  <c r="D5476" i="6"/>
  <c r="C5477" i="6" s="1"/>
  <c r="K5475" i="6"/>
  <c r="H5475" i="6"/>
  <c r="L5475" i="6" s="1"/>
  <c r="G5475" i="6"/>
  <c r="E5475" i="6"/>
  <c r="B5475" i="6" s="1"/>
  <c r="D5475" i="6"/>
  <c r="C5476" i="6" s="1"/>
  <c r="K5474" i="6"/>
  <c r="H5474" i="6"/>
  <c r="L5474" i="6" s="1"/>
  <c r="G5474" i="6"/>
  <c r="E5474" i="6"/>
  <c r="D5474" i="6"/>
  <c r="C5475" i="6" s="1"/>
  <c r="B5474" i="6"/>
  <c r="K5473" i="6"/>
  <c r="H5473" i="6"/>
  <c r="L5473" i="6" s="1"/>
  <c r="G5473" i="6"/>
  <c r="E5473" i="6"/>
  <c r="B5473" i="6" s="1"/>
  <c r="D5473" i="6"/>
  <c r="C5474" i="6" s="1"/>
  <c r="K5472" i="6"/>
  <c r="H5472" i="6"/>
  <c r="L5472" i="6" s="1"/>
  <c r="G5472" i="6"/>
  <c r="E5472" i="6"/>
  <c r="B5472" i="6" s="1"/>
  <c r="D5472" i="6"/>
  <c r="C5473" i="6" s="1"/>
  <c r="K5471" i="6"/>
  <c r="H5471" i="6"/>
  <c r="L5471" i="6" s="1"/>
  <c r="G5471" i="6"/>
  <c r="E5471" i="6"/>
  <c r="B5471" i="6" s="1"/>
  <c r="D5471" i="6"/>
  <c r="C5472" i="6" s="1"/>
  <c r="C5471" i="6"/>
  <c r="K5470" i="6"/>
  <c r="H5470" i="6"/>
  <c r="L5470" i="6" s="1"/>
  <c r="N5470" i="6" s="1"/>
  <c r="G5470" i="6"/>
  <c r="E5470" i="6"/>
  <c r="B5470" i="6" s="1"/>
  <c r="D5470" i="6"/>
  <c r="K5469" i="6"/>
  <c r="H5469" i="6"/>
  <c r="L5469" i="6" s="1"/>
  <c r="N5469" i="6" s="1"/>
  <c r="G5469" i="6"/>
  <c r="E5469" i="6"/>
  <c r="B5469" i="6" s="1"/>
  <c r="D5469" i="6"/>
  <c r="C5470" i="6" s="1"/>
  <c r="K5468" i="6"/>
  <c r="H5468" i="6"/>
  <c r="L5468" i="6" s="1"/>
  <c r="G5468" i="6"/>
  <c r="E5468" i="6"/>
  <c r="B5468" i="6" s="1"/>
  <c r="D5468" i="6"/>
  <c r="C5469" i="6" s="1"/>
  <c r="K5467" i="6"/>
  <c r="H5467" i="6"/>
  <c r="L5467" i="6" s="1"/>
  <c r="G5467" i="6"/>
  <c r="E5467" i="6"/>
  <c r="D5467" i="6"/>
  <c r="C5468" i="6" s="1"/>
  <c r="B5467" i="6"/>
  <c r="K5466" i="6"/>
  <c r="H5466" i="6"/>
  <c r="L5466" i="6" s="1"/>
  <c r="G5466" i="6"/>
  <c r="E5466" i="6"/>
  <c r="B5466" i="6" s="1"/>
  <c r="D5466" i="6"/>
  <c r="C5467" i="6" s="1"/>
  <c r="K5465" i="6"/>
  <c r="H5465" i="6"/>
  <c r="L5465" i="6" s="1"/>
  <c r="G5465" i="6"/>
  <c r="E5465" i="6"/>
  <c r="B5465" i="6" s="1"/>
  <c r="D5465" i="6"/>
  <c r="C5466" i="6" s="1"/>
  <c r="K5464" i="6"/>
  <c r="H5464" i="6"/>
  <c r="L5464" i="6" s="1"/>
  <c r="G5464" i="6"/>
  <c r="E5464" i="6"/>
  <c r="B5464" i="6" s="1"/>
  <c r="D5464" i="6"/>
  <c r="C5465" i="6" s="1"/>
  <c r="K5463" i="6"/>
  <c r="H5463" i="6"/>
  <c r="L5463" i="6" s="1"/>
  <c r="G5463" i="6"/>
  <c r="E5463" i="6"/>
  <c r="B5463" i="6" s="1"/>
  <c r="D5463" i="6"/>
  <c r="C5464" i="6" s="1"/>
  <c r="K5462" i="6"/>
  <c r="H5462" i="6"/>
  <c r="L5462" i="6" s="1"/>
  <c r="G5462" i="6"/>
  <c r="E5462" i="6"/>
  <c r="B5462" i="6" s="1"/>
  <c r="D5462" i="6"/>
  <c r="C5463" i="6" s="1"/>
  <c r="K5461" i="6"/>
  <c r="H5461" i="6"/>
  <c r="L5461" i="6" s="1"/>
  <c r="G5461" i="6"/>
  <c r="E5461" i="6"/>
  <c r="B5461" i="6" s="1"/>
  <c r="D5461" i="6"/>
  <c r="C5462" i="6" s="1"/>
  <c r="K5460" i="6"/>
  <c r="H5460" i="6"/>
  <c r="L5460" i="6" s="1"/>
  <c r="G5460" i="6"/>
  <c r="E5460" i="6"/>
  <c r="B5460" i="6" s="1"/>
  <c r="D5460" i="6"/>
  <c r="C5461" i="6" s="1"/>
  <c r="K5459" i="6"/>
  <c r="H5459" i="6"/>
  <c r="L5459" i="6" s="1"/>
  <c r="G5459" i="6"/>
  <c r="E5459" i="6"/>
  <c r="B5459" i="6" s="1"/>
  <c r="D5459" i="6"/>
  <c r="C5460" i="6" s="1"/>
  <c r="K5458" i="6"/>
  <c r="H5458" i="6"/>
  <c r="L5458" i="6" s="1"/>
  <c r="G5458" i="6"/>
  <c r="E5458" i="6"/>
  <c r="B5458" i="6" s="1"/>
  <c r="D5458" i="6"/>
  <c r="C5459" i="6" s="1"/>
  <c r="K5457" i="6"/>
  <c r="H5457" i="6"/>
  <c r="L5457" i="6" s="1"/>
  <c r="G5457" i="6"/>
  <c r="E5457" i="6"/>
  <c r="B5457" i="6" s="1"/>
  <c r="D5457" i="6"/>
  <c r="C5458" i="6" s="1"/>
  <c r="K5456" i="6"/>
  <c r="H5456" i="6"/>
  <c r="L5456" i="6" s="1"/>
  <c r="G5456" i="6"/>
  <c r="E5456" i="6"/>
  <c r="B5456" i="6" s="1"/>
  <c r="D5456" i="6"/>
  <c r="C5457" i="6" s="1"/>
  <c r="K5455" i="6"/>
  <c r="H5455" i="6"/>
  <c r="L5455" i="6" s="1"/>
  <c r="G5455" i="6"/>
  <c r="E5455" i="6"/>
  <c r="B5455" i="6" s="1"/>
  <c r="D5455" i="6"/>
  <c r="C5456" i="6" s="1"/>
  <c r="K5454" i="6"/>
  <c r="H5454" i="6"/>
  <c r="L5454" i="6" s="1"/>
  <c r="G5454" i="6"/>
  <c r="E5454" i="6"/>
  <c r="B5454" i="6" s="1"/>
  <c r="D5454" i="6"/>
  <c r="C5455" i="6" s="1"/>
  <c r="K5453" i="6"/>
  <c r="H5453" i="6"/>
  <c r="L5453" i="6" s="1"/>
  <c r="G5453" i="6"/>
  <c r="E5453" i="6"/>
  <c r="D5453" i="6"/>
  <c r="C5454" i="6" s="1"/>
  <c r="K5452" i="6"/>
  <c r="H5452" i="6"/>
  <c r="L5452" i="6" s="1"/>
  <c r="G5452" i="6"/>
  <c r="E5452" i="6"/>
  <c r="B5452" i="6" s="1"/>
  <c r="B5453" i="6" s="1"/>
  <c r="D5452" i="6"/>
  <c r="C5453" i="6" s="1"/>
  <c r="K5451" i="6"/>
  <c r="H5451" i="6"/>
  <c r="L5451" i="6" s="1"/>
  <c r="G5451" i="6"/>
  <c r="E5451" i="6"/>
  <c r="B5451" i="6" s="1"/>
  <c r="D5451" i="6"/>
  <c r="C5452" i="6" s="1"/>
  <c r="K5450" i="6"/>
  <c r="H5450" i="6"/>
  <c r="L5450" i="6" s="1"/>
  <c r="G5450" i="6"/>
  <c r="E5450" i="6"/>
  <c r="B5450" i="6" s="1"/>
  <c r="D5450" i="6"/>
  <c r="C5451" i="6" s="1"/>
  <c r="K5449" i="6"/>
  <c r="H5449" i="6"/>
  <c r="L5449" i="6" s="1"/>
  <c r="G5449" i="6"/>
  <c r="E5449" i="6"/>
  <c r="B5449" i="6" s="1"/>
  <c r="D5449" i="6"/>
  <c r="C5450" i="6" s="1"/>
  <c r="K5448" i="6"/>
  <c r="H5448" i="6"/>
  <c r="L5448" i="6" s="1"/>
  <c r="G5448" i="6"/>
  <c r="E5448" i="6"/>
  <c r="B5448" i="6" s="1"/>
  <c r="D5448" i="6"/>
  <c r="C5449" i="6" s="1"/>
  <c r="L5447" i="6"/>
  <c r="K5447" i="6"/>
  <c r="H5447" i="6"/>
  <c r="G5447" i="6"/>
  <c r="E5447" i="6"/>
  <c r="B5447" i="6" s="1"/>
  <c r="D5447" i="6"/>
  <c r="C5448" i="6" s="1"/>
  <c r="K5446" i="6"/>
  <c r="H5446" i="6"/>
  <c r="L5446" i="6" s="1"/>
  <c r="G5446" i="6"/>
  <c r="E5446" i="6"/>
  <c r="B5446" i="6" s="1"/>
  <c r="D5446" i="6"/>
  <c r="C5447" i="6" s="1"/>
  <c r="K5445" i="6"/>
  <c r="H5445" i="6"/>
  <c r="L5445" i="6" s="1"/>
  <c r="G5445" i="6"/>
  <c r="E5445" i="6"/>
  <c r="B5445" i="6" s="1"/>
  <c r="D5445" i="6"/>
  <c r="C5446" i="6" s="1"/>
  <c r="K5444" i="6"/>
  <c r="H5444" i="6"/>
  <c r="L5444" i="6" s="1"/>
  <c r="G5444" i="6"/>
  <c r="E5444" i="6"/>
  <c r="B5444" i="6" s="1"/>
  <c r="D5444" i="6"/>
  <c r="C5445" i="6" s="1"/>
  <c r="K5443" i="6"/>
  <c r="H5443" i="6"/>
  <c r="L5443" i="6" s="1"/>
  <c r="G5443" i="6"/>
  <c r="E5443" i="6"/>
  <c r="B5443" i="6" s="1"/>
  <c r="D5443" i="6"/>
  <c r="C5444" i="6" s="1"/>
  <c r="K5442" i="6"/>
  <c r="H5442" i="6"/>
  <c r="L5442" i="6" s="1"/>
  <c r="G5442" i="6"/>
  <c r="E5442" i="6"/>
  <c r="B5442" i="6" s="1"/>
  <c r="D5442" i="6"/>
  <c r="C5443" i="6" s="1"/>
  <c r="C5442" i="6"/>
  <c r="K5441" i="6"/>
  <c r="H5441" i="6"/>
  <c r="L5441" i="6" s="1"/>
  <c r="G5441" i="6"/>
  <c r="E5441" i="6"/>
  <c r="B5441" i="6" s="1"/>
  <c r="D5441" i="6"/>
  <c r="K5440" i="6"/>
  <c r="H5440" i="6"/>
  <c r="L5440" i="6" s="1"/>
  <c r="G5440" i="6"/>
  <c r="E5440" i="6"/>
  <c r="B5440" i="6" s="1"/>
  <c r="D5440" i="6"/>
  <c r="C5441" i="6" s="1"/>
  <c r="K5439" i="6"/>
  <c r="H5439" i="6"/>
  <c r="L5439" i="6" s="1"/>
  <c r="G5439" i="6"/>
  <c r="E5439" i="6"/>
  <c r="B5439" i="6" s="1"/>
  <c r="D5439" i="6"/>
  <c r="C5440" i="6" s="1"/>
  <c r="K5438" i="6"/>
  <c r="H5438" i="6"/>
  <c r="L5438" i="6" s="1"/>
  <c r="G5438" i="6"/>
  <c r="E5438" i="6"/>
  <c r="B5438" i="6" s="1"/>
  <c r="D5438" i="6"/>
  <c r="C5439" i="6" s="1"/>
  <c r="K5437" i="6"/>
  <c r="H5437" i="6"/>
  <c r="L5437" i="6" s="1"/>
  <c r="G5437" i="6"/>
  <c r="E5437" i="6"/>
  <c r="B5437" i="6" s="1"/>
  <c r="D5437" i="6"/>
  <c r="C5438" i="6" s="1"/>
  <c r="K5436" i="6"/>
  <c r="H5436" i="6"/>
  <c r="L5436" i="6" s="1"/>
  <c r="G5436" i="6"/>
  <c r="E5436" i="6"/>
  <c r="D5436" i="6"/>
  <c r="C5437" i="6" s="1"/>
  <c r="B5436" i="6"/>
  <c r="K5435" i="6"/>
  <c r="H5435" i="6"/>
  <c r="L5435" i="6" s="1"/>
  <c r="G5435" i="6"/>
  <c r="E5435" i="6"/>
  <c r="B5435" i="6" s="1"/>
  <c r="D5435" i="6"/>
  <c r="C5436" i="6" s="1"/>
  <c r="K5434" i="6"/>
  <c r="H5434" i="6"/>
  <c r="L5434" i="6" s="1"/>
  <c r="G5434" i="6"/>
  <c r="E5434" i="6"/>
  <c r="B5434" i="6" s="1"/>
  <c r="D5434" i="6"/>
  <c r="C5435" i="6" s="1"/>
  <c r="K5433" i="6"/>
  <c r="H5433" i="6"/>
  <c r="L5433" i="6" s="1"/>
  <c r="N5433" i="6" s="1"/>
  <c r="G5433" i="6"/>
  <c r="E5433" i="6"/>
  <c r="D5433" i="6"/>
  <c r="C5434" i="6" s="1"/>
  <c r="B5433" i="6"/>
  <c r="K5432" i="6"/>
  <c r="H5432" i="6"/>
  <c r="L5432" i="6" s="1"/>
  <c r="G5432" i="6"/>
  <c r="E5432" i="6"/>
  <c r="B5432" i="6" s="1"/>
  <c r="D5432" i="6"/>
  <c r="C5433" i="6" s="1"/>
  <c r="K5431" i="6"/>
  <c r="H5431" i="6"/>
  <c r="L5431" i="6" s="1"/>
  <c r="G5431" i="6"/>
  <c r="E5431" i="6"/>
  <c r="B5431" i="6" s="1"/>
  <c r="D5431" i="6"/>
  <c r="C5432" i="6" s="1"/>
  <c r="K5430" i="6"/>
  <c r="H5430" i="6"/>
  <c r="L5430" i="6" s="1"/>
  <c r="G5430" i="6"/>
  <c r="E5430" i="6"/>
  <c r="B5430" i="6" s="1"/>
  <c r="D5430" i="6"/>
  <c r="C5431" i="6" s="1"/>
  <c r="K5429" i="6"/>
  <c r="H5429" i="6"/>
  <c r="L5429" i="6" s="1"/>
  <c r="G5429" i="6"/>
  <c r="E5429" i="6"/>
  <c r="D5429" i="6"/>
  <c r="C5430" i="6" s="1"/>
  <c r="K5428" i="6"/>
  <c r="H5428" i="6"/>
  <c r="L5428" i="6" s="1"/>
  <c r="G5428" i="6"/>
  <c r="E5428" i="6"/>
  <c r="B5428" i="6" s="1"/>
  <c r="D5428" i="6"/>
  <c r="C5429" i="6" s="1"/>
  <c r="K5427" i="6"/>
  <c r="H5427" i="6"/>
  <c r="L5427" i="6" s="1"/>
  <c r="N5427" i="6" s="1"/>
  <c r="G5427" i="6"/>
  <c r="E5427" i="6"/>
  <c r="B5427" i="6" s="1"/>
  <c r="D5427" i="6"/>
  <c r="C5428" i="6" s="1"/>
  <c r="K5426" i="6"/>
  <c r="H5426" i="6"/>
  <c r="L5426" i="6" s="1"/>
  <c r="G5426" i="6"/>
  <c r="E5426" i="6"/>
  <c r="B5426" i="6" s="1"/>
  <c r="D5426" i="6"/>
  <c r="C5427" i="6" s="1"/>
  <c r="K5425" i="6"/>
  <c r="H5425" i="6"/>
  <c r="L5425" i="6" s="1"/>
  <c r="G5425" i="6"/>
  <c r="E5425" i="6"/>
  <c r="B5425" i="6" s="1"/>
  <c r="D5425" i="6"/>
  <c r="C5426" i="6" s="1"/>
  <c r="K5424" i="6"/>
  <c r="H5424" i="6"/>
  <c r="L5424" i="6" s="1"/>
  <c r="G5424" i="6"/>
  <c r="E5424" i="6"/>
  <c r="B5424" i="6" s="1"/>
  <c r="D5424" i="6"/>
  <c r="C5425" i="6" s="1"/>
  <c r="K5423" i="6"/>
  <c r="H5423" i="6"/>
  <c r="L5423" i="6" s="1"/>
  <c r="G5423" i="6"/>
  <c r="E5423" i="6"/>
  <c r="B5423" i="6" s="1"/>
  <c r="D5423" i="6"/>
  <c r="C5424" i="6" s="1"/>
  <c r="K5422" i="6"/>
  <c r="H5422" i="6"/>
  <c r="L5422" i="6" s="1"/>
  <c r="G5422" i="6"/>
  <c r="E5422" i="6"/>
  <c r="B5422" i="6" s="1"/>
  <c r="D5422" i="6"/>
  <c r="C5423" i="6" s="1"/>
  <c r="K5421" i="6"/>
  <c r="H5421" i="6"/>
  <c r="L5421" i="6" s="1"/>
  <c r="G5421" i="6"/>
  <c r="E5421" i="6"/>
  <c r="B5421" i="6" s="1"/>
  <c r="D5421" i="6"/>
  <c r="C5422" i="6" s="1"/>
  <c r="K5420" i="6"/>
  <c r="H5420" i="6"/>
  <c r="L5420" i="6" s="1"/>
  <c r="G5420" i="6"/>
  <c r="E5420" i="6"/>
  <c r="B5420" i="6" s="1"/>
  <c r="D5420" i="6"/>
  <c r="C5421" i="6" s="1"/>
  <c r="K5419" i="6"/>
  <c r="H5419" i="6"/>
  <c r="L5419" i="6" s="1"/>
  <c r="G5419" i="6"/>
  <c r="E5419" i="6"/>
  <c r="B5419" i="6" s="1"/>
  <c r="D5419" i="6"/>
  <c r="C5420" i="6" s="1"/>
  <c r="K5418" i="6"/>
  <c r="H5418" i="6"/>
  <c r="L5418" i="6" s="1"/>
  <c r="G5418" i="6"/>
  <c r="E5418" i="6"/>
  <c r="B5418" i="6" s="1"/>
  <c r="D5418" i="6"/>
  <c r="C5419" i="6" s="1"/>
  <c r="K5417" i="6"/>
  <c r="H5417" i="6"/>
  <c r="L5417" i="6" s="1"/>
  <c r="N5417" i="6" s="1"/>
  <c r="G5417" i="6"/>
  <c r="E5417" i="6"/>
  <c r="B5417" i="6" s="1"/>
  <c r="D5417" i="6"/>
  <c r="C5418" i="6" s="1"/>
  <c r="K5416" i="6"/>
  <c r="H5416" i="6"/>
  <c r="L5416" i="6" s="1"/>
  <c r="G5416" i="6"/>
  <c r="E5416" i="6"/>
  <c r="B5416" i="6" s="1"/>
  <c r="D5416" i="6"/>
  <c r="C5417" i="6" s="1"/>
  <c r="K5415" i="6"/>
  <c r="H5415" i="6"/>
  <c r="L5415" i="6" s="1"/>
  <c r="G5415" i="6"/>
  <c r="E5415" i="6"/>
  <c r="B5415" i="6" s="1"/>
  <c r="D5415" i="6"/>
  <c r="C5416" i="6" s="1"/>
  <c r="K5414" i="6"/>
  <c r="H5414" i="6"/>
  <c r="L5414" i="6" s="1"/>
  <c r="G5414" i="6"/>
  <c r="E5414" i="6"/>
  <c r="D5414" i="6"/>
  <c r="C5415" i="6" s="1"/>
  <c r="B5414" i="6"/>
  <c r="L5413" i="6"/>
  <c r="K5413" i="6"/>
  <c r="H5413" i="6"/>
  <c r="G5413" i="6"/>
  <c r="E5413" i="6"/>
  <c r="B5413" i="6" s="1"/>
  <c r="D5413" i="6"/>
  <c r="C5414" i="6" s="1"/>
  <c r="K5412" i="6"/>
  <c r="H5412" i="6"/>
  <c r="L5412" i="6" s="1"/>
  <c r="G5412" i="6"/>
  <c r="E5412" i="6"/>
  <c r="B5412" i="6" s="1"/>
  <c r="D5412" i="6"/>
  <c r="C5413" i="6" s="1"/>
  <c r="K5411" i="6"/>
  <c r="H5411" i="6"/>
  <c r="L5411" i="6" s="1"/>
  <c r="G5411" i="6"/>
  <c r="E5411" i="6"/>
  <c r="B5411" i="6" s="1"/>
  <c r="D5411" i="6"/>
  <c r="C5412" i="6" s="1"/>
  <c r="K5410" i="6"/>
  <c r="H5410" i="6"/>
  <c r="L5410" i="6" s="1"/>
  <c r="G5410" i="6"/>
  <c r="E5410" i="6"/>
  <c r="B5410" i="6" s="1"/>
  <c r="D5410" i="6"/>
  <c r="C5411" i="6" s="1"/>
  <c r="K5409" i="6"/>
  <c r="H5409" i="6"/>
  <c r="L5409" i="6" s="1"/>
  <c r="G5409" i="6"/>
  <c r="E5409" i="6"/>
  <c r="B5409" i="6" s="1"/>
  <c r="D5409" i="6"/>
  <c r="C5410" i="6" s="1"/>
  <c r="K5408" i="6"/>
  <c r="H5408" i="6"/>
  <c r="L5408" i="6" s="1"/>
  <c r="G5408" i="6"/>
  <c r="E5408" i="6"/>
  <c r="B5408" i="6" s="1"/>
  <c r="D5408" i="6"/>
  <c r="C5409" i="6" s="1"/>
  <c r="K5407" i="6"/>
  <c r="H5407" i="6"/>
  <c r="L5407" i="6" s="1"/>
  <c r="G5407" i="6"/>
  <c r="E5407" i="6"/>
  <c r="B5407" i="6" s="1"/>
  <c r="D5407" i="6"/>
  <c r="C5408" i="6" s="1"/>
  <c r="K5406" i="6"/>
  <c r="H5406" i="6"/>
  <c r="L5406" i="6" s="1"/>
  <c r="G5406" i="6"/>
  <c r="E5406" i="6"/>
  <c r="B5406" i="6" s="1"/>
  <c r="D5406" i="6"/>
  <c r="C5407" i="6" s="1"/>
  <c r="K5405" i="6"/>
  <c r="H5405" i="6"/>
  <c r="L5405" i="6" s="1"/>
  <c r="N5405" i="6" s="1"/>
  <c r="G5405" i="6"/>
  <c r="E5405" i="6"/>
  <c r="D5405" i="6"/>
  <c r="C5406" i="6" s="1"/>
  <c r="K5404" i="6"/>
  <c r="H5404" i="6"/>
  <c r="L5404" i="6" s="1"/>
  <c r="G5404" i="6"/>
  <c r="E5404" i="6"/>
  <c r="B5404" i="6" s="1"/>
  <c r="D5404" i="6"/>
  <c r="C5405" i="6" s="1"/>
  <c r="K5403" i="6"/>
  <c r="H5403" i="6"/>
  <c r="L5403" i="6" s="1"/>
  <c r="G5403" i="6"/>
  <c r="E5403" i="6"/>
  <c r="B5403" i="6" s="1"/>
  <c r="D5403" i="6"/>
  <c r="C5404" i="6" s="1"/>
  <c r="K5402" i="6"/>
  <c r="H5402" i="6"/>
  <c r="L5402" i="6" s="1"/>
  <c r="G5402" i="6"/>
  <c r="E5402" i="6"/>
  <c r="B5402" i="6" s="1"/>
  <c r="D5402" i="6"/>
  <c r="C5403" i="6" s="1"/>
  <c r="K5401" i="6"/>
  <c r="H5401" i="6"/>
  <c r="L5401" i="6" s="1"/>
  <c r="G5401" i="6"/>
  <c r="E5401" i="6"/>
  <c r="B5401" i="6" s="1"/>
  <c r="D5401" i="6"/>
  <c r="C5402" i="6" s="1"/>
  <c r="K5400" i="6"/>
  <c r="H5400" i="6"/>
  <c r="L5400" i="6" s="1"/>
  <c r="G5400" i="6"/>
  <c r="E5400" i="6"/>
  <c r="B5400" i="6" s="1"/>
  <c r="D5400" i="6"/>
  <c r="C5401" i="6" s="1"/>
  <c r="K5399" i="6"/>
  <c r="H5399" i="6"/>
  <c r="L5399" i="6" s="1"/>
  <c r="G5399" i="6"/>
  <c r="E5399" i="6"/>
  <c r="B5399" i="6" s="1"/>
  <c r="D5399" i="6"/>
  <c r="C5400" i="6" s="1"/>
  <c r="K5398" i="6"/>
  <c r="H5398" i="6"/>
  <c r="L5398" i="6" s="1"/>
  <c r="G5398" i="6"/>
  <c r="E5398" i="6"/>
  <c r="B5398" i="6" s="1"/>
  <c r="D5398" i="6"/>
  <c r="C5399" i="6" s="1"/>
  <c r="K5397" i="6"/>
  <c r="H5397" i="6"/>
  <c r="L5397" i="6" s="1"/>
  <c r="N5397" i="6" s="1"/>
  <c r="G5397" i="6"/>
  <c r="E5397" i="6"/>
  <c r="B5397" i="6" s="1"/>
  <c r="D5397" i="6"/>
  <c r="C5398" i="6" s="1"/>
  <c r="K5396" i="6"/>
  <c r="H5396" i="6"/>
  <c r="L5396" i="6" s="1"/>
  <c r="G5396" i="6"/>
  <c r="E5396" i="6"/>
  <c r="D5396" i="6"/>
  <c r="C5397" i="6" s="1"/>
  <c r="B5396" i="6"/>
  <c r="K5395" i="6"/>
  <c r="H5395" i="6"/>
  <c r="L5395" i="6" s="1"/>
  <c r="N5395" i="6" s="1"/>
  <c r="G5395" i="6"/>
  <c r="E5395" i="6"/>
  <c r="B5395" i="6" s="1"/>
  <c r="D5395" i="6"/>
  <c r="C5396" i="6" s="1"/>
  <c r="K5394" i="6"/>
  <c r="H5394" i="6"/>
  <c r="L5394" i="6" s="1"/>
  <c r="G5394" i="6"/>
  <c r="E5394" i="6"/>
  <c r="D5394" i="6"/>
  <c r="C5395" i="6" s="1"/>
  <c r="B5394" i="6"/>
  <c r="K5393" i="6"/>
  <c r="H5393" i="6"/>
  <c r="L5393" i="6" s="1"/>
  <c r="G5393" i="6"/>
  <c r="E5393" i="6"/>
  <c r="B5393" i="6" s="1"/>
  <c r="D5393" i="6"/>
  <c r="C5394" i="6" s="1"/>
  <c r="K5392" i="6"/>
  <c r="H5392" i="6"/>
  <c r="L5392" i="6" s="1"/>
  <c r="G5392" i="6"/>
  <c r="E5392" i="6"/>
  <c r="B5392" i="6" s="1"/>
  <c r="D5392" i="6"/>
  <c r="C5393" i="6" s="1"/>
  <c r="K5391" i="6"/>
  <c r="H5391" i="6"/>
  <c r="L5391" i="6" s="1"/>
  <c r="N5391" i="6" s="1"/>
  <c r="G5391" i="6"/>
  <c r="E5391" i="6"/>
  <c r="B5391" i="6" s="1"/>
  <c r="D5391" i="6"/>
  <c r="C5392" i="6" s="1"/>
  <c r="K5390" i="6"/>
  <c r="H5390" i="6"/>
  <c r="L5390" i="6" s="1"/>
  <c r="G5390" i="6"/>
  <c r="E5390" i="6"/>
  <c r="B5390" i="6" s="1"/>
  <c r="D5390" i="6"/>
  <c r="C5391" i="6" s="1"/>
  <c r="K5389" i="6"/>
  <c r="H5389" i="6"/>
  <c r="L5389" i="6" s="1"/>
  <c r="G5389" i="6"/>
  <c r="E5389" i="6"/>
  <c r="B5389" i="6" s="1"/>
  <c r="D5389" i="6"/>
  <c r="C5390" i="6" s="1"/>
  <c r="K5388" i="6"/>
  <c r="H5388" i="6"/>
  <c r="L5388" i="6" s="1"/>
  <c r="G5388" i="6"/>
  <c r="E5388" i="6"/>
  <c r="B5388" i="6" s="1"/>
  <c r="D5388" i="6"/>
  <c r="C5389" i="6" s="1"/>
  <c r="K5387" i="6"/>
  <c r="H5387" i="6"/>
  <c r="L5387" i="6" s="1"/>
  <c r="N5387" i="6" s="1"/>
  <c r="G5387" i="6"/>
  <c r="E5387" i="6"/>
  <c r="B5387" i="6" s="1"/>
  <c r="D5387" i="6"/>
  <c r="C5388" i="6" s="1"/>
  <c r="K5386" i="6"/>
  <c r="H5386" i="6"/>
  <c r="L5386" i="6" s="1"/>
  <c r="G5386" i="6"/>
  <c r="E5386" i="6"/>
  <c r="B5386" i="6" s="1"/>
  <c r="D5386" i="6"/>
  <c r="C5387" i="6" s="1"/>
  <c r="K5385" i="6"/>
  <c r="H5385" i="6"/>
  <c r="L5385" i="6" s="1"/>
  <c r="G5385" i="6"/>
  <c r="E5385" i="6"/>
  <c r="B5385" i="6" s="1"/>
  <c r="D5385" i="6"/>
  <c r="C5386" i="6" s="1"/>
  <c r="K5384" i="6"/>
  <c r="H5384" i="6"/>
  <c r="L5384" i="6" s="1"/>
  <c r="G5384" i="6"/>
  <c r="E5384" i="6"/>
  <c r="B5384" i="6" s="1"/>
  <c r="D5384" i="6"/>
  <c r="C5385" i="6" s="1"/>
  <c r="K5383" i="6"/>
  <c r="H5383" i="6"/>
  <c r="L5383" i="6" s="1"/>
  <c r="N5383" i="6" s="1"/>
  <c r="G5383" i="6"/>
  <c r="E5383" i="6"/>
  <c r="B5383" i="6" s="1"/>
  <c r="D5383" i="6"/>
  <c r="C5384" i="6" s="1"/>
  <c r="K5382" i="6"/>
  <c r="H5382" i="6"/>
  <c r="L5382" i="6" s="1"/>
  <c r="G5382" i="6"/>
  <c r="E5382" i="6"/>
  <c r="B5382" i="6" s="1"/>
  <c r="D5382" i="6"/>
  <c r="C5383" i="6" s="1"/>
  <c r="K5381" i="6"/>
  <c r="H5381" i="6"/>
  <c r="L5381" i="6" s="1"/>
  <c r="G5381" i="6"/>
  <c r="E5381" i="6"/>
  <c r="D5381" i="6"/>
  <c r="C5382" i="6" s="1"/>
  <c r="K5380" i="6"/>
  <c r="H5380" i="6"/>
  <c r="L5380" i="6" s="1"/>
  <c r="G5380" i="6"/>
  <c r="E5380" i="6"/>
  <c r="B5380" i="6" s="1"/>
  <c r="D5380" i="6"/>
  <c r="C5381" i="6" s="1"/>
  <c r="L5379" i="6"/>
  <c r="K5379" i="6"/>
  <c r="H5379" i="6"/>
  <c r="G5379" i="6"/>
  <c r="E5379" i="6"/>
  <c r="B5379" i="6" s="1"/>
  <c r="D5379" i="6"/>
  <c r="C5380" i="6" s="1"/>
  <c r="K5378" i="6"/>
  <c r="H5378" i="6"/>
  <c r="L5378" i="6" s="1"/>
  <c r="G5378" i="6"/>
  <c r="E5378" i="6"/>
  <c r="B5378" i="6" s="1"/>
  <c r="D5378" i="6"/>
  <c r="C5379" i="6" s="1"/>
  <c r="K5377" i="6"/>
  <c r="H5377" i="6"/>
  <c r="L5377" i="6" s="1"/>
  <c r="G5377" i="6"/>
  <c r="E5377" i="6"/>
  <c r="B5377" i="6" s="1"/>
  <c r="D5377" i="6"/>
  <c r="C5378" i="6" s="1"/>
  <c r="K5376" i="6"/>
  <c r="H5376" i="6"/>
  <c r="L5376" i="6" s="1"/>
  <c r="G5376" i="6"/>
  <c r="E5376" i="6"/>
  <c r="B5376" i="6" s="1"/>
  <c r="D5376" i="6"/>
  <c r="C5377" i="6" s="1"/>
  <c r="L5375" i="6"/>
  <c r="N5375" i="6" s="1"/>
  <c r="K5375" i="6"/>
  <c r="H5375" i="6"/>
  <c r="G5375" i="6"/>
  <c r="E5375" i="6"/>
  <c r="B5375" i="6" s="1"/>
  <c r="D5375" i="6"/>
  <c r="C5376" i="6" s="1"/>
  <c r="K5374" i="6"/>
  <c r="H5374" i="6"/>
  <c r="L5374" i="6" s="1"/>
  <c r="G5374" i="6"/>
  <c r="E5374" i="6"/>
  <c r="B5374" i="6" s="1"/>
  <c r="D5374" i="6"/>
  <c r="C5375" i="6" s="1"/>
  <c r="K5373" i="6"/>
  <c r="H5373" i="6"/>
  <c r="L5373" i="6" s="1"/>
  <c r="G5373" i="6"/>
  <c r="E5373" i="6"/>
  <c r="D5373" i="6"/>
  <c r="C5374" i="6" s="1"/>
  <c r="B5373" i="6"/>
  <c r="K5372" i="6"/>
  <c r="H5372" i="6"/>
  <c r="L5372" i="6" s="1"/>
  <c r="G5372" i="6"/>
  <c r="E5372" i="6"/>
  <c r="B5372" i="6" s="1"/>
  <c r="D5372" i="6"/>
  <c r="C5373" i="6" s="1"/>
  <c r="K5371" i="6"/>
  <c r="H5371" i="6"/>
  <c r="L5371" i="6" s="1"/>
  <c r="G5371" i="6"/>
  <c r="E5371" i="6"/>
  <c r="B5371" i="6" s="1"/>
  <c r="D5371" i="6"/>
  <c r="C5372" i="6" s="1"/>
  <c r="K5370" i="6"/>
  <c r="H5370" i="6"/>
  <c r="L5370" i="6" s="1"/>
  <c r="G5370" i="6"/>
  <c r="E5370" i="6"/>
  <c r="B5370" i="6" s="1"/>
  <c r="D5370" i="6"/>
  <c r="C5371" i="6" s="1"/>
  <c r="K5369" i="6"/>
  <c r="H5369" i="6"/>
  <c r="L5369" i="6" s="1"/>
  <c r="G5369" i="6"/>
  <c r="E5369" i="6"/>
  <c r="B5369" i="6" s="1"/>
  <c r="D5369" i="6"/>
  <c r="C5370" i="6" s="1"/>
  <c r="K5368" i="6"/>
  <c r="H5368" i="6"/>
  <c r="L5368" i="6" s="1"/>
  <c r="G5368" i="6"/>
  <c r="E5368" i="6"/>
  <c r="B5368" i="6" s="1"/>
  <c r="D5368" i="6"/>
  <c r="C5369" i="6" s="1"/>
  <c r="K5367" i="6"/>
  <c r="H5367" i="6"/>
  <c r="L5367" i="6" s="1"/>
  <c r="N5367" i="6" s="1"/>
  <c r="G5367" i="6"/>
  <c r="E5367" i="6"/>
  <c r="B5367" i="6" s="1"/>
  <c r="D5367" i="6"/>
  <c r="C5368" i="6" s="1"/>
  <c r="K5366" i="6"/>
  <c r="H5366" i="6"/>
  <c r="L5366" i="6" s="1"/>
  <c r="G5366" i="6"/>
  <c r="E5366" i="6"/>
  <c r="B5366" i="6" s="1"/>
  <c r="D5366" i="6"/>
  <c r="C5367" i="6" s="1"/>
  <c r="K5365" i="6"/>
  <c r="H5365" i="6"/>
  <c r="L5365" i="6" s="1"/>
  <c r="G5365" i="6"/>
  <c r="E5365" i="6"/>
  <c r="B5365" i="6" s="1"/>
  <c r="D5365" i="6"/>
  <c r="C5366" i="6" s="1"/>
  <c r="K5364" i="6"/>
  <c r="H5364" i="6"/>
  <c r="L5364" i="6" s="1"/>
  <c r="G5364" i="6"/>
  <c r="E5364" i="6"/>
  <c r="B5364" i="6" s="1"/>
  <c r="D5364" i="6"/>
  <c r="C5365" i="6" s="1"/>
  <c r="K5363" i="6"/>
  <c r="H5363" i="6"/>
  <c r="L5363" i="6" s="1"/>
  <c r="N5363" i="6" s="1"/>
  <c r="G5363" i="6"/>
  <c r="E5363" i="6"/>
  <c r="B5363" i="6" s="1"/>
  <c r="D5363" i="6"/>
  <c r="C5364" i="6" s="1"/>
  <c r="K5362" i="6"/>
  <c r="H5362" i="6"/>
  <c r="L5362" i="6" s="1"/>
  <c r="G5362" i="6"/>
  <c r="E5362" i="6"/>
  <c r="B5362" i="6" s="1"/>
  <c r="D5362" i="6"/>
  <c r="C5363" i="6" s="1"/>
  <c r="K5361" i="6"/>
  <c r="H5361" i="6"/>
  <c r="L5361" i="6" s="1"/>
  <c r="G5361" i="6"/>
  <c r="E5361" i="6"/>
  <c r="B5361" i="6" s="1"/>
  <c r="D5361" i="6"/>
  <c r="C5362" i="6" s="1"/>
  <c r="K5360" i="6"/>
  <c r="H5360" i="6"/>
  <c r="L5360" i="6" s="1"/>
  <c r="G5360" i="6"/>
  <c r="E5360" i="6"/>
  <c r="B5360" i="6" s="1"/>
  <c r="D5360" i="6"/>
  <c r="C5361" i="6" s="1"/>
  <c r="K5359" i="6"/>
  <c r="H5359" i="6"/>
  <c r="L5359" i="6" s="1"/>
  <c r="N5359" i="6" s="1"/>
  <c r="G5359" i="6"/>
  <c r="E5359" i="6"/>
  <c r="B5359" i="6" s="1"/>
  <c r="D5359" i="6"/>
  <c r="C5360" i="6" s="1"/>
  <c r="K5358" i="6"/>
  <c r="H5358" i="6"/>
  <c r="L5358" i="6" s="1"/>
  <c r="G5358" i="6"/>
  <c r="E5358" i="6"/>
  <c r="B5358" i="6" s="1"/>
  <c r="D5358" i="6"/>
  <c r="C5359" i="6" s="1"/>
  <c r="K5357" i="6"/>
  <c r="H5357" i="6"/>
  <c r="L5357" i="6" s="1"/>
  <c r="G5357" i="6"/>
  <c r="E5357" i="6"/>
  <c r="D5357" i="6"/>
  <c r="C5358" i="6" s="1"/>
  <c r="K5356" i="6"/>
  <c r="H5356" i="6"/>
  <c r="L5356" i="6" s="1"/>
  <c r="G5356" i="6"/>
  <c r="E5356" i="6"/>
  <c r="B5356" i="6" s="1"/>
  <c r="B5357" i="6" s="1"/>
  <c r="D5356" i="6"/>
  <c r="C5357" i="6" s="1"/>
  <c r="K5355" i="6"/>
  <c r="H5355" i="6"/>
  <c r="L5355" i="6" s="1"/>
  <c r="N5355" i="6" s="1"/>
  <c r="G5355" i="6"/>
  <c r="E5355" i="6"/>
  <c r="B5355" i="6" s="1"/>
  <c r="D5355" i="6"/>
  <c r="C5356" i="6" s="1"/>
  <c r="K5354" i="6"/>
  <c r="H5354" i="6"/>
  <c r="L5354" i="6" s="1"/>
  <c r="G5354" i="6"/>
  <c r="E5354" i="6"/>
  <c r="B5354" i="6" s="1"/>
  <c r="D5354" i="6"/>
  <c r="C5355" i="6" s="1"/>
  <c r="K5353" i="6"/>
  <c r="H5353" i="6"/>
  <c r="L5353" i="6" s="1"/>
  <c r="G5353" i="6"/>
  <c r="E5353" i="6"/>
  <c r="D5353" i="6"/>
  <c r="C5354" i="6" s="1"/>
  <c r="B5353" i="6"/>
  <c r="K5352" i="6"/>
  <c r="H5352" i="6"/>
  <c r="L5352" i="6" s="1"/>
  <c r="G5352" i="6"/>
  <c r="E5352" i="6"/>
  <c r="B5352" i="6" s="1"/>
  <c r="D5352" i="6"/>
  <c r="C5353" i="6" s="1"/>
  <c r="K5351" i="6"/>
  <c r="H5351" i="6"/>
  <c r="L5351" i="6" s="1"/>
  <c r="N5351" i="6" s="1"/>
  <c r="G5351" i="6"/>
  <c r="E5351" i="6"/>
  <c r="B5351" i="6" s="1"/>
  <c r="D5351" i="6"/>
  <c r="C5352" i="6" s="1"/>
  <c r="K5350" i="6"/>
  <c r="H5350" i="6"/>
  <c r="L5350" i="6" s="1"/>
  <c r="N5350" i="6" s="1"/>
  <c r="G5350" i="6"/>
  <c r="E5350" i="6"/>
  <c r="B5350" i="6" s="1"/>
  <c r="D5350" i="6"/>
  <c r="C5351" i="6" s="1"/>
  <c r="K5349" i="6"/>
  <c r="H5349" i="6"/>
  <c r="L5349" i="6" s="1"/>
  <c r="G5349" i="6"/>
  <c r="E5349" i="6"/>
  <c r="B5349" i="6" s="1"/>
  <c r="D5349" i="6"/>
  <c r="C5350" i="6" s="1"/>
  <c r="K5348" i="6"/>
  <c r="H5348" i="6"/>
  <c r="L5348" i="6" s="1"/>
  <c r="G5348" i="6"/>
  <c r="E5348" i="6"/>
  <c r="B5348" i="6" s="1"/>
  <c r="D5348" i="6"/>
  <c r="C5349" i="6" s="1"/>
  <c r="K5347" i="6"/>
  <c r="H5347" i="6"/>
  <c r="L5347" i="6" s="1"/>
  <c r="G5347" i="6"/>
  <c r="E5347" i="6"/>
  <c r="B5347" i="6" s="1"/>
  <c r="D5347" i="6"/>
  <c r="C5348" i="6" s="1"/>
  <c r="K5346" i="6"/>
  <c r="H5346" i="6"/>
  <c r="L5346" i="6" s="1"/>
  <c r="N5346" i="6" s="1"/>
  <c r="G5346" i="6"/>
  <c r="E5346" i="6"/>
  <c r="B5346" i="6" s="1"/>
  <c r="D5346" i="6"/>
  <c r="C5347" i="6" s="1"/>
  <c r="K5345" i="6"/>
  <c r="H5345" i="6"/>
  <c r="L5345" i="6" s="1"/>
  <c r="G5345" i="6"/>
  <c r="E5345" i="6"/>
  <c r="B5345" i="6" s="1"/>
  <c r="D5345" i="6"/>
  <c r="C5346" i="6" s="1"/>
  <c r="K5344" i="6"/>
  <c r="H5344" i="6"/>
  <c r="L5344" i="6" s="1"/>
  <c r="N5344" i="6" s="1"/>
  <c r="G5344" i="6"/>
  <c r="E5344" i="6"/>
  <c r="B5344" i="6" s="1"/>
  <c r="D5344" i="6"/>
  <c r="C5345" i="6" s="1"/>
  <c r="K5343" i="6"/>
  <c r="H5343" i="6"/>
  <c r="L5343" i="6" s="1"/>
  <c r="N5343" i="6" s="1"/>
  <c r="G5343" i="6"/>
  <c r="E5343" i="6"/>
  <c r="B5343" i="6" s="1"/>
  <c r="D5343" i="6"/>
  <c r="C5344" i="6" s="1"/>
  <c r="K5342" i="6"/>
  <c r="H5342" i="6"/>
  <c r="L5342" i="6" s="1"/>
  <c r="N5342" i="6" s="1"/>
  <c r="G5342" i="6"/>
  <c r="E5342" i="6"/>
  <c r="B5342" i="6" s="1"/>
  <c r="D5342" i="6"/>
  <c r="C5343" i="6" s="1"/>
  <c r="K5341" i="6"/>
  <c r="H5341" i="6"/>
  <c r="L5341" i="6" s="1"/>
  <c r="G5341" i="6"/>
  <c r="E5341" i="6"/>
  <c r="B5341" i="6" s="1"/>
  <c r="D5341" i="6"/>
  <c r="C5342" i="6" s="1"/>
  <c r="K5340" i="6"/>
  <c r="H5340" i="6"/>
  <c r="L5340" i="6" s="1"/>
  <c r="N5340" i="6" s="1"/>
  <c r="G5340" i="6"/>
  <c r="E5340" i="6"/>
  <c r="B5340" i="6" s="1"/>
  <c r="D5340" i="6"/>
  <c r="C5341" i="6" s="1"/>
  <c r="K5339" i="6"/>
  <c r="H5339" i="6"/>
  <c r="L5339" i="6" s="1"/>
  <c r="G5339" i="6"/>
  <c r="E5339" i="6"/>
  <c r="D5339" i="6"/>
  <c r="C5340" i="6" s="1"/>
  <c r="B5339" i="6"/>
  <c r="K5338" i="6"/>
  <c r="H5338" i="6"/>
  <c r="L5338" i="6" s="1"/>
  <c r="N5338" i="6" s="1"/>
  <c r="G5338" i="6"/>
  <c r="E5338" i="6"/>
  <c r="B5338" i="6" s="1"/>
  <c r="D5338" i="6"/>
  <c r="C5339" i="6" s="1"/>
  <c r="K5337" i="6"/>
  <c r="H5337" i="6"/>
  <c r="L5337" i="6" s="1"/>
  <c r="N5337" i="6" s="1"/>
  <c r="G5337" i="6"/>
  <c r="E5337" i="6"/>
  <c r="B5337" i="6" s="1"/>
  <c r="D5337" i="6"/>
  <c r="C5338" i="6" s="1"/>
  <c r="K5336" i="6"/>
  <c r="H5336" i="6"/>
  <c r="L5336" i="6" s="1"/>
  <c r="N5336" i="6" s="1"/>
  <c r="G5336" i="6"/>
  <c r="E5336" i="6"/>
  <c r="B5336" i="6" s="1"/>
  <c r="D5336" i="6"/>
  <c r="C5337" i="6" s="1"/>
  <c r="K5335" i="6"/>
  <c r="H5335" i="6"/>
  <c r="L5335" i="6" s="1"/>
  <c r="G5335" i="6"/>
  <c r="E5335" i="6"/>
  <c r="B5335" i="6" s="1"/>
  <c r="D5335" i="6"/>
  <c r="C5336" i="6" s="1"/>
  <c r="K5334" i="6"/>
  <c r="H5334" i="6"/>
  <c r="L5334" i="6" s="1"/>
  <c r="G5334" i="6"/>
  <c r="E5334" i="6"/>
  <c r="B5334" i="6" s="1"/>
  <c r="D5334" i="6"/>
  <c r="C5335" i="6" s="1"/>
  <c r="K5333" i="6"/>
  <c r="H5333" i="6"/>
  <c r="L5333" i="6" s="1"/>
  <c r="G5333" i="6"/>
  <c r="E5333" i="6"/>
  <c r="D5333" i="6"/>
  <c r="C5334" i="6" s="1"/>
  <c r="K5332" i="6"/>
  <c r="H5332" i="6"/>
  <c r="L5332" i="6" s="1"/>
  <c r="N5332" i="6" s="1"/>
  <c r="G5332" i="6"/>
  <c r="E5332" i="6"/>
  <c r="B5332" i="6" s="1"/>
  <c r="D5332" i="6"/>
  <c r="C5333" i="6" s="1"/>
  <c r="K5331" i="6"/>
  <c r="H5331" i="6"/>
  <c r="L5331" i="6" s="1"/>
  <c r="G5331" i="6"/>
  <c r="E5331" i="6"/>
  <c r="B5331" i="6" s="1"/>
  <c r="D5331" i="6"/>
  <c r="C5332" i="6" s="1"/>
  <c r="K5330" i="6"/>
  <c r="H5330" i="6"/>
  <c r="L5330" i="6" s="1"/>
  <c r="N5330" i="6" s="1"/>
  <c r="G5330" i="6"/>
  <c r="E5330" i="6"/>
  <c r="B5330" i="6" s="1"/>
  <c r="D5330" i="6"/>
  <c r="C5331" i="6" s="1"/>
  <c r="K5329" i="6"/>
  <c r="H5329" i="6"/>
  <c r="L5329" i="6" s="1"/>
  <c r="G5329" i="6"/>
  <c r="E5329" i="6"/>
  <c r="B5329" i="6" s="1"/>
  <c r="D5329" i="6"/>
  <c r="C5330" i="6" s="1"/>
  <c r="K5328" i="6"/>
  <c r="H5328" i="6"/>
  <c r="L5328" i="6" s="1"/>
  <c r="N5328" i="6" s="1"/>
  <c r="G5328" i="6"/>
  <c r="E5328" i="6"/>
  <c r="B5328" i="6" s="1"/>
  <c r="D5328" i="6"/>
  <c r="C5329" i="6" s="1"/>
  <c r="K5327" i="6"/>
  <c r="H5327" i="6"/>
  <c r="L5327" i="6" s="1"/>
  <c r="G5327" i="6"/>
  <c r="E5327" i="6"/>
  <c r="B5327" i="6" s="1"/>
  <c r="D5327" i="6"/>
  <c r="C5328" i="6" s="1"/>
  <c r="K5326" i="6"/>
  <c r="H5326" i="6"/>
  <c r="L5326" i="6" s="1"/>
  <c r="G5326" i="6"/>
  <c r="E5326" i="6"/>
  <c r="B5326" i="6" s="1"/>
  <c r="D5326" i="6"/>
  <c r="C5327" i="6" s="1"/>
  <c r="K5325" i="6"/>
  <c r="H5325" i="6"/>
  <c r="L5325" i="6" s="1"/>
  <c r="G5325" i="6"/>
  <c r="E5325" i="6"/>
  <c r="D5325" i="6"/>
  <c r="C5326" i="6" s="1"/>
  <c r="B5325" i="6"/>
  <c r="K5324" i="6"/>
  <c r="H5324" i="6"/>
  <c r="L5324" i="6" s="1"/>
  <c r="G5324" i="6"/>
  <c r="E5324" i="6"/>
  <c r="B5324" i="6" s="1"/>
  <c r="D5324" i="6"/>
  <c r="C5325" i="6" s="1"/>
  <c r="K5323" i="6"/>
  <c r="H5323" i="6"/>
  <c r="L5323" i="6" s="1"/>
  <c r="G5323" i="6"/>
  <c r="E5323" i="6"/>
  <c r="B5323" i="6" s="1"/>
  <c r="D5323" i="6"/>
  <c r="C5324" i="6" s="1"/>
  <c r="K5322" i="6"/>
  <c r="H5322" i="6"/>
  <c r="L5322" i="6" s="1"/>
  <c r="N5322" i="6" s="1"/>
  <c r="G5322" i="6"/>
  <c r="E5322" i="6"/>
  <c r="B5322" i="6" s="1"/>
  <c r="D5322" i="6"/>
  <c r="C5323" i="6" s="1"/>
  <c r="K5321" i="6"/>
  <c r="H5321" i="6"/>
  <c r="L5321" i="6" s="1"/>
  <c r="G5321" i="6"/>
  <c r="E5321" i="6"/>
  <c r="B5321" i="6" s="1"/>
  <c r="D5321" i="6"/>
  <c r="C5322" i="6" s="1"/>
  <c r="K5320" i="6"/>
  <c r="H5320" i="6"/>
  <c r="L5320" i="6" s="1"/>
  <c r="N5320" i="6" s="1"/>
  <c r="G5320" i="6"/>
  <c r="E5320" i="6"/>
  <c r="B5320" i="6" s="1"/>
  <c r="D5320" i="6"/>
  <c r="C5321" i="6" s="1"/>
  <c r="K5319" i="6"/>
  <c r="H5319" i="6"/>
  <c r="L5319" i="6" s="1"/>
  <c r="G5319" i="6"/>
  <c r="E5319" i="6"/>
  <c r="D5319" i="6"/>
  <c r="C5320" i="6" s="1"/>
  <c r="B5319" i="6"/>
  <c r="K5318" i="6"/>
  <c r="H5318" i="6"/>
  <c r="L5318" i="6" s="1"/>
  <c r="N5318" i="6" s="1"/>
  <c r="G5318" i="6"/>
  <c r="E5318" i="6"/>
  <c r="B5318" i="6" s="1"/>
  <c r="D5318" i="6"/>
  <c r="C5319" i="6" s="1"/>
  <c r="K5317" i="6"/>
  <c r="H5317" i="6"/>
  <c r="L5317" i="6" s="1"/>
  <c r="G5317" i="6"/>
  <c r="E5317" i="6"/>
  <c r="B5317" i="6" s="1"/>
  <c r="D5317" i="6"/>
  <c r="C5318" i="6" s="1"/>
  <c r="K5316" i="6"/>
  <c r="H5316" i="6"/>
  <c r="L5316" i="6" s="1"/>
  <c r="N5316" i="6" s="1"/>
  <c r="G5316" i="6"/>
  <c r="E5316" i="6"/>
  <c r="B5316" i="6" s="1"/>
  <c r="D5316" i="6"/>
  <c r="C5317" i="6" s="1"/>
  <c r="K5315" i="6"/>
  <c r="H5315" i="6"/>
  <c r="L5315" i="6" s="1"/>
  <c r="G5315" i="6"/>
  <c r="E5315" i="6"/>
  <c r="B5315" i="6" s="1"/>
  <c r="D5315" i="6"/>
  <c r="C5316" i="6" s="1"/>
  <c r="K5314" i="6"/>
  <c r="H5314" i="6"/>
  <c r="L5314" i="6" s="1"/>
  <c r="N5314" i="6" s="1"/>
  <c r="G5314" i="6"/>
  <c r="E5314" i="6"/>
  <c r="B5314" i="6" s="1"/>
  <c r="D5314" i="6"/>
  <c r="C5315" i="6" s="1"/>
  <c r="K5313" i="6"/>
  <c r="H5313" i="6"/>
  <c r="L5313" i="6" s="1"/>
  <c r="G5313" i="6"/>
  <c r="E5313" i="6"/>
  <c r="B5313" i="6" s="1"/>
  <c r="D5313" i="6"/>
  <c r="C5314" i="6" s="1"/>
  <c r="K5312" i="6"/>
  <c r="H5312" i="6"/>
  <c r="L5312" i="6" s="1"/>
  <c r="N5312" i="6" s="1"/>
  <c r="G5312" i="6"/>
  <c r="E5312" i="6"/>
  <c r="B5312" i="6" s="1"/>
  <c r="D5312" i="6"/>
  <c r="C5313" i="6" s="1"/>
  <c r="K5311" i="6"/>
  <c r="H5311" i="6"/>
  <c r="L5311" i="6" s="1"/>
  <c r="G5311" i="6"/>
  <c r="E5311" i="6"/>
  <c r="B5311" i="6" s="1"/>
  <c r="D5311" i="6"/>
  <c r="C5312" i="6" s="1"/>
  <c r="K5310" i="6"/>
  <c r="H5310" i="6"/>
  <c r="L5310" i="6" s="1"/>
  <c r="N5310" i="6" s="1"/>
  <c r="G5310" i="6"/>
  <c r="E5310" i="6"/>
  <c r="B5310" i="6" s="1"/>
  <c r="D5310" i="6"/>
  <c r="C5311" i="6" s="1"/>
  <c r="K5309" i="6"/>
  <c r="H5309" i="6"/>
  <c r="L5309" i="6" s="1"/>
  <c r="G5309" i="6"/>
  <c r="E5309" i="6"/>
  <c r="D5309" i="6"/>
  <c r="C5310" i="6" s="1"/>
  <c r="K5308" i="6"/>
  <c r="H5308" i="6"/>
  <c r="L5308" i="6" s="1"/>
  <c r="N5308" i="6" s="1"/>
  <c r="G5308" i="6"/>
  <c r="E5308" i="6"/>
  <c r="B5308" i="6" s="1"/>
  <c r="D5308" i="6"/>
  <c r="C5309" i="6" s="1"/>
  <c r="K5307" i="6"/>
  <c r="H5307" i="6"/>
  <c r="L5307" i="6" s="1"/>
  <c r="N5307" i="6" s="1"/>
  <c r="G5307" i="6"/>
  <c r="E5307" i="6"/>
  <c r="B5307" i="6" s="1"/>
  <c r="D5307" i="6"/>
  <c r="C5308" i="6" s="1"/>
  <c r="K5306" i="6"/>
  <c r="H5306" i="6"/>
  <c r="L5306" i="6" s="1"/>
  <c r="N5306" i="6" s="1"/>
  <c r="G5306" i="6"/>
  <c r="E5306" i="6"/>
  <c r="D5306" i="6"/>
  <c r="C5307" i="6" s="1"/>
  <c r="B5306" i="6"/>
  <c r="K5305" i="6"/>
  <c r="H5305" i="6"/>
  <c r="L5305" i="6" s="1"/>
  <c r="G5305" i="6"/>
  <c r="E5305" i="6"/>
  <c r="B5305" i="6" s="1"/>
  <c r="D5305" i="6"/>
  <c r="C5306" i="6" s="1"/>
  <c r="K5304" i="6"/>
  <c r="H5304" i="6"/>
  <c r="L5304" i="6" s="1"/>
  <c r="N5304" i="6" s="1"/>
  <c r="G5304" i="6"/>
  <c r="E5304" i="6"/>
  <c r="B5304" i="6" s="1"/>
  <c r="D5304" i="6"/>
  <c r="C5305" i="6" s="1"/>
  <c r="K5303" i="6"/>
  <c r="H5303" i="6"/>
  <c r="L5303" i="6" s="1"/>
  <c r="N5303" i="6" s="1"/>
  <c r="G5303" i="6"/>
  <c r="E5303" i="6"/>
  <c r="B5303" i="6" s="1"/>
  <c r="D5303" i="6"/>
  <c r="C5304" i="6" s="1"/>
  <c r="K5302" i="6"/>
  <c r="H5302" i="6"/>
  <c r="L5302" i="6" s="1"/>
  <c r="N5302" i="6" s="1"/>
  <c r="G5302" i="6"/>
  <c r="E5302" i="6"/>
  <c r="B5302" i="6" s="1"/>
  <c r="D5302" i="6"/>
  <c r="C5303" i="6" s="1"/>
  <c r="K5301" i="6"/>
  <c r="H5301" i="6"/>
  <c r="L5301" i="6" s="1"/>
  <c r="G5301" i="6"/>
  <c r="E5301" i="6"/>
  <c r="B5301" i="6" s="1"/>
  <c r="D5301" i="6"/>
  <c r="C5302" i="6" s="1"/>
  <c r="K5300" i="6"/>
  <c r="H5300" i="6"/>
  <c r="L5300" i="6" s="1"/>
  <c r="N5300" i="6" s="1"/>
  <c r="G5300" i="6"/>
  <c r="E5300" i="6"/>
  <c r="B5300" i="6" s="1"/>
  <c r="D5300" i="6"/>
  <c r="C5301" i="6" s="1"/>
  <c r="K5299" i="6"/>
  <c r="H5299" i="6"/>
  <c r="L5299" i="6" s="1"/>
  <c r="G5299" i="6"/>
  <c r="E5299" i="6"/>
  <c r="B5299" i="6" s="1"/>
  <c r="D5299" i="6"/>
  <c r="C5300" i="6" s="1"/>
  <c r="K5298" i="6"/>
  <c r="H5298" i="6"/>
  <c r="L5298" i="6" s="1"/>
  <c r="N5298" i="6" s="1"/>
  <c r="G5298" i="6"/>
  <c r="E5298" i="6"/>
  <c r="B5298" i="6" s="1"/>
  <c r="D5298" i="6"/>
  <c r="C5299" i="6" s="1"/>
  <c r="K5297" i="6"/>
  <c r="H5297" i="6"/>
  <c r="L5297" i="6" s="1"/>
  <c r="N5297" i="6" s="1"/>
  <c r="G5297" i="6"/>
  <c r="E5297" i="6"/>
  <c r="B5297" i="6" s="1"/>
  <c r="D5297" i="6"/>
  <c r="C5298" i="6" s="1"/>
  <c r="K5296" i="6"/>
  <c r="H5296" i="6"/>
  <c r="L5296" i="6" s="1"/>
  <c r="N5296" i="6" s="1"/>
  <c r="G5296" i="6"/>
  <c r="E5296" i="6"/>
  <c r="D5296" i="6"/>
  <c r="C5297" i="6" s="1"/>
  <c r="B5296" i="6"/>
  <c r="K5295" i="6"/>
  <c r="H5295" i="6"/>
  <c r="L5295" i="6" s="1"/>
  <c r="G5295" i="6"/>
  <c r="E5295" i="6"/>
  <c r="B5295" i="6" s="1"/>
  <c r="D5295" i="6"/>
  <c r="C5296" i="6" s="1"/>
  <c r="K5294" i="6"/>
  <c r="H5294" i="6"/>
  <c r="L5294" i="6" s="1"/>
  <c r="G5294" i="6"/>
  <c r="E5294" i="6"/>
  <c r="D5294" i="6"/>
  <c r="C5295" i="6" s="1"/>
  <c r="B5294" i="6"/>
  <c r="K5293" i="6"/>
  <c r="H5293" i="6"/>
  <c r="L5293" i="6" s="1"/>
  <c r="G5293" i="6"/>
  <c r="E5293" i="6"/>
  <c r="B5293" i="6" s="1"/>
  <c r="D5293" i="6"/>
  <c r="C5294" i="6" s="1"/>
  <c r="K5292" i="6"/>
  <c r="H5292" i="6"/>
  <c r="L5292" i="6" s="1"/>
  <c r="G5292" i="6"/>
  <c r="E5292" i="6"/>
  <c r="B5292" i="6" s="1"/>
  <c r="D5292" i="6"/>
  <c r="C5293" i="6" s="1"/>
  <c r="K5291" i="6"/>
  <c r="H5291" i="6"/>
  <c r="L5291" i="6" s="1"/>
  <c r="N5291" i="6" s="1"/>
  <c r="G5291" i="6"/>
  <c r="E5291" i="6"/>
  <c r="B5291" i="6" s="1"/>
  <c r="D5291" i="6"/>
  <c r="C5292" i="6" s="1"/>
  <c r="K5290" i="6"/>
  <c r="H5290" i="6"/>
  <c r="L5290" i="6" s="1"/>
  <c r="N5290" i="6" s="1"/>
  <c r="G5290" i="6"/>
  <c r="E5290" i="6"/>
  <c r="B5290" i="6" s="1"/>
  <c r="D5290" i="6"/>
  <c r="C5291" i="6" s="1"/>
  <c r="L5289" i="6"/>
  <c r="N5289" i="6" s="1"/>
  <c r="K5289" i="6"/>
  <c r="H5289" i="6"/>
  <c r="G5289" i="6"/>
  <c r="E5289" i="6"/>
  <c r="B5289" i="6" s="1"/>
  <c r="D5289" i="6"/>
  <c r="C5290" i="6" s="1"/>
  <c r="K5288" i="6"/>
  <c r="H5288" i="6"/>
  <c r="L5288" i="6" s="1"/>
  <c r="G5288" i="6"/>
  <c r="E5288" i="6"/>
  <c r="B5288" i="6" s="1"/>
  <c r="D5288" i="6"/>
  <c r="C5289" i="6" s="1"/>
  <c r="K5287" i="6"/>
  <c r="H5287" i="6"/>
  <c r="L5287" i="6" s="1"/>
  <c r="G5287" i="6"/>
  <c r="E5287" i="6"/>
  <c r="B5287" i="6" s="1"/>
  <c r="D5287" i="6"/>
  <c r="C5288" i="6" s="1"/>
  <c r="K5286" i="6"/>
  <c r="H5286" i="6"/>
  <c r="L5286" i="6" s="1"/>
  <c r="G5286" i="6"/>
  <c r="E5286" i="6"/>
  <c r="B5286" i="6" s="1"/>
  <c r="D5286" i="6"/>
  <c r="C5287" i="6" s="1"/>
  <c r="K5285" i="6"/>
  <c r="H5285" i="6"/>
  <c r="L5285" i="6" s="1"/>
  <c r="N5285" i="6" s="1"/>
  <c r="G5285" i="6"/>
  <c r="E5285" i="6"/>
  <c r="D5285" i="6"/>
  <c r="C5286" i="6" s="1"/>
  <c r="K5284" i="6"/>
  <c r="H5284" i="6"/>
  <c r="L5284" i="6" s="1"/>
  <c r="N5284" i="6" s="1"/>
  <c r="G5284" i="6"/>
  <c r="E5284" i="6"/>
  <c r="B5284" i="6" s="1"/>
  <c r="D5284" i="6"/>
  <c r="C5285" i="6" s="1"/>
  <c r="K5283" i="6"/>
  <c r="H5283" i="6"/>
  <c r="L5283" i="6" s="1"/>
  <c r="N5283" i="6" s="1"/>
  <c r="G5283" i="6"/>
  <c r="E5283" i="6"/>
  <c r="B5283" i="6" s="1"/>
  <c r="D5283" i="6"/>
  <c r="C5284" i="6" s="1"/>
  <c r="K5282" i="6"/>
  <c r="H5282" i="6"/>
  <c r="L5282" i="6" s="1"/>
  <c r="G5282" i="6"/>
  <c r="E5282" i="6"/>
  <c r="B5282" i="6" s="1"/>
  <c r="D5282" i="6"/>
  <c r="C5283" i="6" s="1"/>
  <c r="K5281" i="6"/>
  <c r="H5281" i="6"/>
  <c r="L5281" i="6" s="1"/>
  <c r="G5281" i="6"/>
  <c r="E5281" i="6"/>
  <c r="B5281" i="6" s="1"/>
  <c r="D5281" i="6"/>
  <c r="C5282" i="6" s="1"/>
  <c r="K5280" i="6"/>
  <c r="H5280" i="6"/>
  <c r="L5280" i="6" s="1"/>
  <c r="G5280" i="6"/>
  <c r="E5280" i="6"/>
  <c r="B5280" i="6" s="1"/>
  <c r="D5280" i="6"/>
  <c r="C5281" i="6" s="1"/>
  <c r="K5279" i="6"/>
  <c r="H5279" i="6"/>
  <c r="L5279" i="6" s="1"/>
  <c r="G5279" i="6"/>
  <c r="E5279" i="6"/>
  <c r="B5279" i="6" s="1"/>
  <c r="D5279" i="6"/>
  <c r="C5280" i="6" s="1"/>
  <c r="K5278" i="6"/>
  <c r="H5278" i="6"/>
  <c r="L5278" i="6" s="1"/>
  <c r="G5278" i="6"/>
  <c r="E5278" i="6"/>
  <c r="B5278" i="6" s="1"/>
  <c r="D5278" i="6"/>
  <c r="C5279" i="6" s="1"/>
  <c r="K5277" i="6"/>
  <c r="H5277" i="6"/>
  <c r="L5277" i="6" s="1"/>
  <c r="N5277" i="6" s="1"/>
  <c r="G5277" i="6"/>
  <c r="E5277" i="6"/>
  <c r="B5277" i="6" s="1"/>
  <c r="D5277" i="6"/>
  <c r="C5278" i="6" s="1"/>
  <c r="K5276" i="6"/>
  <c r="H5276" i="6"/>
  <c r="L5276" i="6" s="1"/>
  <c r="N5276" i="6" s="1"/>
  <c r="G5276" i="6"/>
  <c r="E5276" i="6"/>
  <c r="B5276" i="6" s="1"/>
  <c r="D5276" i="6"/>
  <c r="C5277" i="6" s="1"/>
  <c r="K5275" i="6"/>
  <c r="H5275" i="6"/>
  <c r="L5275" i="6" s="1"/>
  <c r="N5275" i="6" s="1"/>
  <c r="G5275" i="6"/>
  <c r="E5275" i="6"/>
  <c r="B5275" i="6" s="1"/>
  <c r="D5275" i="6"/>
  <c r="C5276" i="6" s="1"/>
  <c r="K5274" i="6"/>
  <c r="H5274" i="6"/>
  <c r="L5274" i="6" s="1"/>
  <c r="G5274" i="6"/>
  <c r="E5274" i="6"/>
  <c r="B5274" i="6" s="1"/>
  <c r="D5274" i="6"/>
  <c r="C5275" i="6" s="1"/>
  <c r="K5273" i="6"/>
  <c r="H5273" i="6"/>
  <c r="L5273" i="6" s="1"/>
  <c r="N5273" i="6" s="1"/>
  <c r="G5273" i="6"/>
  <c r="E5273" i="6"/>
  <c r="B5273" i="6" s="1"/>
  <c r="D5273" i="6"/>
  <c r="C5274" i="6" s="1"/>
  <c r="K5272" i="6"/>
  <c r="H5272" i="6"/>
  <c r="L5272" i="6" s="1"/>
  <c r="G5272" i="6"/>
  <c r="E5272" i="6"/>
  <c r="B5272" i="6" s="1"/>
  <c r="D5272" i="6"/>
  <c r="C5273" i="6" s="1"/>
  <c r="K5271" i="6"/>
  <c r="H5271" i="6"/>
  <c r="L5271" i="6" s="1"/>
  <c r="N5271" i="6" s="1"/>
  <c r="G5271" i="6"/>
  <c r="E5271" i="6"/>
  <c r="B5271" i="6" s="1"/>
  <c r="D5271" i="6"/>
  <c r="C5272" i="6" s="1"/>
  <c r="K5270" i="6"/>
  <c r="H5270" i="6"/>
  <c r="L5270" i="6" s="1"/>
  <c r="N5270" i="6" s="1"/>
  <c r="G5270" i="6"/>
  <c r="E5270" i="6"/>
  <c r="B5270" i="6" s="1"/>
  <c r="D5270" i="6"/>
  <c r="C5271" i="6" s="1"/>
  <c r="K5269" i="6"/>
  <c r="H5269" i="6"/>
  <c r="L5269" i="6" s="1"/>
  <c r="N5269" i="6" s="1"/>
  <c r="G5269" i="6"/>
  <c r="E5269" i="6"/>
  <c r="B5269" i="6" s="1"/>
  <c r="D5269" i="6"/>
  <c r="C5270" i="6" s="1"/>
  <c r="K5268" i="6"/>
  <c r="H5268" i="6"/>
  <c r="L5268" i="6" s="1"/>
  <c r="N5268" i="6" s="1"/>
  <c r="G5268" i="6"/>
  <c r="E5268" i="6"/>
  <c r="B5268" i="6" s="1"/>
  <c r="D5268" i="6"/>
  <c r="C5269" i="6" s="1"/>
  <c r="K5267" i="6"/>
  <c r="H5267" i="6"/>
  <c r="L5267" i="6" s="1"/>
  <c r="N5267" i="6" s="1"/>
  <c r="G5267" i="6"/>
  <c r="E5267" i="6"/>
  <c r="B5267" i="6" s="1"/>
  <c r="D5267" i="6"/>
  <c r="C5268" i="6" s="1"/>
  <c r="K5266" i="6"/>
  <c r="H5266" i="6"/>
  <c r="L5266" i="6" s="1"/>
  <c r="G5266" i="6"/>
  <c r="E5266" i="6"/>
  <c r="B5266" i="6" s="1"/>
  <c r="D5266" i="6"/>
  <c r="C5267" i="6" s="1"/>
  <c r="K5265" i="6"/>
  <c r="H5265" i="6"/>
  <c r="L5265" i="6" s="1"/>
  <c r="G5265" i="6"/>
  <c r="E5265" i="6"/>
  <c r="B5265" i="6" s="1"/>
  <c r="D5265" i="6"/>
  <c r="C5266" i="6" s="1"/>
  <c r="K5264" i="6"/>
  <c r="H5264" i="6"/>
  <c r="L5264" i="6" s="1"/>
  <c r="G5264" i="6"/>
  <c r="E5264" i="6"/>
  <c r="B5264" i="6" s="1"/>
  <c r="D5264" i="6"/>
  <c r="C5265" i="6" s="1"/>
  <c r="K5263" i="6"/>
  <c r="H5263" i="6"/>
  <c r="L5263" i="6" s="1"/>
  <c r="N5263" i="6" s="1"/>
  <c r="G5263" i="6"/>
  <c r="E5263" i="6"/>
  <c r="B5263" i="6" s="1"/>
  <c r="D5263" i="6"/>
  <c r="C5264" i="6" s="1"/>
  <c r="K5262" i="6"/>
  <c r="H5262" i="6"/>
  <c r="L5262" i="6" s="1"/>
  <c r="G5262" i="6"/>
  <c r="E5262" i="6"/>
  <c r="B5262" i="6" s="1"/>
  <c r="D5262" i="6"/>
  <c r="C5263" i="6" s="1"/>
  <c r="K5261" i="6"/>
  <c r="H5261" i="6"/>
  <c r="L5261" i="6" s="1"/>
  <c r="N5261" i="6" s="1"/>
  <c r="G5261" i="6"/>
  <c r="E5261" i="6"/>
  <c r="D5261" i="6"/>
  <c r="C5262" i="6" s="1"/>
  <c r="K5260" i="6"/>
  <c r="H5260" i="6"/>
  <c r="L5260" i="6" s="1"/>
  <c r="N5260" i="6" s="1"/>
  <c r="G5260" i="6"/>
  <c r="E5260" i="6"/>
  <c r="B5260" i="6" s="1"/>
  <c r="D5260" i="6"/>
  <c r="C5261" i="6" s="1"/>
  <c r="K5259" i="6"/>
  <c r="H5259" i="6"/>
  <c r="L5259" i="6" s="1"/>
  <c r="N5259" i="6" s="1"/>
  <c r="G5259" i="6"/>
  <c r="E5259" i="6"/>
  <c r="B5259" i="6" s="1"/>
  <c r="D5259" i="6"/>
  <c r="C5260" i="6" s="1"/>
  <c r="K5258" i="6"/>
  <c r="H5258" i="6"/>
  <c r="L5258" i="6" s="1"/>
  <c r="G5258" i="6"/>
  <c r="E5258" i="6"/>
  <c r="B5258" i="6" s="1"/>
  <c r="D5258" i="6"/>
  <c r="C5259" i="6" s="1"/>
  <c r="K5257" i="6"/>
  <c r="H5257" i="6"/>
  <c r="L5257" i="6" s="1"/>
  <c r="G5257" i="6"/>
  <c r="E5257" i="6"/>
  <c r="D5257" i="6"/>
  <c r="C5258" i="6" s="1"/>
  <c r="B5257" i="6"/>
  <c r="K5256" i="6"/>
  <c r="H5256" i="6"/>
  <c r="L5256" i="6" s="1"/>
  <c r="G5256" i="6"/>
  <c r="E5256" i="6"/>
  <c r="B5256" i="6" s="1"/>
  <c r="D5256" i="6"/>
  <c r="C5257" i="6" s="1"/>
  <c r="L5255" i="6"/>
  <c r="K5255" i="6"/>
  <c r="H5255" i="6"/>
  <c r="G5255" i="6"/>
  <c r="E5255" i="6"/>
  <c r="B5255" i="6" s="1"/>
  <c r="D5255" i="6"/>
  <c r="C5256" i="6" s="1"/>
  <c r="K5254" i="6"/>
  <c r="H5254" i="6"/>
  <c r="L5254" i="6" s="1"/>
  <c r="N5254" i="6" s="1"/>
  <c r="G5254" i="6"/>
  <c r="E5254" i="6"/>
  <c r="B5254" i="6" s="1"/>
  <c r="D5254" i="6"/>
  <c r="C5255" i="6" s="1"/>
  <c r="K5253" i="6"/>
  <c r="H5253" i="6"/>
  <c r="L5253" i="6" s="1"/>
  <c r="N5253" i="6" s="1"/>
  <c r="G5253" i="6"/>
  <c r="E5253" i="6"/>
  <c r="B5253" i="6" s="1"/>
  <c r="D5253" i="6"/>
  <c r="C5254" i="6" s="1"/>
  <c r="K5252" i="6"/>
  <c r="H5252" i="6"/>
  <c r="L5252" i="6" s="1"/>
  <c r="N5252" i="6" s="1"/>
  <c r="G5252" i="6"/>
  <c r="E5252" i="6"/>
  <c r="B5252" i="6" s="1"/>
  <c r="D5252" i="6"/>
  <c r="C5253" i="6" s="1"/>
  <c r="K5251" i="6"/>
  <c r="H5251" i="6"/>
  <c r="L5251" i="6" s="1"/>
  <c r="N5251" i="6" s="1"/>
  <c r="G5251" i="6"/>
  <c r="E5251" i="6"/>
  <c r="B5251" i="6" s="1"/>
  <c r="D5251" i="6"/>
  <c r="C5252" i="6" s="1"/>
  <c r="K5250" i="6"/>
  <c r="H5250" i="6"/>
  <c r="L5250" i="6" s="1"/>
  <c r="G5250" i="6"/>
  <c r="E5250" i="6"/>
  <c r="B5250" i="6" s="1"/>
  <c r="D5250" i="6"/>
  <c r="C5251" i="6" s="1"/>
  <c r="K5249" i="6"/>
  <c r="H5249" i="6"/>
  <c r="L5249" i="6" s="1"/>
  <c r="G5249" i="6"/>
  <c r="E5249" i="6"/>
  <c r="B5249" i="6" s="1"/>
  <c r="D5249" i="6"/>
  <c r="C5250" i="6" s="1"/>
  <c r="K5248" i="6"/>
  <c r="H5248" i="6"/>
  <c r="L5248" i="6" s="1"/>
  <c r="G5248" i="6"/>
  <c r="E5248" i="6"/>
  <c r="B5248" i="6" s="1"/>
  <c r="D5248" i="6"/>
  <c r="C5249" i="6" s="1"/>
  <c r="K5247" i="6"/>
  <c r="H5247" i="6"/>
  <c r="L5247" i="6" s="1"/>
  <c r="G5247" i="6"/>
  <c r="E5247" i="6"/>
  <c r="B5247" i="6" s="1"/>
  <c r="D5247" i="6"/>
  <c r="C5248" i="6" s="1"/>
  <c r="K5246" i="6"/>
  <c r="H5246" i="6"/>
  <c r="L5246" i="6" s="1"/>
  <c r="G5246" i="6"/>
  <c r="E5246" i="6"/>
  <c r="B5246" i="6" s="1"/>
  <c r="D5246" i="6"/>
  <c r="C5247" i="6" s="1"/>
  <c r="K5245" i="6"/>
  <c r="H5245" i="6"/>
  <c r="L5245" i="6" s="1"/>
  <c r="N5245" i="6" s="1"/>
  <c r="G5245" i="6"/>
  <c r="E5245" i="6"/>
  <c r="B5245" i="6" s="1"/>
  <c r="D5245" i="6"/>
  <c r="C5246" i="6" s="1"/>
  <c r="K5244" i="6"/>
  <c r="H5244" i="6"/>
  <c r="L5244" i="6" s="1"/>
  <c r="N5244" i="6" s="1"/>
  <c r="G5244" i="6"/>
  <c r="E5244" i="6"/>
  <c r="B5244" i="6" s="1"/>
  <c r="D5244" i="6"/>
  <c r="C5245" i="6" s="1"/>
  <c r="K5243" i="6"/>
  <c r="H5243" i="6"/>
  <c r="L5243" i="6" s="1"/>
  <c r="N5243" i="6" s="1"/>
  <c r="G5243" i="6"/>
  <c r="E5243" i="6"/>
  <c r="B5243" i="6" s="1"/>
  <c r="D5243" i="6"/>
  <c r="C5244" i="6" s="1"/>
  <c r="K5242" i="6"/>
  <c r="H5242" i="6"/>
  <c r="L5242" i="6" s="1"/>
  <c r="G5242" i="6"/>
  <c r="E5242" i="6"/>
  <c r="D5242" i="6"/>
  <c r="C5243" i="6" s="1"/>
  <c r="B5242" i="6"/>
  <c r="K5241" i="6"/>
  <c r="H5241" i="6"/>
  <c r="L5241" i="6" s="1"/>
  <c r="G5241" i="6"/>
  <c r="E5241" i="6"/>
  <c r="B5241" i="6" s="1"/>
  <c r="D5241" i="6"/>
  <c r="C5242" i="6" s="1"/>
  <c r="K5240" i="6"/>
  <c r="H5240" i="6"/>
  <c r="L5240" i="6" s="1"/>
  <c r="G5240" i="6"/>
  <c r="E5240" i="6"/>
  <c r="B5240" i="6" s="1"/>
  <c r="D5240" i="6"/>
  <c r="C5241" i="6" s="1"/>
  <c r="K5239" i="6"/>
  <c r="H5239" i="6"/>
  <c r="L5239" i="6" s="1"/>
  <c r="G5239" i="6"/>
  <c r="E5239" i="6"/>
  <c r="B5239" i="6" s="1"/>
  <c r="D5239" i="6"/>
  <c r="C5240" i="6" s="1"/>
  <c r="K5238" i="6"/>
  <c r="H5238" i="6"/>
  <c r="L5238" i="6" s="1"/>
  <c r="N5238" i="6" s="1"/>
  <c r="G5238" i="6"/>
  <c r="E5238" i="6"/>
  <c r="D5238" i="6"/>
  <c r="C5239" i="6" s="1"/>
  <c r="B5238" i="6"/>
  <c r="K5237" i="6"/>
  <c r="H5237" i="6"/>
  <c r="L5237" i="6" s="1"/>
  <c r="N5237" i="6" s="1"/>
  <c r="G5237" i="6"/>
  <c r="E5237" i="6"/>
  <c r="D5237" i="6"/>
  <c r="C5238" i="6" s="1"/>
  <c r="K5236" i="6"/>
  <c r="H5236" i="6"/>
  <c r="L5236" i="6" s="1"/>
  <c r="N5236" i="6" s="1"/>
  <c r="G5236" i="6"/>
  <c r="E5236" i="6"/>
  <c r="B5236" i="6" s="1"/>
  <c r="D5236" i="6"/>
  <c r="C5237" i="6" s="1"/>
  <c r="K5235" i="6"/>
  <c r="H5235" i="6"/>
  <c r="L5235" i="6" s="1"/>
  <c r="N5235" i="6" s="1"/>
  <c r="G5235" i="6"/>
  <c r="E5235" i="6"/>
  <c r="B5235" i="6" s="1"/>
  <c r="D5235" i="6"/>
  <c r="C5236" i="6" s="1"/>
  <c r="N5234" i="6"/>
  <c r="K5234" i="6"/>
  <c r="H5234" i="6"/>
  <c r="L5234" i="6" s="1"/>
  <c r="G5234" i="6"/>
  <c r="E5234" i="6"/>
  <c r="B5234" i="6" s="1"/>
  <c r="D5234" i="6"/>
  <c r="C5235" i="6" s="1"/>
  <c r="K5233" i="6"/>
  <c r="H5233" i="6"/>
  <c r="L5233" i="6" s="1"/>
  <c r="G5233" i="6"/>
  <c r="E5233" i="6"/>
  <c r="D5233" i="6"/>
  <c r="C5234" i="6" s="1"/>
  <c r="B5233" i="6"/>
  <c r="K5232" i="6"/>
  <c r="H5232" i="6"/>
  <c r="L5232" i="6" s="1"/>
  <c r="G5232" i="6"/>
  <c r="E5232" i="6"/>
  <c r="B5232" i="6" s="1"/>
  <c r="D5232" i="6"/>
  <c r="C5233" i="6" s="1"/>
  <c r="K5231" i="6"/>
  <c r="H5231" i="6"/>
  <c r="L5231" i="6" s="1"/>
  <c r="N5231" i="6" s="1"/>
  <c r="G5231" i="6"/>
  <c r="E5231" i="6"/>
  <c r="B5231" i="6" s="1"/>
  <c r="D5231" i="6"/>
  <c r="C5232" i="6" s="1"/>
  <c r="K5230" i="6"/>
  <c r="H5230" i="6"/>
  <c r="L5230" i="6" s="1"/>
  <c r="G5230" i="6"/>
  <c r="E5230" i="6"/>
  <c r="B5230" i="6" s="1"/>
  <c r="D5230" i="6"/>
  <c r="C5231" i="6" s="1"/>
  <c r="K5229" i="6"/>
  <c r="H5229" i="6"/>
  <c r="L5229" i="6" s="1"/>
  <c r="N5229" i="6" s="1"/>
  <c r="G5229" i="6"/>
  <c r="E5229" i="6"/>
  <c r="B5229" i="6" s="1"/>
  <c r="D5229" i="6"/>
  <c r="C5230" i="6" s="1"/>
  <c r="K5228" i="6"/>
  <c r="H5228" i="6"/>
  <c r="L5228" i="6" s="1"/>
  <c r="N5228" i="6" s="1"/>
  <c r="G5228" i="6"/>
  <c r="E5228" i="6"/>
  <c r="B5228" i="6" s="1"/>
  <c r="D5228" i="6"/>
  <c r="C5229" i="6" s="1"/>
  <c r="K5227" i="6"/>
  <c r="H5227" i="6"/>
  <c r="L5227" i="6" s="1"/>
  <c r="N5227" i="6" s="1"/>
  <c r="G5227" i="6"/>
  <c r="E5227" i="6"/>
  <c r="B5227" i="6" s="1"/>
  <c r="D5227" i="6"/>
  <c r="C5228" i="6" s="1"/>
  <c r="K5226" i="6"/>
  <c r="H5226" i="6"/>
  <c r="L5226" i="6" s="1"/>
  <c r="G5226" i="6"/>
  <c r="E5226" i="6"/>
  <c r="B5226" i="6" s="1"/>
  <c r="D5226" i="6"/>
  <c r="C5227" i="6" s="1"/>
  <c r="K5225" i="6"/>
  <c r="H5225" i="6"/>
  <c r="L5225" i="6" s="1"/>
  <c r="G5225" i="6"/>
  <c r="E5225" i="6"/>
  <c r="B5225" i="6" s="1"/>
  <c r="D5225" i="6"/>
  <c r="C5226" i="6" s="1"/>
  <c r="K5224" i="6"/>
  <c r="H5224" i="6"/>
  <c r="L5224" i="6" s="1"/>
  <c r="G5224" i="6"/>
  <c r="E5224" i="6"/>
  <c r="B5224" i="6" s="1"/>
  <c r="D5224" i="6"/>
  <c r="C5225" i="6" s="1"/>
  <c r="K5223" i="6"/>
  <c r="H5223" i="6"/>
  <c r="L5223" i="6" s="1"/>
  <c r="N5223" i="6" s="1"/>
  <c r="G5223" i="6"/>
  <c r="E5223" i="6"/>
  <c r="B5223" i="6" s="1"/>
  <c r="D5223" i="6"/>
  <c r="C5224" i="6" s="1"/>
  <c r="K5222" i="6"/>
  <c r="H5222" i="6"/>
  <c r="L5222" i="6" s="1"/>
  <c r="N5222" i="6" s="1"/>
  <c r="G5222" i="6"/>
  <c r="E5222" i="6"/>
  <c r="B5222" i="6" s="1"/>
  <c r="D5222" i="6"/>
  <c r="C5223" i="6" s="1"/>
  <c r="K5221" i="6"/>
  <c r="H5221" i="6"/>
  <c r="L5221" i="6" s="1"/>
  <c r="N5221" i="6" s="1"/>
  <c r="G5221" i="6"/>
  <c r="E5221" i="6"/>
  <c r="B5221" i="6" s="1"/>
  <c r="D5221" i="6"/>
  <c r="C5222" i="6" s="1"/>
  <c r="K5220" i="6"/>
  <c r="H5220" i="6"/>
  <c r="L5220" i="6" s="1"/>
  <c r="N5220" i="6" s="1"/>
  <c r="G5220" i="6"/>
  <c r="E5220" i="6"/>
  <c r="B5220" i="6" s="1"/>
  <c r="D5220" i="6"/>
  <c r="C5221" i="6" s="1"/>
  <c r="K5219" i="6"/>
  <c r="H5219" i="6"/>
  <c r="L5219" i="6" s="1"/>
  <c r="N5219" i="6" s="1"/>
  <c r="G5219" i="6"/>
  <c r="E5219" i="6"/>
  <c r="B5219" i="6" s="1"/>
  <c r="D5219" i="6"/>
  <c r="C5220" i="6" s="1"/>
  <c r="K5218" i="6"/>
  <c r="H5218" i="6"/>
  <c r="L5218" i="6" s="1"/>
  <c r="G5218" i="6"/>
  <c r="E5218" i="6"/>
  <c r="B5218" i="6" s="1"/>
  <c r="D5218" i="6"/>
  <c r="C5219" i="6" s="1"/>
  <c r="K5217" i="6"/>
  <c r="H5217" i="6"/>
  <c r="L5217" i="6" s="1"/>
  <c r="G5217" i="6"/>
  <c r="E5217" i="6"/>
  <c r="B5217" i="6" s="1"/>
  <c r="D5217" i="6"/>
  <c r="C5218" i="6" s="1"/>
  <c r="K5216" i="6"/>
  <c r="H5216" i="6"/>
  <c r="L5216" i="6" s="1"/>
  <c r="G5216" i="6"/>
  <c r="E5216" i="6"/>
  <c r="B5216" i="6" s="1"/>
  <c r="D5216" i="6"/>
  <c r="C5217" i="6" s="1"/>
  <c r="K5215" i="6"/>
  <c r="H5215" i="6"/>
  <c r="L5215" i="6" s="1"/>
  <c r="N5215" i="6" s="1"/>
  <c r="G5215" i="6"/>
  <c r="E5215" i="6"/>
  <c r="B5215" i="6" s="1"/>
  <c r="D5215" i="6"/>
  <c r="C5216" i="6" s="1"/>
  <c r="K5214" i="6"/>
  <c r="H5214" i="6"/>
  <c r="L5214" i="6" s="1"/>
  <c r="G5214" i="6"/>
  <c r="E5214" i="6"/>
  <c r="B5214" i="6" s="1"/>
  <c r="D5214" i="6"/>
  <c r="C5215" i="6" s="1"/>
  <c r="K5213" i="6"/>
  <c r="H5213" i="6"/>
  <c r="L5213" i="6" s="1"/>
  <c r="N5213" i="6" s="1"/>
  <c r="G5213" i="6"/>
  <c r="E5213" i="6"/>
  <c r="D5213" i="6"/>
  <c r="C5214" i="6" s="1"/>
  <c r="K5212" i="6"/>
  <c r="H5212" i="6"/>
  <c r="L5212" i="6" s="1"/>
  <c r="N5212" i="6" s="1"/>
  <c r="G5212" i="6"/>
  <c r="E5212" i="6"/>
  <c r="B5212" i="6" s="1"/>
  <c r="D5212" i="6"/>
  <c r="C5213" i="6" s="1"/>
  <c r="K5211" i="6"/>
  <c r="H5211" i="6"/>
  <c r="L5211" i="6" s="1"/>
  <c r="N5211" i="6" s="1"/>
  <c r="G5211" i="6"/>
  <c r="E5211" i="6"/>
  <c r="B5211" i="6" s="1"/>
  <c r="D5211" i="6"/>
  <c r="C5212" i="6" s="1"/>
  <c r="K5210" i="6"/>
  <c r="H5210" i="6"/>
  <c r="L5210" i="6" s="1"/>
  <c r="G5210" i="6"/>
  <c r="E5210" i="6"/>
  <c r="B5210" i="6" s="1"/>
  <c r="D5210" i="6"/>
  <c r="C5211" i="6" s="1"/>
  <c r="K5209" i="6"/>
  <c r="H5209" i="6"/>
  <c r="L5209" i="6" s="1"/>
  <c r="G5209" i="6"/>
  <c r="E5209" i="6"/>
  <c r="B5209" i="6" s="1"/>
  <c r="D5209" i="6"/>
  <c r="C5210" i="6" s="1"/>
  <c r="K5208" i="6"/>
  <c r="H5208" i="6"/>
  <c r="L5208" i="6" s="1"/>
  <c r="G5208" i="6"/>
  <c r="E5208" i="6"/>
  <c r="B5208" i="6" s="1"/>
  <c r="D5208" i="6"/>
  <c r="C5209" i="6" s="1"/>
  <c r="K5207" i="6"/>
  <c r="H5207" i="6"/>
  <c r="L5207" i="6" s="1"/>
  <c r="G5207" i="6"/>
  <c r="E5207" i="6"/>
  <c r="B5207" i="6" s="1"/>
  <c r="D5207" i="6"/>
  <c r="C5208" i="6" s="1"/>
  <c r="K5206" i="6"/>
  <c r="H5206" i="6"/>
  <c r="L5206" i="6" s="1"/>
  <c r="N5206" i="6" s="1"/>
  <c r="G5206" i="6"/>
  <c r="E5206" i="6"/>
  <c r="B5206" i="6" s="1"/>
  <c r="D5206" i="6"/>
  <c r="C5207" i="6" s="1"/>
  <c r="K5205" i="6"/>
  <c r="H5205" i="6"/>
  <c r="L5205" i="6" s="1"/>
  <c r="N5205" i="6" s="1"/>
  <c r="G5205" i="6"/>
  <c r="E5205" i="6"/>
  <c r="B5205" i="6" s="1"/>
  <c r="D5205" i="6"/>
  <c r="C5206" i="6" s="1"/>
  <c r="K5204" i="6"/>
  <c r="H5204" i="6"/>
  <c r="L5204" i="6" s="1"/>
  <c r="N5204" i="6" s="1"/>
  <c r="G5204" i="6"/>
  <c r="E5204" i="6"/>
  <c r="B5204" i="6" s="1"/>
  <c r="D5204" i="6"/>
  <c r="C5205" i="6" s="1"/>
  <c r="K5203" i="6"/>
  <c r="H5203" i="6"/>
  <c r="L5203" i="6" s="1"/>
  <c r="N5203" i="6" s="1"/>
  <c r="G5203" i="6"/>
  <c r="E5203" i="6"/>
  <c r="B5203" i="6" s="1"/>
  <c r="D5203" i="6"/>
  <c r="C5204" i="6" s="1"/>
  <c r="K5202" i="6"/>
  <c r="H5202" i="6"/>
  <c r="L5202" i="6" s="1"/>
  <c r="G5202" i="6"/>
  <c r="E5202" i="6"/>
  <c r="B5202" i="6" s="1"/>
  <c r="D5202" i="6"/>
  <c r="C5203" i="6" s="1"/>
  <c r="K5201" i="6"/>
  <c r="H5201" i="6"/>
  <c r="L5201" i="6" s="1"/>
  <c r="G5201" i="6"/>
  <c r="E5201" i="6"/>
  <c r="D5201" i="6"/>
  <c r="C5202" i="6" s="1"/>
  <c r="B5201" i="6"/>
  <c r="K5200" i="6"/>
  <c r="H5200" i="6"/>
  <c r="L5200" i="6" s="1"/>
  <c r="G5200" i="6"/>
  <c r="E5200" i="6"/>
  <c r="B5200" i="6" s="1"/>
  <c r="D5200" i="6"/>
  <c r="C5201" i="6" s="1"/>
  <c r="K5199" i="6"/>
  <c r="H5199" i="6"/>
  <c r="L5199" i="6" s="1"/>
  <c r="N5199" i="6" s="1"/>
  <c r="G5199" i="6"/>
  <c r="E5199" i="6"/>
  <c r="B5199" i="6" s="1"/>
  <c r="D5199" i="6"/>
  <c r="C5200" i="6" s="1"/>
  <c r="K5198" i="6"/>
  <c r="H5198" i="6"/>
  <c r="L5198" i="6" s="1"/>
  <c r="G5198" i="6"/>
  <c r="E5198" i="6"/>
  <c r="B5198" i="6" s="1"/>
  <c r="D5198" i="6"/>
  <c r="C5199" i="6" s="1"/>
  <c r="K5197" i="6"/>
  <c r="H5197" i="6"/>
  <c r="L5197" i="6" s="1"/>
  <c r="N5197" i="6" s="1"/>
  <c r="G5197" i="6"/>
  <c r="E5197" i="6"/>
  <c r="B5197" i="6" s="1"/>
  <c r="D5197" i="6"/>
  <c r="C5198" i="6" s="1"/>
  <c r="K5196" i="6"/>
  <c r="H5196" i="6"/>
  <c r="L5196" i="6" s="1"/>
  <c r="N5196" i="6" s="1"/>
  <c r="G5196" i="6"/>
  <c r="E5196" i="6"/>
  <c r="B5196" i="6" s="1"/>
  <c r="D5196" i="6"/>
  <c r="C5197" i="6" s="1"/>
  <c r="K5195" i="6"/>
  <c r="H5195" i="6"/>
  <c r="L5195" i="6" s="1"/>
  <c r="N5195" i="6" s="1"/>
  <c r="G5195" i="6"/>
  <c r="E5195" i="6"/>
  <c r="B5195" i="6" s="1"/>
  <c r="D5195" i="6"/>
  <c r="C5196" i="6" s="1"/>
  <c r="K5194" i="6"/>
  <c r="H5194" i="6"/>
  <c r="L5194" i="6" s="1"/>
  <c r="G5194" i="6"/>
  <c r="E5194" i="6"/>
  <c r="B5194" i="6" s="1"/>
  <c r="D5194" i="6"/>
  <c r="C5195" i="6" s="1"/>
  <c r="K5193" i="6"/>
  <c r="H5193" i="6"/>
  <c r="L5193" i="6" s="1"/>
  <c r="G5193" i="6"/>
  <c r="E5193" i="6"/>
  <c r="B5193" i="6" s="1"/>
  <c r="D5193" i="6"/>
  <c r="C5194" i="6" s="1"/>
  <c r="K5192" i="6"/>
  <c r="H5192" i="6"/>
  <c r="L5192" i="6" s="1"/>
  <c r="G5192" i="6"/>
  <c r="E5192" i="6"/>
  <c r="B5192" i="6" s="1"/>
  <c r="D5192" i="6"/>
  <c r="C5193" i="6" s="1"/>
  <c r="K5191" i="6"/>
  <c r="H5191" i="6"/>
  <c r="L5191" i="6" s="1"/>
  <c r="G5191" i="6"/>
  <c r="E5191" i="6"/>
  <c r="B5191" i="6" s="1"/>
  <c r="D5191" i="6"/>
  <c r="C5192" i="6" s="1"/>
  <c r="K5190" i="6"/>
  <c r="H5190" i="6"/>
  <c r="L5190" i="6" s="1"/>
  <c r="N5190" i="6" s="1"/>
  <c r="G5190" i="6"/>
  <c r="E5190" i="6"/>
  <c r="B5190" i="6" s="1"/>
  <c r="D5190" i="6"/>
  <c r="C5191" i="6" s="1"/>
  <c r="K5189" i="6"/>
  <c r="H5189" i="6"/>
  <c r="L5189" i="6" s="1"/>
  <c r="N5189" i="6" s="1"/>
  <c r="G5189" i="6"/>
  <c r="E5189" i="6"/>
  <c r="D5189" i="6"/>
  <c r="C5190" i="6" s="1"/>
  <c r="K5188" i="6"/>
  <c r="H5188" i="6"/>
  <c r="L5188" i="6" s="1"/>
  <c r="N5188" i="6" s="1"/>
  <c r="G5188" i="6"/>
  <c r="E5188" i="6"/>
  <c r="B5188" i="6" s="1"/>
  <c r="D5188" i="6"/>
  <c r="C5189" i="6" s="1"/>
  <c r="K5187" i="6"/>
  <c r="H5187" i="6"/>
  <c r="L5187" i="6" s="1"/>
  <c r="N5187" i="6" s="1"/>
  <c r="G5187" i="6"/>
  <c r="E5187" i="6"/>
  <c r="B5187" i="6" s="1"/>
  <c r="D5187" i="6"/>
  <c r="C5188" i="6" s="1"/>
  <c r="K5186" i="6"/>
  <c r="H5186" i="6"/>
  <c r="L5186" i="6" s="1"/>
  <c r="G5186" i="6"/>
  <c r="E5186" i="6"/>
  <c r="B5186" i="6" s="1"/>
  <c r="D5186" i="6"/>
  <c r="C5187" i="6" s="1"/>
  <c r="K5185" i="6"/>
  <c r="H5185" i="6"/>
  <c r="L5185" i="6" s="1"/>
  <c r="G5185" i="6"/>
  <c r="E5185" i="6"/>
  <c r="B5185" i="6" s="1"/>
  <c r="D5185" i="6"/>
  <c r="C5186" i="6" s="1"/>
  <c r="K5184" i="6"/>
  <c r="H5184" i="6"/>
  <c r="L5184" i="6" s="1"/>
  <c r="G5184" i="6"/>
  <c r="E5184" i="6"/>
  <c r="B5184" i="6" s="1"/>
  <c r="D5184" i="6"/>
  <c r="C5185" i="6" s="1"/>
  <c r="K5183" i="6"/>
  <c r="H5183" i="6"/>
  <c r="L5183" i="6" s="1"/>
  <c r="N5183" i="6" s="1"/>
  <c r="G5183" i="6"/>
  <c r="E5183" i="6"/>
  <c r="B5183" i="6" s="1"/>
  <c r="D5183" i="6"/>
  <c r="C5184" i="6" s="1"/>
  <c r="K5182" i="6"/>
  <c r="H5182" i="6"/>
  <c r="L5182" i="6" s="1"/>
  <c r="G5182" i="6"/>
  <c r="E5182" i="6"/>
  <c r="B5182" i="6" s="1"/>
  <c r="D5182" i="6"/>
  <c r="C5183" i="6" s="1"/>
  <c r="K5181" i="6"/>
  <c r="H5181" i="6"/>
  <c r="L5181" i="6" s="1"/>
  <c r="N5181" i="6" s="1"/>
  <c r="G5181" i="6"/>
  <c r="E5181" i="6"/>
  <c r="B5181" i="6" s="1"/>
  <c r="D5181" i="6"/>
  <c r="C5182" i="6" s="1"/>
  <c r="K5180" i="6"/>
  <c r="H5180" i="6"/>
  <c r="L5180" i="6" s="1"/>
  <c r="N5180" i="6" s="1"/>
  <c r="G5180" i="6"/>
  <c r="E5180" i="6"/>
  <c r="B5180" i="6" s="1"/>
  <c r="D5180" i="6"/>
  <c r="C5181" i="6" s="1"/>
  <c r="K5179" i="6"/>
  <c r="H5179" i="6"/>
  <c r="L5179" i="6" s="1"/>
  <c r="N5179" i="6" s="1"/>
  <c r="G5179" i="6"/>
  <c r="E5179" i="6"/>
  <c r="B5179" i="6" s="1"/>
  <c r="D5179" i="6"/>
  <c r="C5180" i="6" s="1"/>
  <c r="K5178" i="6"/>
  <c r="H5178" i="6"/>
  <c r="L5178" i="6" s="1"/>
  <c r="G5178" i="6"/>
  <c r="E5178" i="6"/>
  <c r="B5178" i="6" s="1"/>
  <c r="D5178" i="6"/>
  <c r="C5179" i="6" s="1"/>
  <c r="K5177" i="6"/>
  <c r="H5177" i="6"/>
  <c r="L5177" i="6" s="1"/>
  <c r="G5177" i="6"/>
  <c r="E5177" i="6"/>
  <c r="B5177" i="6" s="1"/>
  <c r="D5177" i="6"/>
  <c r="C5178" i="6" s="1"/>
  <c r="K5176" i="6"/>
  <c r="H5176" i="6"/>
  <c r="L5176" i="6" s="1"/>
  <c r="G5176" i="6"/>
  <c r="E5176" i="6"/>
  <c r="B5176" i="6" s="1"/>
  <c r="D5176" i="6"/>
  <c r="C5177" i="6" s="1"/>
  <c r="K5175" i="6"/>
  <c r="H5175" i="6"/>
  <c r="L5175" i="6" s="1"/>
  <c r="N5175" i="6" s="1"/>
  <c r="G5175" i="6"/>
  <c r="E5175" i="6"/>
  <c r="B5175" i="6" s="1"/>
  <c r="D5175" i="6"/>
  <c r="C5176" i="6" s="1"/>
  <c r="K5174" i="6"/>
  <c r="H5174" i="6"/>
  <c r="L5174" i="6" s="1"/>
  <c r="N5174" i="6" s="1"/>
  <c r="G5174" i="6"/>
  <c r="E5174" i="6"/>
  <c r="B5174" i="6" s="1"/>
  <c r="D5174" i="6"/>
  <c r="C5175" i="6" s="1"/>
  <c r="K5173" i="6"/>
  <c r="H5173" i="6"/>
  <c r="L5173" i="6" s="1"/>
  <c r="N5173" i="6" s="1"/>
  <c r="G5173" i="6"/>
  <c r="E5173" i="6"/>
  <c r="B5173" i="6" s="1"/>
  <c r="D5173" i="6"/>
  <c r="C5174" i="6" s="1"/>
  <c r="K5172" i="6"/>
  <c r="H5172" i="6"/>
  <c r="L5172" i="6" s="1"/>
  <c r="N5172" i="6" s="1"/>
  <c r="G5172" i="6"/>
  <c r="E5172" i="6"/>
  <c r="B5172" i="6" s="1"/>
  <c r="D5172" i="6"/>
  <c r="C5173" i="6" s="1"/>
  <c r="K5171" i="6"/>
  <c r="H5171" i="6"/>
  <c r="L5171" i="6" s="1"/>
  <c r="N5171" i="6" s="1"/>
  <c r="G5171" i="6"/>
  <c r="E5171" i="6"/>
  <c r="B5171" i="6" s="1"/>
  <c r="D5171" i="6"/>
  <c r="C5172" i="6" s="1"/>
  <c r="K5170" i="6"/>
  <c r="H5170" i="6"/>
  <c r="L5170" i="6" s="1"/>
  <c r="G5170" i="6"/>
  <c r="E5170" i="6"/>
  <c r="B5170" i="6" s="1"/>
  <c r="D5170" i="6"/>
  <c r="C5171" i="6" s="1"/>
  <c r="K5169" i="6"/>
  <c r="H5169" i="6"/>
  <c r="L5169" i="6" s="1"/>
  <c r="G5169" i="6"/>
  <c r="E5169" i="6"/>
  <c r="B5169" i="6" s="1"/>
  <c r="D5169" i="6"/>
  <c r="C5170" i="6" s="1"/>
  <c r="N5168" i="6"/>
  <c r="K5168" i="6"/>
  <c r="H5168" i="6"/>
  <c r="L5168" i="6" s="1"/>
  <c r="G5168" i="6"/>
  <c r="E5168" i="6"/>
  <c r="B5168" i="6" s="1"/>
  <c r="D5168" i="6"/>
  <c r="C5169" i="6" s="1"/>
  <c r="K5167" i="6"/>
  <c r="H5167" i="6"/>
  <c r="L5167" i="6" s="1"/>
  <c r="N5167" i="6" s="1"/>
  <c r="G5167" i="6"/>
  <c r="E5167" i="6"/>
  <c r="B5167" i="6" s="1"/>
  <c r="D5167" i="6"/>
  <c r="C5168" i="6" s="1"/>
  <c r="K5166" i="6"/>
  <c r="H5166" i="6"/>
  <c r="L5166" i="6" s="1"/>
  <c r="G5166" i="6"/>
  <c r="E5166" i="6"/>
  <c r="D5166" i="6"/>
  <c r="C5167" i="6" s="1"/>
  <c r="B5166" i="6"/>
  <c r="K5165" i="6"/>
  <c r="H5165" i="6"/>
  <c r="L5165" i="6" s="1"/>
  <c r="N5165" i="6" s="1"/>
  <c r="G5165" i="6"/>
  <c r="E5165" i="6"/>
  <c r="D5165" i="6"/>
  <c r="C5166" i="6" s="1"/>
  <c r="K5164" i="6"/>
  <c r="H5164" i="6"/>
  <c r="L5164" i="6" s="1"/>
  <c r="N5164" i="6" s="1"/>
  <c r="G5164" i="6"/>
  <c r="E5164" i="6"/>
  <c r="B5164" i="6" s="1"/>
  <c r="D5164" i="6"/>
  <c r="C5165" i="6" s="1"/>
  <c r="K5163" i="6"/>
  <c r="H5163" i="6"/>
  <c r="L5163" i="6" s="1"/>
  <c r="N5163" i="6" s="1"/>
  <c r="G5163" i="6"/>
  <c r="E5163" i="6"/>
  <c r="B5163" i="6" s="1"/>
  <c r="D5163" i="6"/>
  <c r="C5164" i="6" s="1"/>
  <c r="K5162" i="6"/>
  <c r="H5162" i="6"/>
  <c r="L5162" i="6" s="1"/>
  <c r="G5162" i="6"/>
  <c r="E5162" i="6"/>
  <c r="B5162" i="6" s="1"/>
  <c r="D5162" i="6"/>
  <c r="C5163" i="6" s="1"/>
  <c r="K5161" i="6"/>
  <c r="H5161" i="6"/>
  <c r="L5161" i="6" s="1"/>
  <c r="G5161" i="6"/>
  <c r="E5161" i="6"/>
  <c r="B5161" i="6" s="1"/>
  <c r="D5161" i="6"/>
  <c r="C5162" i="6" s="1"/>
  <c r="K5160" i="6"/>
  <c r="H5160" i="6"/>
  <c r="L5160" i="6" s="1"/>
  <c r="G5160" i="6"/>
  <c r="E5160" i="6"/>
  <c r="B5160" i="6" s="1"/>
  <c r="D5160" i="6"/>
  <c r="C5161" i="6" s="1"/>
  <c r="K5159" i="6"/>
  <c r="H5159" i="6"/>
  <c r="L5159" i="6" s="1"/>
  <c r="N5159" i="6" s="1"/>
  <c r="G5159" i="6"/>
  <c r="E5159" i="6"/>
  <c r="B5159" i="6" s="1"/>
  <c r="D5159" i="6"/>
  <c r="C5160" i="6" s="1"/>
  <c r="K5158" i="6"/>
  <c r="H5158" i="6"/>
  <c r="L5158" i="6" s="1"/>
  <c r="N5158" i="6" s="1"/>
  <c r="G5158" i="6"/>
  <c r="E5158" i="6"/>
  <c r="B5158" i="6" s="1"/>
  <c r="D5158" i="6"/>
  <c r="C5159" i="6" s="1"/>
  <c r="K5157" i="6"/>
  <c r="H5157" i="6"/>
  <c r="L5157" i="6" s="1"/>
  <c r="N5157" i="6" s="1"/>
  <c r="G5157" i="6"/>
  <c r="E5157" i="6"/>
  <c r="B5157" i="6" s="1"/>
  <c r="D5157" i="6"/>
  <c r="C5158" i="6" s="1"/>
  <c r="K5156" i="6"/>
  <c r="H5156" i="6"/>
  <c r="L5156" i="6" s="1"/>
  <c r="N5156" i="6" s="1"/>
  <c r="G5156" i="6"/>
  <c r="E5156" i="6"/>
  <c r="B5156" i="6" s="1"/>
  <c r="D5156" i="6"/>
  <c r="C5157" i="6" s="1"/>
  <c r="K5155" i="6"/>
  <c r="H5155" i="6"/>
  <c r="L5155" i="6" s="1"/>
  <c r="N5155" i="6" s="1"/>
  <c r="G5155" i="6"/>
  <c r="E5155" i="6"/>
  <c r="B5155" i="6" s="1"/>
  <c r="D5155" i="6"/>
  <c r="C5156" i="6" s="1"/>
  <c r="K5154" i="6"/>
  <c r="H5154" i="6"/>
  <c r="L5154" i="6" s="1"/>
  <c r="G5154" i="6"/>
  <c r="E5154" i="6"/>
  <c r="B5154" i="6" s="1"/>
  <c r="D5154" i="6"/>
  <c r="C5155" i="6" s="1"/>
  <c r="K5153" i="6"/>
  <c r="H5153" i="6"/>
  <c r="L5153" i="6" s="1"/>
  <c r="G5153" i="6"/>
  <c r="E5153" i="6"/>
  <c r="B5153" i="6" s="1"/>
  <c r="D5153" i="6"/>
  <c r="C5154" i="6" s="1"/>
  <c r="K5152" i="6"/>
  <c r="H5152" i="6"/>
  <c r="L5152" i="6" s="1"/>
  <c r="G5152" i="6"/>
  <c r="E5152" i="6"/>
  <c r="B5152" i="6" s="1"/>
  <c r="D5152" i="6"/>
  <c r="C5153" i="6" s="1"/>
  <c r="K5151" i="6"/>
  <c r="H5151" i="6"/>
  <c r="L5151" i="6" s="1"/>
  <c r="N5151" i="6" s="1"/>
  <c r="G5151" i="6"/>
  <c r="E5151" i="6"/>
  <c r="B5151" i="6" s="1"/>
  <c r="D5151" i="6"/>
  <c r="C5152" i="6" s="1"/>
  <c r="K5150" i="6"/>
  <c r="H5150" i="6"/>
  <c r="L5150" i="6" s="1"/>
  <c r="G5150" i="6"/>
  <c r="E5150" i="6"/>
  <c r="B5150" i="6" s="1"/>
  <c r="D5150" i="6"/>
  <c r="C5151" i="6" s="1"/>
  <c r="K5149" i="6"/>
  <c r="H5149" i="6"/>
  <c r="L5149" i="6" s="1"/>
  <c r="N5149" i="6" s="1"/>
  <c r="G5149" i="6"/>
  <c r="E5149" i="6"/>
  <c r="B5149" i="6" s="1"/>
  <c r="D5149" i="6"/>
  <c r="C5150" i="6" s="1"/>
  <c r="K5148" i="6"/>
  <c r="H5148" i="6"/>
  <c r="L5148" i="6" s="1"/>
  <c r="N5148" i="6" s="1"/>
  <c r="G5148" i="6"/>
  <c r="E5148" i="6"/>
  <c r="B5148" i="6" s="1"/>
  <c r="D5148" i="6"/>
  <c r="C5149" i="6" s="1"/>
  <c r="K5147" i="6"/>
  <c r="H5147" i="6"/>
  <c r="L5147" i="6" s="1"/>
  <c r="N5147" i="6" s="1"/>
  <c r="G5147" i="6"/>
  <c r="E5147" i="6"/>
  <c r="B5147" i="6" s="1"/>
  <c r="D5147" i="6"/>
  <c r="C5148" i="6" s="1"/>
  <c r="K5146" i="6"/>
  <c r="H5146" i="6"/>
  <c r="L5146" i="6" s="1"/>
  <c r="G5146" i="6"/>
  <c r="E5146" i="6"/>
  <c r="B5146" i="6" s="1"/>
  <c r="D5146" i="6"/>
  <c r="C5147" i="6" s="1"/>
  <c r="K5145" i="6"/>
  <c r="H5145" i="6"/>
  <c r="L5145" i="6" s="1"/>
  <c r="G5145" i="6"/>
  <c r="E5145" i="6"/>
  <c r="B5145" i="6" s="1"/>
  <c r="D5145" i="6"/>
  <c r="C5146" i="6" s="1"/>
  <c r="K5144" i="6"/>
  <c r="H5144" i="6"/>
  <c r="L5144" i="6" s="1"/>
  <c r="G5144" i="6"/>
  <c r="E5144" i="6"/>
  <c r="B5144" i="6" s="1"/>
  <c r="D5144" i="6"/>
  <c r="C5145" i="6" s="1"/>
  <c r="L5143" i="6"/>
  <c r="N5143" i="6" s="1"/>
  <c r="K5143" i="6"/>
  <c r="H5143" i="6"/>
  <c r="G5143" i="6"/>
  <c r="E5143" i="6"/>
  <c r="B5143" i="6" s="1"/>
  <c r="D5143" i="6"/>
  <c r="C5144" i="6" s="1"/>
  <c r="K5142" i="6"/>
  <c r="H5142" i="6"/>
  <c r="L5142" i="6" s="1"/>
  <c r="N5142" i="6" s="1"/>
  <c r="G5142" i="6"/>
  <c r="E5142" i="6"/>
  <c r="B5142" i="6" s="1"/>
  <c r="D5142" i="6"/>
  <c r="C5143" i="6" s="1"/>
  <c r="K5141" i="6"/>
  <c r="H5141" i="6"/>
  <c r="L5141" i="6" s="1"/>
  <c r="N5141" i="6" s="1"/>
  <c r="G5141" i="6"/>
  <c r="E5141" i="6"/>
  <c r="D5141" i="6"/>
  <c r="C5142" i="6" s="1"/>
  <c r="K5140" i="6"/>
  <c r="H5140" i="6"/>
  <c r="L5140" i="6" s="1"/>
  <c r="N5140" i="6" s="1"/>
  <c r="G5140" i="6"/>
  <c r="E5140" i="6"/>
  <c r="B5140" i="6" s="1"/>
  <c r="D5140" i="6"/>
  <c r="C5141" i="6" s="1"/>
  <c r="K5139" i="6"/>
  <c r="H5139" i="6"/>
  <c r="L5139" i="6" s="1"/>
  <c r="N5139" i="6" s="1"/>
  <c r="G5139" i="6"/>
  <c r="E5139" i="6"/>
  <c r="B5139" i="6" s="1"/>
  <c r="D5139" i="6"/>
  <c r="C5140" i="6" s="1"/>
  <c r="K5138" i="6"/>
  <c r="H5138" i="6"/>
  <c r="L5138" i="6" s="1"/>
  <c r="G5138" i="6"/>
  <c r="E5138" i="6"/>
  <c r="B5138" i="6" s="1"/>
  <c r="D5138" i="6"/>
  <c r="C5139" i="6" s="1"/>
  <c r="K5137" i="6"/>
  <c r="H5137" i="6"/>
  <c r="L5137" i="6" s="1"/>
  <c r="G5137" i="6"/>
  <c r="E5137" i="6"/>
  <c r="B5137" i="6" s="1"/>
  <c r="D5137" i="6"/>
  <c r="C5138" i="6" s="1"/>
  <c r="N5136" i="6"/>
  <c r="K5136" i="6"/>
  <c r="H5136" i="6"/>
  <c r="L5136" i="6" s="1"/>
  <c r="G5136" i="6"/>
  <c r="E5136" i="6"/>
  <c r="B5136" i="6" s="1"/>
  <c r="D5136" i="6"/>
  <c r="C5137" i="6" s="1"/>
  <c r="K5135" i="6"/>
  <c r="H5135" i="6"/>
  <c r="L5135" i="6" s="1"/>
  <c r="N5135" i="6" s="1"/>
  <c r="G5135" i="6"/>
  <c r="E5135" i="6"/>
  <c r="B5135" i="6" s="1"/>
  <c r="D5135" i="6"/>
  <c r="C5136" i="6" s="1"/>
  <c r="K5134" i="6"/>
  <c r="H5134" i="6"/>
  <c r="L5134" i="6" s="1"/>
  <c r="G5134" i="6"/>
  <c r="E5134" i="6"/>
  <c r="D5134" i="6"/>
  <c r="C5135" i="6" s="1"/>
  <c r="B5134" i="6"/>
  <c r="K5133" i="6"/>
  <c r="H5133" i="6"/>
  <c r="L5133" i="6" s="1"/>
  <c r="N5133" i="6" s="1"/>
  <c r="G5133" i="6"/>
  <c r="E5133" i="6"/>
  <c r="B5133" i="6" s="1"/>
  <c r="D5133" i="6"/>
  <c r="C5134" i="6" s="1"/>
  <c r="K5132" i="6"/>
  <c r="H5132" i="6"/>
  <c r="L5132" i="6" s="1"/>
  <c r="N5132" i="6" s="1"/>
  <c r="G5132" i="6"/>
  <c r="E5132" i="6"/>
  <c r="B5132" i="6" s="1"/>
  <c r="D5132" i="6"/>
  <c r="C5133" i="6" s="1"/>
  <c r="K5131" i="6"/>
  <c r="H5131" i="6"/>
  <c r="L5131" i="6" s="1"/>
  <c r="N5131" i="6" s="1"/>
  <c r="G5131" i="6"/>
  <c r="E5131" i="6"/>
  <c r="B5131" i="6" s="1"/>
  <c r="D5131" i="6"/>
  <c r="C5132" i="6" s="1"/>
  <c r="K5130" i="6"/>
  <c r="H5130" i="6"/>
  <c r="L5130" i="6" s="1"/>
  <c r="G5130" i="6"/>
  <c r="E5130" i="6"/>
  <c r="B5130" i="6" s="1"/>
  <c r="D5130" i="6"/>
  <c r="C5131" i="6" s="1"/>
  <c r="K5129" i="6"/>
  <c r="H5129" i="6"/>
  <c r="L5129" i="6" s="1"/>
  <c r="G5129" i="6"/>
  <c r="E5129" i="6"/>
  <c r="B5129" i="6" s="1"/>
  <c r="D5129" i="6"/>
  <c r="C5130" i="6" s="1"/>
  <c r="K5128" i="6"/>
  <c r="H5128" i="6"/>
  <c r="L5128" i="6" s="1"/>
  <c r="G5128" i="6"/>
  <c r="E5128" i="6"/>
  <c r="B5128" i="6" s="1"/>
  <c r="D5128" i="6"/>
  <c r="C5129" i="6" s="1"/>
  <c r="K5127" i="6"/>
  <c r="H5127" i="6"/>
  <c r="L5127" i="6" s="1"/>
  <c r="N5127" i="6" s="1"/>
  <c r="G5127" i="6"/>
  <c r="E5127" i="6"/>
  <c r="B5127" i="6" s="1"/>
  <c r="D5127" i="6"/>
  <c r="C5128" i="6" s="1"/>
  <c r="K5126" i="6"/>
  <c r="H5126" i="6"/>
  <c r="L5126" i="6" s="1"/>
  <c r="N5126" i="6" s="1"/>
  <c r="G5126" i="6"/>
  <c r="E5126" i="6"/>
  <c r="B5126" i="6" s="1"/>
  <c r="D5126" i="6"/>
  <c r="C5127" i="6" s="1"/>
  <c r="K5125" i="6"/>
  <c r="H5125" i="6"/>
  <c r="L5125" i="6" s="1"/>
  <c r="N5125" i="6" s="1"/>
  <c r="G5125" i="6"/>
  <c r="E5125" i="6"/>
  <c r="B5125" i="6" s="1"/>
  <c r="D5125" i="6"/>
  <c r="C5126" i="6" s="1"/>
  <c r="K5124" i="6"/>
  <c r="H5124" i="6"/>
  <c r="L5124" i="6" s="1"/>
  <c r="N5124" i="6" s="1"/>
  <c r="G5124" i="6"/>
  <c r="E5124" i="6"/>
  <c r="B5124" i="6" s="1"/>
  <c r="D5124" i="6"/>
  <c r="C5125" i="6" s="1"/>
  <c r="K5123" i="6"/>
  <c r="H5123" i="6"/>
  <c r="L5123" i="6" s="1"/>
  <c r="N5123" i="6" s="1"/>
  <c r="G5123" i="6"/>
  <c r="E5123" i="6"/>
  <c r="B5123" i="6" s="1"/>
  <c r="D5123" i="6"/>
  <c r="C5124" i="6" s="1"/>
  <c r="K5122" i="6"/>
  <c r="H5122" i="6"/>
  <c r="L5122" i="6" s="1"/>
  <c r="G5122" i="6"/>
  <c r="E5122" i="6"/>
  <c r="B5122" i="6" s="1"/>
  <c r="D5122" i="6"/>
  <c r="C5123" i="6" s="1"/>
  <c r="K5121" i="6"/>
  <c r="H5121" i="6"/>
  <c r="L5121" i="6" s="1"/>
  <c r="G5121" i="6"/>
  <c r="E5121" i="6"/>
  <c r="B5121" i="6" s="1"/>
  <c r="D5121" i="6"/>
  <c r="C5122" i="6" s="1"/>
  <c r="K5120" i="6"/>
  <c r="H5120" i="6"/>
  <c r="L5120" i="6" s="1"/>
  <c r="G5120" i="6"/>
  <c r="E5120" i="6"/>
  <c r="B5120" i="6" s="1"/>
  <c r="D5120" i="6"/>
  <c r="C5121" i="6" s="1"/>
  <c r="K5119" i="6"/>
  <c r="H5119" i="6"/>
  <c r="L5119" i="6" s="1"/>
  <c r="G5119" i="6"/>
  <c r="E5119" i="6"/>
  <c r="B5119" i="6" s="1"/>
  <c r="D5119" i="6"/>
  <c r="C5120" i="6" s="1"/>
  <c r="K5118" i="6"/>
  <c r="H5118" i="6"/>
  <c r="L5118" i="6" s="1"/>
  <c r="N5118" i="6" s="1"/>
  <c r="G5118" i="6"/>
  <c r="E5118" i="6"/>
  <c r="B5118" i="6" s="1"/>
  <c r="D5118" i="6"/>
  <c r="C5119" i="6" s="1"/>
  <c r="K5117" i="6"/>
  <c r="H5117" i="6"/>
  <c r="L5117" i="6" s="1"/>
  <c r="G5117" i="6"/>
  <c r="E5117" i="6"/>
  <c r="D5117" i="6"/>
  <c r="C5118" i="6" s="1"/>
  <c r="K5116" i="6"/>
  <c r="H5116" i="6"/>
  <c r="L5116" i="6" s="1"/>
  <c r="N5116" i="6" s="1"/>
  <c r="G5116" i="6"/>
  <c r="E5116" i="6"/>
  <c r="B5116" i="6" s="1"/>
  <c r="D5116" i="6"/>
  <c r="C5117" i="6" s="1"/>
  <c r="K5115" i="6"/>
  <c r="H5115" i="6"/>
  <c r="L5115" i="6" s="1"/>
  <c r="G5115" i="6"/>
  <c r="E5115" i="6"/>
  <c r="B5115" i="6" s="1"/>
  <c r="D5115" i="6"/>
  <c r="C5116" i="6" s="1"/>
  <c r="K5114" i="6"/>
  <c r="H5114" i="6"/>
  <c r="L5114" i="6" s="1"/>
  <c r="N5114" i="6" s="1"/>
  <c r="G5114" i="6"/>
  <c r="E5114" i="6"/>
  <c r="B5114" i="6" s="1"/>
  <c r="D5114" i="6"/>
  <c r="C5115" i="6" s="1"/>
  <c r="K5113" i="6"/>
  <c r="H5113" i="6"/>
  <c r="L5113" i="6" s="1"/>
  <c r="G5113" i="6"/>
  <c r="E5113" i="6"/>
  <c r="B5113" i="6" s="1"/>
  <c r="D5113" i="6"/>
  <c r="C5114" i="6" s="1"/>
  <c r="K5112" i="6"/>
  <c r="H5112" i="6"/>
  <c r="L5112" i="6" s="1"/>
  <c r="N5112" i="6" s="1"/>
  <c r="G5112" i="6"/>
  <c r="E5112" i="6"/>
  <c r="B5112" i="6" s="1"/>
  <c r="D5112" i="6"/>
  <c r="C5113" i="6" s="1"/>
  <c r="K5111" i="6"/>
  <c r="H5111" i="6"/>
  <c r="L5111" i="6" s="1"/>
  <c r="G5111" i="6"/>
  <c r="E5111" i="6"/>
  <c r="B5111" i="6" s="1"/>
  <c r="D5111" i="6"/>
  <c r="C5112" i="6" s="1"/>
  <c r="C5111" i="6"/>
  <c r="K5110" i="6"/>
  <c r="H5110" i="6"/>
  <c r="L5110" i="6" s="1"/>
  <c r="N5110" i="6" s="1"/>
  <c r="G5110" i="6"/>
  <c r="E5110" i="6"/>
  <c r="B5110" i="6" s="1"/>
  <c r="D5110" i="6"/>
  <c r="K5109" i="6"/>
  <c r="H5109" i="6"/>
  <c r="L5109" i="6" s="1"/>
  <c r="G5109" i="6"/>
  <c r="E5109" i="6"/>
  <c r="B5109" i="6" s="1"/>
  <c r="D5109" i="6"/>
  <c r="C5110" i="6" s="1"/>
  <c r="K5108" i="6"/>
  <c r="H5108" i="6"/>
  <c r="L5108" i="6" s="1"/>
  <c r="N5108" i="6" s="1"/>
  <c r="G5108" i="6"/>
  <c r="E5108" i="6"/>
  <c r="B5108" i="6" s="1"/>
  <c r="D5108" i="6"/>
  <c r="C5109" i="6" s="1"/>
  <c r="K5107" i="6"/>
  <c r="H5107" i="6"/>
  <c r="L5107" i="6" s="1"/>
  <c r="G5107" i="6"/>
  <c r="E5107" i="6"/>
  <c r="B5107" i="6" s="1"/>
  <c r="D5107" i="6"/>
  <c r="C5108" i="6" s="1"/>
  <c r="K5106" i="6"/>
  <c r="H5106" i="6"/>
  <c r="L5106" i="6" s="1"/>
  <c r="N5106" i="6" s="1"/>
  <c r="G5106" i="6"/>
  <c r="E5106" i="6"/>
  <c r="B5106" i="6" s="1"/>
  <c r="D5106" i="6"/>
  <c r="C5107" i="6" s="1"/>
  <c r="K5105" i="6"/>
  <c r="H5105" i="6"/>
  <c r="L5105" i="6" s="1"/>
  <c r="G5105" i="6"/>
  <c r="E5105" i="6"/>
  <c r="D5105" i="6"/>
  <c r="C5106" i="6" s="1"/>
  <c r="B5105" i="6"/>
  <c r="K5104" i="6"/>
  <c r="H5104" i="6"/>
  <c r="L5104" i="6" s="1"/>
  <c r="N5104" i="6" s="1"/>
  <c r="G5104" i="6"/>
  <c r="E5104" i="6"/>
  <c r="B5104" i="6" s="1"/>
  <c r="D5104" i="6"/>
  <c r="C5105" i="6" s="1"/>
  <c r="K5103" i="6"/>
  <c r="H5103" i="6"/>
  <c r="L5103" i="6" s="1"/>
  <c r="G5103" i="6"/>
  <c r="E5103" i="6"/>
  <c r="B5103" i="6" s="1"/>
  <c r="D5103" i="6"/>
  <c r="C5104" i="6" s="1"/>
  <c r="K5102" i="6"/>
  <c r="H5102" i="6"/>
  <c r="L5102" i="6" s="1"/>
  <c r="N5102" i="6" s="1"/>
  <c r="G5102" i="6"/>
  <c r="E5102" i="6"/>
  <c r="B5102" i="6" s="1"/>
  <c r="D5102" i="6"/>
  <c r="C5103" i="6" s="1"/>
  <c r="K5101" i="6"/>
  <c r="H5101" i="6"/>
  <c r="L5101" i="6" s="1"/>
  <c r="G5101" i="6"/>
  <c r="E5101" i="6"/>
  <c r="B5101" i="6" s="1"/>
  <c r="D5101" i="6"/>
  <c r="C5102" i="6" s="1"/>
  <c r="K5100" i="6"/>
  <c r="H5100" i="6"/>
  <c r="L5100" i="6" s="1"/>
  <c r="N5100" i="6" s="1"/>
  <c r="G5100" i="6"/>
  <c r="E5100" i="6"/>
  <c r="B5100" i="6" s="1"/>
  <c r="D5100" i="6"/>
  <c r="C5101" i="6" s="1"/>
  <c r="K5099" i="6"/>
  <c r="H5099" i="6"/>
  <c r="L5099" i="6" s="1"/>
  <c r="G5099" i="6"/>
  <c r="E5099" i="6"/>
  <c r="B5099" i="6" s="1"/>
  <c r="D5099" i="6"/>
  <c r="C5100" i="6" s="1"/>
  <c r="K5098" i="6"/>
  <c r="H5098" i="6"/>
  <c r="L5098" i="6" s="1"/>
  <c r="N5098" i="6" s="1"/>
  <c r="G5098" i="6"/>
  <c r="E5098" i="6"/>
  <c r="B5098" i="6" s="1"/>
  <c r="D5098" i="6"/>
  <c r="C5099" i="6" s="1"/>
  <c r="K5097" i="6"/>
  <c r="H5097" i="6"/>
  <c r="L5097" i="6" s="1"/>
  <c r="G5097" i="6"/>
  <c r="E5097" i="6"/>
  <c r="B5097" i="6" s="1"/>
  <c r="D5097" i="6"/>
  <c r="C5098" i="6" s="1"/>
  <c r="K5096" i="6"/>
  <c r="H5096" i="6"/>
  <c r="L5096" i="6" s="1"/>
  <c r="N5096" i="6" s="1"/>
  <c r="G5096" i="6"/>
  <c r="E5096" i="6"/>
  <c r="B5096" i="6" s="1"/>
  <c r="D5096" i="6"/>
  <c r="C5097" i="6" s="1"/>
  <c r="K5095" i="6"/>
  <c r="H5095" i="6"/>
  <c r="L5095" i="6" s="1"/>
  <c r="G5095" i="6"/>
  <c r="E5095" i="6"/>
  <c r="B5095" i="6" s="1"/>
  <c r="D5095" i="6"/>
  <c r="C5096" i="6" s="1"/>
  <c r="K5094" i="6"/>
  <c r="H5094" i="6"/>
  <c r="L5094" i="6" s="1"/>
  <c r="N5094" i="6" s="1"/>
  <c r="G5094" i="6"/>
  <c r="E5094" i="6"/>
  <c r="B5094" i="6" s="1"/>
  <c r="D5094" i="6"/>
  <c r="C5095" i="6" s="1"/>
  <c r="K5093" i="6"/>
  <c r="H5093" i="6"/>
  <c r="L5093" i="6" s="1"/>
  <c r="G5093" i="6"/>
  <c r="E5093" i="6"/>
  <c r="D5093" i="6"/>
  <c r="C5094" i="6" s="1"/>
  <c r="K5092" i="6"/>
  <c r="H5092" i="6"/>
  <c r="L5092" i="6" s="1"/>
  <c r="N5092" i="6" s="1"/>
  <c r="G5092" i="6"/>
  <c r="E5092" i="6"/>
  <c r="B5092" i="6" s="1"/>
  <c r="D5092" i="6"/>
  <c r="C5093" i="6" s="1"/>
  <c r="K5091" i="6"/>
  <c r="H5091" i="6"/>
  <c r="L5091" i="6" s="1"/>
  <c r="G5091" i="6"/>
  <c r="E5091" i="6"/>
  <c r="B5091" i="6" s="1"/>
  <c r="D5091" i="6"/>
  <c r="C5092" i="6" s="1"/>
  <c r="K5090" i="6"/>
  <c r="H5090" i="6"/>
  <c r="L5090" i="6" s="1"/>
  <c r="N5090" i="6" s="1"/>
  <c r="G5090" i="6"/>
  <c r="E5090" i="6"/>
  <c r="B5090" i="6" s="1"/>
  <c r="D5090" i="6"/>
  <c r="C5091" i="6" s="1"/>
  <c r="K5089" i="6"/>
  <c r="H5089" i="6"/>
  <c r="L5089" i="6" s="1"/>
  <c r="G5089" i="6"/>
  <c r="E5089" i="6"/>
  <c r="B5089" i="6" s="1"/>
  <c r="D5089" i="6"/>
  <c r="C5090" i="6" s="1"/>
  <c r="K5088" i="6"/>
  <c r="H5088" i="6"/>
  <c r="L5088" i="6" s="1"/>
  <c r="N5088" i="6" s="1"/>
  <c r="G5088" i="6"/>
  <c r="E5088" i="6"/>
  <c r="B5088" i="6" s="1"/>
  <c r="D5088" i="6"/>
  <c r="C5089" i="6" s="1"/>
  <c r="K5087" i="6"/>
  <c r="H5087" i="6"/>
  <c r="L5087" i="6" s="1"/>
  <c r="G5087" i="6"/>
  <c r="E5087" i="6"/>
  <c r="B5087" i="6" s="1"/>
  <c r="D5087" i="6"/>
  <c r="C5088" i="6" s="1"/>
  <c r="K5086" i="6"/>
  <c r="H5086" i="6"/>
  <c r="L5086" i="6" s="1"/>
  <c r="N5086" i="6" s="1"/>
  <c r="G5086" i="6"/>
  <c r="E5086" i="6"/>
  <c r="B5086" i="6" s="1"/>
  <c r="D5086" i="6"/>
  <c r="C5087" i="6" s="1"/>
  <c r="K5085" i="6"/>
  <c r="H5085" i="6"/>
  <c r="L5085" i="6" s="1"/>
  <c r="G5085" i="6"/>
  <c r="E5085" i="6"/>
  <c r="B5085" i="6" s="1"/>
  <c r="D5085" i="6"/>
  <c r="C5086" i="6" s="1"/>
  <c r="K5084" i="6"/>
  <c r="H5084" i="6"/>
  <c r="L5084" i="6" s="1"/>
  <c r="N5084" i="6" s="1"/>
  <c r="G5084" i="6"/>
  <c r="E5084" i="6"/>
  <c r="B5084" i="6" s="1"/>
  <c r="D5084" i="6"/>
  <c r="C5085" i="6" s="1"/>
  <c r="K5083" i="6"/>
  <c r="H5083" i="6"/>
  <c r="L5083" i="6" s="1"/>
  <c r="G5083" i="6"/>
  <c r="E5083" i="6"/>
  <c r="B5083" i="6" s="1"/>
  <c r="D5083" i="6"/>
  <c r="C5084" i="6" s="1"/>
  <c r="K5082" i="6"/>
  <c r="H5082" i="6"/>
  <c r="L5082" i="6" s="1"/>
  <c r="N5082" i="6" s="1"/>
  <c r="G5082" i="6"/>
  <c r="E5082" i="6"/>
  <c r="B5082" i="6" s="1"/>
  <c r="D5082" i="6"/>
  <c r="C5083" i="6" s="1"/>
  <c r="K5081" i="6"/>
  <c r="H5081" i="6"/>
  <c r="L5081" i="6" s="1"/>
  <c r="G5081" i="6"/>
  <c r="E5081" i="6"/>
  <c r="B5081" i="6" s="1"/>
  <c r="D5081" i="6"/>
  <c r="C5082" i="6" s="1"/>
  <c r="K5080" i="6"/>
  <c r="H5080" i="6"/>
  <c r="L5080" i="6" s="1"/>
  <c r="N5080" i="6" s="1"/>
  <c r="G5080" i="6"/>
  <c r="E5080" i="6"/>
  <c r="B5080" i="6" s="1"/>
  <c r="D5080" i="6"/>
  <c r="C5081" i="6" s="1"/>
  <c r="K5079" i="6"/>
  <c r="H5079" i="6"/>
  <c r="L5079" i="6" s="1"/>
  <c r="G5079" i="6"/>
  <c r="E5079" i="6"/>
  <c r="B5079" i="6" s="1"/>
  <c r="D5079" i="6"/>
  <c r="C5080" i="6" s="1"/>
  <c r="K5078" i="6"/>
  <c r="H5078" i="6"/>
  <c r="L5078" i="6" s="1"/>
  <c r="N5078" i="6" s="1"/>
  <c r="G5078" i="6"/>
  <c r="E5078" i="6"/>
  <c r="B5078" i="6" s="1"/>
  <c r="D5078" i="6"/>
  <c r="C5079" i="6" s="1"/>
  <c r="K5077" i="6"/>
  <c r="H5077" i="6"/>
  <c r="L5077" i="6" s="1"/>
  <c r="G5077" i="6"/>
  <c r="E5077" i="6"/>
  <c r="B5077" i="6" s="1"/>
  <c r="D5077" i="6"/>
  <c r="C5078" i="6" s="1"/>
  <c r="K5076" i="6"/>
  <c r="H5076" i="6"/>
  <c r="L5076" i="6" s="1"/>
  <c r="N5076" i="6" s="1"/>
  <c r="G5076" i="6"/>
  <c r="E5076" i="6"/>
  <c r="B5076" i="6" s="1"/>
  <c r="D5076" i="6"/>
  <c r="C5077" i="6" s="1"/>
  <c r="K5075" i="6"/>
  <c r="H5075" i="6"/>
  <c r="L5075" i="6" s="1"/>
  <c r="G5075" i="6"/>
  <c r="E5075" i="6"/>
  <c r="B5075" i="6" s="1"/>
  <c r="D5075" i="6"/>
  <c r="C5076" i="6" s="1"/>
  <c r="K5074" i="6"/>
  <c r="H5074" i="6"/>
  <c r="L5074" i="6" s="1"/>
  <c r="N5074" i="6" s="1"/>
  <c r="G5074" i="6"/>
  <c r="E5074" i="6"/>
  <c r="B5074" i="6" s="1"/>
  <c r="D5074" i="6"/>
  <c r="C5075" i="6" s="1"/>
  <c r="K5073" i="6"/>
  <c r="H5073" i="6"/>
  <c r="L5073" i="6" s="1"/>
  <c r="G5073" i="6"/>
  <c r="E5073" i="6"/>
  <c r="B5073" i="6" s="1"/>
  <c r="D5073" i="6"/>
  <c r="C5074" i="6" s="1"/>
  <c r="K5072" i="6"/>
  <c r="H5072" i="6"/>
  <c r="L5072" i="6" s="1"/>
  <c r="N5072" i="6" s="1"/>
  <c r="G5072" i="6"/>
  <c r="E5072" i="6"/>
  <c r="B5072" i="6" s="1"/>
  <c r="D5072" i="6"/>
  <c r="C5073" i="6" s="1"/>
  <c r="K5071" i="6"/>
  <c r="H5071" i="6"/>
  <c r="L5071" i="6" s="1"/>
  <c r="G5071" i="6"/>
  <c r="E5071" i="6"/>
  <c r="B5071" i="6" s="1"/>
  <c r="D5071" i="6"/>
  <c r="C5072" i="6" s="1"/>
  <c r="K5070" i="6"/>
  <c r="H5070" i="6"/>
  <c r="L5070" i="6" s="1"/>
  <c r="N5070" i="6" s="1"/>
  <c r="G5070" i="6"/>
  <c r="E5070" i="6"/>
  <c r="B5070" i="6" s="1"/>
  <c r="D5070" i="6"/>
  <c r="C5071" i="6" s="1"/>
  <c r="K5069" i="6"/>
  <c r="H5069" i="6"/>
  <c r="L5069" i="6" s="1"/>
  <c r="G5069" i="6"/>
  <c r="E5069" i="6"/>
  <c r="D5069" i="6"/>
  <c r="C5070" i="6" s="1"/>
  <c r="K5068" i="6"/>
  <c r="H5068" i="6"/>
  <c r="L5068" i="6" s="1"/>
  <c r="N5068" i="6" s="1"/>
  <c r="G5068" i="6"/>
  <c r="E5068" i="6"/>
  <c r="B5068" i="6" s="1"/>
  <c r="D5068" i="6"/>
  <c r="C5069" i="6" s="1"/>
  <c r="K5067" i="6"/>
  <c r="H5067" i="6"/>
  <c r="L5067" i="6" s="1"/>
  <c r="G5067" i="6"/>
  <c r="E5067" i="6"/>
  <c r="B5067" i="6" s="1"/>
  <c r="D5067" i="6"/>
  <c r="C5068" i="6" s="1"/>
  <c r="K5066" i="6"/>
  <c r="H5066" i="6"/>
  <c r="L5066" i="6" s="1"/>
  <c r="N5066" i="6" s="1"/>
  <c r="G5066" i="6"/>
  <c r="E5066" i="6"/>
  <c r="B5066" i="6" s="1"/>
  <c r="D5066" i="6"/>
  <c r="C5067" i="6" s="1"/>
  <c r="K5065" i="6"/>
  <c r="H5065" i="6"/>
  <c r="L5065" i="6" s="1"/>
  <c r="G5065" i="6"/>
  <c r="E5065" i="6"/>
  <c r="B5065" i="6" s="1"/>
  <c r="D5065" i="6"/>
  <c r="C5066" i="6" s="1"/>
  <c r="C5065" i="6"/>
  <c r="K5064" i="6"/>
  <c r="H5064" i="6"/>
  <c r="L5064" i="6" s="1"/>
  <c r="N5064" i="6" s="1"/>
  <c r="G5064" i="6"/>
  <c r="E5064" i="6"/>
  <c r="B5064" i="6" s="1"/>
  <c r="D5064" i="6"/>
  <c r="K5063" i="6"/>
  <c r="H5063" i="6"/>
  <c r="L5063" i="6" s="1"/>
  <c r="G5063" i="6"/>
  <c r="E5063" i="6"/>
  <c r="B5063" i="6" s="1"/>
  <c r="D5063" i="6"/>
  <c r="C5064" i="6" s="1"/>
  <c r="K5062" i="6"/>
  <c r="H5062" i="6"/>
  <c r="L5062" i="6" s="1"/>
  <c r="N5062" i="6" s="1"/>
  <c r="G5062" i="6"/>
  <c r="E5062" i="6"/>
  <c r="B5062" i="6" s="1"/>
  <c r="D5062" i="6"/>
  <c r="C5063" i="6" s="1"/>
  <c r="K5061" i="6"/>
  <c r="H5061" i="6"/>
  <c r="L5061" i="6" s="1"/>
  <c r="G5061" i="6"/>
  <c r="E5061" i="6"/>
  <c r="B5061" i="6" s="1"/>
  <c r="D5061" i="6"/>
  <c r="C5062" i="6" s="1"/>
  <c r="K5060" i="6"/>
  <c r="H5060" i="6"/>
  <c r="L5060" i="6" s="1"/>
  <c r="N5060" i="6" s="1"/>
  <c r="G5060" i="6"/>
  <c r="E5060" i="6"/>
  <c r="B5060" i="6" s="1"/>
  <c r="D5060" i="6"/>
  <c r="C5061" i="6" s="1"/>
  <c r="K5059" i="6"/>
  <c r="H5059" i="6"/>
  <c r="L5059" i="6" s="1"/>
  <c r="G5059" i="6"/>
  <c r="E5059" i="6"/>
  <c r="B5059" i="6" s="1"/>
  <c r="D5059" i="6"/>
  <c r="C5060" i="6" s="1"/>
  <c r="K5058" i="6"/>
  <c r="H5058" i="6"/>
  <c r="L5058" i="6" s="1"/>
  <c r="N5058" i="6" s="1"/>
  <c r="G5058" i="6"/>
  <c r="E5058" i="6"/>
  <c r="B5058" i="6" s="1"/>
  <c r="D5058" i="6"/>
  <c r="C5059" i="6" s="1"/>
  <c r="K5057" i="6"/>
  <c r="H5057" i="6"/>
  <c r="L5057" i="6" s="1"/>
  <c r="G5057" i="6"/>
  <c r="E5057" i="6"/>
  <c r="B5057" i="6" s="1"/>
  <c r="D5057" i="6"/>
  <c r="C5058" i="6" s="1"/>
  <c r="C5057" i="6"/>
  <c r="K5056" i="6"/>
  <c r="H5056" i="6"/>
  <c r="L5056" i="6" s="1"/>
  <c r="N5056" i="6" s="1"/>
  <c r="G5056" i="6"/>
  <c r="E5056" i="6"/>
  <c r="B5056" i="6" s="1"/>
  <c r="D5056" i="6"/>
  <c r="K5055" i="6"/>
  <c r="H5055" i="6"/>
  <c r="L5055" i="6" s="1"/>
  <c r="G5055" i="6"/>
  <c r="E5055" i="6"/>
  <c r="B5055" i="6" s="1"/>
  <c r="D5055" i="6"/>
  <c r="C5056" i="6" s="1"/>
  <c r="K5054" i="6"/>
  <c r="H5054" i="6"/>
  <c r="L5054" i="6" s="1"/>
  <c r="N5054" i="6" s="1"/>
  <c r="G5054" i="6"/>
  <c r="E5054" i="6"/>
  <c r="B5054" i="6" s="1"/>
  <c r="D5054" i="6"/>
  <c r="C5055" i="6" s="1"/>
  <c r="K5053" i="6"/>
  <c r="H5053" i="6"/>
  <c r="L5053" i="6" s="1"/>
  <c r="G5053" i="6"/>
  <c r="E5053" i="6"/>
  <c r="B5053" i="6" s="1"/>
  <c r="D5053" i="6"/>
  <c r="C5054" i="6" s="1"/>
  <c r="K5052" i="6"/>
  <c r="H5052" i="6"/>
  <c r="L5052" i="6" s="1"/>
  <c r="N5052" i="6" s="1"/>
  <c r="G5052" i="6"/>
  <c r="E5052" i="6"/>
  <c r="B5052" i="6" s="1"/>
  <c r="D5052" i="6"/>
  <c r="C5053" i="6" s="1"/>
  <c r="K5051" i="6"/>
  <c r="H5051" i="6"/>
  <c r="L5051" i="6" s="1"/>
  <c r="G5051" i="6"/>
  <c r="E5051" i="6"/>
  <c r="B5051" i="6" s="1"/>
  <c r="D5051" i="6"/>
  <c r="C5052" i="6" s="1"/>
  <c r="K5050" i="6"/>
  <c r="H5050" i="6"/>
  <c r="L5050" i="6" s="1"/>
  <c r="N5050" i="6" s="1"/>
  <c r="G5050" i="6"/>
  <c r="E5050" i="6"/>
  <c r="B5050" i="6" s="1"/>
  <c r="D5050" i="6"/>
  <c r="C5051" i="6" s="1"/>
  <c r="K5049" i="6"/>
  <c r="H5049" i="6"/>
  <c r="L5049" i="6" s="1"/>
  <c r="G5049" i="6"/>
  <c r="E5049" i="6"/>
  <c r="B5049" i="6" s="1"/>
  <c r="D5049" i="6"/>
  <c r="C5050" i="6" s="1"/>
  <c r="K5048" i="6"/>
  <c r="H5048" i="6"/>
  <c r="L5048" i="6" s="1"/>
  <c r="N5048" i="6" s="1"/>
  <c r="G5048" i="6"/>
  <c r="E5048" i="6"/>
  <c r="B5048" i="6" s="1"/>
  <c r="D5048" i="6"/>
  <c r="C5049" i="6" s="1"/>
  <c r="K5047" i="6"/>
  <c r="H5047" i="6"/>
  <c r="L5047" i="6" s="1"/>
  <c r="G5047" i="6"/>
  <c r="E5047" i="6"/>
  <c r="B5047" i="6" s="1"/>
  <c r="D5047" i="6"/>
  <c r="C5048" i="6" s="1"/>
  <c r="K5046" i="6"/>
  <c r="H5046" i="6"/>
  <c r="L5046" i="6" s="1"/>
  <c r="N5046" i="6" s="1"/>
  <c r="G5046" i="6"/>
  <c r="E5046" i="6"/>
  <c r="B5046" i="6" s="1"/>
  <c r="D5046" i="6"/>
  <c r="C5047" i="6" s="1"/>
  <c r="K5045" i="6"/>
  <c r="H5045" i="6"/>
  <c r="L5045" i="6" s="1"/>
  <c r="G5045" i="6"/>
  <c r="E5045" i="6"/>
  <c r="D5045" i="6"/>
  <c r="C5046" i="6" s="1"/>
  <c r="K5044" i="6"/>
  <c r="H5044" i="6"/>
  <c r="L5044" i="6" s="1"/>
  <c r="N5044" i="6" s="1"/>
  <c r="G5044" i="6"/>
  <c r="E5044" i="6"/>
  <c r="B5044" i="6" s="1"/>
  <c r="B5045" i="6" s="1"/>
  <c r="D5044" i="6"/>
  <c r="C5045" i="6" s="1"/>
  <c r="K5043" i="6"/>
  <c r="H5043" i="6"/>
  <c r="L5043" i="6" s="1"/>
  <c r="G5043" i="6"/>
  <c r="E5043" i="6"/>
  <c r="B5043" i="6" s="1"/>
  <c r="D5043" i="6"/>
  <c r="C5044" i="6" s="1"/>
  <c r="K5042" i="6"/>
  <c r="H5042" i="6"/>
  <c r="L5042" i="6" s="1"/>
  <c r="N5042" i="6" s="1"/>
  <c r="G5042" i="6"/>
  <c r="E5042" i="6"/>
  <c r="B5042" i="6" s="1"/>
  <c r="D5042" i="6"/>
  <c r="C5043" i="6" s="1"/>
  <c r="K5041" i="6"/>
  <c r="H5041" i="6"/>
  <c r="L5041" i="6" s="1"/>
  <c r="G5041" i="6"/>
  <c r="E5041" i="6"/>
  <c r="B5041" i="6" s="1"/>
  <c r="D5041" i="6"/>
  <c r="C5042" i="6" s="1"/>
  <c r="K5040" i="6"/>
  <c r="H5040" i="6"/>
  <c r="L5040" i="6" s="1"/>
  <c r="N5040" i="6" s="1"/>
  <c r="G5040" i="6"/>
  <c r="E5040" i="6"/>
  <c r="B5040" i="6" s="1"/>
  <c r="D5040" i="6"/>
  <c r="C5041" i="6" s="1"/>
  <c r="K5039" i="6"/>
  <c r="H5039" i="6"/>
  <c r="L5039" i="6" s="1"/>
  <c r="G5039" i="6"/>
  <c r="E5039" i="6"/>
  <c r="B5039" i="6" s="1"/>
  <c r="D5039" i="6"/>
  <c r="C5040" i="6" s="1"/>
  <c r="K5038" i="6"/>
  <c r="H5038" i="6"/>
  <c r="L5038" i="6" s="1"/>
  <c r="N5038" i="6" s="1"/>
  <c r="G5038" i="6"/>
  <c r="E5038" i="6"/>
  <c r="B5038" i="6" s="1"/>
  <c r="D5038" i="6"/>
  <c r="C5039" i="6" s="1"/>
  <c r="K5037" i="6"/>
  <c r="H5037" i="6"/>
  <c r="L5037" i="6" s="1"/>
  <c r="G5037" i="6"/>
  <c r="E5037" i="6"/>
  <c r="B5037" i="6" s="1"/>
  <c r="D5037" i="6"/>
  <c r="C5038" i="6" s="1"/>
  <c r="K5036" i="6"/>
  <c r="H5036" i="6"/>
  <c r="L5036" i="6" s="1"/>
  <c r="N5036" i="6" s="1"/>
  <c r="G5036" i="6"/>
  <c r="E5036" i="6"/>
  <c r="B5036" i="6" s="1"/>
  <c r="D5036" i="6"/>
  <c r="C5037" i="6" s="1"/>
  <c r="K5035" i="6"/>
  <c r="H5035" i="6"/>
  <c r="L5035" i="6" s="1"/>
  <c r="G5035" i="6"/>
  <c r="E5035" i="6"/>
  <c r="B5035" i="6" s="1"/>
  <c r="D5035" i="6"/>
  <c r="C5036" i="6" s="1"/>
  <c r="K5034" i="6"/>
  <c r="H5034" i="6"/>
  <c r="L5034" i="6" s="1"/>
  <c r="N5034" i="6" s="1"/>
  <c r="G5034" i="6"/>
  <c r="E5034" i="6"/>
  <c r="B5034" i="6" s="1"/>
  <c r="D5034" i="6"/>
  <c r="C5035" i="6" s="1"/>
  <c r="K5033" i="6"/>
  <c r="H5033" i="6"/>
  <c r="L5033" i="6" s="1"/>
  <c r="G5033" i="6"/>
  <c r="E5033" i="6"/>
  <c r="B5033" i="6" s="1"/>
  <c r="D5033" i="6"/>
  <c r="C5034" i="6" s="1"/>
  <c r="K5032" i="6"/>
  <c r="H5032" i="6"/>
  <c r="L5032" i="6" s="1"/>
  <c r="N5032" i="6" s="1"/>
  <c r="G5032" i="6"/>
  <c r="E5032" i="6"/>
  <c r="B5032" i="6" s="1"/>
  <c r="D5032" i="6"/>
  <c r="C5033" i="6" s="1"/>
  <c r="K5031" i="6"/>
  <c r="H5031" i="6"/>
  <c r="L5031" i="6" s="1"/>
  <c r="G5031" i="6"/>
  <c r="E5031" i="6"/>
  <c r="B5031" i="6" s="1"/>
  <c r="D5031" i="6"/>
  <c r="C5032" i="6" s="1"/>
  <c r="K5030" i="6"/>
  <c r="H5030" i="6"/>
  <c r="L5030" i="6" s="1"/>
  <c r="N5030" i="6" s="1"/>
  <c r="G5030" i="6"/>
  <c r="E5030" i="6"/>
  <c r="B5030" i="6" s="1"/>
  <c r="D5030" i="6"/>
  <c r="C5031" i="6" s="1"/>
  <c r="K5029" i="6"/>
  <c r="H5029" i="6"/>
  <c r="L5029" i="6" s="1"/>
  <c r="G5029" i="6"/>
  <c r="E5029" i="6"/>
  <c r="B5029" i="6" s="1"/>
  <c r="D5029" i="6"/>
  <c r="C5030" i="6" s="1"/>
  <c r="K5028" i="6"/>
  <c r="H5028" i="6"/>
  <c r="L5028" i="6" s="1"/>
  <c r="N5028" i="6" s="1"/>
  <c r="G5028" i="6"/>
  <c r="E5028" i="6"/>
  <c r="B5028" i="6" s="1"/>
  <c r="D5028" i="6"/>
  <c r="C5029" i="6" s="1"/>
  <c r="K5027" i="6"/>
  <c r="H5027" i="6"/>
  <c r="L5027" i="6" s="1"/>
  <c r="G5027" i="6"/>
  <c r="E5027" i="6"/>
  <c r="B5027" i="6" s="1"/>
  <c r="D5027" i="6"/>
  <c r="C5028" i="6" s="1"/>
  <c r="K5026" i="6"/>
  <c r="H5026" i="6"/>
  <c r="L5026" i="6" s="1"/>
  <c r="N5026" i="6" s="1"/>
  <c r="G5026" i="6"/>
  <c r="E5026" i="6"/>
  <c r="B5026" i="6" s="1"/>
  <c r="D5026" i="6"/>
  <c r="C5027" i="6" s="1"/>
  <c r="K5025" i="6"/>
  <c r="H5025" i="6"/>
  <c r="L5025" i="6" s="1"/>
  <c r="G5025" i="6"/>
  <c r="E5025" i="6"/>
  <c r="B5025" i="6" s="1"/>
  <c r="D5025" i="6"/>
  <c r="C5026" i="6" s="1"/>
  <c r="K5024" i="6"/>
  <c r="H5024" i="6"/>
  <c r="L5024" i="6" s="1"/>
  <c r="N5024" i="6" s="1"/>
  <c r="G5024" i="6"/>
  <c r="E5024" i="6"/>
  <c r="B5024" i="6" s="1"/>
  <c r="D5024" i="6"/>
  <c r="C5025" i="6" s="1"/>
  <c r="K5023" i="6"/>
  <c r="H5023" i="6"/>
  <c r="L5023" i="6" s="1"/>
  <c r="G5023" i="6"/>
  <c r="E5023" i="6"/>
  <c r="B5023" i="6" s="1"/>
  <c r="D5023" i="6"/>
  <c r="C5024" i="6" s="1"/>
  <c r="K5022" i="6"/>
  <c r="H5022" i="6"/>
  <c r="L5022" i="6" s="1"/>
  <c r="N5022" i="6" s="1"/>
  <c r="G5022" i="6"/>
  <c r="E5022" i="6"/>
  <c r="B5022" i="6" s="1"/>
  <c r="D5022" i="6"/>
  <c r="C5023" i="6" s="1"/>
  <c r="K5021" i="6"/>
  <c r="H5021" i="6"/>
  <c r="L5021" i="6" s="1"/>
  <c r="G5021" i="6"/>
  <c r="E5021" i="6"/>
  <c r="D5021" i="6"/>
  <c r="C5022" i="6" s="1"/>
  <c r="K5020" i="6"/>
  <c r="H5020" i="6"/>
  <c r="L5020" i="6" s="1"/>
  <c r="N5020" i="6" s="1"/>
  <c r="G5020" i="6"/>
  <c r="E5020" i="6"/>
  <c r="B5020" i="6" s="1"/>
  <c r="B5021" i="6" s="1"/>
  <c r="D5020" i="6"/>
  <c r="C5021" i="6" s="1"/>
  <c r="K5019" i="6"/>
  <c r="H5019" i="6"/>
  <c r="L5019" i="6" s="1"/>
  <c r="G5019" i="6"/>
  <c r="E5019" i="6"/>
  <c r="B5019" i="6" s="1"/>
  <c r="D5019" i="6"/>
  <c r="C5020" i="6" s="1"/>
  <c r="L5018" i="6"/>
  <c r="N5018" i="6" s="1"/>
  <c r="K5018" i="6"/>
  <c r="H5018" i="6"/>
  <c r="G5018" i="6"/>
  <c r="E5018" i="6"/>
  <c r="B5018" i="6" s="1"/>
  <c r="D5018" i="6"/>
  <c r="C5019" i="6" s="1"/>
  <c r="K5017" i="6"/>
  <c r="H5017" i="6"/>
  <c r="L5017" i="6" s="1"/>
  <c r="G5017" i="6"/>
  <c r="E5017" i="6"/>
  <c r="B5017" i="6" s="1"/>
  <c r="D5017" i="6"/>
  <c r="C5018" i="6" s="1"/>
  <c r="K5016" i="6"/>
  <c r="H5016" i="6"/>
  <c r="L5016" i="6" s="1"/>
  <c r="N5016" i="6" s="1"/>
  <c r="G5016" i="6"/>
  <c r="E5016" i="6"/>
  <c r="B5016" i="6" s="1"/>
  <c r="D5016" i="6"/>
  <c r="C5017" i="6" s="1"/>
  <c r="K5015" i="6"/>
  <c r="H5015" i="6"/>
  <c r="L5015" i="6" s="1"/>
  <c r="G5015" i="6"/>
  <c r="E5015" i="6"/>
  <c r="B5015" i="6" s="1"/>
  <c r="D5015" i="6"/>
  <c r="C5016" i="6" s="1"/>
  <c r="K5014" i="6"/>
  <c r="H5014" i="6"/>
  <c r="L5014" i="6" s="1"/>
  <c r="N5014" i="6" s="1"/>
  <c r="G5014" i="6"/>
  <c r="E5014" i="6"/>
  <c r="B5014" i="6" s="1"/>
  <c r="D5014" i="6"/>
  <c r="C5015" i="6" s="1"/>
  <c r="K5013" i="6"/>
  <c r="H5013" i="6"/>
  <c r="L5013" i="6" s="1"/>
  <c r="G5013" i="6"/>
  <c r="E5013" i="6"/>
  <c r="B5013" i="6" s="1"/>
  <c r="D5013" i="6"/>
  <c r="C5014" i="6" s="1"/>
  <c r="K5012" i="6"/>
  <c r="H5012" i="6"/>
  <c r="L5012" i="6" s="1"/>
  <c r="N5012" i="6" s="1"/>
  <c r="G5012" i="6"/>
  <c r="E5012" i="6"/>
  <c r="B5012" i="6" s="1"/>
  <c r="D5012" i="6"/>
  <c r="C5013" i="6" s="1"/>
  <c r="K5011" i="6"/>
  <c r="H5011" i="6"/>
  <c r="L5011" i="6" s="1"/>
  <c r="G5011" i="6"/>
  <c r="E5011" i="6"/>
  <c r="B5011" i="6" s="1"/>
  <c r="D5011" i="6"/>
  <c r="C5012" i="6" s="1"/>
  <c r="L5010" i="6"/>
  <c r="N5010" i="6" s="1"/>
  <c r="K5010" i="6"/>
  <c r="H5010" i="6"/>
  <c r="G5010" i="6"/>
  <c r="E5010" i="6"/>
  <c r="B5010" i="6" s="1"/>
  <c r="D5010" i="6"/>
  <c r="C5011" i="6" s="1"/>
  <c r="K5009" i="6"/>
  <c r="H5009" i="6"/>
  <c r="L5009" i="6" s="1"/>
  <c r="G5009" i="6"/>
  <c r="E5009" i="6"/>
  <c r="B5009" i="6" s="1"/>
  <c r="D5009" i="6"/>
  <c r="C5010" i="6" s="1"/>
  <c r="K5008" i="6"/>
  <c r="H5008" i="6"/>
  <c r="L5008" i="6" s="1"/>
  <c r="N5008" i="6" s="1"/>
  <c r="G5008" i="6"/>
  <c r="E5008" i="6"/>
  <c r="B5008" i="6" s="1"/>
  <c r="D5008" i="6"/>
  <c r="C5009" i="6" s="1"/>
  <c r="K5007" i="6"/>
  <c r="H5007" i="6"/>
  <c r="L5007" i="6" s="1"/>
  <c r="G5007" i="6"/>
  <c r="E5007" i="6"/>
  <c r="B5007" i="6" s="1"/>
  <c r="D5007" i="6"/>
  <c r="C5008" i="6" s="1"/>
  <c r="K5006" i="6"/>
  <c r="H5006" i="6"/>
  <c r="L5006" i="6" s="1"/>
  <c r="N5006" i="6" s="1"/>
  <c r="G5006" i="6"/>
  <c r="E5006" i="6"/>
  <c r="B5006" i="6" s="1"/>
  <c r="D5006" i="6"/>
  <c r="C5007" i="6" s="1"/>
  <c r="K5005" i="6"/>
  <c r="H5005" i="6"/>
  <c r="L5005" i="6" s="1"/>
  <c r="G5005" i="6"/>
  <c r="E5005" i="6"/>
  <c r="B5005" i="6" s="1"/>
  <c r="D5005" i="6"/>
  <c r="C5006" i="6" s="1"/>
  <c r="K5004" i="6"/>
  <c r="H5004" i="6"/>
  <c r="L5004" i="6" s="1"/>
  <c r="N5004" i="6" s="1"/>
  <c r="G5004" i="6"/>
  <c r="E5004" i="6"/>
  <c r="B5004" i="6" s="1"/>
  <c r="D5004" i="6"/>
  <c r="C5005" i="6" s="1"/>
  <c r="K5003" i="6"/>
  <c r="H5003" i="6"/>
  <c r="L5003" i="6" s="1"/>
  <c r="G5003" i="6"/>
  <c r="E5003" i="6"/>
  <c r="B5003" i="6" s="1"/>
  <c r="D5003" i="6"/>
  <c r="C5004" i="6" s="1"/>
  <c r="K5002" i="6"/>
  <c r="H5002" i="6"/>
  <c r="L5002" i="6" s="1"/>
  <c r="N5002" i="6" s="1"/>
  <c r="G5002" i="6"/>
  <c r="E5002" i="6"/>
  <c r="B5002" i="6" s="1"/>
  <c r="D5002" i="6"/>
  <c r="C5003" i="6" s="1"/>
  <c r="K5001" i="6"/>
  <c r="H5001" i="6"/>
  <c r="L5001" i="6" s="1"/>
  <c r="G5001" i="6"/>
  <c r="E5001" i="6"/>
  <c r="D5001" i="6"/>
  <c r="C5002" i="6" s="1"/>
  <c r="B5001" i="6"/>
  <c r="K5000" i="6"/>
  <c r="H5000" i="6"/>
  <c r="L5000" i="6" s="1"/>
  <c r="N5000" i="6" s="1"/>
  <c r="G5000" i="6"/>
  <c r="E5000" i="6"/>
  <c r="B5000" i="6" s="1"/>
  <c r="D5000" i="6"/>
  <c r="C5001" i="6" s="1"/>
  <c r="K4999" i="6"/>
  <c r="H4999" i="6"/>
  <c r="L4999" i="6" s="1"/>
  <c r="G4999" i="6"/>
  <c r="E4999" i="6"/>
  <c r="B4999" i="6" s="1"/>
  <c r="D4999" i="6"/>
  <c r="C5000" i="6" s="1"/>
  <c r="K4998" i="6"/>
  <c r="H4998" i="6"/>
  <c r="L4998" i="6" s="1"/>
  <c r="N4998" i="6" s="1"/>
  <c r="G4998" i="6"/>
  <c r="E4998" i="6"/>
  <c r="B4998" i="6" s="1"/>
  <c r="D4998" i="6"/>
  <c r="C4999" i="6" s="1"/>
  <c r="K4997" i="6"/>
  <c r="H4997" i="6"/>
  <c r="L4997" i="6" s="1"/>
  <c r="G4997" i="6"/>
  <c r="E4997" i="6"/>
  <c r="D4997" i="6"/>
  <c r="C4998" i="6" s="1"/>
  <c r="K4996" i="6"/>
  <c r="H4996" i="6"/>
  <c r="L4996" i="6" s="1"/>
  <c r="N4996" i="6" s="1"/>
  <c r="G4996" i="6"/>
  <c r="E4996" i="6"/>
  <c r="B4996" i="6" s="1"/>
  <c r="D4996" i="6"/>
  <c r="C4997" i="6" s="1"/>
  <c r="K4995" i="6"/>
  <c r="H4995" i="6"/>
  <c r="L4995" i="6" s="1"/>
  <c r="G4995" i="6"/>
  <c r="E4995" i="6"/>
  <c r="B4995" i="6" s="1"/>
  <c r="D4995" i="6"/>
  <c r="C4996" i="6" s="1"/>
  <c r="K4994" i="6"/>
  <c r="H4994" i="6"/>
  <c r="L4994" i="6" s="1"/>
  <c r="N4994" i="6" s="1"/>
  <c r="G4994" i="6"/>
  <c r="E4994" i="6"/>
  <c r="B4994" i="6" s="1"/>
  <c r="D4994" i="6"/>
  <c r="C4995" i="6" s="1"/>
  <c r="K4993" i="6"/>
  <c r="H4993" i="6"/>
  <c r="L4993" i="6" s="1"/>
  <c r="G4993" i="6"/>
  <c r="E4993" i="6"/>
  <c r="B4993" i="6" s="1"/>
  <c r="D4993" i="6"/>
  <c r="C4994" i="6" s="1"/>
  <c r="K4992" i="6"/>
  <c r="H4992" i="6"/>
  <c r="L4992" i="6" s="1"/>
  <c r="N4992" i="6" s="1"/>
  <c r="G4992" i="6"/>
  <c r="E4992" i="6"/>
  <c r="B4992" i="6" s="1"/>
  <c r="D4992" i="6"/>
  <c r="C4993" i="6" s="1"/>
  <c r="K4991" i="6"/>
  <c r="H4991" i="6"/>
  <c r="L4991" i="6" s="1"/>
  <c r="G4991" i="6"/>
  <c r="E4991" i="6"/>
  <c r="B4991" i="6" s="1"/>
  <c r="D4991" i="6"/>
  <c r="C4992" i="6" s="1"/>
  <c r="K4990" i="6"/>
  <c r="H4990" i="6"/>
  <c r="L4990" i="6" s="1"/>
  <c r="N4990" i="6" s="1"/>
  <c r="G4990" i="6"/>
  <c r="E4990" i="6"/>
  <c r="B4990" i="6" s="1"/>
  <c r="D4990" i="6"/>
  <c r="C4991" i="6" s="1"/>
  <c r="K4989" i="6"/>
  <c r="H4989" i="6"/>
  <c r="L4989" i="6" s="1"/>
  <c r="G4989" i="6"/>
  <c r="E4989" i="6"/>
  <c r="B4989" i="6" s="1"/>
  <c r="D4989" i="6"/>
  <c r="C4990" i="6" s="1"/>
  <c r="K4988" i="6"/>
  <c r="H4988" i="6"/>
  <c r="L4988" i="6" s="1"/>
  <c r="N4988" i="6" s="1"/>
  <c r="G4988" i="6"/>
  <c r="E4988" i="6"/>
  <c r="B4988" i="6" s="1"/>
  <c r="D4988" i="6"/>
  <c r="C4989" i="6" s="1"/>
  <c r="K4987" i="6"/>
  <c r="H4987" i="6"/>
  <c r="L4987" i="6" s="1"/>
  <c r="G4987" i="6"/>
  <c r="E4987" i="6"/>
  <c r="B4987" i="6" s="1"/>
  <c r="D4987" i="6"/>
  <c r="C4988" i="6" s="1"/>
  <c r="K4986" i="6"/>
  <c r="H4986" i="6"/>
  <c r="L4986" i="6" s="1"/>
  <c r="N4986" i="6" s="1"/>
  <c r="G4986" i="6"/>
  <c r="E4986" i="6"/>
  <c r="B4986" i="6" s="1"/>
  <c r="D4986" i="6"/>
  <c r="C4987" i="6" s="1"/>
  <c r="K4985" i="6"/>
  <c r="H4985" i="6"/>
  <c r="L4985" i="6" s="1"/>
  <c r="N4985" i="6" s="1"/>
  <c r="G4985" i="6"/>
  <c r="E4985" i="6"/>
  <c r="B4985" i="6" s="1"/>
  <c r="D4985" i="6"/>
  <c r="C4986" i="6" s="1"/>
  <c r="K4984" i="6"/>
  <c r="H4984" i="6"/>
  <c r="L4984" i="6" s="1"/>
  <c r="N4984" i="6" s="1"/>
  <c r="G4984" i="6"/>
  <c r="E4984" i="6"/>
  <c r="B4984" i="6" s="1"/>
  <c r="D4984" i="6"/>
  <c r="C4985" i="6" s="1"/>
  <c r="K4983" i="6"/>
  <c r="H4983" i="6"/>
  <c r="L4983" i="6" s="1"/>
  <c r="N4983" i="6" s="1"/>
  <c r="G4983" i="6"/>
  <c r="E4983" i="6"/>
  <c r="B4983" i="6" s="1"/>
  <c r="D4983" i="6"/>
  <c r="C4984" i="6" s="1"/>
  <c r="K4982" i="6"/>
  <c r="H4982" i="6"/>
  <c r="L4982" i="6" s="1"/>
  <c r="N4982" i="6" s="1"/>
  <c r="G4982" i="6"/>
  <c r="E4982" i="6"/>
  <c r="B4982" i="6" s="1"/>
  <c r="D4982" i="6"/>
  <c r="C4983" i="6" s="1"/>
  <c r="K4981" i="6"/>
  <c r="H4981" i="6"/>
  <c r="L4981" i="6" s="1"/>
  <c r="N4981" i="6" s="1"/>
  <c r="G4981" i="6"/>
  <c r="E4981" i="6"/>
  <c r="B4981" i="6" s="1"/>
  <c r="D4981" i="6"/>
  <c r="C4982" i="6" s="1"/>
  <c r="K4980" i="6"/>
  <c r="H4980" i="6"/>
  <c r="L4980" i="6" s="1"/>
  <c r="N4980" i="6" s="1"/>
  <c r="G4980" i="6"/>
  <c r="E4980" i="6"/>
  <c r="B4980" i="6" s="1"/>
  <c r="D4980" i="6"/>
  <c r="C4981" i="6" s="1"/>
  <c r="K4979" i="6"/>
  <c r="H4979" i="6"/>
  <c r="L4979" i="6" s="1"/>
  <c r="N4979" i="6" s="1"/>
  <c r="G4979" i="6"/>
  <c r="E4979" i="6"/>
  <c r="B4979" i="6" s="1"/>
  <c r="D4979" i="6"/>
  <c r="C4980" i="6" s="1"/>
  <c r="K4978" i="6"/>
  <c r="H4978" i="6"/>
  <c r="L4978" i="6" s="1"/>
  <c r="N4978" i="6" s="1"/>
  <c r="G4978" i="6"/>
  <c r="E4978" i="6"/>
  <c r="B4978" i="6" s="1"/>
  <c r="D4978" i="6"/>
  <c r="C4979" i="6" s="1"/>
  <c r="K4977" i="6"/>
  <c r="H4977" i="6"/>
  <c r="L4977" i="6" s="1"/>
  <c r="N4977" i="6" s="1"/>
  <c r="G4977" i="6"/>
  <c r="E4977" i="6"/>
  <c r="B4977" i="6" s="1"/>
  <c r="D4977" i="6"/>
  <c r="C4978" i="6" s="1"/>
  <c r="K4976" i="6"/>
  <c r="H4976" i="6"/>
  <c r="L4976" i="6" s="1"/>
  <c r="G4976" i="6"/>
  <c r="E4976" i="6"/>
  <c r="B4976" i="6" s="1"/>
  <c r="D4976" i="6"/>
  <c r="C4977" i="6" s="1"/>
  <c r="K4975" i="6"/>
  <c r="H4975" i="6"/>
  <c r="L4975" i="6" s="1"/>
  <c r="N4975" i="6" s="1"/>
  <c r="G4975" i="6"/>
  <c r="E4975" i="6"/>
  <c r="B4975" i="6" s="1"/>
  <c r="D4975" i="6"/>
  <c r="C4976" i="6" s="1"/>
  <c r="K4974" i="6"/>
  <c r="H4974" i="6"/>
  <c r="L4974" i="6" s="1"/>
  <c r="N4974" i="6" s="1"/>
  <c r="G4974" i="6"/>
  <c r="E4974" i="6"/>
  <c r="B4974" i="6" s="1"/>
  <c r="D4974" i="6"/>
  <c r="C4975" i="6" s="1"/>
  <c r="K4973" i="6"/>
  <c r="H4973" i="6"/>
  <c r="L4973" i="6" s="1"/>
  <c r="G4973" i="6"/>
  <c r="E4973" i="6"/>
  <c r="D4973" i="6"/>
  <c r="C4974" i="6" s="1"/>
  <c r="K4972" i="6"/>
  <c r="H4972" i="6"/>
  <c r="L4972" i="6" s="1"/>
  <c r="G4972" i="6"/>
  <c r="E4972" i="6"/>
  <c r="B4972" i="6" s="1"/>
  <c r="B4973" i="6" s="1"/>
  <c r="D4972" i="6"/>
  <c r="C4973" i="6" s="1"/>
  <c r="K4971" i="6"/>
  <c r="H4971" i="6"/>
  <c r="L4971" i="6" s="1"/>
  <c r="N4971" i="6" s="1"/>
  <c r="G4971" i="6"/>
  <c r="E4971" i="6"/>
  <c r="B4971" i="6" s="1"/>
  <c r="D4971" i="6"/>
  <c r="C4972" i="6" s="1"/>
  <c r="K4970" i="6"/>
  <c r="H4970" i="6"/>
  <c r="L4970" i="6" s="1"/>
  <c r="G4970" i="6"/>
  <c r="E4970" i="6"/>
  <c r="B4970" i="6" s="1"/>
  <c r="D4970" i="6"/>
  <c r="C4971" i="6" s="1"/>
  <c r="K4969" i="6"/>
  <c r="H4969" i="6"/>
  <c r="L4969" i="6" s="1"/>
  <c r="N4969" i="6" s="1"/>
  <c r="G4969" i="6"/>
  <c r="E4969" i="6"/>
  <c r="B4969" i="6" s="1"/>
  <c r="D4969" i="6"/>
  <c r="C4970" i="6" s="1"/>
  <c r="K4968" i="6"/>
  <c r="H4968" i="6"/>
  <c r="L4968" i="6" s="1"/>
  <c r="G4968" i="6"/>
  <c r="E4968" i="6"/>
  <c r="B4968" i="6" s="1"/>
  <c r="D4968" i="6"/>
  <c r="C4969" i="6" s="1"/>
  <c r="K4967" i="6"/>
  <c r="H4967" i="6"/>
  <c r="L4967" i="6" s="1"/>
  <c r="N4967" i="6" s="1"/>
  <c r="G4967" i="6"/>
  <c r="E4967" i="6"/>
  <c r="B4967" i="6" s="1"/>
  <c r="D4967" i="6"/>
  <c r="C4968" i="6" s="1"/>
  <c r="K4966" i="6"/>
  <c r="H4966" i="6"/>
  <c r="L4966" i="6" s="1"/>
  <c r="N4966" i="6" s="1"/>
  <c r="G4966" i="6"/>
  <c r="E4966" i="6"/>
  <c r="B4966" i="6" s="1"/>
  <c r="D4966" i="6"/>
  <c r="C4967" i="6" s="1"/>
  <c r="K4965" i="6"/>
  <c r="H4965" i="6"/>
  <c r="L4965" i="6" s="1"/>
  <c r="N4965" i="6" s="1"/>
  <c r="G4965" i="6"/>
  <c r="E4965" i="6"/>
  <c r="B4965" i="6" s="1"/>
  <c r="D4965" i="6"/>
  <c r="C4966" i="6" s="1"/>
  <c r="K4964" i="6"/>
  <c r="H4964" i="6"/>
  <c r="L4964" i="6" s="1"/>
  <c r="G4964" i="6"/>
  <c r="E4964" i="6"/>
  <c r="D4964" i="6"/>
  <c r="C4965" i="6" s="1"/>
  <c r="B4964" i="6"/>
  <c r="K4963" i="6"/>
  <c r="H4963" i="6"/>
  <c r="L4963" i="6" s="1"/>
  <c r="N4963" i="6" s="1"/>
  <c r="G4963" i="6"/>
  <c r="E4963" i="6"/>
  <c r="B4963" i="6" s="1"/>
  <c r="D4963" i="6"/>
  <c r="C4964" i="6" s="1"/>
  <c r="K4962" i="6"/>
  <c r="H4962" i="6"/>
  <c r="L4962" i="6" s="1"/>
  <c r="G4962" i="6"/>
  <c r="E4962" i="6"/>
  <c r="B4962" i="6" s="1"/>
  <c r="D4962" i="6"/>
  <c r="C4963" i="6" s="1"/>
  <c r="K4961" i="6"/>
  <c r="H4961" i="6"/>
  <c r="L4961" i="6" s="1"/>
  <c r="N4961" i="6" s="1"/>
  <c r="G4961" i="6"/>
  <c r="E4961" i="6"/>
  <c r="B4961" i="6" s="1"/>
  <c r="D4961" i="6"/>
  <c r="C4962" i="6" s="1"/>
  <c r="K4960" i="6"/>
  <c r="H4960" i="6"/>
  <c r="L4960" i="6" s="1"/>
  <c r="N4960" i="6" s="1"/>
  <c r="G4960" i="6"/>
  <c r="E4960" i="6"/>
  <c r="B4960" i="6" s="1"/>
  <c r="D4960" i="6"/>
  <c r="C4961" i="6" s="1"/>
  <c r="K4959" i="6"/>
  <c r="H4959" i="6"/>
  <c r="L4959" i="6" s="1"/>
  <c r="N4959" i="6" s="1"/>
  <c r="G4959" i="6"/>
  <c r="E4959" i="6"/>
  <c r="B4959" i="6" s="1"/>
  <c r="D4959" i="6"/>
  <c r="C4960" i="6" s="1"/>
  <c r="K4958" i="6"/>
  <c r="H4958" i="6"/>
  <c r="L4958" i="6" s="1"/>
  <c r="G4958" i="6"/>
  <c r="E4958" i="6"/>
  <c r="B4958" i="6" s="1"/>
  <c r="D4958" i="6"/>
  <c r="C4959" i="6" s="1"/>
  <c r="K4957" i="6"/>
  <c r="H4957" i="6"/>
  <c r="L4957" i="6" s="1"/>
  <c r="G4957" i="6"/>
  <c r="E4957" i="6"/>
  <c r="B4957" i="6" s="1"/>
  <c r="D4957" i="6"/>
  <c r="C4958" i="6" s="1"/>
  <c r="K4956" i="6"/>
  <c r="H4956" i="6"/>
  <c r="L4956" i="6" s="1"/>
  <c r="N4956" i="6" s="1"/>
  <c r="G4956" i="6"/>
  <c r="E4956" i="6"/>
  <c r="B4956" i="6" s="1"/>
  <c r="D4956" i="6"/>
  <c r="C4957" i="6" s="1"/>
  <c r="K4955" i="6"/>
  <c r="H4955" i="6"/>
  <c r="L4955" i="6" s="1"/>
  <c r="N4955" i="6" s="1"/>
  <c r="G4955" i="6"/>
  <c r="E4955" i="6"/>
  <c r="B4955" i="6" s="1"/>
  <c r="D4955" i="6"/>
  <c r="C4956" i="6" s="1"/>
  <c r="K4954" i="6"/>
  <c r="H4954" i="6"/>
  <c r="L4954" i="6" s="1"/>
  <c r="G4954" i="6"/>
  <c r="E4954" i="6"/>
  <c r="B4954" i="6" s="1"/>
  <c r="D4954" i="6"/>
  <c r="C4955" i="6" s="1"/>
  <c r="K4953" i="6"/>
  <c r="H4953" i="6"/>
  <c r="L4953" i="6" s="1"/>
  <c r="G4953" i="6"/>
  <c r="E4953" i="6"/>
  <c r="B4953" i="6" s="1"/>
  <c r="D4953" i="6"/>
  <c r="C4954" i="6" s="1"/>
  <c r="K4952" i="6"/>
  <c r="H4952" i="6"/>
  <c r="L4952" i="6" s="1"/>
  <c r="G4952" i="6"/>
  <c r="E4952" i="6"/>
  <c r="D4952" i="6"/>
  <c r="C4953" i="6" s="1"/>
  <c r="B4952" i="6"/>
  <c r="K4951" i="6"/>
  <c r="H4951" i="6"/>
  <c r="L4951" i="6" s="1"/>
  <c r="G4951" i="6"/>
  <c r="E4951" i="6"/>
  <c r="B4951" i="6" s="1"/>
  <c r="D4951" i="6"/>
  <c r="C4952" i="6" s="1"/>
  <c r="K4950" i="6"/>
  <c r="H4950" i="6"/>
  <c r="L4950" i="6" s="1"/>
  <c r="N4950" i="6" s="1"/>
  <c r="G4950" i="6"/>
  <c r="E4950" i="6"/>
  <c r="B4950" i="6" s="1"/>
  <c r="D4950" i="6"/>
  <c r="C4951" i="6" s="1"/>
  <c r="K4949" i="6"/>
  <c r="H4949" i="6"/>
  <c r="L4949" i="6" s="1"/>
  <c r="N4949" i="6" s="1"/>
  <c r="G4949" i="6"/>
  <c r="E4949" i="6"/>
  <c r="D4949" i="6"/>
  <c r="C4950" i="6" s="1"/>
  <c r="K4948" i="6"/>
  <c r="H4948" i="6"/>
  <c r="L4948" i="6" s="1"/>
  <c r="N4948" i="6" s="1"/>
  <c r="G4948" i="6"/>
  <c r="E4948" i="6"/>
  <c r="B4948" i="6" s="1"/>
  <c r="B4949" i="6" s="1"/>
  <c r="D4948" i="6"/>
  <c r="C4949" i="6" s="1"/>
  <c r="K4947" i="6"/>
  <c r="H4947" i="6"/>
  <c r="L4947" i="6" s="1"/>
  <c r="N4947" i="6" s="1"/>
  <c r="G4947" i="6"/>
  <c r="E4947" i="6"/>
  <c r="B4947" i="6" s="1"/>
  <c r="D4947" i="6"/>
  <c r="C4948" i="6" s="1"/>
  <c r="K4946" i="6"/>
  <c r="H4946" i="6"/>
  <c r="L4946" i="6" s="1"/>
  <c r="G4946" i="6"/>
  <c r="E4946" i="6"/>
  <c r="B4946" i="6" s="1"/>
  <c r="D4946" i="6"/>
  <c r="C4947" i="6" s="1"/>
  <c r="K4945" i="6"/>
  <c r="H4945" i="6"/>
  <c r="L4945" i="6" s="1"/>
  <c r="G4945" i="6"/>
  <c r="E4945" i="6"/>
  <c r="B4945" i="6" s="1"/>
  <c r="D4945" i="6"/>
  <c r="C4946" i="6" s="1"/>
  <c r="K4944" i="6"/>
  <c r="H4944" i="6"/>
  <c r="L4944" i="6" s="1"/>
  <c r="G4944" i="6"/>
  <c r="E4944" i="6"/>
  <c r="B4944" i="6" s="1"/>
  <c r="D4944" i="6"/>
  <c r="C4945" i="6" s="1"/>
  <c r="K4943" i="6"/>
  <c r="H4943" i="6"/>
  <c r="L4943" i="6" s="1"/>
  <c r="N4943" i="6" s="1"/>
  <c r="G4943" i="6"/>
  <c r="E4943" i="6"/>
  <c r="B4943" i="6" s="1"/>
  <c r="D4943" i="6"/>
  <c r="C4944" i="6" s="1"/>
  <c r="K4942" i="6"/>
  <c r="H4942" i="6"/>
  <c r="L4942" i="6" s="1"/>
  <c r="N4942" i="6" s="1"/>
  <c r="G4942" i="6"/>
  <c r="E4942" i="6"/>
  <c r="B4942" i="6" s="1"/>
  <c r="D4942" i="6"/>
  <c r="C4943" i="6" s="1"/>
  <c r="K4941" i="6"/>
  <c r="H4941" i="6"/>
  <c r="L4941" i="6" s="1"/>
  <c r="G4941" i="6"/>
  <c r="E4941" i="6"/>
  <c r="B4941" i="6" s="1"/>
  <c r="D4941" i="6"/>
  <c r="C4942" i="6" s="1"/>
  <c r="K4940" i="6"/>
  <c r="H4940" i="6"/>
  <c r="L4940" i="6" s="1"/>
  <c r="G4940" i="6"/>
  <c r="E4940" i="6"/>
  <c r="B4940" i="6" s="1"/>
  <c r="D4940" i="6"/>
  <c r="C4941" i="6" s="1"/>
  <c r="K4939" i="6"/>
  <c r="H4939" i="6"/>
  <c r="L4939" i="6" s="1"/>
  <c r="N4939" i="6" s="1"/>
  <c r="G4939" i="6"/>
  <c r="E4939" i="6"/>
  <c r="B4939" i="6" s="1"/>
  <c r="D4939" i="6"/>
  <c r="C4940" i="6" s="1"/>
  <c r="K4938" i="6"/>
  <c r="H4938" i="6"/>
  <c r="L4938" i="6" s="1"/>
  <c r="N4938" i="6" s="1"/>
  <c r="G4938" i="6"/>
  <c r="E4938" i="6"/>
  <c r="B4938" i="6" s="1"/>
  <c r="D4938" i="6"/>
  <c r="C4939" i="6" s="1"/>
  <c r="K4937" i="6"/>
  <c r="H4937" i="6"/>
  <c r="L4937" i="6" s="1"/>
  <c r="G4937" i="6"/>
  <c r="E4937" i="6"/>
  <c r="B4937" i="6" s="1"/>
  <c r="D4937" i="6"/>
  <c r="C4938" i="6" s="1"/>
  <c r="K4936" i="6"/>
  <c r="H4936" i="6"/>
  <c r="L4936" i="6" s="1"/>
  <c r="N4936" i="6" s="1"/>
  <c r="G4936" i="6"/>
  <c r="E4936" i="6"/>
  <c r="B4936" i="6" s="1"/>
  <c r="D4936" i="6"/>
  <c r="C4937" i="6" s="1"/>
  <c r="K4935" i="6"/>
  <c r="H4935" i="6"/>
  <c r="L4935" i="6" s="1"/>
  <c r="G4935" i="6"/>
  <c r="E4935" i="6"/>
  <c r="B4935" i="6" s="1"/>
  <c r="D4935" i="6"/>
  <c r="C4936" i="6" s="1"/>
  <c r="K4934" i="6"/>
  <c r="H4934" i="6"/>
  <c r="L4934" i="6" s="1"/>
  <c r="G4934" i="6"/>
  <c r="E4934" i="6"/>
  <c r="B4934" i="6" s="1"/>
  <c r="D4934" i="6"/>
  <c r="C4935" i="6" s="1"/>
  <c r="K4933" i="6"/>
  <c r="H4933" i="6"/>
  <c r="L4933" i="6" s="1"/>
  <c r="G4933" i="6"/>
  <c r="E4933" i="6"/>
  <c r="B4933" i="6" s="1"/>
  <c r="D4933" i="6"/>
  <c r="C4934" i="6" s="1"/>
  <c r="K4932" i="6"/>
  <c r="H4932" i="6"/>
  <c r="L4932" i="6" s="1"/>
  <c r="N4932" i="6" s="1"/>
  <c r="G4932" i="6"/>
  <c r="E4932" i="6"/>
  <c r="B4932" i="6" s="1"/>
  <c r="D4932" i="6"/>
  <c r="C4933" i="6" s="1"/>
  <c r="K4931" i="6"/>
  <c r="H4931" i="6"/>
  <c r="L4931" i="6" s="1"/>
  <c r="G4931" i="6"/>
  <c r="E4931" i="6"/>
  <c r="B4931" i="6" s="1"/>
  <c r="D4931" i="6"/>
  <c r="C4932" i="6" s="1"/>
  <c r="K4930" i="6"/>
  <c r="H4930" i="6"/>
  <c r="L4930" i="6" s="1"/>
  <c r="N4930" i="6" s="1"/>
  <c r="G4930" i="6"/>
  <c r="E4930" i="6"/>
  <c r="B4930" i="6" s="1"/>
  <c r="D4930" i="6"/>
  <c r="C4931" i="6" s="1"/>
  <c r="K4929" i="6"/>
  <c r="H4929" i="6"/>
  <c r="L4929" i="6" s="1"/>
  <c r="N4929" i="6" s="1"/>
  <c r="G4929" i="6"/>
  <c r="E4929" i="6"/>
  <c r="B4929" i="6" s="1"/>
  <c r="D4929" i="6"/>
  <c r="C4930" i="6" s="1"/>
  <c r="K4928" i="6"/>
  <c r="H4928" i="6"/>
  <c r="L4928" i="6" s="1"/>
  <c r="G4928" i="6"/>
  <c r="E4928" i="6"/>
  <c r="B4928" i="6" s="1"/>
  <c r="D4928" i="6"/>
  <c r="C4929" i="6" s="1"/>
  <c r="K4927" i="6"/>
  <c r="H4927" i="6"/>
  <c r="L4927" i="6" s="1"/>
  <c r="G4927" i="6"/>
  <c r="E4927" i="6"/>
  <c r="B4927" i="6" s="1"/>
  <c r="D4927" i="6"/>
  <c r="C4928" i="6" s="1"/>
  <c r="K4926" i="6"/>
  <c r="H4926" i="6"/>
  <c r="L4926" i="6" s="1"/>
  <c r="G4926" i="6"/>
  <c r="E4926" i="6"/>
  <c r="B4926" i="6" s="1"/>
  <c r="D4926" i="6"/>
  <c r="C4927" i="6" s="1"/>
  <c r="K4925" i="6"/>
  <c r="H4925" i="6"/>
  <c r="L4925" i="6" s="1"/>
  <c r="G4925" i="6"/>
  <c r="E4925" i="6"/>
  <c r="D4925" i="6"/>
  <c r="C4926" i="6" s="1"/>
  <c r="K4924" i="6"/>
  <c r="H4924" i="6"/>
  <c r="L4924" i="6" s="1"/>
  <c r="N4924" i="6" s="1"/>
  <c r="G4924" i="6"/>
  <c r="E4924" i="6"/>
  <c r="B4924" i="6" s="1"/>
  <c r="D4924" i="6"/>
  <c r="C4925" i="6" s="1"/>
  <c r="K4923" i="6"/>
  <c r="H4923" i="6"/>
  <c r="L4923" i="6" s="1"/>
  <c r="N4923" i="6" s="1"/>
  <c r="G4923" i="6"/>
  <c r="E4923" i="6"/>
  <c r="B4923" i="6" s="1"/>
  <c r="D4923" i="6"/>
  <c r="C4924" i="6" s="1"/>
  <c r="C4923" i="6"/>
  <c r="K4922" i="6"/>
  <c r="H4922" i="6"/>
  <c r="L4922" i="6" s="1"/>
  <c r="N4922" i="6" s="1"/>
  <c r="G4922" i="6"/>
  <c r="E4922" i="6"/>
  <c r="B4922" i="6" s="1"/>
  <c r="D4922" i="6"/>
  <c r="K4921" i="6"/>
  <c r="H4921" i="6"/>
  <c r="L4921" i="6" s="1"/>
  <c r="N4921" i="6" s="1"/>
  <c r="G4921" i="6"/>
  <c r="E4921" i="6"/>
  <c r="B4921" i="6" s="1"/>
  <c r="D4921" i="6"/>
  <c r="C4922" i="6" s="1"/>
  <c r="K4920" i="6"/>
  <c r="H4920" i="6"/>
  <c r="L4920" i="6" s="1"/>
  <c r="G4920" i="6"/>
  <c r="E4920" i="6"/>
  <c r="B4920" i="6" s="1"/>
  <c r="D4920" i="6"/>
  <c r="C4921" i="6" s="1"/>
  <c r="K4919" i="6"/>
  <c r="H4919" i="6"/>
  <c r="L4919" i="6" s="1"/>
  <c r="G4919" i="6"/>
  <c r="E4919" i="6"/>
  <c r="D4919" i="6"/>
  <c r="C4920" i="6" s="1"/>
  <c r="B4919" i="6"/>
  <c r="K4918" i="6"/>
  <c r="H4918" i="6"/>
  <c r="L4918" i="6" s="1"/>
  <c r="G4918" i="6"/>
  <c r="E4918" i="6"/>
  <c r="B4918" i="6" s="1"/>
  <c r="D4918" i="6"/>
  <c r="C4919" i="6" s="1"/>
  <c r="K4917" i="6"/>
  <c r="H4917" i="6"/>
  <c r="L4917" i="6" s="1"/>
  <c r="G4917" i="6"/>
  <c r="E4917" i="6"/>
  <c r="B4917" i="6" s="1"/>
  <c r="D4917" i="6"/>
  <c r="C4918" i="6" s="1"/>
  <c r="K4916" i="6"/>
  <c r="H4916" i="6"/>
  <c r="L4916" i="6" s="1"/>
  <c r="N4916" i="6" s="1"/>
  <c r="G4916" i="6"/>
  <c r="E4916" i="6"/>
  <c r="B4916" i="6" s="1"/>
  <c r="D4916" i="6"/>
  <c r="C4917" i="6" s="1"/>
  <c r="K4915" i="6"/>
  <c r="H4915" i="6"/>
  <c r="L4915" i="6" s="1"/>
  <c r="G4915" i="6"/>
  <c r="E4915" i="6"/>
  <c r="B4915" i="6" s="1"/>
  <c r="D4915" i="6"/>
  <c r="C4916" i="6" s="1"/>
  <c r="K4914" i="6"/>
  <c r="H4914" i="6"/>
  <c r="L4914" i="6" s="1"/>
  <c r="N4914" i="6" s="1"/>
  <c r="G4914" i="6"/>
  <c r="E4914" i="6"/>
  <c r="B4914" i="6" s="1"/>
  <c r="D4914" i="6"/>
  <c r="C4915" i="6" s="1"/>
  <c r="K4913" i="6"/>
  <c r="H4913" i="6"/>
  <c r="L4913" i="6" s="1"/>
  <c r="N4913" i="6" s="1"/>
  <c r="G4913" i="6"/>
  <c r="E4913" i="6"/>
  <c r="B4913" i="6" s="1"/>
  <c r="D4913" i="6"/>
  <c r="C4914" i="6" s="1"/>
  <c r="L4912" i="6"/>
  <c r="K4912" i="6"/>
  <c r="H4912" i="6"/>
  <c r="G4912" i="6"/>
  <c r="E4912" i="6"/>
  <c r="B4912" i="6" s="1"/>
  <c r="D4912" i="6"/>
  <c r="C4913" i="6" s="1"/>
  <c r="K4911" i="6"/>
  <c r="H4911" i="6"/>
  <c r="L4911" i="6" s="1"/>
  <c r="G4911" i="6"/>
  <c r="E4911" i="6"/>
  <c r="D4911" i="6"/>
  <c r="C4912" i="6" s="1"/>
  <c r="B4911" i="6"/>
  <c r="K4910" i="6"/>
  <c r="H4910" i="6"/>
  <c r="L4910" i="6" s="1"/>
  <c r="G4910" i="6"/>
  <c r="E4910" i="6"/>
  <c r="B4910" i="6" s="1"/>
  <c r="D4910" i="6"/>
  <c r="C4911" i="6" s="1"/>
  <c r="K4909" i="6"/>
  <c r="H4909" i="6"/>
  <c r="L4909" i="6" s="1"/>
  <c r="G4909" i="6"/>
  <c r="E4909" i="6"/>
  <c r="B4909" i="6" s="1"/>
  <c r="D4909" i="6"/>
  <c r="C4910" i="6" s="1"/>
  <c r="K4908" i="6"/>
  <c r="H4908" i="6"/>
  <c r="L4908" i="6" s="1"/>
  <c r="G4908" i="6"/>
  <c r="E4908" i="6"/>
  <c r="D4908" i="6"/>
  <c r="C4909" i="6" s="1"/>
  <c r="B4908" i="6"/>
  <c r="K4907" i="6"/>
  <c r="H4907" i="6"/>
  <c r="L4907" i="6" s="1"/>
  <c r="N4907" i="6" s="1"/>
  <c r="G4907" i="6"/>
  <c r="E4907" i="6"/>
  <c r="B4907" i="6" s="1"/>
  <c r="D4907" i="6"/>
  <c r="C4908" i="6" s="1"/>
  <c r="K4906" i="6"/>
  <c r="H4906" i="6"/>
  <c r="L4906" i="6" s="1"/>
  <c r="N4906" i="6" s="1"/>
  <c r="G4906" i="6"/>
  <c r="E4906" i="6"/>
  <c r="B4906" i="6" s="1"/>
  <c r="D4906" i="6"/>
  <c r="C4907" i="6" s="1"/>
  <c r="K4905" i="6"/>
  <c r="H4905" i="6"/>
  <c r="L4905" i="6" s="1"/>
  <c r="N4905" i="6" s="1"/>
  <c r="G4905" i="6"/>
  <c r="E4905" i="6"/>
  <c r="B4905" i="6" s="1"/>
  <c r="D4905" i="6"/>
  <c r="C4906" i="6" s="1"/>
  <c r="L4904" i="6"/>
  <c r="N4904" i="6" s="1"/>
  <c r="K4904" i="6"/>
  <c r="H4904" i="6"/>
  <c r="G4904" i="6"/>
  <c r="E4904" i="6"/>
  <c r="B4904" i="6" s="1"/>
  <c r="D4904" i="6"/>
  <c r="C4905" i="6" s="1"/>
  <c r="K4903" i="6"/>
  <c r="H4903" i="6"/>
  <c r="L4903" i="6" s="1"/>
  <c r="N4903" i="6" s="1"/>
  <c r="G4903" i="6"/>
  <c r="E4903" i="6"/>
  <c r="B4903" i="6" s="1"/>
  <c r="D4903" i="6"/>
  <c r="C4904" i="6" s="1"/>
  <c r="K4902" i="6"/>
  <c r="H4902" i="6"/>
  <c r="L4902" i="6" s="1"/>
  <c r="G4902" i="6"/>
  <c r="E4902" i="6"/>
  <c r="B4902" i="6" s="1"/>
  <c r="D4902" i="6"/>
  <c r="C4903" i="6" s="1"/>
  <c r="K4901" i="6"/>
  <c r="H4901" i="6"/>
  <c r="L4901" i="6" s="1"/>
  <c r="G4901" i="6"/>
  <c r="E4901" i="6"/>
  <c r="D4901" i="6"/>
  <c r="C4902" i="6" s="1"/>
  <c r="K4900" i="6"/>
  <c r="H4900" i="6"/>
  <c r="L4900" i="6" s="1"/>
  <c r="N4900" i="6" s="1"/>
  <c r="G4900" i="6"/>
  <c r="E4900" i="6"/>
  <c r="B4900" i="6" s="1"/>
  <c r="D4900" i="6"/>
  <c r="C4901" i="6" s="1"/>
  <c r="K4899" i="6"/>
  <c r="H4899" i="6"/>
  <c r="L4899" i="6" s="1"/>
  <c r="G4899" i="6"/>
  <c r="E4899" i="6"/>
  <c r="B4899" i="6" s="1"/>
  <c r="D4899" i="6"/>
  <c r="C4900" i="6" s="1"/>
  <c r="K4898" i="6"/>
  <c r="H4898" i="6"/>
  <c r="L4898" i="6" s="1"/>
  <c r="N4898" i="6" s="1"/>
  <c r="G4898" i="6"/>
  <c r="E4898" i="6"/>
  <c r="B4898" i="6" s="1"/>
  <c r="D4898" i="6"/>
  <c r="C4899" i="6" s="1"/>
  <c r="K4897" i="6"/>
  <c r="H4897" i="6"/>
  <c r="L4897" i="6" s="1"/>
  <c r="N4897" i="6" s="1"/>
  <c r="G4897" i="6"/>
  <c r="E4897" i="6"/>
  <c r="B4897" i="6" s="1"/>
  <c r="D4897" i="6"/>
  <c r="C4898" i="6" s="1"/>
  <c r="K4896" i="6"/>
  <c r="H4896" i="6"/>
  <c r="L4896" i="6" s="1"/>
  <c r="G4896" i="6"/>
  <c r="E4896" i="6"/>
  <c r="B4896" i="6" s="1"/>
  <c r="D4896" i="6"/>
  <c r="C4897" i="6" s="1"/>
  <c r="K4895" i="6"/>
  <c r="H4895" i="6"/>
  <c r="L4895" i="6" s="1"/>
  <c r="G4895" i="6"/>
  <c r="E4895" i="6"/>
  <c r="B4895" i="6" s="1"/>
  <c r="D4895" i="6"/>
  <c r="C4896" i="6" s="1"/>
  <c r="L4894" i="6"/>
  <c r="N4894" i="6" s="1"/>
  <c r="K4894" i="6"/>
  <c r="H4894" i="6"/>
  <c r="G4894" i="6"/>
  <c r="E4894" i="6"/>
  <c r="B4894" i="6" s="1"/>
  <c r="D4894" i="6"/>
  <c r="C4895" i="6" s="1"/>
  <c r="K4893" i="6"/>
  <c r="H4893" i="6"/>
  <c r="L4893" i="6" s="1"/>
  <c r="G4893" i="6"/>
  <c r="E4893" i="6"/>
  <c r="B4893" i="6" s="1"/>
  <c r="D4893" i="6"/>
  <c r="C4894" i="6" s="1"/>
  <c r="K4892" i="6"/>
  <c r="H4892" i="6"/>
  <c r="L4892" i="6" s="1"/>
  <c r="G4892" i="6"/>
  <c r="E4892" i="6"/>
  <c r="B4892" i="6" s="1"/>
  <c r="D4892" i="6"/>
  <c r="C4893" i="6" s="1"/>
  <c r="K4891" i="6"/>
  <c r="H4891" i="6"/>
  <c r="L4891" i="6" s="1"/>
  <c r="N4891" i="6" s="1"/>
  <c r="G4891" i="6"/>
  <c r="E4891" i="6"/>
  <c r="B4891" i="6" s="1"/>
  <c r="D4891" i="6"/>
  <c r="C4892" i="6" s="1"/>
  <c r="K4890" i="6"/>
  <c r="H4890" i="6"/>
  <c r="L4890" i="6" s="1"/>
  <c r="N4890" i="6" s="1"/>
  <c r="G4890" i="6"/>
  <c r="E4890" i="6"/>
  <c r="B4890" i="6" s="1"/>
  <c r="D4890" i="6"/>
  <c r="C4891" i="6" s="1"/>
  <c r="K4889" i="6"/>
  <c r="H4889" i="6"/>
  <c r="L4889" i="6" s="1"/>
  <c r="G4889" i="6"/>
  <c r="E4889" i="6"/>
  <c r="B4889" i="6" s="1"/>
  <c r="D4889" i="6"/>
  <c r="C4890" i="6" s="1"/>
  <c r="K4888" i="6"/>
  <c r="H4888" i="6"/>
  <c r="L4888" i="6" s="1"/>
  <c r="N4888" i="6" s="1"/>
  <c r="G4888" i="6"/>
  <c r="E4888" i="6"/>
  <c r="B4888" i="6" s="1"/>
  <c r="D4888" i="6"/>
  <c r="C4889" i="6" s="1"/>
  <c r="K4887" i="6"/>
  <c r="H4887" i="6"/>
  <c r="L4887" i="6" s="1"/>
  <c r="N4887" i="6" s="1"/>
  <c r="G4887" i="6"/>
  <c r="E4887" i="6"/>
  <c r="B4887" i="6" s="1"/>
  <c r="D4887" i="6"/>
  <c r="C4888" i="6" s="1"/>
  <c r="K4886" i="6"/>
  <c r="H4886" i="6"/>
  <c r="L4886" i="6" s="1"/>
  <c r="G4886" i="6"/>
  <c r="E4886" i="6"/>
  <c r="B4886" i="6" s="1"/>
  <c r="D4886" i="6"/>
  <c r="C4887" i="6" s="1"/>
  <c r="K4885" i="6"/>
  <c r="H4885" i="6"/>
  <c r="L4885" i="6" s="1"/>
  <c r="G4885" i="6"/>
  <c r="E4885" i="6"/>
  <c r="B4885" i="6" s="1"/>
  <c r="D4885" i="6"/>
  <c r="C4886" i="6" s="1"/>
  <c r="K4884" i="6"/>
  <c r="H4884" i="6"/>
  <c r="L4884" i="6" s="1"/>
  <c r="N4884" i="6" s="1"/>
  <c r="G4884" i="6"/>
  <c r="E4884" i="6"/>
  <c r="B4884" i="6" s="1"/>
  <c r="D4884" i="6"/>
  <c r="C4885" i="6" s="1"/>
  <c r="K4883" i="6"/>
  <c r="H4883" i="6"/>
  <c r="L4883" i="6" s="1"/>
  <c r="G4883" i="6"/>
  <c r="E4883" i="6"/>
  <c r="B4883" i="6" s="1"/>
  <c r="D4883" i="6"/>
  <c r="C4884" i="6" s="1"/>
  <c r="K4882" i="6"/>
  <c r="H4882" i="6"/>
  <c r="L4882" i="6" s="1"/>
  <c r="N4882" i="6" s="1"/>
  <c r="G4882" i="6"/>
  <c r="E4882" i="6"/>
  <c r="B4882" i="6" s="1"/>
  <c r="D4882" i="6"/>
  <c r="C4883" i="6" s="1"/>
  <c r="K4881" i="6"/>
  <c r="H4881" i="6"/>
  <c r="L4881" i="6" s="1"/>
  <c r="N4881" i="6" s="1"/>
  <c r="G4881" i="6"/>
  <c r="E4881" i="6"/>
  <c r="B4881" i="6" s="1"/>
  <c r="D4881" i="6"/>
  <c r="C4882" i="6" s="1"/>
  <c r="K4880" i="6"/>
  <c r="H4880" i="6"/>
  <c r="L4880" i="6" s="1"/>
  <c r="G4880" i="6"/>
  <c r="E4880" i="6"/>
  <c r="B4880" i="6" s="1"/>
  <c r="D4880" i="6"/>
  <c r="C4881" i="6" s="1"/>
  <c r="K4879" i="6"/>
  <c r="H4879" i="6"/>
  <c r="L4879" i="6" s="1"/>
  <c r="G4879" i="6"/>
  <c r="E4879" i="6"/>
  <c r="B4879" i="6" s="1"/>
  <c r="D4879" i="6"/>
  <c r="C4880" i="6" s="1"/>
  <c r="K4878" i="6"/>
  <c r="H4878" i="6"/>
  <c r="L4878" i="6" s="1"/>
  <c r="N4878" i="6" s="1"/>
  <c r="G4878" i="6"/>
  <c r="E4878" i="6"/>
  <c r="B4878" i="6" s="1"/>
  <c r="D4878" i="6"/>
  <c r="C4879" i="6" s="1"/>
  <c r="K4877" i="6"/>
  <c r="H4877" i="6"/>
  <c r="L4877" i="6" s="1"/>
  <c r="G4877" i="6"/>
  <c r="E4877" i="6"/>
  <c r="D4877" i="6"/>
  <c r="C4878" i="6" s="1"/>
  <c r="L4876" i="6"/>
  <c r="K4876" i="6"/>
  <c r="H4876" i="6"/>
  <c r="G4876" i="6"/>
  <c r="E4876" i="6"/>
  <c r="B4876" i="6" s="1"/>
  <c r="D4876" i="6"/>
  <c r="C4877" i="6" s="1"/>
  <c r="K4875" i="6"/>
  <c r="H4875" i="6"/>
  <c r="L4875" i="6" s="1"/>
  <c r="N4875" i="6" s="1"/>
  <c r="G4875" i="6"/>
  <c r="E4875" i="6"/>
  <c r="B4875" i="6" s="1"/>
  <c r="D4875" i="6"/>
  <c r="C4876" i="6" s="1"/>
  <c r="K4874" i="6"/>
  <c r="H4874" i="6"/>
  <c r="L4874" i="6" s="1"/>
  <c r="N4874" i="6" s="1"/>
  <c r="G4874" i="6"/>
  <c r="E4874" i="6"/>
  <c r="B4874" i="6" s="1"/>
  <c r="D4874" i="6"/>
  <c r="C4875" i="6" s="1"/>
  <c r="K4873" i="6"/>
  <c r="H4873" i="6"/>
  <c r="L4873" i="6" s="1"/>
  <c r="N4873" i="6" s="1"/>
  <c r="G4873" i="6"/>
  <c r="E4873" i="6"/>
  <c r="B4873" i="6" s="1"/>
  <c r="D4873" i="6"/>
  <c r="C4874" i="6" s="1"/>
  <c r="K4872" i="6"/>
  <c r="H4872" i="6"/>
  <c r="L4872" i="6" s="1"/>
  <c r="N4872" i="6" s="1"/>
  <c r="G4872" i="6"/>
  <c r="E4872" i="6"/>
  <c r="B4872" i="6" s="1"/>
  <c r="D4872" i="6"/>
  <c r="C4873" i="6" s="1"/>
  <c r="K4871" i="6"/>
  <c r="H4871" i="6"/>
  <c r="L4871" i="6" s="1"/>
  <c r="N4871" i="6" s="1"/>
  <c r="G4871" i="6"/>
  <c r="E4871" i="6"/>
  <c r="B4871" i="6" s="1"/>
  <c r="D4871" i="6"/>
  <c r="C4872" i="6" s="1"/>
  <c r="K4870" i="6"/>
  <c r="H4870" i="6"/>
  <c r="L4870" i="6" s="1"/>
  <c r="G4870" i="6"/>
  <c r="E4870" i="6"/>
  <c r="B4870" i="6" s="1"/>
  <c r="D4870" i="6"/>
  <c r="C4871" i="6" s="1"/>
  <c r="K4869" i="6"/>
  <c r="H4869" i="6"/>
  <c r="L4869" i="6" s="1"/>
  <c r="G4869" i="6"/>
  <c r="E4869" i="6"/>
  <c r="B4869" i="6" s="1"/>
  <c r="D4869" i="6"/>
  <c r="C4870" i="6" s="1"/>
  <c r="K4868" i="6"/>
  <c r="H4868" i="6"/>
  <c r="L4868" i="6" s="1"/>
  <c r="N4868" i="6" s="1"/>
  <c r="G4868" i="6"/>
  <c r="E4868" i="6"/>
  <c r="B4868" i="6" s="1"/>
  <c r="D4868" i="6"/>
  <c r="C4869" i="6" s="1"/>
  <c r="K4867" i="6"/>
  <c r="H4867" i="6"/>
  <c r="L4867" i="6" s="1"/>
  <c r="G4867" i="6"/>
  <c r="E4867" i="6"/>
  <c r="B4867" i="6" s="1"/>
  <c r="D4867" i="6"/>
  <c r="C4868" i="6" s="1"/>
  <c r="K4866" i="6"/>
  <c r="H4866" i="6"/>
  <c r="L4866" i="6" s="1"/>
  <c r="N4866" i="6" s="1"/>
  <c r="G4866" i="6"/>
  <c r="E4866" i="6"/>
  <c r="B4866" i="6" s="1"/>
  <c r="D4866" i="6"/>
  <c r="C4867" i="6" s="1"/>
  <c r="K4865" i="6"/>
  <c r="H4865" i="6"/>
  <c r="L4865" i="6" s="1"/>
  <c r="N4865" i="6" s="1"/>
  <c r="G4865" i="6"/>
  <c r="E4865" i="6"/>
  <c r="B4865" i="6" s="1"/>
  <c r="D4865" i="6"/>
  <c r="C4866" i="6" s="1"/>
  <c r="K4864" i="6"/>
  <c r="H4864" i="6"/>
  <c r="L4864" i="6" s="1"/>
  <c r="G4864" i="6"/>
  <c r="E4864" i="6"/>
  <c r="B4864" i="6" s="1"/>
  <c r="D4864" i="6"/>
  <c r="C4865" i="6" s="1"/>
  <c r="K4863" i="6"/>
  <c r="H4863" i="6"/>
  <c r="L4863" i="6" s="1"/>
  <c r="G4863" i="6"/>
  <c r="E4863" i="6"/>
  <c r="B4863" i="6" s="1"/>
  <c r="D4863" i="6"/>
  <c r="C4864" i="6" s="1"/>
  <c r="K4862" i="6"/>
  <c r="H4862" i="6"/>
  <c r="L4862" i="6" s="1"/>
  <c r="N4862" i="6" s="1"/>
  <c r="G4862" i="6"/>
  <c r="E4862" i="6"/>
  <c r="B4862" i="6" s="1"/>
  <c r="D4862" i="6"/>
  <c r="C4863" i="6" s="1"/>
  <c r="K4861" i="6"/>
  <c r="H4861" i="6"/>
  <c r="L4861" i="6" s="1"/>
  <c r="G4861" i="6"/>
  <c r="E4861" i="6"/>
  <c r="B4861" i="6" s="1"/>
  <c r="D4861" i="6"/>
  <c r="C4862" i="6" s="1"/>
  <c r="K4860" i="6"/>
  <c r="H4860" i="6"/>
  <c r="L4860" i="6" s="1"/>
  <c r="N4860" i="6" s="1"/>
  <c r="G4860" i="6"/>
  <c r="E4860" i="6"/>
  <c r="B4860" i="6" s="1"/>
  <c r="D4860" i="6"/>
  <c r="C4861" i="6" s="1"/>
  <c r="K4859" i="6"/>
  <c r="H4859" i="6"/>
  <c r="L4859" i="6" s="1"/>
  <c r="N4859" i="6" s="1"/>
  <c r="G4859" i="6"/>
  <c r="E4859" i="6"/>
  <c r="D4859" i="6"/>
  <c r="C4860" i="6" s="1"/>
  <c r="B4859" i="6"/>
  <c r="K4858" i="6"/>
  <c r="H4858" i="6"/>
  <c r="L4858" i="6" s="1"/>
  <c r="N4858" i="6" s="1"/>
  <c r="G4858" i="6"/>
  <c r="E4858" i="6"/>
  <c r="B4858" i="6" s="1"/>
  <c r="D4858" i="6"/>
  <c r="C4859" i="6" s="1"/>
  <c r="K4857" i="6"/>
  <c r="H4857" i="6"/>
  <c r="L4857" i="6" s="1"/>
  <c r="G4857" i="6"/>
  <c r="E4857" i="6"/>
  <c r="B4857" i="6" s="1"/>
  <c r="D4857" i="6"/>
  <c r="C4858" i="6" s="1"/>
  <c r="K4856" i="6"/>
  <c r="H4856" i="6"/>
  <c r="L4856" i="6" s="1"/>
  <c r="N4856" i="6" s="1"/>
  <c r="G4856" i="6"/>
  <c r="E4856" i="6"/>
  <c r="B4856" i="6" s="1"/>
  <c r="D4856" i="6"/>
  <c r="C4857" i="6" s="1"/>
  <c r="K4855" i="6"/>
  <c r="H4855" i="6"/>
  <c r="L4855" i="6" s="1"/>
  <c r="G4855" i="6"/>
  <c r="E4855" i="6"/>
  <c r="B4855" i="6" s="1"/>
  <c r="D4855" i="6"/>
  <c r="C4856" i="6" s="1"/>
  <c r="K4854" i="6"/>
  <c r="H4854" i="6"/>
  <c r="L4854" i="6" s="1"/>
  <c r="G4854" i="6"/>
  <c r="E4854" i="6"/>
  <c r="B4854" i="6" s="1"/>
  <c r="D4854" i="6"/>
  <c r="C4855" i="6" s="1"/>
  <c r="K4853" i="6"/>
  <c r="H4853" i="6"/>
  <c r="L4853" i="6" s="1"/>
  <c r="G4853" i="6"/>
  <c r="E4853" i="6"/>
  <c r="D4853" i="6"/>
  <c r="C4854" i="6" s="1"/>
  <c r="K4852" i="6"/>
  <c r="H4852" i="6"/>
  <c r="L4852" i="6" s="1"/>
  <c r="N4852" i="6" s="1"/>
  <c r="G4852" i="6"/>
  <c r="E4852" i="6"/>
  <c r="D4852" i="6"/>
  <c r="C4853" i="6" s="1"/>
  <c r="B4852" i="6"/>
  <c r="K4851" i="6"/>
  <c r="H4851" i="6"/>
  <c r="L4851" i="6" s="1"/>
  <c r="G4851" i="6"/>
  <c r="E4851" i="6"/>
  <c r="B4851" i="6" s="1"/>
  <c r="D4851" i="6"/>
  <c r="C4852" i="6" s="1"/>
  <c r="K4850" i="6"/>
  <c r="H4850" i="6"/>
  <c r="L4850" i="6" s="1"/>
  <c r="N4850" i="6" s="1"/>
  <c r="G4850" i="6"/>
  <c r="E4850" i="6"/>
  <c r="B4850" i="6" s="1"/>
  <c r="D4850" i="6"/>
  <c r="C4851" i="6" s="1"/>
  <c r="K4849" i="6"/>
  <c r="H4849" i="6"/>
  <c r="L4849" i="6" s="1"/>
  <c r="N4849" i="6" s="1"/>
  <c r="G4849" i="6"/>
  <c r="E4849" i="6"/>
  <c r="B4849" i="6" s="1"/>
  <c r="D4849" i="6"/>
  <c r="C4850" i="6" s="1"/>
  <c r="K4848" i="6"/>
  <c r="H4848" i="6"/>
  <c r="L4848" i="6" s="1"/>
  <c r="G4848" i="6"/>
  <c r="E4848" i="6"/>
  <c r="B4848" i="6" s="1"/>
  <c r="D4848" i="6"/>
  <c r="C4849" i="6" s="1"/>
  <c r="K4847" i="6"/>
  <c r="H4847" i="6"/>
  <c r="L4847" i="6" s="1"/>
  <c r="G4847" i="6"/>
  <c r="E4847" i="6"/>
  <c r="B4847" i="6" s="1"/>
  <c r="D4847" i="6"/>
  <c r="C4848" i="6" s="1"/>
  <c r="K4846" i="6"/>
  <c r="H4846" i="6"/>
  <c r="L4846" i="6" s="1"/>
  <c r="N4846" i="6" s="1"/>
  <c r="G4846" i="6"/>
  <c r="E4846" i="6"/>
  <c r="D4846" i="6"/>
  <c r="C4847" i="6" s="1"/>
  <c r="B4846" i="6"/>
  <c r="K4845" i="6"/>
  <c r="H4845" i="6"/>
  <c r="L4845" i="6" s="1"/>
  <c r="G4845" i="6"/>
  <c r="E4845" i="6"/>
  <c r="B4845" i="6" s="1"/>
  <c r="D4845" i="6"/>
  <c r="C4846" i="6" s="1"/>
  <c r="K4844" i="6"/>
  <c r="H4844" i="6"/>
  <c r="L4844" i="6" s="1"/>
  <c r="G4844" i="6"/>
  <c r="E4844" i="6"/>
  <c r="B4844" i="6" s="1"/>
  <c r="D4844" i="6"/>
  <c r="C4845" i="6" s="1"/>
  <c r="K4843" i="6"/>
  <c r="H4843" i="6"/>
  <c r="L4843" i="6" s="1"/>
  <c r="G4843" i="6"/>
  <c r="E4843" i="6"/>
  <c r="B4843" i="6" s="1"/>
  <c r="D4843" i="6"/>
  <c r="C4844" i="6" s="1"/>
  <c r="K4842" i="6"/>
  <c r="H4842" i="6"/>
  <c r="L4842" i="6" s="1"/>
  <c r="N4842" i="6" s="1"/>
  <c r="G4842" i="6"/>
  <c r="E4842" i="6"/>
  <c r="B4842" i="6" s="1"/>
  <c r="D4842" i="6"/>
  <c r="C4843" i="6" s="1"/>
  <c r="K4841" i="6"/>
  <c r="H4841" i="6"/>
  <c r="L4841" i="6" s="1"/>
  <c r="N4841" i="6" s="1"/>
  <c r="G4841" i="6"/>
  <c r="E4841" i="6"/>
  <c r="B4841" i="6" s="1"/>
  <c r="D4841" i="6"/>
  <c r="C4842" i="6" s="1"/>
  <c r="K4840" i="6"/>
  <c r="H4840" i="6"/>
  <c r="L4840" i="6" s="1"/>
  <c r="G4840" i="6"/>
  <c r="E4840" i="6"/>
  <c r="B4840" i="6" s="1"/>
  <c r="D4840" i="6"/>
  <c r="C4841" i="6" s="1"/>
  <c r="K4839" i="6"/>
  <c r="H4839" i="6"/>
  <c r="L4839" i="6" s="1"/>
  <c r="G4839" i="6"/>
  <c r="E4839" i="6"/>
  <c r="B4839" i="6" s="1"/>
  <c r="D4839" i="6"/>
  <c r="C4840" i="6" s="1"/>
  <c r="K4838" i="6"/>
  <c r="H4838" i="6"/>
  <c r="L4838" i="6" s="1"/>
  <c r="G4838" i="6"/>
  <c r="E4838" i="6"/>
  <c r="B4838" i="6" s="1"/>
  <c r="D4838" i="6"/>
  <c r="C4839" i="6" s="1"/>
  <c r="K4837" i="6"/>
  <c r="H4837" i="6"/>
  <c r="L4837" i="6" s="1"/>
  <c r="G4837" i="6"/>
  <c r="E4837" i="6"/>
  <c r="D4837" i="6"/>
  <c r="C4838" i="6" s="1"/>
  <c r="B4837" i="6"/>
  <c r="K4836" i="6"/>
  <c r="H4836" i="6"/>
  <c r="L4836" i="6" s="1"/>
  <c r="N4836" i="6" s="1"/>
  <c r="G4836" i="6"/>
  <c r="E4836" i="6"/>
  <c r="B4836" i="6" s="1"/>
  <c r="D4836" i="6"/>
  <c r="C4837" i="6" s="1"/>
  <c r="K4835" i="6"/>
  <c r="H4835" i="6"/>
  <c r="L4835" i="6" s="1"/>
  <c r="G4835" i="6"/>
  <c r="E4835" i="6"/>
  <c r="B4835" i="6" s="1"/>
  <c r="D4835" i="6"/>
  <c r="C4836" i="6" s="1"/>
  <c r="K4834" i="6"/>
  <c r="H4834" i="6"/>
  <c r="L4834" i="6" s="1"/>
  <c r="N4834" i="6" s="1"/>
  <c r="G4834" i="6"/>
  <c r="E4834" i="6"/>
  <c r="B4834" i="6" s="1"/>
  <c r="D4834" i="6"/>
  <c r="C4835" i="6" s="1"/>
  <c r="K4833" i="6"/>
  <c r="H4833" i="6"/>
  <c r="L4833" i="6" s="1"/>
  <c r="N4833" i="6" s="1"/>
  <c r="G4833" i="6"/>
  <c r="E4833" i="6"/>
  <c r="D4833" i="6"/>
  <c r="C4834" i="6" s="1"/>
  <c r="B4833" i="6"/>
  <c r="K4832" i="6"/>
  <c r="H4832" i="6"/>
  <c r="L4832" i="6" s="1"/>
  <c r="G4832" i="6"/>
  <c r="E4832" i="6"/>
  <c r="B4832" i="6" s="1"/>
  <c r="D4832" i="6"/>
  <c r="C4833" i="6" s="1"/>
  <c r="K4831" i="6"/>
  <c r="H4831" i="6"/>
  <c r="L4831" i="6" s="1"/>
  <c r="N4831" i="6" s="1"/>
  <c r="G4831" i="6"/>
  <c r="E4831" i="6"/>
  <c r="B4831" i="6" s="1"/>
  <c r="D4831" i="6"/>
  <c r="C4832" i="6" s="1"/>
  <c r="K4830" i="6"/>
  <c r="H4830" i="6"/>
  <c r="L4830" i="6" s="1"/>
  <c r="G4830" i="6"/>
  <c r="E4830" i="6"/>
  <c r="B4830" i="6" s="1"/>
  <c r="D4830" i="6"/>
  <c r="C4831" i="6" s="1"/>
  <c r="K4829" i="6"/>
  <c r="H4829" i="6"/>
  <c r="L4829" i="6" s="1"/>
  <c r="G4829" i="6"/>
  <c r="E4829" i="6"/>
  <c r="D4829" i="6"/>
  <c r="C4830" i="6" s="1"/>
  <c r="K4828" i="6"/>
  <c r="H4828" i="6"/>
  <c r="L4828" i="6" s="1"/>
  <c r="G4828" i="6"/>
  <c r="E4828" i="6"/>
  <c r="B4828" i="6" s="1"/>
  <c r="D4828" i="6"/>
  <c r="C4829" i="6" s="1"/>
  <c r="K4827" i="6"/>
  <c r="H4827" i="6"/>
  <c r="L4827" i="6" s="1"/>
  <c r="G4827" i="6"/>
  <c r="E4827" i="6"/>
  <c r="B4827" i="6" s="1"/>
  <c r="D4827" i="6"/>
  <c r="C4828" i="6" s="1"/>
  <c r="L4826" i="6"/>
  <c r="N4826" i="6" s="1"/>
  <c r="K4826" i="6"/>
  <c r="H4826" i="6"/>
  <c r="G4826" i="6"/>
  <c r="E4826" i="6"/>
  <c r="B4826" i="6" s="1"/>
  <c r="D4826" i="6"/>
  <c r="C4827" i="6" s="1"/>
  <c r="K4825" i="6"/>
  <c r="H4825" i="6"/>
  <c r="L4825" i="6" s="1"/>
  <c r="G4825" i="6"/>
  <c r="E4825" i="6"/>
  <c r="B4825" i="6" s="1"/>
  <c r="D4825" i="6"/>
  <c r="C4826" i="6" s="1"/>
  <c r="L4824" i="6"/>
  <c r="N4824" i="6" s="1"/>
  <c r="K4824" i="6"/>
  <c r="H4824" i="6"/>
  <c r="G4824" i="6"/>
  <c r="E4824" i="6"/>
  <c r="B4824" i="6" s="1"/>
  <c r="D4824" i="6"/>
  <c r="C4825" i="6" s="1"/>
  <c r="K4823" i="6"/>
  <c r="H4823" i="6"/>
  <c r="L4823" i="6" s="1"/>
  <c r="N4823" i="6" s="1"/>
  <c r="G4823" i="6"/>
  <c r="E4823" i="6"/>
  <c r="B4823" i="6" s="1"/>
  <c r="D4823" i="6"/>
  <c r="C4824" i="6" s="1"/>
  <c r="K4822" i="6"/>
  <c r="H4822" i="6"/>
  <c r="L4822" i="6" s="1"/>
  <c r="G4822" i="6"/>
  <c r="E4822" i="6"/>
  <c r="B4822" i="6" s="1"/>
  <c r="D4822" i="6"/>
  <c r="C4823" i="6" s="1"/>
  <c r="K4821" i="6"/>
  <c r="H4821" i="6"/>
  <c r="L4821" i="6" s="1"/>
  <c r="G4821" i="6"/>
  <c r="E4821" i="6"/>
  <c r="B4821" i="6" s="1"/>
  <c r="D4821" i="6"/>
  <c r="C4822" i="6" s="1"/>
  <c r="K4820" i="6"/>
  <c r="H4820" i="6"/>
  <c r="L4820" i="6" s="1"/>
  <c r="N4820" i="6" s="1"/>
  <c r="G4820" i="6"/>
  <c r="E4820" i="6"/>
  <c r="B4820" i="6" s="1"/>
  <c r="D4820" i="6"/>
  <c r="C4821" i="6" s="1"/>
  <c r="K4819" i="6"/>
  <c r="H4819" i="6"/>
  <c r="L4819" i="6" s="1"/>
  <c r="G4819" i="6"/>
  <c r="E4819" i="6"/>
  <c r="B4819" i="6" s="1"/>
  <c r="D4819" i="6"/>
  <c r="C4820" i="6" s="1"/>
  <c r="K4818" i="6"/>
  <c r="H4818" i="6"/>
  <c r="L4818" i="6" s="1"/>
  <c r="N4818" i="6" s="1"/>
  <c r="G4818" i="6"/>
  <c r="E4818" i="6"/>
  <c r="B4818" i="6" s="1"/>
  <c r="D4818" i="6"/>
  <c r="C4819" i="6" s="1"/>
  <c r="K4817" i="6"/>
  <c r="H4817" i="6"/>
  <c r="L4817" i="6" s="1"/>
  <c r="N4817" i="6" s="1"/>
  <c r="G4817" i="6"/>
  <c r="E4817" i="6"/>
  <c r="B4817" i="6" s="1"/>
  <c r="D4817" i="6"/>
  <c r="C4818" i="6" s="1"/>
  <c r="K4816" i="6"/>
  <c r="H4816" i="6"/>
  <c r="L4816" i="6" s="1"/>
  <c r="G4816" i="6"/>
  <c r="E4816" i="6"/>
  <c r="B4816" i="6" s="1"/>
  <c r="D4816" i="6"/>
  <c r="C4817" i="6" s="1"/>
  <c r="K4815" i="6"/>
  <c r="H4815" i="6"/>
  <c r="L4815" i="6" s="1"/>
  <c r="G4815" i="6"/>
  <c r="E4815" i="6"/>
  <c r="B4815" i="6" s="1"/>
  <c r="D4815" i="6"/>
  <c r="C4816" i="6" s="1"/>
  <c r="K4814" i="6"/>
  <c r="H4814" i="6"/>
  <c r="L4814" i="6" s="1"/>
  <c r="N4814" i="6" s="1"/>
  <c r="G4814" i="6"/>
  <c r="E4814" i="6"/>
  <c r="B4814" i="6" s="1"/>
  <c r="D4814" i="6"/>
  <c r="C4815" i="6" s="1"/>
  <c r="N4813" i="6"/>
  <c r="K4813" i="6"/>
  <c r="H4813" i="6"/>
  <c r="L4813" i="6" s="1"/>
  <c r="G4813" i="6"/>
  <c r="E4813" i="6"/>
  <c r="B4813" i="6" s="1"/>
  <c r="D4813" i="6"/>
  <c r="C4814" i="6" s="1"/>
  <c r="K4812" i="6"/>
  <c r="H4812" i="6"/>
  <c r="L4812" i="6" s="1"/>
  <c r="G4812" i="6"/>
  <c r="E4812" i="6"/>
  <c r="B4812" i="6" s="1"/>
  <c r="D4812" i="6"/>
  <c r="C4813" i="6" s="1"/>
  <c r="K4811" i="6"/>
  <c r="H4811" i="6"/>
  <c r="L4811" i="6" s="1"/>
  <c r="G4811" i="6"/>
  <c r="E4811" i="6"/>
  <c r="B4811" i="6" s="1"/>
  <c r="D4811" i="6"/>
  <c r="C4812" i="6" s="1"/>
  <c r="K4810" i="6"/>
  <c r="H4810" i="6"/>
  <c r="L4810" i="6" s="1"/>
  <c r="N4810" i="6" s="1"/>
  <c r="G4810" i="6"/>
  <c r="E4810" i="6"/>
  <c r="B4810" i="6" s="1"/>
  <c r="D4810" i="6"/>
  <c r="C4811" i="6" s="1"/>
  <c r="K4809" i="6"/>
  <c r="H4809" i="6"/>
  <c r="L4809" i="6" s="1"/>
  <c r="G4809" i="6"/>
  <c r="E4809" i="6"/>
  <c r="B4809" i="6" s="1"/>
  <c r="D4809" i="6"/>
  <c r="C4810" i="6" s="1"/>
  <c r="K4808" i="6"/>
  <c r="H4808" i="6"/>
  <c r="L4808" i="6" s="1"/>
  <c r="G4808" i="6"/>
  <c r="E4808" i="6"/>
  <c r="B4808" i="6" s="1"/>
  <c r="D4808" i="6"/>
  <c r="C4809" i="6" s="1"/>
  <c r="K4807" i="6"/>
  <c r="H4807" i="6"/>
  <c r="L4807" i="6" s="1"/>
  <c r="G4807" i="6"/>
  <c r="E4807" i="6"/>
  <c r="D4807" i="6"/>
  <c r="C4808" i="6" s="1"/>
  <c r="B4807" i="6"/>
  <c r="K4806" i="6"/>
  <c r="H4806" i="6"/>
  <c r="L4806" i="6" s="1"/>
  <c r="N4806" i="6" s="1"/>
  <c r="G4806" i="6"/>
  <c r="E4806" i="6"/>
  <c r="B4806" i="6" s="1"/>
  <c r="D4806" i="6"/>
  <c r="C4807" i="6" s="1"/>
  <c r="K4805" i="6"/>
  <c r="H4805" i="6"/>
  <c r="L4805" i="6" s="1"/>
  <c r="G4805" i="6"/>
  <c r="E4805" i="6"/>
  <c r="D4805" i="6"/>
  <c r="C4806" i="6" s="1"/>
  <c r="K4804" i="6"/>
  <c r="H4804" i="6"/>
  <c r="L4804" i="6" s="1"/>
  <c r="N4804" i="6" s="1"/>
  <c r="G4804" i="6"/>
  <c r="E4804" i="6"/>
  <c r="B4804" i="6" s="1"/>
  <c r="D4804" i="6"/>
  <c r="C4805" i="6" s="1"/>
  <c r="K4803" i="6"/>
  <c r="H4803" i="6"/>
  <c r="L4803" i="6" s="1"/>
  <c r="G4803" i="6"/>
  <c r="E4803" i="6"/>
  <c r="B4803" i="6" s="1"/>
  <c r="D4803" i="6"/>
  <c r="C4804" i="6" s="1"/>
  <c r="K4802" i="6"/>
  <c r="H4802" i="6"/>
  <c r="L4802" i="6" s="1"/>
  <c r="N4802" i="6" s="1"/>
  <c r="G4802" i="6"/>
  <c r="E4802" i="6"/>
  <c r="B4802" i="6" s="1"/>
  <c r="D4802" i="6"/>
  <c r="C4803" i="6" s="1"/>
  <c r="K4801" i="6"/>
  <c r="H4801" i="6"/>
  <c r="L4801" i="6" s="1"/>
  <c r="N4801" i="6" s="1"/>
  <c r="G4801" i="6"/>
  <c r="E4801" i="6"/>
  <c r="B4801" i="6" s="1"/>
  <c r="D4801" i="6"/>
  <c r="C4802" i="6" s="1"/>
  <c r="K4800" i="6"/>
  <c r="H4800" i="6"/>
  <c r="L4800" i="6" s="1"/>
  <c r="G4800" i="6"/>
  <c r="E4800" i="6"/>
  <c r="B4800" i="6" s="1"/>
  <c r="D4800" i="6"/>
  <c r="C4801" i="6" s="1"/>
  <c r="K4799" i="6"/>
  <c r="H4799" i="6"/>
  <c r="L4799" i="6" s="1"/>
  <c r="G4799" i="6"/>
  <c r="E4799" i="6"/>
  <c r="B4799" i="6" s="1"/>
  <c r="D4799" i="6"/>
  <c r="C4800" i="6" s="1"/>
  <c r="K4798" i="6"/>
  <c r="H4798" i="6"/>
  <c r="L4798" i="6" s="1"/>
  <c r="G4798" i="6"/>
  <c r="E4798" i="6"/>
  <c r="B4798" i="6" s="1"/>
  <c r="D4798" i="6"/>
  <c r="C4799" i="6" s="1"/>
  <c r="K4797" i="6"/>
  <c r="H4797" i="6"/>
  <c r="L4797" i="6" s="1"/>
  <c r="G4797" i="6"/>
  <c r="E4797" i="6"/>
  <c r="B4797" i="6" s="1"/>
  <c r="D4797" i="6"/>
  <c r="C4798" i="6" s="1"/>
  <c r="K4796" i="6"/>
  <c r="H4796" i="6"/>
  <c r="L4796" i="6" s="1"/>
  <c r="N4796" i="6" s="1"/>
  <c r="G4796" i="6"/>
  <c r="E4796" i="6"/>
  <c r="B4796" i="6" s="1"/>
  <c r="D4796" i="6"/>
  <c r="C4797" i="6" s="1"/>
  <c r="K4795" i="6"/>
  <c r="H4795" i="6"/>
  <c r="L4795" i="6" s="1"/>
  <c r="G4795" i="6"/>
  <c r="E4795" i="6"/>
  <c r="B4795" i="6" s="1"/>
  <c r="D4795" i="6"/>
  <c r="C4796" i="6" s="1"/>
  <c r="K4794" i="6"/>
  <c r="H4794" i="6"/>
  <c r="L4794" i="6" s="1"/>
  <c r="N4794" i="6" s="1"/>
  <c r="G4794" i="6"/>
  <c r="E4794" i="6"/>
  <c r="B4794" i="6" s="1"/>
  <c r="D4794" i="6"/>
  <c r="C4795" i="6" s="1"/>
  <c r="K4793" i="6"/>
  <c r="H4793" i="6"/>
  <c r="L4793" i="6" s="1"/>
  <c r="N4793" i="6" s="1"/>
  <c r="G4793" i="6"/>
  <c r="E4793" i="6"/>
  <c r="B4793" i="6" s="1"/>
  <c r="D4793" i="6"/>
  <c r="C4794" i="6" s="1"/>
  <c r="K4792" i="6"/>
  <c r="H4792" i="6"/>
  <c r="L4792" i="6" s="1"/>
  <c r="G4792" i="6"/>
  <c r="E4792" i="6"/>
  <c r="B4792" i="6" s="1"/>
  <c r="D4792" i="6"/>
  <c r="C4793" i="6" s="1"/>
  <c r="K4791" i="6"/>
  <c r="H4791" i="6"/>
  <c r="L4791" i="6" s="1"/>
  <c r="G4791" i="6"/>
  <c r="E4791" i="6"/>
  <c r="D4791" i="6"/>
  <c r="C4792" i="6" s="1"/>
  <c r="B4791" i="6"/>
  <c r="K4790" i="6"/>
  <c r="H4790" i="6"/>
  <c r="L4790" i="6" s="1"/>
  <c r="G4790" i="6"/>
  <c r="E4790" i="6"/>
  <c r="B4790" i="6" s="1"/>
  <c r="D4790" i="6"/>
  <c r="C4791" i="6" s="1"/>
  <c r="K4789" i="6"/>
  <c r="H4789" i="6"/>
  <c r="L4789" i="6" s="1"/>
  <c r="G4789" i="6"/>
  <c r="E4789" i="6"/>
  <c r="B4789" i="6" s="1"/>
  <c r="D4789" i="6"/>
  <c r="C4790" i="6" s="1"/>
  <c r="K4788" i="6"/>
  <c r="H4788" i="6"/>
  <c r="L4788" i="6" s="1"/>
  <c r="N4788" i="6" s="1"/>
  <c r="G4788" i="6"/>
  <c r="E4788" i="6"/>
  <c r="B4788" i="6" s="1"/>
  <c r="D4788" i="6"/>
  <c r="C4789" i="6" s="1"/>
  <c r="K4787" i="6"/>
  <c r="H4787" i="6"/>
  <c r="L4787" i="6" s="1"/>
  <c r="G4787" i="6"/>
  <c r="E4787" i="6"/>
  <c r="D4787" i="6"/>
  <c r="C4788" i="6" s="1"/>
  <c r="B4787" i="6"/>
  <c r="K4786" i="6"/>
  <c r="H4786" i="6"/>
  <c r="L4786" i="6" s="1"/>
  <c r="N4786" i="6" s="1"/>
  <c r="G4786" i="6"/>
  <c r="E4786" i="6"/>
  <c r="B4786" i="6" s="1"/>
  <c r="D4786" i="6"/>
  <c r="C4787" i="6" s="1"/>
  <c r="K4785" i="6"/>
  <c r="H4785" i="6"/>
  <c r="L4785" i="6" s="1"/>
  <c r="N4785" i="6" s="1"/>
  <c r="G4785" i="6"/>
  <c r="E4785" i="6"/>
  <c r="B4785" i="6" s="1"/>
  <c r="D4785" i="6"/>
  <c r="C4786" i="6" s="1"/>
  <c r="K4784" i="6"/>
  <c r="H4784" i="6"/>
  <c r="L4784" i="6" s="1"/>
  <c r="G4784" i="6"/>
  <c r="E4784" i="6"/>
  <c r="B4784" i="6" s="1"/>
  <c r="D4784" i="6"/>
  <c r="C4785" i="6" s="1"/>
  <c r="K4783" i="6"/>
  <c r="H4783" i="6"/>
  <c r="L4783" i="6" s="1"/>
  <c r="N4783" i="6" s="1"/>
  <c r="G4783" i="6"/>
  <c r="E4783" i="6"/>
  <c r="B4783" i="6" s="1"/>
  <c r="D4783" i="6"/>
  <c r="C4784" i="6" s="1"/>
  <c r="K4782" i="6"/>
  <c r="H4782" i="6"/>
  <c r="L4782" i="6" s="1"/>
  <c r="N4782" i="6" s="1"/>
  <c r="G4782" i="6"/>
  <c r="E4782" i="6"/>
  <c r="B4782" i="6" s="1"/>
  <c r="D4782" i="6"/>
  <c r="C4783" i="6" s="1"/>
  <c r="K4781" i="6"/>
  <c r="H4781" i="6"/>
  <c r="L4781" i="6" s="1"/>
  <c r="G4781" i="6"/>
  <c r="E4781" i="6"/>
  <c r="D4781" i="6"/>
  <c r="C4782" i="6" s="1"/>
  <c r="K4780" i="6"/>
  <c r="H4780" i="6"/>
  <c r="L4780" i="6" s="1"/>
  <c r="G4780" i="6"/>
  <c r="E4780" i="6"/>
  <c r="B4780" i="6" s="1"/>
  <c r="D4780" i="6"/>
  <c r="C4781" i="6" s="1"/>
  <c r="K4779" i="6"/>
  <c r="H4779" i="6"/>
  <c r="L4779" i="6" s="1"/>
  <c r="G4779" i="6"/>
  <c r="E4779" i="6"/>
  <c r="B4779" i="6" s="1"/>
  <c r="D4779" i="6"/>
  <c r="C4780" i="6" s="1"/>
  <c r="K4778" i="6"/>
  <c r="H4778" i="6"/>
  <c r="L4778" i="6" s="1"/>
  <c r="N4778" i="6" s="1"/>
  <c r="G4778" i="6"/>
  <c r="E4778" i="6"/>
  <c r="B4778" i="6" s="1"/>
  <c r="D4778" i="6"/>
  <c r="C4779" i="6" s="1"/>
  <c r="K4777" i="6"/>
  <c r="H4777" i="6"/>
  <c r="L4777" i="6" s="1"/>
  <c r="N4777" i="6" s="1"/>
  <c r="G4777" i="6"/>
  <c r="E4777" i="6"/>
  <c r="B4777" i="6" s="1"/>
  <c r="D4777" i="6"/>
  <c r="C4778" i="6" s="1"/>
  <c r="K4776" i="6"/>
  <c r="H4776" i="6"/>
  <c r="L4776" i="6" s="1"/>
  <c r="G4776" i="6"/>
  <c r="E4776" i="6"/>
  <c r="B4776" i="6" s="1"/>
  <c r="D4776" i="6"/>
  <c r="C4777" i="6" s="1"/>
  <c r="K4775" i="6"/>
  <c r="H4775" i="6"/>
  <c r="L4775" i="6" s="1"/>
  <c r="G4775" i="6"/>
  <c r="E4775" i="6"/>
  <c r="B4775" i="6" s="1"/>
  <c r="D4775" i="6"/>
  <c r="C4776" i="6" s="1"/>
  <c r="K4774" i="6"/>
  <c r="H4774" i="6"/>
  <c r="L4774" i="6" s="1"/>
  <c r="G4774" i="6"/>
  <c r="E4774" i="6"/>
  <c r="B4774" i="6" s="1"/>
  <c r="D4774" i="6"/>
  <c r="C4775" i="6" s="1"/>
  <c r="K4773" i="6"/>
  <c r="H4773" i="6"/>
  <c r="L4773" i="6" s="1"/>
  <c r="G4773" i="6"/>
  <c r="E4773" i="6"/>
  <c r="B4773" i="6" s="1"/>
  <c r="D4773" i="6"/>
  <c r="C4774" i="6" s="1"/>
  <c r="K4772" i="6"/>
  <c r="H4772" i="6"/>
  <c r="L4772" i="6" s="1"/>
  <c r="N4772" i="6" s="1"/>
  <c r="G4772" i="6"/>
  <c r="E4772" i="6"/>
  <c r="B4772" i="6" s="1"/>
  <c r="D4772" i="6"/>
  <c r="C4773" i="6" s="1"/>
  <c r="K4771" i="6"/>
  <c r="H4771" i="6"/>
  <c r="L4771" i="6" s="1"/>
  <c r="G4771" i="6"/>
  <c r="E4771" i="6"/>
  <c r="B4771" i="6" s="1"/>
  <c r="D4771" i="6"/>
  <c r="C4772" i="6" s="1"/>
  <c r="K4770" i="6"/>
  <c r="H4770" i="6"/>
  <c r="L4770" i="6" s="1"/>
  <c r="N4770" i="6" s="1"/>
  <c r="G4770" i="6"/>
  <c r="E4770" i="6"/>
  <c r="B4770" i="6" s="1"/>
  <c r="D4770" i="6"/>
  <c r="C4771" i="6" s="1"/>
  <c r="K4769" i="6"/>
  <c r="H4769" i="6"/>
  <c r="L4769" i="6" s="1"/>
  <c r="N4769" i="6" s="1"/>
  <c r="G4769" i="6"/>
  <c r="E4769" i="6"/>
  <c r="B4769" i="6" s="1"/>
  <c r="D4769" i="6"/>
  <c r="C4770" i="6" s="1"/>
  <c r="K4768" i="6"/>
  <c r="H4768" i="6"/>
  <c r="L4768" i="6" s="1"/>
  <c r="G4768" i="6"/>
  <c r="E4768" i="6"/>
  <c r="B4768" i="6" s="1"/>
  <c r="D4768" i="6"/>
  <c r="C4769" i="6" s="1"/>
  <c r="K4767" i="6"/>
  <c r="H4767" i="6"/>
  <c r="L4767" i="6" s="1"/>
  <c r="G4767" i="6"/>
  <c r="E4767" i="6"/>
  <c r="D4767" i="6"/>
  <c r="C4768" i="6" s="1"/>
  <c r="B4767" i="6"/>
  <c r="K4766" i="6"/>
  <c r="H4766" i="6"/>
  <c r="L4766" i="6" s="1"/>
  <c r="N4766" i="6" s="1"/>
  <c r="G4766" i="6"/>
  <c r="E4766" i="6"/>
  <c r="B4766" i="6" s="1"/>
  <c r="D4766" i="6"/>
  <c r="C4767" i="6" s="1"/>
  <c r="K4765" i="6"/>
  <c r="H4765" i="6"/>
  <c r="L4765" i="6" s="1"/>
  <c r="G4765" i="6"/>
  <c r="E4765" i="6"/>
  <c r="B4765" i="6" s="1"/>
  <c r="D4765" i="6"/>
  <c r="C4766" i="6" s="1"/>
  <c r="K4764" i="6"/>
  <c r="H4764" i="6"/>
  <c r="L4764" i="6" s="1"/>
  <c r="N4764" i="6" s="1"/>
  <c r="G4764" i="6"/>
  <c r="E4764" i="6"/>
  <c r="B4764" i="6" s="1"/>
  <c r="D4764" i="6"/>
  <c r="C4765" i="6" s="1"/>
  <c r="N4763" i="6"/>
  <c r="K4763" i="6"/>
  <c r="H4763" i="6"/>
  <c r="L4763" i="6" s="1"/>
  <c r="G4763" i="6"/>
  <c r="E4763" i="6"/>
  <c r="B4763" i="6" s="1"/>
  <c r="D4763" i="6"/>
  <c r="C4764" i="6" s="1"/>
  <c r="K4762" i="6"/>
  <c r="H4762" i="6"/>
  <c r="L4762" i="6" s="1"/>
  <c r="N4762" i="6" s="1"/>
  <c r="G4762" i="6"/>
  <c r="E4762" i="6"/>
  <c r="D4762" i="6"/>
  <c r="C4763" i="6" s="1"/>
  <c r="B4762" i="6"/>
  <c r="K4761" i="6"/>
  <c r="H4761" i="6"/>
  <c r="L4761" i="6" s="1"/>
  <c r="N4761" i="6" s="1"/>
  <c r="G4761" i="6"/>
  <c r="E4761" i="6"/>
  <c r="B4761" i="6" s="1"/>
  <c r="D4761" i="6"/>
  <c r="C4762" i="6" s="1"/>
  <c r="K4760" i="6"/>
  <c r="H4760" i="6"/>
  <c r="L4760" i="6" s="1"/>
  <c r="G4760" i="6"/>
  <c r="E4760" i="6"/>
  <c r="B4760" i="6" s="1"/>
  <c r="D4760" i="6"/>
  <c r="C4761" i="6" s="1"/>
  <c r="K4759" i="6"/>
  <c r="H4759" i="6"/>
  <c r="L4759" i="6" s="1"/>
  <c r="G4759" i="6"/>
  <c r="E4759" i="6"/>
  <c r="B4759" i="6" s="1"/>
  <c r="D4759" i="6"/>
  <c r="C4760" i="6" s="1"/>
  <c r="K4758" i="6"/>
  <c r="H4758" i="6"/>
  <c r="L4758" i="6" s="1"/>
  <c r="G4758" i="6"/>
  <c r="E4758" i="6"/>
  <c r="B4758" i="6" s="1"/>
  <c r="D4758" i="6"/>
  <c r="C4759" i="6" s="1"/>
  <c r="K4757" i="6"/>
  <c r="H4757" i="6"/>
  <c r="L4757" i="6" s="1"/>
  <c r="G4757" i="6"/>
  <c r="E4757" i="6"/>
  <c r="D4757" i="6"/>
  <c r="C4758" i="6" s="1"/>
  <c r="K4756" i="6"/>
  <c r="H4756" i="6"/>
  <c r="L4756" i="6" s="1"/>
  <c r="G4756" i="6"/>
  <c r="E4756" i="6"/>
  <c r="B4756" i="6" s="1"/>
  <c r="D4756" i="6"/>
  <c r="C4757" i="6" s="1"/>
  <c r="K4755" i="6"/>
  <c r="H4755" i="6"/>
  <c r="L4755" i="6" s="1"/>
  <c r="G4755" i="6"/>
  <c r="E4755" i="6"/>
  <c r="B4755" i="6" s="1"/>
  <c r="D4755" i="6"/>
  <c r="C4756" i="6" s="1"/>
  <c r="K4754" i="6"/>
  <c r="H4754" i="6"/>
  <c r="L4754" i="6" s="1"/>
  <c r="G4754" i="6"/>
  <c r="E4754" i="6"/>
  <c r="B4754" i="6" s="1"/>
  <c r="D4754" i="6"/>
  <c r="C4755" i="6" s="1"/>
  <c r="K4753" i="6"/>
  <c r="H4753" i="6"/>
  <c r="L4753" i="6" s="1"/>
  <c r="N4753" i="6" s="1"/>
  <c r="G4753" i="6"/>
  <c r="E4753" i="6"/>
  <c r="B4753" i="6" s="1"/>
  <c r="D4753" i="6"/>
  <c r="C4754" i="6" s="1"/>
  <c r="K4752" i="6"/>
  <c r="H4752" i="6"/>
  <c r="L4752" i="6" s="1"/>
  <c r="G4752" i="6"/>
  <c r="E4752" i="6"/>
  <c r="B4752" i="6" s="1"/>
  <c r="D4752" i="6"/>
  <c r="C4753" i="6" s="1"/>
  <c r="K4751" i="6"/>
  <c r="H4751" i="6"/>
  <c r="L4751" i="6" s="1"/>
  <c r="G4751" i="6"/>
  <c r="E4751" i="6"/>
  <c r="B4751" i="6" s="1"/>
  <c r="D4751" i="6"/>
  <c r="C4752" i="6" s="1"/>
  <c r="K4750" i="6"/>
  <c r="H4750" i="6"/>
  <c r="L4750" i="6" s="1"/>
  <c r="G4750" i="6"/>
  <c r="E4750" i="6"/>
  <c r="B4750" i="6" s="1"/>
  <c r="D4750" i="6"/>
  <c r="C4751" i="6" s="1"/>
  <c r="K4749" i="6"/>
  <c r="H4749" i="6"/>
  <c r="L4749" i="6" s="1"/>
  <c r="G4749" i="6"/>
  <c r="E4749" i="6"/>
  <c r="B4749" i="6" s="1"/>
  <c r="D4749" i="6"/>
  <c r="C4750" i="6" s="1"/>
  <c r="K4748" i="6"/>
  <c r="H4748" i="6"/>
  <c r="L4748" i="6" s="1"/>
  <c r="G4748" i="6"/>
  <c r="E4748" i="6"/>
  <c r="B4748" i="6" s="1"/>
  <c r="D4748" i="6"/>
  <c r="C4749" i="6" s="1"/>
  <c r="K4747" i="6"/>
  <c r="H4747" i="6"/>
  <c r="L4747" i="6" s="1"/>
  <c r="G4747" i="6"/>
  <c r="E4747" i="6"/>
  <c r="B4747" i="6" s="1"/>
  <c r="D4747" i="6"/>
  <c r="C4748" i="6" s="1"/>
  <c r="K4746" i="6"/>
  <c r="H4746" i="6"/>
  <c r="L4746" i="6" s="1"/>
  <c r="G4746" i="6"/>
  <c r="E4746" i="6"/>
  <c r="B4746" i="6" s="1"/>
  <c r="D4746" i="6"/>
  <c r="C4747" i="6" s="1"/>
  <c r="K4745" i="6"/>
  <c r="H4745" i="6"/>
  <c r="L4745" i="6" s="1"/>
  <c r="G4745" i="6"/>
  <c r="E4745" i="6"/>
  <c r="B4745" i="6" s="1"/>
  <c r="D4745" i="6"/>
  <c r="C4746" i="6" s="1"/>
  <c r="K4744" i="6"/>
  <c r="H4744" i="6"/>
  <c r="L4744" i="6" s="1"/>
  <c r="N4744" i="6" s="1"/>
  <c r="G4744" i="6"/>
  <c r="E4744" i="6"/>
  <c r="B4744" i="6" s="1"/>
  <c r="D4744" i="6"/>
  <c r="C4745" i="6" s="1"/>
  <c r="K4743" i="6"/>
  <c r="H4743" i="6"/>
  <c r="L4743" i="6" s="1"/>
  <c r="N4743" i="6" s="1"/>
  <c r="G4743" i="6"/>
  <c r="E4743" i="6"/>
  <c r="B4743" i="6" s="1"/>
  <c r="D4743" i="6"/>
  <c r="C4744" i="6" s="1"/>
  <c r="C4743" i="6"/>
  <c r="K4742" i="6"/>
  <c r="H4742" i="6"/>
  <c r="L4742" i="6" s="1"/>
  <c r="G4742" i="6"/>
  <c r="E4742" i="6"/>
  <c r="B4742" i="6" s="1"/>
  <c r="D4742" i="6"/>
  <c r="K4741" i="6"/>
  <c r="H4741" i="6"/>
  <c r="L4741" i="6" s="1"/>
  <c r="G4741" i="6"/>
  <c r="E4741" i="6"/>
  <c r="B4741" i="6" s="1"/>
  <c r="D4741" i="6"/>
  <c r="C4742" i="6" s="1"/>
  <c r="K4740" i="6"/>
  <c r="H4740" i="6"/>
  <c r="L4740" i="6" s="1"/>
  <c r="N4740" i="6" s="1"/>
  <c r="G4740" i="6"/>
  <c r="E4740" i="6"/>
  <c r="B4740" i="6" s="1"/>
  <c r="D4740" i="6"/>
  <c r="C4741" i="6" s="1"/>
  <c r="K4739" i="6"/>
  <c r="H4739" i="6"/>
  <c r="L4739" i="6" s="1"/>
  <c r="N4739" i="6" s="1"/>
  <c r="G4739" i="6"/>
  <c r="E4739" i="6"/>
  <c r="B4739" i="6" s="1"/>
  <c r="D4739" i="6"/>
  <c r="C4740" i="6" s="1"/>
  <c r="C4739" i="6"/>
  <c r="K4738" i="6"/>
  <c r="H4738" i="6"/>
  <c r="L4738" i="6" s="1"/>
  <c r="G4738" i="6"/>
  <c r="E4738" i="6"/>
  <c r="B4738" i="6" s="1"/>
  <c r="D4738" i="6"/>
  <c r="K4737" i="6"/>
  <c r="H4737" i="6"/>
  <c r="L4737" i="6" s="1"/>
  <c r="G4737" i="6"/>
  <c r="E4737" i="6"/>
  <c r="B4737" i="6" s="1"/>
  <c r="D4737" i="6"/>
  <c r="C4738" i="6" s="1"/>
  <c r="K4736" i="6"/>
  <c r="H4736" i="6"/>
  <c r="L4736" i="6" s="1"/>
  <c r="N4736" i="6" s="1"/>
  <c r="G4736" i="6"/>
  <c r="E4736" i="6"/>
  <c r="B4736" i="6" s="1"/>
  <c r="D4736" i="6"/>
  <c r="C4737" i="6" s="1"/>
  <c r="K4735" i="6"/>
  <c r="H4735" i="6"/>
  <c r="L4735" i="6" s="1"/>
  <c r="N4735" i="6" s="1"/>
  <c r="G4735" i="6"/>
  <c r="E4735" i="6"/>
  <c r="B4735" i="6" s="1"/>
  <c r="D4735" i="6"/>
  <c r="C4736" i="6" s="1"/>
  <c r="K4734" i="6"/>
  <c r="H4734" i="6"/>
  <c r="L4734" i="6" s="1"/>
  <c r="G4734" i="6"/>
  <c r="E4734" i="6"/>
  <c r="B4734" i="6" s="1"/>
  <c r="D4734" i="6"/>
  <c r="C4735" i="6" s="1"/>
  <c r="K4733" i="6"/>
  <c r="H4733" i="6"/>
  <c r="L4733" i="6" s="1"/>
  <c r="G4733" i="6"/>
  <c r="E4733" i="6"/>
  <c r="D4733" i="6"/>
  <c r="C4734" i="6" s="1"/>
  <c r="K4732" i="6"/>
  <c r="H4732" i="6"/>
  <c r="L4732" i="6" s="1"/>
  <c r="N4732" i="6" s="1"/>
  <c r="G4732" i="6"/>
  <c r="E4732" i="6"/>
  <c r="B4732" i="6" s="1"/>
  <c r="D4732" i="6"/>
  <c r="C4733" i="6" s="1"/>
  <c r="K4731" i="6"/>
  <c r="H4731" i="6"/>
  <c r="L4731" i="6" s="1"/>
  <c r="N4731" i="6" s="1"/>
  <c r="G4731" i="6"/>
  <c r="E4731" i="6"/>
  <c r="B4731" i="6" s="1"/>
  <c r="D4731" i="6"/>
  <c r="C4732" i="6" s="1"/>
  <c r="K4730" i="6"/>
  <c r="H4730" i="6"/>
  <c r="L4730" i="6" s="1"/>
  <c r="G4730" i="6"/>
  <c r="E4730" i="6"/>
  <c r="B4730" i="6" s="1"/>
  <c r="D4730" i="6"/>
  <c r="C4731" i="6" s="1"/>
  <c r="K4729" i="6"/>
  <c r="H4729" i="6"/>
  <c r="L4729" i="6" s="1"/>
  <c r="G4729" i="6"/>
  <c r="E4729" i="6"/>
  <c r="B4729" i="6" s="1"/>
  <c r="D4729" i="6"/>
  <c r="C4730" i="6" s="1"/>
  <c r="K4728" i="6"/>
  <c r="H4728" i="6"/>
  <c r="L4728" i="6" s="1"/>
  <c r="G4728" i="6"/>
  <c r="E4728" i="6"/>
  <c r="B4728" i="6" s="1"/>
  <c r="D4728" i="6"/>
  <c r="C4729" i="6" s="1"/>
  <c r="K4727" i="6"/>
  <c r="H4727" i="6"/>
  <c r="L4727" i="6" s="1"/>
  <c r="N4727" i="6" s="1"/>
  <c r="G4727" i="6"/>
  <c r="E4727" i="6"/>
  <c r="B4727" i="6" s="1"/>
  <c r="D4727" i="6"/>
  <c r="C4728" i="6" s="1"/>
  <c r="K4726" i="6"/>
  <c r="H4726" i="6"/>
  <c r="L4726" i="6" s="1"/>
  <c r="G4726" i="6"/>
  <c r="E4726" i="6"/>
  <c r="B4726" i="6" s="1"/>
  <c r="D4726" i="6"/>
  <c r="C4727" i="6" s="1"/>
  <c r="K4725" i="6"/>
  <c r="H4725" i="6"/>
  <c r="L4725" i="6" s="1"/>
  <c r="G4725" i="6"/>
  <c r="E4725" i="6"/>
  <c r="B4725" i="6" s="1"/>
  <c r="D4725" i="6"/>
  <c r="C4726" i="6" s="1"/>
  <c r="K4724" i="6"/>
  <c r="H4724" i="6"/>
  <c r="L4724" i="6" s="1"/>
  <c r="G4724" i="6"/>
  <c r="E4724" i="6"/>
  <c r="B4724" i="6" s="1"/>
  <c r="D4724" i="6"/>
  <c r="C4725" i="6" s="1"/>
  <c r="K4723" i="6"/>
  <c r="H4723" i="6"/>
  <c r="L4723" i="6" s="1"/>
  <c r="N4723" i="6" s="1"/>
  <c r="G4723" i="6"/>
  <c r="E4723" i="6"/>
  <c r="B4723" i="6" s="1"/>
  <c r="D4723" i="6"/>
  <c r="C4724" i="6" s="1"/>
  <c r="K4722" i="6"/>
  <c r="H4722" i="6"/>
  <c r="L4722" i="6" s="1"/>
  <c r="G4722" i="6"/>
  <c r="E4722" i="6"/>
  <c r="B4722" i="6" s="1"/>
  <c r="D4722" i="6"/>
  <c r="C4723" i="6" s="1"/>
  <c r="K4721" i="6"/>
  <c r="H4721" i="6"/>
  <c r="L4721" i="6" s="1"/>
  <c r="G4721" i="6"/>
  <c r="E4721" i="6"/>
  <c r="B4721" i="6" s="1"/>
  <c r="D4721" i="6"/>
  <c r="C4722" i="6" s="1"/>
  <c r="K4720" i="6"/>
  <c r="H4720" i="6"/>
  <c r="L4720" i="6" s="1"/>
  <c r="N4720" i="6" s="1"/>
  <c r="G4720" i="6"/>
  <c r="E4720" i="6"/>
  <c r="B4720" i="6" s="1"/>
  <c r="D4720" i="6"/>
  <c r="C4721" i="6" s="1"/>
  <c r="K4719" i="6"/>
  <c r="H4719" i="6"/>
  <c r="L4719" i="6" s="1"/>
  <c r="N4719" i="6" s="1"/>
  <c r="G4719" i="6"/>
  <c r="E4719" i="6"/>
  <c r="B4719" i="6" s="1"/>
  <c r="D4719" i="6"/>
  <c r="C4720" i="6" s="1"/>
  <c r="K4718" i="6"/>
  <c r="H4718" i="6"/>
  <c r="L4718" i="6" s="1"/>
  <c r="G4718" i="6"/>
  <c r="E4718" i="6"/>
  <c r="B4718" i="6" s="1"/>
  <c r="D4718" i="6"/>
  <c r="C4719" i="6" s="1"/>
  <c r="K4717" i="6"/>
  <c r="H4717" i="6"/>
  <c r="L4717" i="6" s="1"/>
  <c r="G4717" i="6"/>
  <c r="E4717" i="6"/>
  <c r="B4717" i="6" s="1"/>
  <c r="D4717" i="6"/>
  <c r="C4718" i="6" s="1"/>
  <c r="K4716" i="6"/>
  <c r="H4716" i="6"/>
  <c r="L4716" i="6" s="1"/>
  <c r="N4716" i="6" s="1"/>
  <c r="G4716" i="6"/>
  <c r="E4716" i="6"/>
  <c r="B4716" i="6" s="1"/>
  <c r="D4716" i="6"/>
  <c r="C4717" i="6" s="1"/>
  <c r="K4715" i="6"/>
  <c r="H4715" i="6"/>
  <c r="L4715" i="6" s="1"/>
  <c r="N4715" i="6" s="1"/>
  <c r="G4715" i="6"/>
  <c r="E4715" i="6"/>
  <c r="B4715" i="6" s="1"/>
  <c r="D4715" i="6"/>
  <c r="C4716" i="6" s="1"/>
  <c r="K4714" i="6"/>
  <c r="H4714" i="6"/>
  <c r="L4714" i="6" s="1"/>
  <c r="G4714" i="6"/>
  <c r="E4714" i="6"/>
  <c r="B4714" i="6" s="1"/>
  <c r="D4714" i="6"/>
  <c r="C4715" i="6" s="1"/>
  <c r="C4714" i="6"/>
  <c r="K4713" i="6"/>
  <c r="H4713" i="6"/>
  <c r="L4713" i="6" s="1"/>
  <c r="G4713" i="6"/>
  <c r="E4713" i="6"/>
  <c r="B4713" i="6" s="1"/>
  <c r="D4713" i="6"/>
  <c r="K4712" i="6"/>
  <c r="H4712" i="6"/>
  <c r="L4712" i="6" s="1"/>
  <c r="N4712" i="6" s="1"/>
  <c r="G4712" i="6"/>
  <c r="E4712" i="6"/>
  <c r="B4712" i="6" s="1"/>
  <c r="D4712" i="6"/>
  <c r="C4713" i="6" s="1"/>
  <c r="L4711" i="6"/>
  <c r="N4711" i="6" s="1"/>
  <c r="K4711" i="6"/>
  <c r="H4711" i="6"/>
  <c r="G4711" i="6"/>
  <c r="E4711" i="6"/>
  <c r="B4711" i="6" s="1"/>
  <c r="D4711" i="6"/>
  <c r="C4712" i="6" s="1"/>
  <c r="K4710" i="6"/>
  <c r="H4710" i="6"/>
  <c r="L4710" i="6" s="1"/>
  <c r="G4710" i="6"/>
  <c r="E4710" i="6"/>
  <c r="B4710" i="6" s="1"/>
  <c r="D4710" i="6"/>
  <c r="C4711" i="6" s="1"/>
  <c r="K4709" i="6"/>
  <c r="H4709" i="6"/>
  <c r="L4709" i="6" s="1"/>
  <c r="G4709" i="6"/>
  <c r="E4709" i="6"/>
  <c r="D4709" i="6"/>
  <c r="C4710" i="6" s="1"/>
  <c r="K4708" i="6"/>
  <c r="H4708" i="6"/>
  <c r="L4708" i="6" s="1"/>
  <c r="N4708" i="6" s="1"/>
  <c r="G4708" i="6"/>
  <c r="E4708" i="6"/>
  <c r="B4708" i="6" s="1"/>
  <c r="D4708" i="6"/>
  <c r="C4709" i="6" s="1"/>
  <c r="K4707" i="6"/>
  <c r="H4707" i="6"/>
  <c r="L4707" i="6" s="1"/>
  <c r="N4707" i="6" s="1"/>
  <c r="G4707" i="6"/>
  <c r="E4707" i="6"/>
  <c r="B4707" i="6" s="1"/>
  <c r="D4707" i="6"/>
  <c r="C4708" i="6" s="1"/>
  <c r="K4706" i="6"/>
  <c r="H4706" i="6"/>
  <c r="L4706" i="6" s="1"/>
  <c r="G4706" i="6"/>
  <c r="E4706" i="6"/>
  <c r="B4706" i="6" s="1"/>
  <c r="D4706" i="6"/>
  <c r="C4707" i="6" s="1"/>
  <c r="K4705" i="6"/>
  <c r="H4705" i="6"/>
  <c r="L4705" i="6" s="1"/>
  <c r="G4705" i="6"/>
  <c r="E4705" i="6"/>
  <c r="B4705" i="6" s="1"/>
  <c r="D4705" i="6"/>
  <c r="C4706" i="6" s="1"/>
  <c r="K4704" i="6"/>
  <c r="H4704" i="6"/>
  <c r="L4704" i="6" s="1"/>
  <c r="G4704" i="6"/>
  <c r="E4704" i="6"/>
  <c r="B4704" i="6" s="1"/>
  <c r="D4704" i="6"/>
  <c r="C4705" i="6" s="1"/>
  <c r="K4703" i="6"/>
  <c r="H4703" i="6"/>
  <c r="L4703" i="6" s="1"/>
  <c r="N4703" i="6" s="1"/>
  <c r="G4703" i="6"/>
  <c r="E4703" i="6"/>
  <c r="B4703" i="6" s="1"/>
  <c r="D4703" i="6"/>
  <c r="C4704" i="6" s="1"/>
  <c r="K4702" i="6"/>
  <c r="H4702" i="6"/>
  <c r="L4702" i="6" s="1"/>
  <c r="G4702" i="6"/>
  <c r="E4702" i="6"/>
  <c r="B4702" i="6" s="1"/>
  <c r="D4702" i="6"/>
  <c r="C4703" i="6" s="1"/>
  <c r="K4701" i="6"/>
  <c r="H4701" i="6"/>
  <c r="L4701" i="6" s="1"/>
  <c r="G4701" i="6"/>
  <c r="E4701" i="6"/>
  <c r="B4701" i="6" s="1"/>
  <c r="D4701" i="6"/>
  <c r="C4702" i="6" s="1"/>
  <c r="K4700" i="6"/>
  <c r="H4700" i="6"/>
  <c r="L4700" i="6" s="1"/>
  <c r="N4700" i="6" s="1"/>
  <c r="G4700" i="6"/>
  <c r="E4700" i="6"/>
  <c r="B4700" i="6" s="1"/>
  <c r="D4700" i="6"/>
  <c r="C4701" i="6" s="1"/>
  <c r="K4699" i="6"/>
  <c r="H4699" i="6"/>
  <c r="L4699" i="6" s="1"/>
  <c r="N4699" i="6" s="1"/>
  <c r="G4699" i="6"/>
  <c r="E4699" i="6"/>
  <c r="B4699" i="6" s="1"/>
  <c r="D4699" i="6"/>
  <c r="C4700" i="6" s="1"/>
  <c r="K4698" i="6"/>
  <c r="H4698" i="6"/>
  <c r="L4698" i="6" s="1"/>
  <c r="G4698" i="6"/>
  <c r="E4698" i="6"/>
  <c r="B4698" i="6" s="1"/>
  <c r="D4698" i="6"/>
  <c r="C4699" i="6" s="1"/>
  <c r="K4697" i="6"/>
  <c r="H4697" i="6"/>
  <c r="L4697" i="6" s="1"/>
  <c r="G4697" i="6"/>
  <c r="E4697" i="6"/>
  <c r="B4697" i="6" s="1"/>
  <c r="D4697" i="6"/>
  <c r="C4698" i="6" s="1"/>
  <c r="K4696" i="6"/>
  <c r="H4696" i="6"/>
  <c r="L4696" i="6" s="1"/>
  <c r="G4696" i="6"/>
  <c r="E4696" i="6"/>
  <c r="B4696" i="6" s="1"/>
  <c r="D4696" i="6"/>
  <c r="C4697" i="6" s="1"/>
  <c r="K4695" i="6"/>
  <c r="H4695" i="6"/>
  <c r="L4695" i="6" s="1"/>
  <c r="N4695" i="6" s="1"/>
  <c r="G4695" i="6"/>
  <c r="E4695" i="6"/>
  <c r="B4695" i="6" s="1"/>
  <c r="D4695" i="6"/>
  <c r="C4696" i="6" s="1"/>
  <c r="K4694" i="6"/>
  <c r="H4694" i="6"/>
  <c r="L4694" i="6" s="1"/>
  <c r="G4694" i="6"/>
  <c r="E4694" i="6"/>
  <c r="B4694" i="6" s="1"/>
  <c r="D4694" i="6"/>
  <c r="C4695" i="6" s="1"/>
  <c r="K4693" i="6"/>
  <c r="H4693" i="6"/>
  <c r="L4693" i="6" s="1"/>
  <c r="G4693" i="6"/>
  <c r="E4693" i="6"/>
  <c r="B4693" i="6" s="1"/>
  <c r="D4693" i="6"/>
  <c r="C4694" i="6" s="1"/>
  <c r="K4692" i="6"/>
  <c r="H4692" i="6"/>
  <c r="L4692" i="6" s="1"/>
  <c r="G4692" i="6"/>
  <c r="E4692" i="6"/>
  <c r="B4692" i="6" s="1"/>
  <c r="D4692" i="6"/>
  <c r="C4693" i="6" s="1"/>
  <c r="K4691" i="6"/>
  <c r="H4691" i="6"/>
  <c r="L4691" i="6" s="1"/>
  <c r="N4691" i="6" s="1"/>
  <c r="G4691" i="6"/>
  <c r="E4691" i="6"/>
  <c r="B4691" i="6" s="1"/>
  <c r="D4691" i="6"/>
  <c r="C4692" i="6" s="1"/>
  <c r="K4690" i="6"/>
  <c r="H4690" i="6"/>
  <c r="L4690" i="6" s="1"/>
  <c r="G4690" i="6"/>
  <c r="E4690" i="6"/>
  <c r="B4690" i="6" s="1"/>
  <c r="D4690" i="6"/>
  <c r="C4691" i="6" s="1"/>
  <c r="K4689" i="6"/>
  <c r="H4689" i="6"/>
  <c r="L4689" i="6" s="1"/>
  <c r="G4689" i="6"/>
  <c r="E4689" i="6"/>
  <c r="B4689" i="6" s="1"/>
  <c r="D4689" i="6"/>
  <c r="C4690" i="6" s="1"/>
  <c r="K4688" i="6"/>
  <c r="H4688" i="6"/>
  <c r="L4688" i="6" s="1"/>
  <c r="G4688" i="6"/>
  <c r="E4688" i="6"/>
  <c r="B4688" i="6" s="1"/>
  <c r="D4688" i="6"/>
  <c r="C4689" i="6" s="1"/>
  <c r="K4687" i="6"/>
  <c r="H4687" i="6"/>
  <c r="L4687" i="6" s="1"/>
  <c r="N4687" i="6" s="1"/>
  <c r="G4687" i="6"/>
  <c r="E4687" i="6"/>
  <c r="B4687" i="6" s="1"/>
  <c r="D4687" i="6"/>
  <c r="C4688" i="6" s="1"/>
  <c r="K4686" i="6"/>
  <c r="H4686" i="6"/>
  <c r="L4686" i="6" s="1"/>
  <c r="G4686" i="6"/>
  <c r="E4686" i="6"/>
  <c r="B4686" i="6" s="1"/>
  <c r="D4686" i="6"/>
  <c r="C4687" i="6" s="1"/>
  <c r="C4686" i="6"/>
  <c r="K4685" i="6"/>
  <c r="H4685" i="6"/>
  <c r="L4685" i="6" s="1"/>
  <c r="G4685" i="6"/>
  <c r="E4685" i="6"/>
  <c r="D4685" i="6"/>
  <c r="K4684" i="6"/>
  <c r="H4684" i="6"/>
  <c r="L4684" i="6" s="1"/>
  <c r="N4684" i="6" s="1"/>
  <c r="G4684" i="6"/>
  <c r="E4684" i="6"/>
  <c r="B4684" i="6" s="1"/>
  <c r="D4684" i="6"/>
  <c r="C4685" i="6" s="1"/>
  <c r="K4683" i="6"/>
  <c r="H4683" i="6"/>
  <c r="L4683" i="6" s="1"/>
  <c r="N4683" i="6" s="1"/>
  <c r="G4683" i="6"/>
  <c r="E4683" i="6"/>
  <c r="B4683" i="6" s="1"/>
  <c r="D4683" i="6"/>
  <c r="C4684" i="6" s="1"/>
  <c r="K4682" i="6"/>
  <c r="H4682" i="6"/>
  <c r="L4682" i="6" s="1"/>
  <c r="G4682" i="6"/>
  <c r="E4682" i="6"/>
  <c r="B4682" i="6" s="1"/>
  <c r="D4682" i="6"/>
  <c r="C4683" i="6" s="1"/>
  <c r="K4681" i="6"/>
  <c r="H4681" i="6"/>
  <c r="L4681" i="6" s="1"/>
  <c r="G4681" i="6"/>
  <c r="E4681" i="6"/>
  <c r="B4681" i="6" s="1"/>
  <c r="D4681" i="6"/>
  <c r="C4682" i="6" s="1"/>
  <c r="K4680" i="6"/>
  <c r="H4680" i="6"/>
  <c r="L4680" i="6" s="1"/>
  <c r="N4680" i="6" s="1"/>
  <c r="G4680" i="6"/>
  <c r="E4680" i="6"/>
  <c r="B4680" i="6" s="1"/>
  <c r="D4680" i="6"/>
  <c r="C4681" i="6" s="1"/>
  <c r="K4679" i="6"/>
  <c r="H4679" i="6"/>
  <c r="L4679" i="6" s="1"/>
  <c r="N4679" i="6" s="1"/>
  <c r="G4679" i="6"/>
  <c r="E4679" i="6"/>
  <c r="B4679" i="6" s="1"/>
  <c r="D4679" i="6"/>
  <c r="C4680" i="6" s="1"/>
  <c r="K4678" i="6"/>
  <c r="H4678" i="6"/>
  <c r="L4678" i="6" s="1"/>
  <c r="G4678" i="6"/>
  <c r="E4678" i="6"/>
  <c r="B4678" i="6" s="1"/>
  <c r="D4678" i="6"/>
  <c r="C4679" i="6" s="1"/>
  <c r="K4677" i="6"/>
  <c r="H4677" i="6"/>
  <c r="L4677" i="6" s="1"/>
  <c r="G4677" i="6"/>
  <c r="E4677" i="6"/>
  <c r="B4677" i="6" s="1"/>
  <c r="D4677" i="6"/>
  <c r="C4678" i="6" s="1"/>
  <c r="K4676" i="6"/>
  <c r="H4676" i="6"/>
  <c r="L4676" i="6" s="1"/>
  <c r="N4676" i="6" s="1"/>
  <c r="G4676" i="6"/>
  <c r="E4676" i="6"/>
  <c r="D4676" i="6"/>
  <c r="C4677" i="6" s="1"/>
  <c r="B4676" i="6"/>
  <c r="K4675" i="6"/>
  <c r="H4675" i="6"/>
  <c r="L4675" i="6" s="1"/>
  <c r="N4675" i="6" s="1"/>
  <c r="G4675" i="6"/>
  <c r="E4675" i="6"/>
  <c r="B4675" i="6" s="1"/>
  <c r="D4675" i="6"/>
  <c r="C4676" i="6" s="1"/>
  <c r="K4674" i="6"/>
  <c r="H4674" i="6"/>
  <c r="L4674" i="6" s="1"/>
  <c r="G4674" i="6"/>
  <c r="E4674" i="6"/>
  <c r="B4674" i="6" s="1"/>
  <c r="D4674" i="6"/>
  <c r="C4675" i="6" s="1"/>
  <c r="K4673" i="6"/>
  <c r="H4673" i="6"/>
  <c r="L4673" i="6" s="1"/>
  <c r="G4673" i="6"/>
  <c r="E4673" i="6"/>
  <c r="B4673" i="6" s="1"/>
  <c r="D4673" i="6"/>
  <c r="C4674" i="6" s="1"/>
  <c r="K4672" i="6"/>
  <c r="H4672" i="6"/>
  <c r="L4672" i="6" s="1"/>
  <c r="G4672" i="6"/>
  <c r="E4672" i="6"/>
  <c r="B4672" i="6" s="1"/>
  <c r="D4672" i="6"/>
  <c r="C4673" i="6" s="1"/>
  <c r="K4671" i="6"/>
  <c r="H4671" i="6"/>
  <c r="L4671" i="6" s="1"/>
  <c r="N4671" i="6" s="1"/>
  <c r="G4671" i="6"/>
  <c r="E4671" i="6"/>
  <c r="B4671" i="6" s="1"/>
  <c r="D4671" i="6"/>
  <c r="C4672" i="6" s="1"/>
  <c r="K4670" i="6"/>
  <c r="H4670" i="6"/>
  <c r="L4670" i="6" s="1"/>
  <c r="G4670" i="6"/>
  <c r="E4670" i="6"/>
  <c r="D4670" i="6"/>
  <c r="C4671" i="6" s="1"/>
  <c r="B4670" i="6"/>
  <c r="K4669" i="6"/>
  <c r="H4669" i="6"/>
  <c r="L4669" i="6" s="1"/>
  <c r="G4669" i="6"/>
  <c r="E4669" i="6"/>
  <c r="B4669" i="6" s="1"/>
  <c r="D4669" i="6"/>
  <c r="C4670" i="6" s="1"/>
  <c r="K4668" i="6"/>
  <c r="H4668" i="6"/>
  <c r="L4668" i="6" s="1"/>
  <c r="G4668" i="6"/>
  <c r="E4668" i="6"/>
  <c r="B4668" i="6" s="1"/>
  <c r="D4668" i="6"/>
  <c r="C4669" i="6" s="1"/>
  <c r="K4667" i="6"/>
  <c r="H4667" i="6"/>
  <c r="L4667" i="6" s="1"/>
  <c r="N4667" i="6" s="1"/>
  <c r="G4667" i="6"/>
  <c r="E4667" i="6"/>
  <c r="B4667" i="6" s="1"/>
  <c r="D4667" i="6"/>
  <c r="C4668" i="6" s="1"/>
  <c r="K4666" i="6"/>
  <c r="H4666" i="6"/>
  <c r="L4666" i="6" s="1"/>
  <c r="G4666" i="6"/>
  <c r="E4666" i="6"/>
  <c r="D4666" i="6"/>
  <c r="C4667" i="6" s="1"/>
  <c r="B4666" i="6"/>
  <c r="K4665" i="6"/>
  <c r="H4665" i="6"/>
  <c r="L4665" i="6" s="1"/>
  <c r="G4665" i="6"/>
  <c r="E4665" i="6"/>
  <c r="B4665" i="6" s="1"/>
  <c r="D4665" i="6"/>
  <c r="C4666" i="6" s="1"/>
  <c r="K4664" i="6"/>
  <c r="H4664" i="6"/>
  <c r="L4664" i="6" s="1"/>
  <c r="N4664" i="6" s="1"/>
  <c r="G4664" i="6"/>
  <c r="E4664" i="6"/>
  <c r="B4664" i="6" s="1"/>
  <c r="D4664" i="6"/>
  <c r="C4665" i="6" s="1"/>
  <c r="K4663" i="6"/>
  <c r="H4663" i="6"/>
  <c r="L4663" i="6" s="1"/>
  <c r="N4663" i="6" s="1"/>
  <c r="G4663" i="6"/>
  <c r="E4663" i="6"/>
  <c r="B4663" i="6" s="1"/>
  <c r="D4663" i="6"/>
  <c r="C4664" i="6" s="1"/>
  <c r="K4662" i="6"/>
  <c r="H4662" i="6"/>
  <c r="L4662" i="6" s="1"/>
  <c r="G4662" i="6"/>
  <c r="E4662" i="6"/>
  <c r="B4662" i="6" s="1"/>
  <c r="D4662" i="6"/>
  <c r="C4663" i="6" s="1"/>
  <c r="K4661" i="6"/>
  <c r="H4661" i="6"/>
  <c r="L4661" i="6" s="1"/>
  <c r="G4661" i="6"/>
  <c r="E4661" i="6"/>
  <c r="D4661" i="6"/>
  <c r="C4662" i="6" s="1"/>
  <c r="K4660" i="6"/>
  <c r="H4660" i="6"/>
  <c r="L4660" i="6" s="1"/>
  <c r="N4660" i="6" s="1"/>
  <c r="G4660" i="6"/>
  <c r="E4660" i="6"/>
  <c r="B4660" i="6" s="1"/>
  <c r="D4660" i="6"/>
  <c r="C4661" i="6" s="1"/>
  <c r="K4659" i="6"/>
  <c r="H4659" i="6"/>
  <c r="L4659" i="6" s="1"/>
  <c r="N4659" i="6" s="1"/>
  <c r="G4659" i="6"/>
  <c r="E4659" i="6"/>
  <c r="B4659" i="6" s="1"/>
  <c r="D4659" i="6"/>
  <c r="C4660" i="6" s="1"/>
  <c r="K4658" i="6"/>
  <c r="H4658" i="6"/>
  <c r="L4658" i="6" s="1"/>
  <c r="G4658" i="6"/>
  <c r="E4658" i="6"/>
  <c r="B4658" i="6" s="1"/>
  <c r="D4658" i="6"/>
  <c r="C4659" i="6" s="1"/>
  <c r="K4657" i="6"/>
  <c r="H4657" i="6"/>
  <c r="L4657" i="6" s="1"/>
  <c r="G4657" i="6"/>
  <c r="E4657" i="6"/>
  <c r="B4657" i="6" s="1"/>
  <c r="D4657" i="6"/>
  <c r="C4658" i="6" s="1"/>
  <c r="K4656" i="6"/>
  <c r="H4656" i="6"/>
  <c r="L4656" i="6" s="1"/>
  <c r="G4656" i="6"/>
  <c r="E4656" i="6"/>
  <c r="B4656" i="6" s="1"/>
  <c r="D4656" i="6"/>
  <c r="C4657" i="6" s="1"/>
  <c r="K4655" i="6"/>
  <c r="H4655" i="6"/>
  <c r="L4655" i="6" s="1"/>
  <c r="N4655" i="6" s="1"/>
  <c r="G4655" i="6"/>
  <c r="E4655" i="6"/>
  <c r="B4655" i="6" s="1"/>
  <c r="D4655" i="6"/>
  <c r="C4656" i="6" s="1"/>
  <c r="K4654" i="6"/>
  <c r="H4654" i="6"/>
  <c r="L4654" i="6" s="1"/>
  <c r="G4654" i="6"/>
  <c r="E4654" i="6"/>
  <c r="B4654" i="6" s="1"/>
  <c r="D4654" i="6"/>
  <c r="C4655" i="6" s="1"/>
  <c r="K4653" i="6"/>
  <c r="H4653" i="6"/>
  <c r="L4653" i="6" s="1"/>
  <c r="G4653" i="6"/>
  <c r="E4653" i="6"/>
  <c r="B4653" i="6" s="1"/>
  <c r="D4653" i="6"/>
  <c r="C4654" i="6" s="1"/>
  <c r="K4652" i="6"/>
  <c r="H4652" i="6"/>
  <c r="L4652" i="6" s="1"/>
  <c r="G4652" i="6"/>
  <c r="E4652" i="6"/>
  <c r="B4652" i="6" s="1"/>
  <c r="D4652" i="6"/>
  <c r="C4653" i="6" s="1"/>
  <c r="K4651" i="6"/>
  <c r="H4651" i="6"/>
  <c r="L4651" i="6" s="1"/>
  <c r="N4651" i="6" s="1"/>
  <c r="G4651" i="6"/>
  <c r="E4651" i="6"/>
  <c r="B4651" i="6" s="1"/>
  <c r="D4651" i="6"/>
  <c r="C4652" i="6" s="1"/>
  <c r="K4650" i="6"/>
  <c r="H4650" i="6"/>
  <c r="L4650" i="6" s="1"/>
  <c r="G4650" i="6"/>
  <c r="E4650" i="6"/>
  <c r="B4650" i="6" s="1"/>
  <c r="D4650" i="6"/>
  <c r="C4651" i="6" s="1"/>
  <c r="K4649" i="6"/>
  <c r="H4649" i="6"/>
  <c r="L4649" i="6" s="1"/>
  <c r="G4649" i="6"/>
  <c r="E4649" i="6"/>
  <c r="B4649" i="6" s="1"/>
  <c r="D4649" i="6"/>
  <c r="C4650" i="6" s="1"/>
  <c r="K4648" i="6"/>
  <c r="H4648" i="6"/>
  <c r="L4648" i="6" s="1"/>
  <c r="N4648" i="6" s="1"/>
  <c r="G4648" i="6"/>
  <c r="E4648" i="6"/>
  <c r="B4648" i="6" s="1"/>
  <c r="D4648" i="6"/>
  <c r="C4649" i="6" s="1"/>
  <c r="K4647" i="6"/>
  <c r="H4647" i="6"/>
  <c r="L4647" i="6" s="1"/>
  <c r="N4647" i="6" s="1"/>
  <c r="G4647" i="6"/>
  <c r="E4647" i="6"/>
  <c r="B4647" i="6" s="1"/>
  <c r="D4647" i="6"/>
  <c r="C4648" i="6" s="1"/>
  <c r="K4646" i="6"/>
  <c r="H4646" i="6"/>
  <c r="L4646" i="6" s="1"/>
  <c r="G4646" i="6"/>
  <c r="E4646" i="6"/>
  <c r="B4646" i="6" s="1"/>
  <c r="D4646" i="6"/>
  <c r="C4647" i="6" s="1"/>
  <c r="K4645" i="6"/>
  <c r="H4645" i="6"/>
  <c r="L4645" i="6" s="1"/>
  <c r="G4645" i="6"/>
  <c r="E4645" i="6"/>
  <c r="B4645" i="6" s="1"/>
  <c r="D4645" i="6"/>
  <c r="C4646" i="6" s="1"/>
  <c r="K4644" i="6"/>
  <c r="H4644" i="6"/>
  <c r="L4644" i="6" s="1"/>
  <c r="G4644" i="6"/>
  <c r="E4644" i="6"/>
  <c r="B4644" i="6" s="1"/>
  <c r="D4644" i="6"/>
  <c r="C4645" i="6" s="1"/>
  <c r="L4643" i="6"/>
  <c r="N4643" i="6" s="1"/>
  <c r="K4643" i="6"/>
  <c r="H4643" i="6"/>
  <c r="G4643" i="6"/>
  <c r="E4643" i="6"/>
  <c r="B4643" i="6" s="1"/>
  <c r="D4643" i="6"/>
  <c r="C4644" i="6" s="1"/>
  <c r="K4642" i="6"/>
  <c r="H4642" i="6"/>
  <c r="L4642" i="6" s="1"/>
  <c r="G4642" i="6"/>
  <c r="E4642" i="6"/>
  <c r="B4642" i="6" s="1"/>
  <c r="D4642" i="6"/>
  <c r="C4643" i="6" s="1"/>
  <c r="K4641" i="6"/>
  <c r="H4641" i="6"/>
  <c r="L4641" i="6" s="1"/>
  <c r="G4641" i="6"/>
  <c r="E4641" i="6"/>
  <c r="B4641" i="6" s="1"/>
  <c r="D4641" i="6"/>
  <c r="C4642" i="6" s="1"/>
  <c r="K4640" i="6"/>
  <c r="H4640" i="6"/>
  <c r="L4640" i="6" s="1"/>
  <c r="G4640" i="6"/>
  <c r="E4640" i="6"/>
  <c r="B4640" i="6" s="1"/>
  <c r="D4640" i="6"/>
  <c r="C4641" i="6" s="1"/>
  <c r="K4639" i="6"/>
  <c r="H4639" i="6"/>
  <c r="L4639" i="6" s="1"/>
  <c r="N4639" i="6" s="1"/>
  <c r="G4639" i="6"/>
  <c r="E4639" i="6"/>
  <c r="B4639" i="6" s="1"/>
  <c r="D4639" i="6"/>
  <c r="C4640" i="6" s="1"/>
  <c r="K4638" i="6"/>
  <c r="H4638" i="6"/>
  <c r="L4638" i="6" s="1"/>
  <c r="G4638" i="6"/>
  <c r="E4638" i="6"/>
  <c r="B4638" i="6" s="1"/>
  <c r="D4638" i="6"/>
  <c r="C4639" i="6" s="1"/>
  <c r="K4637" i="6"/>
  <c r="H4637" i="6"/>
  <c r="L4637" i="6" s="1"/>
  <c r="G4637" i="6"/>
  <c r="E4637" i="6"/>
  <c r="D4637" i="6"/>
  <c r="C4638" i="6" s="1"/>
  <c r="K4636" i="6"/>
  <c r="H4636" i="6"/>
  <c r="L4636" i="6" s="1"/>
  <c r="N4636" i="6" s="1"/>
  <c r="G4636" i="6"/>
  <c r="E4636" i="6"/>
  <c r="B4636" i="6" s="1"/>
  <c r="D4636" i="6"/>
  <c r="C4637" i="6" s="1"/>
  <c r="K4635" i="6"/>
  <c r="H4635" i="6"/>
  <c r="L4635" i="6" s="1"/>
  <c r="N4635" i="6" s="1"/>
  <c r="G4635" i="6"/>
  <c r="E4635" i="6"/>
  <c r="B4635" i="6" s="1"/>
  <c r="D4635" i="6"/>
  <c r="C4636" i="6" s="1"/>
  <c r="K4634" i="6"/>
  <c r="H4634" i="6"/>
  <c r="L4634" i="6" s="1"/>
  <c r="G4634" i="6"/>
  <c r="E4634" i="6"/>
  <c r="B4634" i="6" s="1"/>
  <c r="D4634" i="6"/>
  <c r="C4635" i="6" s="1"/>
  <c r="K4633" i="6"/>
  <c r="H4633" i="6"/>
  <c r="L4633" i="6" s="1"/>
  <c r="G4633" i="6"/>
  <c r="E4633" i="6"/>
  <c r="B4633" i="6" s="1"/>
  <c r="D4633" i="6"/>
  <c r="C4634" i="6" s="1"/>
  <c r="K4632" i="6"/>
  <c r="H4632" i="6"/>
  <c r="L4632" i="6" s="1"/>
  <c r="G4632" i="6"/>
  <c r="E4632" i="6"/>
  <c r="B4632" i="6" s="1"/>
  <c r="D4632" i="6"/>
  <c r="C4633" i="6" s="1"/>
  <c r="K4631" i="6"/>
  <c r="H4631" i="6"/>
  <c r="L4631" i="6" s="1"/>
  <c r="N4631" i="6" s="1"/>
  <c r="G4631" i="6"/>
  <c r="E4631" i="6"/>
  <c r="B4631" i="6" s="1"/>
  <c r="D4631" i="6"/>
  <c r="C4632" i="6" s="1"/>
  <c r="C4631" i="6"/>
  <c r="K4630" i="6"/>
  <c r="H4630" i="6"/>
  <c r="L4630" i="6" s="1"/>
  <c r="G4630" i="6"/>
  <c r="E4630" i="6"/>
  <c r="B4630" i="6" s="1"/>
  <c r="D4630" i="6"/>
  <c r="K4629" i="6"/>
  <c r="H4629" i="6"/>
  <c r="L4629" i="6" s="1"/>
  <c r="G4629" i="6"/>
  <c r="E4629" i="6"/>
  <c r="B4629" i="6" s="1"/>
  <c r="D4629" i="6"/>
  <c r="C4630" i="6" s="1"/>
  <c r="K4628" i="6"/>
  <c r="H4628" i="6"/>
  <c r="L4628" i="6" s="1"/>
  <c r="N4628" i="6" s="1"/>
  <c r="G4628" i="6"/>
  <c r="E4628" i="6"/>
  <c r="B4628" i="6" s="1"/>
  <c r="D4628" i="6"/>
  <c r="C4629" i="6" s="1"/>
  <c r="K4627" i="6"/>
  <c r="H4627" i="6"/>
  <c r="L4627" i="6" s="1"/>
  <c r="N4627" i="6" s="1"/>
  <c r="G4627" i="6"/>
  <c r="E4627" i="6"/>
  <c r="B4627" i="6" s="1"/>
  <c r="D4627" i="6"/>
  <c r="C4628" i="6" s="1"/>
  <c r="K4626" i="6"/>
  <c r="H4626" i="6"/>
  <c r="L4626" i="6" s="1"/>
  <c r="G4626" i="6"/>
  <c r="E4626" i="6"/>
  <c r="B4626" i="6" s="1"/>
  <c r="D4626" i="6"/>
  <c r="C4627" i="6" s="1"/>
  <c r="K4625" i="6"/>
  <c r="H4625" i="6"/>
  <c r="L4625" i="6" s="1"/>
  <c r="G4625" i="6"/>
  <c r="E4625" i="6"/>
  <c r="B4625" i="6" s="1"/>
  <c r="D4625" i="6"/>
  <c r="C4626" i="6" s="1"/>
  <c r="K4624" i="6"/>
  <c r="H4624" i="6"/>
  <c r="L4624" i="6" s="1"/>
  <c r="G4624" i="6"/>
  <c r="E4624" i="6"/>
  <c r="B4624" i="6" s="1"/>
  <c r="D4624" i="6"/>
  <c r="C4625" i="6" s="1"/>
  <c r="K4623" i="6"/>
  <c r="H4623" i="6"/>
  <c r="L4623" i="6" s="1"/>
  <c r="N4623" i="6" s="1"/>
  <c r="G4623" i="6"/>
  <c r="E4623" i="6"/>
  <c r="B4623" i="6" s="1"/>
  <c r="D4623" i="6"/>
  <c r="C4624" i="6" s="1"/>
  <c r="K4622" i="6"/>
  <c r="H4622" i="6"/>
  <c r="L4622" i="6" s="1"/>
  <c r="G4622" i="6"/>
  <c r="E4622" i="6"/>
  <c r="B4622" i="6" s="1"/>
  <c r="D4622" i="6"/>
  <c r="C4623" i="6" s="1"/>
  <c r="K4621" i="6"/>
  <c r="H4621" i="6"/>
  <c r="L4621" i="6" s="1"/>
  <c r="G4621" i="6"/>
  <c r="E4621" i="6"/>
  <c r="B4621" i="6" s="1"/>
  <c r="D4621" i="6"/>
  <c r="C4622" i="6" s="1"/>
  <c r="K4620" i="6"/>
  <c r="H4620" i="6"/>
  <c r="L4620" i="6" s="1"/>
  <c r="N4620" i="6" s="1"/>
  <c r="G4620" i="6"/>
  <c r="E4620" i="6"/>
  <c r="B4620" i="6" s="1"/>
  <c r="D4620" i="6"/>
  <c r="C4621" i="6" s="1"/>
  <c r="K4619" i="6"/>
  <c r="H4619" i="6"/>
  <c r="L4619" i="6" s="1"/>
  <c r="N4619" i="6" s="1"/>
  <c r="G4619" i="6"/>
  <c r="E4619" i="6"/>
  <c r="B4619" i="6" s="1"/>
  <c r="D4619" i="6"/>
  <c r="C4620" i="6" s="1"/>
  <c r="C4619" i="6"/>
  <c r="K4618" i="6"/>
  <c r="H4618" i="6"/>
  <c r="L4618" i="6" s="1"/>
  <c r="G4618" i="6"/>
  <c r="E4618" i="6"/>
  <c r="B4618" i="6" s="1"/>
  <c r="D4618" i="6"/>
  <c r="K4617" i="6"/>
  <c r="H4617" i="6"/>
  <c r="L4617" i="6" s="1"/>
  <c r="G4617" i="6"/>
  <c r="E4617" i="6"/>
  <c r="B4617" i="6" s="1"/>
  <c r="D4617" i="6"/>
  <c r="C4618" i="6" s="1"/>
  <c r="K4616" i="6"/>
  <c r="H4616" i="6"/>
  <c r="L4616" i="6" s="1"/>
  <c r="G4616" i="6"/>
  <c r="E4616" i="6"/>
  <c r="B4616" i="6" s="1"/>
  <c r="D4616" i="6"/>
  <c r="C4617" i="6" s="1"/>
  <c r="K4615" i="6"/>
  <c r="H4615" i="6"/>
  <c r="L4615" i="6" s="1"/>
  <c r="N4615" i="6" s="1"/>
  <c r="G4615" i="6"/>
  <c r="E4615" i="6"/>
  <c r="D4615" i="6"/>
  <c r="C4616" i="6" s="1"/>
  <c r="B4615" i="6"/>
  <c r="K4614" i="6"/>
  <c r="H4614" i="6"/>
  <c r="L4614" i="6" s="1"/>
  <c r="G4614" i="6"/>
  <c r="E4614" i="6"/>
  <c r="B4614" i="6" s="1"/>
  <c r="D4614" i="6"/>
  <c r="C4615" i="6" s="1"/>
  <c r="K4613" i="6"/>
  <c r="H4613" i="6"/>
  <c r="L4613" i="6" s="1"/>
  <c r="G4613" i="6"/>
  <c r="E4613" i="6"/>
  <c r="D4613" i="6"/>
  <c r="C4614" i="6" s="1"/>
  <c r="K4612" i="6"/>
  <c r="H4612" i="6"/>
  <c r="L4612" i="6" s="1"/>
  <c r="N4612" i="6" s="1"/>
  <c r="G4612" i="6"/>
  <c r="E4612" i="6"/>
  <c r="B4612" i="6" s="1"/>
  <c r="D4612" i="6"/>
  <c r="C4613" i="6" s="1"/>
  <c r="K4611" i="6"/>
  <c r="H4611" i="6"/>
  <c r="L4611" i="6" s="1"/>
  <c r="N4611" i="6" s="1"/>
  <c r="G4611" i="6"/>
  <c r="E4611" i="6"/>
  <c r="B4611" i="6" s="1"/>
  <c r="D4611" i="6"/>
  <c r="C4612" i="6" s="1"/>
  <c r="K4610" i="6"/>
  <c r="H4610" i="6"/>
  <c r="L4610" i="6" s="1"/>
  <c r="G4610" i="6"/>
  <c r="E4610" i="6"/>
  <c r="B4610" i="6" s="1"/>
  <c r="D4610" i="6"/>
  <c r="C4611" i="6" s="1"/>
  <c r="K4609" i="6"/>
  <c r="H4609" i="6"/>
  <c r="L4609" i="6" s="1"/>
  <c r="G4609" i="6"/>
  <c r="E4609" i="6"/>
  <c r="B4609" i="6" s="1"/>
  <c r="D4609" i="6"/>
  <c r="C4610" i="6" s="1"/>
  <c r="K4608" i="6"/>
  <c r="H4608" i="6"/>
  <c r="L4608" i="6" s="1"/>
  <c r="N4608" i="6" s="1"/>
  <c r="G4608" i="6"/>
  <c r="E4608" i="6"/>
  <c r="B4608" i="6" s="1"/>
  <c r="D4608" i="6"/>
  <c r="C4609" i="6" s="1"/>
  <c r="K4607" i="6"/>
  <c r="H4607" i="6"/>
  <c r="L4607" i="6" s="1"/>
  <c r="N4607" i="6" s="1"/>
  <c r="G4607" i="6"/>
  <c r="E4607" i="6"/>
  <c r="B4607" i="6" s="1"/>
  <c r="D4607" i="6"/>
  <c r="C4608" i="6" s="1"/>
  <c r="K4606" i="6"/>
  <c r="H4606" i="6"/>
  <c r="L4606" i="6" s="1"/>
  <c r="G4606" i="6"/>
  <c r="E4606" i="6"/>
  <c r="B4606" i="6" s="1"/>
  <c r="D4606" i="6"/>
  <c r="C4607" i="6" s="1"/>
  <c r="K4605" i="6"/>
  <c r="H4605" i="6"/>
  <c r="L4605" i="6" s="1"/>
  <c r="G4605" i="6"/>
  <c r="E4605" i="6"/>
  <c r="B4605" i="6" s="1"/>
  <c r="D4605" i="6"/>
  <c r="C4606" i="6" s="1"/>
  <c r="K4604" i="6"/>
  <c r="H4604" i="6"/>
  <c r="L4604" i="6" s="1"/>
  <c r="N4604" i="6" s="1"/>
  <c r="G4604" i="6"/>
  <c r="E4604" i="6"/>
  <c r="B4604" i="6" s="1"/>
  <c r="D4604" i="6"/>
  <c r="C4605" i="6" s="1"/>
  <c r="K4603" i="6"/>
  <c r="H4603" i="6"/>
  <c r="L4603" i="6" s="1"/>
  <c r="N4603" i="6" s="1"/>
  <c r="G4603" i="6"/>
  <c r="E4603" i="6"/>
  <c r="B4603" i="6" s="1"/>
  <c r="D4603" i="6"/>
  <c r="C4604" i="6" s="1"/>
  <c r="K4602" i="6"/>
  <c r="H4602" i="6"/>
  <c r="L4602" i="6" s="1"/>
  <c r="G4602" i="6"/>
  <c r="E4602" i="6"/>
  <c r="B4602" i="6" s="1"/>
  <c r="D4602" i="6"/>
  <c r="C4603" i="6" s="1"/>
  <c r="K4601" i="6"/>
  <c r="H4601" i="6"/>
  <c r="L4601" i="6" s="1"/>
  <c r="G4601" i="6"/>
  <c r="E4601" i="6"/>
  <c r="B4601" i="6" s="1"/>
  <c r="D4601" i="6"/>
  <c r="C4602" i="6" s="1"/>
  <c r="K4600" i="6"/>
  <c r="H4600" i="6"/>
  <c r="L4600" i="6" s="1"/>
  <c r="G4600" i="6"/>
  <c r="E4600" i="6"/>
  <c r="B4600" i="6" s="1"/>
  <c r="D4600" i="6"/>
  <c r="C4601" i="6" s="1"/>
  <c r="K4599" i="6"/>
  <c r="H4599" i="6"/>
  <c r="L4599" i="6" s="1"/>
  <c r="N4599" i="6" s="1"/>
  <c r="G4599" i="6"/>
  <c r="E4599" i="6"/>
  <c r="B4599" i="6" s="1"/>
  <c r="D4599" i="6"/>
  <c r="C4600" i="6" s="1"/>
  <c r="K4598" i="6"/>
  <c r="H4598" i="6"/>
  <c r="L4598" i="6" s="1"/>
  <c r="G4598" i="6"/>
  <c r="E4598" i="6"/>
  <c r="B4598" i="6" s="1"/>
  <c r="D4598" i="6"/>
  <c r="C4599" i="6" s="1"/>
  <c r="K4597" i="6"/>
  <c r="H4597" i="6"/>
  <c r="L4597" i="6" s="1"/>
  <c r="G4597" i="6"/>
  <c r="E4597" i="6"/>
  <c r="B4597" i="6" s="1"/>
  <c r="D4597" i="6"/>
  <c r="C4598" i="6" s="1"/>
  <c r="K4596" i="6"/>
  <c r="H4596" i="6"/>
  <c r="L4596" i="6" s="1"/>
  <c r="G4596" i="6"/>
  <c r="E4596" i="6"/>
  <c r="B4596" i="6" s="1"/>
  <c r="D4596" i="6"/>
  <c r="C4597" i="6" s="1"/>
  <c r="K4595" i="6"/>
  <c r="H4595" i="6"/>
  <c r="L4595" i="6" s="1"/>
  <c r="N4595" i="6" s="1"/>
  <c r="G4595" i="6"/>
  <c r="E4595" i="6"/>
  <c r="B4595" i="6" s="1"/>
  <c r="D4595" i="6"/>
  <c r="C4596" i="6" s="1"/>
  <c r="K4594" i="6"/>
  <c r="H4594" i="6"/>
  <c r="L4594" i="6" s="1"/>
  <c r="G4594" i="6"/>
  <c r="E4594" i="6"/>
  <c r="B4594" i="6" s="1"/>
  <c r="D4594" i="6"/>
  <c r="C4595" i="6" s="1"/>
  <c r="K4593" i="6"/>
  <c r="H4593" i="6"/>
  <c r="L4593" i="6" s="1"/>
  <c r="G4593" i="6"/>
  <c r="E4593" i="6"/>
  <c r="B4593" i="6" s="1"/>
  <c r="D4593" i="6"/>
  <c r="C4594" i="6" s="1"/>
  <c r="K4592" i="6"/>
  <c r="H4592" i="6"/>
  <c r="L4592" i="6" s="1"/>
  <c r="N4592" i="6" s="1"/>
  <c r="G4592" i="6"/>
  <c r="E4592" i="6"/>
  <c r="B4592" i="6" s="1"/>
  <c r="D4592" i="6"/>
  <c r="C4593" i="6" s="1"/>
  <c r="K4591" i="6"/>
  <c r="H4591" i="6"/>
  <c r="L4591" i="6" s="1"/>
  <c r="N4591" i="6" s="1"/>
  <c r="G4591" i="6"/>
  <c r="E4591" i="6"/>
  <c r="B4591" i="6" s="1"/>
  <c r="D4591" i="6"/>
  <c r="C4592" i="6" s="1"/>
  <c r="C4591" i="6"/>
  <c r="K4590" i="6"/>
  <c r="H4590" i="6"/>
  <c r="L4590" i="6" s="1"/>
  <c r="G4590" i="6"/>
  <c r="E4590" i="6"/>
  <c r="B4590" i="6" s="1"/>
  <c r="D4590" i="6"/>
  <c r="K4589" i="6"/>
  <c r="H4589" i="6"/>
  <c r="L4589" i="6" s="1"/>
  <c r="G4589" i="6"/>
  <c r="E4589" i="6"/>
  <c r="D4589" i="6"/>
  <c r="C4590" i="6" s="1"/>
  <c r="K4588" i="6"/>
  <c r="H4588" i="6"/>
  <c r="L4588" i="6" s="1"/>
  <c r="N4588" i="6" s="1"/>
  <c r="G4588" i="6"/>
  <c r="E4588" i="6"/>
  <c r="B4588" i="6" s="1"/>
  <c r="D4588" i="6"/>
  <c r="C4589" i="6" s="1"/>
  <c r="K4587" i="6"/>
  <c r="H4587" i="6"/>
  <c r="L4587" i="6" s="1"/>
  <c r="N4587" i="6" s="1"/>
  <c r="G4587" i="6"/>
  <c r="E4587" i="6"/>
  <c r="B4587" i="6" s="1"/>
  <c r="D4587" i="6"/>
  <c r="C4588" i="6" s="1"/>
  <c r="K4586" i="6"/>
  <c r="H4586" i="6"/>
  <c r="L4586" i="6" s="1"/>
  <c r="G4586" i="6"/>
  <c r="E4586" i="6"/>
  <c r="D4586" i="6"/>
  <c r="C4587" i="6" s="1"/>
  <c r="B4586" i="6"/>
  <c r="K4585" i="6"/>
  <c r="H4585" i="6"/>
  <c r="L4585" i="6" s="1"/>
  <c r="G4585" i="6"/>
  <c r="E4585" i="6"/>
  <c r="B4585" i="6" s="1"/>
  <c r="D4585" i="6"/>
  <c r="C4586" i="6" s="1"/>
  <c r="K4584" i="6"/>
  <c r="H4584" i="6"/>
  <c r="L4584" i="6" s="1"/>
  <c r="G4584" i="6"/>
  <c r="E4584" i="6"/>
  <c r="B4584" i="6" s="1"/>
  <c r="D4584" i="6"/>
  <c r="C4585" i="6" s="1"/>
  <c r="K4583" i="6"/>
  <c r="H4583" i="6"/>
  <c r="L4583" i="6" s="1"/>
  <c r="N4583" i="6" s="1"/>
  <c r="G4583" i="6"/>
  <c r="E4583" i="6"/>
  <c r="B4583" i="6" s="1"/>
  <c r="D4583" i="6"/>
  <c r="C4584" i="6" s="1"/>
  <c r="K4582" i="6"/>
  <c r="H4582" i="6"/>
  <c r="L4582" i="6" s="1"/>
  <c r="G4582" i="6"/>
  <c r="E4582" i="6"/>
  <c r="B4582" i="6" s="1"/>
  <c r="D4582" i="6"/>
  <c r="C4583" i="6" s="1"/>
  <c r="K4581" i="6"/>
  <c r="H4581" i="6"/>
  <c r="L4581" i="6" s="1"/>
  <c r="G4581" i="6"/>
  <c r="E4581" i="6"/>
  <c r="B4581" i="6" s="1"/>
  <c r="D4581" i="6"/>
  <c r="C4582" i="6" s="1"/>
  <c r="K4580" i="6"/>
  <c r="H4580" i="6"/>
  <c r="L4580" i="6" s="1"/>
  <c r="G4580" i="6"/>
  <c r="E4580" i="6"/>
  <c r="B4580" i="6" s="1"/>
  <c r="D4580" i="6"/>
  <c r="C4581" i="6" s="1"/>
  <c r="L4579" i="6"/>
  <c r="N4579" i="6" s="1"/>
  <c r="K4579" i="6"/>
  <c r="H4579" i="6"/>
  <c r="G4579" i="6"/>
  <c r="E4579" i="6"/>
  <c r="B4579" i="6" s="1"/>
  <c r="D4579" i="6"/>
  <c r="C4580" i="6" s="1"/>
  <c r="K4578" i="6"/>
  <c r="H4578" i="6"/>
  <c r="L4578" i="6" s="1"/>
  <c r="G4578" i="6"/>
  <c r="E4578" i="6"/>
  <c r="B4578" i="6" s="1"/>
  <c r="D4578" i="6"/>
  <c r="C4579" i="6" s="1"/>
  <c r="K4577" i="6"/>
  <c r="H4577" i="6"/>
  <c r="L4577" i="6" s="1"/>
  <c r="G4577" i="6"/>
  <c r="E4577" i="6"/>
  <c r="B4577" i="6" s="1"/>
  <c r="D4577" i="6"/>
  <c r="C4578" i="6" s="1"/>
  <c r="K4576" i="6"/>
  <c r="H4576" i="6"/>
  <c r="L4576" i="6" s="1"/>
  <c r="G4576" i="6"/>
  <c r="E4576" i="6"/>
  <c r="B4576" i="6" s="1"/>
  <c r="D4576" i="6"/>
  <c r="C4577" i="6" s="1"/>
  <c r="K4575" i="6"/>
  <c r="H4575" i="6"/>
  <c r="L4575" i="6" s="1"/>
  <c r="N4575" i="6" s="1"/>
  <c r="G4575" i="6"/>
  <c r="E4575" i="6"/>
  <c r="B4575" i="6" s="1"/>
  <c r="D4575" i="6"/>
  <c r="C4576" i="6" s="1"/>
  <c r="K4574" i="6"/>
  <c r="H4574" i="6"/>
  <c r="L4574" i="6" s="1"/>
  <c r="G4574" i="6"/>
  <c r="E4574" i="6"/>
  <c r="B4574" i="6" s="1"/>
  <c r="D4574" i="6"/>
  <c r="C4575" i="6" s="1"/>
  <c r="K4573" i="6"/>
  <c r="H4573" i="6"/>
  <c r="L4573" i="6" s="1"/>
  <c r="G4573" i="6"/>
  <c r="E4573" i="6"/>
  <c r="B4573" i="6" s="1"/>
  <c r="D4573" i="6"/>
  <c r="C4574" i="6" s="1"/>
  <c r="K4572" i="6"/>
  <c r="H4572" i="6"/>
  <c r="L4572" i="6" s="1"/>
  <c r="N4572" i="6" s="1"/>
  <c r="G4572" i="6"/>
  <c r="E4572" i="6"/>
  <c r="B4572" i="6" s="1"/>
  <c r="D4572" i="6"/>
  <c r="C4573" i="6" s="1"/>
  <c r="K4571" i="6"/>
  <c r="H4571" i="6"/>
  <c r="L4571" i="6" s="1"/>
  <c r="N4571" i="6" s="1"/>
  <c r="G4571" i="6"/>
  <c r="E4571" i="6"/>
  <c r="B4571" i="6" s="1"/>
  <c r="D4571" i="6"/>
  <c r="C4572" i="6" s="1"/>
  <c r="K4570" i="6"/>
  <c r="H4570" i="6"/>
  <c r="L4570" i="6" s="1"/>
  <c r="G4570" i="6"/>
  <c r="E4570" i="6"/>
  <c r="B4570" i="6" s="1"/>
  <c r="D4570" i="6"/>
  <c r="C4571" i="6" s="1"/>
  <c r="K4569" i="6"/>
  <c r="H4569" i="6"/>
  <c r="L4569" i="6" s="1"/>
  <c r="G4569" i="6"/>
  <c r="E4569" i="6"/>
  <c r="B4569" i="6" s="1"/>
  <c r="D4569" i="6"/>
  <c r="C4570" i="6" s="1"/>
  <c r="K4568" i="6"/>
  <c r="H4568" i="6"/>
  <c r="L4568" i="6" s="1"/>
  <c r="G4568" i="6"/>
  <c r="E4568" i="6"/>
  <c r="B4568" i="6" s="1"/>
  <c r="D4568" i="6"/>
  <c r="C4569" i="6" s="1"/>
  <c r="K4567" i="6"/>
  <c r="H4567" i="6"/>
  <c r="L4567" i="6" s="1"/>
  <c r="N4567" i="6" s="1"/>
  <c r="G4567" i="6"/>
  <c r="E4567" i="6"/>
  <c r="B4567" i="6" s="1"/>
  <c r="D4567" i="6"/>
  <c r="C4568" i="6" s="1"/>
  <c r="K4566" i="6"/>
  <c r="H4566" i="6"/>
  <c r="L4566" i="6" s="1"/>
  <c r="G4566" i="6"/>
  <c r="E4566" i="6"/>
  <c r="B4566" i="6" s="1"/>
  <c r="D4566" i="6"/>
  <c r="C4567" i="6" s="1"/>
  <c r="K4565" i="6"/>
  <c r="H4565" i="6"/>
  <c r="L4565" i="6" s="1"/>
  <c r="G4565" i="6"/>
  <c r="E4565" i="6"/>
  <c r="D4565" i="6"/>
  <c r="C4566" i="6" s="1"/>
  <c r="K4564" i="6"/>
  <c r="H4564" i="6"/>
  <c r="L4564" i="6" s="1"/>
  <c r="G4564" i="6"/>
  <c r="E4564" i="6"/>
  <c r="B4564" i="6" s="1"/>
  <c r="D4564" i="6"/>
  <c r="C4565" i="6" s="1"/>
  <c r="K4563" i="6"/>
  <c r="H4563" i="6"/>
  <c r="L4563" i="6" s="1"/>
  <c r="N4563" i="6" s="1"/>
  <c r="G4563" i="6"/>
  <c r="E4563" i="6"/>
  <c r="B4563" i="6" s="1"/>
  <c r="D4563" i="6"/>
  <c r="C4564" i="6" s="1"/>
  <c r="K4562" i="6"/>
  <c r="H4562" i="6"/>
  <c r="L4562" i="6" s="1"/>
  <c r="G4562" i="6"/>
  <c r="E4562" i="6"/>
  <c r="D4562" i="6"/>
  <c r="C4563" i="6" s="1"/>
  <c r="B4562" i="6"/>
  <c r="K4561" i="6"/>
  <c r="H4561" i="6"/>
  <c r="L4561" i="6" s="1"/>
  <c r="G4561" i="6"/>
  <c r="E4561" i="6"/>
  <c r="B4561" i="6" s="1"/>
  <c r="D4561" i="6"/>
  <c r="C4562" i="6" s="1"/>
  <c r="K4560" i="6"/>
  <c r="H4560" i="6"/>
  <c r="L4560" i="6" s="1"/>
  <c r="N4560" i="6" s="1"/>
  <c r="G4560" i="6"/>
  <c r="E4560" i="6"/>
  <c r="D4560" i="6"/>
  <c r="C4561" i="6" s="1"/>
  <c r="B4560" i="6"/>
  <c r="K4559" i="6"/>
  <c r="H4559" i="6"/>
  <c r="L4559" i="6" s="1"/>
  <c r="N4559" i="6" s="1"/>
  <c r="G4559" i="6"/>
  <c r="E4559" i="6"/>
  <c r="B4559" i="6" s="1"/>
  <c r="D4559" i="6"/>
  <c r="C4560" i="6" s="1"/>
  <c r="K4558" i="6"/>
  <c r="H4558" i="6"/>
  <c r="L4558" i="6" s="1"/>
  <c r="G4558" i="6"/>
  <c r="E4558" i="6"/>
  <c r="B4558" i="6" s="1"/>
  <c r="D4558" i="6"/>
  <c r="C4559" i="6" s="1"/>
  <c r="K4557" i="6"/>
  <c r="H4557" i="6"/>
  <c r="L4557" i="6" s="1"/>
  <c r="G4557" i="6"/>
  <c r="E4557" i="6"/>
  <c r="B4557" i="6" s="1"/>
  <c r="D4557" i="6"/>
  <c r="C4558" i="6" s="1"/>
  <c r="K4556" i="6"/>
  <c r="H4556" i="6"/>
  <c r="L4556" i="6" s="1"/>
  <c r="N4556" i="6" s="1"/>
  <c r="G4556" i="6"/>
  <c r="E4556" i="6"/>
  <c r="B4556" i="6" s="1"/>
  <c r="D4556" i="6"/>
  <c r="C4557" i="6" s="1"/>
  <c r="L4555" i="6"/>
  <c r="N4555" i="6" s="1"/>
  <c r="K4555" i="6"/>
  <c r="H4555" i="6"/>
  <c r="G4555" i="6"/>
  <c r="E4555" i="6"/>
  <c r="B4555" i="6" s="1"/>
  <c r="D4555" i="6"/>
  <c r="C4556" i="6" s="1"/>
  <c r="K4554" i="6"/>
  <c r="H4554" i="6"/>
  <c r="L4554" i="6" s="1"/>
  <c r="G4554" i="6"/>
  <c r="E4554" i="6"/>
  <c r="B4554" i="6" s="1"/>
  <c r="D4554" i="6"/>
  <c r="C4555" i="6" s="1"/>
  <c r="K4553" i="6"/>
  <c r="H4553" i="6"/>
  <c r="L4553" i="6" s="1"/>
  <c r="G4553" i="6"/>
  <c r="E4553" i="6"/>
  <c r="B4553" i="6" s="1"/>
  <c r="D4553" i="6"/>
  <c r="C4554" i="6" s="1"/>
  <c r="K4552" i="6"/>
  <c r="H4552" i="6"/>
  <c r="L4552" i="6" s="1"/>
  <c r="N4552" i="6" s="1"/>
  <c r="G4552" i="6"/>
  <c r="E4552" i="6"/>
  <c r="B4552" i="6" s="1"/>
  <c r="D4552" i="6"/>
  <c r="C4553" i="6" s="1"/>
  <c r="K4551" i="6"/>
  <c r="H4551" i="6"/>
  <c r="L4551" i="6" s="1"/>
  <c r="N4551" i="6" s="1"/>
  <c r="G4551" i="6"/>
  <c r="E4551" i="6"/>
  <c r="D4551" i="6"/>
  <c r="C4552" i="6" s="1"/>
  <c r="B4551" i="6"/>
  <c r="K4550" i="6"/>
  <c r="H4550" i="6"/>
  <c r="L4550" i="6" s="1"/>
  <c r="G4550" i="6"/>
  <c r="E4550" i="6"/>
  <c r="B4550" i="6" s="1"/>
  <c r="D4550" i="6"/>
  <c r="C4551" i="6" s="1"/>
  <c r="K4549" i="6"/>
  <c r="H4549" i="6"/>
  <c r="L4549" i="6" s="1"/>
  <c r="G4549" i="6"/>
  <c r="E4549" i="6"/>
  <c r="B4549" i="6" s="1"/>
  <c r="D4549" i="6"/>
  <c r="C4550" i="6" s="1"/>
  <c r="K4548" i="6"/>
  <c r="H4548" i="6"/>
  <c r="L4548" i="6" s="1"/>
  <c r="G4548" i="6"/>
  <c r="E4548" i="6"/>
  <c r="D4548" i="6"/>
  <c r="C4549" i="6" s="1"/>
  <c r="B4548" i="6"/>
  <c r="K4547" i="6"/>
  <c r="H4547" i="6"/>
  <c r="L4547" i="6" s="1"/>
  <c r="N4547" i="6" s="1"/>
  <c r="G4547" i="6"/>
  <c r="E4547" i="6"/>
  <c r="B4547" i="6" s="1"/>
  <c r="D4547" i="6"/>
  <c r="C4548" i="6" s="1"/>
  <c r="K4546" i="6"/>
  <c r="H4546" i="6"/>
  <c r="L4546" i="6" s="1"/>
  <c r="G4546" i="6"/>
  <c r="E4546" i="6"/>
  <c r="B4546" i="6" s="1"/>
  <c r="D4546" i="6"/>
  <c r="C4547" i="6" s="1"/>
  <c r="K4545" i="6"/>
  <c r="H4545" i="6"/>
  <c r="L4545" i="6" s="1"/>
  <c r="G4545" i="6"/>
  <c r="E4545" i="6"/>
  <c r="B4545" i="6" s="1"/>
  <c r="D4545" i="6"/>
  <c r="C4546" i="6" s="1"/>
  <c r="K4544" i="6"/>
  <c r="H4544" i="6"/>
  <c r="L4544" i="6" s="1"/>
  <c r="N4544" i="6" s="1"/>
  <c r="G4544" i="6"/>
  <c r="E4544" i="6"/>
  <c r="B4544" i="6" s="1"/>
  <c r="D4544" i="6"/>
  <c r="C4545" i="6" s="1"/>
  <c r="K4543" i="6"/>
  <c r="H4543" i="6"/>
  <c r="L4543" i="6" s="1"/>
  <c r="N4543" i="6" s="1"/>
  <c r="G4543" i="6"/>
  <c r="E4543" i="6"/>
  <c r="B4543" i="6" s="1"/>
  <c r="D4543" i="6"/>
  <c r="C4544" i="6" s="1"/>
  <c r="K4542" i="6"/>
  <c r="H4542" i="6"/>
  <c r="L4542" i="6" s="1"/>
  <c r="G4542" i="6"/>
  <c r="E4542" i="6"/>
  <c r="B4542" i="6" s="1"/>
  <c r="D4542" i="6"/>
  <c r="C4543" i="6" s="1"/>
  <c r="K4541" i="6"/>
  <c r="H4541" i="6"/>
  <c r="L4541" i="6" s="1"/>
  <c r="G4541" i="6"/>
  <c r="E4541" i="6"/>
  <c r="D4541" i="6"/>
  <c r="C4542" i="6" s="1"/>
  <c r="K4540" i="6"/>
  <c r="H4540" i="6"/>
  <c r="L4540" i="6" s="1"/>
  <c r="G4540" i="6"/>
  <c r="E4540" i="6"/>
  <c r="B4540" i="6" s="1"/>
  <c r="D4540" i="6"/>
  <c r="C4541" i="6" s="1"/>
  <c r="K4539" i="6"/>
  <c r="H4539" i="6"/>
  <c r="L4539" i="6" s="1"/>
  <c r="N4539" i="6" s="1"/>
  <c r="G4539" i="6"/>
  <c r="E4539" i="6"/>
  <c r="B4539" i="6" s="1"/>
  <c r="D4539" i="6"/>
  <c r="C4540" i="6" s="1"/>
  <c r="K4538" i="6"/>
  <c r="H4538" i="6"/>
  <c r="L4538" i="6" s="1"/>
  <c r="G4538" i="6"/>
  <c r="E4538" i="6"/>
  <c r="B4538" i="6" s="1"/>
  <c r="D4538" i="6"/>
  <c r="C4539" i="6" s="1"/>
  <c r="K4537" i="6"/>
  <c r="H4537" i="6"/>
  <c r="L4537" i="6" s="1"/>
  <c r="G4537" i="6"/>
  <c r="E4537" i="6"/>
  <c r="B4537" i="6" s="1"/>
  <c r="D4537" i="6"/>
  <c r="C4538" i="6" s="1"/>
  <c r="K4536" i="6"/>
  <c r="H4536" i="6"/>
  <c r="L4536" i="6" s="1"/>
  <c r="G4536" i="6"/>
  <c r="E4536" i="6"/>
  <c r="B4536" i="6" s="1"/>
  <c r="D4536" i="6"/>
  <c r="C4537" i="6" s="1"/>
  <c r="K4535" i="6"/>
  <c r="H4535" i="6"/>
  <c r="L4535" i="6" s="1"/>
  <c r="N4535" i="6" s="1"/>
  <c r="G4535" i="6"/>
  <c r="E4535" i="6"/>
  <c r="B4535" i="6" s="1"/>
  <c r="D4535" i="6"/>
  <c r="C4536" i="6" s="1"/>
  <c r="K4534" i="6"/>
  <c r="H4534" i="6"/>
  <c r="L4534" i="6" s="1"/>
  <c r="G4534" i="6"/>
  <c r="E4534" i="6"/>
  <c r="B4534" i="6" s="1"/>
  <c r="D4534" i="6"/>
  <c r="C4535" i="6" s="1"/>
  <c r="K4533" i="6"/>
  <c r="H4533" i="6"/>
  <c r="L4533" i="6" s="1"/>
  <c r="G4533" i="6"/>
  <c r="E4533" i="6"/>
  <c r="B4533" i="6" s="1"/>
  <c r="D4533" i="6"/>
  <c r="C4534" i="6" s="1"/>
  <c r="K4532" i="6"/>
  <c r="H4532" i="6"/>
  <c r="L4532" i="6" s="1"/>
  <c r="G4532" i="6"/>
  <c r="E4532" i="6"/>
  <c r="B4532" i="6" s="1"/>
  <c r="D4532" i="6"/>
  <c r="C4533" i="6" s="1"/>
  <c r="K4531" i="6"/>
  <c r="H4531" i="6"/>
  <c r="L4531" i="6" s="1"/>
  <c r="N4531" i="6" s="1"/>
  <c r="G4531" i="6"/>
  <c r="E4531" i="6"/>
  <c r="B4531" i="6" s="1"/>
  <c r="D4531" i="6"/>
  <c r="C4532" i="6" s="1"/>
  <c r="K4530" i="6"/>
  <c r="H4530" i="6"/>
  <c r="L4530" i="6" s="1"/>
  <c r="G4530" i="6"/>
  <c r="E4530" i="6"/>
  <c r="B4530" i="6" s="1"/>
  <c r="D4530" i="6"/>
  <c r="C4531" i="6" s="1"/>
  <c r="K4529" i="6"/>
  <c r="H4529" i="6"/>
  <c r="L4529" i="6" s="1"/>
  <c r="G4529" i="6"/>
  <c r="E4529" i="6"/>
  <c r="B4529" i="6" s="1"/>
  <c r="D4529" i="6"/>
  <c r="C4530" i="6" s="1"/>
  <c r="K4528" i="6"/>
  <c r="H4528" i="6"/>
  <c r="L4528" i="6" s="1"/>
  <c r="N4528" i="6" s="1"/>
  <c r="G4528" i="6"/>
  <c r="E4528" i="6"/>
  <c r="B4528" i="6" s="1"/>
  <c r="D4528" i="6"/>
  <c r="C4529" i="6" s="1"/>
  <c r="K4527" i="6"/>
  <c r="H4527" i="6"/>
  <c r="L4527" i="6" s="1"/>
  <c r="G4527" i="6"/>
  <c r="E4527" i="6"/>
  <c r="B4527" i="6" s="1"/>
  <c r="D4527" i="6"/>
  <c r="C4528" i="6" s="1"/>
  <c r="K4526" i="6"/>
  <c r="H4526" i="6"/>
  <c r="L4526" i="6" s="1"/>
  <c r="G4526" i="6"/>
  <c r="E4526" i="6"/>
  <c r="B4526" i="6" s="1"/>
  <c r="D4526" i="6"/>
  <c r="C4527" i="6" s="1"/>
  <c r="K4525" i="6"/>
  <c r="H4525" i="6"/>
  <c r="L4525" i="6" s="1"/>
  <c r="G4525" i="6"/>
  <c r="E4525" i="6"/>
  <c r="B4525" i="6" s="1"/>
  <c r="D4525" i="6"/>
  <c r="C4526" i="6" s="1"/>
  <c r="K4524" i="6"/>
  <c r="H4524" i="6"/>
  <c r="L4524" i="6" s="1"/>
  <c r="G4524" i="6"/>
  <c r="E4524" i="6"/>
  <c r="B4524" i="6" s="1"/>
  <c r="D4524" i="6"/>
  <c r="C4525" i="6" s="1"/>
  <c r="K4523" i="6"/>
  <c r="H4523" i="6"/>
  <c r="L4523" i="6" s="1"/>
  <c r="G4523" i="6"/>
  <c r="E4523" i="6"/>
  <c r="B4523" i="6" s="1"/>
  <c r="D4523" i="6"/>
  <c r="C4524" i="6" s="1"/>
  <c r="K4522" i="6"/>
  <c r="H4522" i="6"/>
  <c r="L4522" i="6" s="1"/>
  <c r="G4522" i="6"/>
  <c r="E4522" i="6"/>
  <c r="B4522" i="6" s="1"/>
  <c r="D4522" i="6"/>
  <c r="C4523" i="6" s="1"/>
  <c r="K4521" i="6"/>
  <c r="H4521" i="6"/>
  <c r="L4521" i="6" s="1"/>
  <c r="G4521" i="6"/>
  <c r="E4521" i="6"/>
  <c r="B4521" i="6" s="1"/>
  <c r="D4521" i="6"/>
  <c r="C4522" i="6" s="1"/>
  <c r="K4520" i="6"/>
  <c r="H4520" i="6"/>
  <c r="L4520" i="6" s="1"/>
  <c r="N4520" i="6" s="1"/>
  <c r="G4520" i="6"/>
  <c r="E4520" i="6"/>
  <c r="B4520" i="6" s="1"/>
  <c r="D4520" i="6"/>
  <c r="C4521" i="6" s="1"/>
  <c r="K4519" i="6"/>
  <c r="H4519" i="6"/>
  <c r="L4519" i="6" s="1"/>
  <c r="G4519" i="6"/>
  <c r="E4519" i="6"/>
  <c r="B4519" i="6" s="1"/>
  <c r="D4519" i="6"/>
  <c r="C4520" i="6" s="1"/>
  <c r="K4518" i="6"/>
  <c r="H4518" i="6"/>
  <c r="L4518" i="6" s="1"/>
  <c r="G4518" i="6"/>
  <c r="E4518" i="6"/>
  <c r="B4518" i="6" s="1"/>
  <c r="D4518" i="6"/>
  <c r="C4519" i="6" s="1"/>
  <c r="K4517" i="6"/>
  <c r="H4517" i="6"/>
  <c r="L4517" i="6" s="1"/>
  <c r="G4517" i="6"/>
  <c r="E4517" i="6"/>
  <c r="D4517" i="6"/>
  <c r="C4518" i="6" s="1"/>
  <c r="K4516" i="6"/>
  <c r="H4516" i="6"/>
  <c r="L4516" i="6" s="1"/>
  <c r="G4516" i="6"/>
  <c r="E4516" i="6"/>
  <c r="D4516" i="6"/>
  <c r="C4517" i="6" s="1"/>
  <c r="B4516" i="6"/>
  <c r="L4515" i="6"/>
  <c r="N4515" i="6" s="1"/>
  <c r="K4515" i="6"/>
  <c r="H4515" i="6"/>
  <c r="G4515" i="6"/>
  <c r="E4515" i="6"/>
  <c r="B4515" i="6" s="1"/>
  <c r="D4515" i="6"/>
  <c r="C4516" i="6" s="1"/>
  <c r="K4514" i="6"/>
  <c r="H4514" i="6"/>
  <c r="L4514" i="6" s="1"/>
  <c r="G4514" i="6"/>
  <c r="E4514" i="6"/>
  <c r="D4514" i="6"/>
  <c r="C4515" i="6" s="1"/>
  <c r="B4514" i="6"/>
  <c r="K4513" i="6"/>
  <c r="H4513" i="6"/>
  <c r="L4513" i="6" s="1"/>
  <c r="G4513" i="6"/>
  <c r="E4513" i="6"/>
  <c r="B4513" i="6" s="1"/>
  <c r="D4513" i="6"/>
  <c r="C4514" i="6" s="1"/>
  <c r="K4512" i="6"/>
  <c r="H4512" i="6"/>
  <c r="L4512" i="6" s="1"/>
  <c r="G4512" i="6"/>
  <c r="E4512" i="6"/>
  <c r="B4512" i="6" s="1"/>
  <c r="D4512" i="6"/>
  <c r="C4513" i="6" s="1"/>
  <c r="K4511" i="6"/>
  <c r="H4511" i="6"/>
  <c r="L4511" i="6" s="1"/>
  <c r="G4511" i="6"/>
  <c r="E4511" i="6"/>
  <c r="B4511" i="6" s="1"/>
  <c r="D4511" i="6"/>
  <c r="C4512" i="6" s="1"/>
  <c r="K4510" i="6"/>
  <c r="H4510" i="6"/>
  <c r="L4510" i="6" s="1"/>
  <c r="G4510" i="6"/>
  <c r="E4510" i="6"/>
  <c r="B4510" i="6" s="1"/>
  <c r="D4510" i="6"/>
  <c r="C4511" i="6" s="1"/>
  <c r="K4509" i="6"/>
  <c r="H4509" i="6"/>
  <c r="L4509" i="6" s="1"/>
  <c r="G4509" i="6"/>
  <c r="E4509" i="6"/>
  <c r="B4509" i="6" s="1"/>
  <c r="D4509" i="6"/>
  <c r="C4510" i="6" s="1"/>
  <c r="K4508" i="6"/>
  <c r="H4508" i="6"/>
  <c r="L4508" i="6" s="1"/>
  <c r="N4508" i="6" s="1"/>
  <c r="G4508" i="6"/>
  <c r="E4508" i="6"/>
  <c r="B4508" i="6" s="1"/>
  <c r="D4508" i="6"/>
  <c r="C4509" i="6" s="1"/>
  <c r="L4507" i="6"/>
  <c r="N4507" i="6" s="1"/>
  <c r="K4507" i="6"/>
  <c r="H4507" i="6"/>
  <c r="G4507" i="6"/>
  <c r="E4507" i="6"/>
  <c r="B4507" i="6" s="1"/>
  <c r="D4507" i="6"/>
  <c r="C4508" i="6" s="1"/>
  <c r="K4506" i="6"/>
  <c r="H4506" i="6"/>
  <c r="L4506" i="6" s="1"/>
  <c r="G4506" i="6"/>
  <c r="E4506" i="6"/>
  <c r="B4506" i="6" s="1"/>
  <c r="D4506" i="6"/>
  <c r="C4507" i="6" s="1"/>
  <c r="K4505" i="6"/>
  <c r="H4505" i="6"/>
  <c r="L4505" i="6" s="1"/>
  <c r="G4505" i="6"/>
  <c r="E4505" i="6"/>
  <c r="B4505" i="6" s="1"/>
  <c r="D4505" i="6"/>
  <c r="C4506" i="6" s="1"/>
  <c r="K4504" i="6"/>
  <c r="H4504" i="6"/>
  <c r="L4504" i="6" s="1"/>
  <c r="N4504" i="6" s="1"/>
  <c r="G4504" i="6"/>
  <c r="E4504" i="6"/>
  <c r="B4504" i="6" s="1"/>
  <c r="D4504" i="6"/>
  <c r="C4505" i="6" s="1"/>
  <c r="K4503" i="6"/>
  <c r="H4503" i="6"/>
  <c r="L4503" i="6" s="1"/>
  <c r="G4503" i="6"/>
  <c r="E4503" i="6"/>
  <c r="B4503" i="6" s="1"/>
  <c r="D4503" i="6"/>
  <c r="C4504" i="6" s="1"/>
  <c r="K4502" i="6"/>
  <c r="H4502" i="6"/>
  <c r="L4502" i="6" s="1"/>
  <c r="G4502" i="6"/>
  <c r="E4502" i="6"/>
  <c r="B4502" i="6" s="1"/>
  <c r="D4502" i="6"/>
  <c r="C4503" i="6" s="1"/>
  <c r="K4501" i="6"/>
  <c r="H4501" i="6"/>
  <c r="L4501" i="6" s="1"/>
  <c r="G4501" i="6"/>
  <c r="E4501" i="6"/>
  <c r="B4501" i="6" s="1"/>
  <c r="D4501" i="6"/>
  <c r="C4502" i="6" s="1"/>
  <c r="K4500" i="6"/>
  <c r="H4500" i="6"/>
  <c r="L4500" i="6" s="1"/>
  <c r="G4500" i="6"/>
  <c r="E4500" i="6"/>
  <c r="B4500" i="6" s="1"/>
  <c r="D4500" i="6"/>
  <c r="C4501" i="6" s="1"/>
  <c r="K4499" i="6"/>
  <c r="H4499" i="6"/>
  <c r="L4499" i="6" s="1"/>
  <c r="G4499" i="6"/>
  <c r="E4499" i="6"/>
  <c r="B4499" i="6" s="1"/>
  <c r="D4499" i="6"/>
  <c r="C4500" i="6" s="1"/>
  <c r="K4498" i="6"/>
  <c r="H4498" i="6"/>
  <c r="L4498" i="6" s="1"/>
  <c r="G4498" i="6"/>
  <c r="E4498" i="6"/>
  <c r="B4498" i="6" s="1"/>
  <c r="D4498" i="6"/>
  <c r="C4499" i="6" s="1"/>
  <c r="K4497" i="6"/>
  <c r="H4497" i="6"/>
  <c r="L4497" i="6" s="1"/>
  <c r="G4497" i="6"/>
  <c r="E4497" i="6"/>
  <c r="B4497" i="6" s="1"/>
  <c r="D4497" i="6"/>
  <c r="C4498" i="6" s="1"/>
  <c r="K4496" i="6"/>
  <c r="H4496" i="6"/>
  <c r="L4496" i="6" s="1"/>
  <c r="N4496" i="6" s="1"/>
  <c r="G4496" i="6"/>
  <c r="E4496" i="6"/>
  <c r="B4496" i="6" s="1"/>
  <c r="D4496" i="6"/>
  <c r="C4497" i="6" s="1"/>
  <c r="K4495" i="6"/>
  <c r="H4495" i="6"/>
  <c r="L4495" i="6" s="1"/>
  <c r="G4495" i="6"/>
  <c r="E4495" i="6"/>
  <c r="B4495" i="6" s="1"/>
  <c r="D4495" i="6"/>
  <c r="C4496" i="6" s="1"/>
  <c r="K4494" i="6"/>
  <c r="H4494" i="6"/>
  <c r="L4494" i="6" s="1"/>
  <c r="G4494" i="6"/>
  <c r="E4494" i="6"/>
  <c r="B4494" i="6" s="1"/>
  <c r="D4494" i="6"/>
  <c r="C4495" i="6" s="1"/>
  <c r="K4493" i="6"/>
  <c r="H4493" i="6"/>
  <c r="L4493" i="6" s="1"/>
  <c r="G4493" i="6"/>
  <c r="E4493" i="6"/>
  <c r="D4493" i="6"/>
  <c r="C4494" i="6" s="1"/>
  <c r="K4492" i="6"/>
  <c r="H4492" i="6"/>
  <c r="L4492" i="6" s="1"/>
  <c r="N4492" i="6" s="1"/>
  <c r="G4492" i="6"/>
  <c r="E4492" i="6"/>
  <c r="B4492" i="6" s="1"/>
  <c r="D4492" i="6"/>
  <c r="C4493" i="6" s="1"/>
  <c r="K4491" i="6"/>
  <c r="H4491" i="6"/>
  <c r="L4491" i="6" s="1"/>
  <c r="G4491" i="6"/>
  <c r="E4491" i="6"/>
  <c r="D4491" i="6"/>
  <c r="C4492" i="6" s="1"/>
  <c r="B4491" i="6"/>
  <c r="K4490" i="6"/>
  <c r="H4490" i="6"/>
  <c r="L4490" i="6" s="1"/>
  <c r="G4490" i="6"/>
  <c r="E4490" i="6"/>
  <c r="B4490" i="6" s="1"/>
  <c r="D4490" i="6"/>
  <c r="C4491" i="6" s="1"/>
  <c r="K4489" i="6"/>
  <c r="H4489" i="6"/>
  <c r="L4489" i="6" s="1"/>
  <c r="G4489" i="6"/>
  <c r="E4489" i="6"/>
  <c r="B4489" i="6" s="1"/>
  <c r="D4489" i="6"/>
  <c r="C4490" i="6" s="1"/>
  <c r="K4488" i="6"/>
  <c r="H4488" i="6"/>
  <c r="L4488" i="6" s="1"/>
  <c r="N4488" i="6" s="1"/>
  <c r="G4488" i="6"/>
  <c r="E4488" i="6"/>
  <c r="D4488" i="6"/>
  <c r="C4489" i="6" s="1"/>
  <c r="B4488" i="6"/>
  <c r="K4487" i="6"/>
  <c r="H4487" i="6"/>
  <c r="L4487" i="6" s="1"/>
  <c r="G4487" i="6"/>
  <c r="E4487" i="6"/>
  <c r="B4487" i="6" s="1"/>
  <c r="D4487" i="6"/>
  <c r="C4488" i="6" s="1"/>
  <c r="K4486" i="6"/>
  <c r="H4486" i="6"/>
  <c r="L4486" i="6" s="1"/>
  <c r="G4486" i="6"/>
  <c r="E4486" i="6"/>
  <c r="B4486" i="6" s="1"/>
  <c r="D4486" i="6"/>
  <c r="C4487" i="6" s="1"/>
  <c r="K4485" i="6"/>
  <c r="H4485" i="6"/>
  <c r="L4485" i="6" s="1"/>
  <c r="G4485" i="6"/>
  <c r="E4485" i="6"/>
  <c r="B4485" i="6" s="1"/>
  <c r="D4485" i="6"/>
  <c r="C4486" i="6" s="1"/>
  <c r="K4484" i="6"/>
  <c r="H4484" i="6"/>
  <c r="L4484" i="6" s="1"/>
  <c r="G4484" i="6"/>
  <c r="E4484" i="6"/>
  <c r="B4484" i="6" s="1"/>
  <c r="D4484" i="6"/>
  <c r="C4485" i="6" s="1"/>
  <c r="K4483" i="6"/>
  <c r="H4483" i="6"/>
  <c r="L4483" i="6" s="1"/>
  <c r="N4483" i="6" s="1"/>
  <c r="G4483" i="6"/>
  <c r="E4483" i="6"/>
  <c r="B4483" i="6" s="1"/>
  <c r="D4483" i="6"/>
  <c r="C4484" i="6" s="1"/>
  <c r="K4482" i="6"/>
  <c r="H4482" i="6"/>
  <c r="L4482" i="6" s="1"/>
  <c r="G4482" i="6"/>
  <c r="E4482" i="6"/>
  <c r="D4482" i="6"/>
  <c r="C4483" i="6" s="1"/>
  <c r="B4482" i="6"/>
  <c r="K4481" i="6"/>
  <c r="H4481" i="6"/>
  <c r="L4481" i="6" s="1"/>
  <c r="G4481" i="6"/>
  <c r="E4481" i="6"/>
  <c r="B4481" i="6" s="1"/>
  <c r="D4481" i="6"/>
  <c r="C4482" i="6" s="1"/>
  <c r="K4480" i="6"/>
  <c r="H4480" i="6"/>
  <c r="L4480" i="6" s="1"/>
  <c r="G4480" i="6"/>
  <c r="E4480" i="6"/>
  <c r="B4480" i="6" s="1"/>
  <c r="D4480" i="6"/>
  <c r="C4481" i="6" s="1"/>
  <c r="K4479" i="6"/>
  <c r="H4479" i="6"/>
  <c r="L4479" i="6" s="1"/>
  <c r="G4479" i="6"/>
  <c r="E4479" i="6"/>
  <c r="B4479" i="6" s="1"/>
  <c r="D4479" i="6"/>
  <c r="C4480" i="6" s="1"/>
  <c r="K4478" i="6"/>
  <c r="H4478" i="6"/>
  <c r="L4478" i="6" s="1"/>
  <c r="G4478" i="6"/>
  <c r="E4478" i="6"/>
  <c r="B4478" i="6" s="1"/>
  <c r="D4478" i="6"/>
  <c r="C4479" i="6" s="1"/>
  <c r="K4477" i="6"/>
  <c r="H4477" i="6"/>
  <c r="L4477" i="6" s="1"/>
  <c r="G4477" i="6"/>
  <c r="E4477" i="6"/>
  <c r="B4477" i="6" s="1"/>
  <c r="D4477" i="6"/>
  <c r="C4478" i="6" s="1"/>
  <c r="K4476" i="6"/>
  <c r="H4476" i="6"/>
  <c r="L4476" i="6" s="1"/>
  <c r="G4476" i="6"/>
  <c r="E4476" i="6"/>
  <c r="B4476" i="6" s="1"/>
  <c r="D4476" i="6"/>
  <c r="C4477" i="6" s="1"/>
  <c r="K4475" i="6"/>
  <c r="H4475" i="6"/>
  <c r="L4475" i="6" s="1"/>
  <c r="G4475" i="6"/>
  <c r="E4475" i="6"/>
  <c r="D4475" i="6"/>
  <c r="C4476" i="6" s="1"/>
  <c r="B4475" i="6"/>
  <c r="K4474" i="6"/>
  <c r="H4474" i="6"/>
  <c r="L4474" i="6" s="1"/>
  <c r="G4474" i="6"/>
  <c r="E4474" i="6"/>
  <c r="B4474" i="6" s="1"/>
  <c r="D4474" i="6"/>
  <c r="C4475" i="6" s="1"/>
  <c r="K4473" i="6"/>
  <c r="H4473" i="6"/>
  <c r="L4473" i="6" s="1"/>
  <c r="G4473" i="6"/>
  <c r="E4473" i="6"/>
  <c r="B4473" i="6" s="1"/>
  <c r="D4473" i="6"/>
  <c r="C4474" i="6" s="1"/>
  <c r="K4472" i="6"/>
  <c r="H4472" i="6"/>
  <c r="L4472" i="6" s="1"/>
  <c r="N4472" i="6" s="1"/>
  <c r="G4472" i="6"/>
  <c r="E4472" i="6"/>
  <c r="B4472" i="6" s="1"/>
  <c r="D4472" i="6"/>
  <c r="C4473" i="6" s="1"/>
  <c r="K4471" i="6"/>
  <c r="H4471" i="6"/>
  <c r="L4471" i="6" s="1"/>
  <c r="G4471" i="6"/>
  <c r="E4471" i="6"/>
  <c r="B4471" i="6" s="1"/>
  <c r="D4471" i="6"/>
  <c r="C4472" i="6" s="1"/>
  <c r="K4470" i="6"/>
  <c r="H4470" i="6"/>
  <c r="L4470" i="6" s="1"/>
  <c r="G4470" i="6"/>
  <c r="E4470" i="6"/>
  <c r="B4470" i="6" s="1"/>
  <c r="D4470" i="6"/>
  <c r="C4471" i="6" s="1"/>
  <c r="K4469" i="6"/>
  <c r="H4469" i="6"/>
  <c r="L4469" i="6" s="1"/>
  <c r="G4469" i="6"/>
  <c r="E4469" i="6"/>
  <c r="D4469" i="6"/>
  <c r="C4470" i="6" s="1"/>
  <c r="K4468" i="6"/>
  <c r="H4468" i="6"/>
  <c r="L4468" i="6" s="1"/>
  <c r="G4468" i="6"/>
  <c r="E4468" i="6"/>
  <c r="B4468" i="6" s="1"/>
  <c r="D4468" i="6"/>
  <c r="C4469" i="6" s="1"/>
  <c r="L4467" i="6"/>
  <c r="N4467" i="6" s="1"/>
  <c r="K4467" i="6"/>
  <c r="H4467" i="6"/>
  <c r="G4467" i="6"/>
  <c r="E4467" i="6"/>
  <c r="B4467" i="6" s="1"/>
  <c r="D4467" i="6"/>
  <c r="C4468" i="6" s="1"/>
  <c r="K4466" i="6"/>
  <c r="H4466" i="6"/>
  <c r="L4466" i="6" s="1"/>
  <c r="G4466" i="6"/>
  <c r="E4466" i="6"/>
  <c r="B4466" i="6" s="1"/>
  <c r="D4466" i="6"/>
  <c r="C4467" i="6" s="1"/>
  <c r="K4465" i="6"/>
  <c r="H4465" i="6"/>
  <c r="L4465" i="6" s="1"/>
  <c r="G4465" i="6"/>
  <c r="E4465" i="6"/>
  <c r="B4465" i="6" s="1"/>
  <c r="D4465" i="6"/>
  <c r="C4466" i="6" s="1"/>
  <c r="K4464" i="6"/>
  <c r="H4464" i="6"/>
  <c r="L4464" i="6" s="1"/>
  <c r="N4464" i="6" s="1"/>
  <c r="G4464" i="6"/>
  <c r="E4464" i="6"/>
  <c r="B4464" i="6" s="1"/>
  <c r="D4464" i="6"/>
  <c r="C4465" i="6" s="1"/>
  <c r="K4463" i="6"/>
  <c r="H4463" i="6"/>
  <c r="L4463" i="6" s="1"/>
  <c r="G4463" i="6"/>
  <c r="E4463" i="6"/>
  <c r="B4463" i="6" s="1"/>
  <c r="D4463" i="6"/>
  <c r="C4464" i="6" s="1"/>
  <c r="K4462" i="6"/>
  <c r="H4462" i="6"/>
  <c r="L4462" i="6" s="1"/>
  <c r="G4462" i="6"/>
  <c r="E4462" i="6"/>
  <c r="D4462" i="6"/>
  <c r="C4463" i="6" s="1"/>
  <c r="B4462" i="6"/>
  <c r="K4461" i="6"/>
  <c r="H4461" i="6"/>
  <c r="L4461" i="6" s="1"/>
  <c r="G4461" i="6"/>
  <c r="E4461" i="6"/>
  <c r="B4461" i="6" s="1"/>
  <c r="D4461" i="6"/>
  <c r="C4462" i="6" s="1"/>
  <c r="K4460" i="6"/>
  <c r="H4460" i="6"/>
  <c r="L4460" i="6" s="1"/>
  <c r="N4460" i="6" s="1"/>
  <c r="G4460" i="6"/>
  <c r="E4460" i="6"/>
  <c r="B4460" i="6" s="1"/>
  <c r="D4460" i="6"/>
  <c r="C4461" i="6" s="1"/>
  <c r="K4459" i="6"/>
  <c r="H4459" i="6"/>
  <c r="L4459" i="6" s="1"/>
  <c r="G4459" i="6"/>
  <c r="E4459" i="6"/>
  <c r="B4459" i="6" s="1"/>
  <c r="D4459" i="6"/>
  <c r="C4460" i="6" s="1"/>
  <c r="K4458" i="6"/>
  <c r="H4458" i="6"/>
  <c r="L4458" i="6" s="1"/>
  <c r="G4458" i="6"/>
  <c r="E4458" i="6"/>
  <c r="B4458" i="6" s="1"/>
  <c r="D4458" i="6"/>
  <c r="C4459" i="6" s="1"/>
  <c r="K4457" i="6"/>
  <c r="H4457" i="6"/>
  <c r="L4457" i="6" s="1"/>
  <c r="G4457" i="6"/>
  <c r="E4457" i="6"/>
  <c r="B4457" i="6" s="1"/>
  <c r="D4457" i="6"/>
  <c r="C4458" i="6" s="1"/>
  <c r="K4456" i="6"/>
  <c r="H4456" i="6"/>
  <c r="L4456" i="6" s="1"/>
  <c r="N4456" i="6" s="1"/>
  <c r="G4456" i="6"/>
  <c r="E4456" i="6"/>
  <c r="D4456" i="6"/>
  <c r="C4457" i="6" s="1"/>
  <c r="B4456" i="6"/>
  <c r="K4455" i="6"/>
  <c r="H4455" i="6"/>
  <c r="L4455" i="6" s="1"/>
  <c r="G4455" i="6"/>
  <c r="E4455" i="6"/>
  <c r="B4455" i="6" s="1"/>
  <c r="D4455" i="6"/>
  <c r="C4456" i="6" s="1"/>
  <c r="K4454" i="6"/>
  <c r="H4454" i="6"/>
  <c r="L4454" i="6" s="1"/>
  <c r="G4454" i="6"/>
  <c r="E4454" i="6"/>
  <c r="B4454" i="6" s="1"/>
  <c r="D4454" i="6"/>
  <c r="C4455" i="6" s="1"/>
  <c r="K4453" i="6"/>
  <c r="H4453" i="6"/>
  <c r="L4453" i="6" s="1"/>
  <c r="G4453" i="6"/>
  <c r="E4453" i="6"/>
  <c r="B4453" i="6" s="1"/>
  <c r="D4453" i="6"/>
  <c r="C4454" i="6" s="1"/>
  <c r="K4452" i="6"/>
  <c r="H4452" i="6"/>
  <c r="L4452" i="6" s="1"/>
  <c r="G4452" i="6"/>
  <c r="E4452" i="6"/>
  <c r="B4452" i="6" s="1"/>
  <c r="D4452" i="6"/>
  <c r="C4453" i="6" s="1"/>
  <c r="K4451" i="6"/>
  <c r="H4451" i="6"/>
  <c r="L4451" i="6" s="1"/>
  <c r="G4451" i="6"/>
  <c r="E4451" i="6"/>
  <c r="B4451" i="6" s="1"/>
  <c r="D4451" i="6"/>
  <c r="C4452" i="6" s="1"/>
  <c r="K4450" i="6"/>
  <c r="H4450" i="6"/>
  <c r="L4450" i="6" s="1"/>
  <c r="G4450" i="6"/>
  <c r="E4450" i="6"/>
  <c r="B4450" i="6" s="1"/>
  <c r="D4450" i="6"/>
  <c r="C4451" i="6" s="1"/>
  <c r="K4449" i="6"/>
  <c r="H4449" i="6"/>
  <c r="L4449" i="6" s="1"/>
  <c r="G4449" i="6"/>
  <c r="E4449" i="6"/>
  <c r="B4449" i="6" s="1"/>
  <c r="D4449" i="6"/>
  <c r="C4450" i="6" s="1"/>
  <c r="K4448" i="6"/>
  <c r="H4448" i="6"/>
  <c r="L4448" i="6" s="1"/>
  <c r="G4448" i="6"/>
  <c r="E4448" i="6"/>
  <c r="B4448" i="6" s="1"/>
  <c r="D4448" i="6"/>
  <c r="C4449" i="6" s="1"/>
  <c r="K4447" i="6"/>
  <c r="H4447" i="6"/>
  <c r="L4447" i="6" s="1"/>
  <c r="G4447" i="6"/>
  <c r="E4447" i="6"/>
  <c r="B4447" i="6" s="1"/>
  <c r="D4447" i="6"/>
  <c r="C4448" i="6" s="1"/>
  <c r="K4446" i="6"/>
  <c r="H4446" i="6"/>
  <c r="L4446" i="6" s="1"/>
  <c r="G4446" i="6"/>
  <c r="E4446" i="6"/>
  <c r="B4446" i="6" s="1"/>
  <c r="D4446" i="6"/>
  <c r="C4447" i="6" s="1"/>
  <c r="K4445" i="6"/>
  <c r="H4445" i="6"/>
  <c r="L4445" i="6" s="1"/>
  <c r="G4445" i="6"/>
  <c r="E4445" i="6"/>
  <c r="D4445" i="6"/>
  <c r="C4446" i="6" s="1"/>
  <c r="K4444" i="6"/>
  <c r="H4444" i="6"/>
  <c r="L4444" i="6" s="1"/>
  <c r="N4444" i="6" s="1"/>
  <c r="G4444" i="6"/>
  <c r="E4444" i="6"/>
  <c r="B4444" i="6" s="1"/>
  <c r="D4444" i="6"/>
  <c r="C4445" i="6" s="1"/>
  <c r="K4443" i="6"/>
  <c r="H4443" i="6"/>
  <c r="L4443" i="6" s="1"/>
  <c r="N4443" i="6" s="1"/>
  <c r="G4443" i="6"/>
  <c r="E4443" i="6"/>
  <c r="B4443" i="6" s="1"/>
  <c r="D4443" i="6"/>
  <c r="C4444" i="6" s="1"/>
  <c r="K4442" i="6"/>
  <c r="H4442" i="6"/>
  <c r="L4442" i="6" s="1"/>
  <c r="G4442" i="6"/>
  <c r="E4442" i="6"/>
  <c r="B4442" i="6" s="1"/>
  <c r="D4442" i="6"/>
  <c r="C4443" i="6" s="1"/>
  <c r="K4441" i="6"/>
  <c r="H4441" i="6"/>
  <c r="L4441" i="6" s="1"/>
  <c r="G4441" i="6"/>
  <c r="E4441" i="6"/>
  <c r="B4441" i="6" s="1"/>
  <c r="D4441" i="6"/>
  <c r="C4442" i="6" s="1"/>
  <c r="K4440" i="6"/>
  <c r="H4440" i="6"/>
  <c r="L4440" i="6" s="1"/>
  <c r="N4440" i="6" s="1"/>
  <c r="G4440" i="6"/>
  <c r="E4440" i="6"/>
  <c r="B4440" i="6" s="1"/>
  <c r="D4440" i="6"/>
  <c r="C4441" i="6" s="1"/>
  <c r="K4439" i="6"/>
  <c r="H4439" i="6"/>
  <c r="L4439" i="6" s="1"/>
  <c r="G4439" i="6"/>
  <c r="E4439" i="6"/>
  <c r="B4439" i="6" s="1"/>
  <c r="D4439" i="6"/>
  <c r="C4440" i="6" s="1"/>
  <c r="K4438" i="6"/>
  <c r="H4438" i="6"/>
  <c r="L4438" i="6" s="1"/>
  <c r="G4438" i="6"/>
  <c r="E4438" i="6"/>
  <c r="B4438" i="6" s="1"/>
  <c r="D4438" i="6"/>
  <c r="C4439" i="6" s="1"/>
  <c r="K4437" i="6"/>
  <c r="H4437" i="6"/>
  <c r="L4437" i="6" s="1"/>
  <c r="G4437" i="6"/>
  <c r="E4437" i="6"/>
  <c r="B4437" i="6" s="1"/>
  <c r="D4437" i="6"/>
  <c r="C4438" i="6" s="1"/>
  <c r="K4436" i="6"/>
  <c r="H4436" i="6"/>
  <c r="L4436" i="6" s="1"/>
  <c r="G4436" i="6"/>
  <c r="E4436" i="6"/>
  <c r="B4436" i="6" s="1"/>
  <c r="D4436" i="6"/>
  <c r="C4437" i="6" s="1"/>
  <c r="K4435" i="6"/>
  <c r="H4435" i="6"/>
  <c r="L4435" i="6" s="1"/>
  <c r="N4435" i="6" s="1"/>
  <c r="G4435" i="6"/>
  <c r="E4435" i="6"/>
  <c r="B4435" i="6" s="1"/>
  <c r="D4435" i="6"/>
  <c r="C4436" i="6" s="1"/>
  <c r="K4434" i="6"/>
  <c r="H4434" i="6"/>
  <c r="L4434" i="6" s="1"/>
  <c r="G4434" i="6"/>
  <c r="E4434" i="6"/>
  <c r="B4434" i="6" s="1"/>
  <c r="D4434" i="6"/>
  <c r="C4435" i="6" s="1"/>
  <c r="K4433" i="6"/>
  <c r="H4433" i="6"/>
  <c r="L4433" i="6" s="1"/>
  <c r="G4433" i="6"/>
  <c r="E4433" i="6"/>
  <c r="B4433" i="6" s="1"/>
  <c r="D4433" i="6"/>
  <c r="C4434" i="6" s="1"/>
  <c r="K4432" i="6"/>
  <c r="H4432" i="6"/>
  <c r="L4432" i="6" s="1"/>
  <c r="G4432" i="6"/>
  <c r="E4432" i="6"/>
  <c r="D4432" i="6"/>
  <c r="C4433" i="6" s="1"/>
  <c r="B4432" i="6"/>
  <c r="K4431" i="6"/>
  <c r="H4431" i="6"/>
  <c r="L4431" i="6" s="1"/>
  <c r="G4431" i="6"/>
  <c r="E4431" i="6"/>
  <c r="B4431" i="6" s="1"/>
  <c r="D4431" i="6"/>
  <c r="C4432" i="6" s="1"/>
  <c r="K4430" i="6"/>
  <c r="H4430" i="6"/>
  <c r="L4430" i="6" s="1"/>
  <c r="G4430" i="6"/>
  <c r="E4430" i="6"/>
  <c r="B4430" i="6" s="1"/>
  <c r="D4430" i="6"/>
  <c r="C4431" i="6" s="1"/>
  <c r="K4429" i="6"/>
  <c r="H4429" i="6"/>
  <c r="L4429" i="6" s="1"/>
  <c r="G4429" i="6"/>
  <c r="E4429" i="6"/>
  <c r="B4429" i="6" s="1"/>
  <c r="D4429" i="6"/>
  <c r="C4430" i="6" s="1"/>
  <c r="K4428" i="6"/>
  <c r="H4428" i="6"/>
  <c r="L4428" i="6" s="1"/>
  <c r="N4428" i="6" s="1"/>
  <c r="G4428" i="6"/>
  <c r="E4428" i="6"/>
  <c r="B4428" i="6" s="1"/>
  <c r="D4428" i="6"/>
  <c r="C4429" i="6" s="1"/>
  <c r="L4427" i="6"/>
  <c r="K4427" i="6"/>
  <c r="H4427" i="6"/>
  <c r="G4427" i="6"/>
  <c r="E4427" i="6"/>
  <c r="B4427" i="6" s="1"/>
  <c r="D4427" i="6"/>
  <c r="C4428" i="6" s="1"/>
  <c r="K4426" i="6"/>
  <c r="H4426" i="6"/>
  <c r="L4426" i="6" s="1"/>
  <c r="G4426" i="6"/>
  <c r="E4426" i="6"/>
  <c r="D4426" i="6"/>
  <c r="C4427" i="6" s="1"/>
  <c r="B4426" i="6"/>
  <c r="K4425" i="6"/>
  <c r="H4425" i="6"/>
  <c r="L4425" i="6" s="1"/>
  <c r="G4425" i="6"/>
  <c r="E4425" i="6"/>
  <c r="B4425" i="6" s="1"/>
  <c r="D4425" i="6"/>
  <c r="C4426" i="6" s="1"/>
  <c r="K4424" i="6"/>
  <c r="H4424" i="6"/>
  <c r="L4424" i="6" s="1"/>
  <c r="N4424" i="6" s="1"/>
  <c r="G4424" i="6"/>
  <c r="E4424" i="6"/>
  <c r="B4424" i="6" s="1"/>
  <c r="D4424" i="6"/>
  <c r="C4425" i="6" s="1"/>
  <c r="K4423" i="6"/>
  <c r="H4423" i="6"/>
  <c r="L4423" i="6" s="1"/>
  <c r="G4423" i="6"/>
  <c r="E4423" i="6"/>
  <c r="D4423" i="6"/>
  <c r="C4424" i="6" s="1"/>
  <c r="B4423" i="6"/>
  <c r="K4422" i="6"/>
  <c r="H4422" i="6"/>
  <c r="L4422" i="6" s="1"/>
  <c r="N4422" i="6" s="1"/>
  <c r="G4422" i="6"/>
  <c r="E4422" i="6"/>
  <c r="B4422" i="6" s="1"/>
  <c r="D4422" i="6"/>
  <c r="C4423" i="6" s="1"/>
  <c r="K4421" i="6"/>
  <c r="H4421" i="6"/>
  <c r="L4421" i="6" s="1"/>
  <c r="G4421" i="6"/>
  <c r="E4421" i="6"/>
  <c r="D4421" i="6"/>
  <c r="C4422" i="6" s="1"/>
  <c r="K4420" i="6"/>
  <c r="H4420" i="6"/>
  <c r="L4420" i="6" s="1"/>
  <c r="N4420" i="6" s="1"/>
  <c r="G4420" i="6"/>
  <c r="E4420" i="6"/>
  <c r="B4420" i="6" s="1"/>
  <c r="D4420" i="6"/>
  <c r="C4421" i="6" s="1"/>
  <c r="K4419" i="6"/>
  <c r="H4419" i="6"/>
  <c r="L4419" i="6" s="1"/>
  <c r="N4419" i="6" s="1"/>
  <c r="G4419" i="6"/>
  <c r="E4419" i="6"/>
  <c r="B4419" i="6" s="1"/>
  <c r="D4419" i="6"/>
  <c r="C4420" i="6" s="1"/>
  <c r="K4418" i="6"/>
  <c r="H4418" i="6"/>
  <c r="L4418" i="6" s="1"/>
  <c r="G4418" i="6"/>
  <c r="E4418" i="6"/>
  <c r="B4418" i="6" s="1"/>
  <c r="D4418" i="6"/>
  <c r="C4419" i="6" s="1"/>
  <c r="K4417" i="6"/>
  <c r="H4417" i="6"/>
  <c r="L4417" i="6" s="1"/>
  <c r="G4417" i="6"/>
  <c r="E4417" i="6"/>
  <c r="B4417" i="6" s="1"/>
  <c r="D4417" i="6"/>
  <c r="C4418" i="6" s="1"/>
  <c r="K4416" i="6"/>
  <c r="H4416" i="6"/>
  <c r="L4416" i="6" s="1"/>
  <c r="G4416" i="6"/>
  <c r="E4416" i="6"/>
  <c r="B4416" i="6" s="1"/>
  <c r="D4416" i="6"/>
  <c r="C4417" i="6" s="1"/>
  <c r="K4415" i="6"/>
  <c r="H4415" i="6"/>
  <c r="L4415" i="6" s="1"/>
  <c r="G4415" i="6"/>
  <c r="E4415" i="6"/>
  <c r="B4415" i="6" s="1"/>
  <c r="D4415" i="6"/>
  <c r="C4416" i="6" s="1"/>
  <c r="K4414" i="6"/>
  <c r="H4414" i="6"/>
  <c r="L4414" i="6" s="1"/>
  <c r="G4414" i="6"/>
  <c r="E4414" i="6"/>
  <c r="B4414" i="6" s="1"/>
  <c r="D4414" i="6"/>
  <c r="C4415" i="6" s="1"/>
  <c r="K4413" i="6"/>
  <c r="H4413" i="6"/>
  <c r="L4413" i="6" s="1"/>
  <c r="G4413" i="6"/>
  <c r="E4413" i="6"/>
  <c r="B4413" i="6" s="1"/>
  <c r="D4413" i="6"/>
  <c r="C4414" i="6" s="1"/>
  <c r="K4412" i="6"/>
  <c r="H4412" i="6"/>
  <c r="L4412" i="6" s="1"/>
  <c r="G4412" i="6"/>
  <c r="E4412" i="6"/>
  <c r="B4412" i="6" s="1"/>
  <c r="D4412" i="6"/>
  <c r="C4413" i="6" s="1"/>
  <c r="K4411" i="6"/>
  <c r="H4411" i="6"/>
  <c r="L4411" i="6" s="1"/>
  <c r="G4411" i="6"/>
  <c r="E4411" i="6"/>
  <c r="B4411" i="6" s="1"/>
  <c r="D4411" i="6"/>
  <c r="C4412" i="6" s="1"/>
  <c r="K4410" i="6"/>
  <c r="H4410" i="6"/>
  <c r="L4410" i="6" s="1"/>
  <c r="G4410" i="6"/>
  <c r="E4410" i="6"/>
  <c r="B4410" i="6" s="1"/>
  <c r="D4410" i="6"/>
  <c r="C4411" i="6" s="1"/>
  <c r="K4409" i="6"/>
  <c r="H4409" i="6"/>
  <c r="L4409" i="6" s="1"/>
  <c r="G4409" i="6"/>
  <c r="E4409" i="6"/>
  <c r="B4409" i="6" s="1"/>
  <c r="D4409" i="6"/>
  <c r="C4410" i="6" s="1"/>
  <c r="K4408" i="6"/>
  <c r="H4408" i="6"/>
  <c r="L4408" i="6" s="1"/>
  <c r="N4408" i="6" s="1"/>
  <c r="G4408" i="6"/>
  <c r="E4408" i="6"/>
  <c r="B4408" i="6" s="1"/>
  <c r="D4408" i="6"/>
  <c r="C4409" i="6" s="1"/>
  <c r="K4407" i="6"/>
  <c r="H4407" i="6"/>
  <c r="L4407" i="6" s="1"/>
  <c r="N4407" i="6" s="1"/>
  <c r="G4407" i="6"/>
  <c r="E4407" i="6"/>
  <c r="D4407" i="6"/>
  <c r="C4408" i="6" s="1"/>
  <c r="B4407" i="6"/>
  <c r="K4406" i="6"/>
  <c r="H4406" i="6"/>
  <c r="L4406" i="6" s="1"/>
  <c r="N4406" i="6" s="1"/>
  <c r="G4406" i="6"/>
  <c r="E4406" i="6"/>
  <c r="B4406" i="6" s="1"/>
  <c r="D4406" i="6"/>
  <c r="C4407" i="6" s="1"/>
  <c r="K4405" i="6"/>
  <c r="H4405" i="6"/>
  <c r="L4405" i="6" s="1"/>
  <c r="G4405" i="6"/>
  <c r="E4405" i="6"/>
  <c r="B4405" i="6" s="1"/>
  <c r="D4405" i="6"/>
  <c r="C4406" i="6" s="1"/>
  <c r="K4404" i="6"/>
  <c r="H4404" i="6"/>
  <c r="L4404" i="6" s="1"/>
  <c r="N4404" i="6" s="1"/>
  <c r="G4404" i="6"/>
  <c r="E4404" i="6"/>
  <c r="B4404" i="6" s="1"/>
  <c r="D4404" i="6"/>
  <c r="C4405" i="6" s="1"/>
  <c r="K4403" i="6"/>
  <c r="H4403" i="6"/>
  <c r="L4403" i="6" s="1"/>
  <c r="G4403" i="6"/>
  <c r="E4403" i="6"/>
  <c r="B4403" i="6" s="1"/>
  <c r="D4403" i="6"/>
  <c r="C4404" i="6" s="1"/>
  <c r="K4402" i="6"/>
  <c r="H4402" i="6"/>
  <c r="L4402" i="6" s="1"/>
  <c r="G4402" i="6"/>
  <c r="E4402" i="6"/>
  <c r="B4402" i="6" s="1"/>
  <c r="D4402" i="6"/>
  <c r="C4403" i="6" s="1"/>
  <c r="K4401" i="6"/>
  <c r="H4401" i="6"/>
  <c r="L4401" i="6" s="1"/>
  <c r="G4401" i="6"/>
  <c r="E4401" i="6"/>
  <c r="B4401" i="6" s="1"/>
  <c r="D4401" i="6"/>
  <c r="C4402" i="6" s="1"/>
  <c r="K4400" i="6"/>
  <c r="H4400" i="6"/>
  <c r="L4400" i="6" s="1"/>
  <c r="G4400" i="6"/>
  <c r="E4400" i="6"/>
  <c r="B4400" i="6" s="1"/>
  <c r="D4400" i="6"/>
  <c r="C4401" i="6" s="1"/>
  <c r="K4399" i="6"/>
  <c r="H4399" i="6"/>
  <c r="L4399" i="6" s="1"/>
  <c r="N4399" i="6" s="1"/>
  <c r="G4399" i="6"/>
  <c r="E4399" i="6"/>
  <c r="B4399" i="6" s="1"/>
  <c r="D4399" i="6"/>
  <c r="C4400" i="6" s="1"/>
  <c r="K4398" i="6"/>
  <c r="H4398" i="6"/>
  <c r="L4398" i="6" s="1"/>
  <c r="G4398" i="6"/>
  <c r="E4398" i="6"/>
  <c r="D4398" i="6"/>
  <c r="C4399" i="6" s="1"/>
  <c r="B4398" i="6"/>
  <c r="K4397" i="6"/>
  <c r="H4397" i="6"/>
  <c r="L4397" i="6" s="1"/>
  <c r="G4397" i="6"/>
  <c r="E4397" i="6"/>
  <c r="D4397" i="6"/>
  <c r="C4398" i="6" s="1"/>
  <c r="K4396" i="6"/>
  <c r="H4396" i="6"/>
  <c r="L4396" i="6" s="1"/>
  <c r="G4396" i="6"/>
  <c r="E4396" i="6"/>
  <c r="D4396" i="6"/>
  <c r="C4397" i="6" s="1"/>
  <c r="B4396" i="6"/>
  <c r="K4395" i="6"/>
  <c r="H4395" i="6"/>
  <c r="L4395" i="6" s="1"/>
  <c r="G4395" i="6"/>
  <c r="E4395" i="6"/>
  <c r="B4395" i="6" s="1"/>
  <c r="D4395" i="6"/>
  <c r="C4396" i="6" s="1"/>
  <c r="K4394" i="6"/>
  <c r="H4394" i="6"/>
  <c r="L4394" i="6" s="1"/>
  <c r="N4394" i="6" s="1"/>
  <c r="G4394" i="6"/>
  <c r="E4394" i="6"/>
  <c r="B4394" i="6" s="1"/>
  <c r="D4394" i="6"/>
  <c r="C4395" i="6" s="1"/>
  <c r="K4393" i="6"/>
  <c r="H4393" i="6"/>
  <c r="L4393" i="6" s="1"/>
  <c r="G4393" i="6"/>
  <c r="E4393" i="6"/>
  <c r="B4393" i="6" s="1"/>
  <c r="D4393" i="6"/>
  <c r="C4394" i="6" s="1"/>
  <c r="K4392" i="6"/>
  <c r="H4392" i="6"/>
  <c r="L4392" i="6" s="1"/>
  <c r="N4392" i="6" s="1"/>
  <c r="G4392" i="6"/>
  <c r="E4392" i="6"/>
  <c r="B4392" i="6" s="1"/>
  <c r="D4392" i="6"/>
  <c r="C4393" i="6" s="1"/>
  <c r="K4391" i="6"/>
  <c r="H4391" i="6"/>
  <c r="L4391" i="6" s="1"/>
  <c r="G4391" i="6"/>
  <c r="E4391" i="6"/>
  <c r="B4391" i="6" s="1"/>
  <c r="D4391" i="6"/>
  <c r="C4392" i="6" s="1"/>
  <c r="K4390" i="6"/>
  <c r="H4390" i="6"/>
  <c r="L4390" i="6" s="1"/>
  <c r="N4390" i="6" s="1"/>
  <c r="G4390" i="6"/>
  <c r="E4390" i="6"/>
  <c r="B4390" i="6" s="1"/>
  <c r="D4390" i="6"/>
  <c r="C4391" i="6" s="1"/>
  <c r="K4389" i="6"/>
  <c r="H4389" i="6"/>
  <c r="L4389" i="6" s="1"/>
  <c r="G4389" i="6"/>
  <c r="E4389" i="6"/>
  <c r="B4389" i="6" s="1"/>
  <c r="D4389" i="6"/>
  <c r="C4390" i="6" s="1"/>
  <c r="K4388" i="6"/>
  <c r="H4388" i="6"/>
  <c r="L4388" i="6" s="1"/>
  <c r="G4388" i="6"/>
  <c r="E4388" i="6"/>
  <c r="B4388" i="6" s="1"/>
  <c r="D4388" i="6"/>
  <c r="C4389" i="6" s="1"/>
  <c r="K4387" i="6"/>
  <c r="H4387" i="6"/>
  <c r="L4387" i="6" s="1"/>
  <c r="N4387" i="6" s="1"/>
  <c r="G4387" i="6"/>
  <c r="E4387" i="6"/>
  <c r="B4387" i="6" s="1"/>
  <c r="D4387" i="6"/>
  <c r="C4388" i="6" s="1"/>
  <c r="K4386" i="6"/>
  <c r="H4386" i="6"/>
  <c r="L4386" i="6" s="1"/>
  <c r="N4386" i="6" s="1"/>
  <c r="G4386" i="6"/>
  <c r="E4386" i="6"/>
  <c r="B4386" i="6" s="1"/>
  <c r="D4386" i="6"/>
  <c r="C4387" i="6" s="1"/>
  <c r="K4385" i="6"/>
  <c r="H4385" i="6"/>
  <c r="L4385" i="6" s="1"/>
  <c r="G4385" i="6"/>
  <c r="E4385" i="6"/>
  <c r="B4385" i="6" s="1"/>
  <c r="D4385" i="6"/>
  <c r="C4386" i="6" s="1"/>
  <c r="K4384" i="6"/>
  <c r="H4384" i="6"/>
  <c r="L4384" i="6" s="1"/>
  <c r="G4384" i="6"/>
  <c r="E4384" i="6"/>
  <c r="B4384" i="6" s="1"/>
  <c r="D4384" i="6"/>
  <c r="C4385" i="6" s="1"/>
  <c r="K4383" i="6"/>
  <c r="H4383" i="6"/>
  <c r="L4383" i="6" s="1"/>
  <c r="G4383" i="6"/>
  <c r="E4383" i="6"/>
  <c r="B4383" i="6" s="1"/>
  <c r="D4383" i="6"/>
  <c r="C4384" i="6" s="1"/>
  <c r="K4382" i="6"/>
  <c r="H4382" i="6"/>
  <c r="L4382" i="6" s="1"/>
  <c r="N4382" i="6" s="1"/>
  <c r="G4382" i="6"/>
  <c r="E4382" i="6"/>
  <c r="B4382" i="6" s="1"/>
  <c r="D4382" i="6"/>
  <c r="C4383" i="6" s="1"/>
  <c r="K4381" i="6"/>
  <c r="H4381" i="6"/>
  <c r="L4381" i="6" s="1"/>
  <c r="G4381" i="6"/>
  <c r="E4381" i="6"/>
  <c r="B4381" i="6" s="1"/>
  <c r="D4381" i="6"/>
  <c r="C4382" i="6" s="1"/>
  <c r="K4380" i="6"/>
  <c r="H4380" i="6"/>
  <c r="L4380" i="6" s="1"/>
  <c r="G4380" i="6"/>
  <c r="E4380" i="6"/>
  <c r="B4380" i="6" s="1"/>
  <c r="D4380" i="6"/>
  <c r="C4381" i="6" s="1"/>
  <c r="K4379" i="6"/>
  <c r="H4379" i="6"/>
  <c r="L4379" i="6" s="1"/>
  <c r="G4379" i="6"/>
  <c r="E4379" i="6"/>
  <c r="B4379" i="6" s="1"/>
  <c r="D4379" i="6"/>
  <c r="C4380" i="6" s="1"/>
  <c r="K4378" i="6"/>
  <c r="H4378" i="6"/>
  <c r="L4378" i="6" s="1"/>
  <c r="G4378" i="6"/>
  <c r="E4378" i="6"/>
  <c r="B4378" i="6" s="1"/>
  <c r="D4378" i="6"/>
  <c r="C4379" i="6" s="1"/>
  <c r="K4377" i="6"/>
  <c r="H4377" i="6"/>
  <c r="L4377" i="6" s="1"/>
  <c r="G4377" i="6"/>
  <c r="E4377" i="6"/>
  <c r="B4377" i="6" s="1"/>
  <c r="D4377" i="6"/>
  <c r="C4378" i="6" s="1"/>
  <c r="K4376" i="6"/>
  <c r="H4376" i="6"/>
  <c r="L4376" i="6" s="1"/>
  <c r="N4376" i="6" s="1"/>
  <c r="G4376" i="6"/>
  <c r="E4376" i="6"/>
  <c r="B4376" i="6" s="1"/>
  <c r="D4376" i="6"/>
  <c r="C4377" i="6" s="1"/>
  <c r="K4375" i="6"/>
  <c r="H4375" i="6"/>
  <c r="L4375" i="6" s="1"/>
  <c r="G4375" i="6"/>
  <c r="E4375" i="6"/>
  <c r="B4375" i="6" s="1"/>
  <c r="D4375" i="6"/>
  <c r="C4376" i="6" s="1"/>
  <c r="K4374" i="6"/>
  <c r="H4374" i="6"/>
  <c r="L4374" i="6" s="1"/>
  <c r="N4374" i="6" s="1"/>
  <c r="G4374" i="6"/>
  <c r="E4374" i="6"/>
  <c r="B4374" i="6" s="1"/>
  <c r="D4374" i="6"/>
  <c r="C4375" i="6" s="1"/>
  <c r="K4373" i="6"/>
  <c r="H4373" i="6"/>
  <c r="L4373" i="6" s="1"/>
  <c r="G4373" i="6"/>
  <c r="E4373" i="6"/>
  <c r="D4373" i="6"/>
  <c r="C4374" i="6" s="1"/>
  <c r="K4372" i="6"/>
  <c r="H4372" i="6"/>
  <c r="L4372" i="6" s="1"/>
  <c r="N4372" i="6" s="1"/>
  <c r="G4372" i="6"/>
  <c r="E4372" i="6"/>
  <c r="D4372" i="6"/>
  <c r="C4373" i="6" s="1"/>
  <c r="B4372" i="6"/>
  <c r="K4371" i="6"/>
  <c r="H4371" i="6"/>
  <c r="L4371" i="6" s="1"/>
  <c r="N4371" i="6" s="1"/>
  <c r="G4371" i="6"/>
  <c r="E4371" i="6"/>
  <c r="D4371" i="6"/>
  <c r="C4372" i="6" s="1"/>
  <c r="B4371" i="6"/>
  <c r="K4370" i="6"/>
  <c r="H4370" i="6"/>
  <c r="L4370" i="6" s="1"/>
  <c r="G4370" i="6"/>
  <c r="E4370" i="6"/>
  <c r="B4370" i="6" s="1"/>
  <c r="D4370" i="6"/>
  <c r="C4371" i="6" s="1"/>
  <c r="K4369" i="6"/>
  <c r="H4369" i="6"/>
  <c r="L4369" i="6" s="1"/>
  <c r="G4369" i="6"/>
  <c r="E4369" i="6"/>
  <c r="B4369" i="6" s="1"/>
  <c r="D4369" i="6"/>
  <c r="C4370" i="6" s="1"/>
  <c r="K4368" i="6"/>
  <c r="H4368" i="6"/>
  <c r="L4368" i="6" s="1"/>
  <c r="N4368" i="6" s="1"/>
  <c r="G4368" i="6"/>
  <c r="E4368" i="6"/>
  <c r="B4368" i="6" s="1"/>
  <c r="D4368" i="6"/>
  <c r="C4369" i="6" s="1"/>
  <c r="K4367" i="6"/>
  <c r="H4367" i="6"/>
  <c r="L4367" i="6" s="1"/>
  <c r="G4367" i="6"/>
  <c r="E4367" i="6"/>
  <c r="B4367" i="6" s="1"/>
  <c r="D4367" i="6"/>
  <c r="C4368" i="6" s="1"/>
  <c r="K4366" i="6"/>
  <c r="H4366" i="6"/>
  <c r="L4366" i="6" s="1"/>
  <c r="G4366" i="6"/>
  <c r="E4366" i="6"/>
  <c r="B4366" i="6" s="1"/>
  <c r="D4366" i="6"/>
  <c r="C4367" i="6" s="1"/>
  <c r="K4365" i="6"/>
  <c r="H4365" i="6"/>
  <c r="L4365" i="6" s="1"/>
  <c r="G4365" i="6"/>
  <c r="E4365" i="6"/>
  <c r="B4365" i="6" s="1"/>
  <c r="D4365" i="6"/>
  <c r="C4366" i="6" s="1"/>
  <c r="K4364" i="6"/>
  <c r="H4364" i="6"/>
  <c r="L4364" i="6" s="1"/>
  <c r="G4364" i="6"/>
  <c r="E4364" i="6"/>
  <c r="B4364" i="6" s="1"/>
  <c r="D4364" i="6"/>
  <c r="C4365" i="6" s="1"/>
  <c r="K4363" i="6"/>
  <c r="H4363" i="6"/>
  <c r="L4363" i="6" s="1"/>
  <c r="G4363" i="6"/>
  <c r="E4363" i="6"/>
  <c r="B4363" i="6" s="1"/>
  <c r="D4363" i="6"/>
  <c r="C4364" i="6" s="1"/>
  <c r="K4362" i="6"/>
  <c r="H4362" i="6"/>
  <c r="L4362" i="6" s="1"/>
  <c r="N4362" i="6" s="1"/>
  <c r="G4362" i="6"/>
  <c r="E4362" i="6"/>
  <c r="B4362" i="6" s="1"/>
  <c r="D4362" i="6"/>
  <c r="C4363" i="6" s="1"/>
  <c r="K4361" i="6"/>
  <c r="H4361" i="6"/>
  <c r="L4361" i="6" s="1"/>
  <c r="G4361" i="6"/>
  <c r="E4361" i="6"/>
  <c r="B4361" i="6" s="1"/>
  <c r="D4361" i="6"/>
  <c r="C4362" i="6" s="1"/>
  <c r="K4360" i="6"/>
  <c r="H4360" i="6"/>
  <c r="L4360" i="6" s="1"/>
  <c r="G4360" i="6"/>
  <c r="E4360" i="6"/>
  <c r="B4360" i="6" s="1"/>
  <c r="D4360" i="6"/>
  <c r="C4361" i="6" s="1"/>
  <c r="K4359" i="6"/>
  <c r="H4359" i="6"/>
  <c r="L4359" i="6" s="1"/>
  <c r="G4359" i="6"/>
  <c r="E4359" i="6"/>
  <c r="B4359" i="6" s="1"/>
  <c r="D4359" i="6"/>
  <c r="C4360" i="6" s="1"/>
  <c r="K4358" i="6"/>
  <c r="H4358" i="6"/>
  <c r="L4358" i="6" s="1"/>
  <c r="G4358" i="6"/>
  <c r="E4358" i="6"/>
  <c r="B4358" i="6" s="1"/>
  <c r="D4358" i="6"/>
  <c r="C4359" i="6" s="1"/>
  <c r="K4357" i="6"/>
  <c r="H4357" i="6"/>
  <c r="L4357" i="6" s="1"/>
  <c r="G4357" i="6"/>
  <c r="E4357" i="6"/>
  <c r="B4357" i="6" s="1"/>
  <c r="D4357" i="6"/>
  <c r="C4358" i="6" s="1"/>
  <c r="K4356" i="6"/>
  <c r="H4356" i="6"/>
  <c r="L4356" i="6" s="1"/>
  <c r="G4356" i="6"/>
  <c r="E4356" i="6"/>
  <c r="B4356" i="6" s="1"/>
  <c r="D4356" i="6"/>
  <c r="C4357" i="6" s="1"/>
  <c r="K4355" i="6"/>
  <c r="H4355" i="6"/>
  <c r="L4355" i="6" s="1"/>
  <c r="G4355" i="6"/>
  <c r="E4355" i="6"/>
  <c r="D4355" i="6"/>
  <c r="C4356" i="6" s="1"/>
  <c r="B4355" i="6"/>
  <c r="K4354" i="6"/>
  <c r="H4354" i="6"/>
  <c r="L4354" i="6" s="1"/>
  <c r="N4354" i="6" s="1"/>
  <c r="G4354" i="6"/>
  <c r="E4354" i="6"/>
  <c r="B4354" i="6" s="1"/>
  <c r="D4354" i="6"/>
  <c r="C4355" i="6" s="1"/>
  <c r="K4353" i="6"/>
  <c r="H4353" i="6"/>
  <c r="L4353" i="6" s="1"/>
  <c r="G4353" i="6"/>
  <c r="E4353" i="6"/>
  <c r="D4353" i="6"/>
  <c r="C4354" i="6" s="1"/>
  <c r="B4353" i="6"/>
  <c r="K4352" i="6"/>
  <c r="H4352" i="6"/>
  <c r="L4352" i="6" s="1"/>
  <c r="G4352" i="6"/>
  <c r="E4352" i="6"/>
  <c r="B4352" i="6" s="1"/>
  <c r="D4352" i="6"/>
  <c r="C4353" i="6" s="1"/>
  <c r="K4351" i="6"/>
  <c r="H4351" i="6"/>
  <c r="L4351" i="6" s="1"/>
  <c r="G4351" i="6"/>
  <c r="E4351" i="6"/>
  <c r="B4351" i="6" s="1"/>
  <c r="D4351" i="6"/>
  <c r="C4352" i="6" s="1"/>
  <c r="K4350" i="6"/>
  <c r="H4350" i="6"/>
  <c r="L4350" i="6" s="1"/>
  <c r="G4350" i="6"/>
  <c r="E4350" i="6"/>
  <c r="B4350" i="6" s="1"/>
  <c r="D4350" i="6"/>
  <c r="C4351" i="6" s="1"/>
  <c r="K4349" i="6"/>
  <c r="H4349" i="6"/>
  <c r="L4349" i="6" s="1"/>
  <c r="G4349" i="6"/>
  <c r="E4349" i="6"/>
  <c r="D4349" i="6"/>
  <c r="C4350" i="6" s="1"/>
  <c r="K4348" i="6"/>
  <c r="H4348" i="6"/>
  <c r="L4348" i="6" s="1"/>
  <c r="N4348" i="6" s="1"/>
  <c r="G4348" i="6"/>
  <c r="E4348" i="6"/>
  <c r="B4348" i="6" s="1"/>
  <c r="D4348" i="6"/>
  <c r="C4349" i="6" s="1"/>
  <c r="K4347" i="6"/>
  <c r="H4347" i="6"/>
  <c r="L4347" i="6" s="1"/>
  <c r="G4347" i="6"/>
  <c r="E4347" i="6"/>
  <c r="B4347" i="6" s="1"/>
  <c r="D4347" i="6"/>
  <c r="C4348" i="6" s="1"/>
  <c r="K4346" i="6"/>
  <c r="H4346" i="6"/>
  <c r="L4346" i="6" s="1"/>
  <c r="G4346" i="6"/>
  <c r="E4346" i="6"/>
  <c r="B4346" i="6" s="1"/>
  <c r="D4346" i="6"/>
  <c r="C4347" i="6" s="1"/>
  <c r="K4345" i="6"/>
  <c r="H4345" i="6"/>
  <c r="L4345" i="6" s="1"/>
  <c r="G4345" i="6"/>
  <c r="E4345" i="6"/>
  <c r="B4345" i="6" s="1"/>
  <c r="D4345" i="6"/>
  <c r="C4346" i="6" s="1"/>
  <c r="K4344" i="6"/>
  <c r="H4344" i="6"/>
  <c r="L4344" i="6" s="1"/>
  <c r="G4344" i="6"/>
  <c r="E4344" i="6"/>
  <c r="B4344" i="6" s="1"/>
  <c r="D4344" i="6"/>
  <c r="C4345" i="6" s="1"/>
  <c r="K4343" i="6"/>
  <c r="H4343" i="6"/>
  <c r="L4343" i="6" s="1"/>
  <c r="G4343" i="6"/>
  <c r="E4343" i="6"/>
  <c r="B4343" i="6" s="1"/>
  <c r="D4343" i="6"/>
  <c r="C4344" i="6" s="1"/>
  <c r="K4342" i="6"/>
  <c r="H4342" i="6"/>
  <c r="L4342" i="6" s="1"/>
  <c r="N4342" i="6" s="1"/>
  <c r="G4342" i="6"/>
  <c r="E4342" i="6"/>
  <c r="B4342" i="6" s="1"/>
  <c r="D4342" i="6"/>
  <c r="C4343" i="6" s="1"/>
  <c r="K4341" i="6"/>
  <c r="H4341" i="6"/>
  <c r="L4341" i="6" s="1"/>
  <c r="G4341" i="6"/>
  <c r="E4341" i="6"/>
  <c r="B4341" i="6" s="1"/>
  <c r="D4341" i="6"/>
  <c r="C4342" i="6" s="1"/>
  <c r="K4340" i="6"/>
  <c r="H4340" i="6"/>
  <c r="L4340" i="6" s="1"/>
  <c r="G4340" i="6"/>
  <c r="E4340" i="6"/>
  <c r="B4340" i="6" s="1"/>
  <c r="D4340" i="6"/>
  <c r="C4341" i="6" s="1"/>
  <c r="K4339" i="6"/>
  <c r="H4339" i="6"/>
  <c r="L4339" i="6" s="1"/>
  <c r="G4339" i="6"/>
  <c r="E4339" i="6"/>
  <c r="B4339" i="6" s="1"/>
  <c r="D4339" i="6"/>
  <c r="C4340" i="6" s="1"/>
  <c r="K4338" i="6"/>
  <c r="H4338" i="6"/>
  <c r="L4338" i="6" s="1"/>
  <c r="G4338" i="6"/>
  <c r="E4338" i="6"/>
  <c r="D4338" i="6"/>
  <c r="C4339" i="6" s="1"/>
  <c r="B4338" i="6"/>
  <c r="K4337" i="6"/>
  <c r="H4337" i="6"/>
  <c r="L4337" i="6" s="1"/>
  <c r="G4337" i="6"/>
  <c r="E4337" i="6"/>
  <c r="B4337" i="6" s="1"/>
  <c r="D4337" i="6"/>
  <c r="C4338" i="6" s="1"/>
  <c r="K4336" i="6"/>
  <c r="H4336" i="6"/>
  <c r="L4336" i="6" s="1"/>
  <c r="G4336" i="6"/>
  <c r="E4336" i="6"/>
  <c r="B4336" i="6" s="1"/>
  <c r="D4336" i="6"/>
  <c r="C4337" i="6" s="1"/>
  <c r="K4335" i="6"/>
  <c r="H4335" i="6"/>
  <c r="L4335" i="6" s="1"/>
  <c r="N4335" i="6" s="1"/>
  <c r="G4335" i="6"/>
  <c r="E4335" i="6"/>
  <c r="B4335" i="6" s="1"/>
  <c r="D4335" i="6"/>
  <c r="C4336" i="6" s="1"/>
  <c r="K4334" i="6"/>
  <c r="H4334" i="6"/>
  <c r="L4334" i="6" s="1"/>
  <c r="N4334" i="6" s="1"/>
  <c r="G4334" i="6"/>
  <c r="E4334" i="6"/>
  <c r="B4334" i="6" s="1"/>
  <c r="D4334" i="6"/>
  <c r="C4335" i="6" s="1"/>
  <c r="K4333" i="6"/>
  <c r="H4333" i="6"/>
  <c r="L4333" i="6" s="1"/>
  <c r="G4333" i="6"/>
  <c r="E4333" i="6"/>
  <c r="B4333" i="6" s="1"/>
  <c r="D4333" i="6"/>
  <c r="C4334" i="6" s="1"/>
  <c r="K4332" i="6"/>
  <c r="H4332" i="6"/>
  <c r="L4332" i="6" s="1"/>
  <c r="N4332" i="6" s="1"/>
  <c r="G4332" i="6"/>
  <c r="E4332" i="6"/>
  <c r="B4332" i="6" s="1"/>
  <c r="D4332" i="6"/>
  <c r="C4333" i="6" s="1"/>
  <c r="K4331" i="6"/>
  <c r="H4331" i="6"/>
  <c r="L4331" i="6" s="1"/>
  <c r="G4331" i="6"/>
  <c r="E4331" i="6"/>
  <c r="B4331" i="6" s="1"/>
  <c r="D4331" i="6"/>
  <c r="C4332" i="6" s="1"/>
  <c r="K4330" i="6"/>
  <c r="H4330" i="6"/>
  <c r="L4330" i="6" s="1"/>
  <c r="N4330" i="6" s="1"/>
  <c r="G4330" i="6"/>
  <c r="E4330" i="6"/>
  <c r="B4330" i="6" s="1"/>
  <c r="D4330" i="6"/>
  <c r="C4331" i="6" s="1"/>
  <c r="K4329" i="6"/>
  <c r="H4329" i="6"/>
  <c r="L4329" i="6" s="1"/>
  <c r="G4329" i="6"/>
  <c r="E4329" i="6"/>
  <c r="B4329" i="6" s="1"/>
  <c r="D4329" i="6"/>
  <c r="C4330" i="6" s="1"/>
  <c r="K4328" i="6"/>
  <c r="H4328" i="6"/>
  <c r="L4328" i="6" s="1"/>
  <c r="G4328" i="6"/>
  <c r="E4328" i="6"/>
  <c r="B4328" i="6" s="1"/>
  <c r="D4328" i="6"/>
  <c r="C4329" i="6" s="1"/>
  <c r="K4327" i="6"/>
  <c r="H4327" i="6"/>
  <c r="L4327" i="6" s="1"/>
  <c r="G4327" i="6"/>
  <c r="E4327" i="6"/>
  <c r="B4327" i="6" s="1"/>
  <c r="D4327" i="6"/>
  <c r="C4328" i="6" s="1"/>
  <c r="K4326" i="6"/>
  <c r="H4326" i="6"/>
  <c r="L4326" i="6" s="1"/>
  <c r="G4326" i="6"/>
  <c r="E4326" i="6"/>
  <c r="B4326" i="6" s="1"/>
  <c r="D4326" i="6"/>
  <c r="C4327" i="6" s="1"/>
  <c r="K4325" i="6"/>
  <c r="H4325" i="6"/>
  <c r="L4325" i="6" s="1"/>
  <c r="G4325" i="6"/>
  <c r="E4325" i="6"/>
  <c r="D4325" i="6"/>
  <c r="C4326" i="6" s="1"/>
  <c r="K4324" i="6"/>
  <c r="H4324" i="6"/>
  <c r="L4324" i="6" s="1"/>
  <c r="N4324" i="6" s="1"/>
  <c r="G4324" i="6"/>
  <c r="E4324" i="6"/>
  <c r="B4324" i="6" s="1"/>
  <c r="D4324" i="6"/>
  <c r="C4325" i="6" s="1"/>
  <c r="K4323" i="6"/>
  <c r="H4323" i="6"/>
  <c r="L4323" i="6" s="1"/>
  <c r="N4323" i="6" s="1"/>
  <c r="G4323" i="6"/>
  <c r="E4323" i="6"/>
  <c r="B4323" i="6" s="1"/>
  <c r="D4323" i="6"/>
  <c r="C4324" i="6" s="1"/>
  <c r="K4322" i="6"/>
  <c r="H4322" i="6"/>
  <c r="L4322" i="6" s="1"/>
  <c r="G4322" i="6"/>
  <c r="E4322" i="6"/>
  <c r="B4322" i="6" s="1"/>
  <c r="D4322" i="6"/>
  <c r="C4323" i="6" s="1"/>
  <c r="K4321" i="6"/>
  <c r="H4321" i="6"/>
  <c r="L4321" i="6" s="1"/>
  <c r="G4321" i="6"/>
  <c r="E4321" i="6"/>
  <c r="B4321" i="6" s="1"/>
  <c r="D4321" i="6"/>
  <c r="C4322" i="6" s="1"/>
  <c r="K4320" i="6"/>
  <c r="H4320" i="6"/>
  <c r="L4320" i="6" s="1"/>
  <c r="G4320" i="6"/>
  <c r="E4320" i="6"/>
  <c r="B4320" i="6" s="1"/>
  <c r="D4320" i="6"/>
  <c r="C4321" i="6" s="1"/>
  <c r="K4319" i="6"/>
  <c r="H4319" i="6"/>
  <c r="L4319" i="6" s="1"/>
  <c r="G4319" i="6"/>
  <c r="E4319" i="6"/>
  <c r="B4319" i="6" s="1"/>
  <c r="D4319" i="6"/>
  <c r="C4320" i="6" s="1"/>
  <c r="K4318" i="6"/>
  <c r="H4318" i="6"/>
  <c r="L4318" i="6" s="1"/>
  <c r="N4318" i="6" s="1"/>
  <c r="G4318" i="6"/>
  <c r="E4318" i="6"/>
  <c r="B4318" i="6" s="1"/>
  <c r="D4318" i="6"/>
  <c r="C4319" i="6" s="1"/>
  <c r="K4317" i="6"/>
  <c r="H4317" i="6"/>
  <c r="L4317" i="6" s="1"/>
  <c r="G4317" i="6"/>
  <c r="E4317" i="6"/>
  <c r="B4317" i="6" s="1"/>
  <c r="D4317" i="6"/>
  <c r="C4318" i="6" s="1"/>
  <c r="K4316" i="6"/>
  <c r="H4316" i="6"/>
  <c r="L4316" i="6" s="1"/>
  <c r="G4316" i="6"/>
  <c r="E4316" i="6"/>
  <c r="B4316" i="6" s="1"/>
  <c r="D4316" i="6"/>
  <c r="C4317" i="6" s="1"/>
  <c r="K4315" i="6"/>
  <c r="H4315" i="6"/>
  <c r="L4315" i="6" s="1"/>
  <c r="G4315" i="6"/>
  <c r="E4315" i="6"/>
  <c r="B4315" i="6" s="1"/>
  <c r="D4315" i="6"/>
  <c r="C4316" i="6" s="1"/>
  <c r="K4314" i="6"/>
  <c r="H4314" i="6"/>
  <c r="L4314" i="6" s="1"/>
  <c r="G4314" i="6"/>
  <c r="E4314" i="6"/>
  <c r="B4314" i="6" s="1"/>
  <c r="D4314" i="6"/>
  <c r="C4315" i="6" s="1"/>
  <c r="K4313" i="6"/>
  <c r="H4313" i="6"/>
  <c r="L4313" i="6" s="1"/>
  <c r="G4313" i="6"/>
  <c r="E4313" i="6"/>
  <c r="B4313" i="6" s="1"/>
  <c r="D4313" i="6"/>
  <c r="C4314" i="6" s="1"/>
  <c r="K4312" i="6"/>
  <c r="H4312" i="6"/>
  <c r="L4312" i="6" s="1"/>
  <c r="G4312" i="6"/>
  <c r="E4312" i="6"/>
  <c r="B4312" i="6" s="1"/>
  <c r="D4312" i="6"/>
  <c r="C4313" i="6" s="1"/>
  <c r="K4311" i="6"/>
  <c r="H4311" i="6"/>
  <c r="L4311" i="6" s="1"/>
  <c r="G4311" i="6"/>
  <c r="E4311" i="6"/>
  <c r="B4311" i="6" s="1"/>
  <c r="D4311" i="6"/>
  <c r="C4312" i="6" s="1"/>
  <c r="K4310" i="6"/>
  <c r="H4310" i="6"/>
  <c r="L4310" i="6" s="1"/>
  <c r="N4310" i="6" s="1"/>
  <c r="G4310" i="6"/>
  <c r="E4310" i="6"/>
  <c r="D4310" i="6"/>
  <c r="C4311" i="6" s="1"/>
  <c r="B4310" i="6"/>
  <c r="K4309" i="6"/>
  <c r="H4309" i="6"/>
  <c r="L4309" i="6" s="1"/>
  <c r="G4309" i="6"/>
  <c r="E4309" i="6"/>
  <c r="B4309" i="6" s="1"/>
  <c r="D4309" i="6"/>
  <c r="C4310" i="6" s="1"/>
  <c r="K4308" i="6"/>
  <c r="H4308" i="6"/>
  <c r="L4308" i="6" s="1"/>
  <c r="G4308" i="6"/>
  <c r="E4308" i="6"/>
  <c r="B4308" i="6" s="1"/>
  <c r="D4308" i="6"/>
  <c r="C4309" i="6" s="1"/>
  <c r="K4307" i="6"/>
  <c r="H4307" i="6"/>
  <c r="L4307" i="6" s="1"/>
  <c r="G4307" i="6"/>
  <c r="E4307" i="6"/>
  <c r="B4307" i="6" s="1"/>
  <c r="D4307" i="6"/>
  <c r="C4308" i="6" s="1"/>
  <c r="K4306" i="6"/>
  <c r="H4306" i="6"/>
  <c r="L4306" i="6" s="1"/>
  <c r="N4306" i="6" s="1"/>
  <c r="G4306" i="6"/>
  <c r="E4306" i="6"/>
  <c r="B4306" i="6" s="1"/>
  <c r="D4306" i="6"/>
  <c r="C4307" i="6" s="1"/>
  <c r="K4305" i="6"/>
  <c r="H4305" i="6"/>
  <c r="L4305" i="6" s="1"/>
  <c r="G4305" i="6"/>
  <c r="E4305" i="6"/>
  <c r="B4305" i="6" s="1"/>
  <c r="D4305" i="6"/>
  <c r="C4306" i="6" s="1"/>
  <c r="K4304" i="6"/>
  <c r="H4304" i="6"/>
  <c r="L4304" i="6" s="1"/>
  <c r="N4304" i="6" s="1"/>
  <c r="G4304" i="6"/>
  <c r="E4304" i="6"/>
  <c r="D4304" i="6"/>
  <c r="C4305" i="6" s="1"/>
  <c r="B4304" i="6"/>
  <c r="K4303" i="6"/>
  <c r="H4303" i="6"/>
  <c r="L4303" i="6" s="1"/>
  <c r="G4303" i="6"/>
  <c r="E4303" i="6"/>
  <c r="B4303" i="6" s="1"/>
  <c r="D4303" i="6"/>
  <c r="C4304" i="6" s="1"/>
  <c r="K4302" i="6"/>
  <c r="H4302" i="6"/>
  <c r="L4302" i="6" s="1"/>
  <c r="N4302" i="6" s="1"/>
  <c r="G4302" i="6"/>
  <c r="E4302" i="6"/>
  <c r="B4302" i="6" s="1"/>
  <c r="D4302" i="6"/>
  <c r="C4303" i="6" s="1"/>
  <c r="K4301" i="6"/>
  <c r="H4301" i="6"/>
  <c r="L4301" i="6" s="1"/>
  <c r="G4301" i="6"/>
  <c r="E4301" i="6"/>
  <c r="D4301" i="6"/>
  <c r="C4302" i="6" s="1"/>
  <c r="K4300" i="6"/>
  <c r="H4300" i="6"/>
  <c r="L4300" i="6" s="1"/>
  <c r="G4300" i="6"/>
  <c r="E4300" i="6"/>
  <c r="B4300" i="6" s="1"/>
  <c r="B4301" i="6" s="1"/>
  <c r="D4300" i="6"/>
  <c r="C4301" i="6" s="1"/>
  <c r="K4299" i="6"/>
  <c r="H4299" i="6"/>
  <c r="L4299" i="6" s="1"/>
  <c r="G4299" i="6"/>
  <c r="E4299" i="6"/>
  <c r="B4299" i="6" s="1"/>
  <c r="D4299" i="6"/>
  <c r="C4300" i="6" s="1"/>
  <c r="K4298" i="6"/>
  <c r="H4298" i="6"/>
  <c r="L4298" i="6" s="1"/>
  <c r="G4298" i="6"/>
  <c r="E4298" i="6"/>
  <c r="B4298" i="6" s="1"/>
  <c r="D4298" i="6"/>
  <c r="C4299" i="6" s="1"/>
  <c r="K4297" i="6"/>
  <c r="H4297" i="6"/>
  <c r="L4297" i="6" s="1"/>
  <c r="G4297" i="6"/>
  <c r="E4297" i="6"/>
  <c r="B4297" i="6" s="1"/>
  <c r="D4297" i="6"/>
  <c r="C4298" i="6" s="1"/>
  <c r="K4296" i="6"/>
  <c r="H4296" i="6"/>
  <c r="L4296" i="6" s="1"/>
  <c r="N4296" i="6" s="1"/>
  <c r="G4296" i="6"/>
  <c r="E4296" i="6"/>
  <c r="B4296" i="6" s="1"/>
  <c r="D4296" i="6"/>
  <c r="C4297" i="6" s="1"/>
  <c r="K4295" i="6"/>
  <c r="H4295" i="6"/>
  <c r="L4295" i="6" s="1"/>
  <c r="G4295" i="6"/>
  <c r="E4295" i="6"/>
  <c r="B4295" i="6" s="1"/>
  <c r="D4295" i="6"/>
  <c r="C4296" i="6" s="1"/>
  <c r="K4294" i="6"/>
  <c r="H4294" i="6"/>
  <c r="L4294" i="6" s="1"/>
  <c r="G4294" i="6"/>
  <c r="E4294" i="6"/>
  <c r="B4294" i="6" s="1"/>
  <c r="D4294" i="6"/>
  <c r="C4295" i="6" s="1"/>
  <c r="K4293" i="6"/>
  <c r="H4293" i="6"/>
  <c r="L4293" i="6" s="1"/>
  <c r="G4293" i="6"/>
  <c r="E4293" i="6"/>
  <c r="B4293" i="6" s="1"/>
  <c r="D4293" i="6"/>
  <c r="C4294" i="6" s="1"/>
  <c r="K4292" i="6"/>
  <c r="H4292" i="6"/>
  <c r="L4292" i="6" s="1"/>
  <c r="N4292" i="6" s="1"/>
  <c r="G4292" i="6"/>
  <c r="E4292" i="6"/>
  <c r="B4292" i="6" s="1"/>
  <c r="D4292" i="6"/>
  <c r="C4293" i="6" s="1"/>
  <c r="K4291" i="6"/>
  <c r="H4291" i="6"/>
  <c r="L4291" i="6" s="1"/>
  <c r="G4291" i="6"/>
  <c r="E4291" i="6"/>
  <c r="B4291" i="6" s="1"/>
  <c r="D4291" i="6"/>
  <c r="C4292" i="6" s="1"/>
  <c r="K4290" i="6"/>
  <c r="H4290" i="6"/>
  <c r="L4290" i="6" s="1"/>
  <c r="N4290" i="6" s="1"/>
  <c r="G4290" i="6"/>
  <c r="E4290" i="6"/>
  <c r="D4290" i="6"/>
  <c r="C4291" i="6" s="1"/>
  <c r="B4290" i="6"/>
  <c r="K4289" i="6"/>
  <c r="H4289" i="6"/>
  <c r="L4289" i="6" s="1"/>
  <c r="G4289" i="6"/>
  <c r="E4289" i="6"/>
  <c r="B4289" i="6" s="1"/>
  <c r="D4289" i="6"/>
  <c r="C4290" i="6" s="1"/>
  <c r="K4288" i="6"/>
  <c r="H4288" i="6"/>
  <c r="L4288" i="6" s="1"/>
  <c r="N4288" i="6" s="1"/>
  <c r="G4288" i="6"/>
  <c r="E4288" i="6"/>
  <c r="D4288" i="6"/>
  <c r="C4289" i="6" s="1"/>
  <c r="B4288" i="6"/>
  <c r="K4287" i="6"/>
  <c r="H4287" i="6"/>
  <c r="L4287" i="6" s="1"/>
  <c r="N4287" i="6" s="1"/>
  <c r="G4287" i="6"/>
  <c r="E4287" i="6"/>
  <c r="B4287" i="6" s="1"/>
  <c r="D4287" i="6"/>
  <c r="C4288" i="6" s="1"/>
  <c r="K4286" i="6"/>
  <c r="H4286" i="6"/>
  <c r="L4286" i="6" s="1"/>
  <c r="G4286" i="6"/>
  <c r="E4286" i="6"/>
  <c r="B4286" i="6" s="1"/>
  <c r="D4286" i="6"/>
  <c r="C4287" i="6" s="1"/>
  <c r="K4285" i="6"/>
  <c r="H4285" i="6"/>
  <c r="L4285" i="6" s="1"/>
  <c r="G4285" i="6"/>
  <c r="E4285" i="6"/>
  <c r="D4285" i="6"/>
  <c r="C4286" i="6" s="1"/>
  <c r="B4285" i="6"/>
  <c r="K4284" i="6"/>
  <c r="H4284" i="6"/>
  <c r="L4284" i="6" s="1"/>
  <c r="G4284" i="6"/>
  <c r="E4284" i="6"/>
  <c r="B4284" i="6" s="1"/>
  <c r="D4284" i="6"/>
  <c r="C4285" i="6" s="1"/>
  <c r="K4283" i="6"/>
  <c r="H4283" i="6"/>
  <c r="L4283" i="6" s="1"/>
  <c r="N4283" i="6" s="1"/>
  <c r="G4283" i="6"/>
  <c r="E4283" i="6"/>
  <c r="B4283" i="6" s="1"/>
  <c r="D4283" i="6"/>
  <c r="C4284" i="6" s="1"/>
  <c r="K4282" i="6"/>
  <c r="H4282" i="6"/>
  <c r="L4282" i="6" s="1"/>
  <c r="N4282" i="6" s="1"/>
  <c r="G4282" i="6"/>
  <c r="E4282" i="6"/>
  <c r="D4282" i="6"/>
  <c r="C4283" i="6" s="1"/>
  <c r="B4282" i="6"/>
  <c r="K4281" i="6"/>
  <c r="H4281" i="6"/>
  <c r="L4281" i="6" s="1"/>
  <c r="G4281" i="6"/>
  <c r="E4281" i="6"/>
  <c r="B4281" i="6" s="1"/>
  <c r="D4281" i="6"/>
  <c r="C4282" i="6" s="1"/>
  <c r="K4280" i="6"/>
  <c r="H4280" i="6"/>
  <c r="L4280" i="6" s="1"/>
  <c r="N4280" i="6" s="1"/>
  <c r="G4280" i="6"/>
  <c r="E4280" i="6"/>
  <c r="B4280" i="6" s="1"/>
  <c r="D4280" i="6"/>
  <c r="C4281" i="6" s="1"/>
  <c r="K4279" i="6"/>
  <c r="H4279" i="6"/>
  <c r="L4279" i="6" s="1"/>
  <c r="G4279" i="6"/>
  <c r="E4279" i="6"/>
  <c r="D4279" i="6"/>
  <c r="C4280" i="6" s="1"/>
  <c r="B4279" i="6"/>
  <c r="K4278" i="6"/>
  <c r="H4278" i="6"/>
  <c r="L4278" i="6" s="1"/>
  <c r="G4278" i="6"/>
  <c r="E4278" i="6"/>
  <c r="B4278" i="6" s="1"/>
  <c r="D4278" i="6"/>
  <c r="C4279" i="6" s="1"/>
  <c r="K4277" i="6"/>
  <c r="H4277" i="6"/>
  <c r="L4277" i="6" s="1"/>
  <c r="G4277" i="6"/>
  <c r="E4277" i="6"/>
  <c r="D4277" i="6"/>
  <c r="C4278" i="6" s="1"/>
  <c r="K4276" i="6"/>
  <c r="H4276" i="6"/>
  <c r="L4276" i="6" s="1"/>
  <c r="N4276" i="6" s="1"/>
  <c r="G4276" i="6"/>
  <c r="E4276" i="6"/>
  <c r="B4276" i="6" s="1"/>
  <c r="D4276" i="6"/>
  <c r="C4277" i="6" s="1"/>
  <c r="K4275" i="6"/>
  <c r="H4275" i="6"/>
  <c r="L4275" i="6" s="1"/>
  <c r="G4275" i="6"/>
  <c r="E4275" i="6"/>
  <c r="B4275" i="6" s="1"/>
  <c r="D4275" i="6"/>
  <c r="C4276" i="6" s="1"/>
  <c r="K4274" i="6"/>
  <c r="H4274" i="6"/>
  <c r="L4274" i="6" s="1"/>
  <c r="G4274" i="6"/>
  <c r="E4274" i="6"/>
  <c r="B4274" i="6" s="1"/>
  <c r="D4274" i="6"/>
  <c r="C4275" i="6" s="1"/>
  <c r="K4273" i="6"/>
  <c r="H4273" i="6"/>
  <c r="L4273" i="6" s="1"/>
  <c r="G4273" i="6"/>
  <c r="E4273" i="6"/>
  <c r="B4273" i="6" s="1"/>
  <c r="D4273" i="6"/>
  <c r="C4274" i="6" s="1"/>
  <c r="K4272" i="6"/>
  <c r="H4272" i="6"/>
  <c r="L4272" i="6" s="1"/>
  <c r="G4272" i="6"/>
  <c r="E4272" i="6"/>
  <c r="B4272" i="6" s="1"/>
  <c r="D4272" i="6"/>
  <c r="C4273" i="6" s="1"/>
  <c r="K4271" i="6"/>
  <c r="H4271" i="6"/>
  <c r="L4271" i="6" s="1"/>
  <c r="G4271" i="6"/>
  <c r="E4271" i="6"/>
  <c r="B4271" i="6" s="1"/>
  <c r="D4271" i="6"/>
  <c r="C4272" i="6" s="1"/>
  <c r="K4270" i="6"/>
  <c r="H4270" i="6"/>
  <c r="L4270" i="6" s="1"/>
  <c r="N4270" i="6" s="1"/>
  <c r="G4270" i="6"/>
  <c r="E4270" i="6"/>
  <c r="B4270" i="6" s="1"/>
  <c r="D4270" i="6"/>
  <c r="C4271" i="6" s="1"/>
  <c r="K4269" i="6"/>
  <c r="H4269" i="6"/>
  <c r="L4269" i="6" s="1"/>
  <c r="G4269" i="6"/>
  <c r="E4269" i="6"/>
  <c r="B4269" i="6" s="1"/>
  <c r="D4269" i="6"/>
  <c r="C4270" i="6" s="1"/>
  <c r="K4268" i="6"/>
  <c r="H4268" i="6"/>
  <c r="L4268" i="6" s="1"/>
  <c r="G4268" i="6"/>
  <c r="E4268" i="6"/>
  <c r="B4268" i="6" s="1"/>
  <c r="D4268" i="6"/>
  <c r="C4269" i="6" s="1"/>
  <c r="K4267" i="6"/>
  <c r="H4267" i="6"/>
  <c r="L4267" i="6" s="1"/>
  <c r="G4267" i="6"/>
  <c r="E4267" i="6"/>
  <c r="B4267" i="6" s="1"/>
  <c r="D4267" i="6"/>
  <c r="C4268" i="6" s="1"/>
  <c r="K4266" i="6"/>
  <c r="H4266" i="6"/>
  <c r="L4266" i="6" s="1"/>
  <c r="G4266" i="6"/>
  <c r="E4266" i="6"/>
  <c r="B4266" i="6" s="1"/>
  <c r="D4266" i="6"/>
  <c r="C4267" i="6" s="1"/>
  <c r="K4265" i="6"/>
  <c r="H4265" i="6"/>
  <c r="L4265" i="6" s="1"/>
  <c r="G4265" i="6"/>
  <c r="E4265" i="6"/>
  <c r="B4265" i="6" s="1"/>
  <c r="D4265" i="6"/>
  <c r="C4266" i="6" s="1"/>
  <c r="K4264" i="6"/>
  <c r="H4264" i="6"/>
  <c r="L4264" i="6" s="1"/>
  <c r="N4264" i="6" s="1"/>
  <c r="G4264" i="6"/>
  <c r="E4264" i="6"/>
  <c r="B4264" i="6" s="1"/>
  <c r="D4264" i="6"/>
  <c r="C4265" i="6" s="1"/>
  <c r="K4263" i="6"/>
  <c r="H4263" i="6"/>
  <c r="L4263" i="6" s="1"/>
  <c r="G4263" i="6"/>
  <c r="E4263" i="6"/>
  <c r="B4263" i="6" s="1"/>
  <c r="D4263" i="6"/>
  <c r="C4264" i="6" s="1"/>
  <c r="K4262" i="6"/>
  <c r="H4262" i="6"/>
  <c r="L4262" i="6" s="1"/>
  <c r="G4262" i="6"/>
  <c r="E4262" i="6"/>
  <c r="B4262" i="6" s="1"/>
  <c r="D4262" i="6"/>
  <c r="C4263" i="6" s="1"/>
  <c r="K4261" i="6"/>
  <c r="H4261" i="6"/>
  <c r="L4261" i="6" s="1"/>
  <c r="G4261" i="6"/>
  <c r="E4261" i="6"/>
  <c r="B4261" i="6" s="1"/>
  <c r="D4261" i="6"/>
  <c r="C4262" i="6" s="1"/>
  <c r="K4260" i="6"/>
  <c r="H4260" i="6"/>
  <c r="L4260" i="6" s="1"/>
  <c r="N4260" i="6" s="1"/>
  <c r="G4260" i="6"/>
  <c r="E4260" i="6"/>
  <c r="B4260" i="6" s="1"/>
  <c r="D4260" i="6"/>
  <c r="C4261" i="6" s="1"/>
  <c r="L4259" i="6"/>
  <c r="N4259" i="6" s="1"/>
  <c r="K4259" i="6"/>
  <c r="H4259" i="6"/>
  <c r="G4259" i="6"/>
  <c r="E4259" i="6"/>
  <c r="B4259" i="6" s="1"/>
  <c r="D4259" i="6"/>
  <c r="C4260" i="6" s="1"/>
  <c r="K4258" i="6"/>
  <c r="H4258" i="6"/>
  <c r="L4258" i="6" s="1"/>
  <c r="N4258" i="6" s="1"/>
  <c r="G4258" i="6"/>
  <c r="E4258" i="6"/>
  <c r="B4258" i="6" s="1"/>
  <c r="D4258" i="6"/>
  <c r="C4259" i="6" s="1"/>
  <c r="K4257" i="6"/>
  <c r="H4257" i="6"/>
  <c r="L4257" i="6" s="1"/>
  <c r="G4257" i="6"/>
  <c r="E4257" i="6"/>
  <c r="B4257" i="6" s="1"/>
  <c r="D4257" i="6"/>
  <c r="C4258" i="6" s="1"/>
  <c r="K4256" i="6"/>
  <c r="H4256" i="6"/>
  <c r="L4256" i="6" s="1"/>
  <c r="G4256" i="6"/>
  <c r="E4256" i="6"/>
  <c r="B4256" i="6" s="1"/>
  <c r="D4256" i="6"/>
  <c r="C4257" i="6" s="1"/>
  <c r="K4255" i="6"/>
  <c r="H4255" i="6"/>
  <c r="L4255" i="6" s="1"/>
  <c r="G4255" i="6"/>
  <c r="E4255" i="6"/>
  <c r="B4255" i="6" s="1"/>
  <c r="D4255" i="6"/>
  <c r="C4256" i="6" s="1"/>
  <c r="K4254" i="6"/>
  <c r="H4254" i="6"/>
  <c r="L4254" i="6" s="1"/>
  <c r="G4254" i="6"/>
  <c r="E4254" i="6"/>
  <c r="B4254" i="6" s="1"/>
  <c r="D4254" i="6"/>
  <c r="C4255" i="6" s="1"/>
  <c r="K4253" i="6"/>
  <c r="H4253" i="6"/>
  <c r="L4253" i="6" s="1"/>
  <c r="N4253" i="6" s="1"/>
  <c r="G4253" i="6"/>
  <c r="E4253" i="6"/>
  <c r="D4253" i="6"/>
  <c r="C4254" i="6" s="1"/>
  <c r="K4252" i="6"/>
  <c r="H4252" i="6"/>
  <c r="L4252" i="6" s="1"/>
  <c r="G4252" i="6"/>
  <c r="E4252" i="6"/>
  <c r="B4252" i="6" s="1"/>
  <c r="D4252" i="6"/>
  <c r="C4253" i="6" s="1"/>
  <c r="K4251" i="6"/>
  <c r="H4251" i="6"/>
  <c r="L4251" i="6" s="1"/>
  <c r="G4251" i="6"/>
  <c r="E4251" i="6"/>
  <c r="B4251" i="6" s="1"/>
  <c r="D4251" i="6"/>
  <c r="C4252" i="6" s="1"/>
  <c r="K4250" i="6"/>
  <c r="H4250" i="6"/>
  <c r="L4250" i="6" s="1"/>
  <c r="N4250" i="6" s="1"/>
  <c r="G4250" i="6"/>
  <c r="E4250" i="6"/>
  <c r="B4250" i="6" s="1"/>
  <c r="D4250" i="6"/>
  <c r="C4251" i="6" s="1"/>
  <c r="K4249" i="6"/>
  <c r="H4249" i="6"/>
  <c r="L4249" i="6" s="1"/>
  <c r="G4249" i="6"/>
  <c r="E4249" i="6"/>
  <c r="D4249" i="6"/>
  <c r="C4250" i="6" s="1"/>
  <c r="B4249" i="6"/>
  <c r="K4248" i="6"/>
  <c r="H4248" i="6"/>
  <c r="L4248" i="6" s="1"/>
  <c r="G4248" i="6"/>
  <c r="E4248" i="6"/>
  <c r="B4248" i="6" s="1"/>
  <c r="D4248" i="6"/>
  <c r="C4249" i="6" s="1"/>
  <c r="K4247" i="6"/>
  <c r="H4247" i="6"/>
  <c r="L4247" i="6" s="1"/>
  <c r="G4247" i="6"/>
  <c r="E4247" i="6"/>
  <c r="B4247" i="6" s="1"/>
  <c r="D4247" i="6"/>
  <c r="C4248" i="6" s="1"/>
  <c r="K4246" i="6"/>
  <c r="H4246" i="6"/>
  <c r="L4246" i="6" s="1"/>
  <c r="N4246" i="6" s="1"/>
  <c r="G4246" i="6"/>
  <c r="E4246" i="6"/>
  <c r="B4246" i="6" s="1"/>
  <c r="D4246" i="6"/>
  <c r="C4247" i="6" s="1"/>
  <c r="K4245" i="6"/>
  <c r="H4245" i="6"/>
  <c r="L4245" i="6" s="1"/>
  <c r="G4245" i="6"/>
  <c r="E4245" i="6"/>
  <c r="D4245" i="6"/>
  <c r="C4246" i="6" s="1"/>
  <c r="B4245" i="6"/>
  <c r="K4244" i="6"/>
  <c r="H4244" i="6"/>
  <c r="L4244" i="6" s="1"/>
  <c r="N4244" i="6" s="1"/>
  <c r="G4244" i="6"/>
  <c r="E4244" i="6"/>
  <c r="B4244" i="6" s="1"/>
  <c r="D4244" i="6"/>
  <c r="C4245" i="6" s="1"/>
  <c r="K4243" i="6"/>
  <c r="H4243" i="6"/>
  <c r="L4243" i="6" s="1"/>
  <c r="G4243" i="6"/>
  <c r="E4243" i="6"/>
  <c r="B4243" i="6" s="1"/>
  <c r="D4243" i="6"/>
  <c r="C4244" i="6" s="1"/>
  <c r="K4242" i="6"/>
  <c r="H4242" i="6"/>
  <c r="L4242" i="6" s="1"/>
  <c r="N4242" i="6" s="1"/>
  <c r="G4242" i="6"/>
  <c r="E4242" i="6"/>
  <c r="D4242" i="6"/>
  <c r="C4243" i="6" s="1"/>
  <c r="B4242" i="6"/>
  <c r="K4241" i="6"/>
  <c r="H4241" i="6"/>
  <c r="L4241" i="6" s="1"/>
  <c r="G4241" i="6"/>
  <c r="E4241" i="6"/>
  <c r="B4241" i="6" s="1"/>
  <c r="D4241" i="6"/>
  <c r="C4242" i="6" s="1"/>
  <c r="K4240" i="6"/>
  <c r="H4240" i="6"/>
  <c r="L4240" i="6" s="1"/>
  <c r="N4240" i="6" s="1"/>
  <c r="G4240" i="6"/>
  <c r="E4240" i="6"/>
  <c r="B4240" i="6" s="1"/>
  <c r="D4240" i="6"/>
  <c r="C4241" i="6" s="1"/>
  <c r="K4239" i="6"/>
  <c r="H4239" i="6"/>
  <c r="L4239" i="6" s="1"/>
  <c r="G4239" i="6"/>
  <c r="E4239" i="6"/>
  <c r="B4239" i="6" s="1"/>
  <c r="D4239" i="6"/>
  <c r="C4240" i="6" s="1"/>
  <c r="K4238" i="6"/>
  <c r="H4238" i="6"/>
  <c r="L4238" i="6" s="1"/>
  <c r="N4238" i="6" s="1"/>
  <c r="G4238" i="6"/>
  <c r="E4238" i="6"/>
  <c r="B4238" i="6" s="1"/>
  <c r="D4238" i="6"/>
  <c r="C4239" i="6" s="1"/>
  <c r="K4237" i="6"/>
  <c r="H4237" i="6"/>
  <c r="L4237" i="6" s="1"/>
  <c r="G4237" i="6"/>
  <c r="E4237" i="6"/>
  <c r="B4237" i="6" s="1"/>
  <c r="D4237" i="6"/>
  <c r="C4238" i="6" s="1"/>
  <c r="K4236" i="6"/>
  <c r="H4236" i="6"/>
  <c r="L4236" i="6" s="1"/>
  <c r="G4236" i="6"/>
  <c r="E4236" i="6"/>
  <c r="D4236" i="6"/>
  <c r="C4237" i="6" s="1"/>
  <c r="B4236" i="6"/>
  <c r="K4235" i="6"/>
  <c r="H4235" i="6"/>
  <c r="L4235" i="6" s="1"/>
  <c r="G4235" i="6"/>
  <c r="E4235" i="6"/>
  <c r="B4235" i="6" s="1"/>
  <c r="D4235" i="6"/>
  <c r="C4236" i="6" s="1"/>
  <c r="K4234" i="6"/>
  <c r="H4234" i="6"/>
  <c r="L4234" i="6" s="1"/>
  <c r="G4234" i="6"/>
  <c r="E4234" i="6"/>
  <c r="B4234" i="6" s="1"/>
  <c r="D4234" i="6"/>
  <c r="C4235" i="6" s="1"/>
  <c r="K4233" i="6"/>
  <c r="H4233" i="6"/>
  <c r="L4233" i="6" s="1"/>
  <c r="G4233" i="6"/>
  <c r="E4233" i="6"/>
  <c r="B4233" i="6" s="1"/>
  <c r="D4233" i="6"/>
  <c r="C4234" i="6" s="1"/>
  <c r="K4232" i="6"/>
  <c r="H4232" i="6"/>
  <c r="L4232" i="6" s="1"/>
  <c r="N4232" i="6" s="1"/>
  <c r="G4232" i="6"/>
  <c r="E4232" i="6"/>
  <c r="B4232" i="6" s="1"/>
  <c r="D4232" i="6"/>
  <c r="C4233" i="6" s="1"/>
  <c r="K4231" i="6"/>
  <c r="H4231" i="6"/>
  <c r="L4231" i="6" s="1"/>
  <c r="N4231" i="6" s="1"/>
  <c r="G4231" i="6"/>
  <c r="E4231" i="6"/>
  <c r="B4231" i="6" s="1"/>
  <c r="D4231" i="6"/>
  <c r="C4232" i="6" s="1"/>
  <c r="K4230" i="6"/>
  <c r="H4230" i="6"/>
  <c r="L4230" i="6" s="1"/>
  <c r="G4230" i="6"/>
  <c r="E4230" i="6"/>
  <c r="B4230" i="6" s="1"/>
  <c r="D4230" i="6"/>
  <c r="C4231" i="6" s="1"/>
  <c r="K4229" i="6"/>
  <c r="H4229" i="6"/>
  <c r="L4229" i="6" s="1"/>
  <c r="N4229" i="6" s="1"/>
  <c r="G4229" i="6"/>
  <c r="E4229" i="6"/>
  <c r="D4229" i="6"/>
  <c r="C4230" i="6" s="1"/>
  <c r="K4228" i="6"/>
  <c r="H4228" i="6"/>
  <c r="L4228" i="6" s="1"/>
  <c r="G4228" i="6"/>
  <c r="E4228" i="6"/>
  <c r="B4228" i="6" s="1"/>
  <c r="D4228" i="6"/>
  <c r="C4229" i="6" s="1"/>
  <c r="K4227" i="6"/>
  <c r="H4227" i="6"/>
  <c r="L4227" i="6" s="1"/>
  <c r="G4227" i="6"/>
  <c r="E4227" i="6"/>
  <c r="B4227" i="6" s="1"/>
  <c r="D4227" i="6"/>
  <c r="C4228" i="6" s="1"/>
  <c r="K4226" i="6"/>
  <c r="H4226" i="6"/>
  <c r="L4226" i="6" s="1"/>
  <c r="G4226" i="6"/>
  <c r="E4226" i="6"/>
  <c r="B4226" i="6" s="1"/>
  <c r="D4226" i="6"/>
  <c r="C4227" i="6" s="1"/>
  <c r="K4225" i="6"/>
  <c r="H4225" i="6"/>
  <c r="L4225" i="6" s="1"/>
  <c r="N4225" i="6" s="1"/>
  <c r="G4225" i="6"/>
  <c r="E4225" i="6"/>
  <c r="D4225" i="6"/>
  <c r="C4226" i="6" s="1"/>
  <c r="B4225" i="6"/>
  <c r="K4224" i="6"/>
  <c r="H4224" i="6"/>
  <c r="L4224" i="6" s="1"/>
  <c r="G4224" i="6"/>
  <c r="E4224" i="6"/>
  <c r="B4224" i="6" s="1"/>
  <c r="D4224" i="6"/>
  <c r="C4225" i="6" s="1"/>
  <c r="K4223" i="6"/>
  <c r="H4223" i="6"/>
  <c r="L4223" i="6" s="1"/>
  <c r="N4223" i="6" s="1"/>
  <c r="G4223" i="6"/>
  <c r="E4223" i="6"/>
  <c r="B4223" i="6" s="1"/>
  <c r="D4223" i="6"/>
  <c r="C4224" i="6" s="1"/>
  <c r="K4222" i="6"/>
  <c r="H4222" i="6"/>
  <c r="L4222" i="6" s="1"/>
  <c r="G4222" i="6"/>
  <c r="E4222" i="6"/>
  <c r="B4222" i="6" s="1"/>
  <c r="D4222" i="6"/>
  <c r="C4223" i="6" s="1"/>
  <c r="K4221" i="6"/>
  <c r="H4221" i="6"/>
  <c r="L4221" i="6" s="1"/>
  <c r="N4221" i="6" s="1"/>
  <c r="G4221" i="6"/>
  <c r="E4221" i="6"/>
  <c r="B4221" i="6" s="1"/>
  <c r="D4221" i="6"/>
  <c r="C4222" i="6" s="1"/>
  <c r="K4220" i="6"/>
  <c r="H4220" i="6"/>
  <c r="L4220" i="6" s="1"/>
  <c r="G4220" i="6"/>
  <c r="E4220" i="6"/>
  <c r="B4220" i="6" s="1"/>
  <c r="D4220" i="6"/>
  <c r="C4221" i="6" s="1"/>
  <c r="K4219" i="6"/>
  <c r="H4219" i="6"/>
  <c r="L4219" i="6" s="1"/>
  <c r="G4219" i="6"/>
  <c r="E4219" i="6"/>
  <c r="B4219" i="6" s="1"/>
  <c r="D4219" i="6"/>
  <c r="C4220" i="6" s="1"/>
  <c r="K4218" i="6"/>
  <c r="H4218" i="6"/>
  <c r="L4218" i="6" s="1"/>
  <c r="N4218" i="6" s="1"/>
  <c r="G4218" i="6"/>
  <c r="E4218" i="6"/>
  <c r="B4218" i="6" s="1"/>
  <c r="D4218" i="6"/>
  <c r="C4219" i="6" s="1"/>
  <c r="K4217" i="6"/>
  <c r="H4217" i="6"/>
  <c r="L4217" i="6" s="1"/>
  <c r="N4217" i="6" s="1"/>
  <c r="G4217" i="6"/>
  <c r="E4217" i="6"/>
  <c r="B4217" i="6" s="1"/>
  <c r="D4217" i="6"/>
  <c r="C4218" i="6" s="1"/>
  <c r="K4216" i="6"/>
  <c r="H4216" i="6"/>
  <c r="L4216" i="6" s="1"/>
  <c r="N4216" i="6" s="1"/>
  <c r="G4216" i="6"/>
  <c r="E4216" i="6"/>
  <c r="D4216" i="6"/>
  <c r="C4217" i="6" s="1"/>
  <c r="B4216" i="6"/>
  <c r="K4215" i="6"/>
  <c r="H4215" i="6"/>
  <c r="L4215" i="6" s="1"/>
  <c r="G4215" i="6"/>
  <c r="E4215" i="6"/>
  <c r="B4215" i="6" s="1"/>
  <c r="D4215" i="6"/>
  <c r="C4216" i="6" s="1"/>
  <c r="K4214" i="6"/>
  <c r="H4214" i="6"/>
  <c r="L4214" i="6" s="1"/>
  <c r="G4214" i="6"/>
  <c r="E4214" i="6"/>
  <c r="B4214" i="6" s="1"/>
  <c r="D4214" i="6"/>
  <c r="C4215" i="6" s="1"/>
  <c r="K4213" i="6"/>
  <c r="H4213" i="6"/>
  <c r="L4213" i="6" s="1"/>
  <c r="G4213" i="6"/>
  <c r="E4213" i="6"/>
  <c r="B4213" i="6" s="1"/>
  <c r="D4213" i="6"/>
  <c r="C4214" i="6" s="1"/>
  <c r="K4212" i="6"/>
  <c r="H4212" i="6"/>
  <c r="L4212" i="6" s="1"/>
  <c r="N4212" i="6" s="1"/>
  <c r="G4212" i="6"/>
  <c r="E4212" i="6"/>
  <c r="B4212" i="6" s="1"/>
  <c r="D4212" i="6"/>
  <c r="C4213" i="6" s="1"/>
  <c r="L4211" i="6"/>
  <c r="N4211" i="6" s="1"/>
  <c r="K4211" i="6"/>
  <c r="H4211" i="6"/>
  <c r="G4211" i="6"/>
  <c r="E4211" i="6"/>
  <c r="B4211" i="6" s="1"/>
  <c r="D4211" i="6"/>
  <c r="C4212" i="6" s="1"/>
  <c r="K4210" i="6"/>
  <c r="H4210" i="6"/>
  <c r="L4210" i="6" s="1"/>
  <c r="N4210" i="6" s="1"/>
  <c r="G4210" i="6"/>
  <c r="E4210" i="6"/>
  <c r="D4210" i="6"/>
  <c r="C4211" i="6" s="1"/>
  <c r="B4210" i="6"/>
  <c r="K4209" i="6"/>
  <c r="H4209" i="6"/>
  <c r="L4209" i="6" s="1"/>
  <c r="G4209" i="6"/>
  <c r="E4209" i="6"/>
  <c r="B4209" i="6" s="1"/>
  <c r="D4209" i="6"/>
  <c r="C4210" i="6" s="1"/>
  <c r="K4208" i="6"/>
  <c r="H4208" i="6"/>
  <c r="L4208" i="6" s="1"/>
  <c r="N4208" i="6" s="1"/>
  <c r="G4208" i="6"/>
  <c r="E4208" i="6"/>
  <c r="B4208" i="6" s="1"/>
  <c r="D4208" i="6"/>
  <c r="C4209" i="6" s="1"/>
  <c r="K4207" i="6"/>
  <c r="H4207" i="6"/>
  <c r="L4207" i="6" s="1"/>
  <c r="G4207" i="6"/>
  <c r="E4207" i="6"/>
  <c r="B4207" i="6" s="1"/>
  <c r="D4207" i="6"/>
  <c r="C4208" i="6" s="1"/>
  <c r="K4206" i="6"/>
  <c r="H4206" i="6"/>
  <c r="L4206" i="6" s="1"/>
  <c r="N4206" i="6" s="1"/>
  <c r="G4206" i="6"/>
  <c r="E4206" i="6"/>
  <c r="B4206" i="6" s="1"/>
  <c r="D4206" i="6"/>
  <c r="C4207" i="6" s="1"/>
  <c r="K4205" i="6"/>
  <c r="H4205" i="6"/>
  <c r="L4205" i="6" s="1"/>
  <c r="N4205" i="6" s="1"/>
  <c r="G4205" i="6"/>
  <c r="E4205" i="6"/>
  <c r="D4205" i="6"/>
  <c r="C4206" i="6" s="1"/>
  <c r="K4204" i="6"/>
  <c r="H4204" i="6"/>
  <c r="L4204" i="6" s="1"/>
  <c r="G4204" i="6"/>
  <c r="E4204" i="6"/>
  <c r="B4204" i="6" s="1"/>
  <c r="D4204" i="6"/>
  <c r="C4205" i="6" s="1"/>
  <c r="K4203" i="6"/>
  <c r="H4203" i="6"/>
  <c r="L4203" i="6" s="1"/>
  <c r="G4203" i="6"/>
  <c r="E4203" i="6"/>
  <c r="B4203" i="6" s="1"/>
  <c r="D4203" i="6"/>
  <c r="C4204" i="6" s="1"/>
  <c r="K4202" i="6"/>
  <c r="H4202" i="6"/>
  <c r="L4202" i="6" s="1"/>
  <c r="G4202" i="6"/>
  <c r="E4202" i="6"/>
  <c r="B4202" i="6" s="1"/>
  <c r="D4202" i="6"/>
  <c r="C4203" i="6" s="1"/>
  <c r="K4201" i="6"/>
  <c r="H4201" i="6"/>
  <c r="L4201" i="6" s="1"/>
  <c r="N4201" i="6" s="1"/>
  <c r="G4201" i="6"/>
  <c r="E4201" i="6"/>
  <c r="B4201" i="6" s="1"/>
  <c r="D4201" i="6"/>
  <c r="C4202" i="6" s="1"/>
  <c r="K4200" i="6"/>
  <c r="H4200" i="6"/>
  <c r="L4200" i="6" s="1"/>
  <c r="N4200" i="6" s="1"/>
  <c r="G4200" i="6"/>
  <c r="E4200" i="6"/>
  <c r="B4200" i="6" s="1"/>
  <c r="D4200" i="6"/>
  <c r="C4201" i="6" s="1"/>
  <c r="K4199" i="6"/>
  <c r="H4199" i="6"/>
  <c r="L4199" i="6" s="1"/>
  <c r="N4199" i="6" s="1"/>
  <c r="G4199" i="6"/>
  <c r="E4199" i="6"/>
  <c r="D4199" i="6"/>
  <c r="C4200" i="6" s="1"/>
  <c r="B4199" i="6"/>
  <c r="K4198" i="6"/>
  <c r="H4198" i="6"/>
  <c r="L4198" i="6" s="1"/>
  <c r="G4198" i="6"/>
  <c r="E4198" i="6"/>
  <c r="B4198" i="6" s="1"/>
  <c r="D4198" i="6"/>
  <c r="C4199" i="6" s="1"/>
  <c r="K4197" i="6"/>
  <c r="H4197" i="6"/>
  <c r="L4197" i="6" s="1"/>
  <c r="G4197" i="6"/>
  <c r="E4197" i="6"/>
  <c r="B4197" i="6" s="1"/>
  <c r="D4197" i="6"/>
  <c r="C4198" i="6" s="1"/>
  <c r="K4196" i="6"/>
  <c r="H4196" i="6"/>
  <c r="L4196" i="6" s="1"/>
  <c r="N4196" i="6" s="1"/>
  <c r="G4196" i="6"/>
  <c r="E4196" i="6"/>
  <c r="B4196" i="6" s="1"/>
  <c r="D4196" i="6"/>
  <c r="C4197" i="6" s="1"/>
  <c r="K4195" i="6"/>
  <c r="H4195" i="6"/>
  <c r="L4195" i="6" s="1"/>
  <c r="G4195" i="6"/>
  <c r="E4195" i="6"/>
  <c r="B4195" i="6" s="1"/>
  <c r="D4195" i="6"/>
  <c r="C4196" i="6" s="1"/>
  <c r="K4194" i="6"/>
  <c r="H4194" i="6"/>
  <c r="L4194" i="6" s="1"/>
  <c r="G4194" i="6"/>
  <c r="E4194" i="6"/>
  <c r="B4194" i="6" s="1"/>
  <c r="D4194" i="6"/>
  <c r="C4195" i="6" s="1"/>
  <c r="K4193" i="6"/>
  <c r="H4193" i="6"/>
  <c r="L4193" i="6" s="1"/>
  <c r="G4193" i="6"/>
  <c r="E4193" i="6"/>
  <c r="B4193" i="6" s="1"/>
  <c r="D4193" i="6"/>
  <c r="C4194" i="6" s="1"/>
  <c r="K4192" i="6"/>
  <c r="H4192" i="6"/>
  <c r="L4192" i="6" s="1"/>
  <c r="G4192" i="6"/>
  <c r="E4192" i="6"/>
  <c r="B4192" i="6" s="1"/>
  <c r="D4192" i="6"/>
  <c r="C4193" i="6" s="1"/>
  <c r="K4191" i="6"/>
  <c r="H4191" i="6"/>
  <c r="L4191" i="6" s="1"/>
  <c r="G4191" i="6"/>
  <c r="E4191" i="6"/>
  <c r="B4191" i="6" s="1"/>
  <c r="D4191" i="6"/>
  <c r="C4192" i="6" s="1"/>
  <c r="K4190" i="6"/>
  <c r="H4190" i="6"/>
  <c r="L4190" i="6" s="1"/>
  <c r="N4190" i="6" s="1"/>
  <c r="G4190" i="6"/>
  <c r="E4190" i="6"/>
  <c r="B4190" i="6" s="1"/>
  <c r="D4190" i="6"/>
  <c r="C4191" i="6" s="1"/>
  <c r="K4189" i="6"/>
  <c r="H4189" i="6"/>
  <c r="L4189" i="6" s="1"/>
  <c r="N4189" i="6" s="1"/>
  <c r="G4189" i="6"/>
  <c r="E4189" i="6"/>
  <c r="B4189" i="6" s="1"/>
  <c r="D4189" i="6"/>
  <c r="C4190" i="6" s="1"/>
  <c r="K4188" i="6"/>
  <c r="H4188" i="6"/>
  <c r="L4188" i="6" s="1"/>
  <c r="G4188" i="6"/>
  <c r="E4188" i="6"/>
  <c r="B4188" i="6" s="1"/>
  <c r="D4188" i="6"/>
  <c r="C4189" i="6" s="1"/>
  <c r="L4187" i="6"/>
  <c r="N4187" i="6" s="1"/>
  <c r="K4187" i="6"/>
  <c r="H4187" i="6"/>
  <c r="G4187" i="6"/>
  <c r="E4187" i="6"/>
  <c r="B4187" i="6" s="1"/>
  <c r="D4187" i="6"/>
  <c r="C4188" i="6" s="1"/>
  <c r="K4186" i="6"/>
  <c r="H4186" i="6"/>
  <c r="L4186" i="6" s="1"/>
  <c r="G4186" i="6"/>
  <c r="E4186" i="6"/>
  <c r="B4186" i="6" s="1"/>
  <c r="D4186" i="6"/>
  <c r="C4187" i="6" s="1"/>
  <c r="K4185" i="6"/>
  <c r="H4185" i="6"/>
  <c r="L4185" i="6" s="1"/>
  <c r="N4185" i="6" s="1"/>
  <c r="G4185" i="6"/>
  <c r="E4185" i="6"/>
  <c r="B4185" i="6" s="1"/>
  <c r="D4185" i="6"/>
  <c r="C4186" i="6" s="1"/>
  <c r="K4184" i="6"/>
  <c r="H4184" i="6"/>
  <c r="L4184" i="6" s="1"/>
  <c r="G4184" i="6"/>
  <c r="E4184" i="6"/>
  <c r="B4184" i="6" s="1"/>
  <c r="D4184" i="6"/>
  <c r="C4185" i="6" s="1"/>
  <c r="K4183" i="6"/>
  <c r="H4183" i="6"/>
  <c r="L4183" i="6" s="1"/>
  <c r="G4183" i="6"/>
  <c r="E4183" i="6"/>
  <c r="B4183" i="6" s="1"/>
  <c r="D4183" i="6"/>
  <c r="C4184" i="6" s="1"/>
  <c r="K4182" i="6"/>
  <c r="H4182" i="6"/>
  <c r="L4182" i="6" s="1"/>
  <c r="G4182" i="6"/>
  <c r="E4182" i="6"/>
  <c r="B4182" i="6" s="1"/>
  <c r="D4182" i="6"/>
  <c r="C4183" i="6" s="1"/>
  <c r="K4181" i="6"/>
  <c r="H4181" i="6"/>
  <c r="L4181" i="6" s="1"/>
  <c r="G4181" i="6"/>
  <c r="E4181" i="6"/>
  <c r="D4181" i="6"/>
  <c r="C4182" i="6" s="1"/>
  <c r="K4180" i="6"/>
  <c r="H4180" i="6"/>
  <c r="L4180" i="6" s="1"/>
  <c r="N4180" i="6" s="1"/>
  <c r="G4180" i="6"/>
  <c r="E4180" i="6"/>
  <c r="B4180" i="6" s="1"/>
  <c r="D4180" i="6"/>
  <c r="C4181" i="6" s="1"/>
  <c r="L4179" i="6"/>
  <c r="N4179" i="6" s="1"/>
  <c r="K4179" i="6"/>
  <c r="H4179" i="6"/>
  <c r="G4179" i="6"/>
  <c r="E4179" i="6"/>
  <c r="B4179" i="6" s="1"/>
  <c r="D4179" i="6"/>
  <c r="C4180" i="6" s="1"/>
  <c r="K4178" i="6"/>
  <c r="H4178" i="6"/>
  <c r="L4178" i="6" s="1"/>
  <c r="N4178" i="6" s="1"/>
  <c r="G4178" i="6"/>
  <c r="E4178" i="6"/>
  <c r="D4178" i="6"/>
  <c r="C4179" i="6" s="1"/>
  <c r="B4178" i="6"/>
  <c r="K4177" i="6"/>
  <c r="H4177" i="6"/>
  <c r="L4177" i="6" s="1"/>
  <c r="G4177" i="6"/>
  <c r="E4177" i="6"/>
  <c r="B4177" i="6" s="1"/>
  <c r="D4177" i="6"/>
  <c r="C4178" i="6" s="1"/>
  <c r="K4176" i="6"/>
  <c r="H4176" i="6"/>
  <c r="L4176" i="6" s="1"/>
  <c r="N4176" i="6" s="1"/>
  <c r="G4176" i="6"/>
  <c r="E4176" i="6"/>
  <c r="B4176" i="6" s="1"/>
  <c r="D4176" i="6"/>
  <c r="C4177" i="6" s="1"/>
  <c r="K4175" i="6"/>
  <c r="H4175" i="6"/>
  <c r="L4175" i="6" s="1"/>
  <c r="G4175" i="6"/>
  <c r="E4175" i="6"/>
  <c r="D4175" i="6"/>
  <c r="C4176" i="6" s="1"/>
  <c r="B4175" i="6"/>
  <c r="K4174" i="6"/>
  <c r="H4174" i="6"/>
  <c r="L4174" i="6" s="1"/>
  <c r="G4174" i="6"/>
  <c r="E4174" i="6"/>
  <c r="B4174" i="6" s="1"/>
  <c r="D4174" i="6"/>
  <c r="C4175" i="6" s="1"/>
  <c r="K4173" i="6"/>
  <c r="H4173" i="6"/>
  <c r="L4173" i="6" s="1"/>
  <c r="G4173" i="6"/>
  <c r="E4173" i="6"/>
  <c r="B4173" i="6" s="1"/>
  <c r="D4173" i="6"/>
  <c r="C4174" i="6" s="1"/>
  <c r="K4172" i="6"/>
  <c r="H4172" i="6"/>
  <c r="L4172" i="6" s="1"/>
  <c r="G4172" i="6"/>
  <c r="E4172" i="6"/>
  <c r="B4172" i="6" s="1"/>
  <c r="D4172" i="6"/>
  <c r="C4173" i="6" s="1"/>
  <c r="K4171" i="6"/>
  <c r="H4171" i="6"/>
  <c r="L4171" i="6" s="1"/>
  <c r="G4171" i="6"/>
  <c r="E4171" i="6"/>
  <c r="B4171" i="6" s="1"/>
  <c r="D4171" i="6"/>
  <c r="C4172" i="6" s="1"/>
  <c r="K4170" i="6"/>
  <c r="H4170" i="6"/>
  <c r="L4170" i="6" s="1"/>
  <c r="G4170" i="6"/>
  <c r="E4170" i="6"/>
  <c r="B4170" i="6" s="1"/>
  <c r="D4170" i="6"/>
  <c r="C4171" i="6" s="1"/>
  <c r="K4169" i="6"/>
  <c r="H4169" i="6"/>
  <c r="L4169" i="6" s="1"/>
  <c r="G4169" i="6"/>
  <c r="E4169" i="6"/>
  <c r="B4169" i="6" s="1"/>
  <c r="D4169" i="6"/>
  <c r="C4170" i="6" s="1"/>
  <c r="K4168" i="6"/>
  <c r="H4168" i="6"/>
  <c r="L4168" i="6" s="1"/>
  <c r="N4168" i="6" s="1"/>
  <c r="G4168" i="6"/>
  <c r="E4168" i="6"/>
  <c r="B4168" i="6" s="1"/>
  <c r="D4168" i="6"/>
  <c r="C4169" i="6" s="1"/>
  <c r="K4167" i="6"/>
  <c r="H4167" i="6"/>
  <c r="L4167" i="6" s="1"/>
  <c r="G4167" i="6"/>
  <c r="E4167" i="6"/>
  <c r="B4167" i="6" s="1"/>
  <c r="D4167" i="6"/>
  <c r="C4168" i="6" s="1"/>
  <c r="K4166" i="6"/>
  <c r="H4166" i="6"/>
  <c r="L4166" i="6" s="1"/>
  <c r="G4166" i="6"/>
  <c r="E4166" i="6"/>
  <c r="B4166" i="6" s="1"/>
  <c r="D4166" i="6"/>
  <c r="C4167" i="6" s="1"/>
  <c r="K4165" i="6"/>
  <c r="H4165" i="6"/>
  <c r="L4165" i="6" s="1"/>
  <c r="N4165" i="6" s="1"/>
  <c r="G4165" i="6"/>
  <c r="E4165" i="6"/>
  <c r="B4165" i="6" s="1"/>
  <c r="D4165" i="6"/>
  <c r="C4166" i="6" s="1"/>
  <c r="K4164" i="6"/>
  <c r="H4164" i="6"/>
  <c r="L4164" i="6" s="1"/>
  <c r="N4164" i="6" s="1"/>
  <c r="G4164" i="6"/>
  <c r="E4164" i="6"/>
  <c r="B4164" i="6" s="1"/>
  <c r="D4164" i="6"/>
  <c r="C4165" i="6" s="1"/>
  <c r="K4163" i="6"/>
  <c r="H4163" i="6"/>
  <c r="L4163" i="6" s="1"/>
  <c r="G4163" i="6"/>
  <c r="E4163" i="6"/>
  <c r="B4163" i="6" s="1"/>
  <c r="D4163" i="6"/>
  <c r="C4164" i="6" s="1"/>
  <c r="K4162" i="6"/>
  <c r="H4162" i="6"/>
  <c r="L4162" i="6" s="1"/>
  <c r="N4162" i="6" s="1"/>
  <c r="G4162" i="6"/>
  <c r="E4162" i="6"/>
  <c r="B4162" i="6" s="1"/>
  <c r="D4162" i="6"/>
  <c r="C4163" i="6" s="1"/>
  <c r="K4161" i="6"/>
  <c r="H4161" i="6"/>
  <c r="L4161" i="6" s="1"/>
  <c r="G4161" i="6"/>
  <c r="E4161" i="6"/>
  <c r="B4161" i="6" s="1"/>
  <c r="D4161" i="6"/>
  <c r="C4162" i="6" s="1"/>
  <c r="K4160" i="6"/>
  <c r="H4160" i="6"/>
  <c r="L4160" i="6" s="1"/>
  <c r="G4160" i="6"/>
  <c r="E4160" i="6"/>
  <c r="B4160" i="6" s="1"/>
  <c r="D4160" i="6"/>
  <c r="C4161" i="6" s="1"/>
  <c r="K4159" i="6"/>
  <c r="H4159" i="6"/>
  <c r="L4159" i="6" s="1"/>
  <c r="G4159" i="6"/>
  <c r="E4159" i="6"/>
  <c r="B4159" i="6" s="1"/>
  <c r="D4159" i="6"/>
  <c r="C4160" i="6" s="1"/>
  <c r="K4158" i="6"/>
  <c r="H4158" i="6"/>
  <c r="L4158" i="6" s="1"/>
  <c r="N4158" i="6" s="1"/>
  <c r="G4158" i="6"/>
  <c r="E4158" i="6"/>
  <c r="B4158" i="6" s="1"/>
  <c r="D4158" i="6"/>
  <c r="C4159" i="6" s="1"/>
  <c r="K4157" i="6"/>
  <c r="H4157" i="6"/>
  <c r="L4157" i="6" s="1"/>
  <c r="N4157" i="6" s="1"/>
  <c r="G4157" i="6"/>
  <c r="E4157" i="6"/>
  <c r="D4157" i="6"/>
  <c r="C4158" i="6" s="1"/>
  <c r="K4156" i="6"/>
  <c r="H4156" i="6"/>
  <c r="L4156" i="6" s="1"/>
  <c r="G4156" i="6"/>
  <c r="E4156" i="6"/>
  <c r="B4156" i="6" s="1"/>
  <c r="D4156" i="6"/>
  <c r="C4157" i="6" s="1"/>
  <c r="K4155" i="6"/>
  <c r="H4155" i="6"/>
  <c r="L4155" i="6" s="1"/>
  <c r="G4155" i="6"/>
  <c r="E4155" i="6"/>
  <c r="B4155" i="6" s="1"/>
  <c r="D4155" i="6"/>
  <c r="C4156" i="6" s="1"/>
  <c r="K4154" i="6"/>
  <c r="H4154" i="6"/>
  <c r="L4154" i="6" s="1"/>
  <c r="N4154" i="6" s="1"/>
  <c r="G4154" i="6"/>
  <c r="E4154" i="6"/>
  <c r="B4154" i="6" s="1"/>
  <c r="D4154" i="6"/>
  <c r="C4155" i="6" s="1"/>
  <c r="K4153" i="6"/>
  <c r="H4153" i="6"/>
  <c r="L4153" i="6" s="1"/>
  <c r="G4153" i="6"/>
  <c r="E4153" i="6"/>
  <c r="B4153" i="6" s="1"/>
  <c r="D4153" i="6"/>
  <c r="C4154" i="6" s="1"/>
  <c r="K4152" i="6"/>
  <c r="H4152" i="6"/>
  <c r="L4152" i="6" s="1"/>
  <c r="G4152" i="6"/>
  <c r="E4152" i="6"/>
  <c r="B4152" i="6" s="1"/>
  <c r="D4152" i="6"/>
  <c r="C4153" i="6" s="1"/>
  <c r="K4151" i="6"/>
  <c r="H4151" i="6"/>
  <c r="L4151" i="6" s="1"/>
  <c r="G4151" i="6"/>
  <c r="E4151" i="6"/>
  <c r="D4151" i="6"/>
  <c r="C4152" i="6" s="1"/>
  <c r="B4151" i="6"/>
  <c r="K4150" i="6"/>
  <c r="H4150" i="6"/>
  <c r="L4150" i="6" s="1"/>
  <c r="N4150" i="6" s="1"/>
  <c r="G4150" i="6"/>
  <c r="E4150" i="6"/>
  <c r="B4150" i="6" s="1"/>
  <c r="D4150" i="6"/>
  <c r="C4151" i="6" s="1"/>
  <c r="K4149" i="6"/>
  <c r="H4149" i="6"/>
  <c r="L4149" i="6" s="1"/>
  <c r="N4149" i="6" s="1"/>
  <c r="G4149" i="6"/>
  <c r="E4149" i="6"/>
  <c r="B4149" i="6" s="1"/>
  <c r="D4149" i="6"/>
  <c r="C4150" i="6" s="1"/>
  <c r="K4148" i="6"/>
  <c r="H4148" i="6"/>
  <c r="L4148" i="6" s="1"/>
  <c r="G4148" i="6"/>
  <c r="E4148" i="6"/>
  <c r="B4148" i="6" s="1"/>
  <c r="D4148" i="6"/>
  <c r="C4149" i="6" s="1"/>
  <c r="K4147" i="6"/>
  <c r="H4147" i="6"/>
  <c r="L4147" i="6" s="1"/>
  <c r="G4147" i="6"/>
  <c r="E4147" i="6"/>
  <c r="B4147" i="6" s="1"/>
  <c r="D4147" i="6"/>
  <c r="C4148" i="6" s="1"/>
  <c r="K4146" i="6"/>
  <c r="H4146" i="6"/>
  <c r="L4146" i="6" s="1"/>
  <c r="G4146" i="6"/>
  <c r="E4146" i="6"/>
  <c r="B4146" i="6" s="1"/>
  <c r="D4146" i="6"/>
  <c r="C4147" i="6" s="1"/>
  <c r="K4145" i="6"/>
  <c r="H4145" i="6"/>
  <c r="L4145" i="6" s="1"/>
  <c r="G4145" i="6"/>
  <c r="E4145" i="6"/>
  <c r="B4145" i="6" s="1"/>
  <c r="D4145" i="6"/>
  <c r="C4146" i="6" s="1"/>
  <c r="K4144" i="6"/>
  <c r="H4144" i="6"/>
  <c r="L4144" i="6" s="1"/>
  <c r="G4144" i="6"/>
  <c r="E4144" i="6"/>
  <c r="B4144" i="6" s="1"/>
  <c r="D4144" i="6"/>
  <c r="C4145" i="6" s="1"/>
  <c r="K4143" i="6"/>
  <c r="H4143" i="6"/>
  <c r="L4143" i="6" s="1"/>
  <c r="G4143" i="6"/>
  <c r="E4143" i="6"/>
  <c r="B4143" i="6" s="1"/>
  <c r="D4143" i="6"/>
  <c r="C4144" i="6" s="1"/>
  <c r="K4142" i="6"/>
  <c r="H4142" i="6"/>
  <c r="L4142" i="6" s="1"/>
  <c r="G4142" i="6"/>
  <c r="E4142" i="6"/>
  <c r="B4142" i="6" s="1"/>
  <c r="D4142" i="6"/>
  <c r="C4143" i="6" s="1"/>
  <c r="K4141" i="6"/>
  <c r="H4141" i="6"/>
  <c r="L4141" i="6" s="1"/>
  <c r="G4141" i="6"/>
  <c r="E4141" i="6"/>
  <c r="B4141" i="6" s="1"/>
  <c r="D4141" i="6"/>
  <c r="C4142" i="6" s="1"/>
  <c r="K4140" i="6"/>
  <c r="H4140" i="6"/>
  <c r="L4140" i="6" s="1"/>
  <c r="G4140" i="6"/>
  <c r="E4140" i="6"/>
  <c r="B4140" i="6" s="1"/>
  <c r="D4140" i="6"/>
  <c r="C4141" i="6" s="1"/>
  <c r="K4139" i="6"/>
  <c r="H4139" i="6"/>
  <c r="L4139" i="6" s="1"/>
  <c r="G4139" i="6"/>
  <c r="E4139" i="6"/>
  <c r="B4139" i="6" s="1"/>
  <c r="D4139" i="6"/>
  <c r="C4140" i="6" s="1"/>
  <c r="K4138" i="6"/>
  <c r="H4138" i="6"/>
  <c r="L4138" i="6" s="1"/>
  <c r="N4138" i="6" s="1"/>
  <c r="G4138" i="6"/>
  <c r="E4138" i="6"/>
  <c r="B4138" i="6" s="1"/>
  <c r="D4138" i="6"/>
  <c r="C4139" i="6" s="1"/>
  <c r="K4137" i="6"/>
  <c r="H4137" i="6"/>
  <c r="L4137" i="6" s="1"/>
  <c r="N4137" i="6" s="1"/>
  <c r="G4137" i="6"/>
  <c r="E4137" i="6"/>
  <c r="B4137" i="6" s="1"/>
  <c r="D4137" i="6"/>
  <c r="C4138" i="6" s="1"/>
  <c r="K4136" i="6"/>
  <c r="H4136" i="6"/>
  <c r="L4136" i="6" s="1"/>
  <c r="N4136" i="6" s="1"/>
  <c r="G4136" i="6"/>
  <c r="E4136" i="6"/>
  <c r="B4136" i="6" s="1"/>
  <c r="D4136" i="6"/>
  <c r="C4137" i="6" s="1"/>
  <c r="K4135" i="6"/>
  <c r="H4135" i="6"/>
  <c r="L4135" i="6" s="1"/>
  <c r="N4135" i="6" s="1"/>
  <c r="G4135" i="6"/>
  <c r="E4135" i="6"/>
  <c r="B4135" i="6" s="1"/>
  <c r="D4135" i="6"/>
  <c r="C4136" i="6" s="1"/>
  <c r="K4134" i="6"/>
  <c r="H4134" i="6"/>
  <c r="L4134" i="6" s="1"/>
  <c r="N4134" i="6" s="1"/>
  <c r="G4134" i="6"/>
  <c r="E4134" i="6"/>
  <c r="B4134" i="6" s="1"/>
  <c r="D4134" i="6"/>
  <c r="C4135" i="6" s="1"/>
  <c r="K4133" i="6"/>
  <c r="H4133" i="6"/>
  <c r="L4133" i="6" s="1"/>
  <c r="N4133" i="6" s="1"/>
  <c r="G4133" i="6"/>
  <c r="E4133" i="6"/>
  <c r="D4133" i="6"/>
  <c r="C4134" i="6" s="1"/>
  <c r="K4132" i="6"/>
  <c r="H4132" i="6"/>
  <c r="L4132" i="6" s="1"/>
  <c r="G4132" i="6"/>
  <c r="E4132" i="6"/>
  <c r="B4132" i="6" s="1"/>
  <c r="D4132" i="6"/>
  <c r="C4133" i="6" s="1"/>
  <c r="K4131" i="6"/>
  <c r="H4131" i="6"/>
  <c r="L4131" i="6" s="1"/>
  <c r="G4131" i="6"/>
  <c r="E4131" i="6"/>
  <c r="B4131" i="6" s="1"/>
  <c r="D4131" i="6"/>
  <c r="C4132" i="6" s="1"/>
  <c r="K4130" i="6"/>
  <c r="H4130" i="6"/>
  <c r="L4130" i="6" s="1"/>
  <c r="G4130" i="6"/>
  <c r="E4130" i="6"/>
  <c r="B4130" i="6" s="1"/>
  <c r="D4130" i="6"/>
  <c r="C4131" i="6" s="1"/>
  <c r="K4129" i="6"/>
  <c r="H4129" i="6"/>
  <c r="L4129" i="6" s="1"/>
  <c r="G4129" i="6"/>
  <c r="E4129" i="6"/>
  <c r="B4129" i="6" s="1"/>
  <c r="D4129" i="6"/>
  <c r="C4130" i="6" s="1"/>
  <c r="K4128" i="6"/>
  <c r="H4128" i="6"/>
  <c r="L4128" i="6" s="1"/>
  <c r="G4128" i="6"/>
  <c r="E4128" i="6"/>
  <c r="B4128" i="6" s="1"/>
  <c r="D4128" i="6"/>
  <c r="C4129" i="6" s="1"/>
  <c r="K4127" i="6"/>
  <c r="H4127" i="6"/>
  <c r="L4127" i="6" s="1"/>
  <c r="G4127" i="6"/>
  <c r="E4127" i="6"/>
  <c r="B4127" i="6" s="1"/>
  <c r="D4127" i="6"/>
  <c r="C4128" i="6" s="1"/>
  <c r="K4126" i="6"/>
  <c r="H4126" i="6"/>
  <c r="L4126" i="6" s="1"/>
  <c r="G4126" i="6"/>
  <c r="E4126" i="6"/>
  <c r="D4126" i="6"/>
  <c r="C4127" i="6" s="1"/>
  <c r="B4126" i="6"/>
  <c r="K4125" i="6"/>
  <c r="H4125" i="6"/>
  <c r="L4125" i="6" s="1"/>
  <c r="G4125" i="6"/>
  <c r="E4125" i="6"/>
  <c r="B4125" i="6" s="1"/>
  <c r="D4125" i="6"/>
  <c r="C4126" i="6" s="1"/>
  <c r="K4124" i="6"/>
  <c r="H4124" i="6"/>
  <c r="L4124" i="6" s="1"/>
  <c r="N4124" i="6" s="1"/>
  <c r="G4124" i="6"/>
  <c r="E4124" i="6"/>
  <c r="B4124" i="6" s="1"/>
  <c r="D4124" i="6"/>
  <c r="C4125" i="6" s="1"/>
  <c r="K4123" i="6"/>
  <c r="H4123" i="6"/>
  <c r="L4123" i="6" s="1"/>
  <c r="G4123" i="6"/>
  <c r="E4123" i="6"/>
  <c r="B4123" i="6" s="1"/>
  <c r="D4123" i="6"/>
  <c r="C4124" i="6" s="1"/>
  <c r="K4122" i="6"/>
  <c r="H4122" i="6"/>
  <c r="L4122" i="6" s="1"/>
  <c r="N4122" i="6" s="1"/>
  <c r="G4122" i="6"/>
  <c r="E4122" i="6"/>
  <c r="B4122" i="6" s="1"/>
  <c r="D4122" i="6"/>
  <c r="C4123" i="6" s="1"/>
  <c r="K4121" i="6"/>
  <c r="H4121" i="6"/>
  <c r="L4121" i="6" s="1"/>
  <c r="N4121" i="6" s="1"/>
  <c r="G4121" i="6"/>
  <c r="E4121" i="6"/>
  <c r="B4121" i="6" s="1"/>
  <c r="D4121" i="6"/>
  <c r="C4122" i="6" s="1"/>
  <c r="K4120" i="6"/>
  <c r="H4120" i="6"/>
  <c r="L4120" i="6" s="1"/>
  <c r="G4120" i="6"/>
  <c r="E4120" i="6"/>
  <c r="B4120" i="6" s="1"/>
  <c r="D4120" i="6"/>
  <c r="C4121" i="6" s="1"/>
  <c r="K4119" i="6"/>
  <c r="H4119" i="6"/>
  <c r="L4119" i="6" s="1"/>
  <c r="N4119" i="6" s="1"/>
  <c r="G4119" i="6"/>
  <c r="E4119" i="6"/>
  <c r="B4119" i="6" s="1"/>
  <c r="D4119" i="6"/>
  <c r="C4120" i="6" s="1"/>
  <c r="K4118" i="6"/>
  <c r="H4118" i="6"/>
  <c r="L4118" i="6" s="1"/>
  <c r="G4118" i="6"/>
  <c r="E4118" i="6"/>
  <c r="B4118" i="6" s="1"/>
  <c r="D4118" i="6"/>
  <c r="C4119" i="6" s="1"/>
  <c r="K4117" i="6"/>
  <c r="H4117" i="6"/>
  <c r="L4117" i="6" s="1"/>
  <c r="G4117" i="6"/>
  <c r="E4117" i="6"/>
  <c r="D4117" i="6"/>
  <c r="C4118" i="6" s="1"/>
  <c r="B4117" i="6"/>
  <c r="K4116" i="6"/>
  <c r="H4116" i="6"/>
  <c r="L4116" i="6" s="1"/>
  <c r="N4116" i="6" s="1"/>
  <c r="G4116" i="6"/>
  <c r="E4116" i="6"/>
  <c r="B4116" i="6" s="1"/>
  <c r="D4116" i="6"/>
  <c r="C4117" i="6" s="1"/>
  <c r="K4115" i="6"/>
  <c r="H4115" i="6"/>
  <c r="L4115" i="6" s="1"/>
  <c r="G4115" i="6"/>
  <c r="E4115" i="6"/>
  <c r="B4115" i="6" s="1"/>
  <c r="D4115" i="6"/>
  <c r="C4116" i="6" s="1"/>
  <c r="K4114" i="6"/>
  <c r="H4114" i="6"/>
  <c r="L4114" i="6" s="1"/>
  <c r="G4114" i="6"/>
  <c r="E4114" i="6"/>
  <c r="B4114" i="6" s="1"/>
  <c r="D4114" i="6"/>
  <c r="C4115" i="6" s="1"/>
  <c r="K4113" i="6"/>
  <c r="H4113" i="6"/>
  <c r="L4113" i="6" s="1"/>
  <c r="G4113" i="6"/>
  <c r="E4113" i="6"/>
  <c r="B4113" i="6" s="1"/>
  <c r="D4113" i="6"/>
  <c r="C4114" i="6" s="1"/>
  <c r="K4112" i="6"/>
  <c r="H4112" i="6"/>
  <c r="L4112" i="6" s="1"/>
  <c r="G4112" i="6"/>
  <c r="E4112" i="6"/>
  <c r="B4112" i="6" s="1"/>
  <c r="D4112" i="6"/>
  <c r="C4113" i="6" s="1"/>
  <c r="K4111" i="6"/>
  <c r="H4111" i="6"/>
  <c r="L4111" i="6" s="1"/>
  <c r="G4111" i="6"/>
  <c r="E4111" i="6"/>
  <c r="B4111" i="6" s="1"/>
  <c r="D4111" i="6"/>
  <c r="C4112" i="6" s="1"/>
  <c r="K4110" i="6"/>
  <c r="H4110" i="6"/>
  <c r="L4110" i="6" s="1"/>
  <c r="G4110" i="6"/>
  <c r="E4110" i="6"/>
  <c r="B4110" i="6" s="1"/>
  <c r="D4110" i="6"/>
  <c r="C4111" i="6" s="1"/>
  <c r="K4109" i="6"/>
  <c r="H4109" i="6"/>
  <c r="L4109" i="6" s="1"/>
  <c r="G4109" i="6"/>
  <c r="E4109" i="6"/>
  <c r="D4109" i="6"/>
  <c r="C4110" i="6" s="1"/>
  <c r="K4108" i="6"/>
  <c r="H4108" i="6"/>
  <c r="L4108" i="6" s="1"/>
  <c r="G4108" i="6"/>
  <c r="E4108" i="6"/>
  <c r="B4108" i="6" s="1"/>
  <c r="D4108" i="6"/>
  <c r="C4109" i="6" s="1"/>
  <c r="K4107" i="6"/>
  <c r="H4107" i="6"/>
  <c r="L4107" i="6" s="1"/>
  <c r="G4107" i="6"/>
  <c r="E4107" i="6"/>
  <c r="B4107" i="6" s="1"/>
  <c r="D4107" i="6"/>
  <c r="C4108" i="6" s="1"/>
  <c r="K4106" i="6"/>
  <c r="H4106" i="6"/>
  <c r="L4106" i="6" s="1"/>
  <c r="G4106" i="6"/>
  <c r="E4106" i="6"/>
  <c r="B4106" i="6" s="1"/>
  <c r="D4106" i="6"/>
  <c r="C4107" i="6" s="1"/>
  <c r="K4105" i="6"/>
  <c r="H4105" i="6"/>
  <c r="L4105" i="6" s="1"/>
  <c r="N4105" i="6" s="1"/>
  <c r="G4105" i="6"/>
  <c r="E4105" i="6"/>
  <c r="B4105" i="6" s="1"/>
  <c r="D4105" i="6"/>
  <c r="C4106" i="6" s="1"/>
  <c r="K4104" i="6"/>
  <c r="H4104" i="6"/>
  <c r="L4104" i="6" s="1"/>
  <c r="G4104" i="6"/>
  <c r="E4104" i="6"/>
  <c r="D4104" i="6"/>
  <c r="C4105" i="6" s="1"/>
  <c r="B4104" i="6"/>
  <c r="K4103" i="6"/>
  <c r="H4103" i="6"/>
  <c r="L4103" i="6" s="1"/>
  <c r="G4103" i="6"/>
  <c r="E4103" i="6"/>
  <c r="B4103" i="6" s="1"/>
  <c r="D4103" i="6"/>
  <c r="C4104" i="6" s="1"/>
  <c r="K4102" i="6"/>
  <c r="H4102" i="6"/>
  <c r="L4102" i="6" s="1"/>
  <c r="N4102" i="6" s="1"/>
  <c r="G4102" i="6"/>
  <c r="E4102" i="6"/>
  <c r="B4102" i="6" s="1"/>
  <c r="D4102" i="6"/>
  <c r="C4103" i="6" s="1"/>
  <c r="K4101" i="6"/>
  <c r="H4101" i="6"/>
  <c r="L4101" i="6" s="1"/>
  <c r="N4101" i="6" s="1"/>
  <c r="G4101" i="6"/>
  <c r="E4101" i="6"/>
  <c r="B4101" i="6" s="1"/>
  <c r="D4101" i="6"/>
  <c r="C4102" i="6" s="1"/>
  <c r="K4100" i="6"/>
  <c r="H4100" i="6"/>
  <c r="L4100" i="6" s="1"/>
  <c r="G4100" i="6"/>
  <c r="E4100" i="6"/>
  <c r="B4100" i="6" s="1"/>
  <c r="D4100" i="6"/>
  <c r="C4101" i="6" s="1"/>
  <c r="K4099" i="6"/>
  <c r="H4099" i="6"/>
  <c r="L4099" i="6" s="1"/>
  <c r="G4099" i="6"/>
  <c r="E4099" i="6"/>
  <c r="B4099" i="6" s="1"/>
  <c r="D4099" i="6"/>
  <c r="C4100" i="6" s="1"/>
  <c r="K4098" i="6"/>
  <c r="H4098" i="6"/>
  <c r="L4098" i="6" s="1"/>
  <c r="G4098" i="6"/>
  <c r="E4098" i="6"/>
  <c r="B4098" i="6" s="1"/>
  <c r="D4098" i="6"/>
  <c r="C4099" i="6" s="1"/>
  <c r="K4097" i="6"/>
  <c r="H4097" i="6"/>
  <c r="L4097" i="6" s="1"/>
  <c r="G4097" i="6"/>
  <c r="E4097" i="6"/>
  <c r="B4097" i="6" s="1"/>
  <c r="D4097" i="6"/>
  <c r="C4098" i="6" s="1"/>
  <c r="K4096" i="6"/>
  <c r="H4096" i="6"/>
  <c r="L4096" i="6" s="1"/>
  <c r="G4096" i="6"/>
  <c r="E4096" i="6"/>
  <c r="D4096" i="6"/>
  <c r="C4097" i="6" s="1"/>
  <c r="B4096" i="6"/>
  <c r="K4095" i="6"/>
  <c r="H4095" i="6"/>
  <c r="L4095" i="6" s="1"/>
  <c r="G4095" i="6"/>
  <c r="E4095" i="6"/>
  <c r="B4095" i="6" s="1"/>
  <c r="D4095" i="6"/>
  <c r="C4096" i="6" s="1"/>
  <c r="K4094" i="6"/>
  <c r="H4094" i="6"/>
  <c r="L4094" i="6" s="1"/>
  <c r="G4094" i="6"/>
  <c r="E4094" i="6"/>
  <c r="B4094" i="6" s="1"/>
  <c r="D4094" i="6"/>
  <c r="C4095" i="6" s="1"/>
  <c r="K4093" i="6"/>
  <c r="H4093" i="6"/>
  <c r="L4093" i="6" s="1"/>
  <c r="G4093" i="6"/>
  <c r="E4093" i="6"/>
  <c r="B4093" i="6" s="1"/>
  <c r="D4093" i="6"/>
  <c r="C4094" i="6" s="1"/>
  <c r="K4092" i="6"/>
  <c r="H4092" i="6"/>
  <c r="L4092" i="6" s="1"/>
  <c r="G4092" i="6"/>
  <c r="E4092" i="6"/>
  <c r="B4092" i="6" s="1"/>
  <c r="D4092" i="6"/>
  <c r="C4093" i="6" s="1"/>
  <c r="K4091" i="6"/>
  <c r="H4091" i="6"/>
  <c r="L4091" i="6" s="1"/>
  <c r="G4091" i="6"/>
  <c r="E4091" i="6"/>
  <c r="D4091" i="6"/>
  <c r="C4092" i="6" s="1"/>
  <c r="B4091" i="6"/>
  <c r="K4090" i="6"/>
  <c r="H4090" i="6"/>
  <c r="L4090" i="6" s="1"/>
  <c r="N4090" i="6" s="1"/>
  <c r="G4090" i="6"/>
  <c r="E4090" i="6"/>
  <c r="B4090" i="6" s="1"/>
  <c r="D4090" i="6"/>
  <c r="C4091" i="6" s="1"/>
  <c r="K4089" i="6"/>
  <c r="H4089" i="6"/>
  <c r="L4089" i="6" s="1"/>
  <c r="G4089" i="6"/>
  <c r="E4089" i="6"/>
  <c r="B4089" i="6" s="1"/>
  <c r="D4089" i="6"/>
  <c r="C4090" i="6" s="1"/>
  <c r="K4088" i="6"/>
  <c r="H4088" i="6"/>
  <c r="L4088" i="6" s="1"/>
  <c r="G4088" i="6"/>
  <c r="E4088" i="6"/>
  <c r="D4088" i="6"/>
  <c r="C4089" i="6" s="1"/>
  <c r="B4088" i="6"/>
  <c r="K4087" i="6"/>
  <c r="H4087" i="6"/>
  <c r="L4087" i="6" s="1"/>
  <c r="G4087" i="6"/>
  <c r="E4087" i="6"/>
  <c r="B4087" i="6" s="1"/>
  <c r="D4087" i="6"/>
  <c r="C4088" i="6" s="1"/>
  <c r="K4086" i="6"/>
  <c r="H4086" i="6"/>
  <c r="L4086" i="6" s="1"/>
  <c r="G4086" i="6"/>
  <c r="E4086" i="6"/>
  <c r="B4086" i="6" s="1"/>
  <c r="D4086" i="6"/>
  <c r="C4087" i="6" s="1"/>
  <c r="K4085" i="6"/>
  <c r="H4085" i="6"/>
  <c r="L4085" i="6" s="1"/>
  <c r="G4085" i="6"/>
  <c r="E4085" i="6"/>
  <c r="D4085" i="6"/>
  <c r="C4086" i="6" s="1"/>
  <c r="L4084" i="6"/>
  <c r="K4084" i="6"/>
  <c r="H4084" i="6"/>
  <c r="G4084" i="6"/>
  <c r="E4084" i="6"/>
  <c r="B4084" i="6" s="1"/>
  <c r="D4084" i="6"/>
  <c r="C4085" i="6" s="1"/>
  <c r="K4083" i="6"/>
  <c r="H4083" i="6"/>
  <c r="L4083" i="6" s="1"/>
  <c r="N4083" i="6" s="1"/>
  <c r="G4083" i="6"/>
  <c r="E4083" i="6"/>
  <c r="B4083" i="6" s="1"/>
  <c r="D4083" i="6"/>
  <c r="C4084" i="6" s="1"/>
  <c r="K4082" i="6"/>
  <c r="H4082" i="6"/>
  <c r="L4082" i="6" s="1"/>
  <c r="G4082" i="6"/>
  <c r="E4082" i="6"/>
  <c r="B4082" i="6" s="1"/>
  <c r="D4082" i="6"/>
  <c r="C4083" i="6" s="1"/>
  <c r="K4081" i="6"/>
  <c r="H4081" i="6"/>
  <c r="L4081" i="6" s="1"/>
  <c r="N4081" i="6" s="1"/>
  <c r="G4081" i="6"/>
  <c r="E4081" i="6"/>
  <c r="B4081" i="6" s="1"/>
  <c r="D4081" i="6"/>
  <c r="C4082" i="6" s="1"/>
  <c r="K4080" i="6"/>
  <c r="H4080" i="6"/>
  <c r="L4080" i="6" s="1"/>
  <c r="N4080" i="6" s="1"/>
  <c r="G4080" i="6"/>
  <c r="E4080" i="6"/>
  <c r="B4080" i="6" s="1"/>
  <c r="D4080" i="6"/>
  <c r="C4081" i="6" s="1"/>
  <c r="K4079" i="6"/>
  <c r="H4079" i="6"/>
  <c r="L4079" i="6" s="1"/>
  <c r="N4079" i="6" s="1"/>
  <c r="G4079" i="6"/>
  <c r="E4079" i="6"/>
  <c r="B4079" i="6" s="1"/>
  <c r="D4079" i="6"/>
  <c r="C4080" i="6" s="1"/>
  <c r="K4078" i="6"/>
  <c r="H4078" i="6"/>
  <c r="L4078" i="6" s="1"/>
  <c r="G4078" i="6"/>
  <c r="E4078" i="6"/>
  <c r="B4078" i="6" s="1"/>
  <c r="D4078" i="6"/>
  <c r="C4079" i="6" s="1"/>
  <c r="C4078" i="6"/>
  <c r="K4077" i="6"/>
  <c r="H4077" i="6"/>
  <c r="L4077" i="6" s="1"/>
  <c r="G4077" i="6"/>
  <c r="E4077" i="6"/>
  <c r="B4077" i="6" s="1"/>
  <c r="D4077" i="6"/>
  <c r="K4076" i="6"/>
  <c r="H4076" i="6"/>
  <c r="L4076" i="6" s="1"/>
  <c r="N4076" i="6" s="1"/>
  <c r="G4076" i="6"/>
  <c r="E4076" i="6"/>
  <c r="B4076" i="6" s="1"/>
  <c r="D4076" i="6"/>
  <c r="C4077" i="6" s="1"/>
  <c r="K4075" i="6"/>
  <c r="H4075" i="6"/>
  <c r="L4075" i="6" s="1"/>
  <c r="N4075" i="6" s="1"/>
  <c r="G4075" i="6"/>
  <c r="E4075" i="6"/>
  <c r="B4075" i="6" s="1"/>
  <c r="D4075" i="6"/>
  <c r="C4076" i="6" s="1"/>
  <c r="K4074" i="6"/>
  <c r="H4074" i="6"/>
  <c r="L4074" i="6" s="1"/>
  <c r="N4074" i="6" s="1"/>
  <c r="G4074" i="6"/>
  <c r="E4074" i="6"/>
  <c r="B4074" i="6" s="1"/>
  <c r="D4074" i="6"/>
  <c r="C4075" i="6" s="1"/>
  <c r="K4073" i="6"/>
  <c r="H4073" i="6"/>
  <c r="L4073" i="6" s="1"/>
  <c r="G4073" i="6"/>
  <c r="E4073" i="6"/>
  <c r="B4073" i="6" s="1"/>
  <c r="D4073" i="6"/>
  <c r="C4074" i="6" s="1"/>
  <c r="K4072" i="6"/>
  <c r="H4072" i="6"/>
  <c r="L4072" i="6" s="1"/>
  <c r="G4072" i="6"/>
  <c r="E4072" i="6"/>
  <c r="B4072" i="6" s="1"/>
  <c r="D4072" i="6"/>
  <c r="C4073" i="6" s="1"/>
  <c r="K4071" i="6"/>
  <c r="H4071" i="6"/>
  <c r="L4071" i="6" s="1"/>
  <c r="N4071" i="6" s="1"/>
  <c r="G4071" i="6"/>
  <c r="E4071" i="6"/>
  <c r="B4071" i="6" s="1"/>
  <c r="D4071" i="6"/>
  <c r="C4072" i="6" s="1"/>
  <c r="K4070" i="6"/>
  <c r="H4070" i="6"/>
  <c r="L4070" i="6" s="1"/>
  <c r="N4070" i="6" s="1"/>
  <c r="G4070" i="6"/>
  <c r="E4070" i="6"/>
  <c r="B4070" i="6" s="1"/>
  <c r="D4070" i="6"/>
  <c r="C4071" i="6" s="1"/>
  <c r="K4069" i="6"/>
  <c r="H4069" i="6"/>
  <c r="L4069" i="6" s="1"/>
  <c r="N4069" i="6" s="1"/>
  <c r="G4069" i="6"/>
  <c r="E4069" i="6"/>
  <c r="B4069" i="6" s="1"/>
  <c r="D4069" i="6"/>
  <c r="C4070" i="6" s="1"/>
  <c r="K4068" i="6"/>
  <c r="H4068" i="6"/>
  <c r="L4068" i="6" s="1"/>
  <c r="G4068" i="6"/>
  <c r="E4068" i="6"/>
  <c r="B4068" i="6" s="1"/>
  <c r="D4068" i="6"/>
  <c r="C4069" i="6" s="1"/>
  <c r="K4067" i="6"/>
  <c r="H4067" i="6"/>
  <c r="L4067" i="6" s="1"/>
  <c r="G4067" i="6"/>
  <c r="E4067" i="6"/>
  <c r="B4067" i="6" s="1"/>
  <c r="D4067" i="6"/>
  <c r="C4068" i="6" s="1"/>
  <c r="K4066" i="6"/>
  <c r="H4066" i="6"/>
  <c r="L4066" i="6" s="1"/>
  <c r="N4066" i="6" s="1"/>
  <c r="G4066" i="6"/>
  <c r="E4066" i="6"/>
  <c r="B4066" i="6" s="1"/>
  <c r="D4066" i="6"/>
  <c r="C4067" i="6" s="1"/>
  <c r="K4065" i="6"/>
  <c r="H4065" i="6"/>
  <c r="L4065" i="6" s="1"/>
  <c r="N4065" i="6" s="1"/>
  <c r="G4065" i="6"/>
  <c r="E4065" i="6"/>
  <c r="B4065" i="6" s="1"/>
  <c r="D4065" i="6"/>
  <c r="C4066" i="6" s="1"/>
  <c r="K4064" i="6"/>
  <c r="H4064" i="6"/>
  <c r="L4064" i="6" s="1"/>
  <c r="G4064" i="6"/>
  <c r="E4064" i="6"/>
  <c r="B4064" i="6" s="1"/>
  <c r="D4064" i="6"/>
  <c r="C4065" i="6" s="1"/>
  <c r="K4063" i="6"/>
  <c r="H4063" i="6"/>
  <c r="L4063" i="6" s="1"/>
  <c r="G4063" i="6"/>
  <c r="E4063" i="6"/>
  <c r="B4063" i="6" s="1"/>
  <c r="D4063" i="6"/>
  <c r="C4064" i="6" s="1"/>
  <c r="K4062" i="6"/>
  <c r="H4062" i="6"/>
  <c r="L4062" i="6" s="1"/>
  <c r="G4062" i="6"/>
  <c r="E4062" i="6"/>
  <c r="B4062" i="6" s="1"/>
  <c r="D4062" i="6"/>
  <c r="C4063" i="6" s="1"/>
  <c r="K4061" i="6"/>
  <c r="H4061" i="6"/>
  <c r="L4061" i="6" s="1"/>
  <c r="G4061" i="6"/>
  <c r="E4061" i="6"/>
  <c r="D4061" i="6"/>
  <c r="C4062" i="6" s="1"/>
  <c r="K4060" i="6"/>
  <c r="H4060" i="6"/>
  <c r="L4060" i="6" s="1"/>
  <c r="G4060" i="6"/>
  <c r="E4060" i="6"/>
  <c r="B4060" i="6" s="1"/>
  <c r="D4060" i="6"/>
  <c r="C4061" i="6" s="1"/>
  <c r="K4059" i="6"/>
  <c r="H4059" i="6"/>
  <c r="L4059" i="6" s="1"/>
  <c r="G4059" i="6"/>
  <c r="E4059" i="6"/>
  <c r="B4059" i="6" s="1"/>
  <c r="D4059" i="6"/>
  <c r="C4060" i="6" s="1"/>
  <c r="K4058" i="6"/>
  <c r="H4058" i="6"/>
  <c r="L4058" i="6" s="1"/>
  <c r="N4058" i="6" s="1"/>
  <c r="G4058" i="6"/>
  <c r="E4058" i="6"/>
  <c r="B4058" i="6" s="1"/>
  <c r="D4058" i="6"/>
  <c r="C4059" i="6" s="1"/>
  <c r="K4057" i="6"/>
  <c r="H4057" i="6"/>
  <c r="L4057" i="6" s="1"/>
  <c r="G4057" i="6"/>
  <c r="E4057" i="6"/>
  <c r="B4057" i="6" s="1"/>
  <c r="D4057" i="6"/>
  <c r="C4058" i="6" s="1"/>
  <c r="K4056" i="6"/>
  <c r="H4056" i="6"/>
  <c r="L4056" i="6" s="1"/>
  <c r="G4056" i="6"/>
  <c r="E4056" i="6"/>
  <c r="B4056" i="6" s="1"/>
  <c r="D4056" i="6"/>
  <c r="C4057" i="6" s="1"/>
  <c r="K4055" i="6"/>
  <c r="H4055" i="6"/>
  <c r="L4055" i="6" s="1"/>
  <c r="N4055" i="6" s="1"/>
  <c r="G4055" i="6"/>
  <c r="E4055" i="6"/>
  <c r="B4055" i="6" s="1"/>
  <c r="D4055" i="6"/>
  <c r="C4056" i="6" s="1"/>
  <c r="K4054" i="6"/>
  <c r="H4054" i="6"/>
  <c r="L4054" i="6" s="1"/>
  <c r="G4054" i="6"/>
  <c r="E4054" i="6"/>
  <c r="B4054" i="6" s="1"/>
  <c r="D4054" i="6"/>
  <c r="C4055" i="6" s="1"/>
  <c r="K4053" i="6"/>
  <c r="H4053" i="6"/>
  <c r="L4053" i="6" s="1"/>
  <c r="G4053" i="6"/>
  <c r="E4053" i="6"/>
  <c r="B4053" i="6" s="1"/>
  <c r="D4053" i="6"/>
  <c r="C4054" i="6" s="1"/>
  <c r="K4052" i="6"/>
  <c r="H4052" i="6"/>
  <c r="L4052" i="6" s="1"/>
  <c r="G4052" i="6"/>
  <c r="E4052" i="6"/>
  <c r="B4052" i="6" s="1"/>
  <c r="D4052" i="6"/>
  <c r="C4053" i="6" s="1"/>
  <c r="K4051" i="6"/>
  <c r="H4051" i="6"/>
  <c r="L4051" i="6" s="1"/>
  <c r="G4051" i="6"/>
  <c r="E4051" i="6"/>
  <c r="B4051" i="6" s="1"/>
  <c r="D4051" i="6"/>
  <c r="C4052" i="6" s="1"/>
  <c r="K4050" i="6"/>
  <c r="H4050" i="6"/>
  <c r="L4050" i="6" s="1"/>
  <c r="G4050" i="6"/>
  <c r="E4050" i="6"/>
  <c r="B4050" i="6" s="1"/>
  <c r="D4050" i="6"/>
  <c r="C4051" i="6" s="1"/>
  <c r="K4049" i="6"/>
  <c r="H4049" i="6"/>
  <c r="L4049" i="6" s="1"/>
  <c r="G4049" i="6"/>
  <c r="E4049" i="6"/>
  <c r="B4049" i="6" s="1"/>
  <c r="D4049" i="6"/>
  <c r="C4050" i="6" s="1"/>
  <c r="K4048" i="6"/>
  <c r="H4048" i="6"/>
  <c r="L4048" i="6" s="1"/>
  <c r="G4048" i="6"/>
  <c r="E4048" i="6"/>
  <c r="B4048" i="6" s="1"/>
  <c r="D4048" i="6"/>
  <c r="C4049" i="6" s="1"/>
  <c r="K4047" i="6"/>
  <c r="H4047" i="6"/>
  <c r="L4047" i="6" s="1"/>
  <c r="G4047" i="6"/>
  <c r="E4047" i="6"/>
  <c r="B4047" i="6" s="1"/>
  <c r="D4047" i="6"/>
  <c r="C4048" i="6" s="1"/>
  <c r="K4046" i="6"/>
  <c r="H4046" i="6"/>
  <c r="L4046" i="6" s="1"/>
  <c r="G4046" i="6"/>
  <c r="E4046" i="6"/>
  <c r="B4046" i="6" s="1"/>
  <c r="D4046" i="6"/>
  <c r="C4047" i="6" s="1"/>
  <c r="K4045" i="6"/>
  <c r="H4045" i="6"/>
  <c r="L4045" i="6" s="1"/>
  <c r="G4045" i="6"/>
  <c r="E4045" i="6"/>
  <c r="B4045" i="6" s="1"/>
  <c r="D4045" i="6"/>
  <c r="C4046" i="6" s="1"/>
  <c r="K4044" i="6"/>
  <c r="H4044" i="6"/>
  <c r="L4044" i="6" s="1"/>
  <c r="G4044" i="6"/>
  <c r="E4044" i="6"/>
  <c r="B4044" i="6" s="1"/>
  <c r="D4044" i="6"/>
  <c r="C4045" i="6" s="1"/>
  <c r="K4043" i="6"/>
  <c r="H4043" i="6"/>
  <c r="L4043" i="6" s="1"/>
  <c r="G4043" i="6"/>
  <c r="E4043" i="6"/>
  <c r="B4043" i="6" s="1"/>
  <c r="D4043" i="6"/>
  <c r="C4044" i="6" s="1"/>
  <c r="K4042" i="6"/>
  <c r="H4042" i="6"/>
  <c r="L4042" i="6" s="1"/>
  <c r="G4042" i="6"/>
  <c r="E4042" i="6"/>
  <c r="B4042" i="6" s="1"/>
  <c r="D4042" i="6"/>
  <c r="C4043" i="6" s="1"/>
  <c r="K4041" i="6"/>
  <c r="H4041" i="6"/>
  <c r="L4041" i="6" s="1"/>
  <c r="N4041" i="6" s="1"/>
  <c r="G4041" i="6"/>
  <c r="E4041" i="6"/>
  <c r="B4041" i="6" s="1"/>
  <c r="D4041" i="6"/>
  <c r="C4042" i="6" s="1"/>
  <c r="K4040" i="6"/>
  <c r="H4040" i="6"/>
  <c r="L4040" i="6" s="1"/>
  <c r="G4040" i="6"/>
  <c r="E4040" i="6"/>
  <c r="B4040" i="6" s="1"/>
  <c r="D4040" i="6"/>
  <c r="C4041" i="6" s="1"/>
  <c r="K4039" i="6"/>
  <c r="H4039" i="6"/>
  <c r="L4039" i="6" s="1"/>
  <c r="G4039" i="6"/>
  <c r="E4039" i="6"/>
  <c r="B4039" i="6" s="1"/>
  <c r="D4039" i="6"/>
  <c r="C4040" i="6" s="1"/>
  <c r="K4038" i="6"/>
  <c r="H4038" i="6"/>
  <c r="L4038" i="6" s="1"/>
  <c r="N4038" i="6" s="1"/>
  <c r="G4038" i="6"/>
  <c r="E4038" i="6"/>
  <c r="B4038" i="6" s="1"/>
  <c r="D4038" i="6"/>
  <c r="C4039" i="6" s="1"/>
  <c r="K4037" i="6"/>
  <c r="H4037" i="6"/>
  <c r="L4037" i="6" s="1"/>
  <c r="N4037" i="6" s="1"/>
  <c r="G4037" i="6"/>
  <c r="E4037" i="6"/>
  <c r="D4037" i="6"/>
  <c r="C4038" i="6" s="1"/>
  <c r="K4036" i="6"/>
  <c r="H4036" i="6"/>
  <c r="L4036" i="6" s="1"/>
  <c r="G4036" i="6"/>
  <c r="E4036" i="6"/>
  <c r="B4036" i="6" s="1"/>
  <c r="D4036" i="6"/>
  <c r="C4037" i="6" s="1"/>
  <c r="K4035" i="6"/>
  <c r="H4035" i="6"/>
  <c r="L4035" i="6" s="1"/>
  <c r="G4035" i="6"/>
  <c r="E4035" i="6"/>
  <c r="B4035" i="6" s="1"/>
  <c r="D4035" i="6"/>
  <c r="C4036" i="6" s="1"/>
  <c r="K4034" i="6"/>
  <c r="H4034" i="6"/>
  <c r="L4034" i="6" s="1"/>
  <c r="N4034" i="6" s="1"/>
  <c r="G4034" i="6"/>
  <c r="E4034" i="6"/>
  <c r="B4034" i="6" s="1"/>
  <c r="D4034" i="6"/>
  <c r="C4035" i="6" s="1"/>
  <c r="K4033" i="6"/>
  <c r="H4033" i="6"/>
  <c r="L4033" i="6" s="1"/>
  <c r="N4033" i="6" s="1"/>
  <c r="G4033" i="6"/>
  <c r="E4033" i="6"/>
  <c r="B4033" i="6" s="1"/>
  <c r="D4033" i="6"/>
  <c r="C4034" i="6" s="1"/>
  <c r="K4032" i="6"/>
  <c r="H4032" i="6"/>
  <c r="L4032" i="6" s="1"/>
  <c r="G4032" i="6"/>
  <c r="E4032" i="6"/>
  <c r="B4032" i="6" s="1"/>
  <c r="D4032" i="6"/>
  <c r="C4033" i="6" s="1"/>
  <c r="K4031" i="6"/>
  <c r="H4031" i="6"/>
  <c r="L4031" i="6" s="1"/>
  <c r="N4031" i="6" s="1"/>
  <c r="G4031" i="6"/>
  <c r="E4031" i="6"/>
  <c r="B4031" i="6" s="1"/>
  <c r="D4031" i="6"/>
  <c r="C4032" i="6" s="1"/>
  <c r="K4030" i="6"/>
  <c r="H4030" i="6"/>
  <c r="L4030" i="6" s="1"/>
  <c r="G4030" i="6"/>
  <c r="E4030" i="6"/>
  <c r="B4030" i="6" s="1"/>
  <c r="D4030" i="6"/>
  <c r="C4031" i="6" s="1"/>
  <c r="K4029" i="6"/>
  <c r="H4029" i="6"/>
  <c r="L4029" i="6" s="1"/>
  <c r="G4029" i="6"/>
  <c r="E4029" i="6"/>
  <c r="B4029" i="6" s="1"/>
  <c r="D4029" i="6"/>
  <c r="C4030" i="6" s="1"/>
  <c r="K4028" i="6"/>
  <c r="H4028" i="6"/>
  <c r="L4028" i="6" s="1"/>
  <c r="G4028" i="6"/>
  <c r="E4028" i="6"/>
  <c r="B4028" i="6" s="1"/>
  <c r="D4028" i="6"/>
  <c r="C4029" i="6" s="1"/>
  <c r="K4027" i="6"/>
  <c r="H4027" i="6"/>
  <c r="L4027" i="6" s="1"/>
  <c r="G4027" i="6"/>
  <c r="E4027" i="6"/>
  <c r="B4027" i="6" s="1"/>
  <c r="D4027" i="6"/>
  <c r="C4028" i="6" s="1"/>
  <c r="K4026" i="6"/>
  <c r="H4026" i="6"/>
  <c r="L4026" i="6" s="1"/>
  <c r="G4026" i="6"/>
  <c r="E4026" i="6"/>
  <c r="B4026" i="6" s="1"/>
  <c r="D4026" i="6"/>
  <c r="C4027" i="6" s="1"/>
  <c r="K4025" i="6"/>
  <c r="H4025" i="6"/>
  <c r="L4025" i="6" s="1"/>
  <c r="G4025" i="6"/>
  <c r="E4025" i="6"/>
  <c r="B4025" i="6" s="1"/>
  <c r="D4025" i="6"/>
  <c r="C4026" i="6" s="1"/>
  <c r="K4024" i="6"/>
  <c r="H4024" i="6"/>
  <c r="L4024" i="6" s="1"/>
  <c r="G4024" i="6"/>
  <c r="E4024" i="6"/>
  <c r="B4024" i="6" s="1"/>
  <c r="D4024" i="6"/>
  <c r="C4025" i="6" s="1"/>
  <c r="K4023" i="6"/>
  <c r="H4023" i="6"/>
  <c r="L4023" i="6" s="1"/>
  <c r="G4023" i="6"/>
  <c r="E4023" i="6"/>
  <c r="B4023" i="6" s="1"/>
  <c r="D4023" i="6"/>
  <c r="C4024" i="6" s="1"/>
  <c r="K4022" i="6"/>
  <c r="H4022" i="6"/>
  <c r="L4022" i="6" s="1"/>
  <c r="G4022" i="6"/>
  <c r="E4022" i="6"/>
  <c r="B4022" i="6" s="1"/>
  <c r="D4022" i="6"/>
  <c r="C4023" i="6" s="1"/>
  <c r="K4021" i="6"/>
  <c r="H4021" i="6"/>
  <c r="L4021" i="6" s="1"/>
  <c r="G4021" i="6"/>
  <c r="E4021" i="6"/>
  <c r="B4021" i="6" s="1"/>
  <c r="D4021" i="6"/>
  <c r="C4022" i="6" s="1"/>
  <c r="K4020" i="6"/>
  <c r="H4020" i="6"/>
  <c r="L4020" i="6" s="1"/>
  <c r="G4020" i="6"/>
  <c r="E4020" i="6"/>
  <c r="B4020" i="6" s="1"/>
  <c r="D4020" i="6"/>
  <c r="C4021" i="6" s="1"/>
  <c r="K4019" i="6"/>
  <c r="H4019" i="6"/>
  <c r="L4019" i="6" s="1"/>
  <c r="G4019" i="6"/>
  <c r="E4019" i="6"/>
  <c r="B4019" i="6" s="1"/>
  <c r="D4019" i="6"/>
  <c r="C4020" i="6" s="1"/>
  <c r="K4018" i="6"/>
  <c r="H4018" i="6"/>
  <c r="L4018" i="6" s="1"/>
  <c r="G4018" i="6"/>
  <c r="E4018" i="6"/>
  <c r="B4018" i="6" s="1"/>
  <c r="D4018" i="6"/>
  <c r="C4019" i="6" s="1"/>
  <c r="K4017" i="6"/>
  <c r="H4017" i="6"/>
  <c r="L4017" i="6" s="1"/>
  <c r="G4017" i="6"/>
  <c r="E4017" i="6"/>
  <c r="B4017" i="6" s="1"/>
  <c r="D4017" i="6"/>
  <c r="C4018" i="6" s="1"/>
  <c r="K4016" i="6"/>
  <c r="H4016" i="6"/>
  <c r="L4016" i="6" s="1"/>
  <c r="N4016" i="6" s="1"/>
  <c r="G4016" i="6"/>
  <c r="E4016" i="6"/>
  <c r="B4016" i="6" s="1"/>
  <c r="D4016" i="6"/>
  <c r="C4017" i="6" s="1"/>
  <c r="K4015" i="6"/>
  <c r="H4015" i="6"/>
  <c r="L4015" i="6" s="1"/>
  <c r="G4015" i="6"/>
  <c r="E4015" i="6"/>
  <c r="B4015" i="6" s="1"/>
  <c r="D4015" i="6"/>
  <c r="C4016" i="6" s="1"/>
  <c r="C4015" i="6"/>
  <c r="K4014" i="6"/>
  <c r="H4014" i="6"/>
  <c r="L4014" i="6" s="1"/>
  <c r="G4014" i="6"/>
  <c r="E4014" i="6"/>
  <c r="D4014" i="6"/>
  <c r="C4014" i="6"/>
  <c r="B4014" i="6"/>
  <c r="K4013" i="6"/>
  <c r="H4013" i="6"/>
  <c r="L4013" i="6" s="1"/>
  <c r="G4013" i="6"/>
  <c r="E4013" i="6"/>
  <c r="D4013" i="6"/>
  <c r="K4012" i="6"/>
  <c r="H4012" i="6"/>
  <c r="L4012" i="6" s="1"/>
  <c r="N4012" i="6" s="1"/>
  <c r="G4012" i="6"/>
  <c r="E4012" i="6"/>
  <c r="B4012" i="6" s="1"/>
  <c r="D4012" i="6"/>
  <c r="C4013" i="6" s="1"/>
  <c r="K4011" i="6"/>
  <c r="H4011" i="6"/>
  <c r="L4011" i="6" s="1"/>
  <c r="N4011" i="6" s="1"/>
  <c r="G4011" i="6"/>
  <c r="E4011" i="6"/>
  <c r="B4011" i="6" s="1"/>
  <c r="D4011" i="6"/>
  <c r="C4012" i="6" s="1"/>
  <c r="K4010" i="6"/>
  <c r="H4010" i="6"/>
  <c r="L4010" i="6" s="1"/>
  <c r="N4010" i="6" s="1"/>
  <c r="G4010" i="6"/>
  <c r="E4010" i="6"/>
  <c r="B4010" i="6" s="1"/>
  <c r="D4010" i="6"/>
  <c r="C4011" i="6" s="1"/>
  <c r="K4009" i="6"/>
  <c r="H4009" i="6"/>
  <c r="L4009" i="6" s="1"/>
  <c r="G4009" i="6"/>
  <c r="E4009" i="6"/>
  <c r="B4009" i="6" s="1"/>
  <c r="D4009" i="6"/>
  <c r="C4010" i="6" s="1"/>
  <c r="K4008" i="6"/>
  <c r="H4008" i="6"/>
  <c r="L4008" i="6" s="1"/>
  <c r="G4008" i="6"/>
  <c r="E4008" i="6"/>
  <c r="D4008" i="6"/>
  <c r="C4009" i="6" s="1"/>
  <c r="B4008" i="6"/>
  <c r="K4007" i="6"/>
  <c r="H4007" i="6"/>
  <c r="L4007" i="6" s="1"/>
  <c r="G4007" i="6"/>
  <c r="E4007" i="6"/>
  <c r="B4007" i="6" s="1"/>
  <c r="D4007" i="6"/>
  <c r="C4008" i="6" s="1"/>
  <c r="K4006" i="6"/>
  <c r="H4006" i="6"/>
  <c r="L4006" i="6" s="1"/>
  <c r="G4006" i="6"/>
  <c r="E4006" i="6"/>
  <c r="B4006" i="6" s="1"/>
  <c r="D4006" i="6"/>
  <c r="C4007" i="6" s="1"/>
  <c r="K4005" i="6"/>
  <c r="H4005" i="6"/>
  <c r="L4005" i="6" s="1"/>
  <c r="G4005" i="6"/>
  <c r="E4005" i="6"/>
  <c r="B4005" i="6" s="1"/>
  <c r="D4005" i="6"/>
  <c r="C4006" i="6" s="1"/>
  <c r="K4004" i="6"/>
  <c r="H4004" i="6"/>
  <c r="L4004" i="6" s="1"/>
  <c r="G4004" i="6"/>
  <c r="E4004" i="6"/>
  <c r="B4004" i="6" s="1"/>
  <c r="D4004" i="6"/>
  <c r="C4005" i="6" s="1"/>
  <c r="K4003" i="6"/>
  <c r="H4003" i="6"/>
  <c r="L4003" i="6" s="1"/>
  <c r="G4003" i="6"/>
  <c r="E4003" i="6"/>
  <c r="B4003" i="6" s="1"/>
  <c r="D4003" i="6"/>
  <c r="C4004" i="6" s="1"/>
  <c r="K4002" i="6"/>
  <c r="H4002" i="6"/>
  <c r="L4002" i="6" s="1"/>
  <c r="N4002" i="6" s="1"/>
  <c r="G4002" i="6"/>
  <c r="E4002" i="6"/>
  <c r="B4002" i="6" s="1"/>
  <c r="D4002" i="6"/>
  <c r="C4003" i="6" s="1"/>
  <c r="K4001" i="6"/>
  <c r="H4001" i="6"/>
  <c r="L4001" i="6" s="1"/>
  <c r="G4001" i="6"/>
  <c r="E4001" i="6"/>
  <c r="B4001" i="6" s="1"/>
  <c r="D4001" i="6"/>
  <c r="C4002" i="6" s="1"/>
  <c r="K4000" i="6"/>
  <c r="H4000" i="6"/>
  <c r="L4000" i="6" s="1"/>
  <c r="G4000" i="6"/>
  <c r="E4000" i="6"/>
  <c r="D4000" i="6"/>
  <c r="C4001" i="6" s="1"/>
  <c r="B4000" i="6"/>
  <c r="K3999" i="6"/>
  <c r="H3999" i="6"/>
  <c r="L3999" i="6" s="1"/>
  <c r="G3999" i="6"/>
  <c r="E3999" i="6"/>
  <c r="B3999" i="6" s="1"/>
  <c r="D3999" i="6"/>
  <c r="C4000" i="6" s="1"/>
  <c r="K3998" i="6"/>
  <c r="H3998" i="6"/>
  <c r="L3998" i="6" s="1"/>
  <c r="G3998" i="6"/>
  <c r="E3998" i="6"/>
  <c r="B3998" i="6" s="1"/>
  <c r="D3998" i="6"/>
  <c r="C3999" i="6" s="1"/>
  <c r="K3997" i="6"/>
  <c r="H3997" i="6"/>
  <c r="L3997" i="6" s="1"/>
  <c r="G3997" i="6"/>
  <c r="E3997" i="6"/>
  <c r="B3997" i="6" s="1"/>
  <c r="D3997" i="6"/>
  <c r="C3998" i="6" s="1"/>
  <c r="K3996" i="6"/>
  <c r="H3996" i="6"/>
  <c r="L3996" i="6" s="1"/>
  <c r="G3996" i="6"/>
  <c r="E3996" i="6"/>
  <c r="B3996" i="6" s="1"/>
  <c r="D3996" i="6"/>
  <c r="C3997" i="6" s="1"/>
  <c r="K3995" i="6"/>
  <c r="H3995" i="6"/>
  <c r="L3995" i="6" s="1"/>
  <c r="N3995" i="6" s="1"/>
  <c r="G3995" i="6"/>
  <c r="E3995" i="6"/>
  <c r="B3995" i="6" s="1"/>
  <c r="D3995" i="6"/>
  <c r="C3996" i="6" s="1"/>
  <c r="K3994" i="6"/>
  <c r="H3994" i="6"/>
  <c r="L3994" i="6" s="1"/>
  <c r="N3994" i="6" s="1"/>
  <c r="G3994" i="6"/>
  <c r="E3994" i="6"/>
  <c r="B3994" i="6" s="1"/>
  <c r="D3994" i="6"/>
  <c r="C3995" i="6" s="1"/>
  <c r="K3993" i="6"/>
  <c r="H3993" i="6"/>
  <c r="L3993" i="6" s="1"/>
  <c r="G3993" i="6"/>
  <c r="E3993" i="6"/>
  <c r="B3993" i="6" s="1"/>
  <c r="D3993" i="6"/>
  <c r="C3994" i="6" s="1"/>
  <c r="K3992" i="6"/>
  <c r="H3992" i="6"/>
  <c r="L3992" i="6" s="1"/>
  <c r="G3992" i="6"/>
  <c r="E3992" i="6"/>
  <c r="B3992" i="6" s="1"/>
  <c r="D3992" i="6"/>
  <c r="C3993" i="6" s="1"/>
  <c r="K3991" i="6"/>
  <c r="H3991" i="6"/>
  <c r="L3991" i="6" s="1"/>
  <c r="N3991" i="6" s="1"/>
  <c r="G3991" i="6"/>
  <c r="E3991" i="6"/>
  <c r="B3991" i="6" s="1"/>
  <c r="D3991" i="6"/>
  <c r="C3992" i="6" s="1"/>
  <c r="K3990" i="6"/>
  <c r="H3990" i="6"/>
  <c r="L3990" i="6" s="1"/>
  <c r="G3990" i="6"/>
  <c r="E3990" i="6"/>
  <c r="B3990" i="6" s="1"/>
  <c r="D3990" i="6"/>
  <c r="C3991" i="6" s="1"/>
  <c r="K3989" i="6"/>
  <c r="H3989" i="6"/>
  <c r="L3989" i="6" s="1"/>
  <c r="G3989" i="6"/>
  <c r="E3989" i="6"/>
  <c r="D3989" i="6"/>
  <c r="C3990" i="6" s="1"/>
  <c r="K3988" i="6"/>
  <c r="H3988" i="6"/>
  <c r="L3988" i="6" s="1"/>
  <c r="G3988" i="6"/>
  <c r="E3988" i="6"/>
  <c r="B3988" i="6" s="1"/>
  <c r="D3988" i="6"/>
  <c r="C3989" i="6" s="1"/>
  <c r="K3987" i="6"/>
  <c r="H3987" i="6"/>
  <c r="L3987" i="6" s="1"/>
  <c r="G3987" i="6"/>
  <c r="E3987" i="6"/>
  <c r="B3987" i="6" s="1"/>
  <c r="D3987" i="6"/>
  <c r="C3988" i="6" s="1"/>
  <c r="K3986" i="6"/>
  <c r="H3986" i="6"/>
  <c r="L3986" i="6" s="1"/>
  <c r="N3986" i="6" s="1"/>
  <c r="G3986" i="6"/>
  <c r="E3986" i="6"/>
  <c r="B3986" i="6" s="1"/>
  <c r="D3986" i="6"/>
  <c r="C3987" i="6" s="1"/>
  <c r="K3985" i="6"/>
  <c r="H3985" i="6"/>
  <c r="L3985" i="6" s="1"/>
  <c r="G3985" i="6"/>
  <c r="E3985" i="6"/>
  <c r="B3985" i="6" s="1"/>
  <c r="D3985" i="6"/>
  <c r="C3986" i="6" s="1"/>
  <c r="K3984" i="6"/>
  <c r="H3984" i="6"/>
  <c r="L3984" i="6" s="1"/>
  <c r="G3984" i="6"/>
  <c r="E3984" i="6"/>
  <c r="B3984" i="6" s="1"/>
  <c r="D3984" i="6"/>
  <c r="C3985" i="6" s="1"/>
  <c r="K3983" i="6"/>
  <c r="H3983" i="6"/>
  <c r="L3983" i="6" s="1"/>
  <c r="G3983" i="6"/>
  <c r="E3983" i="6"/>
  <c r="B3983" i="6" s="1"/>
  <c r="D3983" i="6"/>
  <c r="C3984" i="6" s="1"/>
  <c r="K3982" i="6"/>
  <c r="H3982" i="6"/>
  <c r="L3982" i="6" s="1"/>
  <c r="G3982" i="6"/>
  <c r="E3982" i="6"/>
  <c r="B3982" i="6" s="1"/>
  <c r="D3982" i="6"/>
  <c r="C3983" i="6" s="1"/>
  <c r="K3981" i="6"/>
  <c r="H3981" i="6"/>
  <c r="L3981" i="6" s="1"/>
  <c r="G3981" i="6"/>
  <c r="E3981" i="6"/>
  <c r="B3981" i="6" s="1"/>
  <c r="D3981" i="6"/>
  <c r="C3982" i="6" s="1"/>
  <c r="K3980" i="6"/>
  <c r="H3980" i="6"/>
  <c r="L3980" i="6" s="1"/>
  <c r="G3980" i="6"/>
  <c r="E3980" i="6"/>
  <c r="B3980" i="6" s="1"/>
  <c r="D3980" i="6"/>
  <c r="C3981" i="6" s="1"/>
  <c r="K3979" i="6"/>
  <c r="H3979" i="6"/>
  <c r="L3979" i="6" s="1"/>
  <c r="G3979" i="6"/>
  <c r="E3979" i="6"/>
  <c r="D3979" i="6"/>
  <c r="C3980" i="6" s="1"/>
  <c r="B3979" i="6"/>
  <c r="K3978" i="6"/>
  <c r="H3978" i="6"/>
  <c r="L3978" i="6" s="1"/>
  <c r="G3978" i="6"/>
  <c r="E3978" i="6"/>
  <c r="B3978" i="6" s="1"/>
  <c r="D3978" i="6"/>
  <c r="C3979" i="6" s="1"/>
  <c r="K3977" i="6"/>
  <c r="H3977" i="6"/>
  <c r="L3977" i="6" s="1"/>
  <c r="G3977" i="6"/>
  <c r="E3977" i="6"/>
  <c r="B3977" i="6" s="1"/>
  <c r="D3977" i="6"/>
  <c r="C3978" i="6" s="1"/>
  <c r="K3976" i="6"/>
  <c r="H3976" i="6"/>
  <c r="L3976" i="6" s="1"/>
  <c r="G3976" i="6"/>
  <c r="E3976" i="6"/>
  <c r="B3976" i="6" s="1"/>
  <c r="D3976" i="6"/>
  <c r="C3977" i="6" s="1"/>
  <c r="K3975" i="6"/>
  <c r="H3975" i="6"/>
  <c r="L3975" i="6" s="1"/>
  <c r="G3975" i="6"/>
  <c r="E3975" i="6"/>
  <c r="B3975" i="6" s="1"/>
  <c r="D3975" i="6"/>
  <c r="C3976" i="6" s="1"/>
  <c r="K3974" i="6"/>
  <c r="H3974" i="6"/>
  <c r="L3974" i="6" s="1"/>
  <c r="G3974" i="6"/>
  <c r="E3974" i="6"/>
  <c r="B3974" i="6" s="1"/>
  <c r="D3974" i="6"/>
  <c r="C3975" i="6" s="1"/>
  <c r="K3973" i="6"/>
  <c r="H3973" i="6"/>
  <c r="L3973" i="6" s="1"/>
  <c r="G3973" i="6"/>
  <c r="E3973" i="6"/>
  <c r="B3973" i="6" s="1"/>
  <c r="D3973" i="6"/>
  <c r="C3974" i="6" s="1"/>
  <c r="K3972" i="6"/>
  <c r="H3972" i="6"/>
  <c r="L3972" i="6" s="1"/>
  <c r="G3972" i="6"/>
  <c r="E3972" i="6"/>
  <c r="B3972" i="6" s="1"/>
  <c r="D3972" i="6"/>
  <c r="C3973" i="6" s="1"/>
  <c r="K3971" i="6"/>
  <c r="H3971" i="6"/>
  <c r="L3971" i="6" s="1"/>
  <c r="G3971" i="6"/>
  <c r="E3971" i="6"/>
  <c r="B3971" i="6" s="1"/>
  <c r="D3971" i="6"/>
  <c r="C3972" i="6" s="1"/>
  <c r="K3970" i="6"/>
  <c r="H3970" i="6"/>
  <c r="L3970" i="6" s="1"/>
  <c r="G3970" i="6"/>
  <c r="E3970" i="6"/>
  <c r="B3970" i="6" s="1"/>
  <c r="D3970" i="6"/>
  <c r="C3971" i="6" s="1"/>
  <c r="K3969" i="6"/>
  <c r="H3969" i="6"/>
  <c r="L3969" i="6" s="1"/>
  <c r="G3969" i="6"/>
  <c r="E3969" i="6"/>
  <c r="B3969" i="6" s="1"/>
  <c r="D3969" i="6"/>
  <c r="C3970" i="6" s="1"/>
  <c r="K3968" i="6"/>
  <c r="H3968" i="6"/>
  <c r="L3968" i="6" s="1"/>
  <c r="G3968" i="6"/>
  <c r="E3968" i="6"/>
  <c r="B3968" i="6" s="1"/>
  <c r="D3968" i="6"/>
  <c r="C3969" i="6" s="1"/>
  <c r="L3967" i="6"/>
  <c r="K3967" i="6"/>
  <c r="H3967" i="6"/>
  <c r="G3967" i="6"/>
  <c r="E3967" i="6"/>
  <c r="B3967" i="6" s="1"/>
  <c r="D3967" i="6"/>
  <c r="C3968" i="6" s="1"/>
  <c r="K3966" i="6"/>
  <c r="H3966" i="6"/>
  <c r="L3966" i="6" s="1"/>
  <c r="G3966" i="6"/>
  <c r="E3966" i="6"/>
  <c r="B3966" i="6" s="1"/>
  <c r="D3966" i="6"/>
  <c r="C3967" i="6" s="1"/>
  <c r="K3965" i="6"/>
  <c r="H3965" i="6"/>
  <c r="L3965" i="6" s="1"/>
  <c r="G3965" i="6"/>
  <c r="E3965" i="6"/>
  <c r="D3965" i="6"/>
  <c r="C3966" i="6" s="1"/>
  <c r="L3964" i="6"/>
  <c r="N3964" i="6" s="1"/>
  <c r="K3964" i="6"/>
  <c r="H3964" i="6"/>
  <c r="G3964" i="6"/>
  <c r="E3964" i="6"/>
  <c r="B3964" i="6" s="1"/>
  <c r="D3964" i="6"/>
  <c r="C3965" i="6" s="1"/>
  <c r="K3963" i="6"/>
  <c r="H3963" i="6"/>
  <c r="L3963" i="6" s="1"/>
  <c r="N3963" i="6" s="1"/>
  <c r="G3963" i="6"/>
  <c r="E3963" i="6"/>
  <c r="B3963" i="6" s="1"/>
  <c r="D3963" i="6"/>
  <c r="C3964" i="6" s="1"/>
  <c r="K3962" i="6"/>
  <c r="H3962" i="6"/>
  <c r="L3962" i="6" s="1"/>
  <c r="N3962" i="6" s="1"/>
  <c r="G3962" i="6"/>
  <c r="E3962" i="6"/>
  <c r="B3962" i="6" s="1"/>
  <c r="D3962" i="6"/>
  <c r="C3963" i="6" s="1"/>
  <c r="K3961" i="6"/>
  <c r="H3961" i="6"/>
  <c r="L3961" i="6" s="1"/>
  <c r="G3961" i="6"/>
  <c r="E3961" i="6"/>
  <c r="B3961" i="6" s="1"/>
  <c r="D3961" i="6"/>
  <c r="C3962" i="6" s="1"/>
  <c r="K3960" i="6"/>
  <c r="H3960" i="6"/>
  <c r="L3960" i="6" s="1"/>
  <c r="G3960" i="6"/>
  <c r="E3960" i="6"/>
  <c r="B3960" i="6" s="1"/>
  <c r="D3960" i="6"/>
  <c r="C3961" i="6" s="1"/>
  <c r="K3959" i="6"/>
  <c r="H3959" i="6"/>
  <c r="L3959" i="6" s="1"/>
  <c r="G3959" i="6"/>
  <c r="E3959" i="6"/>
  <c r="B3959" i="6" s="1"/>
  <c r="D3959" i="6"/>
  <c r="C3960" i="6" s="1"/>
  <c r="K3958" i="6"/>
  <c r="H3958" i="6"/>
  <c r="L3958" i="6" s="1"/>
  <c r="G3958" i="6"/>
  <c r="E3958" i="6"/>
  <c r="B3958" i="6" s="1"/>
  <c r="D3958" i="6"/>
  <c r="C3959" i="6" s="1"/>
  <c r="K3957" i="6"/>
  <c r="H3957" i="6"/>
  <c r="L3957" i="6" s="1"/>
  <c r="G3957" i="6"/>
  <c r="E3957" i="6"/>
  <c r="B3957" i="6" s="1"/>
  <c r="D3957" i="6"/>
  <c r="C3958" i="6" s="1"/>
  <c r="K3956" i="6"/>
  <c r="H3956" i="6"/>
  <c r="L3956" i="6" s="1"/>
  <c r="G3956" i="6"/>
  <c r="E3956" i="6"/>
  <c r="B3956" i="6" s="1"/>
  <c r="D3956" i="6"/>
  <c r="C3957" i="6" s="1"/>
  <c r="K3955" i="6"/>
  <c r="H3955" i="6"/>
  <c r="L3955" i="6" s="1"/>
  <c r="G3955" i="6"/>
  <c r="E3955" i="6"/>
  <c r="B3955" i="6" s="1"/>
  <c r="D3955" i="6"/>
  <c r="C3956" i="6" s="1"/>
  <c r="K3954" i="6"/>
  <c r="H3954" i="6"/>
  <c r="L3954" i="6" s="1"/>
  <c r="G3954" i="6"/>
  <c r="E3954" i="6"/>
  <c r="B3954" i="6" s="1"/>
  <c r="D3954" i="6"/>
  <c r="C3955" i="6" s="1"/>
  <c r="K3953" i="6"/>
  <c r="H3953" i="6"/>
  <c r="L3953" i="6" s="1"/>
  <c r="G3953" i="6"/>
  <c r="E3953" i="6"/>
  <c r="B3953" i="6" s="1"/>
  <c r="D3953" i="6"/>
  <c r="C3954" i="6" s="1"/>
  <c r="K3952" i="6"/>
  <c r="H3952" i="6"/>
  <c r="L3952" i="6" s="1"/>
  <c r="G3952" i="6"/>
  <c r="E3952" i="6"/>
  <c r="B3952" i="6" s="1"/>
  <c r="D3952" i="6"/>
  <c r="C3953" i="6" s="1"/>
  <c r="K3951" i="6"/>
  <c r="H3951" i="6"/>
  <c r="L3951" i="6" s="1"/>
  <c r="G3951" i="6"/>
  <c r="E3951" i="6"/>
  <c r="B3951" i="6" s="1"/>
  <c r="D3951" i="6"/>
  <c r="C3952" i="6" s="1"/>
  <c r="K3950" i="6"/>
  <c r="H3950" i="6"/>
  <c r="L3950" i="6" s="1"/>
  <c r="G3950" i="6"/>
  <c r="E3950" i="6"/>
  <c r="B3950" i="6" s="1"/>
  <c r="D3950" i="6"/>
  <c r="C3951" i="6" s="1"/>
  <c r="K3949" i="6"/>
  <c r="H3949" i="6"/>
  <c r="L3949" i="6" s="1"/>
  <c r="G3949" i="6"/>
  <c r="E3949" i="6"/>
  <c r="B3949" i="6" s="1"/>
  <c r="D3949" i="6"/>
  <c r="C3950" i="6" s="1"/>
  <c r="K3948" i="6"/>
  <c r="H3948" i="6"/>
  <c r="L3948" i="6" s="1"/>
  <c r="G3948" i="6"/>
  <c r="E3948" i="6"/>
  <c r="B3948" i="6" s="1"/>
  <c r="D3948" i="6"/>
  <c r="C3949" i="6" s="1"/>
  <c r="L3947" i="6"/>
  <c r="K3947" i="6"/>
  <c r="H3947" i="6"/>
  <c r="G3947" i="6"/>
  <c r="E3947" i="6"/>
  <c r="B3947" i="6" s="1"/>
  <c r="D3947" i="6"/>
  <c r="C3948" i="6" s="1"/>
  <c r="K3946" i="6"/>
  <c r="H3946" i="6"/>
  <c r="L3946" i="6" s="1"/>
  <c r="G3946" i="6"/>
  <c r="E3946" i="6"/>
  <c r="B3946" i="6" s="1"/>
  <c r="D3946" i="6"/>
  <c r="C3947" i="6" s="1"/>
  <c r="K3945" i="6"/>
  <c r="H3945" i="6"/>
  <c r="L3945" i="6" s="1"/>
  <c r="G3945" i="6"/>
  <c r="E3945" i="6"/>
  <c r="B3945" i="6" s="1"/>
  <c r="D3945" i="6"/>
  <c r="C3946" i="6" s="1"/>
  <c r="K3944" i="6"/>
  <c r="H3944" i="6"/>
  <c r="L3944" i="6" s="1"/>
  <c r="N3944" i="6" s="1"/>
  <c r="G3944" i="6"/>
  <c r="E3944" i="6"/>
  <c r="B3944" i="6" s="1"/>
  <c r="D3944" i="6"/>
  <c r="C3945" i="6" s="1"/>
  <c r="K3943" i="6"/>
  <c r="H3943" i="6"/>
  <c r="L3943" i="6" s="1"/>
  <c r="G3943" i="6"/>
  <c r="E3943" i="6"/>
  <c r="B3943" i="6" s="1"/>
  <c r="D3943" i="6"/>
  <c r="C3944" i="6" s="1"/>
  <c r="K3942" i="6"/>
  <c r="H3942" i="6"/>
  <c r="L3942" i="6" s="1"/>
  <c r="N3942" i="6" s="1"/>
  <c r="G3942" i="6"/>
  <c r="E3942" i="6"/>
  <c r="B3942" i="6" s="1"/>
  <c r="D3942" i="6"/>
  <c r="C3943" i="6" s="1"/>
  <c r="K3941" i="6"/>
  <c r="H3941" i="6"/>
  <c r="L3941" i="6" s="1"/>
  <c r="G3941" i="6"/>
  <c r="E3941" i="6"/>
  <c r="D3941" i="6"/>
  <c r="C3942" i="6" s="1"/>
  <c r="K3940" i="6"/>
  <c r="H3940" i="6"/>
  <c r="L3940" i="6" s="1"/>
  <c r="G3940" i="6"/>
  <c r="E3940" i="6"/>
  <c r="B3940" i="6" s="1"/>
  <c r="D3940" i="6"/>
  <c r="C3941" i="6" s="1"/>
  <c r="C3940" i="6"/>
  <c r="K3939" i="6"/>
  <c r="H3939" i="6"/>
  <c r="L3939" i="6" s="1"/>
  <c r="N3939" i="6" s="1"/>
  <c r="G3939" i="6"/>
  <c r="E3939" i="6"/>
  <c r="B3939" i="6" s="1"/>
  <c r="D3939" i="6"/>
  <c r="K3938" i="6"/>
  <c r="H3938" i="6"/>
  <c r="L3938" i="6" s="1"/>
  <c r="G3938" i="6"/>
  <c r="E3938" i="6"/>
  <c r="B3938" i="6" s="1"/>
  <c r="D3938" i="6"/>
  <c r="C3939" i="6" s="1"/>
  <c r="K3937" i="6"/>
  <c r="H3937" i="6"/>
  <c r="L3937" i="6" s="1"/>
  <c r="N3937" i="6" s="1"/>
  <c r="G3937" i="6"/>
  <c r="E3937" i="6"/>
  <c r="B3937" i="6" s="1"/>
  <c r="D3937" i="6"/>
  <c r="C3938" i="6" s="1"/>
  <c r="K3936" i="6"/>
  <c r="H3936" i="6"/>
  <c r="L3936" i="6" s="1"/>
  <c r="G3936" i="6"/>
  <c r="E3936" i="6"/>
  <c r="B3936" i="6" s="1"/>
  <c r="D3936" i="6"/>
  <c r="C3937" i="6" s="1"/>
  <c r="K3935" i="6"/>
  <c r="H3935" i="6"/>
  <c r="L3935" i="6" s="1"/>
  <c r="G3935" i="6"/>
  <c r="E3935" i="6"/>
  <c r="B3935" i="6" s="1"/>
  <c r="D3935" i="6"/>
  <c r="C3936" i="6" s="1"/>
  <c r="K3934" i="6"/>
  <c r="H3934" i="6"/>
  <c r="L3934" i="6" s="1"/>
  <c r="G3934" i="6"/>
  <c r="E3934" i="6"/>
  <c r="D3934" i="6"/>
  <c r="C3935" i="6" s="1"/>
  <c r="B3934" i="6"/>
  <c r="K3933" i="6"/>
  <c r="H3933" i="6"/>
  <c r="L3933" i="6" s="1"/>
  <c r="G3933" i="6"/>
  <c r="E3933" i="6"/>
  <c r="B3933" i="6" s="1"/>
  <c r="D3933" i="6"/>
  <c r="C3934" i="6" s="1"/>
  <c r="K3932" i="6"/>
  <c r="H3932" i="6"/>
  <c r="L3932" i="6" s="1"/>
  <c r="G3932" i="6"/>
  <c r="E3932" i="6"/>
  <c r="B3932" i="6" s="1"/>
  <c r="D3932" i="6"/>
  <c r="C3933" i="6" s="1"/>
  <c r="K3931" i="6"/>
  <c r="H3931" i="6"/>
  <c r="L3931" i="6" s="1"/>
  <c r="G3931" i="6"/>
  <c r="E3931" i="6"/>
  <c r="B3931" i="6" s="1"/>
  <c r="D3931" i="6"/>
  <c r="C3932" i="6" s="1"/>
  <c r="K3930" i="6"/>
  <c r="H3930" i="6"/>
  <c r="L3930" i="6" s="1"/>
  <c r="N3930" i="6" s="1"/>
  <c r="G3930" i="6"/>
  <c r="E3930" i="6"/>
  <c r="B3930" i="6" s="1"/>
  <c r="D3930" i="6"/>
  <c r="C3931" i="6" s="1"/>
  <c r="C3930" i="6"/>
  <c r="K3929" i="6"/>
  <c r="H3929" i="6"/>
  <c r="L3929" i="6" s="1"/>
  <c r="G3929" i="6"/>
  <c r="E3929" i="6"/>
  <c r="B3929" i="6" s="1"/>
  <c r="D3929" i="6"/>
  <c r="K3928" i="6"/>
  <c r="H3928" i="6"/>
  <c r="L3928" i="6" s="1"/>
  <c r="G3928" i="6"/>
  <c r="E3928" i="6"/>
  <c r="D3928" i="6"/>
  <c r="C3929" i="6" s="1"/>
  <c r="B3928" i="6"/>
  <c r="K3927" i="6"/>
  <c r="H3927" i="6"/>
  <c r="L3927" i="6" s="1"/>
  <c r="G3927" i="6"/>
  <c r="E3927" i="6"/>
  <c r="B3927" i="6" s="1"/>
  <c r="D3927" i="6"/>
  <c r="C3928" i="6" s="1"/>
  <c r="K3926" i="6"/>
  <c r="H3926" i="6"/>
  <c r="L3926" i="6" s="1"/>
  <c r="G3926" i="6"/>
  <c r="E3926" i="6"/>
  <c r="B3926" i="6" s="1"/>
  <c r="D3926" i="6"/>
  <c r="C3927" i="6" s="1"/>
  <c r="K3925" i="6"/>
  <c r="H3925" i="6"/>
  <c r="L3925" i="6" s="1"/>
  <c r="G3925" i="6"/>
  <c r="E3925" i="6"/>
  <c r="B3925" i="6" s="1"/>
  <c r="D3925" i="6"/>
  <c r="C3926" i="6" s="1"/>
  <c r="K3924" i="6"/>
  <c r="H3924" i="6"/>
  <c r="L3924" i="6" s="1"/>
  <c r="G3924" i="6"/>
  <c r="E3924" i="6"/>
  <c r="B3924" i="6" s="1"/>
  <c r="D3924" i="6"/>
  <c r="C3925" i="6" s="1"/>
  <c r="K3923" i="6"/>
  <c r="H3923" i="6"/>
  <c r="L3923" i="6" s="1"/>
  <c r="G3923" i="6"/>
  <c r="E3923" i="6"/>
  <c r="B3923" i="6" s="1"/>
  <c r="D3923" i="6"/>
  <c r="C3924" i="6" s="1"/>
  <c r="K3922" i="6"/>
  <c r="H3922" i="6"/>
  <c r="L3922" i="6" s="1"/>
  <c r="G3922" i="6"/>
  <c r="E3922" i="6"/>
  <c r="B3922" i="6" s="1"/>
  <c r="D3922" i="6"/>
  <c r="C3923" i="6" s="1"/>
  <c r="K3921" i="6"/>
  <c r="H3921" i="6"/>
  <c r="L3921" i="6" s="1"/>
  <c r="G3921" i="6"/>
  <c r="E3921" i="6"/>
  <c r="B3921" i="6" s="1"/>
  <c r="D3921" i="6"/>
  <c r="C3922" i="6" s="1"/>
  <c r="K3920" i="6"/>
  <c r="H3920" i="6"/>
  <c r="L3920" i="6" s="1"/>
  <c r="G3920" i="6"/>
  <c r="E3920" i="6"/>
  <c r="B3920" i="6" s="1"/>
  <c r="D3920" i="6"/>
  <c r="C3921" i="6" s="1"/>
  <c r="K3919" i="6"/>
  <c r="H3919" i="6"/>
  <c r="L3919" i="6" s="1"/>
  <c r="G3919" i="6"/>
  <c r="E3919" i="6"/>
  <c r="B3919" i="6" s="1"/>
  <c r="D3919" i="6"/>
  <c r="C3920" i="6" s="1"/>
  <c r="K3918" i="6"/>
  <c r="H3918" i="6"/>
  <c r="L3918" i="6" s="1"/>
  <c r="G3918" i="6"/>
  <c r="E3918" i="6"/>
  <c r="B3918" i="6" s="1"/>
  <c r="D3918" i="6"/>
  <c r="C3919" i="6" s="1"/>
  <c r="K3917" i="6"/>
  <c r="H3917" i="6"/>
  <c r="L3917" i="6" s="1"/>
  <c r="G3917" i="6"/>
  <c r="E3917" i="6"/>
  <c r="D3917" i="6"/>
  <c r="C3918" i="6" s="1"/>
  <c r="K3916" i="6"/>
  <c r="H3916" i="6"/>
  <c r="L3916" i="6" s="1"/>
  <c r="G3916" i="6"/>
  <c r="E3916" i="6"/>
  <c r="B3916" i="6" s="1"/>
  <c r="D3916" i="6"/>
  <c r="C3917" i="6" s="1"/>
  <c r="K3915" i="6"/>
  <c r="H3915" i="6"/>
  <c r="L3915" i="6" s="1"/>
  <c r="G3915" i="6"/>
  <c r="E3915" i="6"/>
  <c r="B3915" i="6" s="1"/>
  <c r="D3915" i="6"/>
  <c r="C3916" i="6" s="1"/>
  <c r="K3914" i="6"/>
  <c r="H3914" i="6"/>
  <c r="L3914" i="6" s="1"/>
  <c r="G3914" i="6"/>
  <c r="E3914" i="6"/>
  <c r="B3914" i="6" s="1"/>
  <c r="D3914" i="6"/>
  <c r="C3915" i="6" s="1"/>
  <c r="K3913" i="6"/>
  <c r="H3913" i="6"/>
  <c r="L3913" i="6" s="1"/>
  <c r="G3913" i="6"/>
  <c r="E3913" i="6"/>
  <c r="B3913" i="6" s="1"/>
  <c r="D3913" i="6"/>
  <c r="C3914" i="6" s="1"/>
  <c r="K3912" i="6"/>
  <c r="H3912" i="6"/>
  <c r="L3912" i="6" s="1"/>
  <c r="G3912" i="6"/>
  <c r="E3912" i="6"/>
  <c r="B3912" i="6" s="1"/>
  <c r="D3912" i="6"/>
  <c r="C3913" i="6" s="1"/>
  <c r="K3911" i="6"/>
  <c r="H3911" i="6"/>
  <c r="L3911" i="6" s="1"/>
  <c r="G3911" i="6"/>
  <c r="E3911" i="6"/>
  <c r="B3911" i="6" s="1"/>
  <c r="D3911" i="6"/>
  <c r="C3912" i="6" s="1"/>
  <c r="K3910" i="6"/>
  <c r="H3910" i="6"/>
  <c r="L3910" i="6" s="1"/>
  <c r="G3910" i="6"/>
  <c r="E3910" i="6"/>
  <c r="B3910" i="6" s="1"/>
  <c r="D3910" i="6"/>
  <c r="C3911" i="6" s="1"/>
  <c r="K3909" i="6"/>
  <c r="H3909" i="6"/>
  <c r="L3909" i="6" s="1"/>
  <c r="G3909" i="6"/>
  <c r="E3909" i="6"/>
  <c r="B3909" i="6" s="1"/>
  <c r="D3909" i="6"/>
  <c r="C3910" i="6" s="1"/>
  <c r="K3908" i="6"/>
  <c r="H3908" i="6"/>
  <c r="L3908" i="6" s="1"/>
  <c r="G3908" i="6"/>
  <c r="E3908" i="6"/>
  <c r="B3908" i="6" s="1"/>
  <c r="D3908" i="6"/>
  <c r="C3909" i="6" s="1"/>
  <c r="K3907" i="6"/>
  <c r="H3907" i="6"/>
  <c r="L3907" i="6" s="1"/>
  <c r="G3907" i="6"/>
  <c r="E3907" i="6"/>
  <c r="B3907" i="6" s="1"/>
  <c r="D3907" i="6"/>
  <c r="C3908" i="6" s="1"/>
  <c r="K3906" i="6"/>
  <c r="H3906" i="6"/>
  <c r="L3906" i="6" s="1"/>
  <c r="G3906" i="6"/>
  <c r="E3906" i="6"/>
  <c r="B3906" i="6" s="1"/>
  <c r="D3906" i="6"/>
  <c r="C3907" i="6" s="1"/>
  <c r="K3905" i="6"/>
  <c r="H3905" i="6"/>
  <c r="L3905" i="6" s="1"/>
  <c r="G3905" i="6"/>
  <c r="E3905" i="6"/>
  <c r="B3905" i="6" s="1"/>
  <c r="D3905" i="6"/>
  <c r="C3906" i="6" s="1"/>
  <c r="K3904" i="6"/>
  <c r="H3904" i="6"/>
  <c r="L3904" i="6" s="1"/>
  <c r="G3904" i="6"/>
  <c r="E3904" i="6"/>
  <c r="B3904" i="6" s="1"/>
  <c r="D3904" i="6"/>
  <c r="C3905" i="6" s="1"/>
  <c r="K3903" i="6"/>
  <c r="H3903" i="6"/>
  <c r="L3903" i="6" s="1"/>
  <c r="G3903" i="6"/>
  <c r="E3903" i="6"/>
  <c r="B3903" i="6" s="1"/>
  <c r="D3903" i="6"/>
  <c r="C3904" i="6" s="1"/>
  <c r="K3902" i="6"/>
  <c r="H3902" i="6"/>
  <c r="L3902" i="6" s="1"/>
  <c r="G3902" i="6"/>
  <c r="E3902" i="6"/>
  <c r="B3902" i="6" s="1"/>
  <c r="D3902" i="6"/>
  <c r="C3903" i="6" s="1"/>
  <c r="K3901" i="6"/>
  <c r="H3901" i="6"/>
  <c r="L3901" i="6" s="1"/>
  <c r="G3901" i="6"/>
  <c r="E3901" i="6"/>
  <c r="B3901" i="6" s="1"/>
  <c r="D3901" i="6"/>
  <c r="C3902" i="6" s="1"/>
  <c r="K3900" i="6"/>
  <c r="H3900" i="6"/>
  <c r="L3900" i="6" s="1"/>
  <c r="G3900" i="6"/>
  <c r="E3900" i="6"/>
  <c r="B3900" i="6" s="1"/>
  <c r="D3900" i="6"/>
  <c r="C3901" i="6" s="1"/>
  <c r="K3899" i="6"/>
  <c r="H3899" i="6"/>
  <c r="L3899" i="6" s="1"/>
  <c r="G3899" i="6"/>
  <c r="E3899" i="6"/>
  <c r="B3899" i="6" s="1"/>
  <c r="D3899" i="6"/>
  <c r="C3900" i="6" s="1"/>
  <c r="L3898" i="6"/>
  <c r="K3898" i="6"/>
  <c r="H3898" i="6"/>
  <c r="G3898" i="6"/>
  <c r="E3898" i="6"/>
  <c r="B3898" i="6" s="1"/>
  <c r="D3898" i="6"/>
  <c r="C3899" i="6" s="1"/>
  <c r="K3897" i="6"/>
  <c r="H3897" i="6"/>
  <c r="L3897" i="6" s="1"/>
  <c r="G3897" i="6"/>
  <c r="E3897" i="6"/>
  <c r="B3897" i="6" s="1"/>
  <c r="D3897" i="6"/>
  <c r="C3898" i="6" s="1"/>
  <c r="K3896" i="6"/>
  <c r="H3896" i="6"/>
  <c r="L3896" i="6" s="1"/>
  <c r="G3896" i="6"/>
  <c r="E3896" i="6"/>
  <c r="B3896" i="6" s="1"/>
  <c r="D3896" i="6"/>
  <c r="C3897" i="6" s="1"/>
  <c r="K3895" i="6"/>
  <c r="H3895" i="6"/>
  <c r="L3895" i="6" s="1"/>
  <c r="G3895" i="6"/>
  <c r="E3895" i="6"/>
  <c r="B3895" i="6" s="1"/>
  <c r="D3895" i="6"/>
  <c r="C3896" i="6" s="1"/>
  <c r="K3894" i="6"/>
  <c r="H3894" i="6"/>
  <c r="L3894" i="6" s="1"/>
  <c r="G3894" i="6"/>
  <c r="E3894" i="6"/>
  <c r="B3894" i="6" s="1"/>
  <c r="D3894" i="6"/>
  <c r="C3895" i="6" s="1"/>
  <c r="K3893" i="6"/>
  <c r="H3893" i="6"/>
  <c r="L3893" i="6" s="1"/>
  <c r="G3893" i="6"/>
  <c r="E3893" i="6"/>
  <c r="D3893" i="6"/>
  <c r="C3894" i="6" s="1"/>
  <c r="K3892" i="6"/>
  <c r="H3892" i="6"/>
  <c r="L3892" i="6" s="1"/>
  <c r="G3892" i="6"/>
  <c r="E3892" i="6"/>
  <c r="B3892" i="6" s="1"/>
  <c r="D3892" i="6"/>
  <c r="C3893" i="6" s="1"/>
  <c r="K3891" i="6"/>
  <c r="H3891" i="6"/>
  <c r="L3891" i="6" s="1"/>
  <c r="G3891" i="6"/>
  <c r="E3891" i="6"/>
  <c r="B3891" i="6" s="1"/>
  <c r="D3891" i="6"/>
  <c r="C3892" i="6" s="1"/>
  <c r="K3890" i="6"/>
  <c r="H3890" i="6"/>
  <c r="L3890" i="6" s="1"/>
  <c r="G3890" i="6"/>
  <c r="E3890" i="6"/>
  <c r="D3890" i="6"/>
  <c r="C3891" i="6" s="1"/>
  <c r="B3890" i="6"/>
  <c r="K3889" i="6"/>
  <c r="H3889" i="6"/>
  <c r="L3889" i="6" s="1"/>
  <c r="G3889" i="6"/>
  <c r="E3889" i="6"/>
  <c r="B3889" i="6" s="1"/>
  <c r="D3889" i="6"/>
  <c r="C3890" i="6" s="1"/>
  <c r="K3888" i="6"/>
  <c r="H3888" i="6"/>
  <c r="L3888" i="6" s="1"/>
  <c r="G3888" i="6"/>
  <c r="E3888" i="6"/>
  <c r="B3888" i="6" s="1"/>
  <c r="D3888" i="6"/>
  <c r="C3889" i="6" s="1"/>
  <c r="K3887" i="6"/>
  <c r="H3887" i="6"/>
  <c r="L3887" i="6" s="1"/>
  <c r="G3887" i="6"/>
  <c r="E3887" i="6"/>
  <c r="B3887" i="6" s="1"/>
  <c r="D3887" i="6"/>
  <c r="C3888" i="6" s="1"/>
  <c r="K3886" i="6"/>
  <c r="H3886" i="6"/>
  <c r="L3886" i="6" s="1"/>
  <c r="G3886" i="6"/>
  <c r="E3886" i="6"/>
  <c r="B3886" i="6" s="1"/>
  <c r="D3886" i="6"/>
  <c r="C3887" i="6" s="1"/>
  <c r="K3885" i="6"/>
  <c r="H3885" i="6"/>
  <c r="L3885" i="6" s="1"/>
  <c r="G3885" i="6"/>
  <c r="E3885" i="6"/>
  <c r="B3885" i="6" s="1"/>
  <c r="D3885" i="6"/>
  <c r="C3886" i="6" s="1"/>
  <c r="K3884" i="6"/>
  <c r="H3884" i="6"/>
  <c r="L3884" i="6" s="1"/>
  <c r="G3884" i="6"/>
  <c r="E3884" i="6"/>
  <c r="B3884" i="6" s="1"/>
  <c r="D3884" i="6"/>
  <c r="C3885" i="6" s="1"/>
  <c r="K3883" i="6"/>
  <c r="H3883" i="6"/>
  <c r="L3883" i="6" s="1"/>
  <c r="G3883" i="6"/>
  <c r="E3883" i="6"/>
  <c r="B3883" i="6" s="1"/>
  <c r="D3883" i="6"/>
  <c r="C3884" i="6" s="1"/>
  <c r="K3882" i="6"/>
  <c r="H3882" i="6"/>
  <c r="L3882" i="6" s="1"/>
  <c r="G3882" i="6"/>
  <c r="E3882" i="6"/>
  <c r="B3882" i="6" s="1"/>
  <c r="D3882" i="6"/>
  <c r="C3883" i="6" s="1"/>
  <c r="K3881" i="6"/>
  <c r="H3881" i="6"/>
  <c r="L3881" i="6" s="1"/>
  <c r="G3881" i="6"/>
  <c r="E3881" i="6"/>
  <c r="B3881" i="6" s="1"/>
  <c r="D3881" i="6"/>
  <c r="C3882" i="6" s="1"/>
  <c r="K3880" i="6"/>
  <c r="H3880" i="6"/>
  <c r="L3880" i="6" s="1"/>
  <c r="G3880" i="6"/>
  <c r="E3880" i="6"/>
  <c r="B3880" i="6" s="1"/>
  <c r="D3880" i="6"/>
  <c r="C3881" i="6" s="1"/>
  <c r="K3879" i="6"/>
  <c r="H3879" i="6"/>
  <c r="L3879" i="6" s="1"/>
  <c r="G3879" i="6"/>
  <c r="E3879" i="6"/>
  <c r="B3879" i="6" s="1"/>
  <c r="D3879" i="6"/>
  <c r="C3880" i="6" s="1"/>
  <c r="K3878" i="6"/>
  <c r="H3878" i="6"/>
  <c r="L3878" i="6" s="1"/>
  <c r="G3878" i="6"/>
  <c r="E3878" i="6"/>
  <c r="B3878" i="6" s="1"/>
  <c r="D3878" i="6"/>
  <c r="C3879" i="6" s="1"/>
  <c r="K3877" i="6"/>
  <c r="H3877" i="6"/>
  <c r="L3877" i="6" s="1"/>
  <c r="G3877" i="6"/>
  <c r="E3877" i="6"/>
  <c r="B3877" i="6" s="1"/>
  <c r="D3877" i="6"/>
  <c r="C3878" i="6" s="1"/>
  <c r="K3876" i="6"/>
  <c r="H3876" i="6"/>
  <c r="L3876" i="6" s="1"/>
  <c r="G3876" i="6"/>
  <c r="E3876" i="6"/>
  <c r="B3876" i="6" s="1"/>
  <c r="D3876" i="6"/>
  <c r="C3877" i="6" s="1"/>
  <c r="K3875" i="6"/>
  <c r="H3875" i="6"/>
  <c r="L3875" i="6" s="1"/>
  <c r="G3875" i="6"/>
  <c r="E3875" i="6"/>
  <c r="B3875" i="6" s="1"/>
  <c r="D3875" i="6"/>
  <c r="C3876" i="6" s="1"/>
  <c r="L3874" i="6"/>
  <c r="K3874" i="6"/>
  <c r="H3874" i="6"/>
  <c r="G3874" i="6"/>
  <c r="E3874" i="6"/>
  <c r="B3874" i="6" s="1"/>
  <c r="D3874" i="6"/>
  <c r="C3875" i="6" s="1"/>
  <c r="K3873" i="6"/>
  <c r="H3873" i="6"/>
  <c r="L3873" i="6" s="1"/>
  <c r="G3873" i="6"/>
  <c r="E3873" i="6"/>
  <c r="B3873" i="6" s="1"/>
  <c r="D3873" i="6"/>
  <c r="C3874" i="6" s="1"/>
  <c r="K3872" i="6"/>
  <c r="H3872" i="6"/>
  <c r="L3872" i="6" s="1"/>
  <c r="G3872" i="6"/>
  <c r="E3872" i="6"/>
  <c r="B3872" i="6" s="1"/>
  <c r="D3872" i="6"/>
  <c r="C3873" i="6" s="1"/>
  <c r="K3871" i="6"/>
  <c r="H3871" i="6"/>
  <c r="L3871" i="6" s="1"/>
  <c r="G3871" i="6"/>
  <c r="E3871" i="6"/>
  <c r="B3871" i="6" s="1"/>
  <c r="D3871" i="6"/>
  <c r="C3872" i="6" s="1"/>
  <c r="K3870" i="6"/>
  <c r="H3870" i="6"/>
  <c r="L3870" i="6" s="1"/>
  <c r="G3870" i="6"/>
  <c r="E3870" i="6"/>
  <c r="B3870" i="6" s="1"/>
  <c r="D3870" i="6"/>
  <c r="C3871" i="6" s="1"/>
  <c r="K3869" i="6"/>
  <c r="H3869" i="6"/>
  <c r="L3869" i="6" s="1"/>
  <c r="G3869" i="6"/>
  <c r="E3869" i="6"/>
  <c r="D3869" i="6"/>
  <c r="C3870" i="6" s="1"/>
  <c r="K3868" i="6"/>
  <c r="H3868" i="6"/>
  <c r="L3868" i="6" s="1"/>
  <c r="G3868" i="6"/>
  <c r="E3868" i="6"/>
  <c r="B3868" i="6" s="1"/>
  <c r="D3868" i="6"/>
  <c r="C3869" i="6" s="1"/>
  <c r="K3867" i="6"/>
  <c r="H3867" i="6"/>
  <c r="L3867" i="6" s="1"/>
  <c r="G3867" i="6"/>
  <c r="E3867" i="6"/>
  <c r="B3867" i="6" s="1"/>
  <c r="D3867" i="6"/>
  <c r="C3868" i="6" s="1"/>
  <c r="K3866" i="6"/>
  <c r="H3866" i="6"/>
  <c r="L3866" i="6" s="1"/>
  <c r="G3866" i="6"/>
  <c r="E3866" i="6"/>
  <c r="B3866" i="6" s="1"/>
  <c r="D3866" i="6"/>
  <c r="C3867" i="6" s="1"/>
  <c r="K3865" i="6"/>
  <c r="H3865" i="6"/>
  <c r="L3865" i="6" s="1"/>
  <c r="G3865" i="6"/>
  <c r="E3865" i="6"/>
  <c r="B3865" i="6" s="1"/>
  <c r="D3865" i="6"/>
  <c r="C3866" i="6" s="1"/>
  <c r="K3864" i="6"/>
  <c r="H3864" i="6"/>
  <c r="L3864" i="6" s="1"/>
  <c r="G3864" i="6"/>
  <c r="E3864" i="6"/>
  <c r="B3864" i="6" s="1"/>
  <c r="D3864" i="6"/>
  <c r="C3865" i="6" s="1"/>
  <c r="K3863" i="6"/>
  <c r="H3863" i="6"/>
  <c r="L3863" i="6" s="1"/>
  <c r="G3863" i="6"/>
  <c r="E3863" i="6"/>
  <c r="B3863" i="6" s="1"/>
  <c r="D3863" i="6"/>
  <c r="C3864" i="6" s="1"/>
  <c r="K3862" i="6"/>
  <c r="H3862" i="6"/>
  <c r="L3862" i="6" s="1"/>
  <c r="G3862" i="6"/>
  <c r="E3862" i="6"/>
  <c r="B3862" i="6" s="1"/>
  <c r="D3862" i="6"/>
  <c r="C3863" i="6" s="1"/>
  <c r="K3861" i="6"/>
  <c r="H3861" i="6"/>
  <c r="L3861" i="6" s="1"/>
  <c r="G3861" i="6"/>
  <c r="E3861" i="6"/>
  <c r="B3861" i="6" s="1"/>
  <c r="D3861" i="6"/>
  <c r="C3862" i="6" s="1"/>
  <c r="K3860" i="6"/>
  <c r="H3860" i="6"/>
  <c r="L3860" i="6" s="1"/>
  <c r="G3860" i="6"/>
  <c r="E3860" i="6"/>
  <c r="B3860" i="6" s="1"/>
  <c r="D3860" i="6"/>
  <c r="C3861" i="6" s="1"/>
  <c r="K3859" i="6"/>
  <c r="H3859" i="6"/>
  <c r="L3859" i="6" s="1"/>
  <c r="G3859" i="6"/>
  <c r="E3859" i="6"/>
  <c r="B3859" i="6" s="1"/>
  <c r="D3859" i="6"/>
  <c r="C3860" i="6" s="1"/>
  <c r="K3858" i="6"/>
  <c r="H3858" i="6"/>
  <c r="L3858" i="6" s="1"/>
  <c r="G3858" i="6"/>
  <c r="E3858" i="6"/>
  <c r="B3858" i="6" s="1"/>
  <c r="D3858" i="6"/>
  <c r="C3859" i="6" s="1"/>
  <c r="K3857" i="6"/>
  <c r="H3857" i="6"/>
  <c r="L3857" i="6" s="1"/>
  <c r="G3857" i="6"/>
  <c r="E3857" i="6"/>
  <c r="B3857" i="6" s="1"/>
  <c r="D3857" i="6"/>
  <c r="C3858" i="6" s="1"/>
  <c r="K3856" i="6"/>
  <c r="H3856" i="6"/>
  <c r="L3856" i="6" s="1"/>
  <c r="G3856" i="6"/>
  <c r="E3856" i="6"/>
  <c r="B3856" i="6" s="1"/>
  <c r="D3856" i="6"/>
  <c r="C3857" i="6" s="1"/>
  <c r="K3855" i="6"/>
  <c r="H3855" i="6"/>
  <c r="L3855" i="6" s="1"/>
  <c r="G3855" i="6"/>
  <c r="E3855" i="6"/>
  <c r="B3855" i="6" s="1"/>
  <c r="D3855" i="6"/>
  <c r="C3856" i="6" s="1"/>
  <c r="K3854" i="6"/>
  <c r="H3854" i="6"/>
  <c r="L3854" i="6" s="1"/>
  <c r="G3854" i="6"/>
  <c r="E3854" i="6"/>
  <c r="B3854" i="6" s="1"/>
  <c r="D3854" i="6"/>
  <c r="C3855" i="6" s="1"/>
  <c r="K3853" i="6"/>
  <c r="H3853" i="6"/>
  <c r="L3853" i="6" s="1"/>
  <c r="G3853" i="6"/>
  <c r="E3853" i="6"/>
  <c r="B3853" i="6" s="1"/>
  <c r="D3853" i="6"/>
  <c r="C3854" i="6" s="1"/>
  <c r="K3852" i="6"/>
  <c r="H3852" i="6"/>
  <c r="L3852" i="6" s="1"/>
  <c r="G3852" i="6"/>
  <c r="E3852" i="6"/>
  <c r="B3852" i="6" s="1"/>
  <c r="D3852" i="6"/>
  <c r="C3853" i="6" s="1"/>
  <c r="K3851" i="6"/>
  <c r="H3851" i="6"/>
  <c r="L3851" i="6" s="1"/>
  <c r="G3851" i="6"/>
  <c r="E3851" i="6"/>
  <c r="B3851" i="6" s="1"/>
  <c r="D3851" i="6"/>
  <c r="C3852" i="6" s="1"/>
  <c r="L3850" i="6"/>
  <c r="K3850" i="6"/>
  <c r="H3850" i="6"/>
  <c r="G3850" i="6"/>
  <c r="E3850" i="6"/>
  <c r="B3850" i="6" s="1"/>
  <c r="D3850" i="6"/>
  <c r="C3851" i="6" s="1"/>
  <c r="K3849" i="6"/>
  <c r="H3849" i="6"/>
  <c r="L3849" i="6" s="1"/>
  <c r="G3849" i="6"/>
  <c r="E3849" i="6"/>
  <c r="B3849" i="6" s="1"/>
  <c r="D3849" i="6"/>
  <c r="C3850" i="6" s="1"/>
  <c r="K3848" i="6"/>
  <c r="H3848" i="6"/>
  <c r="L3848" i="6" s="1"/>
  <c r="G3848" i="6"/>
  <c r="E3848" i="6"/>
  <c r="B3848" i="6" s="1"/>
  <c r="D3848" i="6"/>
  <c r="C3849" i="6" s="1"/>
  <c r="K3847" i="6"/>
  <c r="H3847" i="6"/>
  <c r="L3847" i="6" s="1"/>
  <c r="G3847" i="6"/>
  <c r="E3847" i="6"/>
  <c r="B3847" i="6" s="1"/>
  <c r="D3847" i="6"/>
  <c r="C3848" i="6" s="1"/>
  <c r="K3846" i="6"/>
  <c r="H3846" i="6"/>
  <c r="L3846" i="6" s="1"/>
  <c r="G3846" i="6"/>
  <c r="E3846" i="6"/>
  <c r="B3846" i="6" s="1"/>
  <c r="D3846" i="6"/>
  <c r="C3847" i="6" s="1"/>
  <c r="K3845" i="6"/>
  <c r="H3845" i="6"/>
  <c r="L3845" i="6" s="1"/>
  <c r="G3845" i="6"/>
  <c r="E3845" i="6"/>
  <c r="D3845" i="6"/>
  <c r="C3846" i="6" s="1"/>
  <c r="K3844" i="6"/>
  <c r="H3844" i="6"/>
  <c r="L3844" i="6" s="1"/>
  <c r="G3844" i="6"/>
  <c r="E3844" i="6"/>
  <c r="B3844" i="6" s="1"/>
  <c r="D3844" i="6"/>
  <c r="C3845" i="6" s="1"/>
  <c r="K3843" i="6"/>
  <c r="H3843" i="6"/>
  <c r="L3843" i="6" s="1"/>
  <c r="G3843" i="6"/>
  <c r="E3843" i="6"/>
  <c r="B3843" i="6" s="1"/>
  <c r="D3843" i="6"/>
  <c r="C3844" i="6" s="1"/>
  <c r="K3842" i="6"/>
  <c r="H3842" i="6"/>
  <c r="L3842" i="6" s="1"/>
  <c r="G3842" i="6"/>
  <c r="E3842" i="6"/>
  <c r="B3842" i="6" s="1"/>
  <c r="D3842" i="6"/>
  <c r="C3843" i="6" s="1"/>
  <c r="K3841" i="6"/>
  <c r="H3841" i="6"/>
  <c r="L3841" i="6" s="1"/>
  <c r="G3841" i="6"/>
  <c r="E3841" i="6"/>
  <c r="B3841" i="6" s="1"/>
  <c r="D3841" i="6"/>
  <c r="C3842" i="6" s="1"/>
  <c r="K3840" i="6"/>
  <c r="H3840" i="6"/>
  <c r="L3840" i="6" s="1"/>
  <c r="G3840" i="6"/>
  <c r="E3840" i="6"/>
  <c r="B3840" i="6" s="1"/>
  <c r="D3840" i="6"/>
  <c r="C3841" i="6" s="1"/>
  <c r="K3839" i="6"/>
  <c r="H3839" i="6"/>
  <c r="L3839" i="6" s="1"/>
  <c r="G3839" i="6"/>
  <c r="E3839" i="6"/>
  <c r="B3839" i="6" s="1"/>
  <c r="D3839" i="6"/>
  <c r="C3840" i="6" s="1"/>
  <c r="K3838" i="6"/>
  <c r="H3838" i="6"/>
  <c r="L3838" i="6" s="1"/>
  <c r="G3838" i="6"/>
  <c r="E3838" i="6"/>
  <c r="B3838" i="6" s="1"/>
  <c r="D3838" i="6"/>
  <c r="C3839" i="6" s="1"/>
  <c r="K3837" i="6"/>
  <c r="H3837" i="6"/>
  <c r="L3837" i="6" s="1"/>
  <c r="G3837" i="6"/>
  <c r="E3837" i="6"/>
  <c r="B3837" i="6" s="1"/>
  <c r="D3837" i="6"/>
  <c r="C3838" i="6" s="1"/>
  <c r="K3836" i="6"/>
  <c r="H3836" i="6"/>
  <c r="L3836" i="6" s="1"/>
  <c r="G3836" i="6"/>
  <c r="E3836" i="6"/>
  <c r="B3836" i="6" s="1"/>
  <c r="D3836" i="6"/>
  <c r="C3837" i="6" s="1"/>
  <c r="K3835" i="6"/>
  <c r="H3835" i="6"/>
  <c r="L3835" i="6" s="1"/>
  <c r="G3835" i="6"/>
  <c r="E3835" i="6"/>
  <c r="B3835" i="6" s="1"/>
  <c r="D3835" i="6"/>
  <c r="C3836" i="6" s="1"/>
  <c r="K3834" i="6"/>
  <c r="H3834" i="6"/>
  <c r="L3834" i="6" s="1"/>
  <c r="G3834" i="6"/>
  <c r="E3834" i="6"/>
  <c r="B3834" i="6" s="1"/>
  <c r="D3834" i="6"/>
  <c r="C3835" i="6" s="1"/>
  <c r="K3833" i="6"/>
  <c r="H3833" i="6"/>
  <c r="L3833" i="6" s="1"/>
  <c r="G3833" i="6"/>
  <c r="E3833" i="6"/>
  <c r="B3833" i="6" s="1"/>
  <c r="D3833" i="6"/>
  <c r="C3834" i="6" s="1"/>
  <c r="K3832" i="6"/>
  <c r="H3832" i="6"/>
  <c r="L3832" i="6" s="1"/>
  <c r="G3832" i="6"/>
  <c r="E3832" i="6"/>
  <c r="B3832" i="6" s="1"/>
  <c r="D3832" i="6"/>
  <c r="C3833" i="6" s="1"/>
  <c r="K3831" i="6"/>
  <c r="H3831" i="6"/>
  <c r="L3831" i="6" s="1"/>
  <c r="G3831" i="6"/>
  <c r="E3831" i="6"/>
  <c r="B3831" i="6" s="1"/>
  <c r="D3831" i="6"/>
  <c r="C3832" i="6" s="1"/>
  <c r="K3830" i="6"/>
  <c r="H3830" i="6"/>
  <c r="L3830" i="6" s="1"/>
  <c r="G3830" i="6"/>
  <c r="E3830" i="6"/>
  <c r="B3830" i="6" s="1"/>
  <c r="D3830" i="6"/>
  <c r="C3831" i="6" s="1"/>
  <c r="K3829" i="6"/>
  <c r="H3829" i="6"/>
  <c r="L3829" i="6" s="1"/>
  <c r="G3829" i="6"/>
  <c r="E3829" i="6"/>
  <c r="B3829" i="6" s="1"/>
  <c r="D3829" i="6"/>
  <c r="C3830" i="6" s="1"/>
  <c r="K3828" i="6"/>
  <c r="H3828" i="6"/>
  <c r="L3828" i="6" s="1"/>
  <c r="G3828" i="6"/>
  <c r="E3828" i="6"/>
  <c r="B3828" i="6" s="1"/>
  <c r="D3828" i="6"/>
  <c r="C3829" i="6" s="1"/>
  <c r="K3827" i="6"/>
  <c r="H3827" i="6"/>
  <c r="L3827" i="6" s="1"/>
  <c r="G3827" i="6"/>
  <c r="E3827" i="6"/>
  <c r="B3827" i="6" s="1"/>
  <c r="D3827" i="6"/>
  <c r="C3828" i="6" s="1"/>
  <c r="K3826" i="6"/>
  <c r="H3826" i="6"/>
  <c r="L3826" i="6" s="1"/>
  <c r="G3826" i="6"/>
  <c r="E3826" i="6"/>
  <c r="B3826" i="6" s="1"/>
  <c r="D3826" i="6"/>
  <c r="C3827" i="6" s="1"/>
  <c r="K3825" i="6"/>
  <c r="H3825" i="6"/>
  <c r="L3825" i="6" s="1"/>
  <c r="G3825" i="6"/>
  <c r="E3825" i="6"/>
  <c r="B3825" i="6" s="1"/>
  <c r="D3825" i="6"/>
  <c r="C3826" i="6" s="1"/>
  <c r="K3824" i="6"/>
  <c r="H3824" i="6"/>
  <c r="L3824" i="6" s="1"/>
  <c r="G3824" i="6"/>
  <c r="E3824" i="6"/>
  <c r="B3824" i="6" s="1"/>
  <c r="D3824" i="6"/>
  <c r="C3825" i="6" s="1"/>
  <c r="K3823" i="6"/>
  <c r="H3823" i="6"/>
  <c r="L3823" i="6" s="1"/>
  <c r="G3823" i="6"/>
  <c r="E3823" i="6"/>
  <c r="B3823" i="6" s="1"/>
  <c r="D3823" i="6"/>
  <c r="C3824" i="6" s="1"/>
  <c r="K3822" i="6"/>
  <c r="H3822" i="6"/>
  <c r="L3822" i="6" s="1"/>
  <c r="G3822" i="6"/>
  <c r="E3822" i="6"/>
  <c r="B3822" i="6" s="1"/>
  <c r="D3822" i="6"/>
  <c r="C3823" i="6" s="1"/>
  <c r="K3821" i="6"/>
  <c r="H3821" i="6"/>
  <c r="L3821" i="6" s="1"/>
  <c r="G3821" i="6"/>
  <c r="E3821" i="6"/>
  <c r="D3821" i="6"/>
  <c r="C3822" i="6" s="1"/>
  <c r="K3820" i="6"/>
  <c r="H3820" i="6"/>
  <c r="L3820" i="6" s="1"/>
  <c r="G3820" i="6"/>
  <c r="E3820" i="6"/>
  <c r="B3820" i="6" s="1"/>
  <c r="D3820" i="6"/>
  <c r="C3821" i="6" s="1"/>
  <c r="K3819" i="6"/>
  <c r="H3819" i="6"/>
  <c r="L3819" i="6" s="1"/>
  <c r="G3819" i="6"/>
  <c r="E3819" i="6"/>
  <c r="B3819" i="6" s="1"/>
  <c r="D3819" i="6"/>
  <c r="C3820" i="6" s="1"/>
  <c r="K3818" i="6"/>
  <c r="H3818" i="6"/>
  <c r="L3818" i="6" s="1"/>
  <c r="G3818" i="6"/>
  <c r="E3818" i="6"/>
  <c r="D3818" i="6"/>
  <c r="C3819" i="6" s="1"/>
  <c r="B3818" i="6"/>
  <c r="K3817" i="6"/>
  <c r="H3817" i="6"/>
  <c r="L3817" i="6" s="1"/>
  <c r="G3817" i="6"/>
  <c r="E3817" i="6"/>
  <c r="B3817" i="6" s="1"/>
  <c r="D3817" i="6"/>
  <c r="C3818" i="6" s="1"/>
  <c r="K3816" i="6"/>
  <c r="H3816" i="6"/>
  <c r="L3816" i="6" s="1"/>
  <c r="G3816" i="6"/>
  <c r="E3816" i="6"/>
  <c r="B3816" i="6" s="1"/>
  <c r="D3816" i="6"/>
  <c r="C3817" i="6" s="1"/>
  <c r="K3815" i="6"/>
  <c r="H3815" i="6"/>
  <c r="L3815" i="6" s="1"/>
  <c r="G3815" i="6"/>
  <c r="E3815" i="6"/>
  <c r="B3815" i="6" s="1"/>
  <c r="D3815" i="6"/>
  <c r="C3816" i="6" s="1"/>
  <c r="L3814" i="6"/>
  <c r="K3814" i="6"/>
  <c r="H3814" i="6"/>
  <c r="G3814" i="6"/>
  <c r="E3814" i="6"/>
  <c r="B3814" i="6" s="1"/>
  <c r="D3814" i="6"/>
  <c r="C3815" i="6" s="1"/>
  <c r="K3813" i="6"/>
  <c r="H3813" i="6"/>
  <c r="L3813" i="6" s="1"/>
  <c r="G3813" i="6"/>
  <c r="E3813" i="6"/>
  <c r="B3813" i="6" s="1"/>
  <c r="D3813" i="6"/>
  <c r="C3814" i="6" s="1"/>
  <c r="K3812" i="6"/>
  <c r="H3812" i="6"/>
  <c r="L3812" i="6" s="1"/>
  <c r="G3812" i="6"/>
  <c r="E3812" i="6"/>
  <c r="B3812" i="6" s="1"/>
  <c r="D3812" i="6"/>
  <c r="C3813" i="6" s="1"/>
  <c r="K3811" i="6"/>
  <c r="H3811" i="6"/>
  <c r="L3811" i="6" s="1"/>
  <c r="G3811" i="6"/>
  <c r="E3811" i="6"/>
  <c r="B3811" i="6" s="1"/>
  <c r="D3811" i="6"/>
  <c r="C3812" i="6" s="1"/>
  <c r="K3810" i="6"/>
  <c r="H3810" i="6"/>
  <c r="L3810" i="6" s="1"/>
  <c r="G3810" i="6"/>
  <c r="E3810" i="6"/>
  <c r="B3810" i="6" s="1"/>
  <c r="D3810" i="6"/>
  <c r="C3811" i="6" s="1"/>
  <c r="K3809" i="6"/>
  <c r="H3809" i="6"/>
  <c r="L3809" i="6" s="1"/>
  <c r="G3809" i="6"/>
  <c r="E3809" i="6"/>
  <c r="B3809" i="6" s="1"/>
  <c r="D3809" i="6"/>
  <c r="C3810" i="6" s="1"/>
  <c r="C3809" i="6"/>
  <c r="K3808" i="6"/>
  <c r="H3808" i="6"/>
  <c r="L3808" i="6" s="1"/>
  <c r="G3808" i="6"/>
  <c r="E3808" i="6"/>
  <c r="B3808" i="6" s="1"/>
  <c r="D3808" i="6"/>
  <c r="K3807" i="6"/>
  <c r="H3807" i="6"/>
  <c r="L3807" i="6" s="1"/>
  <c r="G3807" i="6"/>
  <c r="E3807" i="6"/>
  <c r="B3807" i="6" s="1"/>
  <c r="D3807" i="6"/>
  <c r="C3808" i="6" s="1"/>
  <c r="K3806" i="6"/>
  <c r="H3806" i="6"/>
  <c r="L3806" i="6" s="1"/>
  <c r="G3806" i="6"/>
  <c r="E3806" i="6"/>
  <c r="B3806" i="6" s="1"/>
  <c r="D3806" i="6"/>
  <c r="C3807" i="6" s="1"/>
  <c r="K3805" i="6"/>
  <c r="H3805" i="6"/>
  <c r="L3805" i="6" s="1"/>
  <c r="G3805" i="6"/>
  <c r="E3805" i="6"/>
  <c r="B3805" i="6" s="1"/>
  <c r="D3805" i="6"/>
  <c r="C3806" i="6" s="1"/>
  <c r="K3804" i="6"/>
  <c r="H3804" i="6"/>
  <c r="L3804" i="6" s="1"/>
  <c r="G3804" i="6"/>
  <c r="E3804" i="6"/>
  <c r="B3804" i="6" s="1"/>
  <c r="D3804" i="6"/>
  <c r="C3805" i="6" s="1"/>
  <c r="K3803" i="6"/>
  <c r="H3803" i="6"/>
  <c r="L3803" i="6" s="1"/>
  <c r="G3803" i="6"/>
  <c r="E3803" i="6"/>
  <c r="B3803" i="6" s="1"/>
  <c r="D3803" i="6"/>
  <c r="C3804" i="6" s="1"/>
  <c r="K3802" i="6"/>
  <c r="H3802" i="6"/>
  <c r="L3802" i="6" s="1"/>
  <c r="G3802" i="6"/>
  <c r="E3802" i="6"/>
  <c r="B3802" i="6" s="1"/>
  <c r="D3802" i="6"/>
  <c r="C3803" i="6" s="1"/>
  <c r="K3801" i="6"/>
  <c r="H3801" i="6"/>
  <c r="L3801" i="6" s="1"/>
  <c r="G3801" i="6"/>
  <c r="E3801" i="6"/>
  <c r="B3801" i="6" s="1"/>
  <c r="D3801" i="6"/>
  <c r="C3802" i="6" s="1"/>
  <c r="K3800" i="6"/>
  <c r="H3800" i="6"/>
  <c r="L3800" i="6" s="1"/>
  <c r="G3800" i="6"/>
  <c r="E3800" i="6"/>
  <c r="B3800" i="6" s="1"/>
  <c r="D3800" i="6"/>
  <c r="C3801" i="6" s="1"/>
  <c r="K3799" i="6"/>
  <c r="H3799" i="6"/>
  <c r="L3799" i="6" s="1"/>
  <c r="G3799" i="6"/>
  <c r="E3799" i="6"/>
  <c r="D3799" i="6"/>
  <c r="C3800" i="6" s="1"/>
  <c r="B3799" i="6"/>
  <c r="L3798" i="6"/>
  <c r="K3798" i="6"/>
  <c r="H3798" i="6"/>
  <c r="G3798" i="6"/>
  <c r="E3798" i="6"/>
  <c r="B3798" i="6" s="1"/>
  <c r="D3798" i="6"/>
  <c r="C3799" i="6" s="1"/>
  <c r="K3797" i="6"/>
  <c r="H3797" i="6"/>
  <c r="L3797" i="6" s="1"/>
  <c r="G3797" i="6"/>
  <c r="E3797" i="6"/>
  <c r="D3797" i="6"/>
  <c r="C3798" i="6" s="1"/>
  <c r="K3796" i="6"/>
  <c r="H3796" i="6"/>
  <c r="L3796" i="6" s="1"/>
  <c r="G3796" i="6"/>
  <c r="E3796" i="6"/>
  <c r="B3796" i="6" s="1"/>
  <c r="D3796" i="6"/>
  <c r="C3797" i="6" s="1"/>
  <c r="K3795" i="6"/>
  <c r="H3795" i="6"/>
  <c r="L3795" i="6" s="1"/>
  <c r="G3795" i="6"/>
  <c r="E3795" i="6"/>
  <c r="B3795" i="6" s="1"/>
  <c r="D3795" i="6"/>
  <c r="C3796" i="6" s="1"/>
  <c r="K3794" i="6"/>
  <c r="H3794" i="6"/>
  <c r="L3794" i="6" s="1"/>
  <c r="G3794" i="6"/>
  <c r="E3794" i="6"/>
  <c r="B3794" i="6" s="1"/>
  <c r="D3794" i="6"/>
  <c r="C3795" i="6" s="1"/>
  <c r="K3793" i="6"/>
  <c r="H3793" i="6"/>
  <c r="L3793" i="6" s="1"/>
  <c r="G3793" i="6"/>
  <c r="E3793" i="6"/>
  <c r="B3793" i="6" s="1"/>
  <c r="D3793" i="6"/>
  <c r="C3794" i="6" s="1"/>
  <c r="K3792" i="6"/>
  <c r="H3792" i="6"/>
  <c r="L3792" i="6" s="1"/>
  <c r="G3792" i="6"/>
  <c r="E3792" i="6"/>
  <c r="B3792" i="6" s="1"/>
  <c r="D3792" i="6"/>
  <c r="C3793" i="6" s="1"/>
  <c r="K3791" i="6"/>
  <c r="H3791" i="6"/>
  <c r="L3791" i="6" s="1"/>
  <c r="G3791" i="6"/>
  <c r="E3791" i="6"/>
  <c r="B3791" i="6" s="1"/>
  <c r="D3791" i="6"/>
  <c r="C3792" i="6" s="1"/>
  <c r="K3790" i="6"/>
  <c r="H3790" i="6"/>
  <c r="L3790" i="6" s="1"/>
  <c r="G3790" i="6"/>
  <c r="E3790" i="6"/>
  <c r="B3790" i="6" s="1"/>
  <c r="D3790" i="6"/>
  <c r="C3791" i="6" s="1"/>
  <c r="K3789" i="6"/>
  <c r="H3789" i="6"/>
  <c r="L3789" i="6" s="1"/>
  <c r="G3789" i="6"/>
  <c r="E3789" i="6"/>
  <c r="B3789" i="6" s="1"/>
  <c r="D3789" i="6"/>
  <c r="C3790" i="6" s="1"/>
  <c r="K3788" i="6"/>
  <c r="H3788" i="6"/>
  <c r="L3788" i="6" s="1"/>
  <c r="G3788" i="6"/>
  <c r="E3788" i="6"/>
  <c r="B3788" i="6" s="1"/>
  <c r="D3788" i="6"/>
  <c r="C3789" i="6" s="1"/>
  <c r="K3787" i="6"/>
  <c r="H3787" i="6"/>
  <c r="L3787" i="6" s="1"/>
  <c r="G3787" i="6"/>
  <c r="E3787" i="6"/>
  <c r="B3787" i="6" s="1"/>
  <c r="D3787" i="6"/>
  <c r="C3788" i="6" s="1"/>
  <c r="K3786" i="6"/>
  <c r="H3786" i="6"/>
  <c r="L3786" i="6" s="1"/>
  <c r="G3786" i="6"/>
  <c r="E3786" i="6"/>
  <c r="B3786" i="6" s="1"/>
  <c r="D3786" i="6"/>
  <c r="C3787" i="6" s="1"/>
  <c r="K3785" i="6"/>
  <c r="H3785" i="6"/>
  <c r="L3785" i="6" s="1"/>
  <c r="G3785" i="6"/>
  <c r="E3785" i="6"/>
  <c r="B3785" i="6" s="1"/>
  <c r="D3785" i="6"/>
  <c r="C3786" i="6" s="1"/>
  <c r="K3784" i="6"/>
  <c r="H3784" i="6"/>
  <c r="L3784" i="6" s="1"/>
  <c r="N3784" i="6" s="1"/>
  <c r="G3784" i="6"/>
  <c r="E3784" i="6"/>
  <c r="B3784" i="6" s="1"/>
  <c r="D3784" i="6"/>
  <c r="C3785" i="6" s="1"/>
  <c r="K3783" i="6"/>
  <c r="H3783" i="6"/>
  <c r="L3783" i="6" s="1"/>
  <c r="G3783" i="6"/>
  <c r="E3783" i="6"/>
  <c r="B3783" i="6" s="1"/>
  <c r="D3783" i="6"/>
  <c r="C3784" i="6" s="1"/>
  <c r="C3783" i="6"/>
  <c r="K3782" i="6"/>
  <c r="H3782" i="6"/>
  <c r="L3782" i="6" s="1"/>
  <c r="G3782" i="6"/>
  <c r="E3782" i="6"/>
  <c r="B3782" i="6" s="1"/>
  <c r="D3782" i="6"/>
  <c r="K3781" i="6"/>
  <c r="H3781" i="6"/>
  <c r="L3781" i="6" s="1"/>
  <c r="G3781" i="6"/>
  <c r="E3781" i="6"/>
  <c r="B3781" i="6" s="1"/>
  <c r="D3781" i="6"/>
  <c r="C3782" i="6" s="1"/>
  <c r="K3780" i="6"/>
  <c r="H3780" i="6"/>
  <c r="L3780" i="6" s="1"/>
  <c r="N3780" i="6" s="1"/>
  <c r="G3780" i="6"/>
  <c r="E3780" i="6"/>
  <c r="B3780" i="6" s="1"/>
  <c r="D3780" i="6"/>
  <c r="C3781" i="6" s="1"/>
  <c r="K3779" i="6"/>
  <c r="H3779" i="6"/>
  <c r="L3779" i="6" s="1"/>
  <c r="G3779" i="6"/>
  <c r="E3779" i="6"/>
  <c r="B3779" i="6" s="1"/>
  <c r="D3779" i="6"/>
  <c r="C3780" i="6" s="1"/>
  <c r="K3778" i="6"/>
  <c r="H3778" i="6"/>
  <c r="L3778" i="6" s="1"/>
  <c r="G3778" i="6"/>
  <c r="E3778" i="6"/>
  <c r="B3778" i="6" s="1"/>
  <c r="D3778" i="6"/>
  <c r="C3779" i="6" s="1"/>
  <c r="K3777" i="6"/>
  <c r="H3777" i="6"/>
  <c r="L3777" i="6" s="1"/>
  <c r="G3777" i="6"/>
  <c r="E3777" i="6"/>
  <c r="B3777" i="6" s="1"/>
  <c r="D3777" i="6"/>
  <c r="C3778" i="6" s="1"/>
  <c r="K3776" i="6"/>
  <c r="H3776" i="6"/>
  <c r="L3776" i="6" s="1"/>
  <c r="G3776" i="6"/>
  <c r="E3776" i="6"/>
  <c r="B3776" i="6" s="1"/>
  <c r="D3776" i="6"/>
  <c r="C3777" i="6" s="1"/>
  <c r="K3775" i="6"/>
  <c r="H3775" i="6"/>
  <c r="L3775" i="6" s="1"/>
  <c r="G3775" i="6"/>
  <c r="E3775" i="6"/>
  <c r="B3775" i="6" s="1"/>
  <c r="D3775" i="6"/>
  <c r="C3776" i="6" s="1"/>
  <c r="K3774" i="6"/>
  <c r="H3774" i="6"/>
  <c r="L3774" i="6" s="1"/>
  <c r="G3774" i="6"/>
  <c r="E3774" i="6"/>
  <c r="B3774" i="6" s="1"/>
  <c r="D3774" i="6"/>
  <c r="C3775" i="6" s="1"/>
  <c r="K3773" i="6"/>
  <c r="H3773" i="6"/>
  <c r="L3773" i="6" s="1"/>
  <c r="G3773" i="6"/>
  <c r="E3773" i="6"/>
  <c r="D3773" i="6"/>
  <c r="C3774" i="6" s="1"/>
  <c r="K3772" i="6"/>
  <c r="H3772" i="6"/>
  <c r="L3772" i="6" s="1"/>
  <c r="G3772" i="6"/>
  <c r="E3772" i="6"/>
  <c r="B3772" i="6" s="1"/>
  <c r="D3772" i="6"/>
  <c r="C3773" i="6" s="1"/>
  <c r="K3771" i="6"/>
  <c r="H3771" i="6"/>
  <c r="L3771" i="6" s="1"/>
  <c r="G3771" i="6"/>
  <c r="E3771" i="6"/>
  <c r="B3771" i="6" s="1"/>
  <c r="D3771" i="6"/>
  <c r="C3772" i="6" s="1"/>
  <c r="K3770" i="6"/>
  <c r="H3770" i="6"/>
  <c r="L3770" i="6" s="1"/>
  <c r="G3770" i="6"/>
  <c r="E3770" i="6"/>
  <c r="B3770" i="6" s="1"/>
  <c r="D3770" i="6"/>
  <c r="C3771" i="6" s="1"/>
  <c r="K3769" i="6"/>
  <c r="H3769" i="6"/>
  <c r="L3769" i="6" s="1"/>
  <c r="G3769" i="6"/>
  <c r="E3769" i="6"/>
  <c r="B3769" i="6" s="1"/>
  <c r="D3769" i="6"/>
  <c r="C3770" i="6" s="1"/>
  <c r="K3768" i="6"/>
  <c r="H3768" i="6"/>
  <c r="L3768" i="6" s="1"/>
  <c r="G3768" i="6"/>
  <c r="E3768" i="6"/>
  <c r="B3768" i="6" s="1"/>
  <c r="D3768" i="6"/>
  <c r="C3769" i="6" s="1"/>
  <c r="K3767" i="6"/>
  <c r="H3767" i="6"/>
  <c r="L3767" i="6" s="1"/>
  <c r="G3767" i="6"/>
  <c r="E3767" i="6"/>
  <c r="B3767" i="6" s="1"/>
  <c r="D3767" i="6"/>
  <c r="C3768" i="6" s="1"/>
  <c r="L3766" i="6"/>
  <c r="K3766" i="6"/>
  <c r="H3766" i="6"/>
  <c r="G3766" i="6"/>
  <c r="E3766" i="6"/>
  <c r="B3766" i="6" s="1"/>
  <c r="D3766" i="6"/>
  <c r="C3767" i="6" s="1"/>
  <c r="K3765" i="6"/>
  <c r="H3765" i="6"/>
  <c r="L3765" i="6" s="1"/>
  <c r="G3765" i="6"/>
  <c r="E3765" i="6"/>
  <c r="B3765" i="6" s="1"/>
  <c r="D3765" i="6"/>
  <c r="C3766" i="6" s="1"/>
  <c r="L3764" i="6"/>
  <c r="N3764" i="6" s="1"/>
  <c r="K3764" i="6"/>
  <c r="H3764" i="6"/>
  <c r="G3764" i="6"/>
  <c r="E3764" i="6"/>
  <c r="B3764" i="6" s="1"/>
  <c r="D3764" i="6"/>
  <c r="C3765" i="6" s="1"/>
  <c r="K3763" i="6"/>
  <c r="H3763" i="6"/>
  <c r="L3763" i="6" s="1"/>
  <c r="G3763" i="6"/>
  <c r="E3763" i="6"/>
  <c r="B3763" i="6" s="1"/>
  <c r="D3763" i="6"/>
  <c r="C3764" i="6" s="1"/>
  <c r="K3762" i="6"/>
  <c r="H3762" i="6"/>
  <c r="L3762" i="6" s="1"/>
  <c r="G3762" i="6"/>
  <c r="E3762" i="6"/>
  <c r="B3762" i="6" s="1"/>
  <c r="D3762" i="6"/>
  <c r="C3763" i="6" s="1"/>
  <c r="K3761" i="6"/>
  <c r="H3761" i="6"/>
  <c r="L3761" i="6" s="1"/>
  <c r="G3761" i="6"/>
  <c r="E3761" i="6"/>
  <c r="B3761" i="6" s="1"/>
  <c r="D3761" i="6"/>
  <c r="C3762" i="6" s="1"/>
  <c r="K3760" i="6"/>
  <c r="H3760" i="6"/>
  <c r="L3760" i="6" s="1"/>
  <c r="G3760" i="6"/>
  <c r="E3760" i="6"/>
  <c r="B3760" i="6" s="1"/>
  <c r="D3760" i="6"/>
  <c r="C3761" i="6" s="1"/>
  <c r="K3759" i="6"/>
  <c r="H3759" i="6"/>
  <c r="L3759" i="6" s="1"/>
  <c r="G3759" i="6"/>
  <c r="E3759" i="6"/>
  <c r="B3759" i="6" s="1"/>
  <c r="D3759" i="6"/>
  <c r="C3760" i="6" s="1"/>
  <c r="K3758" i="6"/>
  <c r="H3758" i="6"/>
  <c r="L3758" i="6" s="1"/>
  <c r="G3758" i="6"/>
  <c r="E3758" i="6"/>
  <c r="B3758" i="6" s="1"/>
  <c r="D3758" i="6"/>
  <c r="C3759" i="6" s="1"/>
  <c r="K3757" i="6"/>
  <c r="H3757" i="6"/>
  <c r="L3757" i="6" s="1"/>
  <c r="G3757" i="6"/>
  <c r="E3757" i="6"/>
  <c r="B3757" i="6" s="1"/>
  <c r="D3757" i="6"/>
  <c r="C3758" i="6" s="1"/>
  <c r="K3756" i="6"/>
  <c r="H3756" i="6"/>
  <c r="L3756" i="6" s="1"/>
  <c r="G3756" i="6"/>
  <c r="E3756" i="6"/>
  <c r="B3756" i="6" s="1"/>
  <c r="D3756" i="6"/>
  <c r="C3757" i="6" s="1"/>
  <c r="K3755" i="6"/>
  <c r="H3755" i="6"/>
  <c r="L3755" i="6" s="1"/>
  <c r="G3755" i="6"/>
  <c r="E3755" i="6"/>
  <c r="D3755" i="6"/>
  <c r="C3756" i="6" s="1"/>
  <c r="B3755" i="6"/>
  <c r="K3754" i="6"/>
  <c r="H3754" i="6"/>
  <c r="L3754" i="6" s="1"/>
  <c r="G3754" i="6"/>
  <c r="E3754" i="6"/>
  <c r="B3754" i="6" s="1"/>
  <c r="D3754" i="6"/>
  <c r="C3755" i="6" s="1"/>
  <c r="K3753" i="6"/>
  <c r="H3753" i="6"/>
  <c r="L3753" i="6" s="1"/>
  <c r="G3753" i="6"/>
  <c r="E3753" i="6"/>
  <c r="B3753" i="6" s="1"/>
  <c r="D3753" i="6"/>
  <c r="C3754" i="6" s="1"/>
  <c r="K3752" i="6"/>
  <c r="H3752" i="6"/>
  <c r="L3752" i="6" s="1"/>
  <c r="G3752" i="6"/>
  <c r="E3752" i="6"/>
  <c r="B3752" i="6" s="1"/>
  <c r="D3752" i="6"/>
  <c r="C3753" i="6" s="1"/>
  <c r="K3751" i="6"/>
  <c r="H3751" i="6"/>
  <c r="L3751" i="6" s="1"/>
  <c r="N3751" i="6" s="1"/>
  <c r="G3751" i="6"/>
  <c r="E3751" i="6"/>
  <c r="B3751" i="6" s="1"/>
  <c r="D3751" i="6"/>
  <c r="C3752" i="6" s="1"/>
  <c r="K3750" i="6"/>
  <c r="H3750" i="6"/>
  <c r="L3750" i="6" s="1"/>
  <c r="G3750" i="6"/>
  <c r="E3750" i="6"/>
  <c r="B3750" i="6" s="1"/>
  <c r="D3750" i="6"/>
  <c r="C3751" i="6" s="1"/>
  <c r="K3749" i="6"/>
  <c r="H3749" i="6"/>
  <c r="L3749" i="6" s="1"/>
  <c r="N3749" i="6" s="1"/>
  <c r="G3749" i="6"/>
  <c r="E3749" i="6"/>
  <c r="D3749" i="6"/>
  <c r="C3750" i="6" s="1"/>
  <c r="K3748" i="6"/>
  <c r="H3748" i="6"/>
  <c r="L3748" i="6" s="1"/>
  <c r="N3748" i="6" s="1"/>
  <c r="G3748" i="6"/>
  <c r="E3748" i="6"/>
  <c r="B3748" i="6" s="1"/>
  <c r="D3748" i="6"/>
  <c r="C3749" i="6" s="1"/>
  <c r="K3747" i="6"/>
  <c r="H3747" i="6"/>
  <c r="L3747" i="6" s="1"/>
  <c r="G3747" i="6"/>
  <c r="E3747" i="6"/>
  <c r="B3747" i="6" s="1"/>
  <c r="D3747" i="6"/>
  <c r="C3748" i="6" s="1"/>
  <c r="K3746" i="6"/>
  <c r="H3746" i="6"/>
  <c r="L3746" i="6" s="1"/>
  <c r="G3746" i="6"/>
  <c r="E3746" i="6"/>
  <c r="B3746" i="6" s="1"/>
  <c r="D3746" i="6"/>
  <c r="C3747" i="6" s="1"/>
  <c r="K3745" i="6"/>
  <c r="H3745" i="6"/>
  <c r="L3745" i="6" s="1"/>
  <c r="G3745" i="6"/>
  <c r="E3745" i="6"/>
  <c r="B3745" i="6" s="1"/>
  <c r="D3745" i="6"/>
  <c r="C3746" i="6" s="1"/>
  <c r="K3744" i="6"/>
  <c r="H3744" i="6"/>
  <c r="L3744" i="6" s="1"/>
  <c r="N3744" i="6" s="1"/>
  <c r="G3744" i="6"/>
  <c r="E3744" i="6"/>
  <c r="B3744" i="6" s="1"/>
  <c r="D3744" i="6"/>
  <c r="C3745" i="6" s="1"/>
  <c r="K3743" i="6"/>
  <c r="H3743" i="6"/>
  <c r="L3743" i="6" s="1"/>
  <c r="G3743" i="6"/>
  <c r="E3743" i="6"/>
  <c r="B3743" i="6" s="1"/>
  <c r="D3743" i="6"/>
  <c r="C3744" i="6" s="1"/>
  <c r="K3742" i="6"/>
  <c r="H3742" i="6"/>
  <c r="L3742" i="6" s="1"/>
  <c r="G3742" i="6"/>
  <c r="E3742" i="6"/>
  <c r="B3742" i="6" s="1"/>
  <c r="D3742" i="6"/>
  <c r="C3743" i="6" s="1"/>
  <c r="K3741" i="6"/>
  <c r="H3741" i="6"/>
  <c r="L3741" i="6" s="1"/>
  <c r="G3741" i="6"/>
  <c r="E3741" i="6"/>
  <c r="B3741" i="6" s="1"/>
  <c r="D3741" i="6"/>
  <c r="C3742" i="6" s="1"/>
  <c r="C3741" i="6"/>
  <c r="K3740" i="6"/>
  <c r="H3740" i="6"/>
  <c r="L3740" i="6" s="1"/>
  <c r="G3740" i="6"/>
  <c r="E3740" i="6"/>
  <c r="B3740" i="6" s="1"/>
  <c r="D3740" i="6"/>
  <c r="K3739" i="6"/>
  <c r="H3739" i="6"/>
  <c r="L3739" i="6" s="1"/>
  <c r="G3739" i="6"/>
  <c r="E3739" i="6"/>
  <c r="B3739" i="6" s="1"/>
  <c r="D3739" i="6"/>
  <c r="C3740" i="6" s="1"/>
  <c r="K3738" i="6"/>
  <c r="H3738" i="6"/>
  <c r="L3738" i="6" s="1"/>
  <c r="G3738" i="6"/>
  <c r="E3738" i="6"/>
  <c r="B3738" i="6" s="1"/>
  <c r="D3738" i="6"/>
  <c r="C3739" i="6" s="1"/>
  <c r="K3737" i="6"/>
  <c r="H3737" i="6"/>
  <c r="L3737" i="6" s="1"/>
  <c r="G3737" i="6"/>
  <c r="E3737" i="6"/>
  <c r="B3737" i="6" s="1"/>
  <c r="D3737" i="6"/>
  <c r="C3738" i="6" s="1"/>
  <c r="K3736" i="6"/>
  <c r="H3736" i="6"/>
  <c r="L3736" i="6" s="1"/>
  <c r="G3736" i="6"/>
  <c r="E3736" i="6"/>
  <c r="B3736" i="6" s="1"/>
  <c r="D3736" i="6"/>
  <c r="C3737" i="6" s="1"/>
  <c r="K3735" i="6"/>
  <c r="H3735" i="6"/>
  <c r="L3735" i="6" s="1"/>
  <c r="G3735" i="6"/>
  <c r="E3735" i="6"/>
  <c r="B3735" i="6" s="1"/>
  <c r="D3735" i="6"/>
  <c r="C3736" i="6" s="1"/>
  <c r="K3734" i="6"/>
  <c r="H3734" i="6"/>
  <c r="L3734" i="6" s="1"/>
  <c r="G3734" i="6"/>
  <c r="E3734" i="6"/>
  <c r="B3734" i="6" s="1"/>
  <c r="D3734" i="6"/>
  <c r="C3735" i="6" s="1"/>
  <c r="K3733" i="6"/>
  <c r="H3733" i="6"/>
  <c r="L3733" i="6" s="1"/>
  <c r="G3733" i="6"/>
  <c r="E3733" i="6"/>
  <c r="B3733" i="6" s="1"/>
  <c r="D3733" i="6"/>
  <c r="C3734" i="6" s="1"/>
  <c r="K3732" i="6"/>
  <c r="H3732" i="6"/>
  <c r="L3732" i="6" s="1"/>
  <c r="G3732" i="6"/>
  <c r="E3732" i="6"/>
  <c r="B3732" i="6" s="1"/>
  <c r="D3732" i="6"/>
  <c r="C3733" i="6" s="1"/>
  <c r="K3731" i="6"/>
  <c r="H3731" i="6"/>
  <c r="L3731" i="6" s="1"/>
  <c r="N3731" i="6" s="1"/>
  <c r="G3731" i="6"/>
  <c r="E3731" i="6"/>
  <c r="B3731" i="6" s="1"/>
  <c r="D3731" i="6"/>
  <c r="C3732" i="6" s="1"/>
  <c r="K3730" i="6"/>
  <c r="H3730" i="6"/>
  <c r="L3730" i="6" s="1"/>
  <c r="G3730" i="6"/>
  <c r="E3730" i="6"/>
  <c r="B3730" i="6" s="1"/>
  <c r="D3730" i="6"/>
  <c r="C3731" i="6" s="1"/>
  <c r="K3729" i="6"/>
  <c r="H3729" i="6"/>
  <c r="L3729" i="6" s="1"/>
  <c r="G3729" i="6"/>
  <c r="E3729" i="6"/>
  <c r="B3729" i="6" s="1"/>
  <c r="D3729" i="6"/>
  <c r="C3730" i="6" s="1"/>
  <c r="K3728" i="6"/>
  <c r="H3728" i="6"/>
  <c r="L3728" i="6" s="1"/>
  <c r="G3728" i="6"/>
  <c r="E3728" i="6"/>
  <c r="B3728" i="6" s="1"/>
  <c r="D3728" i="6"/>
  <c r="C3729" i="6" s="1"/>
  <c r="K3727" i="6"/>
  <c r="H3727" i="6"/>
  <c r="L3727" i="6" s="1"/>
  <c r="G3727" i="6"/>
  <c r="E3727" i="6"/>
  <c r="B3727" i="6" s="1"/>
  <c r="D3727" i="6"/>
  <c r="C3728" i="6" s="1"/>
  <c r="K3726" i="6"/>
  <c r="H3726" i="6"/>
  <c r="L3726" i="6" s="1"/>
  <c r="G3726" i="6"/>
  <c r="E3726" i="6"/>
  <c r="B3726" i="6" s="1"/>
  <c r="D3726" i="6"/>
  <c r="C3727" i="6" s="1"/>
  <c r="K3725" i="6"/>
  <c r="H3725" i="6"/>
  <c r="L3725" i="6" s="1"/>
  <c r="G3725" i="6"/>
  <c r="E3725" i="6"/>
  <c r="D3725" i="6"/>
  <c r="C3726" i="6" s="1"/>
  <c r="K3724" i="6"/>
  <c r="H3724" i="6"/>
  <c r="L3724" i="6" s="1"/>
  <c r="G3724" i="6"/>
  <c r="E3724" i="6"/>
  <c r="B3724" i="6" s="1"/>
  <c r="D3724" i="6"/>
  <c r="C3725" i="6" s="1"/>
  <c r="K3723" i="6"/>
  <c r="H3723" i="6"/>
  <c r="L3723" i="6" s="1"/>
  <c r="G3723" i="6"/>
  <c r="E3723" i="6"/>
  <c r="D3723" i="6"/>
  <c r="C3724" i="6" s="1"/>
  <c r="B3723" i="6"/>
  <c r="K3722" i="6"/>
  <c r="H3722" i="6"/>
  <c r="L3722" i="6" s="1"/>
  <c r="G3722" i="6"/>
  <c r="E3722" i="6"/>
  <c r="B3722" i="6" s="1"/>
  <c r="D3722" i="6"/>
  <c r="C3723" i="6" s="1"/>
  <c r="K3721" i="6"/>
  <c r="H3721" i="6"/>
  <c r="L3721" i="6" s="1"/>
  <c r="G3721" i="6"/>
  <c r="E3721" i="6"/>
  <c r="B3721" i="6" s="1"/>
  <c r="D3721" i="6"/>
  <c r="C3722" i="6" s="1"/>
  <c r="K3720" i="6"/>
  <c r="H3720" i="6"/>
  <c r="L3720" i="6" s="1"/>
  <c r="G3720" i="6"/>
  <c r="E3720" i="6"/>
  <c r="B3720" i="6" s="1"/>
  <c r="D3720" i="6"/>
  <c r="C3721" i="6" s="1"/>
  <c r="K3719" i="6"/>
  <c r="H3719" i="6"/>
  <c r="L3719" i="6" s="1"/>
  <c r="G3719" i="6"/>
  <c r="E3719" i="6"/>
  <c r="B3719" i="6" s="1"/>
  <c r="D3719" i="6"/>
  <c r="C3720" i="6" s="1"/>
  <c r="L3718" i="6"/>
  <c r="K3718" i="6"/>
  <c r="H3718" i="6"/>
  <c r="G3718" i="6"/>
  <c r="E3718" i="6"/>
  <c r="B3718" i="6" s="1"/>
  <c r="D3718" i="6"/>
  <c r="C3719" i="6" s="1"/>
  <c r="K3717" i="6"/>
  <c r="H3717" i="6"/>
  <c r="L3717" i="6" s="1"/>
  <c r="G3717" i="6"/>
  <c r="E3717" i="6"/>
  <c r="B3717" i="6" s="1"/>
  <c r="D3717" i="6"/>
  <c r="C3718" i="6" s="1"/>
  <c r="K3716" i="6"/>
  <c r="H3716" i="6"/>
  <c r="L3716" i="6" s="1"/>
  <c r="G3716" i="6"/>
  <c r="E3716" i="6"/>
  <c r="B3716" i="6" s="1"/>
  <c r="D3716" i="6"/>
  <c r="C3717" i="6" s="1"/>
  <c r="K3715" i="6"/>
  <c r="H3715" i="6"/>
  <c r="L3715" i="6" s="1"/>
  <c r="G3715" i="6"/>
  <c r="E3715" i="6"/>
  <c r="B3715" i="6" s="1"/>
  <c r="D3715" i="6"/>
  <c r="C3716" i="6" s="1"/>
  <c r="K3714" i="6"/>
  <c r="H3714" i="6"/>
  <c r="L3714" i="6" s="1"/>
  <c r="G3714" i="6"/>
  <c r="E3714" i="6"/>
  <c r="B3714" i="6" s="1"/>
  <c r="D3714" i="6"/>
  <c r="C3715" i="6" s="1"/>
  <c r="K3713" i="6"/>
  <c r="H3713" i="6"/>
  <c r="L3713" i="6" s="1"/>
  <c r="G3713" i="6"/>
  <c r="E3713" i="6"/>
  <c r="B3713" i="6" s="1"/>
  <c r="D3713" i="6"/>
  <c r="C3714" i="6" s="1"/>
  <c r="K3712" i="6"/>
  <c r="H3712" i="6"/>
  <c r="L3712" i="6" s="1"/>
  <c r="N3712" i="6" s="1"/>
  <c r="G3712" i="6"/>
  <c r="E3712" i="6"/>
  <c r="B3712" i="6" s="1"/>
  <c r="D3712" i="6"/>
  <c r="C3713" i="6" s="1"/>
  <c r="K3711" i="6"/>
  <c r="H3711" i="6"/>
  <c r="L3711" i="6" s="1"/>
  <c r="G3711" i="6"/>
  <c r="E3711" i="6"/>
  <c r="B3711" i="6" s="1"/>
  <c r="D3711" i="6"/>
  <c r="C3712" i="6" s="1"/>
  <c r="K3710" i="6"/>
  <c r="H3710" i="6"/>
  <c r="L3710" i="6" s="1"/>
  <c r="G3710" i="6"/>
  <c r="E3710" i="6"/>
  <c r="B3710" i="6" s="1"/>
  <c r="D3710" i="6"/>
  <c r="C3711" i="6" s="1"/>
  <c r="K3709" i="6"/>
  <c r="H3709" i="6"/>
  <c r="L3709" i="6" s="1"/>
  <c r="G3709" i="6"/>
  <c r="E3709" i="6"/>
  <c r="B3709" i="6" s="1"/>
  <c r="D3709" i="6"/>
  <c r="C3710" i="6" s="1"/>
  <c r="K3708" i="6"/>
  <c r="H3708" i="6"/>
  <c r="L3708" i="6" s="1"/>
  <c r="G3708" i="6"/>
  <c r="E3708" i="6"/>
  <c r="B3708" i="6" s="1"/>
  <c r="D3708" i="6"/>
  <c r="C3709" i="6" s="1"/>
  <c r="K3707" i="6"/>
  <c r="H3707" i="6"/>
  <c r="L3707" i="6" s="1"/>
  <c r="N3707" i="6" s="1"/>
  <c r="G3707" i="6"/>
  <c r="E3707" i="6"/>
  <c r="D3707" i="6"/>
  <c r="C3708" i="6" s="1"/>
  <c r="B3707" i="6"/>
  <c r="K3706" i="6"/>
  <c r="H3706" i="6"/>
  <c r="L3706" i="6" s="1"/>
  <c r="N3706" i="6" s="1"/>
  <c r="G3706" i="6"/>
  <c r="E3706" i="6"/>
  <c r="B3706" i="6" s="1"/>
  <c r="D3706" i="6"/>
  <c r="C3707" i="6" s="1"/>
  <c r="K3705" i="6"/>
  <c r="H3705" i="6"/>
  <c r="L3705" i="6" s="1"/>
  <c r="N3705" i="6" s="1"/>
  <c r="G3705" i="6"/>
  <c r="E3705" i="6"/>
  <c r="B3705" i="6" s="1"/>
  <c r="D3705" i="6"/>
  <c r="C3706" i="6" s="1"/>
  <c r="C3705" i="6"/>
  <c r="K3704" i="6"/>
  <c r="H3704" i="6"/>
  <c r="L3704" i="6" s="1"/>
  <c r="N3704" i="6" s="1"/>
  <c r="G3704" i="6"/>
  <c r="E3704" i="6"/>
  <c r="B3704" i="6" s="1"/>
  <c r="D3704" i="6"/>
  <c r="K3703" i="6"/>
  <c r="H3703" i="6"/>
  <c r="L3703" i="6" s="1"/>
  <c r="G3703" i="6"/>
  <c r="E3703" i="6"/>
  <c r="B3703" i="6" s="1"/>
  <c r="D3703" i="6"/>
  <c r="C3704" i="6" s="1"/>
  <c r="K3702" i="6"/>
  <c r="H3702" i="6"/>
  <c r="L3702" i="6" s="1"/>
  <c r="G3702" i="6"/>
  <c r="E3702" i="6"/>
  <c r="B3702" i="6" s="1"/>
  <c r="D3702" i="6"/>
  <c r="C3703" i="6" s="1"/>
  <c r="K3701" i="6"/>
  <c r="H3701" i="6"/>
  <c r="L3701" i="6" s="1"/>
  <c r="G3701" i="6"/>
  <c r="E3701" i="6"/>
  <c r="D3701" i="6"/>
  <c r="C3702" i="6" s="1"/>
  <c r="K3700" i="6"/>
  <c r="H3700" i="6"/>
  <c r="L3700" i="6" s="1"/>
  <c r="N3700" i="6" s="1"/>
  <c r="G3700" i="6"/>
  <c r="E3700" i="6"/>
  <c r="B3700" i="6" s="1"/>
  <c r="D3700" i="6"/>
  <c r="C3701" i="6" s="1"/>
  <c r="K3699" i="6"/>
  <c r="H3699" i="6"/>
  <c r="L3699" i="6" s="1"/>
  <c r="N3699" i="6" s="1"/>
  <c r="G3699" i="6"/>
  <c r="E3699" i="6"/>
  <c r="B3699" i="6" s="1"/>
  <c r="D3699" i="6"/>
  <c r="C3700" i="6" s="1"/>
  <c r="K3698" i="6"/>
  <c r="H3698" i="6"/>
  <c r="L3698" i="6" s="1"/>
  <c r="G3698" i="6"/>
  <c r="E3698" i="6"/>
  <c r="B3698" i="6" s="1"/>
  <c r="D3698" i="6"/>
  <c r="C3699" i="6" s="1"/>
  <c r="K3697" i="6"/>
  <c r="H3697" i="6"/>
  <c r="L3697" i="6" s="1"/>
  <c r="G3697" i="6"/>
  <c r="E3697" i="6"/>
  <c r="B3697" i="6" s="1"/>
  <c r="D3697" i="6"/>
  <c r="C3698" i="6" s="1"/>
  <c r="K3696" i="6"/>
  <c r="H3696" i="6"/>
  <c r="L3696" i="6" s="1"/>
  <c r="G3696" i="6"/>
  <c r="E3696" i="6"/>
  <c r="B3696" i="6" s="1"/>
  <c r="D3696" i="6"/>
  <c r="C3697" i="6" s="1"/>
  <c r="K3695" i="6"/>
  <c r="H3695" i="6"/>
  <c r="L3695" i="6" s="1"/>
  <c r="G3695" i="6"/>
  <c r="E3695" i="6"/>
  <c r="B3695" i="6" s="1"/>
  <c r="D3695" i="6"/>
  <c r="C3696" i="6" s="1"/>
  <c r="K3694" i="6"/>
  <c r="H3694" i="6"/>
  <c r="L3694" i="6" s="1"/>
  <c r="G3694" i="6"/>
  <c r="E3694" i="6"/>
  <c r="D3694" i="6"/>
  <c r="C3695" i="6" s="1"/>
  <c r="B3694" i="6"/>
  <c r="K3693" i="6"/>
  <c r="H3693" i="6"/>
  <c r="L3693" i="6" s="1"/>
  <c r="G3693" i="6"/>
  <c r="E3693" i="6"/>
  <c r="B3693" i="6" s="1"/>
  <c r="D3693" i="6"/>
  <c r="C3694" i="6" s="1"/>
  <c r="K3692" i="6"/>
  <c r="H3692" i="6"/>
  <c r="L3692" i="6" s="1"/>
  <c r="G3692" i="6"/>
  <c r="E3692" i="6"/>
  <c r="B3692" i="6" s="1"/>
  <c r="D3692" i="6"/>
  <c r="C3693" i="6" s="1"/>
  <c r="K3691" i="6"/>
  <c r="H3691" i="6"/>
  <c r="L3691" i="6" s="1"/>
  <c r="G3691" i="6"/>
  <c r="E3691" i="6"/>
  <c r="D3691" i="6"/>
  <c r="C3692" i="6" s="1"/>
  <c r="B3691" i="6"/>
  <c r="K3690" i="6"/>
  <c r="H3690" i="6"/>
  <c r="L3690" i="6" s="1"/>
  <c r="G3690" i="6"/>
  <c r="E3690" i="6"/>
  <c r="B3690" i="6" s="1"/>
  <c r="D3690" i="6"/>
  <c r="C3691" i="6" s="1"/>
  <c r="K3689" i="6"/>
  <c r="H3689" i="6"/>
  <c r="L3689" i="6" s="1"/>
  <c r="N3689" i="6" s="1"/>
  <c r="G3689" i="6"/>
  <c r="E3689" i="6"/>
  <c r="B3689" i="6" s="1"/>
  <c r="D3689" i="6"/>
  <c r="C3690" i="6" s="1"/>
  <c r="K3688" i="6"/>
  <c r="H3688" i="6"/>
  <c r="L3688" i="6" s="1"/>
  <c r="G3688" i="6"/>
  <c r="E3688" i="6"/>
  <c r="B3688" i="6" s="1"/>
  <c r="D3688" i="6"/>
  <c r="C3689" i="6" s="1"/>
  <c r="K3687" i="6"/>
  <c r="H3687" i="6"/>
  <c r="L3687" i="6" s="1"/>
  <c r="N3687" i="6" s="1"/>
  <c r="G3687" i="6"/>
  <c r="E3687" i="6"/>
  <c r="B3687" i="6" s="1"/>
  <c r="D3687" i="6"/>
  <c r="C3688" i="6" s="1"/>
  <c r="K3686" i="6"/>
  <c r="H3686" i="6"/>
  <c r="L3686" i="6" s="1"/>
  <c r="G3686" i="6"/>
  <c r="E3686" i="6"/>
  <c r="B3686" i="6" s="1"/>
  <c r="D3686" i="6"/>
  <c r="C3687" i="6" s="1"/>
  <c r="K3685" i="6"/>
  <c r="H3685" i="6"/>
  <c r="L3685" i="6" s="1"/>
  <c r="N3685" i="6" s="1"/>
  <c r="G3685" i="6"/>
  <c r="E3685" i="6"/>
  <c r="B3685" i="6" s="1"/>
  <c r="D3685" i="6"/>
  <c r="C3686" i="6" s="1"/>
  <c r="K3684" i="6"/>
  <c r="H3684" i="6"/>
  <c r="L3684" i="6" s="1"/>
  <c r="N3684" i="6" s="1"/>
  <c r="G3684" i="6"/>
  <c r="E3684" i="6"/>
  <c r="B3684" i="6" s="1"/>
  <c r="D3684" i="6"/>
  <c r="C3685" i="6" s="1"/>
  <c r="K3683" i="6"/>
  <c r="H3683" i="6"/>
  <c r="L3683" i="6" s="1"/>
  <c r="G3683" i="6"/>
  <c r="E3683" i="6"/>
  <c r="B3683" i="6" s="1"/>
  <c r="D3683" i="6"/>
  <c r="C3684" i="6" s="1"/>
  <c r="L3682" i="6"/>
  <c r="K3682" i="6"/>
  <c r="H3682" i="6"/>
  <c r="G3682" i="6"/>
  <c r="E3682" i="6"/>
  <c r="B3682" i="6" s="1"/>
  <c r="D3682" i="6"/>
  <c r="C3683" i="6" s="1"/>
  <c r="K3681" i="6"/>
  <c r="H3681" i="6"/>
  <c r="L3681" i="6" s="1"/>
  <c r="G3681" i="6"/>
  <c r="E3681" i="6"/>
  <c r="B3681" i="6" s="1"/>
  <c r="D3681" i="6"/>
  <c r="C3682" i="6" s="1"/>
  <c r="K3680" i="6"/>
  <c r="H3680" i="6"/>
  <c r="L3680" i="6" s="1"/>
  <c r="N3680" i="6" s="1"/>
  <c r="G3680" i="6"/>
  <c r="E3680" i="6"/>
  <c r="B3680" i="6" s="1"/>
  <c r="D3680" i="6"/>
  <c r="C3681" i="6" s="1"/>
  <c r="K3679" i="6"/>
  <c r="H3679" i="6"/>
  <c r="L3679" i="6" s="1"/>
  <c r="G3679" i="6"/>
  <c r="E3679" i="6"/>
  <c r="B3679" i="6" s="1"/>
  <c r="D3679" i="6"/>
  <c r="C3680" i="6" s="1"/>
  <c r="C3679" i="6"/>
  <c r="K3678" i="6"/>
  <c r="H3678" i="6"/>
  <c r="L3678" i="6" s="1"/>
  <c r="G3678" i="6"/>
  <c r="E3678" i="6"/>
  <c r="B3678" i="6" s="1"/>
  <c r="D3678" i="6"/>
  <c r="K3677" i="6"/>
  <c r="H3677" i="6"/>
  <c r="L3677" i="6" s="1"/>
  <c r="G3677" i="6"/>
  <c r="E3677" i="6"/>
  <c r="D3677" i="6"/>
  <c r="C3678" i="6" s="1"/>
  <c r="K3676" i="6"/>
  <c r="H3676" i="6"/>
  <c r="L3676" i="6" s="1"/>
  <c r="G3676" i="6"/>
  <c r="E3676" i="6"/>
  <c r="B3676" i="6" s="1"/>
  <c r="D3676" i="6"/>
  <c r="C3677" i="6" s="1"/>
  <c r="K3675" i="6"/>
  <c r="H3675" i="6"/>
  <c r="L3675" i="6" s="1"/>
  <c r="G3675" i="6"/>
  <c r="E3675" i="6"/>
  <c r="B3675" i="6" s="1"/>
  <c r="D3675" i="6"/>
  <c r="C3676" i="6" s="1"/>
  <c r="K3674" i="6"/>
  <c r="H3674" i="6"/>
  <c r="L3674" i="6" s="1"/>
  <c r="G3674" i="6"/>
  <c r="E3674" i="6"/>
  <c r="B3674" i="6" s="1"/>
  <c r="D3674" i="6"/>
  <c r="C3675" i="6" s="1"/>
  <c r="K3673" i="6"/>
  <c r="H3673" i="6"/>
  <c r="L3673" i="6" s="1"/>
  <c r="G3673" i="6"/>
  <c r="E3673" i="6"/>
  <c r="B3673" i="6" s="1"/>
  <c r="D3673" i="6"/>
  <c r="C3674" i="6" s="1"/>
  <c r="K3672" i="6"/>
  <c r="H3672" i="6"/>
  <c r="L3672" i="6" s="1"/>
  <c r="G3672" i="6"/>
  <c r="E3672" i="6"/>
  <c r="B3672" i="6" s="1"/>
  <c r="D3672" i="6"/>
  <c r="C3673" i="6" s="1"/>
  <c r="K3671" i="6"/>
  <c r="H3671" i="6"/>
  <c r="L3671" i="6" s="1"/>
  <c r="G3671" i="6"/>
  <c r="E3671" i="6"/>
  <c r="B3671" i="6" s="1"/>
  <c r="D3671" i="6"/>
  <c r="C3672" i="6" s="1"/>
  <c r="K3670" i="6"/>
  <c r="H3670" i="6"/>
  <c r="L3670" i="6" s="1"/>
  <c r="G3670" i="6"/>
  <c r="E3670" i="6"/>
  <c r="B3670" i="6" s="1"/>
  <c r="D3670" i="6"/>
  <c r="C3671" i="6" s="1"/>
  <c r="K3669" i="6"/>
  <c r="H3669" i="6"/>
  <c r="L3669" i="6" s="1"/>
  <c r="N3669" i="6" s="1"/>
  <c r="G3669" i="6"/>
  <c r="E3669" i="6"/>
  <c r="B3669" i="6" s="1"/>
  <c r="D3669" i="6"/>
  <c r="C3670" i="6" s="1"/>
  <c r="K3668" i="6"/>
  <c r="H3668" i="6"/>
  <c r="L3668" i="6" s="1"/>
  <c r="G3668" i="6"/>
  <c r="E3668" i="6"/>
  <c r="B3668" i="6" s="1"/>
  <c r="D3668" i="6"/>
  <c r="C3669" i="6" s="1"/>
  <c r="K3667" i="6"/>
  <c r="H3667" i="6"/>
  <c r="L3667" i="6" s="1"/>
  <c r="G3667" i="6"/>
  <c r="E3667" i="6"/>
  <c r="D3667" i="6"/>
  <c r="C3668" i="6" s="1"/>
  <c r="B3667" i="6"/>
  <c r="L3666" i="6"/>
  <c r="K3666" i="6"/>
  <c r="H3666" i="6"/>
  <c r="G3666" i="6"/>
  <c r="E3666" i="6"/>
  <c r="B3666" i="6" s="1"/>
  <c r="D3666" i="6"/>
  <c r="C3667" i="6" s="1"/>
  <c r="K3665" i="6"/>
  <c r="H3665" i="6"/>
  <c r="L3665" i="6" s="1"/>
  <c r="G3665" i="6"/>
  <c r="E3665" i="6"/>
  <c r="B3665" i="6" s="1"/>
  <c r="D3665" i="6"/>
  <c r="C3666" i="6" s="1"/>
  <c r="K3664" i="6"/>
  <c r="H3664" i="6"/>
  <c r="L3664" i="6" s="1"/>
  <c r="G3664" i="6"/>
  <c r="E3664" i="6"/>
  <c r="B3664" i="6" s="1"/>
  <c r="D3664" i="6"/>
  <c r="C3665" i="6" s="1"/>
  <c r="K3663" i="6"/>
  <c r="H3663" i="6"/>
  <c r="L3663" i="6" s="1"/>
  <c r="G3663" i="6"/>
  <c r="E3663" i="6"/>
  <c r="B3663" i="6" s="1"/>
  <c r="D3663" i="6"/>
  <c r="C3664" i="6" s="1"/>
  <c r="K3662" i="6"/>
  <c r="H3662" i="6"/>
  <c r="L3662" i="6" s="1"/>
  <c r="G3662" i="6"/>
  <c r="E3662" i="6"/>
  <c r="B3662" i="6" s="1"/>
  <c r="D3662" i="6"/>
  <c r="C3663" i="6" s="1"/>
  <c r="C3662" i="6"/>
  <c r="K3661" i="6"/>
  <c r="H3661" i="6"/>
  <c r="L3661" i="6" s="1"/>
  <c r="G3661" i="6"/>
  <c r="E3661" i="6"/>
  <c r="B3661" i="6" s="1"/>
  <c r="D3661" i="6"/>
  <c r="C3661" i="6"/>
  <c r="L3660" i="6"/>
  <c r="K3660" i="6"/>
  <c r="H3660" i="6"/>
  <c r="G3660" i="6"/>
  <c r="E3660" i="6"/>
  <c r="B3660" i="6" s="1"/>
  <c r="D3660" i="6"/>
  <c r="K3659" i="6"/>
  <c r="H3659" i="6"/>
  <c r="L3659" i="6" s="1"/>
  <c r="N3659" i="6" s="1"/>
  <c r="G3659" i="6"/>
  <c r="E3659" i="6"/>
  <c r="D3659" i="6"/>
  <c r="C3660" i="6" s="1"/>
  <c r="B3659" i="6"/>
  <c r="K3658" i="6"/>
  <c r="H3658" i="6"/>
  <c r="L3658" i="6" s="1"/>
  <c r="G3658" i="6"/>
  <c r="E3658" i="6"/>
  <c r="B3658" i="6" s="1"/>
  <c r="D3658" i="6"/>
  <c r="C3659" i="6" s="1"/>
  <c r="K3657" i="6"/>
  <c r="H3657" i="6"/>
  <c r="L3657" i="6" s="1"/>
  <c r="G3657" i="6"/>
  <c r="E3657" i="6"/>
  <c r="B3657" i="6" s="1"/>
  <c r="D3657" i="6"/>
  <c r="C3658" i="6" s="1"/>
  <c r="K3656" i="6"/>
  <c r="H3656" i="6"/>
  <c r="L3656" i="6" s="1"/>
  <c r="G3656" i="6"/>
  <c r="E3656" i="6"/>
  <c r="B3656" i="6" s="1"/>
  <c r="D3656" i="6"/>
  <c r="C3657" i="6" s="1"/>
  <c r="K3655" i="6"/>
  <c r="H3655" i="6"/>
  <c r="L3655" i="6" s="1"/>
  <c r="G3655" i="6"/>
  <c r="E3655" i="6"/>
  <c r="B3655" i="6" s="1"/>
  <c r="D3655" i="6"/>
  <c r="C3656" i="6" s="1"/>
  <c r="K3654" i="6"/>
  <c r="H3654" i="6"/>
  <c r="L3654" i="6" s="1"/>
  <c r="G3654" i="6"/>
  <c r="E3654" i="6"/>
  <c r="B3654" i="6" s="1"/>
  <c r="D3654" i="6"/>
  <c r="C3655" i="6" s="1"/>
  <c r="K3653" i="6"/>
  <c r="H3653" i="6"/>
  <c r="L3653" i="6" s="1"/>
  <c r="N3653" i="6" s="1"/>
  <c r="G3653" i="6"/>
  <c r="E3653" i="6"/>
  <c r="D3653" i="6"/>
  <c r="C3654" i="6" s="1"/>
  <c r="K3652" i="6"/>
  <c r="H3652" i="6"/>
  <c r="L3652" i="6" s="1"/>
  <c r="N3652" i="6" s="1"/>
  <c r="G3652" i="6"/>
  <c r="E3652" i="6"/>
  <c r="D3652" i="6"/>
  <c r="C3653" i="6" s="1"/>
  <c r="B3652" i="6"/>
  <c r="K3651" i="6"/>
  <c r="H3651" i="6"/>
  <c r="L3651" i="6" s="1"/>
  <c r="G3651" i="6"/>
  <c r="E3651" i="6"/>
  <c r="B3651" i="6" s="1"/>
  <c r="D3651" i="6"/>
  <c r="C3652" i="6" s="1"/>
  <c r="K3650" i="6"/>
  <c r="H3650" i="6"/>
  <c r="L3650" i="6" s="1"/>
  <c r="G3650" i="6"/>
  <c r="E3650" i="6"/>
  <c r="B3650" i="6" s="1"/>
  <c r="D3650" i="6"/>
  <c r="C3651" i="6" s="1"/>
  <c r="K3649" i="6"/>
  <c r="H3649" i="6"/>
  <c r="L3649" i="6" s="1"/>
  <c r="N3649" i="6" s="1"/>
  <c r="G3649" i="6"/>
  <c r="E3649" i="6"/>
  <c r="B3649" i="6" s="1"/>
  <c r="D3649" i="6"/>
  <c r="C3650" i="6" s="1"/>
  <c r="K3648" i="6"/>
  <c r="H3648" i="6"/>
  <c r="L3648" i="6" s="1"/>
  <c r="N3648" i="6" s="1"/>
  <c r="G3648" i="6"/>
  <c r="E3648" i="6"/>
  <c r="B3648" i="6" s="1"/>
  <c r="D3648" i="6"/>
  <c r="C3649" i="6" s="1"/>
  <c r="K3647" i="6"/>
  <c r="H3647" i="6"/>
  <c r="L3647" i="6" s="1"/>
  <c r="G3647" i="6"/>
  <c r="E3647" i="6"/>
  <c r="B3647" i="6" s="1"/>
  <c r="D3647" i="6"/>
  <c r="C3648" i="6" s="1"/>
  <c r="K3646" i="6"/>
  <c r="H3646" i="6"/>
  <c r="L3646" i="6" s="1"/>
  <c r="G3646" i="6"/>
  <c r="E3646" i="6"/>
  <c r="B3646" i="6" s="1"/>
  <c r="D3646" i="6"/>
  <c r="C3647" i="6" s="1"/>
  <c r="K3645" i="6"/>
  <c r="H3645" i="6"/>
  <c r="L3645" i="6" s="1"/>
  <c r="G3645" i="6"/>
  <c r="E3645" i="6"/>
  <c r="B3645" i="6" s="1"/>
  <c r="D3645" i="6"/>
  <c r="C3646" i="6" s="1"/>
  <c r="K3644" i="6"/>
  <c r="H3644" i="6"/>
  <c r="L3644" i="6" s="1"/>
  <c r="N3644" i="6" s="1"/>
  <c r="G3644" i="6"/>
  <c r="E3644" i="6"/>
  <c r="B3644" i="6" s="1"/>
  <c r="D3644" i="6"/>
  <c r="C3645" i="6" s="1"/>
  <c r="K3643" i="6"/>
  <c r="H3643" i="6"/>
  <c r="L3643" i="6" s="1"/>
  <c r="G3643" i="6"/>
  <c r="E3643" i="6"/>
  <c r="B3643" i="6" s="1"/>
  <c r="D3643" i="6"/>
  <c r="C3644" i="6" s="1"/>
  <c r="K3642" i="6"/>
  <c r="H3642" i="6"/>
  <c r="L3642" i="6" s="1"/>
  <c r="G3642" i="6"/>
  <c r="E3642" i="6"/>
  <c r="B3642" i="6" s="1"/>
  <c r="D3642" i="6"/>
  <c r="C3643" i="6" s="1"/>
  <c r="C3642" i="6"/>
  <c r="K3641" i="6"/>
  <c r="H3641" i="6"/>
  <c r="L3641" i="6" s="1"/>
  <c r="G3641" i="6"/>
  <c r="E3641" i="6"/>
  <c r="B3641" i="6" s="1"/>
  <c r="D3641" i="6"/>
  <c r="K3640" i="6"/>
  <c r="H3640" i="6"/>
  <c r="L3640" i="6" s="1"/>
  <c r="N3640" i="6" s="1"/>
  <c r="G3640" i="6"/>
  <c r="E3640" i="6"/>
  <c r="B3640" i="6" s="1"/>
  <c r="D3640" i="6"/>
  <c r="C3641" i="6" s="1"/>
  <c r="K3639" i="6"/>
  <c r="H3639" i="6"/>
  <c r="L3639" i="6" s="1"/>
  <c r="G3639" i="6"/>
  <c r="E3639" i="6"/>
  <c r="B3639" i="6" s="1"/>
  <c r="D3639" i="6"/>
  <c r="C3640" i="6" s="1"/>
  <c r="K3638" i="6"/>
  <c r="H3638" i="6"/>
  <c r="L3638" i="6" s="1"/>
  <c r="G3638" i="6"/>
  <c r="E3638" i="6"/>
  <c r="B3638" i="6" s="1"/>
  <c r="D3638" i="6"/>
  <c r="C3639" i="6" s="1"/>
  <c r="K3637" i="6"/>
  <c r="H3637" i="6"/>
  <c r="L3637" i="6" s="1"/>
  <c r="N3637" i="6" s="1"/>
  <c r="G3637" i="6"/>
  <c r="E3637" i="6"/>
  <c r="B3637" i="6" s="1"/>
  <c r="D3637" i="6"/>
  <c r="C3638" i="6" s="1"/>
  <c r="K3636" i="6"/>
  <c r="H3636" i="6"/>
  <c r="L3636" i="6" s="1"/>
  <c r="G3636" i="6"/>
  <c r="E3636" i="6"/>
  <c r="B3636" i="6" s="1"/>
  <c r="D3636" i="6"/>
  <c r="C3637" i="6" s="1"/>
  <c r="N3635" i="6"/>
  <c r="K3635" i="6"/>
  <c r="H3635" i="6"/>
  <c r="L3635" i="6" s="1"/>
  <c r="G3635" i="6"/>
  <c r="E3635" i="6"/>
  <c r="B3635" i="6" s="1"/>
  <c r="D3635" i="6"/>
  <c r="C3636" i="6" s="1"/>
  <c r="K3634" i="6"/>
  <c r="H3634" i="6"/>
  <c r="L3634" i="6" s="1"/>
  <c r="G3634" i="6"/>
  <c r="E3634" i="6"/>
  <c r="B3634" i="6" s="1"/>
  <c r="D3634" i="6"/>
  <c r="C3635" i="6" s="1"/>
  <c r="K3633" i="6"/>
  <c r="H3633" i="6"/>
  <c r="L3633" i="6" s="1"/>
  <c r="N3633" i="6" s="1"/>
  <c r="G3633" i="6"/>
  <c r="E3633" i="6"/>
  <c r="B3633" i="6" s="1"/>
  <c r="D3633" i="6"/>
  <c r="C3634" i="6" s="1"/>
  <c r="K3632" i="6"/>
  <c r="H3632" i="6"/>
  <c r="L3632" i="6" s="1"/>
  <c r="G3632" i="6"/>
  <c r="E3632" i="6"/>
  <c r="B3632" i="6" s="1"/>
  <c r="D3632" i="6"/>
  <c r="C3633" i="6" s="1"/>
  <c r="K3631" i="6"/>
  <c r="H3631" i="6"/>
  <c r="L3631" i="6" s="1"/>
  <c r="G3631" i="6"/>
  <c r="E3631" i="6"/>
  <c r="B3631" i="6" s="1"/>
  <c r="D3631" i="6"/>
  <c r="C3632" i="6" s="1"/>
  <c r="K3630" i="6"/>
  <c r="H3630" i="6"/>
  <c r="L3630" i="6" s="1"/>
  <c r="G3630" i="6"/>
  <c r="E3630" i="6"/>
  <c r="B3630" i="6" s="1"/>
  <c r="D3630" i="6"/>
  <c r="C3631" i="6" s="1"/>
  <c r="C3630" i="6"/>
  <c r="K3629" i="6"/>
  <c r="H3629" i="6"/>
  <c r="L3629" i="6" s="1"/>
  <c r="G3629" i="6"/>
  <c r="E3629" i="6"/>
  <c r="D3629" i="6"/>
  <c r="K3628" i="6"/>
  <c r="H3628" i="6"/>
  <c r="L3628" i="6" s="1"/>
  <c r="G3628" i="6"/>
  <c r="E3628" i="6"/>
  <c r="B3628" i="6" s="1"/>
  <c r="D3628" i="6"/>
  <c r="C3629" i="6" s="1"/>
  <c r="K3627" i="6"/>
  <c r="H3627" i="6"/>
  <c r="L3627" i="6" s="1"/>
  <c r="G3627" i="6"/>
  <c r="E3627" i="6"/>
  <c r="B3627" i="6" s="1"/>
  <c r="D3627" i="6"/>
  <c r="C3628" i="6" s="1"/>
  <c r="K3626" i="6"/>
  <c r="H3626" i="6"/>
  <c r="L3626" i="6" s="1"/>
  <c r="G3626" i="6"/>
  <c r="E3626" i="6"/>
  <c r="B3626" i="6" s="1"/>
  <c r="D3626" i="6"/>
  <c r="C3627" i="6" s="1"/>
  <c r="K3625" i="6"/>
  <c r="H3625" i="6"/>
  <c r="L3625" i="6" s="1"/>
  <c r="N3625" i="6" s="1"/>
  <c r="G3625" i="6"/>
  <c r="E3625" i="6"/>
  <c r="B3625" i="6" s="1"/>
  <c r="D3625" i="6"/>
  <c r="C3626" i="6" s="1"/>
  <c r="K3624" i="6"/>
  <c r="H3624" i="6"/>
  <c r="L3624" i="6" s="1"/>
  <c r="G3624" i="6"/>
  <c r="E3624" i="6"/>
  <c r="B3624" i="6" s="1"/>
  <c r="D3624" i="6"/>
  <c r="C3625" i="6" s="1"/>
  <c r="K3623" i="6"/>
  <c r="H3623" i="6"/>
  <c r="L3623" i="6" s="1"/>
  <c r="G3623" i="6"/>
  <c r="E3623" i="6"/>
  <c r="B3623" i="6" s="1"/>
  <c r="D3623" i="6"/>
  <c r="C3624" i="6" s="1"/>
  <c r="K3622" i="6"/>
  <c r="H3622" i="6"/>
  <c r="L3622" i="6" s="1"/>
  <c r="G3622" i="6"/>
  <c r="E3622" i="6"/>
  <c r="B3622" i="6" s="1"/>
  <c r="D3622" i="6"/>
  <c r="C3623" i="6" s="1"/>
  <c r="K3621" i="6"/>
  <c r="H3621" i="6"/>
  <c r="L3621" i="6" s="1"/>
  <c r="G3621" i="6"/>
  <c r="E3621" i="6"/>
  <c r="B3621" i="6" s="1"/>
  <c r="D3621" i="6"/>
  <c r="C3622" i="6" s="1"/>
  <c r="K3620" i="6"/>
  <c r="H3620" i="6"/>
  <c r="L3620" i="6" s="1"/>
  <c r="G3620" i="6"/>
  <c r="E3620" i="6"/>
  <c r="B3620" i="6" s="1"/>
  <c r="D3620" i="6"/>
  <c r="C3621" i="6" s="1"/>
  <c r="K3619" i="6"/>
  <c r="H3619" i="6"/>
  <c r="L3619" i="6" s="1"/>
  <c r="G3619" i="6"/>
  <c r="E3619" i="6"/>
  <c r="B3619" i="6" s="1"/>
  <c r="D3619" i="6"/>
  <c r="C3620" i="6" s="1"/>
  <c r="K3618" i="6"/>
  <c r="H3618" i="6"/>
  <c r="L3618" i="6" s="1"/>
  <c r="G3618" i="6"/>
  <c r="E3618" i="6"/>
  <c r="B3618" i="6" s="1"/>
  <c r="D3618" i="6"/>
  <c r="C3619" i="6" s="1"/>
  <c r="K3617" i="6"/>
  <c r="H3617" i="6"/>
  <c r="L3617" i="6" s="1"/>
  <c r="G3617" i="6"/>
  <c r="E3617" i="6"/>
  <c r="B3617" i="6" s="1"/>
  <c r="D3617" i="6"/>
  <c r="C3618" i="6" s="1"/>
  <c r="K3616" i="6"/>
  <c r="H3616" i="6"/>
  <c r="L3616" i="6" s="1"/>
  <c r="N3616" i="6" s="1"/>
  <c r="G3616" i="6"/>
  <c r="E3616" i="6"/>
  <c r="B3616" i="6" s="1"/>
  <c r="D3616" i="6"/>
  <c r="C3617" i="6" s="1"/>
  <c r="K3615" i="6"/>
  <c r="H3615" i="6"/>
  <c r="L3615" i="6" s="1"/>
  <c r="G3615" i="6"/>
  <c r="E3615" i="6"/>
  <c r="B3615" i="6" s="1"/>
  <c r="D3615" i="6"/>
  <c r="C3616" i="6" s="1"/>
  <c r="K3614" i="6"/>
  <c r="H3614" i="6"/>
  <c r="L3614" i="6" s="1"/>
  <c r="G3614" i="6"/>
  <c r="E3614" i="6"/>
  <c r="B3614" i="6" s="1"/>
  <c r="D3614" i="6"/>
  <c r="C3615" i="6" s="1"/>
  <c r="K3613" i="6"/>
  <c r="H3613" i="6"/>
  <c r="L3613" i="6" s="1"/>
  <c r="G3613" i="6"/>
  <c r="E3613" i="6"/>
  <c r="B3613" i="6" s="1"/>
  <c r="D3613" i="6"/>
  <c r="C3614" i="6" s="1"/>
  <c r="K3612" i="6"/>
  <c r="H3612" i="6"/>
  <c r="L3612" i="6" s="1"/>
  <c r="N3612" i="6" s="1"/>
  <c r="G3612" i="6"/>
  <c r="E3612" i="6"/>
  <c r="B3612" i="6" s="1"/>
  <c r="D3612" i="6"/>
  <c r="C3613" i="6" s="1"/>
  <c r="K3611" i="6"/>
  <c r="H3611" i="6"/>
  <c r="L3611" i="6" s="1"/>
  <c r="G3611" i="6"/>
  <c r="E3611" i="6"/>
  <c r="B3611" i="6" s="1"/>
  <c r="D3611" i="6"/>
  <c r="C3612" i="6" s="1"/>
  <c r="K3610" i="6"/>
  <c r="H3610" i="6"/>
  <c r="L3610" i="6" s="1"/>
  <c r="G3610" i="6"/>
  <c r="E3610" i="6"/>
  <c r="B3610" i="6" s="1"/>
  <c r="D3610" i="6"/>
  <c r="C3611" i="6" s="1"/>
  <c r="K3609" i="6"/>
  <c r="H3609" i="6"/>
  <c r="L3609" i="6" s="1"/>
  <c r="G3609" i="6"/>
  <c r="E3609" i="6"/>
  <c r="B3609" i="6" s="1"/>
  <c r="D3609" i="6"/>
  <c r="C3610" i="6" s="1"/>
  <c r="K3608" i="6"/>
  <c r="H3608" i="6"/>
  <c r="L3608" i="6" s="1"/>
  <c r="N3608" i="6" s="1"/>
  <c r="G3608" i="6"/>
  <c r="E3608" i="6"/>
  <c r="D3608" i="6"/>
  <c r="C3609" i="6" s="1"/>
  <c r="B3608" i="6"/>
  <c r="K3607" i="6"/>
  <c r="H3607" i="6"/>
  <c r="L3607" i="6" s="1"/>
  <c r="G3607" i="6"/>
  <c r="E3607" i="6"/>
  <c r="B3607" i="6" s="1"/>
  <c r="D3607" i="6"/>
  <c r="C3608" i="6" s="1"/>
  <c r="K3606" i="6"/>
  <c r="H3606" i="6"/>
  <c r="L3606" i="6" s="1"/>
  <c r="G3606" i="6"/>
  <c r="E3606" i="6"/>
  <c r="B3606" i="6" s="1"/>
  <c r="D3606" i="6"/>
  <c r="C3607" i="6" s="1"/>
  <c r="K3605" i="6"/>
  <c r="H3605" i="6"/>
  <c r="L3605" i="6" s="1"/>
  <c r="N3605" i="6" s="1"/>
  <c r="G3605" i="6"/>
  <c r="E3605" i="6"/>
  <c r="D3605" i="6"/>
  <c r="C3606" i="6" s="1"/>
  <c r="K3604" i="6"/>
  <c r="H3604" i="6"/>
  <c r="L3604" i="6" s="1"/>
  <c r="G3604" i="6"/>
  <c r="E3604" i="6"/>
  <c r="B3604" i="6" s="1"/>
  <c r="D3604" i="6"/>
  <c r="C3605" i="6" s="1"/>
  <c r="C3604" i="6"/>
  <c r="K3603" i="6"/>
  <c r="H3603" i="6"/>
  <c r="L3603" i="6" s="1"/>
  <c r="G3603" i="6"/>
  <c r="E3603" i="6"/>
  <c r="B3603" i="6" s="1"/>
  <c r="D3603" i="6"/>
  <c r="C3603" i="6"/>
  <c r="K3602" i="6"/>
  <c r="H3602" i="6"/>
  <c r="L3602" i="6" s="1"/>
  <c r="G3602" i="6"/>
  <c r="E3602" i="6"/>
  <c r="B3602" i="6" s="1"/>
  <c r="D3602" i="6"/>
  <c r="K3601" i="6"/>
  <c r="H3601" i="6"/>
  <c r="L3601" i="6" s="1"/>
  <c r="N3601" i="6" s="1"/>
  <c r="G3601" i="6"/>
  <c r="E3601" i="6"/>
  <c r="B3601" i="6" s="1"/>
  <c r="D3601" i="6"/>
  <c r="C3602" i="6" s="1"/>
  <c r="K3600" i="6"/>
  <c r="H3600" i="6"/>
  <c r="L3600" i="6" s="1"/>
  <c r="G3600" i="6"/>
  <c r="E3600" i="6"/>
  <c r="B3600" i="6" s="1"/>
  <c r="D3600" i="6"/>
  <c r="C3601" i="6" s="1"/>
  <c r="K3599" i="6"/>
  <c r="H3599" i="6"/>
  <c r="L3599" i="6" s="1"/>
  <c r="G3599" i="6"/>
  <c r="E3599" i="6"/>
  <c r="B3599" i="6" s="1"/>
  <c r="D3599" i="6"/>
  <c r="C3600" i="6" s="1"/>
  <c r="K3598" i="6"/>
  <c r="H3598" i="6"/>
  <c r="L3598" i="6" s="1"/>
  <c r="G3598" i="6"/>
  <c r="E3598" i="6"/>
  <c r="B3598" i="6" s="1"/>
  <c r="D3598" i="6"/>
  <c r="C3599" i="6" s="1"/>
  <c r="K3597" i="6"/>
  <c r="H3597" i="6"/>
  <c r="L3597" i="6" s="1"/>
  <c r="G3597" i="6"/>
  <c r="E3597" i="6"/>
  <c r="B3597" i="6" s="1"/>
  <c r="D3597" i="6"/>
  <c r="C3598" i="6" s="1"/>
  <c r="K3596" i="6"/>
  <c r="H3596" i="6"/>
  <c r="L3596" i="6" s="1"/>
  <c r="G3596" i="6"/>
  <c r="E3596" i="6"/>
  <c r="B3596" i="6" s="1"/>
  <c r="D3596" i="6"/>
  <c r="C3597" i="6" s="1"/>
  <c r="N3595" i="6"/>
  <c r="K3595" i="6"/>
  <c r="H3595" i="6"/>
  <c r="L3595" i="6" s="1"/>
  <c r="G3595" i="6"/>
  <c r="E3595" i="6"/>
  <c r="B3595" i="6" s="1"/>
  <c r="D3595" i="6"/>
  <c r="C3596" i="6" s="1"/>
  <c r="K3594" i="6"/>
  <c r="H3594" i="6"/>
  <c r="L3594" i="6" s="1"/>
  <c r="G3594" i="6"/>
  <c r="E3594" i="6"/>
  <c r="B3594" i="6" s="1"/>
  <c r="D3594" i="6"/>
  <c r="C3595" i="6" s="1"/>
  <c r="C3594" i="6"/>
  <c r="K3593" i="6"/>
  <c r="H3593" i="6"/>
  <c r="L3593" i="6" s="1"/>
  <c r="N3593" i="6" s="1"/>
  <c r="G3593" i="6"/>
  <c r="E3593" i="6"/>
  <c r="B3593" i="6" s="1"/>
  <c r="D3593" i="6"/>
  <c r="K3592" i="6"/>
  <c r="H3592" i="6"/>
  <c r="L3592" i="6" s="1"/>
  <c r="G3592" i="6"/>
  <c r="E3592" i="6"/>
  <c r="B3592" i="6" s="1"/>
  <c r="D3592" i="6"/>
  <c r="C3593" i="6" s="1"/>
  <c r="K3591" i="6"/>
  <c r="H3591" i="6"/>
  <c r="L3591" i="6" s="1"/>
  <c r="G3591" i="6"/>
  <c r="E3591" i="6"/>
  <c r="B3591" i="6" s="1"/>
  <c r="D3591" i="6"/>
  <c r="C3592" i="6" s="1"/>
  <c r="K3590" i="6"/>
  <c r="H3590" i="6"/>
  <c r="L3590" i="6" s="1"/>
  <c r="G3590" i="6"/>
  <c r="E3590" i="6"/>
  <c r="B3590" i="6" s="1"/>
  <c r="D3590" i="6"/>
  <c r="C3591" i="6" s="1"/>
  <c r="C3590" i="6"/>
  <c r="K3589" i="6"/>
  <c r="H3589" i="6"/>
  <c r="L3589" i="6" s="1"/>
  <c r="G3589" i="6"/>
  <c r="E3589" i="6"/>
  <c r="B3589" i="6" s="1"/>
  <c r="D3589" i="6"/>
  <c r="K3588" i="6"/>
  <c r="H3588" i="6"/>
  <c r="L3588" i="6" s="1"/>
  <c r="G3588" i="6"/>
  <c r="E3588" i="6"/>
  <c r="B3588" i="6" s="1"/>
  <c r="D3588" i="6"/>
  <c r="C3589" i="6" s="1"/>
  <c r="K3587" i="6"/>
  <c r="H3587" i="6"/>
  <c r="L3587" i="6" s="1"/>
  <c r="G3587" i="6"/>
  <c r="E3587" i="6"/>
  <c r="B3587" i="6" s="1"/>
  <c r="D3587" i="6"/>
  <c r="C3588" i="6" s="1"/>
  <c r="K3586" i="6"/>
  <c r="H3586" i="6"/>
  <c r="L3586" i="6" s="1"/>
  <c r="G3586" i="6"/>
  <c r="E3586" i="6"/>
  <c r="B3586" i="6" s="1"/>
  <c r="D3586" i="6"/>
  <c r="C3587" i="6" s="1"/>
  <c r="K3585" i="6"/>
  <c r="H3585" i="6"/>
  <c r="L3585" i="6" s="1"/>
  <c r="G3585" i="6"/>
  <c r="E3585" i="6"/>
  <c r="B3585" i="6" s="1"/>
  <c r="D3585" i="6"/>
  <c r="C3586" i="6" s="1"/>
  <c r="K3584" i="6"/>
  <c r="H3584" i="6"/>
  <c r="L3584" i="6" s="1"/>
  <c r="N3584" i="6" s="1"/>
  <c r="G3584" i="6"/>
  <c r="E3584" i="6"/>
  <c r="D3584" i="6"/>
  <c r="C3585" i="6" s="1"/>
  <c r="B3584" i="6"/>
  <c r="K3583" i="6"/>
  <c r="H3583" i="6"/>
  <c r="L3583" i="6" s="1"/>
  <c r="G3583" i="6"/>
  <c r="E3583" i="6"/>
  <c r="B3583" i="6" s="1"/>
  <c r="D3583" i="6"/>
  <c r="C3584" i="6" s="1"/>
  <c r="K3582" i="6"/>
  <c r="H3582" i="6"/>
  <c r="L3582" i="6" s="1"/>
  <c r="G3582" i="6"/>
  <c r="E3582" i="6"/>
  <c r="B3582" i="6" s="1"/>
  <c r="D3582" i="6"/>
  <c r="C3583" i="6" s="1"/>
  <c r="K3581" i="6"/>
  <c r="H3581" i="6"/>
  <c r="L3581" i="6" s="1"/>
  <c r="G3581" i="6"/>
  <c r="E3581" i="6"/>
  <c r="D3581" i="6"/>
  <c r="C3582" i="6" s="1"/>
  <c r="K3580" i="6"/>
  <c r="H3580" i="6"/>
  <c r="L3580" i="6" s="1"/>
  <c r="N3580" i="6" s="1"/>
  <c r="G3580" i="6"/>
  <c r="E3580" i="6"/>
  <c r="B3580" i="6" s="1"/>
  <c r="D3580" i="6"/>
  <c r="C3581" i="6" s="1"/>
  <c r="K3579" i="6"/>
  <c r="H3579" i="6"/>
  <c r="L3579" i="6" s="1"/>
  <c r="G3579" i="6"/>
  <c r="E3579" i="6"/>
  <c r="B3579" i="6" s="1"/>
  <c r="D3579" i="6"/>
  <c r="C3580" i="6" s="1"/>
  <c r="K3578" i="6"/>
  <c r="H3578" i="6"/>
  <c r="L3578" i="6" s="1"/>
  <c r="G3578" i="6"/>
  <c r="E3578" i="6"/>
  <c r="B3578" i="6" s="1"/>
  <c r="D3578" i="6"/>
  <c r="C3579" i="6" s="1"/>
  <c r="K3577" i="6"/>
  <c r="H3577" i="6"/>
  <c r="L3577" i="6" s="1"/>
  <c r="G3577" i="6"/>
  <c r="E3577" i="6"/>
  <c r="B3577" i="6" s="1"/>
  <c r="D3577" i="6"/>
  <c r="C3578" i="6" s="1"/>
  <c r="K3576" i="6"/>
  <c r="H3576" i="6"/>
  <c r="L3576" i="6" s="1"/>
  <c r="G3576" i="6"/>
  <c r="E3576" i="6"/>
  <c r="B3576" i="6" s="1"/>
  <c r="D3576" i="6"/>
  <c r="C3577" i="6" s="1"/>
  <c r="K3575" i="6"/>
  <c r="H3575" i="6"/>
  <c r="L3575" i="6" s="1"/>
  <c r="G3575" i="6"/>
  <c r="E3575" i="6"/>
  <c r="B3575" i="6" s="1"/>
  <c r="D3575" i="6"/>
  <c r="C3576" i="6" s="1"/>
  <c r="K3574" i="6"/>
  <c r="H3574" i="6"/>
  <c r="L3574" i="6" s="1"/>
  <c r="G3574" i="6"/>
  <c r="E3574" i="6"/>
  <c r="B3574" i="6" s="1"/>
  <c r="D3574" i="6"/>
  <c r="C3575" i="6" s="1"/>
  <c r="C3574" i="6"/>
  <c r="K3573" i="6"/>
  <c r="H3573" i="6"/>
  <c r="L3573" i="6" s="1"/>
  <c r="N3573" i="6" s="1"/>
  <c r="G3573" i="6"/>
  <c r="E3573" i="6"/>
  <c r="B3573" i="6" s="1"/>
  <c r="D3573" i="6"/>
  <c r="K3572" i="6"/>
  <c r="H3572" i="6"/>
  <c r="L3572" i="6" s="1"/>
  <c r="G3572" i="6"/>
  <c r="E3572" i="6"/>
  <c r="B3572" i="6" s="1"/>
  <c r="D3572" i="6"/>
  <c r="C3573" i="6" s="1"/>
  <c r="L3571" i="6"/>
  <c r="K3571" i="6"/>
  <c r="H3571" i="6"/>
  <c r="G3571" i="6"/>
  <c r="E3571" i="6"/>
  <c r="B3571" i="6" s="1"/>
  <c r="D3571" i="6"/>
  <c r="C3572" i="6" s="1"/>
  <c r="K3570" i="6"/>
  <c r="H3570" i="6"/>
  <c r="L3570" i="6" s="1"/>
  <c r="G3570" i="6"/>
  <c r="E3570" i="6"/>
  <c r="B3570" i="6" s="1"/>
  <c r="D3570" i="6"/>
  <c r="C3571" i="6" s="1"/>
  <c r="K3569" i="6"/>
  <c r="H3569" i="6"/>
  <c r="L3569" i="6" s="1"/>
  <c r="G3569" i="6"/>
  <c r="E3569" i="6"/>
  <c r="B3569" i="6" s="1"/>
  <c r="D3569" i="6"/>
  <c r="C3570" i="6" s="1"/>
  <c r="K3568" i="6"/>
  <c r="H3568" i="6"/>
  <c r="L3568" i="6" s="1"/>
  <c r="G3568" i="6"/>
  <c r="E3568" i="6"/>
  <c r="B3568" i="6" s="1"/>
  <c r="D3568" i="6"/>
  <c r="C3569" i="6" s="1"/>
  <c r="K3567" i="6"/>
  <c r="H3567" i="6"/>
  <c r="L3567" i="6" s="1"/>
  <c r="G3567" i="6"/>
  <c r="E3567" i="6"/>
  <c r="B3567" i="6" s="1"/>
  <c r="D3567" i="6"/>
  <c r="C3568" i="6" s="1"/>
  <c r="K3566" i="6"/>
  <c r="H3566" i="6"/>
  <c r="L3566" i="6" s="1"/>
  <c r="G3566" i="6"/>
  <c r="E3566" i="6"/>
  <c r="B3566" i="6" s="1"/>
  <c r="D3566" i="6"/>
  <c r="C3567" i="6" s="1"/>
  <c r="K3565" i="6"/>
  <c r="H3565" i="6"/>
  <c r="L3565" i="6" s="1"/>
  <c r="N3565" i="6" s="1"/>
  <c r="G3565" i="6"/>
  <c r="E3565" i="6"/>
  <c r="B3565" i="6" s="1"/>
  <c r="D3565" i="6"/>
  <c r="C3566" i="6" s="1"/>
  <c r="K3564" i="6"/>
  <c r="H3564" i="6"/>
  <c r="L3564" i="6" s="1"/>
  <c r="G3564" i="6"/>
  <c r="E3564" i="6"/>
  <c r="B3564" i="6" s="1"/>
  <c r="D3564" i="6"/>
  <c r="C3565" i="6" s="1"/>
  <c r="K3563" i="6"/>
  <c r="H3563" i="6"/>
  <c r="L3563" i="6" s="1"/>
  <c r="G3563" i="6"/>
  <c r="E3563" i="6"/>
  <c r="B3563" i="6" s="1"/>
  <c r="D3563" i="6"/>
  <c r="C3564" i="6" s="1"/>
  <c r="K3562" i="6"/>
  <c r="H3562" i="6"/>
  <c r="L3562" i="6" s="1"/>
  <c r="G3562" i="6"/>
  <c r="E3562" i="6"/>
  <c r="B3562" i="6" s="1"/>
  <c r="D3562" i="6"/>
  <c r="C3563" i="6" s="1"/>
  <c r="K3561" i="6"/>
  <c r="H3561" i="6"/>
  <c r="L3561" i="6" s="1"/>
  <c r="N3561" i="6" s="1"/>
  <c r="G3561" i="6"/>
  <c r="E3561" i="6"/>
  <c r="B3561" i="6" s="1"/>
  <c r="D3561" i="6"/>
  <c r="C3562" i="6" s="1"/>
  <c r="L3560" i="6"/>
  <c r="K3560" i="6"/>
  <c r="H3560" i="6"/>
  <c r="G3560" i="6"/>
  <c r="E3560" i="6"/>
  <c r="B3560" i="6" s="1"/>
  <c r="D3560" i="6"/>
  <c r="C3561" i="6" s="1"/>
  <c r="K3559" i="6"/>
  <c r="H3559" i="6"/>
  <c r="L3559" i="6" s="1"/>
  <c r="N3559" i="6" s="1"/>
  <c r="G3559" i="6"/>
  <c r="E3559" i="6"/>
  <c r="B3559" i="6" s="1"/>
  <c r="D3559" i="6"/>
  <c r="C3560" i="6" s="1"/>
  <c r="N3558" i="6"/>
  <c r="K3558" i="6"/>
  <c r="H3558" i="6"/>
  <c r="L3558" i="6" s="1"/>
  <c r="G3558" i="6"/>
  <c r="E3558" i="6"/>
  <c r="B3558" i="6" s="1"/>
  <c r="D3558" i="6"/>
  <c r="C3559" i="6" s="1"/>
  <c r="K3557" i="6"/>
  <c r="H3557" i="6"/>
  <c r="L3557" i="6" s="1"/>
  <c r="N3557" i="6" s="1"/>
  <c r="G3557" i="6"/>
  <c r="E3557" i="6"/>
  <c r="D3557" i="6"/>
  <c r="C3558" i="6" s="1"/>
  <c r="K3556" i="6"/>
  <c r="H3556" i="6"/>
  <c r="L3556" i="6" s="1"/>
  <c r="G3556" i="6"/>
  <c r="E3556" i="6"/>
  <c r="B3556" i="6" s="1"/>
  <c r="D3556" i="6"/>
  <c r="C3557" i="6" s="1"/>
  <c r="K3555" i="6"/>
  <c r="H3555" i="6"/>
  <c r="L3555" i="6" s="1"/>
  <c r="G3555" i="6"/>
  <c r="E3555" i="6"/>
  <c r="B3555" i="6" s="1"/>
  <c r="D3555" i="6"/>
  <c r="C3556" i="6" s="1"/>
  <c r="K3554" i="6"/>
  <c r="H3554" i="6"/>
  <c r="L3554" i="6" s="1"/>
  <c r="G3554" i="6"/>
  <c r="E3554" i="6"/>
  <c r="B3554" i="6" s="1"/>
  <c r="D3554" i="6"/>
  <c r="C3555" i="6" s="1"/>
  <c r="K3553" i="6"/>
  <c r="H3553" i="6"/>
  <c r="L3553" i="6" s="1"/>
  <c r="G3553" i="6"/>
  <c r="E3553" i="6"/>
  <c r="B3553" i="6" s="1"/>
  <c r="D3553" i="6"/>
  <c r="C3554" i="6" s="1"/>
  <c r="K3552" i="6"/>
  <c r="H3552" i="6"/>
  <c r="L3552" i="6" s="1"/>
  <c r="N3552" i="6" s="1"/>
  <c r="G3552" i="6"/>
  <c r="E3552" i="6"/>
  <c r="B3552" i="6" s="1"/>
  <c r="D3552" i="6"/>
  <c r="C3553" i="6" s="1"/>
  <c r="K3551" i="6"/>
  <c r="H3551" i="6"/>
  <c r="L3551" i="6" s="1"/>
  <c r="G3551" i="6"/>
  <c r="E3551" i="6"/>
  <c r="B3551" i="6" s="1"/>
  <c r="D3551" i="6"/>
  <c r="C3552" i="6" s="1"/>
  <c r="K3550" i="6"/>
  <c r="H3550" i="6"/>
  <c r="L3550" i="6" s="1"/>
  <c r="G3550" i="6"/>
  <c r="E3550" i="6"/>
  <c r="B3550" i="6" s="1"/>
  <c r="D3550" i="6"/>
  <c r="C3551" i="6" s="1"/>
  <c r="K3549" i="6"/>
  <c r="H3549" i="6"/>
  <c r="L3549" i="6" s="1"/>
  <c r="G3549" i="6"/>
  <c r="E3549" i="6"/>
  <c r="D3549" i="6"/>
  <c r="C3550" i="6" s="1"/>
  <c r="B3549" i="6"/>
  <c r="K3548" i="6"/>
  <c r="H3548" i="6"/>
  <c r="L3548" i="6" s="1"/>
  <c r="N3548" i="6" s="1"/>
  <c r="G3548" i="6"/>
  <c r="E3548" i="6"/>
  <c r="B3548" i="6" s="1"/>
  <c r="D3548" i="6"/>
  <c r="C3549" i="6" s="1"/>
  <c r="K3547" i="6"/>
  <c r="H3547" i="6"/>
  <c r="L3547" i="6" s="1"/>
  <c r="G3547" i="6"/>
  <c r="E3547" i="6"/>
  <c r="B3547" i="6" s="1"/>
  <c r="D3547" i="6"/>
  <c r="C3548" i="6" s="1"/>
  <c r="K3546" i="6"/>
  <c r="H3546" i="6"/>
  <c r="L3546" i="6" s="1"/>
  <c r="G3546" i="6"/>
  <c r="E3546" i="6"/>
  <c r="B3546" i="6" s="1"/>
  <c r="D3546" i="6"/>
  <c r="C3547" i="6" s="1"/>
  <c r="K3545" i="6"/>
  <c r="H3545" i="6"/>
  <c r="L3545" i="6" s="1"/>
  <c r="G3545" i="6"/>
  <c r="E3545" i="6"/>
  <c r="B3545" i="6" s="1"/>
  <c r="D3545" i="6"/>
  <c r="C3546" i="6" s="1"/>
  <c r="K3544" i="6"/>
  <c r="H3544" i="6"/>
  <c r="L3544" i="6" s="1"/>
  <c r="N3544" i="6" s="1"/>
  <c r="G3544" i="6"/>
  <c r="E3544" i="6"/>
  <c r="B3544" i="6" s="1"/>
  <c r="D3544" i="6"/>
  <c r="C3545" i="6" s="1"/>
  <c r="K3543" i="6"/>
  <c r="H3543" i="6"/>
  <c r="L3543" i="6" s="1"/>
  <c r="G3543" i="6"/>
  <c r="E3543" i="6"/>
  <c r="D3543" i="6"/>
  <c r="C3544" i="6" s="1"/>
  <c r="B3543" i="6"/>
  <c r="K3542" i="6"/>
  <c r="H3542" i="6"/>
  <c r="L3542" i="6" s="1"/>
  <c r="G3542" i="6"/>
  <c r="E3542" i="6"/>
  <c r="B3542" i="6" s="1"/>
  <c r="D3542" i="6"/>
  <c r="C3543" i="6" s="1"/>
  <c r="K3541" i="6"/>
  <c r="H3541" i="6"/>
  <c r="L3541" i="6" s="1"/>
  <c r="G3541" i="6"/>
  <c r="E3541" i="6"/>
  <c r="B3541" i="6" s="1"/>
  <c r="D3541" i="6"/>
  <c r="C3542" i="6" s="1"/>
  <c r="K3540" i="6"/>
  <c r="H3540" i="6"/>
  <c r="L3540" i="6" s="1"/>
  <c r="G3540" i="6"/>
  <c r="E3540" i="6"/>
  <c r="B3540" i="6" s="1"/>
  <c r="D3540" i="6"/>
  <c r="C3541" i="6" s="1"/>
  <c r="K3539" i="6"/>
  <c r="H3539" i="6"/>
  <c r="L3539" i="6" s="1"/>
  <c r="N3539" i="6" s="1"/>
  <c r="G3539" i="6"/>
  <c r="E3539" i="6"/>
  <c r="B3539" i="6" s="1"/>
  <c r="D3539" i="6"/>
  <c r="C3540" i="6" s="1"/>
  <c r="K3538" i="6"/>
  <c r="H3538" i="6"/>
  <c r="L3538" i="6" s="1"/>
  <c r="G3538" i="6"/>
  <c r="E3538" i="6"/>
  <c r="B3538" i="6" s="1"/>
  <c r="D3538" i="6"/>
  <c r="C3539" i="6" s="1"/>
  <c r="K3537" i="6"/>
  <c r="H3537" i="6"/>
  <c r="L3537" i="6" s="1"/>
  <c r="G3537" i="6"/>
  <c r="E3537" i="6"/>
  <c r="B3537" i="6" s="1"/>
  <c r="D3537" i="6"/>
  <c r="C3538" i="6" s="1"/>
  <c r="K3536" i="6"/>
  <c r="H3536" i="6"/>
  <c r="L3536" i="6" s="1"/>
  <c r="G3536" i="6"/>
  <c r="E3536" i="6"/>
  <c r="B3536" i="6" s="1"/>
  <c r="D3536" i="6"/>
  <c r="C3537" i="6" s="1"/>
  <c r="K3535" i="6"/>
  <c r="H3535" i="6"/>
  <c r="L3535" i="6" s="1"/>
  <c r="G3535" i="6"/>
  <c r="E3535" i="6"/>
  <c r="B3535" i="6" s="1"/>
  <c r="D3535" i="6"/>
  <c r="C3536" i="6" s="1"/>
  <c r="K3534" i="6"/>
  <c r="H3534" i="6"/>
  <c r="L3534" i="6" s="1"/>
  <c r="G3534" i="6"/>
  <c r="E3534" i="6"/>
  <c r="B3534" i="6" s="1"/>
  <c r="D3534" i="6"/>
  <c r="C3535" i="6" s="1"/>
  <c r="K3533" i="6"/>
  <c r="H3533" i="6"/>
  <c r="L3533" i="6" s="1"/>
  <c r="N3533" i="6" s="1"/>
  <c r="G3533" i="6"/>
  <c r="E3533" i="6"/>
  <c r="D3533" i="6"/>
  <c r="C3534" i="6" s="1"/>
  <c r="K3532" i="6"/>
  <c r="H3532" i="6"/>
  <c r="L3532" i="6" s="1"/>
  <c r="G3532" i="6"/>
  <c r="E3532" i="6"/>
  <c r="B3532" i="6" s="1"/>
  <c r="D3532" i="6"/>
  <c r="C3533" i="6" s="1"/>
  <c r="K3531" i="6"/>
  <c r="H3531" i="6"/>
  <c r="L3531" i="6" s="1"/>
  <c r="G3531" i="6"/>
  <c r="E3531" i="6"/>
  <c r="B3531" i="6" s="1"/>
  <c r="D3531" i="6"/>
  <c r="C3532" i="6" s="1"/>
  <c r="K3530" i="6"/>
  <c r="H3530" i="6"/>
  <c r="L3530" i="6" s="1"/>
  <c r="G3530" i="6"/>
  <c r="E3530" i="6"/>
  <c r="B3530" i="6" s="1"/>
  <c r="D3530" i="6"/>
  <c r="C3531" i="6" s="1"/>
  <c r="K3529" i="6"/>
  <c r="H3529" i="6"/>
  <c r="L3529" i="6" s="1"/>
  <c r="N3529" i="6" s="1"/>
  <c r="G3529" i="6"/>
  <c r="E3529" i="6"/>
  <c r="B3529" i="6" s="1"/>
  <c r="D3529" i="6"/>
  <c r="C3530" i="6" s="1"/>
  <c r="K3528" i="6"/>
  <c r="H3528" i="6"/>
  <c r="L3528" i="6" s="1"/>
  <c r="G3528" i="6"/>
  <c r="E3528" i="6"/>
  <c r="B3528" i="6" s="1"/>
  <c r="D3528" i="6"/>
  <c r="C3529" i="6" s="1"/>
  <c r="K3527" i="6"/>
  <c r="H3527" i="6"/>
  <c r="L3527" i="6" s="1"/>
  <c r="G3527" i="6"/>
  <c r="E3527" i="6"/>
  <c r="B3527" i="6" s="1"/>
  <c r="D3527" i="6"/>
  <c r="C3528" i="6" s="1"/>
  <c r="N3526" i="6"/>
  <c r="K3526" i="6"/>
  <c r="H3526" i="6"/>
  <c r="L3526" i="6" s="1"/>
  <c r="G3526" i="6"/>
  <c r="E3526" i="6"/>
  <c r="B3526" i="6" s="1"/>
  <c r="D3526" i="6"/>
  <c r="C3527" i="6" s="1"/>
  <c r="K3525" i="6"/>
  <c r="H3525" i="6"/>
  <c r="L3525" i="6" s="1"/>
  <c r="G3525" i="6"/>
  <c r="E3525" i="6"/>
  <c r="B3525" i="6" s="1"/>
  <c r="D3525" i="6"/>
  <c r="C3526" i="6" s="1"/>
  <c r="K3524" i="6"/>
  <c r="H3524" i="6"/>
  <c r="L3524" i="6" s="1"/>
  <c r="G3524" i="6"/>
  <c r="E3524" i="6"/>
  <c r="B3524" i="6" s="1"/>
  <c r="D3524" i="6"/>
  <c r="C3525" i="6" s="1"/>
  <c r="K3523" i="6"/>
  <c r="H3523" i="6"/>
  <c r="L3523" i="6" s="1"/>
  <c r="G3523" i="6"/>
  <c r="E3523" i="6"/>
  <c r="B3523" i="6" s="1"/>
  <c r="D3523" i="6"/>
  <c r="C3524" i="6" s="1"/>
  <c r="K3522" i="6"/>
  <c r="H3522" i="6"/>
  <c r="L3522" i="6" s="1"/>
  <c r="G3522" i="6"/>
  <c r="E3522" i="6"/>
  <c r="B3522" i="6" s="1"/>
  <c r="D3522" i="6"/>
  <c r="C3523" i="6" s="1"/>
  <c r="K3521" i="6"/>
  <c r="H3521" i="6"/>
  <c r="L3521" i="6" s="1"/>
  <c r="G3521" i="6"/>
  <c r="E3521" i="6"/>
  <c r="B3521" i="6" s="1"/>
  <c r="D3521" i="6"/>
  <c r="C3522" i="6" s="1"/>
  <c r="K3520" i="6"/>
  <c r="H3520" i="6"/>
  <c r="L3520" i="6" s="1"/>
  <c r="N3520" i="6" s="1"/>
  <c r="G3520" i="6"/>
  <c r="E3520" i="6"/>
  <c r="B3520" i="6" s="1"/>
  <c r="D3520" i="6"/>
  <c r="C3521" i="6" s="1"/>
  <c r="K3519" i="6"/>
  <c r="H3519" i="6"/>
  <c r="L3519" i="6" s="1"/>
  <c r="G3519" i="6"/>
  <c r="E3519" i="6"/>
  <c r="B3519" i="6" s="1"/>
  <c r="D3519" i="6"/>
  <c r="C3520" i="6" s="1"/>
  <c r="K3518" i="6"/>
  <c r="H3518" i="6"/>
  <c r="L3518" i="6" s="1"/>
  <c r="G3518" i="6"/>
  <c r="E3518" i="6"/>
  <c r="B3518" i="6" s="1"/>
  <c r="D3518" i="6"/>
  <c r="C3519" i="6" s="1"/>
  <c r="K3517" i="6"/>
  <c r="H3517" i="6"/>
  <c r="L3517" i="6" s="1"/>
  <c r="G3517" i="6"/>
  <c r="E3517" i="6"/>
  <c r="B3517" i="6" s="1"/>
  <c r="D3517" i="6"/>
  <c r="C3518" i="6" s="1"/>
  <c r="K3516" i="6"/>
  <c r="H3516" i="6"/>
  <c r="L3516" i="6" s="1"/>
  <c r="G3516" i="6"/>
  <c r="E3516" i="6"/>
  <c r="B3516" i="6" s="1"/>
  <c r="D3516" i="6"/>
  <c r="C3517" i="6" s="1"/>
  <c r="K3515" i="6"/>
  <c r="H3515" i="6"/>
  <c r="L3515" i="6" s="1"/>
  <c r="G3515" i="6"/>
  <c r="E3515" i="6"/>
  <c r="B3515" i="6" s="1"/>
  <c r="D3515" i="6"/>
  <c r="C3516" i="6" s="1"/>
  <c r="K3514" i="6"/>
  <c r="H3514" i="6"/>
  <c r="L3514" i="6" s="1"/>
  <c r="G3514" i="6"/>
  <c r="E3514" i="6"/>
  <c r="B3514" i="6" s="1"/>
  <c r="D3514" i="6"/>
  <c r="C3515" i="6" s="1"/>
  <c r="K3513" i="6"/>
  <c r="H3513" i="6"/>
  <c r="L3513" i="6" s="1"/>
  <c r="N3513" i="6" s="1"/>
  <c r="G3513" i="6"/>
  <c r="E3513" i="6"/>
  <c r="B3513" i="6" s="1"/>
  <c r="D3513" i="6"/>
  <c r="C3514" i="6" s="1"/>
  <c r="K3512" i="6"/>
  <c r="H3512" i="6"/>
  <c r="L3512" i="6" s="1"/>
  <c r="G3512" i="6"/>
  <c r="E3512" i="6"/>
  <c r="B3512" i="6" s="1"/>
  <c r="D3512" i="6"/>
  <c r="C3513" i="6" s="1"/>
  <c r="K3511" i="6"/>
  <c r="H3511" i="6"/>
  <c r="L3511" i="6" s="1"/>
  <c r="G3511" i="6"/>
  <c r="E3511" i="6"/>
  <c r="B3511" i="6" s="1"/>
  <c r="D3511" i="6"/>
  <c r="C3512" i="6" s="1"/>
  <c r="K3510" i="6"/>
  <c r="H3510" i="6"/>
  <c r="L3510" i="6" s="1"/>
  <c r="N3510" i="6" s="1"/>
  <c r="G3510" i="6"/>
  <c r="E3510" i="6"/>
  <c r="B3510" i="6" s="1"/>
  <c r="D3510" i="6"/>
  <c r="C3511" i="6" s="1"/>
  <c r="K3509" i="6"/>
  <c r="H3509" i="6"/>
  <c r="L3509" i="6" s="1"/>
  <c r="N3509" i="6" s="1"/>
  <c r="G3509" i="6"/>
  <c r="E3509" i="6"/>
  <c r="D3509" i="6"/>
  <c r="C3510" i="6" s="1"/>
  <c r="K3508" i="6"/>
  <c r="H3508" i="6"/>
  <c r="L3508" i="6" s="1"/>
  <c r="G3508" i="6"/>
  <c r="E3508" i="6"/>
  <c r="D3508" i="6"/>
  <c r="C3509" i="6" s="1"/>
  <c r="B3508" i="6"/>
  <c r="K3507" i="6"/>
  <c r="H3507" i="6"/>
  <c r="L3507" i="6" s="1"/>
  <c r="G3507" i="6"/>
  <c r="E3507" i="6"/>
  <c r="B3507" i="6" s="1"/>
  <c r="D3507" i="6"/>
  <c r="C3508" i="6" s="1"/>
  <c r="K3506" i="6"/>
  <c r="H3506" i="6"/>
  <c r="L3506" i="6" s="1"/>
  <c r="N3506" i="6" s="1"/>
  <c r="G3506" i="6"/>
  <c r="E3506" i="6"/>
  <c r="B3506" i="6" s="1"/>
  <c r="D3506" i="6"/>
  <c r="C3507" i="6" s="1"/>
  <c r="K3505" i="6"/>
  <c r="H3505" i="6"/>
  <c r="L3505" i="6" s="1"/>
  <c r="N3505" i="6" s="1"/>
  <c r="G3505" i="6"/>
  <c r="E3505" i="6"/>
  <c r="B3505" i="6" s="1"/>
  <c r="D3505" i="6"/>
  <c r="C3506" i="6" s="1"/>
  <c r="K3504" i="6"/>
  <c r="H3504" i="6"/>
  <c r="L3504" i="6" s="1"/>
  <c r="N3504" i="6" s="1"/>
  <c r="G3504" i="6"/>
  <c r="E3504" i="6"/>
  <c r="B3504" i="6" s="1"/>
  <c r="D3504" i="6"/>
  <c r="C3505" i="6" s="1"/>
  <c r="K3503" i="6"/>
  <c r="H3503" i="6"/>
  <c r="L3503" i="6" s="1"/>
  <c r="G3503" i="6"/>
  <c r="E3503" i="6"/>
  <c r="B3503" i="6" s="1"/>
  <c r="D3503" i="6"/>
  <c r="C3504" i="6" s="1"/>
  <c r="K3502" i="6"/>
  <c r="H3502" i="6"/>
  <c r="L3502" i="6" s="1"/>
  <c r="N3502" i="6" s="1"/>
  <c r="G3502" i="6"/>
  <c r="E3502" i="6"/>
  <c r="B3502" i="6" s="1"/>
  <c r="D3502" i="6"/>
  <c r="C3503" i="6" s="1"/>
  <c r="C3502" i="6"/>
  <c r="K3501" i="6"/>
  <c r="H3501" i="6"/>
  <c r="L3501" i="6" s="1"/>
  <c r="N3501" i="6" s="1"/>
  <c r="G3501" i="6"/>
  <c r="E3501" i="6"/>
  <c r="B3501" i="6" s="1"/>
  <c r="D3501" i="6"/>
  <c r="K3500" i="6"/>
  <c r="H3500" i="6"/>
  <c r="L3500" i="6" s="1"/>
  <c r="G3500" i="6"/>
  <c r="E3500" i="6"/>
  <c r="B3500" i="6" s="1"/>
  <c r="D3500" i="6"/>
  <c r="C3501" i="6" s="1"/>
  <c r="K3499" i="6"/>
  <c r="H3499" i="6"/>
  <c r="L3499" i="6" s="1"/>
  <c r="G3499" i="6"/>
  <c r="E3499" i="6"/>
  <c r="B3499" i="6" s="1"/>
  <c r="D3499" i="6"/>
  <c r="C3500" i="6" s="1"/>
  <c r="K3498" i="6"/>
  <c r="H3498" i="6"/>
  <c r="L3498" i="6" s="1"/>
  <c r="N3498" i="6" s="1"/>
  <c r="G3498" i="6"/>
  <c r="E3498" i="6"/>
  <c r="B3498" i="6" s="1"/>
  <c r="D3498" i="6"/>
  <c r="C3499" i="6" s="1"/>
  <c r="K3497" i="6"/>
  <c r="H3497" i="6"/>
  <c r="L3497" i="6" s="1"/>
  <c r="N3497" i="6" s="1"/>
  <c r="G3497" i="6"/>
  <c r="E3497" i="6"/>
  <c r="B3497" i="6" s="1"/>
  <c r="D3497" i="6"/>
  <c r="C3498" i="6" s="1"/>
  <c r="K3496" i="6"/>
  <c r="H3496" i="6"/>
  <c r="L3496" i="6" s="1"/>
  <c r="N3496" i="6" s="1"/>
  <c r="G3496" i="6"/>
  <c r="E3496" i="6"/>
  <c r="B3496" i="6" s="1"/>
  <c r="D3496" i="6"/>
  <c r="C3497" i="6" s="1"/>
  <c r="K3495" i="6"/>
  <c r="H3495" i="6"/>
  <c r="L3495" i="6" s="1"/>
  <c r="G3495" i="6"/>
  <c r="E3495" i="6"/>
  <c r="B3495" i="6" s="1"/>
  <c r="D3495" i="6"/>
  <c r="C3496" i="6" s="1"/>
  <c r="K3494" i="6"/>
  <c r="H3494" i="6"/>
  <c r="L3494" i="6" s="1"/>
  <c r="G3494" i="6"/>
  <c r="E3494" i="6"/>
  <c r="B3494" i="6" s="1"/>
  <c r="D3494" i="6"/>
  <c r="C3495" i="6" s="1"/>
  <c r="K3493" i="6"/>
  <c r="H3493" i="6"/>
  <c r="L3493" i="6" s="1"/>
  <c r="N3493" i="6" s="1"/>
  <c r="G3493" i="6"/>
  <c r="E3493" i="6"/>
  <c r="B3493" i="6" s="1"/>
  <c r="D3493" i="6"/>
  <c r="C3494" i="6" s="1"/>
  <c r="K3492" i="6"/>
  <c r="H3492" i="6"/>
  <c r="L3492" i="6" s="1"/>
  <c r="N3492" i="6" s="1"/>
  <c r="G3492" i="6"/>
  <c r="E3492" i="6"/>
  <c r="B3492" i="6" s="1"/>
  <c r="D3492" i="6"/>
  <c r="C3493" i="6" s="1"/>
  <c r="K3491" i="6"/>
  <c r="H3491" i="6"/>
  <c r="L3491" i="6" s="1"/>
  <c r="G3491" i="6"/>
  <c r="E3491" i="6"/>
  <c r="B3491" i="6" s="1"/>
  <c r="D3491" i="6"/>
  <c r="C3492" i="6" s="1"/>
  <c r="K3490" i="6"/>
  <c r="H3490" i="6"/>
  <c r="L3490" i="6" s="1"/>
  <c r="G3490" i="6"/>
  <c r="E3490" i="6"/>
  <c r="B3490" i="6" s="1"/>
  <c r="D3490" i="6"/>
  <c r="C3491" i="6" s="1"/>
  <c r="K3489" i="6"/>
  <c r="H3489" i="6"/>
  <c r="L3489" i="6" s="1"/>
  <c r="N3489" i="6" s="1"/>
  <c r="G3489" i="6"/>
  <c r="E3489" i="6"/>
  <c r="B3489" i="6" s="1"/>
  <c r="D3489" i="6"/>
  <c r="C3490" i="6" s="1"/>
  <c r="K3488" i="6"/>
  <c r="H3488" i="6"/>
  <c r="L3488" i="6" s="1"/>
  <c r="N3488" i="6" s="1"/>
  <c r="G3488" i="6"/>
  <c r="E3488" i="6"/>
  <c r="B3488" i="6" s="1"/>
  <c r="D3488" i="6"/>
  <c r="C3489" i="6" s="1"/>
  <c r="K3487" i="6"/>
  <c r="H3487" i="6"/>
  <c r="L3487" i="6" s="1"/>
  <c r="G3487" i="6"/>
  <c r="E3487" i="6"/>
  <c r="B3487" i="6" s="1"/>
  <c r="D3487" i="6"/>
  <c r="C3488" i="6" s="1"/>
  <c r="L3486" i="6"/>
  <c r="N3486" i="6" s="1"/>
  <c r="K3486" i="6"/>
  <c r="H3486" i="6"/>
  <c r="G3486" i="6"/>
  <c r="E3486" i="6"/>
  <c r="B3486" i="6" s="1"/>
  <c r="D3486" i="6"/>
  <c r="C3487" i="6" s="1"/>
  <c r="K3485" i="6"/>
  <c r="H3485" i="6"/>
  <c r="L3485" i="6" s="1"/>
  <c r="N3485" i="6" s="1"/>
  <c r="G3485" i="6"/>
  <c r="E3485" i="6"/>
  <c r="D3485" i="6"/>
  <c r="C3486" i="6" s="1"/>
  <c r="K3484" i="6"/>
  <c r="H3484" i="6"/>
  <c r="L3484" i="6" s="1"/>
  <c r="G3484" i="6"/>
  <c r="E3484" i="6"/>
  <c r="B3484" i="6" s="1"/>
  <c r="D3484" i="6"/>
  <c r="C3485" i="6" s="1"/>
  <c r="K3483" i="6"/>
  <c r="H3483" i="6"/>
  <c r="L3483" i="6" s="1"/>
  <c r="G3483" i="6"/>
  <c r="E3483" i="6"/>
  <c r="B3483" i="6" s="1"/>
  <c r="D3483" i="6"/>
  <c r="C3484" i="6" s="1"/>
  <c r="K3482" i="6"/>
  <c r="H3482" i="6"/>
  <c r="L3482" i="6" s="1"/>
  <c r="G3482" i="6"/>
  <c r="E3482" i="6"/>
  <c r="B3482" i="6" s="1"/>
  <c r="D3482" i="6"/>
  <c r="C3483" i="6" s="1"/>
  <c r="K3481" i="6"/>
  <c r="H3481" i="6"/>
  <c r="L3481" i="6" s="1"/>
  <c r="G3481" i="6"/>
  <c r="E3481" i="6"/>
  <c r="B3481" i="6" s="1"/>
  <c r="D3481" i="6"/>
  <c r="C3482" i="6" s="1"/>
  <c r="K3480" i="6"/>
  <c r="H3480" i="6"/>
  <c r="L3480" i="6" s="1"/>
  <c r="N3480" i="6" s="1"/>
  <c r="G3480" i="6"/>
  <c r="E3480" i="6"/>
  <c r="B3480" i="6" s="1"/>
  <c r="D3480" i="6"/>
  <c r="C3481" i="6" s="1"/>
  <c r="K3479" i="6"/>
  <c r="H3479" i="6"/>
  <c r="L3479" i="6" s="1"/>
  <c r="G3479" i="6"/>
  <c r="E3479" i="6"/>
  <c r="B3479" i="6" s="1"/>
  <c r="D3479" i="6"/>
  <c r="C3480" i="6" s="1"/>
  <c r="K3478" i="6"/>
  <c r="H3478" i="6"/>
  <c r="L3478" i="6" s="1"/>
  <c r="G3478" i="6"/>
  <c r="E3478" i="6"/>
  <c r="B3478" i="6" s="1"/>
  <c r="D3478" i="6"/>
  <c r="C3479" i="6" s="1"/>
  <c r="K3477" i="6"/>
  <c r="H3477" i="6"/>
  <c r="L3477" i="6" s="1"/>
  <c r="N3477" i="6" s="1"/>
  <c r="G3477" i="6"/>
  <c r="E3477" i="6"/>
  <c r="B3477" i="6" s="1"/>
  <c r="D3477" i="6"/>
  <c r="C3478" i="6" s="1"/>
  <c r="K3476" i="6"/>
  <c r="H3476" i="6"/>
  <c r="L3476" i="6" s="1"/>
  <c r="N3476" i="6" s="1"/>
  <c r="G3476" i="6"/>
  <c r="E3476" i="6"/>
  <c r="B3476" i="6" s="1"/>
  <c r="D3476" i="6"/>
  <c r="C3477" i="6" s="1"/>
  <c r="K3475" i="6"/>
  <c r="H3475" i="6"/>
  <c r="L3475" i="6" s="1"/>
  <c r="G3475" i="6"/>
  <c r="E3475" i="6"/>
  <c r="B3475" i="6" s="1"/>
  <c r="D3475" i="6"/>
  <c r="C3476" i="6" s="1"/>
  <c r="K3474" i="6"/>
  <c r="H3474" i="6"/>
  <c r="L3474" i="6" s="1"/>
  <c r="G3474" i="6"/>
  <c r="E3474" i="6"/>
  <c r="B3474" i="6" s="1"/>
  <c r="D3474" i="6"/>
  <c r="C3475" i="6" s="1"/>
  <c r="K3473" i="6"/>
  <c r="H3473" i="6"/>
  <c r="L3473" i="6" s="1"/>
  <c r="N3473" i="6" s="1"/>
  <c r="G3473" i="6"/>
  <c r="E3473" i="6"/>
  <c r="B3473" i="6" s="1"/>
  <c r="D3473" i="6"/>
  <c r="C3474" i="6" s="1"/>
  <c r="K3472" i="6"/>
  <c r="H3472" i="6"/>
  <c r="L3472" i="6" s="1"/>
  <c r="N3472" i="6" s="1"/>
  <c r="G3472" i="6"/>
  <c r="E3472" i="6"/>
  <c r="B3472" i="6" s="1"/>
  <c r="D3472" i="6"/>
  <c r="C3473" i="6" s="1"/>
  <c r="K3471" i="6"/>
  <c r="H3471" i="6"/>
  <c r="L3471" i="6" s="1"/>
  <c r="G3471" i="6"/>
  <c r="E3471" i="6"/>
  <c r="B3471" i="6" s="1"/>
  <c r="D3471" i="6"/>
  <c r="C3472" i="6" s="1"/>
  <c r="K3470" i="6"/>
  <c r="H3470" i="6"/>
  <c r="L3470" i="6" s="1"/>
  <c r="G3470" i="6"/>
  <c r="E3470" i="6"/>
  <c r="B3470" i="6" s="1"/>
  <c r="D3470" i="6"/>
  <c r="C3471" i="6" s="1"/>
  <c r="K3469" i="6"/>
  <c r="H3469" i="6"/>
  <c r="L3469" i="6" s="1"/>
  <c r="N3469" i="6" s="1"/>
  <c r="G3469" i="6"/>
  <c r="E3469" i="6"/>
  <c r="B3469" i="6" s="1"/>
  <c r="D3469" i="6"/>
  <c r="C3470" i="6" s="1"/>
  <c r="K3468" i="6"/>
  <c r="H3468" i="6"/>
  <c r="L3468" i="6" s="1"/>
  <c r="N3468" i="6" s="1"/>
  <c r="G3468" i="6"/>
  <c r="E3468" i="6"/>
  <c r="B3468" i="6" s="1"/>
  <c r="D3468" i="6"/>
  <c r="C3469" i="6" s="1"/>
  <c r="K3467" i="6"/>
  <c r="H3467" i="6"/>
  <c r="L3467" i="6" s="1"/>
  <c r="G3467" i="6"/>
  <c r="E3467" i="6"/>
  <c r="B3467" i="6" s="1"/>
  <c r="D3467" i="6"/>
  <c r="C3468" i="6" s="1"/>
  <c r="K3466" i="6"/>
  <c r="H3466" i="6"/>
  <c r="L3466" i="6" s="1"/>
  <c r="G3466" i="6"/>
  <c r="E3466" i="6"/>
  <c r="B3466" i="6" s="1"/>
  <c r="D3466" i="6"/>
  <c r="C3467" i="6" s="1"/>
  <c r="K3465" i="6"/>
  <c r="H3465" i="6"/>
  <c r="L3465" i="6" s="1"/>
  <c r="N3465" i="6" s="1"/>
  <c r="G3465" i="6"/>
  <c r="E3465" i="6"/>
  <c r="B3465" i="6" s="1"/>
  <c r="D3465" i="6"/>
  <c r="C3466" i="6" s="1"/>
  <c r="K3464" i="6"/>
  <c r="H3464" i="6"/>
  <c r="L3464" i="6" s="1"/>
  <c r="N3464" i="6" s="1"/>
  <c r="G3464" i="6"/>
  <c r="E3464" i="6"/>
  <c r="B3464" i="6" s="1"/>
  <c r="D3464" i="6"/>
  <c r="C3465" i="6" s="1"/>
  <c r="K3463" i="6"/>
  <c r="H3463" i="6"/>
  <c r="L3463" i="6" s="1"/>
  <c r="G3463" i="6"/>
  <c r="E3463" i="6"/>
  <c r="B3463" i="6" s="1"/>
  <c r="D3463" i="6"/>
  <c r="C3464" i="6" s="1"/>
  <c r="K3462" i="6"/>
  <c r="H3462" i="6"/>
  <c r="L3462" i="6" s="1"/>
  <c r="G3462" i="6"/>
  <c r="E3462" i="6"/>
  <c r="B3462" i="6" s="1"/>
  <c r="D3462" i="6"/>
  <c r="C3463" i="6" s="1"/>
  <c r="K3461" i="6"/>
  <c r="H3461" i="6"/>
  <c r="L3461" i="6" s="1"/>
  <c r="N3461" i="6" s="1"/>
  <c r="G3461" i="6"/>
  <c r="E3461" i="6"/>
  <c r="D3461" i="6"/>
  <c r="C3462" i="6" s="1"/>
  <c r="K3460" i="6"/>
  <c r="H3460" i="6"/>
  <c r="L3460" i="6" s="1"/>
  <c r="G3460" i="6"/>
  <c r="E3460" i="6"/>
  <c r="B3460" i="6" s="1"/>
  <c r="D3460" i="6"/>
  <c r="C3461" i="6" s="1"/>
  <c r="K3459" i="6"/>
  <c r="H3459" i="6"/>
  <c r="L3459" i="6" s="1"/>
  <c r="G3459" i="6"/>
  <c r="E3459" i="6"/>
  <c r="B3459" i="6" s="1"/>
  <c r="D3459" i="6"/>
  <c r="C3460" i="6" s="1"/>
  <c r="K3458" i="6"/>
  <c r="H3458" i="6"/>
  <c r="L3458" i="6" s="1"/>
  <c r="G3458" i="6"/>
  <c r="E3458" i="6"/>
  <c r="B3458" i="6" s="1"/>
  <c r="D3458" i="6"/>
  <c r="C3459" i="6" s="1"/>
  <c r="K3457" i="6"/>
  <c r="H3457" i="6"/>
  <c r="L3457" i="6" s="1"/>
  <c r="N3457" i="6" s="1"/>
  <c r="G3457" i="6"/>
  <c r="E3457" i="6"/>
  <c r="B3457" i="6" s="1"/>
  <c r="D3457" i="6"/>
  <c r="C3458" i="6" s="1"/>
  <c r="K3456" i="6"/>
  <c r="H3456" i="6"/>
  <c r="L3456" i="6" s="1"/>
  <c r="G3456" i="6"/>
  <c r="E3456" i="6"/>
  <c r="B3456" i="6" s="1"/>
  <c r="D3456" i="6"/>
  <c r="C3457" i="6" s="1"/>
  <c r="K3455" i="6"/>
  <c r="H3455" i="6"/>
  <c r="L3455" i="6" s="1"/>
  <c r="G3455" i="6"/>
  <c r="E3455" i="6"/>
  <c r="B3455" i="6" s="1"/>
  <c r="D3455" i="6"/>
  <c r="C3456" i="6" s="1"/>
  <c r="K3454" i="6"/>
  <c r="H3454" i="6"/>
  <c r="L3454" i="6" s="1"/>
  <c r="G3454" i="6"/>
  <c r="E3454" i="6"/>
  <c r="B3454" i="6" s="1"/>
  <c r="D3454" i="6"/>
  <c r="C3455" i="6" s="1"/>
  <c r="K3453" i="6"/>
  <c r="H3453" i="6"/>
  <c r="L3453" i="6" s="1"/>
  <c r="G3453" i="6"/>
  <c r="E3453" i="6"/>
  <c r="B3453" i="6" s="1"/>
  <c r="D3453" i="6"/>
  <c r="C3454" i="6" s="1"/>
  <c r="K3452" i="6"/>
  <c r="H3452" i="6"/>
  <c r="L3452" i="6" s="1"/>
  <c r="G3452" i="6"/>
  <c r="E3452" i="6"/>
  <c r="B3452" i="6" s="1"/>
  <c r="D3452" i="6"/>
  <c r="C3453" i="6" s="1"/>
  <c r="K3451" i="6"/>
  <c r="H3451" i="6"/>
  <c r="L3451" i="6" s="1"/>
  <c r="G3451" i="6"/>
  <c r="E3451" i="6"/>
  <c r="B3451" i="6" s="1"/>
  <c r="D3451" i="6"/>
  <c r="C3452" i="6" s="1"/>
  <c r="N3450" i="6"/>
  <c r="K3450" i="6"/>
  <c r="H3450" i="6"/>
  <c r="L3450" i="6" s="1"/>
  <c r="G3450" i="6"/>
  <c r="E3450" i="6"/>
  <c r="B3450" i="6" s="1"/>
  <c r="D3450" i="6"/>
  <c r="C3451" i="6" s="1"/>
  <c r="K3449" i="6"/>
  <c r="H3449" i="6"/>
  <c r="L3449" i="6" s="1"/>
  <c r="G3449" i="6"/>
  <c r="E3449" i="6"/>
  <c r="B3449" i="6" s="1"/>
  <c r="D3449" i="6"/>
  <c r="C3450" i="6" s="1"/>
  <c r="K3448" i="6"/>
  <c r="H3448" i="6"/>
  <c r="L3448" i="6" s="1"/>
  <c r="N3448" i="6" s="1"/>
  <c r="G3448" i="6"/>
  <c r="E3448" i="6"/>
  <c r="B3448" i="6" s="1"/>
  <c r="D3448" i="6"/>
  <c r="C3449" i="6" s="1"/>
  <c r="K3447" i="6"/>
  <c r="H3447" i="6"/>
  <c r="L3447" i="6" s="1"/>
  <c r="G3447" i="6"/>
  <c r="E3447" i="6"/>
  <c r="B3447" i="6" s="1"/>
  <c r="D3447" i="6"/>
  <c r="C3448" i="6" s="1"/>
  <c r="L3446" i="6"/>
  <c r="N3446" i="6" s="1"/>
  <c r="K3446" i="6"/>
  <c r="H3446" i="6"/>
  <c r="G3446" i="6"/>
  <c r="E3446" i="6"/>
  <c r="D3446" i="6"/>
  <c r="C3447" i="6" s="1"/>
  <c r="B3446" i="6"/>
  <c r="K3445" i="6"/>
  <c r="H3445" i="6"/>
  <c r="L3445" i="6" s="1"/>
  <c r="G3445" i="6"/>
  <c r="E3445" i="6"/>
  <c r="B3445" i="6" s="1"/>
  <c r="D3445" i="6"/>
  <c r="C3446" i="6" s="1"/>
  <c r="K3444" i="6"/>
  <c r="H3444" i="6"/>
  <c r="L3444" i="6" s="1"/>
  <c r="G3444" i="6"/>
  <c r="E3444" i="6"/>
  <c r="B3444" i="6" s="1"/>
  <c r="D3444" i="6"/>
  <c r="C3445" i="6" s="1"/>
  <c r="K3443" i="6"/>
  <c r="H3443" i="6"/>
  <c r="L3443" i="6" s="1"/>
  <c r="G3443" i="6"/>
  <c r="E3443" i="6"/>
  <c r="B3443" i="6" s="1"/>
  <c r="D3443" i="6"/>
  <c r="C3444" i="6" s="1"/>
  <c r="K3442" i="6"/>
  <c r="H3442" i="6"/>
  <c r="L3442" i="6" s="1"/>
  <c r="G3442" i="6"/>
  <c r="E3442" i="6"/>
  <c r="B3442" i="6" s="1"/>
  <c r="D3442" i="6"/>
  <c r="C3443" i="6" s="1"/>
  <c r="K3441" i="6"/>
  <c r="H3441" i="6"/>
  <c r="L3441" i="6" s="1"/>
  <c r="N3441" i="6" s="1"/>
  <c r="G3441" i="6"/>
  <c r="E3441" i="6"/>
  <c r="B3441" i="6" s="1"/>
  <c r="D3441" i="6"/>
  <c r="C3442" i="6" s="1"/>
  <c r="K3440" i="6"/>
  <c r="H3440" i="6"/>
  <c r="L3440" i="6" s="1"/>
  <c r="N3440" i="6" s="1"/>
  <c r="G3440" i="6"/>
  <c r="E3440" i="6"/>
  <c r="B3440" i="6" s="1"/>
  <c r="D3440" i="6"/>
  <c r="C3441" i="6" s="1"/>
  <c r="K3439" i="6"/>
  <c r="H3439" i="6"/>
  <c r="L3439" i="6" s="1"/>
  <c r="G3439" i="6"/>
  <c r="E3439" i="6"/>
  <c r="B3439" i="6" s="1"/>
  <c r="D3439" i="6"/>
  <c r="C3440" i="6" s="1"/>
  <c r="K3438" i="6"/>
  <c r="H3438" i="6"/>
  <c r="L3438" i="6" s="1"/>
  <c r="G3438" i="6"/>
  <c r="E3438" i="6"/>
  <c r="B3438" i="6" s="1"/>
  <c r="D3438" i="6"/>
  <c r="C3439" i="6" s="1"/>
  <c r="K3437" i="6"/>
  <c r="H3437" i="6"/>
  <c r="L3437" i="6" s="1"/>
  <c r="N3437" i="6" s="1"/>
  <c r="G3437" i="6"/>
  <c r="E3437" i="6"/>
  <c r="D3437" i="6"/>
  <c r="C3438" i="6" s="1"/>
  <c r="K3436" i="6"/>
  <c r="H3436" i="6"/>
  <c r="L3436" i="6" s="1"/>
  <c r="N3436" i="6" s="1"/>
  <c r="G3436" i="6"/>
  <c r="E3436" i="6"/>
  <c r="B3436" i="6" s="1"/>
  <c r="D3436" i="6"/>
  <c r="C3437" i="6" s="1"/>
  <c r="K3435" i="6"/>
  <c r="H3435" i="6"/>
  <c r="L3435" i="6" s="1"/>
  <c r="G3435" i="6"/>
  <c r="E3435" i="6"/>
  <c r="B3435" i="6" s="1"/>
  <c r="D3435" i="6"/>
  <c r="C3436" i="6" s="1"/>
  <c r="K3434" i="6"/>
  <c r="H3434" i="6"/>
  <c r="L3434" i="6" s="1"/>
  <c r="G3434" i="6"/>
  <c r="E3434" i="6"/>
  <c r="B3434" i="6" s="1"/>
  <c r="D3434" i="6"/>
  <c r="C3435" i="6" s="1"/>
  <c r="K3433" i="6"/>
  <c r="H3433" i="6"/>
  <c r="L3433" i="6" s="1"/>
  <c r="N3433" i="6" s="1"/>
  <c r="G3433" i="6"/>
  <c r="E3433" i="6"/>
  <c r="B3433" i="6" s="1"/>
  <c r="D3433" i="6"/>
  <c r="C3434" i="6" s="1"/>
  <c r="K3432" i="6"/>
  <c r="H3432" i="6"/>
  <c r="L3432" i="6" s="1"/>
  <c r="N3432" i="6" s="1"/>
  <c r="G3432" i="6"/>
  <c r="E3432" i="6"/>
  <c r="B3432" i="6" s="1"/>
  <c r="D3432" i="6"/>
  <c r="C3433" i="6" s="1"/>
  <c r="K3431" i="6"/>
  <c r="H3431" i="6"/>
  <c r="L3431" i="6" s="1"/>
  <c r="G3431" i="6"/>
  <c r="E3431" i="6"/>
  <c r="B3431" i="6" s="1"/>
  <c r="D3431" i="6"/>
  <c r="C3432" i="6" s="1"/>
  <c r="K3430" i="6"/>
  <c r="H3430" i="6"/>
  <c r="L3430" i="6" s="1"/>
  <c r="G3430" i="6"/>
  <c r="E3430" i="6"/>
  <c r="D3430" i="6"/>
  <c r="C3431" i="6" s="1"/>
  <c r="B3430" i="6"/>
  <c r="K3429" i="6"/>
  <c r="H3429" i="6"/>
  <c r="L3429" i="6" s="1"/>
  <c r="N3429" i="6" s="1"/>
  <c r="G3429" i="6"/>
  <c r="E3429" i="6"/>
  <c r="B3429" i="6" s="1"/>
  <c r="D3429" i="6"/>
  <c r="C3430" i="6" s="1"/>
  <c r="K3428" i="6"/>
  <c r="H3428" i="6"/>
  <c r="L3428" i="6" s="1"/>
  <c r="N3428" i="6" s="1"/>
  <c r="G3428" i="6"/>
  <c r="E3428" i="6"/>
  <c r="B3428" i="6" s="1"/>
  <c r="D3428" i="6"/>
  <c r="C3429" i="6" s="1"/>
  <c r="K3427" i="6"/>
  <c r="H3427" i="6"/>
  <c r="L3427" i="6" s="1"/>
  <c r="G3427" i="6"/>
  <c r="E3427" i="6"/>
  <c r="B3427" i="6" s="1"/>
  <c r="D3427" i="6"/>
  <c r="C3428" i="6" s="1"/>
  <c r="K3426" i="6"/>
  <c r="H3426" i="6"/>
  <c r="L3426" i="6" s="1"/>
  <c r="G3426" i="6"/>
  <c r="E3426" i="6"/>
  <c r="B3426" i="6" s="1"/>
  <c r="D3426" i="6"/>
  <c r="C3427" i="6" s="1"/>
  <c r="K3425" i="6"/>
  <c r="H3425" i="6"/>
  <c r="L3425" i="6" s="1"/>
  <c r="N3425" i="6" s="1"/>
  <c r="G3425" i="6"/>
  <c r="E3425" i="6"/>
  <c r="B3425" i="6" s="1"/>
  <c r="D3425" i="6"/>
  <c r="C3426" i="6" s="1"/>
  <c r="K3424" i="6"/>
  <c r="H3424" i="6"/>
  <c r="L3424" i="6" s="1"/>
  <c r="N3424" i="6" s="1"/>
  <c r="G3424" i="6"/>
  <c r="E3424" i="6"/>
  <c r="D3424" i="6"/>
  <c r="C3425" i="6" s="1"/>
  <c r="B3424" i="6"/>
  <c r="K3423" i="6"/>
  <c r="H3423" i="6"/>
  <c r="L3423" i="6" s="1"/>
  <c r="G3423" i="6"/>
  <c r="E3423" i="6"/>
  <c r="B3423" i="6" s="1"/>
  <c r="D3423" i="6"/>
  <c r="C3424" i="6" s="1"/>
  <c r="K3422" i="6"/>
  <c r="H3422" i="6"/>
  <c r="L3422" i="6" s="1"/>
  <c r="G3422" i="6"/>
  <c r="E3422" i="6"/>
  <c r="B3422" i="6" s="1"/>
  <c r="D3422" i="6"/>
  <c r="C3423" i="6" s="1"/>
  <c r="K3421" i="6"/>
  <c r="H3421" i="6"/>
  <c r="L3421" i="6" s="1"/>
  <c r="N3421" i="6" s="1"/>
  <c r="G3421" i="6"/>
  <c r="E3421" i="6"/>
  <c r="B3421" i="6" s="1"/>
  <c r="D3421" i="6"/>
  <c r="C3422" i="6" s="1"/>
  <c r="K3420" i="6"/>
  <c r="H3420" i="6"/>
  <c r="L3420" i="6" s="1"/>
  <c r="G3420" i="6"/>
  <c r="E3420" i="6"/>
  <c r="B3420" i="6" s="1"/>
  <c r="D3420" i="6"/>
  <c r="C3421" i="6" s="1"/>
  <c r="K3419" i="6"/>
  <c r="H3419" i="6"/>
  <c r="L3419" i="6" s="1"/>
  <c r="G3419" i="6"/>
  <c r="E3419" i="6"/>
  <c r="B3419" i="6" s="1"/>
  <c r="D3419" i="6"/>
  <c r="C3420" i="6" s="1"/>
  <c r="K3418" i="6"/>
  <c r="H3418" i="6"/>
  <c r="L3418" i="6" s="1"/>
  <c r="G3418" i="6"/>
  <c r="E3418" i="6"/>
  <c r="B3418" i="6" s="1"/>
  <c r="D3418" i="6"/>
  <c r="C3419" i="6" s="1"/>
  <c r="C3418" i="6"/>
  <c r="K3417" i="6"/>
  <c r="H3417" i="6"/>
  <c r="L3417" i="6" s="1"/>
  <c r="G3417" i="6"/>
  <c r="E3417" i="6"/>
  <c r="B3417" i="6" s="1"/>
  <c r="D3417" i="6"/>
  <c r="K3416" i="6"/>
  <c r="H3416" i="6"/>
  <c r="L3416" i="6" s="1"/>
  <c r="G3416" i="6"/>
  <c r="E3416" i="6"/>
  <c r="B3416" i="6" s="1"/>
  <c r="D3416" i="6"/>
  <c r="C3417" i="6" s="1"/>
  <c r="K3415" i="6"/>
  <c r="H3415" i="6"/>
  <c r="L3415" i="6" s="1"/>
  <c r="G3415" i="6"/>
  <c r="E3415" i="6"/>
  <c r="B3415" i="6" s="1"/>
  <c r="D3415" i="6"/>
  <c r="C3416" i="6" s="1"/>
  <c r="K3414" i="6"/>
  <c r="H3414" i="6"/>
  <c r="L3414" i="6" s="1"/>
  <c r="G3414" i="6"/>
  <c r="E3414" i="6"/>
  <c r="B3414" i="6" s="1"/>
  <c r="D3414" i="6"/>
  <c r="C3415" i="6" s="1"/>
  <c r="K3413" i="6"/>
  <c r="H3413" i="6"/>
  <c r="L3413" i="6" s="1"/>
  <c r="G3413" i="6"/>
  <c r="E3413" i="6"/>
  <c r="D3413" i="6"/>
  <c r="C3414" i="6" s="1"/>
  <c r="K3412" i="6"/>
  <c r="H3412" i="6"/>
  <c r="L3412" i="6" s="1"/>
  <c r="G3412" i="6"/>
  <c r="E3412" i="6"/>
  <c r="B3412" i="6" s="1"/>
  <c r="D3412" i="6"/>
  <c r="C3413" i="6" s="1"/>
  <c r="K3411" i="6"/>
  <c r="H3411" i="6"/>
  <c r="L3411" i="6" s="1"/>
  <c r="G3411" i="6"/>
  <c r="E3411" i="6"/>
  <c r="B3411" i="6" s="1"/>
  <c r="D3411" i="6"/>
  <c r="C3412" i="6" s="1"/>
  <c r="K3410" i="6"/>
  <c r="H3410" i="6"/>
  <c r="L3410" i="6" s="1"/>
  <c r="G3410" i="6"/>
  <c r="E3410" i="6"/>
  <c r="B3410" i="6" s="1"/>
  <c r="D3410" i="6"/>
  <c r="C3411" i="6" s="1"/>
  <c r="K3409" i="6"/>
  <c r="H3409" i="6"/>
  <c r="L3409" i="6" s="1"/>
  <c r="G3409" i="6"/>
  <c r="E3409" i="6"/>
  <c r="B3409" i="6" s="1"/>
  <c r="D3409" i="6"/>
  <c r="C3410" i="6" s="1"/>
  <c r="K3408" i="6"/>
  <c r="H3408" i="6"/>
  <c r="L3408" i="6" s="1"/>
  <c r="N3408" i="6" s="1"/>
  <c r="G3408" i="6"/>
  <c r="E3408" i="6"/>
  <c r="D3408" i="6"/>
  <c r="C3409" i="6" s="1"/>
  <c r="B3408" i="6"/>
  <c r="K3407" i="6"/>
  <c r="H3407" i="6"/>
  <c r="L3407" i="6" s="1"/>
  <c r="G3407" i="6"/>
  <c r="E3407" i="6"/>
  <c r="B3407" i="6" s="1"/>
  <c r="D3407" i="6"/>
  <c r="C3408" i="6" s="1"/>
  <c r="K3406" i="6"/>
  <c r="H3406" i="6"/>
  <c r="L3406" i="6" s="1"/>
  <c r="N3406" i="6" s="1"/>
  <c r="G3406" i="6"/>
  <c r="E3406" i="6"/>
  <c r="B3406" i="6" s="1"/>
  <c r="D3406" i="6"/>
  <c r="C3407" i="6" s="1"/>
  <c r="K3405" i="6"/>
  <c r="H3405" i="6"/>
  <c r="L3405" i="6" s="1"/>
  <c r="N3405" i="6" s="1"/>
  <c r="G3405" i="6"/>
  <c r="E3405" i="6"/>
  <c r="B3405" i="6" s="1"/>
  <c r="D3405" i="6"/>
  <c r="C3406" i="6" s="1"/>
  <c r="K3404" i="6"/>
  <c r="H3404" i="6"/>
  <c r="L3404" i="6" s="1"/>
  <c r="G3404" i="6"/>
  <c r="E3404" i="6"/>
  <c r="B3404" i="6" s="1"/>
  <c r="D3404" i="6"/>
  <c r="C3405" i="6" s="1"/>
  <c r="K3403" i="6"/>
  <c r="H3403" i="6"/>
  <c r="L3403" i="6" s="1"/>
  <c r="G3403" i="6"/>
  <c r="E3403" i="6"/>
  <c r="B3403" i="6" s="1"/>
  <c r="D3403" i="6"/>
  <c r="C3404" i="6" s="1"/>
  <c r="K3402" i="6"/>
  <c r="H3402" i="6"/>
  <c r="L3402" i="6" s="1"/>
  <c r="G3402" i="6"/>
  <c r="E3402" i="6"/>
  <c r="D3402" i="6"/>
  <c r="C3403" i="6" s="1"/>
  <c r="B3402" i="6"/>
  <c r="K3401" i="6"/>
  <c r="H3401" i="6"/>
  <c r="L3401" i="6" s="1"/>
  <c r="G3401" i="6"/>
  <c r="E3401" i="6"/>
  <c r="B3401" i="6" s="1"/>
  <c r="D3401" i="6"/>
  <c r="C3402" i="6" s="1"/>
  <c r="K3400" i="6"/>
  <c r="H3400" i="6"/>
  <c r="L3400" i="6" s="1"/>
  <c r="N3400" i="6" s="1"/>
  <c r="G3400" i="6"/>
  <c r="E3400" i="6"/>
  <c r="B3400" i="6" s="1"/>
  <c r="D3400" i="6"/>
  <c r="C3401" i="6" s="1"/>
  <c r="K3399" i="6"/>
  <c r="H3399" i="6"/>
  <c r="L3399" i="6" s="1"/>
  <c r="G3399" i="6"/>
  <c r="E3399" i="6"/>
  <c r="D3399" i="6"/>
  <c r="C3400" i="6" s="1"/>
  <c r="B3399" i="6"/>
  <c r="K3398" i="6"/>
  <c r="H3398" i="6"/>
  <c r="L3398" i="6" s="1"/>
  <c r="G3398" i="6"/>
  <c r="E3398" i="6"/>
  <c r="B3398" i="6" s="1"/>
  <c r="D3398" i="6"/>
  <c r="C3399" i="6" s="1"/>
  <c r="K3397" i="6"/>
  <c r="H3397" i="6"/>
  <c r="L3397" i="6" s="1"/>
  <c r="N3397" i="6" s="1"/>
  <c r="G3397" i="6"/>
  <c r="E3397" i="6"/>
  <c r="B3397" i="6" s="1"/>
  <c r="D3397" i="6"/>
  <c r="C3398" i="6" s="1"/>
  <c r="K3396" i="6"/>
  <c r="H3396" i="6"/>
  <c r="L3396" i="6" s="1"/>
  <c r="G3396" i="6"/>
  <c r="E3396" i="6"/>
  <c r="B3396" i="6" s="1"/>
  <c r="D3396" i="6"/>
  <c r="C3397" i="6" s="1"/>
  <c r="K3395" i="6"/>
  <c r="H3395" i="6"/>
  <c r="L3395" i="6" s="1"/>
  <c r="G3395" i="6"/>
  <c r="E3395" i="6"/>
  <c r="B3395" i="6" s="1"/>
  <c r="D3395" i="6"/>
  <c r="C3396" i="6" s="1"/>
  <c r="K3394" i="6"/>
  <c r="H3394" i="6"/>
  <c r="L3394" i="6" s="1"/>
  <c r="N3394" i="6" s="1"/>
  <c r="G3394" i="6"/>
  <c r="E3394" i="6"/>
  <c r="B3394" i="6" s="1"/>
  <c r="D3394" i="6"/>
  <c r="C3395" i="6" s="1"/>
  <c r="K3393" i="6"/>
  <c r="H3393" i="6"/>
  <c r="L3393" i="6" s="1"/>
  <c r="N3393" i="6" s="1"/>
  <c r="G3393" i="6"/>
  <c r="E3393" i="6"/>
  <c r="B3393" i="6" s="1"/>
  <c r="D3393" i="6"/>
  <c r="C3394" i="6" s="1"/>
  <c r="K3392" i="6"/>
  <c r="H3392" i="6"/>
  <c r="L3392" i="6" s="1"/>
  <c r="G3392" i="6"/>
  <c r="E3392" i="6"/>
  <c r="B3392" i="6" s="1"/>
  <c r="D3392" i="6"/>
  <c r="C3393" i="6" s="1"/>
  <c r="K3391" i="6"/>
  <c r="H3391" i="6"/>
  <c r="L3391" i="6" s="1"/>
  <c r="G3391" i="6"/>
  <c r="E3391" i="6"/>
  <c r="B3391" i="6" s="1"/>
  <c r="D3391" i="6"/>
  <c r="C3392" i="6" s="1"/>
  <c r="K3390" i="6"/>
  <c r="H3390" i="6"/>
  <c r="L3390" i="6" s="1"/>
  <c r="G3390" i="6"/>
  <c r="E3390" i="6"/>
  <c r="B3390" i="6" s="1"/>
  <c r="D3390" i="6"/>
  <c r="C3391" i="6" s="1"/>
  <c r="C3390" i="6"/>
  <c r="K3389" i="6"/>
  <c r="H3389" i="6"/>
  <c r="L3389" i="6" s="1"/>
  <c r="G3389" i="6"/>
  <c r="E3389" i="6"/>
  <c r="D3389" i="6"/>
  <c r="K3388" i="6"/>
  <c r="H3388" i="6"/>
  <c r="L3388" i="6" s="1"/>
  <c r="G3388" i="6"/>
  <c r="E3388" i="6"/>
  <c r="B3388" i="6" s="1"/>
  <c r="D3388" i="6"/>
  <c r="C3389" i="6" s="1"/>
  <c r="L3387" i="6"/>
  <c r="K3387" i="6"/>
  <c r="H3387" i="6"/>
  <c r="G3387" i="6"/>
  <c r="E3387" i="6"/>
  <c r="B3387" i="6" s="1"/>
  <c r="D3387" i="6"/>
  <c r="C3388" i="6" s="1"/>
  <c r="K3386" i="6"/>
  <c r="H3386" i="6"/>
  <c r="L3386" i="6" s="1"/>
  <c r="G3386" i="6"/>
  <c r="E3386" i="6"/>
  <c r="B3386" i="6" s="1"/>
  <c r="D3386" i="6"/>
  <c r="C3387" i="6" s="1"/>
  <c r="K3385" i="6"/>
  <c r="H3385" i="6"/>
  <c r="L3385" i="6" s="1"/>
  <c r="G3385" i="6"/>
  <c r="E3385" i="6"/>
  <c r="B3385" i="6" s="1"/>
  <c r="D3385" i="6"/>
  <c r="C3386" i="6" s="1"/>
  <c r="K3384" i="6"/>
  <c r="H3384" i="6"/>
  <c r="L3384" i="6" s="1"/>
  <c r="N3384" i="6" s="1"/>
  <c r="G3384" i="6"/>
  <c r="E3384" i="6"/>
  <c r="B3384" i="6" s="1"/>
  <c r="D3384" i="6"/>
  <c r="C3385" i="6" s="1"/>
  <c r="K3383" i="6"/>
  <c r="H3383" i="6"/>
  <c r="L3383" i="6" s="1"/>
  <c r="G3383" i="6"/>
  <c r="E3383" i="6"/>
  <c r="B3383" i="6" s="1"/>
  <c r="D3383" i="6"/>
  <c r="C3384" i="6" s="1"/>
  <c r="K3382" i="6"/>
  <c r="H3382" i="6"/>
  <c r="L3382" i="6" s="1"/>
  <c r="N3382" i="6" s="1"/>
  <c r="G3382" i="6"/>
  <c r="E3382" i="6"/>
  <c r="B3382" i="6" s="1"/>
  <c r="D3382" i="6"/>
  <c r="C3383" i="6" s="1"/>
  <c r="K3381" i="6"/>
  <c r="H3381" i="6"/>
  <c r="L3381" i="6" s="1"/>
  <c r="N3381" i="6" s="1"/>
  <c r="G3381" i="6"/>
  <c r="E3381" i="6"/>
  <c r="B3381" i="6" s="1"/>
  <c r="D3381" i="6"/>
  <c r="C3382" i="6" s="1"/>
  <c r="K3380" i="6"/>
  <c r="H3380" i="6"/>
  <c r="L3380" i="6" s="1"/>
  <c r="N3380" i="6" s="1"/>
  <c r="G3380" i="6"/>
  <c r="E3380" i="6"/>
  <c r="B3380" i="6" s="1"/>
  <c r="D3380" i="6"/>
  <c r="C3381" i="6" s="1"/>
  <c r="K3379" i="6"/>
  <c r="H3379" i="6"/>
  <c r="L3379" i="6" s="1"/>
  <c r="N3379" i="6" s="1"/>
  <c r="G3379" i="6"/>
  <c r="E3379" i="6"/>
  <c r="B3379" i="6" s="1"/>
  <c r="D3379" i="6"/>
  <c r="C3380" i="6" s="1"/>
  <c r="K3378" i="6"/>
  <c r="H3378" i="6"/>
  <c r="L3378" i="6" s="1"/>
  <c r="G3378" i="6"/>
  <c r="E3378" i="6"/>
  <c r="B3378" i="6" s="1"/>
  <c r="D3378" i="6"/>
  <c r="C3379" i="6" s="1"/>
  <c r="K3377" i="6"/>
  <c r="H3377" i="6"/>
  <c r="L3377" i="6" s="1"/>
  <c r="N3377" i="6" s="1"/>
  <c r="G3377" i="6"/>
  <c r="E3377" i="6"/>
  <c r="B3377" i="6" s="1"/>
  <c r="D3377" i="6"/>
  <c r="C3378" i="6" s="1"/>
  <c r="K3376" i="6"/>
  <c r="H3376" i="6"/>
  <c r="L3376" i="6" s="1"/>
  <c r="N3376" i="6" s="1"/>
  <c r="G3376" i="6"/>
  <c r="E3376" i="6"/>
  <c r="D3376" i="6"/>
  <c r="C3377" i="6" s="1"/>
  <c r="B3376" i="6"/>
  <c r="L3375" i="6"/>
  <c r="N3375" i="6" s="1"/>
  <c r="K3375" i="6"/>
  <c r="H3375" i="6"/>
  <c r="G3375" i="6"/>
  <c r="E3375" i="6"/>
  <c r="B3375" i="6" s="1"/>
  <c r="D3375" i="6"/>
  <c r="C3376" i="6" s="1"/>
  <c r="N3374" i="6"/>
  <c r="K3374" i="6"/>
  <c r="H3374" i="6"/>
  <c r="L3374" i="6" s="1"/>
  <c r="G3374" i="6"/>
  <c r="E3374" i="6"/>
  <c r="B3374" i="6" s="1"/>
  <c r="D3374" i="6"/>
  <c r="C3375" i="6" s="1"/>
  <c r="K3373" i="6"/>
  <c r="H3373" i="6"/>
  <c r="L3373" i="6" s="1"/>
  <c r="N3373" i="6" s="1"/>
  <c r="G3373" i="6"/>
  <c r="E3373" i="6"/>
  <c r="B3373" i="6" s="1"/>
  <c r="D3373" i="6"/>
  <c r="C3374" i="6" s="1"/>
  <c r="K3372" i="6"/>
  <c r="H3372" i="6"/>
  <c r="L3372" i="6" s="1"/>
  <c r="G3372" i="6"/>
  <c r="E3372" i="6"/>
  <c r="B3372" i="6" s="1"/>
  <c r="D3372" i="6"/>
  <c r="C3373" i="6" s="1"/>
  <c r="K3371" i="6"/>
  <c r="H3371" i="6"/>
  <c r="L3371" i="6" s="1"/>
  <c r="G3371" i="6"/>
  <c r="E3371" i="6"/>
  <c r="B3371" i="6" s="1"/>
  <c r="D3371" i="6"/>
  <c r="C3372" i="6" s="1"/>
  <c r="K3370" i="6"/>
  <c r="H3370" i="6"/>
  <c r="L3370" i="6" s="1"/>
  <c r="N3370" i="6" s="1"/>
  <c r="G3370" i="6"/>
  <c r="E3370" i="6"/>
  <c r="B3370" i="6" s="1"/>
  <c r="D3370" i="6"/>
  <c r="C3371" i="6" s="1"/>
  <c r="K3369" i="6"/>
  <c r="H3369" i="6"/>
  <c r="L3369" i="6" s="1"/>
  <c r="N3369" i="6" s="1"/>
  <c r="G3369" i="6"/>
  <c r="E3369" i="6"/>
  <c r="D3369" i="6"/>
  <c r="C3370" i="6" s="1"/>
  <c r="B3369" i="6"/>
  <c r="K3368" i="6"/>
  <c r="H3368" i="6"/>
  <c r="L3368" i="6" s="1"/>
  <c r="N3368" i="6" s="1"/>
  <c r="G3368" i="6"/>
  <c r="E3368" i="6"/>
  <c r="B3368" i="6" s="1"/>
  <c r="D3368" i="6"/>
  <c r="C3369" i="6" s="1"/>
  <c r="L3367" i="6"/>
  <c r="N3367" i="6" s="1"/>
  <c r="K3367" i="6"/>
  <c r="H3367" i="6"/>
  <c r="G3367" i="6"/>
  <c r="E3367" i="6"/>
  <c r="B3367" i="6" s="1"/>
  <c r="D3367" i="6"/>
  <c r="C3368" i="6" s="1"/>
  <c r="K3366" i="6"/>
  <c r="H3366" i="6"/>
  <c r="L3366" i="6" s="1"/>
  <c r="G3366" i="6"/>
  <c r="E3366" i="6"/>
  <c r="B3366" i="6" s="1"/>
  <c r="D3366" i="6"/>
  <c r="C3367" i="6" s="1"/>
  <c r="K3365" i="6"/>
  <c r="H3365" i="6"/>
  <c r="L3365" i="6" s="1"/>
  <c r="N3365" i="6" s="1"/>
  <c r="G3365" i="6"/>
  <c r="E3365" i="6"/>
  <c r="D3365" i="6"/>
  <c r="C3366" i="6" s="1"/>
  <c r="K3364" i="6"/>
  <c r="H3364" i="6"/>
  <c r="L3364" i="6" s="1"/>
  <c r="G3364" i="6"/>
  <c r="E3364" i="6"/>
  <c r="B3364" i="6" s="1"/>
  <c r="D3364" i="6"/>
  <c r="C3365" i="6" s="1"/>
  <c r="K3363" i="6"/>
  <c r="H3363" i="6"/>
  <c r="L3363" i="6" s="1"/>
  <c r="G3363" i="6"/>
  <c r="E3363" i="6"/>
  <c r="B3363" i="6" s="1"/>
  <c r="D3363" i="6"/>
  <c r="C3364" i="6" s="1"/>
  <c r="K3362" i="6"/>
  <c r="H3362" i="6"/>
  <c r="L3362" i="6" s="1"/>
  <c r="G3362" i="6"/>
  <c r="E3362" i="6"/>
  <c r="B3362" i="6" s="1"/>
  <c r="D3362" i="6"/>
  <c r="C3363" i="6" s="1"/>
  <c r="K3361" i="6"/>
  <c r="H3361" i="6"/>
  <c r="L3361" i="6" s="1"/>
  <c r="G3361" i="6"/>
  <c r="E3361" i="6"/>
  <c r="B3361" i="6" s="1"/>
  <c r="D3361" i="6"/>
  <c r="C3362" i="6" s="1"/>
  <c r="K3360" i="6"/>
  <c r="H3360" i="6"/>
  <c r="L3360" i="6" s="1"/>
  <c r="G3360" i="6"/>
  <c r="E3360" i="6"/>
  <c r="B3360" i="6" s="1"/>
  <c r="D3360" i="6"/>
  <c r="C3361" i="6" s="1"/>
  <c r="K3359" i="6"/>
  <c r="H3359" i="6"/>
  <c r="L3359" i="6" s="1"/>
  <c r="G3359" i="6"/>
  <c r="E3359" i="6"/>
  <c r="B3359" i="6" s="1"/>
  <c r="D3359" i="6"/>
  <c r="C3360" i="6" s="1"/>
  <c r="K3358" i="6"/>
  <c r="H3358" i="6"/>
  <c r="L3358" i="6" s="1"/>
  <c r="G3358" i="6"/>
  <c r="E3358" i="6"/>
  <c r="B3358" i="6" s="1"/>
  <c r="D3358" i="6"/>
  <c r="C3359" i="6" s="1"/>
  <c r="K3357" i="6"/>
  <c r="H3357" i="6"/>
  <c r="L3357" i="6" s="1"/>
  <c r="G3357" i="6"/>
  <c r="E3357" i="6"/>
  <c r="B3357" i="6" s="1"/>
  <c r="D3357" i="6"/>
  <c r="C3358" i="6" s="1"/>
  <c r="K3356" i="6"/>
  <c r="H3356" i="6"/>
  <c r="L3356" i="6" s="1"/>
  <c r="N3356" i="6" s="1"/>
  <c r="G3356" i="6"/>
  <c r="E3356" i="6"/>
  <c r="B3356" i="6" s="1"/>
  <c r="D3356" i="6"/>
  <c r="C3357" i="6" s="1"/>
  <c r="K3355" i="6"/>
  <c r="H3355" i="6"/>
  <c r="L3355" i="6" s="1"/>
  <c r="G3355" i="6"/>
  <c r="E3355" i="6"/>
  <c r="B3355" i="6" s="1"/>
  <c r="D3355" i="6"/>
  <c r="C3356" i="6" s="1"/>
  <c r="K3354" i="6"/>
  <c r="H3354" i="6"/>
  <c r="L3354" i="6" s="1"/>
  <c r="G3354" i="6"/>
  <c r="E3354" i="6"/>
  <c r="B3354" i="6" s="1"/>
  <c r="D3354" i="6"/>
  <c r="C3355" i="6" s="1"/>
  <c r="K3353" i="6"/>
  <c r="H3353" i="6"/>
  <c r="L3353" i="6" s="1"/>
  <c r="N3353" i="6" s="1"/>
  <c r="G3353" i="6"/>
  <c r="E3353" i="6"/>
  <c r="B3353" i="6" s="1"/>
  <c r="D3353" i="6"/>
  <c r="C3354" i="6" s="1"/>
  <c r="K3352" i="6"/>
  <c r="H3352" i="6"/>
  <c r="L3352" i="6" s="1"/>
  <c r="N3352" i="6" s="1"/>
  <c r="G3352" i="6"/>
  <c r="E3352" i="6"/>
  <c r="B3352" i="6" s="1"/>
  <c r="D3352" i="6"/>
  <c r="C3353" i="6" s="1"/>
  <c r="K3351" i="6"/>
  <c r="H3351" i="6"/>
  <c r="L3351" i="6" s="1"/>
  <c r="G3351" i="6"/>
  <c r="E3351" i="6"/>
  <c r="B3351" i="6" s="1"/>
  <c r="D3351" i="6"/>
  <c r="C3352" i="6" s="1"/>
  <c r="K3350" i="6"/>
  <c r="H3350" i="6"/>
  <c r="L3350" i="6" s="1"/>
  <c r="G3350" i="6"/>
  <c r="E3350" i="6"/>
  <c r="B3350" i="6" s="1"/>
  <c r="D3350" i="6"/>
  <c r="C3351" i="6" s="1"/>
  <c r="K3349" i="6"/>
  <c r="H3349" i="6"/>
  <c r="L3349" i="6" s="1"/>
  <c r="N3349" i="6" s="1"/>
  <c r="G3349" i="6"/>
  <c r="E3349" i="6"/>
  <c r="B3349" i="6" s="1"/>
  <c r="D3349" i="6"/>
  <c r="C3350" i="6" s="1"/>
  <c r="K3348" i="6"/>
  <c r="H3348" i="6"/>
  <c r="L3348" i="6" s="1"/>
  <c r="N3348" i="6" s="1"/>
  <c r="G3348" i="6"/>
  <c r="E3348" i="6"/>
  <c r="B3348" i="6" s="1"/>
  <c r="D3348" i="6"/>
  <c r="C3349" i="6" s="1"/>
  <c r="K3347" i="6"/>
  <c r="H3347" i="6"/>
  <c r="L3347" i="6" s="1"/>
  <c r="G3347" i="6"/>
  <c r="E3347" i="6"/>
  <c r="B3347" i="6" s="1"/>
  <c r="D3347" i="6"/>
  <c r="C3348" i="6" s="1"/>
  <c r="K3346" i="6"/>
  <c r="H3346" i="6"/>
  <c r="L3346" i="6" s="1"/>
  <c r="G3346" i="6"/>
  <c r="E3346" i="6"/>
  <c r="B3346" i="6" s="1"/>
  <c r="D3346" i="6"/>
  <c r="C3347" i="6" s="1"/>
  <c r="K3345" i="6"/>
  <c r="H3345" i="6"/>
  <c r="L3345" i="6" s="1"/>
  <c r="G3345" i="6"/>
  <c r="E3345" i="6"/>
  <c r="B3345" i="6" s="1"/>
  <c r="D3345" i="6"/>
  <c r="C3346" i="6" s="1"/>
  <c r="K3344" i="6"/>
  <c r="H3344" i="6"/>
  <c r="L3344" i="6" s="1"/>
  <c r="G3344" i="6"/>
  <c r="E3344" i="6"/>
  <c r="B3344" i="6" s="1"/>
  <c r="D3344" i="6"/>
  <c r="C3345" i="6" s="1"/>
  <c r="K3343" i="6"/>
  <c r="H3343" i="6"/>
  <c r="L3343" i="6" s="1"/>
  <c r="N3343" i="6" s="1"/>
  <c r="G3343" i="6"/>
  <c r="E3343" i="6"/>
  <c r="B3343" i="6" s="1"/>
  <c r="D3343" i="6"/>
  <c r="C3344" i="6" s="1"/>
  <c r="L3342" i="6"/>
  <c r="K3342" i="6"/>
  <c r="H3342" i="6"/>
  <c r="G3342" i="6"/>
  <c r="E3342" i="6"/>
  <c r="B3342" i="6" s="1"/>
  <c r="D3342" i="6"/>
  <c r="C3343" i="6" s="1"/>
  <c r="K3341" i="6"/>
  <c r="H3341" i="6"/>
  <c r="L3341" i="6" s="1"/>
  <c r="N3341" i="6" s="1"/>
  <c r="G3341" i="6"/>
  <c r="E3341" i="6"/>
  <c r="D3341" i="6"/>
  <c r="C3342" i="6" s="1"/>
  <c r="K3340" i="6"/>
  <c r="H3340" i="6"/>
  <c r="L3340" i="6" s="1"/>
  <c r="N3340" i="6" s="1"/>
  <c r="G3340" i="6"/>
  <c r="E3340" i="6"/>
  <c r="B3340" i="6" s="1"/>
  <c r="D3340" i="6"/>
  <c r="C3341" i="6" s="1"/>
  <c r="L3339" i="6"/>
  <c r="K3339" i="6"/>
  <c r="H3339" i="6"/>
  <c r="G3339" i="6"/>
  <c r="E3339" i="6"/>
  <c r="D3339" i="6"/>
  <c r="C3340" i="6" s="1"/>
  <c r="B3339" i="6"/>
  <c r="K3338" i="6"/>
  <c r="H3338" i="6"/>
  <c r="L3338" i="6" s="1"/>
  <c r="G3338" i="6"/>
  <c r="E3338" i="6"/>
  <c r="B3338" i="6" s="1"/>
  <c r="D3338" i="6"/>
  <c r="C3339" i="6" s="1"/>
  <c r="K3337" i="6"/>
  <c r="H3337" i="6"/>
  <c r="L3337" i="6" s="1"/>
  <c r="G3337" i="6"/>
  <c r="E3337" i="6"/>
  <c r="B3337" i="6" s="1"/>
  <c r="D3337" i="6"/>
  <c r="C3338" i="6" s="1"/>
  <c r="K3336" i="6"/>
  <c r="H3336" i="6"/>
  <c r="L3336" i="6" s="1"/>
  <c r="G3336" i="6"/>
  <c r="E3336" i="6"/>
  <c r="B3336" i="6" s="1"/>
  <c r="D3336" i="6"/>
  <c r="C3337" i="6" s="1"/>
  <c r="K3335" i="6"/>
  <c r="H3335" i="6"/>
  <c r="L3335" i="6" s="1"/>
  <c r="G3335" i="6"/>
  <c r="E3335" i="6"/>
  <c r="B3335" i="6" s="1"/>
  <c r="D3335" i="6"/>
  <c r="C3336" i="6" s="1"/>
  <c r="K3334" i="6"/>
  <c r="H3334" i="6"/>
  <c r="L3334" i="6" s="1"/>
  <c r="G3334" i="6"/>
  <c r="E3334" i="6"/>
  <c r="D3334" i="6"/>
  <c r="C3335" i="6" s="1"/>
  <c r="B3334" i="6"/>
  <c r="K3333" i="6"/>
  <c r="H3333" i="6"/>
  <c r="L3333" i="6" s="1"/>
  <c r="G3333" i="6"/>
  <c r="E3333" i="6"/>
  <c r="B3333" i="6" s="1"/>
  <c r="D3333" i="6"/>
  <c r="C3334" i="6" s="1"/>
  <c r="K3332" i="6"/>
  <c r="H3332" i="6"/>
  <c r="L3332" i="6" s="1"/>
  <c r="G3332" i="6"/>
  <c r="E3332" i="6"/>
  <c r="B3332" i="6" s="1"/>
  <c r="D3332" i="6"/>
  <c r="C3333" i="6" s="1"/>
  <c r="K3331" i="6"/>
  <c r="H3331" i="6"/>
  <c r="L3331" i="6" s="1"/>
  <c r="G3331" i="6"/>
  <c r="E3331" i="6"/>
  <c r="B3331" i="6" s="1"/>
  <c r="D3331" i="6"/>
  <c r="C3332" i="6" s="1"/>
  <c r="K3330" i="6"/>
  <c r="H3330" i="6"/>
  <c r="L3330" i="6" s="1"/>
  <c r="G3330" i="6"/>
  <c r="E3330" i="6"/>
  <c r="B3330" i="6" s="1"/>
  <c r="D3330" i="6"/>
  <c r="C3331" i="6" s="1"/>
  <c r="K3329" i="6"/>
  <c r="H3329" i="6"/>
  <c r="L3329" i="6" s="1"/>
  <c r="G3329" i="6"/>
  <c r="E3329" i="6"/>
  <c r="B3329" i="6" s="1"/>
  <c r="D3329" i="6"/>
  <c r="C3330" i="6" s="1"/>
  <c r="K3328" i="6"/>
  <c r="H3328" i="6"/>
  <c r="L3328" i="6" s="1"/>
  <c r="N3328" i="6" s="1"/>
  <c r="G3328" i="6"/>
  <c r="E3328" i="6"/>
  <c r="B3328" i="6" s="1"/>
  <c r="D3328" i="6"/>
  <c r="C3329" i="6" s="1"/>
  <c r="K3327" i="6"/>
  <c r="H3327" i="6"/>
  <c r="L3327" i="6" s="1"/>
  <c r="G3327" i="6"/>
  <c r="E3327" i="6"/>
  <c r="B3327" i="6" s="1"/>
  <c r="D3327" i="6"/>
  <c r="C3328" i="6" s="1"/>
  <c r="K3326" i="6"/>
  <c r="H3326" i="6"/>
  <c r="L3326" i="6" s="1"/>
  <c r="G3326" i="6"/>
  <c r="E3326" i="6"/>
  <c r="B3326" i="6" s="1"/>
  <c r="D3326" i="6"/>
  <c r="C3327" i="6" s="1"/>
  <c r="K3325" i="6"/>
  <c r="H3325" i="6"/>
  <c r="L3325" i="6" s="1"/>
  <c r="N3325" i="6" s="1"/>
  <c r="G3325" i="6"/>
  <c r="E3325" i="6"/>
  <c r="B3325" i="6" s="1"/>
  <c r="D3325" i="6"/>
  <c r="C3326" i="6" s="1"/>
  <c r="K3324" i="6"/>
  <c r="H3324" i="6"/>
  <c r="L3324" i="6" s="1"/>
  <c r="N3324" i="6" s="1"/>
  <c r="G3324" i="6"/>
  <c r="E3324" i="6"/>
  <c r="B3324" i="6" s="1"/>
  <c r="D3324" i="6"/>
  <c r="C3325" i="6" s="1"/>
  <c r="K3323" i="6"/>
  <c r="H3323" i="6"/>
  <c r="L3323" i="6" s="1"/>
  <c r="G3323" i="6"/>
  <c r="E3323" i="6"/>
  <c r="B3323" i="6" s="1"/>
  <c r="D3323" i="6"/>
  <c r="C3324" i="6" s="1"/>
  <c r="K3322" i="6"/>
  <c r="H3322" i="6"/>
  <c r="L3322" i="6" s="1"/>
  <c r="G3322" i="6"/>
  <c r="E3322" i="6"/>
  <c r="B3322" i="6" s="1"/>
  <c r="D3322" i="6"/>
  <c r="C3323" i="6" s="1"/>
  <c r="K3321" i="6"/>
  <c r="H3321" i="6"/>
  <c r="L3321" i="6" s="1"/>
  <c r="N3321" i="6" s="1"/>
  <c r="G3321" i="6"/>
  <c r="E3321" i="6"/>
  <c r="B3321" i="6" s="1"/>
  <c r="D3321" i="6"/>
  <c r="C3322" i="6" s="1"/>
  <c r="K3320" i="6"/>
  <c r="H3320" i="6"/>
  <c r="L3320" i="6" s="1"/>
  <c r="G3320" i="6"/>
  <c r="E3320" i="6"/>
  <c r="B3320" i="6" s="1"/>
  <c r="D3320" i="6"/>
  <c r="C3321" i="6" s="1"/>
  <c r="L3319" i="6"/>
  <c r="K3319" i="6"/>
  <c r="H3319" i="6"/>
  <c r="G3319" i="6"/>
  <c r="E3319" i="6"/>
  <c r="D3319" i="6"/>
  <c r="C3320" i="6" s="1"/>
  <c r="B3319" i="6"/>
  <c r="K3318" i="6"/>
  <c r="H3318" i="6"/>
  <c r="L3318" i="6" s="1"/>
  <c r="G3318" i="6"/>
  <c r="E3318" i="6"/>
  <c r="D3318" i="6"/>
  <c r="C3319" i="6" s="1"/>
  <c r="B3318" i="6"/>
  <c r="K3317" i="6"/>
  <c r="H3317" i="6"/>
  <c r="L3317" i="6" s="1"/>
  <c r="N3317" i="6" s="1"/>
  <c r="G3317" i="6"/>
  <c r="E3317" i="6"/>
  <c r="D3317" i="6"/>
  <c r="C3318" i="6" s="1"/>
  <c r="K3316" i="6"/>
  <c r="H3316" i="6"/>
  <c r="L3316" i="6" s="1"/>
  <c r="G3316" i="6"/>
  <c r="E3316" i="6"/>
  <c r="B3316" i="6" s="1"/>
  <c r="B3317" i="6" s="1"/>
  <c r="D3316" i="6"/>
  <c r="C3317" i="6" s="1"/>
  <c r="K3315" i="6"/>
  <c r="H3315" i="6"/>
  <c r="L3315" i="6" s="1"/>
  <c r="N3315" i="6" s="1"/>
  <c r="G3315" i="6"/>
  <c r="E3315" i="6"/>
  <c r="B3315" i="6" s="1"/>
  <c r="D3315" i="6"/>
  <c r="C3316" i="6" s="1"/>
  <c r="K3314" i="6"/>
  <c r="H3314" i="6"/>
  <c r="L3314" i="6" s="1"/>
  <c r="N3314" i="6" s="1"/>
  <c r="G3314" i="6"/>
  <c r="E3314" i="6"/>
  <c r="B3314" i="6" s="1"/>
  <c r="D3314" i="6"/>
  <c r="C3315" i="6" s="1"/>
  <c r="K3313" i="6"/>
  <c r="H3313" i="6"/>
  <c r="L3313" i="6" s="1"/>
  <c r="N3313" i="6" s="1"/>
  <c r="G3313" i="6"/>
  <c r="E3313" i="6"/>
  <c r="B3313" i="6" s="1"/>
  <c r="D3313" i="6"/>
  <c r="C3314" i="6" s="1"/>
  <c r="K3312" i="6"/>
  <c r="H3312" i="6"/>
  <c r="L3312" i="6" s="1"/>
  <c r="N3312" i="6" s="1"/>
  <c r="G3312" i="6"/>
  <c r="E3312" i="6"/>
  <c r="B3312" i="6" s="1"/>
  <c r="D3312" i="6"/>
  <c r="C3313" i="6" s="1"/>
  <c r="K3311" i="6"/>
  <c r="H3311" i="6"/>
  <c r="L3311" i="6" s="1"/>
  <c r="G3311" i="6"/>
  <c r="E3311" i="6"/>
  <c r="B3311" i="6" s="1"/>
  <c r="D3311" i="6"/>
  <c r="C3312" i="6" s="1"/>
  <c r="K3310" i="6"/>
  <c r="H3310" i="6"/>
  <c r="L3310" i="6" s="1"/>
  <c r="G3310" i="6"/>
  <c r="E3310" i="6"/>
  <c r="B3310" i="6" s="1"/>
  <c r="D3310" i="6"/>
  <c r="C3311" i="6" s="1"/>
  <c r="K3309" i="6"/>
  <c r="H3309" i="6"/>
  <c r="L3309" i="6" s="1"/>
  <c r="G3309" i="6"/>
  <c r="E3309" i="6"/>
  <c r="B3309" i="6" s="1"/>
  <c r="D3309" i="6"/>
  <c r="C3310" i="6" s="1"/>
  <c r="K3308" i="6"/>
  <c r="H3308" i="6"/>
  <c r="L3308" i="6" s="1"/>
  <c r="G3308" i="6"/>
  <c r="E3308" i="6"/>
  <c r="B3308" i="6" s="1"/>
  <c r="D3308" i="6"/>
  <c r="C3309" i="6" s="1"/>
  <c r="K3307" i="6"/>
  <c r="H3307" i="6"/>
  <c r="L3307" i="6" s="1"/>
  <c r="G3307" i="6"/>
  <c r="E3307" i="6"/>
  <c r="B3307" i="6" s="1"/>
  <c r="D3307" i="6"/>
  <c r="C3308" i="6" s="1"/>
  <c r="K3306" i="6"/>
  <c r="H3306" i="6"/>
  <c r="L3306" i="6" s="1"/>
  <c r="G3306" i="6"/>
  <c r="E3306" i="6"/>
  <c r="D3306" i="6"/>
  <c r="C3307" i="6" s="1"/>
  <c r="B3306" i="6"/>
  <c r="K3305" i="6"/>
  <c r="H3305" i="6"/>
  <c r="L3305" i="6" s="1"/>
  <c r="G3305" i="6"/>
  <c r="E3305" i="6"/>
  <c r="B3305" i="6" s="1"/>
  <c r="D3305" i="6"/>
  <c r="C3306" i="6" s="1"/>
  <c r="K3304" i="6"/>
  <c r="H3304" i="6"/>
  <c r="L3304" i="6" s="1"/>
  <c r="G3304" i="6"/>
  <c r="E3304" i="6"/>
  <c r="B3304" i="6" s="1"/>
  <c r="D3304" i="6"/>
  <c r="C3305" i="6" s="1"/>
  <c r="K3303" i="6"/>
  <c r="H3303" i="6"/>
  <c r="L3303" i="6" s="1"/>
  <c r="G3303" i="6"/>
  <c r="E3303" i="6"/>
  <c r="B3303" i="6" s="1"/>
  <c r="D3303" i="6"/>
  <c r="C3304" i="6" s="1"/>
  <c r="K3302" i="6"/>
  <c r="H3302" i="6"/>
  <c r="L3302" i="6" s="1"/>
  <c r="G3302" i="6"/>
  <c r="E3302" i="6"/>
  <c r="B3302" i="6" s="1"/>
  <c r="D3302" i="6"/>
  <c r="C3303" i="6" s="1"/>
  <c r="K3301" i="6"/>
  <c r="H3301" i="6"/>
  <c r="L3301" i="6" s="1"/>
  <c r="G3301" i="6"/>
  <c r="E3301" i="6"/>
  <c r="B3301" i="6" s="1"/>
  <c r="D3301" i="6"/>
  <c r="C3302" i="6" s="1"/>
  <c r="K3300" i="6"/>
  <c r="H3300" i="6"/>
  <c r="L3300" i="6" s="1"/>
  <c r="G3300" i="6"/>
  <c r="E3300" i="6"/>
  <c r="B3300" i="6" s="1"/>
  <c r="D3300" i="6"/>
  <c r="C3301" i="6" s="1"/>
  <c r="K3299" i="6"/>
  <c r="H3299" i="6"/>
  <c r="L3299" i="6" s="1"/>
  <c r="N3299" i="6" s="1"/>
  <c r="G3299" i="6"/>
  <c r="E3299" i="6"/>
  <c r="B3299" i="6" s="1"/>
  <c r="D3299" i="6"/>
  <c r="C3300" i="6" s="1"/>
  <c r="K3298" i="6"/>
  <c r="H3298" i="6"/>
  <c r="L3298" i="6" s="1"/>
  <c r="G3298" i="6"/>
  <c r="E3298" i="6"/>
  <c r="B3298" i="6" s="1"/>
  <c r="D3298" i="6"/>
  <c r="C3299" i="6" s="1"/>
  <c r="K3297" i="6"/>
  <c r="H3297" i="6"/>
  <c r="L3297" i="6" s="1"/>
  <c r="G3297" i="6"/>
  <c r="E3297" i="6"/>
  <c r="B3297" i="6" s="1"/>
  <c r="D3297" i="6"/>
  <c r="C3298" i="6" s="1"/>
  <c r="K3296" i="6"/>
  <c r="H3296" i="6"/>
  <c r="L3296" i="6" s="1"/>
  <c r="N3296" i="6" s="1"/>
  <c r="G3296" i="6"/>
  <c r="E3296" i="6"/>
  <c r="B3296" i="6" s="1"/>
  <c r="D3296" i="6"/>
  <c r="C3297" i="6" s="1"/>
  <c r="K3295" i="6"/>
  <c r="H3295" i="6"/>
  <c r="L3295" i="6" s="1"/>
  <c r="G3295" i="6"/>
  <c r="E3295" i="6"/>
  <c r="B3295" i="6" s="1"/>
  <c r="D3295" i="6"/>
  <c r="C3296" i="6" s="1"/>
  <c r="K3294" i="6"/>
  <c r="H3294" i="6"/>
  <c r="L3294" i="6" s="1"/>
  <c r="G3294" i="6"/>
  <c r="E3294" i="6"/>
  <c r="B3294" i="6" s="1"/>
  <c r="D3294" i="6"/>
  <c r="C3295" i="6" s="1"/>
  <c r="K3293" i="6"/>
  <c r="H3293" i="6"/>
  <c r="L3293" i="6" s="1"/>
  <c r="N3293" i="6" s="1"/>
  <c r="G3293" i="6"/>
  <c r="E3293" i="6"/>
  <c r="D3293" i="6"/>
  <c r="C3294" i="6" s="1"/>
  <c r="K3292" i="6"/>
  <c r="H3292" i="6"/>
  <c r="L3292" i="6" s="1"/>
  <c r="N3292" i="6" s="1"/>
  <c r="G3292" i="6"/>
  <c r="E3292" i="6"/>
  <c r="D3292" i="6"/>
  <c r="C3293" i="6" s="1"/>
  <c r="B3292" i="6"/>
  <c r="K3291" i="6"/>
  <c r="H3291" i="6"/>
  <c r="L3291" i="6" s="1"/>
  <c r="N3291" i="6" s="1"/>
  <c r="G3291" i="6"/>
  <c r="E3291" i="6"/>
  <c r="B3291" i="6" s="1"/>
  <c r="D3291" i="6"/>
  <c r="C3292" i="6" s="1"/>
  <c r="K3290" i="6"/>
  <c r="H3290" i="6"/>
  <c r="L3290" i="6" s="1"/>
  <c r="G3290" i="6"/>
  <c r="E3290" i="6"/>
  <c r="B3290" i="6" s="1"/>
  <c r="D3290" i="6"/>
  <c r="C3291" i="6" s="1"/>
  <c r="K3289" i="6"/>
  <c r="H3289" i="6"/>
  <c r="L3289" i="6" s="1"/>
  <c r="N3289" i="6" s="1"/>
  <c r="G3289" i="6"/>
  <c r="E3289" i="6"/>
  <c r="B3289" i="6" s="1"/>
  <c r="D3289" i="6"/>
  <c r="C3290" i="6" s="1"/>
  <c r="K3288" i="6"/>
  <c r="H3288" i="6"/>
  <c r="L3288" i="6" s="1"/>
  <c r="G3288" i="6"/>
  <c r="E3288" i="6"/>
  <c r="B3288" i="6" s="1"/>
  <c r="D3288" i="6"/>
  <c r="C3289" i="6" s="1"/>
  <c r="K3287" i="6"/>
  <c r="H3287" i="6"/>
  <c r="L3287" i="6" s="1"/>
  <c r="G3287" i="6"/>
  <c r="E3287" i="6"/>
  <c r="B3287" i="6" s="1"/>
  <c r="D3287" i="6"/>
  <c r="C3288" i="6" s="1"/>
  <c r="K3286" i="6"/>
  <c r="H3286" i="6"/>
  <c r="L3286" i="6" s="1"/>
  <c r="N3286" i="6" s="1"/>
  <c r="G3286" i="6"/>
  <c r="E3286" i="6"/>
  <c r="B3286" i="6" s="1"/>
  <c r="D3286" i="6"/>
  <c r="C3287" i="6" s="1"/>
  <c r="K3285" i="6"/>
  <c r="H3285" i="6"/>
  <c r="L3285" i="6" s="1"/>
  <c r="N3285" i="6" s="1"/>
  <c r="G3285" i="6"/>
  <c r="E3285" i="6"/>
  <c r="B3285" i="6" s="1"/>
  <c r="D3285" i="6"/>
  <c r="C3286" i="6" s="1"/>
  <c r="K3284" i="6"/>
  <c r="H3284" i="6"/>
  <c r="L3284" i="6" s="1"/>
  <c r="N3284" i="6" s="1"/>
  <c r="G3284" i="6"/>
  <c r="E3284" i="6"/>
  <c r="B3284" i="6" s="1"/>
  <c r="D3284" i="6"/>
  <c r="C3285" i="6" s="1"/>
  <c r="L3283" i="6"/>
  <c r="K3283" i="6"/>
  <c r="H3283" i="6"/>
  <c r="G3283" i="6"/>
  <c r="E3283" i="6"/>
  <c r="B3283" i="6" s="1"/>
  <c r="D3283" i="6"/>
  <c r="C3284" i="6" s="1"/>
  <c r="K3282" i="6"/>
  <c r="H3282" i="6"/>
  <c r="L3282" i="6" s="1"/>
  <c r="G3282" i="6"/>
  <c r="E3282" i="6"/>
  <c r="B3282" i="6" s="1"/>
  <c r="D3282" i="6"/>
  <c r="C3283" i="6" s="1"/>
  <c r="K3281" i="6"/>
  <c r="H3281" i="6"/>
  <c r="L3281" i="6" s="1"/>
  <c r="N3281" i="6" s="1"/>
  <c r="G3281" i="6"/>
  <c r="E3281" i="6"/>
  <c r="B3281" i="6" s="1"/>
  <c r="D3281" i="6"/>
  <c r="C3282" i="6" s="1"/>
  <c r="K3280" i="6"/>
  <c r="H3280" i="6"/>
  <c r="L3280" i="6" s="1"/>
  <c r="G3280" i="6"/>
  <c r="E3280" i="6"/>
  <c r="B3280" i="6" s="1"/>
  <c r="D3280" i="6"/>
  <c r="C3281" i="6" s="1"/>
  <c r="K3279" i="6"/>
  <c r="H3279" i="6"/>
  <c r="L3279" i="6" s="1"/>
  <c r="G3279" i="6"/>
  <c r="E3279" i="6"/>
  <c r="B3279" i="6" s="1"/>
  <c r="D3279" i="6"/>
  <c r="C3280" i="6" s="1"/>
  <c r="K3278" i="6"/>
  <c r="H3278" i="6"/>
  <c r="L3278" i="6" s="1"/>
  <c r="G3278" i="6"/>
  <c r="E3278" i="6"/>
  <c r="B3278" i="6" s="1"/>
  <c r="D3278" i="6"/>
  <c r="C3279" i="6" s="1"/>
  <c r="K3277" i="6"/>
  <c r="H3277" i="6"/>
  <c r="L3277" i="6" s="1"/>
  <c r="G3277" i="6"/>
  <c r="E3277" i="6"/>
  <c r="B3277" i="6" s="1"/>
  <c r="D3277" i="6"/>
  <c r="C3278" i="6" s="1"/>
  <c r="K3276" i="6"/>
  <c r="H3276" i="6"/>
  <c r="L3276" i="6" s="1"/>
  <c r="G3276" i="6"/>
  <c r="E3276" i="6"/>
  <c r="B3276" i="6" s="1"/>
  <c r="D3276" i="6"/>
  <c r="C3277" i="6" s="1"/>
  <c r="K3275" i="6"/>
  <c r="H3275" i="6"/>
  <c r="L3275" i="6" s="1"/>
  <c r="G3275" i="6"/>
  <c r="E3275" i="6"/>
  <c r="B3275" i="6" s="1"/>
  <c r="D3275" i="6"/>
  <c r="C3276" i="6" s="1"/>
  <c r="K3274" i="6"/>
  <c r="H3274" i="6"/>
  <c r="L3274" i="6" s="1"/>
  <c r="G3274" i="6"/>
  <c r="E3274" i="6"/>
  <c r="B3274" i="6" s="1"/>
  <c r="D3274" i="6"/>
  <c r="C3275" i="6" s="1"/>
  <c r="K3273" i="6"/>
  <c r="H3273" i="6"/>
  <c r="L3273" i="6" s="1"/>
  <c r="G3273" i="6"/>
  <c r="E3273" i="6"/>
  <c r="B3273" i="6" s="1"/>
  <c r="D3273" i="6"/>
  <c r="C3274" i="6" s="1"/>
  <c r="K3272" i="6"/>
  <c r="H3272" i="6"/>
  <c r="L3272" i="6" s="1"/>
  <c r="N3272" i="6" s="1"/>
  <c r="G3272" i="6"/>
  <c r="E3272" i="6"/>
  <c r="B3272" i="6" s="1"/>
  <c r="D3272" i="6"/>
  <c r="C3273" i="6" s="1"/>
  <c r="K3271" i="6"/>
  <c r="H3271" i="6"/>
  <c r="L3271" i="6" s="1"/>
  <c r="N3271" i="6" s="1"/>
  <c r="G3271" i="6"/>
  <c r="E3271" i="6"/>
  <c r="B3271" i="6" s="1"/>
  <c r="D3271" i="6"/>
  <c r="C3272" i="6" s="1"/>
  <c r="K3270" i="6"/>
  <c r="H3270" i="6"/>
  <c r="L3270" i="6" s="1"/>
  <c r="G3270" i="6"/>
  <c r="E3270" i="6"/>
  <c r="B3270" i="6" s="1"/>
  <c r="D3270" i="6"/>
  <c r="C3271" i="6" s="1"/>
  <c r="K3269" i="6"/>
  <c r="H3269" i="6"/>
  <c r="L3269" i="6" s="1"/>
  <c r="N3269" i="6" s="1"/>
  <c r="G3269" i="6"/>
  <c r="E3269" i="6"/>
  <c r="D3269" i="6"/>
  <c r="C3270" i="6" s="1"/>
  <c r="K3268" i="6"/>
  <c r="H3268" i="6"/>
  <c r="L3268" i="6" s="1"/>
  <c r="N3268" i="6" s="1"/>
  <c r="G3268" i="6"/>
  <c r="E3268" i="6"/>
  <c r="B3268" i="6" s="1"/>
  <c r="D3268" i="6"/>
  <c r="C3269" i="6" s="1"/>
  <c r="K3267" i="6"/>
  <c r="H3267" i="6"/>
  <c r="L3267" i="6" s="1"/>
  <c r="G3267" i="6"/>
  <c r="E3267" i="6"/>
  <c r="D3267" i="6"/>
  <c r="C3268" i="6" s="1"/>
  <c r="B3267" i="6"/>
  <c r="K3266" i="6"/>
  <c r="H3266" i="6"/>
  <c r="L3266" i="6" s="1"/>
  <c r="G3266" i="6"/>
  <c r="E3266" i="6"/>
  <c r="B3266" i="6" s="1"/>
  <c r="D3266" i="6"/>
  <c r="C3267" i="6" s="1"/>
  <c r="K3265" i="6"/>
  <c r="H3265" i="6"/>
  <c r="L3265" i="6" s="1"/>
  <c r="G3265" i="6"/>
  <c r="E3265" i="6"/>
  <c r="B3265" i="6" s="1"/>
  <c r="D3265" i="6"/>
  <c r="C3266" i="6" s="1"/>
  <c r="K3264" i="6"/>
  <c r="H3264" i="6"/>
  <c r="L3264" i="6" s="1"/>
  <c r="N3264" i="6" s="1"/>
  <c r="G3264" i="6"/>
  <c r="E3264" i="6"/>
  <c r="D3264" i="6"/>
  <c r="C3265" i="6" s="1"/>
  <c r="B3264" i="6"/>
  <c r="K3263" i="6"/>
  <c r="H3263" i="6"/>
  <c r="L3263" i="6" s="1"/>
  <c r="N3263" i="6" s="1"/>
  <c r="G3263" i="6"/>
  <c r="E3263" i="6"/>
  <c r="D3263" i="6"/>
  <c r="C3264" i="6" s="1"/>
  <c r="B3263" i="6"/>
  <c r="N3262" i="6"/>
  <c r="K3262" i="6"/>
  <c r="H3262" i="6"/>
  <c r="L3262" i="6" s="1"/>
  <c r="G3262" i="6"/>
  <c r="E3262" i="6"/>
  <c r="B3262" i="6" s="1"/>
  <c r="D3262" i="6"/>
  <c r="C3263" i="6" s="1"/>
  <c r="K3261" i="6"/>
  <c r="H3261" i="6"/>
  <c r="L3261" i="6" s="1"/>
  <c r="G3261" i="6"/>
  <c r="E3261" i="6"/>
  <c r="B3261" i="6" s="1"/>
  <c r="D3261" i="6"/>
  <c r="C3262" i="6" s="1"/>
  <c r="K3260" i="6"/>
  <c r="H3260" i="6"/>
  <c r="L3260" i="6" s="1"/>
  <c r="G3260" i="6"/>
  <c r="E3260" i="6"/>
  <c r="B3260" i="6" s="1"/>
  <c r="D3260" i="6"/>
  <c r="C3261" i="6" s="1"/>
  <c r="L3259" i="6"/>
  <c r="K3259" i="6"/>
  <c r="H3259" i="6"/>
  <c r="G3259" i="6"/>
  <c r="E3259" i="6"/>
  <c r="B3259" i="6" s="1"/>
  <c r="D3259" i="6"/>
  <c r="C3260" i="6" s="1"/>
  <c r="L3258" i="6"/>
  <c r="K3258" i="6"/>
  <c r="H3258" i="6"/>
  <c r="G3258" i="6"/>
  <c r="E3258" i="6"/>
  <c r="D3258" i="6"/>
  <c r="C3259" i="6" s="1"/>
  <c r="B3258" i="6"/>
  <c r="K3257" i="6"/>
  <c r="H3257" i="6"/>
  <c r="L3257" i="6" s="1"/>
  <c r="G3257" i="6"/>
  <c r="E3257" i="6"/>
  <c r="B3257" i="6" s="1"/>
  <c r="D3257" i="6"/>
  <c r="C3258" i="6" s="1"/>
  <c r="K3256" i="6"/>
  <c r="H3256" i="6"/>
  <c r="L3256" i="6" s="1"/>
  <c r="N3256" i="6" s="1"/>
  <c r="G3256" i="6"/>
  <c r="E3256" i="6"/>
  <c r="B3256" i="6" s="1"/>
  <c r="D3256" i="6"/>
  <c r="C3257" i="6" s="1"/>
  <c r="K3255" i="6"/>
  <c r="H3255" i="6"/>
  <c r="L3255" i="6" s="1"/>
  <c r="G3255" i="6"/>
  <c r="E3255" i="6"/>
  <c r="B3255" i="6" s="1"/>
  <c r="D3255" i="6"/>
  <c r="C3256" i="6" s="1"/>
  <c r="K3254" i="6"/>
  <c r="H3254" i="6"/>
  <c r="L3254" i="6" s="1"/>
  <c r="N3254" i="6" s="1"/>
  <c r="G3254" i="6"/>
  <c r="E3254" i="6"/>
  <c r="B3254" i="6" s="1"/>
  <c r="D3254" i="6"/>
  <c r="C3255" i="6" s="1"/>
  <c r="K3253" i="6"/>
  <c r="H3253" i="6"/>
  <c r="L3253" i="6" s="1"/>
  <c r="N3253" i="6" s="1"/>
  <c r="G3253" i="6"/>
  <c r="E3253" i="6"/>
  <c r="B3253" i="6" s="1"/>
  <c r="D3253" i="6"/>
  <c r="C3254" i="6" s="1"/>
  <c r="K3252" i="6"/>
  <c r="H3252" i="6"/>
  <c r="L3252" i="6" s="1"/>
  <c r="G3252" i="6"/>
  <c r="E3252" i="6"/>
  <c r="D3252" i="6"/>
  <c r="C3253" i="6" s="1"/>
  <c r="B3252" i="6"/>
  <c r="K3251" i="6"/>
  <c r="H3251" i="6"/>
  <c r="L3251" i="6" s="1"/>
  <c r="G3251" i="6"/>
  <c r="E3251" i="6"/>
  <c r="D3251" i="6"/>
  <c r="C3252" i="6" s="1"/>
  <c r="B3251" i="6"/>
  <c r="K3250" i="6"/>
  <c r="H3250" i="6"/>
  <c r="L3250" i="6" s="1"/>
  <c r="G3250" i="6"/>
  <c r="E3250" i="6"/>
  <c r="B3250" i="6" s="1"/>
  <c r="D3250" i="6"/>
  <c r="C3251" i="6" s="1"/>
  <c r="K3249" i="6"/>
  <c r="H3249" i="6"/>
  <c r="L3249" i="6" s="1"/>
  <c r="G3249" i="6"/>
  <c r="E3249" i="6"/>
  <c r="B3249" i="6" s="1"/>
  <c r="D3249" i="6"/>
  <c r="C3250" i="6" s="1"/>
  <c r="K3248" i="6"/>
  <c r="H3248" i="6"/>
  <c r="L3248" i="6" s="1"/>
  <c r="G3248" i="6"/>
  <c r="E3248" i="6"/>
  <c r="B3248" i="6" s="1"/>
  <c r="D3248" i="6"/>
  <c r="C3249" i="6" s="1"/>
  <c r="K3247" i="6"/>
  <c r="H3247" i="6"/>
  <c r="L3247" i="6" s="1"/>
  <c r="G3247" i="6"/>
  <c r="E3247" i="6"/>
  <c r="B3247" i="6" s="1"/>
  <c r="D3247" i="6"/>
  <c r="C3248" i="6" s="1"/>
  <c r="K3246" i="6"/>
  <c r="H3246" i="6"/>
  <c r="L3246" i="6" s="1"/>
  <c r="G3246" i="6"/>
  <c r="E3246" i="6"/>
  <c r="B3246" i="6" s="1"/>
  <c r="D3246" i="6"/>
  <c r="C3247" i="6" s="1"/>
  <c r="K3245" i="6"/>
  <c r="H3245" i="6"/>
  <c r="L3245" i="6" s="1"/>
  <c r="G3245" i="6"/>
  <c r="E3245" i="6"/>
  <c r="D3245" i="6"/>
  <c r="C3246" i="6" s="1"/>
  <c r="K3244" i="6"/>
  <c r="H3244" i="6"/>
  <c r="L3244" i="6" s="1"/>
  <c r="N3244" i="6" s="1"/>
  <c r="G3244" i="6"/>
  <c r="E3244" i="6"/>
  <c r="B3244" i="6" s="1"/>
  <c r="D3244" i="6"/>
  <c r="C3245" i="6" s="1"/>
  <c r="K3243" i="6"/>
  <c r="H3243" i="6"/>
  <c r="L3243" i="6" s="1"/>
  <c r="G3243" i="6"/>
  <c r="E3243" i="6"/>
  <c r="B3243" i="6" s="1"/>
  <c r="D3243" i="6"/>
  <c r="C3244" i="6" s="1"/>
  <c r="K3242" i="6"/>
  <c r="H3242" i="6"/>
  <c r="L3242" i="6" s="1"/>
  <c r="N3242" i="6" s="1"/>
  <c r="G3242" i="6"/>
  <c r="E3242" i="6"/>
  <c r="B3242" i="6" s="1"/>
  <c r="D3242" i="6"/>
  <c r="C3243" i="6" s="1"/>
  <c r="K3241" i="6"/>
  <c r="H3241" i="6"/>
  <c r="L3241" i="6" s="1"/>
  <c r="N3241" i="6" s="1"/>
  <c r="G3241" i="6"/>
  <c r="E3241" i="6"/>
  <c r="B3241" i="6" s="1"/>
  <c r="D3241" i="6"/>
  <c r="C3242" i="6" s="1"/>
  <c r="K3240" i="6"/>
  <c r="H3240" i="6"/>
  <c r="L3240" i="6" s="1"/>
  <c r="N3240" i="6" s="1"/>
  <c r="G3240" i="6"/>
  <c r="E3240" i="6"/>
  <c r="B3240" i="6" s="1"/>
  <c r="D3240" i="6"/>
  <c r="C3241" i="6" s="1"/>
  <c r="K3239" i="6"/>
  <c r="H3239" i="6"/>
  <c r="L3239" i="6" s="1"/>
  <c r="N3239" i="6" s="1"/>
  <c r="G3239" i="6"/>
  <c r="E3239" i="6"/>
  <c r="B3239" i="6" s="1"/>
  <c r="D3239" i="6"/>
  <c r="C3240" i="6" s="1"/>
  <c r="K3238" i="6"/>
  <c r="H3238" i="6"/>
  <c r="L3238" i="6" s="1"/>
  <c r="G3238" i="6"/>
  <c r="E3238" i="6"/>
  <c r="B3238" i="6" s="1"/>
  <c r="D3238" i="6"/>
  <c r="C3239" i="6" s="1"/>
  <c r="K3237" i="6"/>
  <c r="H3237" i="6"/>
  <c r="L3237" i="6" s="1"/>
  <c r="N3237" i="6" s="1"/>
  <c r="G3237" i="6"/>
  <c r="E3237" i="6"/>
  <c r="B3237" i="6" s="1"/>
  <c r="D3237" i="6"/>
  <c r="C3238" i="6" s="1"/>
  <c r="K3236" i="6"/>
  <c r="H3236" i="6"/>
  <c r="L3236" i="6" s="1"/>
  <c r="G3236" i="6"/>
  <c r="E3236" i="6"/>
  <c r="B3236" i="6" s="1"/>
  <c r="D3236" i="6"/>
  <c r="C3237" i="6" s="1"/>
  <c r="K3235" i="6"/>
  <c r="H3235" i="6"/>
  <c r="L3235" i="6" s="1"/>
  <c r="G3235" i="6"/>
  <c r="E3235" i="6"/>
  <c r="B3235" i="6" s="1"/>
  <c r="D3235" i="6"/>
  <c r="C3236" i="6" s="1"/>
  <c r="K3234" i="6"/>
  <c r="H3234" i="6"/>
  <c r="L3234" i="6" s="1"/>
  <c r="G3234" i="6"/>
  <c r="E3234" i="6"/>
  <c r="B3234" i="6" s="1"/>
  <c r="D3234" i="6"/>
  <c r="C3235" i="6" s="1"/>
  <c r="K3233" i="6"/>
  <c r="H3233" i="6"/>
  <c r="L3233" i="6" s="1"/>
  <c r="N3233" i="6" s="1"/>
  <c r="G3233" i="6"/>
  <c r="E3233" i="6"/>
  <c r="B3233" i="6" s="1"/>
  <c r="D3233" i="6"/>
  <c r="C3234" i="6" s="1"/>
  <c r="K3232" i="6"/>
  <c r="H3232" i="6"/>
  <c r="L3232" i="6" s="1"/>
  <c r="N3232" i="6" s="1"/>
  <c r="G3232" i="6"/>
  <c r="E3232" i="6"/>
  <c r="B3232" i="6" s="1"/>
  <c r="D3232" i="6"/>
  <c r="C3233" i="6" s="1"/>
  <c r="K3231" i="6"/>
  <c r="H3231" i="6"/>
  <c r="L3231" i="6" s="1"/>
  <c r="N3231" i="6" s="1"/>
  <c r="G3231" i="6"/>
  <c r="E3231" i="6"/>
  <c r="D3231" i="6"/>
  <c r="C3232" i="6" s="1"/>
  <c r="B3231" i="6"/>
  <c r="K3230" i="6"/>
  <c r="H3230" i="6"/>
  <c r="L3230" i="6" s="1"/>
  <c r="G3230" i="6"/>
  <c r="E3230" i="6"/>
  <c r="B3230" i="6" s="1"/>
  <c r="D3230" i="6"/>
  <c r="C3231" i="6" s="1"/>
  <c r="K3229" i="6"/>
  <c r="H3229" i="6"/>
  <c r="L3229" i="6" s="1"/>
  <c r="N3229" i="6" s="1"/>
  <c r="G3229" i="6"/>
  <c r="E3229" i="6"/>
  <c r="B3229" i="6" s="1"/>
  <c r="D3229" i="6"/>
  <c r="C3230" i="6" s="1"/>
  <c r="K3228" i="6"/>
  <c r="H3228" i="6"/>
  <c r="L3228" i="6" s="1"/>
  <c r="G3228" i="6"/>
  <c r="E3228" i="6"/>
  <c r="B3228" i="6" s="1"/>
  <c r="D3228" i="6"/>
  <c r="C3229" i="6" s="1"/>
  <c r="K3227" i="6"/>
  <c r="H3227" i="6"/>
  <c r="L3227" i="6" s="1"/>
  <c r="G3227" i="6"/>
  <c r="E3227" i="6"/>
  <c r="B3227" i="6" s="1"/>
  <c r="D3227" i="6"/>
  <c r="C3228" i="6" s="1"/>
  <c r="K3226" i="6"/>
  <c r="H3226" i="6"/>
  <c r="L3226" i="6" s="1"/>
  <c r="G3226" i="6"/>
  <c r="E3226" i="6"/>
  <c r="B3226" i="6" s="1"/>
  <c r="D3226" i="6"/>
  <c r="C3227" i="6" s="1"/>
  <c r="K3225" i="6"/>
  <c r="H3225" i="6"/>
  <c r="L3225" i="6" s="1"/>
  <c r="N3225" i="6" s="1"/>
  <c r="G3225" i="6"/>
  <c r="E3225" i="6"/>
  <c r="D3225" i="6"/>
  <c r="C3226" i="6" s="1"/>
  <c r="B3225" i="6"/>
  <c r="K3224" i="6"/>
  <c r="H3224" i="6"/>
  <c r="L3224" i="6" s="1"/>
  <c r="G3224" i="6"/>
  <c r="E3224" i="6"/>
  <c r="D3224" i="6"/>
  <c r="C3225" i="6" s="1"/>
  <c r="B3224" i="6"/>
  <c r="K3223" i="6"/>
  <c r="H3223" i="6"/>
  <c r="L3223" i="6" s="1"/>
  <c r="N3223" i="6" s="1"/>
  <c r="G3223" i="6"/>
  <c r="E3223" i="6"/>
  <c r="B3223" i="6" s="1"/>
  <c r="D3223" i="6"/>
  <c r="C3224" i="6" s="1"/>
  <c r="K3222" i="6"/>
  <c r="H3222" i="6"/>
  <c r="L3222" i="6" s="1"/>
  <c r="G3222" i="6"/>
  <c r="E3222" i="6"/>
  <c r="B3222" i="6" s="1"/>
  <c r="D3222" i="6"/>
  <c r="C3223" i="6" s="1"/>
  <c r="K3221" i="6"/>
  <c r="H3221" i="6"/>
  <c r="L3221" i="6" s="1"/>
  <c r="G3221" i="6"/>
  <c r="E3221" i="6"/>
  <c r="D3221" i="6"/>
  <c r="C3222" i="6" s="1"/>
  <c r="K3220" i="6"/>
  <c r="H3220" i="6"/>
  <c r="L3220" i="6" s="1"/>
  <c r="N3220" i="6" s="1"/>
  <c r="G3220" i="6"/>
  <c r="E3220" i="6"/>
  <c r="B3220" i="6" s="1"/>
  <c r="B3221" i="6" s="1"/>
  <c r="D3220" i="6"/>
  <c r="C3221" i="6" s="1"/>
  <c r="K3219" i="6"/>
  <c r="H3219" i="6"/>
  <c r="L3219" i="6" s="1"/>
  <c r="G3219" i="6"/>
  <c r="E3219" i="6"/>
  <c r="B3219" i="6" s="1"/>
  <c r="D3219" i="6"/>
  <c r="C3220" i="6" s="1"/>
  <c r="L3218" i="6"/>
  <c r="K3218" i="6"/>
  <c r="H3218" i="6"/>
  <c r="G3218" i="6"/>
  <c r="E3218" i="6"/>
  <c r="B3218" i="6" s="1"/>
  <c r="D3218" i="6"/>
  <c r="C3219" i="6" s="1"/>
  <c r="K3217" i="6"/>
  <c r="H3217" i="6"/>
  <c r="L3217" i="6" s="1"/>
  <c r="N3217" i="6" s="1"/>
  <c r="G3217" i="6"/>
  <c r="E3217" i="6"/>
  <c r="B3217" i="6" s="1"/>
  <c r="D3217" i="6"/>
  <c r="C3218" i="6" s="1"/>
  <c r="K3216" i="6"/>
  <c r="H3216" i="6"/>
  <c r="L3216" i="6" s="1"/>
  <c r="G3216" i="6"/>
  <c r="E3216" i="6"/>
  <c r="B3216" i="6" s="1"/>
  <c r="D3216" i="6"/>
  <c r="C3217" i="6" s="1"/>
  <c r="K3215" i="6"/>
  <c r="H3215" i="6"/>
  <c r="L3215" i="6" s="1"/>
  <c r="G3215" i="6"/>
  <c r="E3215" i="6"/>
  <c r="B3215" i="6" s="1"/>
  <c r="D3215" i="6"/>
  <c r="C3216" i="6" s="1"/>
  <c r="K3214" i="6"/>
  <c r="H3214" i="6"/>
  <c r="L3214" i="6" s="1"/>
  <c r="G3214" i="6"/>
  <c r="E3214" i="6"/>
  <c r="B3214" i="6" s="1"/>
  <c r="D3214" i="6"/>
  <c r="C3215" i="6" s="1"/>
  <c r="K3213" i="6"/>
  <c r="H3213" i="6"/>
  <c r="L3213" i="6" s="1"/>
  <c r="G3213" i="6"/>
  <c r="E3213" i="6"/>
  <c r="B3213" i="6" s="1"/>
  <c r="D3213" i="6"/>
  <c r="C3214" i="6" s="1"/>
  <c r="K3212" i="6"/>
  <c r="H3212" i="6"/>
  <c r="L3212" i="6" s="1"/>
  <c r="G3212" i="6"/>
  <c r="E3212" i="6"/>
  <c r="B3212" i="6" s="1"/>
  <c r="D3212" i="6"/>
  <c r="C3213" i="6" s="1"/>
  <c r="K3211" i="6"/>
  <c r="H3211" i="6"/>
  <c r="L3211" i="6" s="1"/>
  <c r="G3211" i="6"/>
  <c r="E3211" i="6"/>
  <c r="B3211" i="6" s="1"/>
  <c r="D3211" i="6"/>
  <c r="C3212" i="6" s="1"/>
  <c r="K3210" i="6"/>
  <c r="H3210" i="6"/>
  <c r="L3210" i="6" s="1"/>
  <c r="N3210" i="6" s="1"/>
  <c r="G3210" i="6"/>
  <c r="E3210" i="6"/>
  <c r="B3210" i="6" s="1"/>
  <c r="D3210" i="6"/>
  <c r="C3211" i="6" s="1"/>
  <c r="K3209" i="6"/>
  <c r="H3209" i="6"/>
  <c r="L3209" i="6" s="1"/>
  <c r="N3209" i="6" s="1"/>
  <c r="G3209" i="6"/>
  <c r="E3209" i="6"/>
  <c r="B3209" i="6" s="1"/>
  <c r="D3209" i="6"/>
  <c r="C3210" i="6" s="1"/>
  <c r="K3208" i="6"/>
  <c r="H3208" i="6"/>
  <c r="L3208" i="6" s="1"/>
  <c r="N3208" i="6" s="1"/>
  <c r="G3208" i="6"/>
  <c r="E3208" i="6"/>
  <c r="B3208" i="6" s="1"/>
  <c r="D3208" i="6"/>
  <c r="C3209" i="6" s="1"/>
  <c r="K3207" i="6"/>
  <c r="H3207" i="6"/>
  <c r="L3207" i="6" s="1"/>
  <c r="G3207" i="6"/>
  <c r="E3207" i="6"/>
  <c r="B3207" i="6" s="1"/>
  <c r="D3207" i="6"/>
  <c r="C3208" i="6" s="1"/>
  <c r="K3206" i="6"/>
  <c r="H3206" i="6"/>
  <c r="L3206" i="6" s="1"/>
  <c r="G3206" i="6"/>
  <c r="E3206" i="6"/>
  <c r="B3206" i="6" s="1"/>
  <c r="D3206" i="6"/>
  <c r="C3207" i="6" s="1"/>
  <c r="K3205" i="6"/>
  <c r="H3205" i="6"/>
  <c r="L3205" i="6" s="1"/>
  <c r="N3205" i="6" s="1"/>
  <c r="G3205" i="6"/>
  <c r="E3205" i="6"/>
  <c r="B3205" i="6" s="1"/>
  <c r="D3205" i="6"/>
  <c r="C3206" i="6" s="1"/>
  <c r="K3204" i="6"/>
  <c r="H3204" i="6"/>
  <c r="L3204" i="6" s="1"/>
  <c r="N3204" i="6" s="1"/>
  <c r="G3204" i="6"/>
  <c r="E3204" i="6"/>
  <c r="B3204" i="6" s="1"/>
  <c r="D3204" i="6"/>
  <c r="C3205" i="6" s="1"/>
  <c r="K3203" i="6"/>
  <c r="H3203" i="6"/>
  <c r="L3203" i="6" s="1"/>
  <c r="G3203" i="6"/>
  <c r="E3203" i="6"/>
  <c r="B3203" i="6" s="1"/>
  <c r="D3203" i="6"/>
  <c r="C3204" i="6" s="1"/>
  <c r="K3202" i="6"/>
  <c r="H3202" i="6"/>
  <c r="L3202" i="6" s="1"/>
  <c r="N3202" i="6" s="1"/>
  <c r="G3202" i="6"/>
  <c r="E3202" i="6"/>
  <c r="B3202" i="6" s="1"/>
  <c r="D3202" i="6"/>
  <c r="C3203" i="6" s="1"/>
  <c r="K3201" i="6"/>
  <c r="H3201" i="6"/>
  <c r="L3201" i="6" s="1"/>
  <c r="N3201" i="6" s="1"/>
  <c r="G3201" i="6"/>
  <c r="E3201" i="6"/>
  <c r="B3201" i="6" s="1"/>
  <c r="D3201" i="6"/>
  <c r="C3202" i="6" s="1"/>
  <c r="K3200" i="6"/>
  <c r="H3200" i="6"/>
  <c r="L3200" i="6" s="1"/>
  <c r="G3200" i="6"/>
  <c r="E3200" i="6"/>
  <c r="B3200" i="6" s="1"/>
  <c r="D3200" i="6"/>
  <c r="C3201" i="6" s="1"/>
  <c r="K3199" i="6"/>
  <c r="H3199" i="6"/>
  <c r="L3199" i="6" s="1"/>
  <c r="G3199" i="6"/>
  <c r="E3199" i="6"/>
  <c r="D3199" i="6"/>
  <c r="C3200" i="6" s="1"/>
  <c r="B3199" i="6"/>
  <c r="K3198" i="6"/>
  <c r="H3198" i="6"/>
  <c r="L3198" i="6" s="1"/>
  <c r="G3198" i="6"/>
  <c r="E3198" i="6"/>
  <c r="B3198" i="6" s="1"/>
  <c r="D3198" i="6"/>
  <c r="C3199" i="6" s="1"/>
  <c r="K3197" i="6"/>
  <c r="H3197" i="6"/>
  <c r="L3197" i="6" s="1"/>
  <c r="G3197" i="6"/>
  <c r="E3197" i="6"/>
  <c r="D3197" i="6"/>
  <c r="C3198" i="6" s="1"/>
  <c r="K3196" i="6"/>
  <c r="H3196" i="6"/>
  <c r="L3196" i="6" s="1"/>
  <c r="N3196" i="6" s="1"/>
  <c r="G3196" i="6"/>
  <c r="E3196" i="6"/>
  <c r="B3196" i="6" s="1"/>
  <c r="D3196" i="6"/>
  <c r="C3197" i="6" s="1"/>
  <c r="L3195" i="6"/>
  <c r="N3195" i="6" s="1"/>
  <c r="K3195" i="6"/>
  <c r="H3195" i="6"/>
  <c r="G3195" i="6"/>
  <c r="E3195" i="6"/>
  <c r="B3195" i="6" s="1"/>
  <c r="D3195" i="6"/>
  <c r="C3196" i="6" s="1"/>
  <c r="K3194" i="6"/>
  <c r="H3194" i="6"/>
  <c r="L3194" i="6" s="1"/>
  <c r="G3194" i="6"/>
  <c r="E3194" i="6"/>
  <c r="B3194" i="6" s="1"/>
  <c r="D3194" i="6"/>
  <c r="C3195" i="6" s="1"/>
  <c r="K3193" i="6"/>
  <c r="H3193" i="6"/>
  <c r="L3193" i="6" s="1"/>
  <c r="G3193" i="6"/>
  <c r="E3193" i="6"/>
  <c r="B3193" i="6" s="1"/>
  <c r="D3193" i="6"/>
  <c r="C3194" i="6" s="1"/>
  <c r="K3192" i="6"/>
  <c r="H3192" i="6"/>
  <c r="L3192" i="6" s="1"/>
  <c r="N3192" i="6" s="1"/>
  <c r="G3192" i="6"/>
  <c r="E3192" i="6"/>
  <c r="B3192" i="6" s="1"/>
  <c r="D3192" i="6"/>
  <c r="C3193" i="6" s="1"/>
  <c r="K3191" i="6"/>
  <c r="H3191" i="6"/>
  <c r="L3191" i="6" s="1"/>
  <c r="G3191" i="6"/>
  <c r="E3191" i="6"/>
  <c r="B3191" i="6" s="1"/>
  <c r="D3191" i="6"/>
  <c r="C3192" i="6" s="1"/>
  <c r="K3190" i="6"/>
  <c r="H3190" i="6"/>
  <c r="L3190" i="6" s="1"/>
  <c r="N3190" i="6" s="1"/>
  <c r="G3190" i="6"/>
  <c r="E3190" i="6"/>
  <c r="B3190" i="6" s="1"/>
  <c r="D3190" i="6"/>
  <c r="C3191" i="6" s="1"/>
  <c r="K3189" i="6"/>
  <c r="H3189" i="6"/>
  <c r="L3189" i="6" s="1"/>
  <c r="N3189" i="6" s="1"/>
  <c r="G3189" i="6"/>
  <c r="E3189" i="6"/>
  <c r="B3189" i="6" s="1"/>
  <c r="D3189" i="6"/>
  <c r="C3190" i="6" s="1"/>
  <c r="K3188" i="6"/>
  <c r="H3188" i="6"/>
  <c r="L3188" i="6" s="1"/>
  <c r="G3188" i="6"/>
  <c r="E3188" i="6"/>
  <c r="B3188" i="6" s="1"/>
  <c r="D3188" i="6"/>
  <c r="C3189" i="6" s="1"/>
  <c r="K3187" i="6"/>
  <c r="H3187" i="6"/>
  <c r="L3187" i="6" s="1"/>
  <c r="G3187" i="6"/>
  <c r="E3187" i="6"/>
  <c r="B3187" i="6" s="1"/>
  <c r="D3187" i="6"/>
  <c r="C3188" i="6" s="1"/>
  <c r="K3186" i="6"/>
  <c r="H3186" i="6"/>
  <c r="L3186" i="6" s="1"/>
  <c r="N3186" i="6" s="1"/>
  <c r="G3186" i="6"/>
  <c r="E3186" i="6"/>
  <c r="B3186" i="6" s="1"/>
  <c r="D3186" i="6"/>
  <c r="C3187" i="6" s="1"/>
  <c r="K3185" i="6"/>
  <c r="H3185" i="6"/>
  <c r="L3185" i="6" s="1"/>
  <c r="N3185" i="6" s="1"/>
  <c r="G3185" i="6"/>
  <c r="E3185" i="6"/>
  <c r="B3185" i="6" s="1"/>
  <c r="D3185" i="6"/>
  <c r="C3186" i="6" s="1"/>
  <c r="K3184" i="6"/>
  <c r="H3184" i="6"/>
  <c r="L3184" i="6" s="1"/>
  <c r="G3184" i="6"/>
  <c r="E3184" i="6"/>
  <c r="B3184" i="6" s="1"/>
  <c r="D3184" i="6"/>
  <c r="C3185" i="6" s="1"/>
  <c r="K3183" i="6"/>
  <c r="H3183" i="6"/>
  <c r="L3183" i="6" s="1"/>
  <c r="G3183" i="6"/>
  <c r="E3183" i="6"/>
  <c r="B3183" i="6" s="1"/>
  <c r="D3183" i="6"/>
  <c r="C3184" i="6" s="1"/>
  <c r="K3182" i="6"/>
  <c r="H3182" i="6"/>
  <c r="L3182" i="6" s="1"/>
  <c r="G3182" i="6"/>
  <c r="E3182" i="6"/>
  <c r="B3182" i="6" s="1"/>
  <c r="D3182" i="6"/>
  <c r="C3183" i="6" s="1"/>
  <c r="K3181" i="6"/>
  <c r="H3181" i="6"/>
  <c r="L3181" i="6" s="1"/>
  <c r="G3181" i="6"/>
  <c r="E3181" i="6"/>
  <c r="B3181" i="6" s="1"/>
  <c r="D3181" i="6"/>
  <c r="C3182" i="6" s="1"/>
  <c r="K3180" i="6"/>
  <c r="H3180" i="6"/>
  <c r="L3180" i="6" s="1"/>
  <c r="N3180" i="6" s="1"/>
  <c r="G3180" i="6"/>
  <c r="E3180" i="6"/>
  <c r="B3180" i="6" s="1"/>
  <c r="D3180" i="6"/>
  <c r="C3181" i="6" s="1"/>
  <c r="K3179" i="6"/>
  <c r="H3179" i="6"/>
  <c r="L3179" i="6" s="1"/>
  <c r="N3179" i="6" s="1"/>
  <c r="G3179" i="6"/>
  <c r="E3179" i="6"/>
  <c r="D3179" i="6"/>
  <c r="C3180" i="6" s="1"/>
  <c r="B3179" i="6"/>
  <c r="L3178" i="6"/>
  <c r="N3178" i="6" s="1"/>
  <c r="K3178" i="6"/>
  <c r="H3178" i="6"/>
  <c r="G3178" i="6"/>
  <c r="E3178" i="6"/>
  <c r="B3178" i="6" s="1"/>
  <c r="D3178" i="6"/>
  <c r="C3179" i="6" s="1"/>
  <c r="K3177" i="6"/>
  <c r="H3177" i="6"/>
  <c r="L3177" i="6" s="1"/>
  <c r="N3177" i="6" s="1"/>
  <c r="G3177" i="6"/>
  <c r="E3177" i="6"/>
  <c r="B3177" i="6" s="1"/>
  <c r="D3177" i="6"/>
  <c r="C3178" i="6" s="1"/>
  <c r="K3176" i="6"/>
  <c r="H3176" i="6"/>
  <c r="L3176" i="6" s="1"/>
  <c r="G3176" i="6"/>
  <c r="E3176" i="6"/>
  <c r="B3176" i="6" s="1"/>
  <c r="D3176" i="6"/>
  <c r="C3177" i="6" s="1"/>
  <c r="K3175" i="6"/>
  <c r="H3175" i="6"/>
  <c r="L3175" i="6" s="1"/>
  <c r="G3175" i="6"/>
  <c r="E3175" i="6"/>
  <c r="B3175" i="6" s="1"/>
  <c r="D3175" i="6"/>
  <c r="C3176" i="6" s="1"/>
  <c r="K3174" i="6"/>
  <c r="H3174" i="6"/>
  <c r="L3174" i="6" s="1"/>
  <c r="N3174" i="6" s="1"/>
  <c r="G3174" i="6"/>
  <c r="E3174" i="6"/>
  <c r="B3174" i="6" s="1"/>
  <c r="D3174" i="6"/>
  <c r="C3175" i="6" s="1"/>
  <c r="K3173" i="6"/>
  <c r="H3173" i="6"/>
  <c r="L3173" i="6" s="1"/>
  <c r="N3173" i="6" s="1"/>
  <c r="G3173" i="6"/>
  <c r="E3173" i="6"/>
  <c r="D3173" i="6"/>
  <c r="C3174" i="6" s="1"/>
  <c r="K3172" i="6"/>
  <c r="H3172" i="6"/>
  <c r="L3172" i="6" s="1"/>
  <c r="N3172" i="6" s="1"/>
  <c r="G3172" i="6"/>
  <c r="E3172" i="6"/>
  <c r="B3172" i="6" s="1"/>
  <c r="D3172" i="6"/>
  <c r="C3173" i="6" s="1"/>
  <c r="K3171" i="6"/>
  <c r="H3171" i="6"/>
  <c r="L3171" i="6" s="1"/>
  <c r="G3171" i="6"/>
  <c r="E3171" i="6"/>
  <c r="B3171" i="6" s="1"/>
  <c r="D3171" i="6"/>
  <c r="C3172" i="6" s="1"/>
  <c r="K3170" i="6"/>
  <c r="H3170" i="6"/>
  <c r="L3170" i="6" s="1"/>
  <c r="N3170" i="6" s="1"/>
  <c r="G3170" i="6"/>
  <c r="E3170" i="6"/>
  <c r="B3170" i="6" s="1"/>
  <c r="D3170" i="6"/>
  <c r="C3171" i="6" s="1"/>
  <c r="K3169" i="6"/>
  <c r="H3169" i="6"/>
  <c r="L3169" i="6" s="1"/>
  <c r="N3169" i="6" s="1"/>
  <c r="G3169" i="6"/>
  <c r="E3169" i="6"/>
  <c r="B3169" i="6" s="1"/>
  <c r="D3169" i="6"/>
  <c r="C3170" i="6" s="1"/>
  <c r="K3168" i="6"/>
  <c r="H3168" i="6"/>
  <c r="L3168" i="6" s="1"/>
  <c r="G3168" i="6"/>
  <c r="E3168" i="6"/>
  <c r="B3168" i="6" s="1"/>
  <c r="D3168" i="6"/>
  <c r="C3169" i="6" s="1"/>
  <c r="K3167" i="6"/>
  <c r="H3167" i="6"/>
  <c r="L3167" i="6" s="1"/>
  <c r="G3167" i="6"/>
  <c r="E3167" i="6"/>
  <c r="D3167" i="6"/>
  <c r="C3168" i="6" s="1"/>
  <c r="B3167" i="6"/>
  <c r="K3166" i="6"/>
  <c r="H3166" i="6"/>
  <c r="L3166" i="6" s="1"/>
  <c r="G3166" i="6"/>
  <c r="E3166" i="6"/>
  <c r="B3166" i="6" s="1"/>
  <c r="D3166" i="6"/>
  <c r="C3167" i="6" s="1"/>
  <c r="K3165" i="6"/>
  <c r="H3165" i="6"/>
  <c r="L3165" i="6" s="1"/>
  <c r="G3165" i="6"/>
  <c r="E3165" i="6"/>
  <c r="B3165" i="6" s="1"/>
  <c r="D3165" i="6"/>
  <c r="C3166" i="6" s="1"/>
  <c r="K3164" i="6"/>
  <c r="H3164" i="6"/>
  <c r="L3164" i="6" s="1"/>
  <c r="N3164" i="6" s="1"/>
  <c r="G3164" i="6"/>
  <c r="E3164" i="6"/>
  <c r="D3164" i="6"/>
  <c r="C3165" i="6" s="1"/>
  <c r="B3164" i="6"/>
  <c r="L3163" i="6"/>
  <c r="N3163" i="6" s="1"/>
  <c r="K3163" i="6"/>
  <c r="H3163" i="6"/>
  <c r="G3163" i="6"/>
  <c r="E3163" i="6"/>
  <c r="B3163" i="6" s="1"/>
  <c r="D3163" i="6"/>
  <c r="C3164" i="6" s="1"/>
  <c r="K3162" i="6"/>
  <c r="H3162" i="6"/>
  <c r="L3162" i="6" s="1"/>
  <c r="N3162" i="6" s="1"/>
  <c r="G3162" i="6"/>
  <c r="E3162" i="6"/>
  <c r="D3162" i="6"/>
  <c r="C3163" i="6" s="1"/>
  <c r="B3162" i="6"/>
  <c r="K3161" i="6"/>
  <c r="H3161" i="6"/>
  <c r="L3161" i="6" s="1"/>
  <c r="G3161" i="6"/>
  <c r="E3161" i="6"/>
  <c r="B3161" i="6" s="1"/>
  <c r="D3161" i="6"/>
  <c r="C3162" i="6" s="1"/>
  <c r="K3160" i="6"/>
  <c r="H3160" i="6"/>
  <c r="L3160" i="6" s="1"/>
  <c r="N3160" i="6" s="1"/>
  <c r="G3160" i="6"/>
  <c r="E3160" i="6"/>
  <c r="B3160" i="6" s="1"/>
  <c r="D3160" i="6"/>
  <c r="C3161" i="6" s="1"/>
  <c r="K3159" i="6"/>
  <c r="H3159" i="6"/>
  <c r="L3159" i="6" s="1"/>
  <c r="G3159" i="6"/>
  <c r="E3159" i="6"/>
  <c r="D3159" i="6"/>
  <c r="C3160" i="6" s="1"/>
  <c r="B3159" i="6"/>
  <c r="K3158" i="6"/>
  <c r="H3158" i="6"/>
  <c r="L3158" i="6" s="1"/>
  <c r="G3158" i="6"/>
  <c r="E3158" i="6"/>
  <c r="B3158" i="6" s="1"/>
  <c r="D3158" i="6"/>
  <c r="C3159" i="6" s="1"/>
  <c r="K3157" i="6"/>
  <c r="H3157" i="6"/>
  <c r="L3157" i="6" s="1"/>
  <c r="G3157" i="6"/>
  <c r="E3157" i="6"/>
  <c r="B3157" i="6" s="1"/>
  <c r="D3157" i="6"/>
  <c r="C3158" i="6" s="1"/>
  <c r="K3156" i="6"/>
  <c r="H3156" i="6"/>
  <c r="L3156" i="6" s="1"/>
  <c r="G3156" i="6"/>
  <c r="E3156" i="6"/>
  <c r="B3156" i="6" s="1"/>
  <c r="D3156" i="6"/>
  <c r="C3157" i="6" s="1"/>
  <c r="K3155" i="6"/>
  <c r="H3155" i="6"/>
  <c r="L3155" i="6" s="1"/>
  <c r="G3155" i="6"/>
  <c r="E3155" i="6"/>
  <c r="B3155" i="6" s="1"/>
  <c r="D3155" i="6"/>
  <c r="C3156" i="6" s="1"/>
  <c r="K3154" i="6"/>
  <c r="H3154" i="6"/>
  <c r="L3154" i="6" s="1"/>
  <c r="N3154" i="6" s="1"/>
  <c r="G3154" i="6"/>
  <c r="E3154" i="6"/>
  <c r="B3154" i="6" s="1"/>
  <c r="D3154" i="6"/>
  <c r="C3155" i="6" s="1"/>
  <c r="K3153" i="6"/>
  <c r="H3153" i="6"/>
  <c r="L3153" i="6" s="1"/>
  <c r="N3153" i="6" s="1"/>
  <c r="G3153" i="6"/>
  <c r="E3153" i="6"/>
  <c r="B3153" i="6" s="1"/>
  <c r="D3153" i="6"/>
  <c r="C3154" i="6" s="1"/>
  <c r="K3152" i="6"/>
  <c r="H3152" i="6"/>
  <c r="L3152" i="6" s="1"/>
  <c r="G3152" i="6"/>
  <c r="E3152" i="6"/>
  <c r="B3152" i="6" s="1"/>
  <c r="D3152" i="6"/>
  <c r="C3153" i="6" s="1"/>
  <c r="K3151" i="6"/>
  <c r="H3151" i="6"/>
  <c r="L3151" i="6" s="1"/>
  <c r="G3151" i="6"/>
  <c r="E3151" i="6"/>
  <c r="B3151" i="6" s="1"/>
  <c r="D3151" i="6"/>
  <c r="C3152" i="6" s="1"/>
  <c r="K3150" i="6"/>
  <c r="H3150" i="6"/>
  <c r="L3150" i="6" s="1"/>
  <c r="G3150" i="6"/>
  <c r="E3150" i="6"/>
  <c r="B3150" i="6" s="1"/>
  <c r="D3150" i="6"/>
  <c r="C3151" i="6" s="1"/>
  <c r="C3150" i="6"/>
  <c r="K3149" i="6"/>
  <c r="H3149" i="6"/>
  <c r="L3149" i="6" s="1"/>
  <c r="N3149" i="6" s="1"/>
  <c r="G3149" i="6"/>
  <c r="E3149" i="6"/>
  <c r="D3149" i="6"/>
  <c r="K3148" i="6"/>
  <c r="H3148" i="6"/>
  <c r="L3148" i="6" s="1"/>
  <c r="G3148" i="6"/>
  <c r="E3148" i="6"/>
  <c r="B3148" i="6" s="1"/>
  <c r="D3148" i="6"/>
  <c r="C3149" i="6" s="1"/>
  <c r="K3147" i="6"/>
  <c r="H3147" i="6"/>
  <c r="L3147" i="6" s="1"/>
  <c r="N3147" i="6" s="1"/>
  <c r="G3147" i="6"/>
  <c r="E3147" i="6"/>
  <c r="B3147" i="6" s="1"/>
  <c r="D3147" i="6"/>
  <c r="C3148" i="6" s="1"/>
  <c r="K3146" i="6"/>
  <c r="H3146" i="6"/>
  <c r="L3146" i="6" s="1"/>
  <c r="G3146" i="6"/>
  <c r="E3146" i="6"/>
  <c r="B3146" i="6" s="1"/>
  <c r="D3146" i="6"/>
  <c r="C3147" i="6" s="1"/>
  <c r="K3145" i="6"/>
  <c r="H3145" i="6"/>
  <c r="L3145" i="6" s="1"/>
  <c r="N3145" i="6" s="1"/>
  <c r="G3145" i="6"/>
  <c r="E3145" i="6"/>
  <c r="B3145" i="6" s="1"/>
  <c r="D3145" i="6"/>
  <c r="C3146" i="6" s="1"/>
  <c r="K3144" i="6"/>
  <c r="H3144" i="6"/>
  <c r="L3144" i="6" s="1"/>
  <c r="G3144" i="6"/>
  <c r="E3144" i="6"/>
  <c r="B3144" i="6" s="1"/>
  <c r="D3144" i="6"/>
  <c r="C3145" i="6" s="1"/>
  <c r="K3143" i="6"/>
  <c r="H3143" i="6"/>
  <c r="L3143" i="6" s="1"/>
  <c r="G3143" i="6"/>
  <c r="E3143" i="6"/>
  <c r="B3143" i="6" s="1"/>
  <c r="D3143" i="6"/>
  <c r="C3144" i="6" s="1"/>
  <c r="K3142" i="6"/>
  <c r="H3142" i="6"/>
  <c r="L3142" i="6" s="1"/>
  <c r="G3142" i="6"/>
  <c r="E3142" i="6"/>
  <c r="B3142" i="6" s="1"/>
  <c r="D3142" i="6"/>
  <c r="C3143" i="6" s="1"/>
  <c r="K3141" i="6"/>
  <c r="H3141" i="6"/>
  <c r="L3141" i="6" s="1"/>
  <c r="G3141" i="6"/>
  <c r="E3141" i="6"/>
  <c r="B3141" i="6" s="1"/>
  <c r="D3141" i="6"/>
  <c r="C3142" i="6" s="1"/>
  <c r="K3140" i="6"/>
  <c r="H3140" i="6"/>
  <c r="L3140" i="6" s="1"/>
  <c r="G3140" i="6"/>
  <c r="E3140" i="6"/>
  <c r="B3140" i="6" s="1"/>
  <c r="D3140" i="6"/>
  <c r="C3141" i="6" s="1"/>
  <c r="K3139" i="6"/>
  <c r="H3139" i="6"/>
  <c r="L3139" i="6" s="1"/>
  <c r="G3139" i="6"/>
  <c r="E3139" i="6"/>
  <c r="B3139" i="6" s="1"/>
  <c r="D3139" i="6"/>
  <c r="C3140" i="6" s="1"/>
  <c r="K3138" i="6"/>
  <c r="H3138" i="6"/>
  <c r="L3138" i="6" s="1"/>
  <c r="N3138" i="6" s="1"/>
  <c r="G3138" i="6"/>
  <c r="E3138" i="6"/>
  <c r="B3138" i="6" s="1"/>
  <c r="D3138" i="6"/>
  <c r="C3139" i="6" s="1"/>
  <c r="K3137" i="6"/>
  <c r="H3137" i="6"/>
  <c r="L3137" i="6" s="1"/>
  <c r="N3137" i="6" s="1"/>
  <c r="G3137" i="6"/>
  <c r="E3137" i="6"/>
  <c r="B3137" i="6" s="1"/>
  <c r="D3137" i="6"/>
  <c r="C3138" i="6" s="1"/>
  <c r="K3136" i="6"/>
  <c r="H3136" i="6"/>
  <c r="L3136" i="6" s="1"/>
  <c r="N3136" i="6" s="1"/>
  <c r="G3136" i="6"/>
  <c r="E3136" i="6"/>
  <c r="B3136" i="6" s="1"/>
  <c r="D3136" i="6"/>
  <c r="C3137" i="6" s="1"/>
  <c r="K3135" i="6"/>
  <c r="H3135" i="6"/>
  <c r="L3135" i="6" s="1"/>
  <c r="N3135" i="6" s="1"/>
  <c r="G3135" i="6"/>
  <c r="E3135" i="6"/>
  <c r="B3135" i="6" s="1"/>
  <c r="D3135" i="6"/>
  <c r="C3136" i="6" s="1"/>
  <c r="K3134" i="6"/>
  <c r="H3134" i="6"/>
  <c r="L3134" i="6" s="1"/>
  <c r="G3134" i="6"/>
  <c r="E3134" i="6"/>
  <c r="B3134" i="6" s="1"/>
  <c r="D3134" i="6"/>
  <c r="C3135" i="6" s="1"/>
  <c r="K3133" i="6"/>
  <c r="H3133" i="6"/>
  <c r="L3133" i="6" s="1"/>
  <c r="G3133" i="6"/>
  <c r="E3133" i="6"/>
  <c r="B3133" i="6" s="1"/>
  <c r="D3133" i="6"/>
  <c r="C3134" i="6" s="1"/>
  <c r="K3132" i="6"/>
  <c r="H3132" i="6"/>
  <c r="L3132" i="6" s="1"/>
  <c r="G3132" i="6"/>
  <c r="E3132" i="6"/>
  <c r="B3132" i="6" s="1"/>
  <c r="D3132" i="6"/>
  <c r="C3133" i="6" s="1"/>
  <c r="K3131" i="6"/>
  <c r="H3131" i="6"/>
  <c r="L3131" i="6" s="1"/>
  <c r="G3131" i="6"/>
  <c r="E3131" i="6"/>
  <c r="B3131" i="6" s="1"/>
  <c r="D3131" i="6"/>
  <c r="C3132" i="6" s="1"/>
  <c r="K3130" i="6"/>
  <c r="H3130" i="6"/>
  <c r="L3130" i="6" s="1"/>
  <c r="N3130" i="6" s="1"/>
  <c r="G3130" i="6"/>
  <c r="E3130" i="6"/>
  <c r="B3130" i="6" s="1"/>
  <c r="D3130" i="6"/>
  <c r="C3131" i="6" s="1"/>
  <c r="K3129" i="6"/>
  <c r="H3129" i="6"/>
  <c r="L3129" i="6" s="1"/>
  <c r="N3129" i="6" s="1"/>
  <c r="G3129" i="6"/>
  <c r="E3129" i="6"/>
  <c r="B3129" i="6" s="1"/>
  <c r="D3129" i="6"/>
  <c r="C3130" i="6" s="1"/>
  <c r="K3128" i="6"/>
  <c r="H3128" i="6"/>
  <c r="L3128" i="6" s="1"/>
  <c r="G3128" i="6"/>
  <c r="E3128" i="6"/>
  <c r="D3128" i="6"/>
  <c r="C3129" i="6" s="1"/>
  <c r="B3128" i="6"/>
  <c r="K3127" i="6"/>
  <c r="H3127" i="6"/>
  <c r="L3127" i="6" s="1"/>
  <c r="N3127" i="6" s="1"/>
  <c r="G3127" i="6"/>
  <c r="E3127" i="6"/>
  <c r="B3127" i="6" s="1"/>
  <c r="D3127" i="6"/>
  <c r="C3128" i="6" s="1"/>
  <c r="K3126" i="6"/>
  <c r="H3126" i="6"/>
  <c r="L3126" i="6" s="1"/>
  <c r="N3126" i="6" s="1"/>
  <c r="G3126" i="6"/>
  <c r="E3126" i="6"/>
  <c r="B3126" i="6" s="1"/>
  <c r="D3126" i="6"/>
  <c r="C3127" i="6" s="1"/>
  <c r="K3125" i="6"/>
  <c r="H3125" i="6"/>
  <c r="L3125" i="6" s="1"/>
  <c r="G3125" i="6"/>
  <c r="E3125" i="6"/>
  <c r="D3125" i="6"/>
  <c r="C3126" i="6" s="1"/>
  <c r="K3124" i="6"/>
  <c r="H3124" i="6"/>
  <c r="L3124" i="6" s="1"/>
  <c r="G3124" i="6"/>
  <c r="E3124" i="6"/>
  <c r="B3124" i="6" s="1"/>
  <c r="D3124" i="6"/>
  <c r="C3125" i="6" s="1"/>
  <c r="K3123" i="6"/>
  <c r="H3123" i="6"/>
  <c r="L3123" i="6" s="1"/>
  <c r="N3123" i="6" s="1"/>
  <c r="G3123" i="6"/>
  <c r="E3123" i="6"/>
  <c r="B3123" i="6" s="1"/>
  <c r="D3123" i="6"/>
  <c r="C3124" i="6" s="1"/>
  <c r="K3122" i="6"/>
  <c r="H3122" i="6"/>
  <c r="L3122" i="6" s="1"/>
  <c r="G3122" i="6"/>
  <c r="E3122" i="6"/>
  <c r="B3122" i="6" s="1"/>
  <c r="D3122" i="6"/>
  <c r="C3123" i="6" s="1"/>
  <c r="K3121" i="6"/>
  <c r="H3121" i="6"/>
  <c r="L3121" i="6" s="1"/>
  <c r="N3121" i="6" s="1"/>
  <c r="G3121" i="6"/>
  <c r="E3121" i="6"/>
  <c r="B3121" i="6" s="1"/>
  <c r="D3121" i="6"/>
  <c r="C3122" i="6" s="1"/>
  <c r="K3120" i="6"/>
  <c r="H3120" i="6"/>
  <c r="L3120" i="6" s="1"/>
  <c r="N3120" i="6" s="1"/>
  <c r="G3120" i="6"/>
  <c r="E3120" i="6"/>
  <c r="B3120" i="6" s="1"/>
  <c r="D3120" i="6"/>
  <c r="C3121" i="6" s="1"/>
  <c r="K3119" i="6"/>
  <c r="H3119" i="6"/>
  <c r="L3119" i="6" s="1"/>
  <c r="G3119" i="6"/>
  <c r="E3119" i="6"/>
  <c r="B3119" i="6" s="1"/>
  <c r="D3119" i="6"/>
  <c r="C3120" i="6" s="1"/>
  <c r="K3118" i="6"/>
  <c r="H3118" i="6"/>
  <c r="L3118" i="6" s="1"/>
  <c r="G3118" i="6"/>
  <c r="E3118" i="6"/>
  <c r="B3118" i="6" s="1"/>
  <c r="D3118" i="6"/>
  <c r="C3119" i="6" s="1"/>
  <c r="K3117" i="6"/>
  <c r="H3117" i="6"/>
  <c r="L3117" i="6" s="1"/>
  <c r="N3117" i="6" s="1"/>
  <c r="G3117" i="6"/>
  <c r="E3117" i="6"/>
  <c r="B3117" i="6" s="1"/>
  <c r="D3117" i="6"/>
  <c r="C3118" i="6" s="1"/>
  <c r="K3116" i="6"/>
  <c r="H3116" i="6"/>
  <c r="L3116" i="6" s="1"/>
  <c r="N3116" i="6" s="1"/>
  <c r="G3116" i="6"/>
  <c r="E3116" i="6"/>
  <c r="B3116" i="6" s="1"/>
  <c r="D3116" i="6"/>
  <c r="C3117" i="6" s="1"/>
  <c r="K3115" i="6"/>
  <c r="H3115" i="6"/>
  <c r="L3115" i="6" s="1"/>
  <c r="N3115" i="6" s="1"/>
  <c r="G3115" i="6"/>
  <c r="E3115" i="6"/>
  <c r="B3115" i="6" s="1"/>
  <c r="D3115" i="6"/>
  <c r="C3116" i="6" s="1"/>
  <c r="K3114" i="6"/>
  <c r="H3114" i="6"/>
  <c r="L3114" i="6" s="1"/>
  <c r="G3114" i="6"/>
  <c r="E3114" i="6"/>
  <c r="B3114" i="6" s="1"/>
  <c r="D3114" i="6"/>
  <c r="C3115" i="6" s="1"/>
  <c r="K3113" i="6"/>
  <c r="H3113" i="6"/>
  <c r="L3113" i="6" s="1"/>
  <c r="N3113" i="6" s="1"/>
  <c r="G3113" i="6"/>
  <c r="E3113" i="6"/>
  <c r="B3113" i="6" s="1"/>
  <c r="D3113" i="6"/>
  <c r="C3114" i="6" s="1"/>
  <c r="K3112" i="6"/>
  <c r="H3112" i="6"/>
  <c r="L3112" i="6" s="1"/>
  <c r="G3112" i="6"/>
  <c r="E3112" i="6"/>
  <c r="B3112" i="6" s="1"/>
  <c r="D3112" i="6"/>
  <c r="C3113" i="6" s="1"/>
  <c r="K3111" i="6"/>
  <c r="H3111" i="6"/>
  <c r="L3111" i="6" s="1"/>
  <c r="G3111" i="6"/>
  <c r="E3111" i="6"/>
  <c r="B3111" i="6" s="1"/>
  <c r="D3111" i="6"/>
  <c r="C3112" i="6" s="1"/>
  <c r="K3110" i="6"/>
  <c r="H3110" i="6"/>
  <c r="L3110" i="6" s="1"/>
  <c r="G3110" i="6"/>
  <c r="E3110" i="6"/>
  <c r="D3110" i="6"/>
  <c r="C3111" i="6" s="1"/>
  <c r="C3110" i="6"/>
  <c r="B3110" i="6"/>
  <c r="K3109" i="6"/>
  <c r="H3109" i="6"/>
  <c r="L3109" i="6" s="1"/>
  <c r="N3109" i="6" s="1"/>
  <c r="G3109" i="6"/>
  <c r="E3109" i="6"/>
  <c r="B3109" i="6" s="1"/>
  <c r="D3109" i="6"/>
  <c r="K3108" i="6"/>
  <c r="H3108" i="6"/>
  <c r="L3108" i="6" s="1"/>
  <c r="G3108" i="6"/>
  <c r="E3108" i="6"/>
  <c r="B3108" i="6" s="1"/>
  <c r="D3108" i="6"/>
  <c r="C3109" i="6" s="1"/>
  <c r="K3107" i="6"/>
  <c r="H3107" i="6"/>
  <c r="L3107" i="6" s="1"/>
  <c r="G3107" i="6"/>
  <c r="E3107" i="6"/>
  <c r="B3107" i="6" s="1"/>
  <c r="D3107" i="6"/>
  <c r="C3108" i="6" s="1"/>
  <c r="K3106" i="6"/>
  <c r="H3106" i="6"/>
  <c r="L3106" i="6" s="1"/>
  <c r="N3106" i="6" s="1"/>
  <c r="G3106" i="6"/>
  <c r="E3106" i="6"/>
  <c r="B3106" i="6" s="1"/>
  <c r="D3106" i="6"/>
  <c r="C3107" i="6" s="1"/>
  <c r="K3105" i="6"/>
  <c r="H3105" i="6"/>
  <c r="L3105" i="6" s="1"/>
  <c r="G3105" i="6"/>
  <c r="E3105" i="6"/>
  <c r="B3105" i="6" s="1"/>
  <c r="D3105" i="6"/>
  <c r="C3106" i="6" s="1"/>
  <c r="K3104" i="6"/>
  <c r="H3104" i="6"/>
  <c r="L3104" i="6" s="1"/>
  <c r="G3104" i="6"/>
  <c r="E3104" i="6"/>
  <c r="D3104" i="6"/>
  <c r="C3105" i="6" s="1"/>
  <c r="B3104" i="6"/>
  <c r="K3103" i="6"/>
  <c r="H3103" i="6"/>
  <c r="L3103" i="6" s="1"/>
  <c r="G3103" i="6"/>
  <c r="E3103" i="6"/>
  <c r="B3103" i="6" s="1"/>
  <c r="D3103" i="6"/>
  <c r="C3104" i="6" s="1"/>
  <c r="K3102" i="6"/>
  <c r="H3102" i="6"/>
  <c r="L3102" i="6" s="1"/>
  <c r="G3102" i="6"/>
  <c r="E3102" i="6"/>
  <c r="B3102" i="6" s="1"/>
  <c r="D3102" i="6"/>
  <c r="C3103" i="6" s="1"/>
  <c r="K3101" i="6"/>
  <c r="H3101" i="6"/>
  <c r="L3101" i="6" s="1"/>
  <c r="G3101" i="6"/>
  <c r="E3101" i="6"/>
  <c r="D3101" i="6"/>
  <c r="C3102" i="6" s="1"/>
  <c r="K3100" i="6"/>
  <c r="H3100" i="6"/>
  <c r="L3100" i="6" s="1"/>
  <c r="G3100" i="6"/>
  <c r="E3100" i="6"/>
  <c r="B3100" i="6" s="1"/>
  <c r="D3100" i="6"/>
  <c r="C3101" i="6" s="1"/>
  <c r="K3099" i="6"/>
  <c r="H3099" i="6"/>
  <c r="L3099" i="6" s="1"/>
  <c r="N3099" i="6" s="1"/>
  <c r="G3099" i="6"/>
  <c r="E3099" i="6"/>
  <c r="B3099" i="6" s="1"/>
  <c r="D3099" i="6"/>
  <c r="C3100" i="6" s="1"/>
  <c r="K3098" i="6"/>
  <c r="H3098" i="6"/>
  <c r="L3098" i="6" s="1"/>
  <c r="G3098" i="6"/>
  <c r="E3098" i="6"/>
  <c r="B3098" i="6" s="1"/>
  <c r="D3098" i="6"/>
  <c r="C3099" i="6" s="1"/>
  <c r="K3097" i="6"/>
  <c r="H3097" i="6"/>
  <c r="L3097" i="6" s="1"/>
  <c r="G3097" i="6"/>
  <c r="E3097" i="6"/>
  <c r="B3097" i="6" s="1"/>
  <c r="D3097" i="6"/>
  <c r="C3098" i="6" s="1"/>
  <c r="K3096" i="6"/>
  <c r="H3096" i="6"/>
  <c r="L3096" i="6" s="1"/>
  <c r="G3096" i="6"/>
  <c r="E3096" i="6"/>
  <c r="B3096" i="6" s="1"/>
  <c r="D3096" i="6"/>
  <c r="C3097" i="6" s="1"/>
  <c r="K3095" i="6"/>
  <c r="H3095" i="6"/>
  <c r="L3095" i="6" s="1"/>
  <c r="G3095" i="6"/>
  <c r="E3095" i="6"/>
  <c r="B3095" i="6" s="1"/>
  <c r="D3095" i="6"/>
  <c r="C3096" i="6" s="1"/>
  <c r="K3094" i="6"/>
  <c r="H3094" i="6"/>
  <c r="L3094" i="6" s="1"/>
  <c r="G3094" i="6"/>
  <c r="E3094" i="6"/>
  <c r="B3094" i="6" s="1"/>
  <c r="D3094" i="6"/>
  <c r="C3095" i="6" s="1"/>
  <c r="K3093" i="6"/>
  <c r="H3093" i="6"/>
  <c r="L3093" i="6" s="1"/>
  <c r="G3093" i="6"/>
  <c r="E3093" i="6"/>
  <c r="B3093" i="6" s="1"/>
  <c r="D3093" i="6"/>
  <c r="C3094" i="6" s="1"/>
  <c r="K3092" i="6"/>
  <c r="H3092" i="6"/>
  <c r="L3092" i="6" s="1"/>
  <c r="G3092" i="6"/>
  <c r="E3092" i="6"/>
  <c r="B3092" i="6" s="1"/>
  <c r="D3092" i="6"/>
  <c r="C3093" i="6" s="1"/>
  <c r="K3091" i="6"/>
  <c r="H3091" i="6"/>
  <c r="L3091" i="6" s="1"/>
  <c r="G3091" i="6"/>
  <c r="E3091" i="6"/>
  <c r="B3091" i="6" s="1"/>
  <c r="D3091" i="6"/>
  <c r="C3092" i="6" s="1"/>
  <c r="K3090" i="6"/>
  <c r="H3090" i="6"/>
  <c r="L3090" i="6" s="1"/>
  <c r="G3090" i="6"/>
  <c r="E3090" i="6"/>
  <c r="B3090" i="6" s="1"/>
  <c r="D3090" i="6"/>
  <c r="C3091" i="6" s="1"/>
  <c r="N3089" i="6"/>
  <c r="K3089" i="6"/>
  <c r="H3089" i="6"/>
  <c r="L3089" i="6" s="1"/>
  <c r="G3089" i="6"/>
  <c r="E3089" i="6"/>
  <c r="B3089" i="6" s="1"/>
  <c r="D3089" i="6"/>
  <c r="C3090" i="6" s="1"/>
  <c r="K3088" i="6"/>
  <c r="H3088" i="6"/>
  <c r="L3088" i="6" s="1"/>
  <c r="N3088" i="6" s="1"/>
  <c r="G3088" i="6"/>
  <c r="E3088" i="6"/>
  <c r="B3088" i="6" s="1"/>
  <c r="D3088" i="6"/>
  <c r="C3089" i="6" s="1"/>
  <c r="K3087" i="6"/>
  <c r="H3087" i="6"/>
  <c r="L3087" i="6" s="1"/>
  <c r="G3087" i="6"/>
  <c r="E3087" i="6"/>
  <c r="B3087" i="6" s="1"/>
  <c r="D3087" i="6"/>
  <c r="C3088" i="6" s="1"/>
  <c r="K3086" i="6"/>
  <c r="H3086" i="6"/>
  <c r="L3086" i="6" s="1"/>
  <c r="N3086" i="6" s="1"/>
  <c r="G3086" i="6"/>
  <c r="E3086" i="6"/>
  <c r="B3086" i="6" s="1"/>
  <c r="D3086" i="6"/>
  <c r="C3087" i="6" s="1"/>
  <c r="K3085" i="6"/>
  <c r="H3085" i="6"/>
  <c r="L3085" i="6" s="1"/>
  <c r="N3085" i="6" s="1"/>
  <c r="G3085" i="6"/>
  <c r="E3085" i="6"/>
  <c r="B3085" i="6" s="1"/>
  <c r="D3085" i="6"/>
  <c r="C3086" i="6" s="1"/>
  <c r="K3084" i="6"/>
  <c r="H3084" i="6"/>
  <c r="L3084" i="6" s="1"/>
  <c r="G3084" i="6"/>
  <c r="E3084" i="6"/>
  <c r="B3084" i="6" s="1"/>
  <c r="D3084" i="6"/>
  <c r="C3085" i="6" s="1"/>
  <c r="K3083" i="6"/>
  <c r="H3083" i="6"/>
  <c r="L3083" i="6" s="1"/>
  <c r="N3083" i="6" s="1"/>
  <c r="G3083" i="6"/>
  <c r="E3083" i="6"/>
  <c r="B3083" i="6" s="1"/>
  <c r="D3083" i="6"/>
  <c r="C3084" i="6" s="1"/>
  <c r="K3082" i="6"/>
  <c r="H3082" i="6"/>
  <c r="L3082" i="6" s="1"/>
  <c r="N3082" i="6" s="1"/>
  <c r="G3082" i="6"/>
  <c r="E3082" i="6"/>
  <c r="B3082" i="6" s="1"/>
  <c r="D3082" i="6"/>
  <c r="C3083" i="6" s="1"/>
  <c r="K3081" i="6"/>
  <c r="H3081" i="6"/>
  <c r="L3081" i="6" s="1"/>
  <c r="N3081" i="6" s="1"/>
  <c r="G3081" i="6"/>
  <c r="E3081" i="6"/>
  <c r="B3081" i="6" s="1"/>
  <c r="D3081" i="6"/>
  <c r="C3082" i="6" s="1"/>
  <c r="K3080" i="6"/>
  <c r="H3080" i="6"/>
  <c r="L3080" i="6" s="1"/>
  <c r="N3080" i="6" s="1"/>
  <c r="G3080" i="6"/>
  <c r="E3080" i="6"/>
  <c r="B3080" i="6" s="1"/>
  <c r="D3080" i="6"/>
  <c r="C3081" i="6" s="1"/>
  <c r="K3079" i="6"/>
  <c r="H3079" i="6"/>
  <c r="L3079" i="6" s="1"/>
  <c r="G3079" i="6"/>
  <c r="E3079" i="6"/>
  <c r="B3079" i="6" s="1"/>
  <c r="D3079" i="6"/>
  <c r="C3080" i="6" s="1"/>
  <c r="K3078" i="6"/>
  <c r="H3078" i="6"/>
  <c r="L3078" i="6" s="1"/>
  <c r="G3078" i="6"/>
  <c r="E3078" i="6"/>
  <c r="B3078" i="6" s="1"/>
  <c r="D3078" i="6"/>
  <c r="C3079" i="6" s="1"/>
  <c r="K3077" i="6"/>
  <c r="H3077" i="6"/>
  <c r="L3077" i="6" s="1"/>
  <c r="G3077" i="6"/>
  <c r="E3077" i="6"/>
  <c r="D3077" i="6"/>
  <c r="C3078" i="6" s="1"/>
  <c r="K3076" i="6"/>
  <c r="H3076" i="6"/>
  <c r="L3076" i="6" s="1"/>
  <c r="G3076" i="6"/>
  <c r="E3076" i="6"/>
  <c r="B3076" i="6" s="1"/>
  <c r="D3076" i="6"/>
  <c r="C3077" i="6" s="1"/>
  <c r="K3075" i="6"/>
  <c r="H3075" i="6"/>
  <c r="L3075" i="6" s="1"/>
  <c r="G3075" i="6"/>
  <c r="E3075" i="6"/>
  <c r="B3075" i="6" s="1"/>
  <c r="D3075" i="6"/>
  <c r="C3076" i="6" s="1"/>
  <c r="K3074" i="6"/>
  <c r="H3074" i="6"/>
  <c r="L3074" i="6" s="1"/>
  <c r="G3074" i="6"/>
  <c r="E3074" i="6"/>
  <c r="B3074" i="6" s="1"/>
  <c r="D3074" i="6"/>
  <c r="C3075" i="6" s="1"/>
  <c r="K3073" i="6"/>
  <c r="H3073" i="6"/>
  <c r="L3073" i="6" s="1"/>
  <c r="G3073" i="6"/>
  <c r="E3073" i="6"/>
  <c r="B3073" i="6" s="1"/>
  <c r="D3073" i="6"/>
  <c r="C3074" i="6" s="1"/>
  <c r="K3072" i="6"/>
  <c r="H3072" i="6"/>
  <c r="L3072" i="6" s="1"/>
  <c r="G3072" i="6"/>
  <c r="E3072" i="6"/>
  <c r="B3072" i="6" s="1"/>
  <c r="D3072" i="6"/>
  <c r="C3073" i="6" s="1"/>
  <c r="K3071" i="6"/>
  <c r="H3071" i="6"/>
  <c r="L3071" i="6" s="1"/>
  <c r="G3071" i="6"/>
  <c r="E3071" i="6"/>
  <c r="B3071" i="6" s="1"/>
  <c r="D3071" i="6"/>
  <c r="C3072" i="6" s="1"/>
  <c r="C3071" i="6"/>
  <c r="K3070" i="6"/>
  <c r="H3070" i="6"/>
  <c r="L3070" i="6" s="1"/>
  <c r="G3070" i="6"/>
  <c r="E3070" i="6"/>
  <c r="B3070" i="6" s="1"/>
  <c r="D3070" i="6"/>
  <c r="K3069" i="6"/>
  <c r="H3069" i="6"/>
  <c r="L3069" i="6" s="1"/>
  <c r="G3069" i="6"/>
  <c r="E3069" i="6"/>
  <c r="B3069" i="6" s="1"/>
  <c r="D3069" i="6"/>
  <c r="C3070" i="6" s="1"/>
  <c r="K3068" i="6"/>
  <c r="H3068" i="6"/>
  <c r="L3068" i="6" s="1"/>
  <c r="N3068" i="6" s="1"/>
  <c r="G3068" i="6"/>
  <c r="E3068" i="6"/>
  <c r="B3068" i="6" s="1"/>
  <c r="D3068" i="6"/>
  <c r="C3069" i="6" s="1"/>
  <c r="K3067" i="6"/>
  <c r="H3067" i="6"/>
  <c r="L3067" i="6" s="1"/>
  <c r="G3067" i="6"/>
  <c r="E3067" i="6"/>
  <c r="B3067" i="6" s="1"/>
  <c r="D3067" i="6"/>
  <c r="C3068" i="6" s="1"/>
  <c r="K3066" i="6"/>
  <c r="H3066" i="6"/>
  <c r="L3066" i="6" s="1"/>
  <c r="N3066" i="6" s="1"/>
  <c r="G3066" i="6"/>
  <c r="E3066" i="6"/>
  <c r="B3066" i="6" s="1"/>
  <c r="D3066" i="6"/>
  <c r="C3067" i="6" s="1"/>
  <c r="K3065" i="6"/>
  <c r="H3065" i="6"/>
  <c r="L3065" i="6" s="1"/>
  <c r="N3065" i="6" s="1"/>
  <c r="G3065" i="6"/>
  <c r="E3065" i="6"/>
  <c r="B3065" i="6" s="1"/>
  <c r="D3065" i="6"/>
  <c r="C3066" i="6" s="1"/>
  <c r="K3064" i="6"/>
  <c r="H3064" i="6"/>
  <c r="L3064" i="6" s="1"/>
  <c r="G3064" i="6"/>
  <c r="E3064" i="6"/>
  <c r="B3064" i="6" s="1"/>
  <c r="D3064" i="6"/>
  <c r="C3065" i="6" s="1"/>
  <c r="K3063" i="6"/>
  <c r="H3063" i="6"/>
  <c r="L3063" i="6" s="1"/>
  <c r="G3063" i="6"/>
  <c r="E3063" i="6"/>
  <c r="B3063" i="6" s="1"/>
  <c r="D3063" i="6"/>
  <c r="C3064" i="6" s="1"/>
  <c r="K3062" i="6"/>
  <c r="H3062" i="6"/>
  <c r="L3062" i="6" s="1"/>
  <c r="G3062" i="6"/>
  <c r="E3062" i="6"/>
  <c r="B3062" i="6" s="1"/>
  <c r="D3062" i="6"/>
  <c r="C3063" i="6" s="1"/>
  <c r="K3061" i="6"/>
  <c r="H3061" i="6"/>
  <c r="L3061" i="6" s="1"/>
  <c r="G3061" i="6"/>
  <c r="E3061" i="6"/>
  <c r="B3061" i="6" s="1"/>
  <c r="D3061" i="6"/>
  <c r="C3062" i="6" s="1"/>
  <c r="K3060" i="6"/>
  <c r="H3060" i="6"/>
  <c r="L3060" i="6" s="1"/>
  <c r="N3060" i="6" s="1"/>
  <c r="G3060" i="6"/>
  <c r="E3060" i="6"/>
  <c r="B3060" i="6" s="1"/>
  <c r="D3060" i="6"/>
  <c r="C3061" i="6" s="1"/>
  <c r="K3059" i="6"/>
  <c r="H3059" i="6"/>
  <c r="L3059" i="6" s="1"/>
  <c r="G3059" i="6"/>
  <c r="E3059" i="6"/>
  <c r="B3059" i="6" s="1"/>
  <c r="D3059" i="6"/>
  <c r="C3060" i="6" s="1"/>
  <c r="K3058" i="6"/>
  <c r="H3058" i="6"/>
  <c r="L3058" i="6" s="1"/>
  <c r="G3058" i="6"/>
  <c r="E3058" i="6"/>
  <c r="B3058" i="6" s="1"/>
  <c r="D3058" i="6"/>
  <c r="C3059" i="6" s="1"/>
  <c r="K3057" i="6"/>
  <c r="H3057" i="6"/>
  <c r="L3057" i="6" s="1"/>
  <c r="N3057" i="6" s="1"/>
  <c r="G3057" i="6"/>
  <c r="E3057" i="6"/>
  <c r="B3057" i="6" s="1"/>
  <c r="D3057" i="6"/>
  <c r="C3058" i="6" s="1"/>
  <c r="K3056" i="6"/>
  <c r="H3056" i="6"/>
  <c r="L3056" i="6" s="1"/>
  <c r="N3056" i="6" s="1"/>
  <c r="G3056" i="6"/>
  <c r="E3056" i="6"/>
  <c r="D3056" i="6"/>
  <c r="C3057" i="6" s="1"/>
  <c r="B3056" i="6"/>
  <c r="K3055" i="6"/>
  <c r="H3055" i="6"/>
  <c r="L3055" i="6" s="1"/>
  <c r="G3055" i="6"/>
  <c r="E3055" i="6"/>
  <c r="D3055" i="6"/>
  <c r="C3056" i="6" s="1"/>
  <c r="B3055" i="6"/>
  <c r="K3054" i="6"/>
  <c r="H3054" i="6"/>
  <c r="L3054" i="6" s="1"/>
  <c r="N3054" i="6" s="1"/>
  <c r="G3054" i="6"/>
  <c r="E3054" i="6"/>
  <c r="B3054" i="6" s="1"/>
  <c r="D3054" i="6"/>
  <c r="C3055" i="6" s="1"/>
  <c r="K3053" i="6"/>
  <c r="H3053" i="6"/>
  <c r="L3053" i="6" s="1"/>
  <c r="N3053" i="6" s="1"/>
  <c r="G3053" i="6"/>
  <c r="E3053" i="6"/>
  <c r="D3053" i="6"/>
  <c r="C3054" i="6" s="1"/>
  <c r="K3052" i="6"/>
  <c r="H3052" i="6"/>
  <c r="L3052" i="6" s="1"/>
  <c r="G3052" i="6"/>
  <c r="E3052" i="6"/>
  <c r="B3052" i="6" s="1"/>
  <c r="D3052" i="6"/>
  <c r="C3053" i="6" s="1"/>
  <c r="K3051" i="6"/>
  <c r="H3051" i="6"/>
  <c r="L3051" i="6" s="1"/>
  <c r="G3051" i="6"/>
  <c r="E3051" i="6"/>
  <c r="B3051" i="6" s="1"/>
  <c r="D3051" i="6"/>
  <c r="C3052" i="6" s="1"/>
  <c r="K3050" i="6"/>
  <c r="H3050" i="6"/>
  <c r="L3050" i="6" s="1"/>
  <c r="G3050" i="6"/>
  <c r="E3050" i="6"/>
  <c r="B3050" i="6" s="1"/>
  <c r="D3050" i="6"/>
  <c r="C3051" i="6" s="1"/>
  <c r="K3049" i="6"/>
  <c r="H3049" i="6"/>
  <c r="L3049" i="6" s="1"/>
  <c r="G3049" i="6"/>
  <c r="E3049" i="6"/>
  <c r="B3049" i="6" s="1"/>
  <c r="D3049" i="6"/>
  <c r="C3050" i="6" s="1"/>
  <c r="K3048" i="6"/>
  <c r="H3048" i="6"/>
  <c r="L3048" i="6" s="1"/>
  <c r="G3048" i="6"/>
  <c r="E3048" i="6"/>
  <c r="B3048" i="6" s="1"/>
  <c r="D3048" i="6"/>
  <c r="C3049" i="6" s="1"/>
  <c r="K3047" i="6"/>
  <c r="H3047" i="6"/>
  <c r="L3047" i="6" s="1"/>
  <c r="G3047" i="6"/>
  <c r="E3047" i="6"/>
  <c r="B3047" i="6" s="1"/>
  <c r="D3047" i="6"/>
  <c r="C3048" i="6" s="1"/>
  <c r="K3046" i="6"/>
  <c r="H3046" i="6"/>
  <c r="L3046" i="6" s="1"/>
  <c r="G3046" i="6"/>
  <c r="E3046" i="6"/>
  <c r="B3046" i="6" s="1"/>
  <c r="D3046" i="6"/>
  <c r="C3047" i="6" s="1"/>
  <c r="K3045" i="6"/>
  <c r="H3045" i="6"/>
  <c r="L3045" i="6" s="1"/>
  <c r="N3045" i="6" s="1"/>
  <c r="G3045" i="6"/>
  <c r="E3045" i="6"/>
  <c r="B3045" i="6" s="1"/>
  <c r="D3045" i="6"/>
  <c r="C3046" i="6" s="1"/>
  <c r="K3044" i="6"/>
  <c r="H3044" i="6"/>
  <c r="L3044" i="6" s="1"/>
  <c r="G3044" i="6"/>
  <c r="E3044" i="6"/>
  <c r="B3044" i="6" s="1"/>
  <c r="D3044" i="6"/>
  <c r="C3045" i="6" s="1"/>
  <c r="K3043" i="6"/>
  <c r="H3043" i="6"/>
  <c r="L3043" i="6" s="1"/>
  <c r="N3043" i="6" s="1"/>
  <c r="G3043" i="6"/>
  <c r="E3043" i="6"/>
  <c r="B3043" i="6" s="1"/>
  <c r="D3043" i="6"/>
  <c r="C3044" i="6" s="1"/>
  <c r="K3042" i="6"/>
  <c r="H3042" i="6"/>
  <c r="L3042" i="6" s="1"/>
  <c r="G3042" i="6"/>
  <c r="E3042" i="6"/>
  <c r="B3042" i="6" s="1"/>
  <c r="D3042" i="6"/>
  <c r="C3043" i="6" s="1"/>
  <c r="K3041" i="6"/>
  <c r="H3041" i="6"/>
  <c r="L3041" i="6" s="1"/>
  <c r="G3041" i="6"/>
  <c r="E3041" i="6"/>
  <c r="B3041" i="6" s="1"/>
  <c r="D3041" i="6"/>
  <c r="C3042" i="6" s="1"/>
  <c r="K3040" i="6"/>
  <c r="H3040" i="6"/>
  <c r="L3040" i="6" s="1"/>
  <c r="G3040" i="6"/>
  <c r="E3040" i="6"/>
  <c r="B3040" i="6" s="1"/>
  <c r="D3040" i="6"/>
  <c r="C3041" i="6" s="1"/>
  <c r="K3039" i="6"/>
  <c r="H3039" i="6"/>
  <c r="L3039" i="6" s="1"/>
  <c r="G3039" i="6"/>
  <c r="E3039" i="6"/>
  <c r="B3039" i="6" s="1"/>
  <c r="D3039" i="6"/>
  <c r="C3040" i="6" s="1"/>
  <c r="K3038" i="6"/>
  <c r="H3038" i="6"/>
  <c r="L3038" i="6" s="1"/>
  <c r="G3038" i="6"/>
  <c r="E3038" i="6"/>
  <c r="B3038" i="6" s="1"/>
  <c r="D3038" i="6"/>
  <c r="C3039" i="6" s="1"/>
  <c r="K3037" i="6"/>
  <c r="H3037" i="6"/>
  <c r="L3037" i="6" s="1"/>
  <c r="G3037" i="6"/>
  <c r="E3037" i="6"/>
  <c r="B3037" i="6" s="1"/>
  <c r="D3037" i="6"/>
  <c r="C3038" i="6" s="1"/>
  <c r="K3036" i="6"/>
  <c r="H3036" i="6"/>
  <c r="L3036" i="6" s="1"/>
  <c r="G3036" i="6"/>
  <c r="E3036" i="6"/>
  <c r="B3036" i="6" s="1"/>
  <c r="D3036" i="6"/>
  <c r="C3037" i="6" s="1"/>
  <c r="K3035" i="6"/>
  <c r="H3035" i="6"/>
  <c r="L3035" i="6" s="1"/>
  <c r="G3035" i="6"/>
  <c r="E3035" i="6"/>
  <c r="B3035" i="6" s="1"/>
  <c r="D3035" i="6"/>
  <c r="C3036" i="6" s="1"/>
  <c r="K3034" i="6"/>
  <c r="H3034" i="6"/>
  <c r="L3034" i="6" s="1"/>
  <c r="N3034" i="6" s="1"/>
  <c r="G3034" i="6"/>
  <c r="E3034" i="6"/>
  <c r="B3034" i="6" s="1"/>
  <c r="D3034" i="6"/>
  <c r="C3035" i="6" s="1"/>
  <c r="K3033" i="6"/>
  <c r="H3033" i="6"/>
  <c r="L3033" i="6" s="1"/>
  <c r="N3033" i="6" s="1"/>
  <c r="G3033" i="6"/>
  <c r="E3033" i="6"/>
  <c r="B3033" i="6" s="1"/>
  <c r="D3033" i="6"/>
  <c r="C3034" i="6" s="1"/>
  <c r="K3032" i="6"/>
  <c r="H3032" i="6"/>
  <c r="L3032" i="6" s="1"/>
  <c r="N3032" i="6" s="1"/>
  <c r="G3032" i="6"/>
  <c r="E3032" i="6"/>
  <c r="B3032" i="6" s="1"/>
  <c r="D3032" i="6"/>
  <c r="C3033" i="6" s="1"/>
  <c r="K3031" i="6"/>
  <c r="H3031" i="6"/>
  <c r="L3031" i="6" s="1"/>
  <c r="G3031" i="6"/>
  <c r="E3031" i="6"/>
  <c r="B3031" i="6" s="1"/>
  <c r="D3031" i="6"/>
  <c r="C3032" i="6" s="1"/>
  <c r="K3030" i="6"/>
  <c r="H3030" i="6"/>
  <c r="L3030" i="6" s="1"/>
  <c r="G3030" i="6"/>
  <c r="E3030" i="6"/>
  <c r="B3030" i="6" s="1"/>
  <c r="D3030" i="6"/>
  <c r="C3031" i="6" s="1"/>
  <c r="K3029" i="6"/>
  <c r="H3029" i="6"/>
  <c r="L3029" i="6" s="1"/>
  <c r="G3029" i="6"/>
  <c r="E3029" i="6"/>
  <c r="D3029" i="6"/>
  <c r="C3030" i="6" s="1"/>
  <c r="K3028" i="6"/>
  <c r="H3028" i="6"/>
  <c r="L3028" i="6" s="1"/>
  <c r="N3028" i="6" s="1"/>
  <c r="G3028" i="6"/>
  <c r="E3028" i="6"/>
  <c r="B3028" i="6" s="1"/>
  <c r="D3028" i="6"/>
  <c r="C3029" i="6" s="1"/>
  <c r="K3027" i="6"/>
  <c r="H3027" i="6"/>
  <c r="L3027" i="6" s="1"/>
  <c r="G3027" i="6"/>
  <c r="E3027" i="6"/>
  <c r="B3027" i="6" s="1"/>
  <c r="D3027" i="6"/>
  <c r="C3028" i="6" s="1"/>
  <c r="K3026" i="6"/>
  <c r="H3026" i="6"/>
  <c r="L3026" i="6" s="1"/>
  <c r="G3026" i="6"/>
  <c r="E3026" i="6"/>
  <c r="B3026" i="6" s="1"/>
  <c r="D3026" i="6"/>
  <c r="C3027" i="6" s="1"/>
  <c r="K3025" i="6"/>
  <c r="H3025" i="6"/>
  <c r="L3025" i="6" s="1"/>
  <c r="N3025" i="6" s="1"/>
  <c r="G3025" i="6"/>
  <c r="E3025" i="6"/>
  <c r="B3025" i="6" s="1"/>
  <c r="D3025" i="6"/>
  <c r="C3026" i="6" s="1"/>
  <c r="K3024" i="6"/>
  <c r="H3024" i="6"/>
  <c r="L3024" i="6" s="1"/>
  <c r="G3024" i="6"/>
  <c r="E3024" i="6"/>
  <c r="B3024" i="6" s="1"/>
  <c r="D3024" i="6"/>
  <c r="C3025" i="6" s="1"/>
  <c r="K3023" i="6"/>
  <c r="H3023" i="6"/>
  <c r="L3023" i="6" s="1"/>
  <c r="G3023" i="6"/>
  <c r="E3023" i="6"/>
  <c r="B3023" i="6" s="1"/>
  <c r="D3023" i="6"/>
  <c r="C3024" i="6" s="1"/>
  <c r="K3022" i="6"/>
  <c r="H3022" i="6"/>
  <c r="L3022" i="6" s="1"/>
  <c r="N3022" i="6" s="1"/>
  <c r="G3022" i="6"/>
  <c r="E3022" i="6"/>
  <c r="B3022" i="6" s="1"/>
  <c r="D3022" i="6"/>
  <c r="C3023" i="6" s="1"/>
  <c r="K3021" i="6"/>
  <c r="H3021" i="6"/>
  <c r="L3021" i="6" s="1"/>
  <c r="N3021" i="6" s="1"/>
  <c r="G3021" i="6"/>
  <c r="E3021" i="6"/>
  <c r="B3021" i="6" s="1"/>
  <c r="D3021" i="6"/>
  <c r="C3022" i="6" s="1"/>
  <c r="K3020" i="6"/>
  <c r="H3020" i="6"/>
  <c r="L3020" i="6" s="1"/>
  <c r="G3020" i="6"/>
  <c r="E3020" i="6"/>
  <c r="B3020" i="6" s="1"/>
  <c r="D3020" i="6"/>
  <c r="C3021" i="6" s="1"/>
  <c r="K3019" i="6"/>
  <c r="H3019" i="6"/>
  <c r="L3019" i="6" s="1"/>
  <c r="G3019" i="6"/>
  <c r="E3019" i="6"/>
  <c r="B3019" i="6" s="1"/>
  <c r="D3019" i="6"/>
  <c r="C3020" i="6" s="1"/>
  <c r="K3018" i="6"/>
  <c r="H3018" i="6"/>
  <c r="L3018" i="6" s="1"/>
  <c r="G3018" i="6"/>
  <c r="E3018" i="6"/>
  <c r="B3018" i="6" s="1"/>
  <c r="D3018" i="6"/>
  <c r="C3019" i="6" s="1"/>
  <c r="K3017" i="6"/>
  <c r="H3017" i="6"/>
  <c r="L3017" i="6" s="1"/>
  <c r="N3017" i="6" s="1"/>
  <c r="G3017" i="6"/>
  <c r="E3017" i="6"/>
  <c r="B3017" i="6" s="1"/>
  <c r="D3017" i="6"/>
  <c r="C3018" i="6" s="1"/>
  <c r="K3016" i="6"/>
  <c r="H3016" i="6"/>
  <c r="L3016" i="6" s="1"/>
  <c r="G3016" i="6"/>
  <c r="E3016" i="6"/>
  <c r="B3016" i="6" s="1"/>
  <c r="D3016" i="6"/>
  <c r="C3017" i="6" s="1"/>
  <c r="K3015" i="6"/>
  <c r="H3015" i="6"/>
  <c r="L3015" i="6" s="1"/>
  <c r="G3015" i="6"/>
  <c r="E3015" i="6"/>
  <c r="B3015" i="6" s="1"/>
  <c r="D3015" i="6"/>
  <c r="C3016" i="6" s="1"/>
  <c r="K3014" i="6"/>
  <c r="H3014" i="6"/>
  <c r="L3014" i="6" s="1"/>
  <c r="G3014" i="6"/>
  <c r="E3014" i="6"/>
  <c r="B3014" i="6" s="1"/>
  <c r="D3014" i="6"/>
  <c r="C3015" i="6" s="1"/>
  <c r="K3013" i="6"/>
  <c r="H3013" i="6"/>
  <c r="L3013" i="6" s="1"/>
  <c r="N3013" i="6" s="1"/>
  <c r="G3013" i="6"/>
  <c r="E3013" i="6"/>
  <c r="B3013" i="6" s="1"/>
  <c r="D3013" i="6"/>
  <c r="C3014" i="6" s="1"/>
  <c r="K3012" i="6"/>
  <c r="H3012" i="6"/>
  <c r="L3012" i="6" s="1"/>
  <c r="G3012" i="6"/>
  <c r="E3012" i="6"/>
  <c r="B3012" i="6" s="1"/>
  <c r="D3012" i="6"/>
  <c r="C3013" i="6" s="1"/>
  <c r="K3011" i="6"/>
  <c r="H3011" i="6"/>
  <c r="L3011" i="6" s="1"/>
  <c r="G3011" i="6"/>
  <c r="E3011" i="6"/>
  <c r="B3011" i="6" s="1"/>
  <c r="D3011" i="6"/>
  <c r="C3012" i="6" s="1"/>
  <c r="K3010" i="6"/>
  <c r="H3010" i="6"/>
  <c r="L3010" i="6" s="1"/>
  <c r="N3010" i="6" s="1"/>
  <c r="G3010" i="6"/>
  <c r="E3010" i="6"/>
  <c r="B3010" i="6" s="1"/>
  <c r="D3010" i="6"/>
  <c r="C3011" i="6" s="1"/>
  <c r="K3009" i="6"/>
  <c r="H3009" i="6"/>
  <c r="L3009" i="6" s="1"/>
  <c r="N3009" i="6" s="1"/>
  <c r="G3009" i="6"/>
  <c r="E3009" i="6"/>
  <c r="D3009" i="6"/>
  <c r="C3010" i="6" s="1"/>
  <c r="B3009" i="6"/>
  <c r="K3008" i="6"/>
  <c r="H3008" i="6"/>
  <c r="L3008" i="6" s="1"/>
  <c r="G3008" i="6"/>
  <c r="E3008" i="6"/>
  <c r="B3008" i="6" s="1"/>
  <c r="D3008" i="6"/>
  <c r="C3009" i="6" s="1"/>
  <c r="K3007" i="6"/>
  <c r="H3007" i="6"/>
  <c r="L3007" i="6" s="1"/>
  <c r="G3007" i="6"/>
  <c r="E3007" i="6"/>
  <c r="B3007" i="6" s="1"/>
  <c r="D3007" i="6"/>
  <c r="C3008" i="6" s="1"/>
  <c r="K3006" i="6"/>
  <c r="H3006" i="6"/>
  <c r="L3006" i="6" s="1"/>
  <c r="G3006" i="6"/>
  <c r="E3006" i="6"/>
  <c r="B3006" i="6" s="1"/>
  <c r="D3006" i="6"/>
  <c r="C3007" i="6" s="1"/>
  <c r="K3005" i="6"/>
  <c r="H3005" i="6"/>
  <c r="L3005" i="6" s="1"/>
  <c r="N3005" i="6" s="1"/>
  <c r="G3005" i="6"/>
  <c r="E3005" i="6"/>
  <c r="D3005" i="6"/>
  <c r="C3006" i="6" s="1"/>
  <c r="K3004" i="6"/>
  <c r="H3004" i="6"/>
  <c r="L3004" i="6" s="1"/>
  <c r="G3004" i="6"/>
  <c r="E3004" i="6"/>
  <c r="B3004" i="6" s="1"/>
  <c r="D3004" i="6"/>
  <c r="C3005" i="6" s="1"/>
  <c r="K3003" i="6"/>
  <c r="H3003" i="6"/>
  <c r="L3003" i="6" s="1"/>
  <c r="G3003" i="6"/>
  <c r="E3003" i="6"/>
  <c r="B3003" i="6" s="1"/>
  <c r="D3003" i="6"/>
  <c r="C3004" i="6" s="1"/>
  <c r="K3002" i="6"/>
  <c r="H3002" i="6"/>
  <c r="L3002" i="6" s="1"/>
  <c r="N3002" i="6" s="1"/>
  <c r="G3002" i="6"/>
  <c r="E3002" i="6"/>
  <c r="B3002" i="6" s="1"/>
  <c r="D3002" i="6"/>
  <c r="C3003" i="6" s="1"/>
  <c r="K3001" i="6"/>
  <c r="H3001" i="6"/>
  <c r="L3001" i="6" s="1"/>
  <c r="N3001" i="6" s="1"/>
  <c r="G3001" i="6"/>
  <c r="E3001" i="6"/>
  <c r="B3001" i="6" s="1"/>
  <c r="D3001" i="6"/>
  <c r="C3002" i="6" s="1"/>
  <c r="K3000" i="6"/>
  <c r="H3000" i="6"/>
  <c r="L3000" i="6" s="1"/>
  <c r="G3000" i="6"/>
  <c r="E3000" i="6"/>
  <c r="B3000" i="6" s="1"/>
  <c r="D3000" i="6"/>
  <c r="C3001" i="6" s="1"/>
  <c r="K2999" i="6"/>
  <c r="H2999" i="6"/>
  <c r="L2999" i="6" s="1"/>
  <c r="G2999" i="6"/>
  <c r="E2999" i="6"/>
  <c r="B2999" i="6" s="1"/>
  <c r="D2999" i="6"/>
  <c r="C3000" i="6" s="1"/>
  <c r="K2998" i="6"/>
  <c r="H2998" i="6"/>
  <c r="L2998" i="6" s="1"/>
  <c r="N2998" i="6" s="1"/>
  <c r="G2998" i="6"/>
  <c r="E2998" i="6"/>
  <c r="B2998" i="6" s="1"/>
  <c r="D2998" i="6"/>
  <c r="C2999" i="6" s="1"/>
  <c r="K2997" i="6"/>
  <c r="H2997" i="6"/>
  <c r="L2997" i="6" s="1"/>
  <c r="N2997" i="6" s="1"/>
  <c r="G2997" i="6"/>
  <c r="E2997" i="6"/>
  <c r="D2997" i="6"/>
  <c r="C2998" i="6" s="1"/>
  <c r="B2997" i="6"/>
  <c r="K2996" i="6"/>
  <c r="H2996" i="6"/>
  <c r="L2996" i="6" s="1"/>
  <c r="G2996" i="6"/>
  <c r="E2996" i="6"/>
  <c r="B2996" i="6" s="1"/>
  <c r="D2996" i="6"/>
  <c r="C2997" i="6" s="1"/>
  <c r="K2995" i="6"/>
  <c r="H2995" i="6"/>
  <c r="L2995" i="6" s="1"/>
  <c r="G2995" i="6"/>
  <c r="E2995" i="6"/>
  <c r="B2995" i="6" s="1"/>
  <c r="D2995" i="6"/>
  <c r="C2996" i="6" s="1"/>
  <c r="K2994" i="6"/>
  <c r="H2994" i="6"/>
  <c r="L2994" i="6" s="1"/>
  <c r="G2994" i="6"/>
  <c r="E2994" i="6"/>
  <c r="D2994" i="6"/>
  <c r="C2995" i="6" s="1"/>
  <c r="B2994" i="6"/>
  <c r="K2993" i="6"/>
  <c r="H2993" i="6"/>
  <c r="L2993" i="6" s="1"/>
  <c r="N2993" i="6" s="1"/>
  <c r="G2993" i="6"/>
  <c r="E2993" i="6"/>
  <c r="B2993" i="6" s="1"/>
  <c r="D2993" i="6"/>
  <c r="C2994" i="6" s="1"/>
  <c r="K2992" i="6"/>
  <c r="H2992" i="6"/>
  <c r="L2992" i="6" s="1"/>
  <c r="G2992" i="6"/>
  <c r="E2992" i="6"/>
  <c r="B2992" i="6" s="1"/>
  <c r="D2992" i="6"/>
  <c r="C2993" i="6" s="1"/>
  <c r="K2991" i="6"/>
  <c r="H2991" i="6"/>
  <c r="L2991" i="6" s="1"/>
  <c r="G2991" i="6"/>
  <c r="E2991" i="6"/>
  <c r="B2991" i="6" s="1"/>
  <c r="D2991" i="6"/>
  <c r="C2992" i="6" s="1"/>
  <c r="L2990" i="6"/>
  <c r="N2990" i="6" s="1"/>
  <c r="K2990" i="6"/>
  <c r="H2990" i="6"/>
  <c r="G2990" i="6"/>
  <c r="E2990" i="6"/>
  <c r="B2990" i="6" s="1"/>
  <c r="D2990" i="6"/>
  <c r="C2991" i="6" s="1"/>
  <c r="K2989" i="6"/>
  <c r="H2989" i="6"/>
  <c r="L2989" i="6" s="1"/>
  <c r="G2989" i="6"/>
  <c r="E2989" i="6"/>
  <c r="B2989" i="6" s="1"/>
  <c r="D2989" i="6"/>
  <c r="C2990" i="6" s="1"/>
  <c r="K2988" i="6"/>
  <c r="H2988" i="6"/>
  <c r="L2988" i="6" s="1"/>
  <c r="G2988" i="6"/>
  <c r="E2988" i="6"/>
  <c r="B2988" i="6" s="1"/>
  <c r="D2988" i="6"/>
  <c r="C2989" i="6" s="1"/>
  <c r="N2987" i="6"/>
  <c r="K2987" i="6"/>
  <c r="H2987" i="6"/>
  <c r="L2987" i="6" s="1"/>
  <c r="G2987" i="6"/>
  <c r="E2987" i="6"/>
  <c r="B2987" i="6" s="1"/>
  <c r="D2987" i="6"/>
  <c r="C2988" i="6" s="1"/>
  <c r="K2986" i="6"/>
  <c r="H2986" i="6"/>
  <c r="L2986" i="6" s="1"/>
  <c r="N2986" i="6" s="1"/>
  <c r="G2986" i="6"/>
  <c r="E2986" i="6"/>
  <c r="B2986" i="6" s="1"/>
  <c r="D2986" i="6"/>
  <c r="C2987" i="6" s="1"/>
  <c r="K2985" i="6"/>
  <c r="H2985" i="6"/>
  <c r="L2985" i="6" s="1"/>
  <c r="N2985" i="6" s="1"/>
  <c r="G2985" i="6"/>
  <c r="E2985" i="6"/>
  <c r="B2985" i="6" s="1"/>
  <c r="D2985" i="6"/>
  <c r="C2986" i="6" s="1"/>
  <c r="K2984" i="6"/>
  <c r="H2984" i="6"/>
  <c r="L2984" i="6" s="1"/>
  <c r="G2984" i="6"/>
  <c r="E2984" i="6"/>
  <c r="B2984" i="6" s="1"/>
  <c r="D2984" i="6"/>
  <c r="C2985" i="6" s="1"/>
  <c r="K2983" i="6"/>
  <c r="H2983" i="6"/>
  <c r="L2983" i="6" s="1"/>
  <c r="G2983" i="6"/>
  <c r="E2983" i="6"/>
  <c r="B2983" i="6" s="1"/>
  <c r="D2983" i="6"/>
  <c r="C2984" i="6" s="1"/>
  <c r="K2982" i="6"/>
  <c r="H2982" i="6"/>
  <c r="L2982" i="6" s="1"/>
  <c r="G2982" i="6"/>
  <c r="E2982" i="6"/>
  <c r="B2982" i="6" s="1"/>
  <c r="D2982" i="6"/>
  <c r="C2983" i="6" s="1"/>
  <c r="K2981" i="6"/>
  <c r="H2981" i="6"/>
  <c r="L2981" i="6" s="1"/>
  <c r="N2981" i="6" s="1"/>
  <c r="G2981" i="6"/>
  <c r="E2981" i="6"/>
  <c r="D2981" i="6"/>
  <c r="C2982" i="6" s="1"/>
  <c r="K2980" i="6"/>
  <c r="H2980" i="6"/>
  <c r="L2980" i="6" s="1"/>
  <c r="G2980" i="6"/>
  <c r="E2980" i="6"/>
  <c r="B2980" i="6" s="1"/>
  <c r="D2980" i="6"/>
  <c r="C2981" i="6" s="1"/>
  <c r="K2979" i="6"/>
  <c r="H2979" i="6"/>
  <c r="L2979" i="6" s="1"/>
  <c r="G2979" i="6"/>
  <c r="E2979" i="6"/>
  <c r="B2979" i="6" s="1"/>
  <c r="D2979" i="6"/>
  <c r="C2980" i="6" s="1"/>
  <c r="K2978" i="6"/>
  <c r="H2978" i="6"/>
  <c r="L2978" i="6" s="1"/>
  <c r="N2978" i="6" s="1"/>
  <c r="G2978" i="6"/>
  <c r="E2978" i="6"/>
  <c r="B2978" i="6" s="1"/>
  <c r="D2978" i="6"/>
  <c r="C2979" i="6" s="1"/>
  <c r="K2977" i="6"/>
  <c r="H2977" i="6"/>
  <c r="L2977" i="6" s="1"/>
  <c r="N2977" i="6" s="1"/>
  <c r="G2977" i="6"/>
  <c r="E2977" i="6"/>
  <c r="B2977" i="6" s="1"/>
  <c r="D2977" i="6"/>
  <c r="C2978" i="6" s="1"/>
  <c r="K2976" i="6"/>
  <c r="H2976" i="6"/>
  <c r="L2976" i="6" s="1"/>
  <c r="G2976" i="6"/>
  <c r="E2976" i="6"/>
  <c r="B2976" i="6" s="1"/>
  <c r="D2976" i="6"/>
  <c r="C2977" i="6" s="1"/>
  <c r="K2975" i="6"/>
  <c r="H2975" i="6"/>
  <c r="L2975" i="6" s="1"/>
  <c r="G2975" i="6"/>
  <c r="E2975" i="6"/>
  <c r="B2975" i="6" s="1"/>
  <c r="D2975" i="6"/>
  <c r="C2976" i="6" s="1"/>
  <c r="K2974" i="6"/>
  <c r="H2974" i="6"/>
  <c r="L2974" i="6" s="1"/>
  <c r="G2974" i="6"/>
  <c r="E2974" i="6"/>
  <c r="B2974" i="6" s="1"/>
  <c r="D2974" i="6"/>
  <c r="C2975" i="6" s="1"/>
  <c r="K2973" i="6"/>
  <c r="H2973" i="6"/>
  <c r="L2973" i="6" s="1"/>
  <c r="G2973" i="6"/>
  <c r="E2973" i="6"/>
  <c r="B2973" i="6" s="1"/>
  <c r="D2973" i="6"/>
  <c r="C2974" i="6" s="1"/>
  <c r="K2972" i="6"/>
  <c r="H2972" i="6"/>
  <c r="L2972" i="6" s="1"/>
  <c r="G2972" i="6"/>
  <c r="E2972" i="6"/>
  <c r="B2972" i="6" s="1"/>
  <c r="D2972" i="6"/>
  <c r="C2973" i="6" s="1"/>
  <c r="K2971" i="6"/>
  <c r="H2971" i="6"/>
  <c r="L2971" i="6" s="1"/>
  <c r="G2971" i="6"/>
  <c r="E2971" i="6"/>
  <c r="B2971" i="6" s="1"/>
  <c r="D2971" i="6"/>
  <c r="C2972" i="6" s="1"/>
  <c r="K2970" i="6"/>
  <c r="H2970" i="6"/>
  <c r="L2970" i="6" s="1"/>
  <c r="G2970" i="6"/>
  <c r="E2970" i="6"/>
  <c r="B2970" i="6" s="1"/>
  <c r="D2970" i="6"/>
  <c r="C2971" i="6" s="1"/>
  <c r="K2969" i="6"/>
  <c r="H2969" i="6"/>
  <c r="L2969" i="6" s="1"/>
  <c r="N2969" i="6" s="1"/>
  <c r="G2969" i="6"/>
  <c r="E2969" i="6"/>
  <c r="B2969" i="6" s="1"/>
  <c r="D2969" i="6"/>
  <c r="C2970" i="6" s="1"/>
  <c r="K2968" i="6"/>
  <c r="H2968" i="6"/>
  <c r="L2968" i="6" s="1"/>
  <c r="G2968" i="6"/>
  <c r="E2968" i="6"/>
  <c r="B2968" i="6" s="1"/>
  <c r="D2968" i="6"/>
  <c r="C2969" i="6" s="1"/>
  <c r="K2967" i="6"/>
  <c r="H2967" i="6"/>
  <c r="L2967" i="6" s="1"/>
  <c r="G2967" i="6"/>
  <c r="E2967" i="6"/>
  <c r="B2967" i="6" s="1"/>
  <c r="D2967" i="6"/>
  <c r="C2968" i="6" s="1"/>
  <c r="K2966" i="6"/>
  <c r="H2966" i="6"/>
  <c r="L2966" i="6" s="1"/>
  <c r="G2966" i="6"/>
  <c r="E2966" i="6"/>
  <c r="B2966" i="6" s="1"/>
  <c r="D2966" i="6"/>
  <c r="C2967" i="6" s="1"/>
  <c r="K2965" i="6"/>
  <c r="H2965" i="6"/>
  <c r="L2965" i="6" s="1"/>
  <c r="G2965" i="6"/>
  <c r="E2965" i="6"/>
  <c r="B2965" i="6" s="1"/>
  <c r="D2965" i="6"/>
  <c r="C2966" i="6" s="1"/>
  <c r="K2964" i="6"/>
  <c r="H2964" i="6"/>
  <c r="L2964" i="6" s="1"/>
  <c r="G2964" i="6"/>
  <c r="E2964" i="6"/>
  <c r="B2964" i="6" s="1"/>
  <c r="D2964" i="6"/>
  <c r="C2965" i="6" s="1"/>
  <c r="K2963" i="6"/>
  <c r="H2963" i="6"/>
  <c r="L2963" i="6" s="1"/>
  <c r="G2963" i="6"/>
  <c r="E2963" i="6"/>
  <c r="B2963" i="6" s="1"/>
  <c r="D2963" i="6"/>
  <c r="C2964" i="6" s="1"/>
  <c r="K2962" i="6"/>
  <c r="H2962" i="6"/>
  <c r="L2962" i="6" s="1"/>
  <c r="G2962" i="6"/>
  <c r="E2962" i="6"/>
  <c r="B2962" i="6" s="1"/>
  <c r="D2962" i="6"/>
  <c r="C2963" i="6" s="1"/>
  <c r="K2961" i="6"/>
  <c r="H2961" i="6"/>
  <c r="L2961" i="6" s="1"/>
  <c r="N2961" i="6" s="1"/>
  <c r="G2961" i="6"/>
  <c r="E2961" i="6"/>
  <c r="B2961" i="6" s="1"/>
  <c r="D2961" i="6"/>
  <c r="C2962" i="6" s="1"/>
  <c r="K2960" i="6"/>
  <c r="H2960" i="6"/>
  <c r="L2960" i="6" s="1"/>
  <c r="G2960" i="6"/>
  <c r="E2960" i="6"/>
  <c r="B2960" i="6" s="1"/>
  <c r="D2960" i="6"/>
  <c r="C2961" i="6" s="1"/>
  <c r="K2959" i="6"/>
  <c r="H2959" i="6"/>
  <c r="L2959" i="6" s="1"/>
  <c r="G2959" i="6"/>
  <c r="E2959" i="6"/>
  <c r="B2959" i="6" s="1"/>
  <c r="D2959" i="6"/>
  <c r="C2960" i="6" s="1"/>
  <c r="K2958" i="6"/>
  <c r="H2958" i="6"/>
  <c r="L2958" i="6" s="1"/>
  <c r="N2958" i="6" s="1"/>
  <c r="G2958" i="6"/>
  <c r="E2958" i="6"/>
  <c r="B2958" i="6" s="1"/>
  <c r="D2958" i="6"/>
  <c r="C2959" i="6" s="1"/>
  <c r="K2957" i="6"/>
  <c r="H2957" i="6"/>
  <c r="L2957" i="6" s="1"/>
  <c r="N2957" i="6" s="1"/>
  <c r="G2957" i="6"/>
  <c r="E2957" i="6"/>
  <c r="D2957" i="6"/>
  <c r="C2958" i="6" s="1"/>
  <c r="K2956" i="6"/>
  <c r="H2956" i="6"/>
  <c r="L2956" i="6" s="1"/>
  <c r="G2956" i="6"/>
  <c r="E2956" i="6"/>
  <c r="B2956" i="6" s="1"/>
  <c r="D2956" i="6"/>
  <c r="C2957" i="6" s="1"/>
  <c r="K2955" i="6"/>
  <c r="H2955" i="6"/>
  <c r="L2955" i="6" s="1"/>
  <c r="G2955" i="6"/>
  <c r="E2955" i="6"/>
  <c r="B2955" i="6" s="1"/>
  <c r="D2955" i="6"/>
  <c r="C2956" i="6" s="1"/>
  <c r="K2954" i="6"/>
  <c r="H2954" i="6"/>
  <c r="L2954" i="6" s="1"/>
  <c r="G2954" i="6"/>
  <c r="E2954" i="6"/>
  <c r="B2954" i="6" s="1"/>
  <c r="D2954" i="6"/>
  <c r="C2955" i="6" s="1"/>
  <c r="K2953" i="6"/>
  <c r="H2953" i="6"/>
  <c r="L2953" i="6" s="1"/>
  <c r="N2953" i="6" s="1"/>
  <c r="G2953" i="6"/>
  <c r="E2953" i="6"/>
  <c r="D2953" i="6"/>
  <c r="C2954" i="6" s="1"/>
  <c r="B2953" i="6"/>
  <c r="K2952" i="6"/>
  <c r="H2952" i="6"/>
  <c r="L2952" i="6" s="1"/>
  <c r="G2952" i="6"/>
  <c r="E2952" i="6"/>
  <c r="B2952" i="6" s="1"/>
  <c r="D2952" i="6"/>
  <c r="C2953" i="6" s="1"/>
  <c r="K2951" i="6"/>
  <c r="H2951" i="6"/>
  <c r="L2951" i="6" s="1"/>
  <c r="G2951" i="6"/>
  <c r="E2951" i="6"/>
  <c r="B2951" i="6" s="1"/>
  <c r="D2951" i="6"/>
  <c r="C2952" i="6" s="1"/>
  <c r="K2950" i="6"/>
  <c r="H2950" i="6"/>
  <c r="L2950" i="6" s="1"/>
  <c r="N2950" i="6" s="1"/>
  <c r="G2950" i="6"/>
  <c r="E2950" i="6"/>
  <c r="B2950" i="6" s="1"/>
  <c r="D2950" i="6"/>
  <c r="C2951" i="6" s="1"/>
  <c r="K2949" i="6"/>
  <c r="H2949" i="6"/>
  <c r="L2949" i="6" s="1"/>
  <c r="G2949" i="6"/>
  <c r="E2949" i="6"/>
  <c r="B2949" i="6" s="1"/>
  <c r="D2949" i="6"/>
  <c r="C2950" i="6" s="1"/>
  <c r="K2948" i="6"/>
  <c r="H2948" i="6"/>
  <c r="L2948" i="6" s="1"/>
  <c r="G2948" i="6"/>
  <c r="E2948" i="6"/>
  <c r="B2948" i="6" s="1"/>
  <c r="D2948" i="6"/>
  <c r="C2949" i="6" s="1"/>
  <c r="K2947" i="6"/>
  <c r="H2947" i="6"/>
  <c r="L2947" i="6" s="1"/>
  <c r="G2947" i="6"/>
  <c r="E2947" i="6"/>
  <c r="B2947" i="6" s="1"/>
  <c r="D2947" i="6"/>
  <c r="C2948" i="6" s="1"/>
  <c r="K2946" i="6"/>
  <c r="H2946" i="6"/>
  <c r="L2946" i="6" s="1"/>
  <c r="N2946" i="6" s="1"/>
  <c r="G2946" i="6"/>
  <c r="E2946" i="6"/>
  <c r="B2946" i="6" s="1"/>
  <c r="D2946" i="6"/>
  <c r="C2947" i="6" s="1"/>
  <c r="K2945" i="6"/>
  <c r="H2945" i="6"/>
  <c r="L2945" i="6" s="1"/>
  <c r="N2945" i="6" s="1"/>
  <c r="G2945" i="6"/>
  <c r="E2945" i="6"/>
  <c r="B2945" i="6" s="1"/>
  <c r="D2945" i="6"/>
  <c r="C2946" i="6" s="1"/>
  <c r="K2944" i="6"/>
  <c r="H2944" i="6"/>
  <c r="L2944" i="6" s="1"/>
  <c r="G2944" i="6"/>
  <c r="E2944" i="6"/>
  <c r="B2944" i="6" s="1"/>
  <c r="D2944" i="6"/>
  <c r="C2945" i="6" s="1"/>
  <c r="K2943" i="6"/>
  <c r="H2943" i="6"/>
  <c r="L2943" i="6" s="1"/>
  <c r="G2943" i="6"/>
  <c r="E2943" i="6"/>
  <c r="B2943" i="6" s="1"/>
  <c r="D2943" i="6"/>
  <c r="C2944" i="6" s="1"/>
  <c r="K2942" i="6"/>
  <c r="H2942" i="6"/>
  <c r="L2942" i="6" s="1"/>
  <c r="G2942" i="6"/>
  <c r="E2942" i="6"/>
  <c r="B2942" i="6" s="1"/>
  <c r="D2942" i="6"/>
  <c r="C2943" i="6" s="1"/>
  <c r="K2941" i="6"/>
  <c r="H2941" i="6"/>
  <c r="L2941" i="6" s="1"/>
  <c r="G2941" i="6"/>
  <c r="E2941" i="6"/>
  <c r="B2941" i="6" s="1"/>
  <c r="D2941" i="6"/>
  <c r="C2942" i="6" s="1"/>
  <c r="K2940" i="6"/>
  <c r="H2940" i="6"/>
  <c r="L2940" i="6" s="1"/>
  <c r="G2940" i="6"/>
  <c r="E2940" i="6"/>
  <c r="B2940" i="6" s="1"/>
  <c r="D2940" i="6"/>
  <c r="C2941" i="6" s="1"/>
  <c r="K2939" i="6"/>
  <c r="H2939" i="6"/>
  <c r="L2939" i="6" s="1"/>
  <c r="G2939" i="6"/>
  <c r="E2939" i="6"/>
  <c r="B2939" i="6" s="1"/>
  <c r="D2939" i="6"/>
  <c r="C2940" i="6" s="1"/>
  <c r="K2938" i="6"/>
  <c r="H2938" i="6"/>
  <c r="L2938" i="6" s="1"/>
  <c r="N2938" i="6" s="1"/>
  <c r="G2938" i="6"/>
  <c r="E2938" i="6"/>
  <c r="D2938" i="6"/>
  <c r="C2939" i="6" s="1"/>
  <c r="B2938" i="6"/>
  <c r="K2937" i="6"/>
  <c r="H2937" i="6"/>
  <c r="L2937" i="6" s="1"/>
  <c r="N2937" i="6" s="1"/>
  <c r="G2937" i="6"/>
  <c r="E2937" i="6"/>
  <c r="B2937" i="6" s="1"/>
  <c r="D2937" i="6"/>
  <c r="C2938" i="6" s="1"/>
  <c r="K2936" i="6"/>
  <c r="H2936" i="6"/>
  <c r="L2936" i="6" s="1"/>
  <c r="G2936" i="6"/>
  <c r="E2936" i="6"/>
  <c r="B2936" i="6" s="1"/>
  <c r="D2936" i="6"/>
  <c r="C2937" i="6" s="1"/>
  <c r="K2935" i="6"/>
  <c r="H2935" i="6"/>
  <c r="L2935" i="6" s="1"/>
  <c r="G2935" i="6"/>
  <c r="E2935" i="6"/>
  <c r="B2935" i="6" s="1"/>
  <c r="D2935" i="6"/>
  <c r="C2936" i="6" s="1"/>
  <c r="K2934" i="6"/>
  <c r="H2934" i="6"/>
  <c r="L2934" i="6" s="1"/>
  <c r="N2934" i="6" s="1"/>
  <c r="G2934" i="6"/>
  <c r="E2934" i="6"/>
  <c r="B2934" i="6" s="1"/>
  <c r="D2934" i="6"/>
  <c r="C2935" i="6" s="1"/>
  <c r="K2933" i="6"/>
  <c r="H2933" i="6"/>
  <c r="L2933" i="6" s="1"/>
  <c r="N2933" i="6" s="1"/>
  <c r="G2933" i="6"/>
  <c r="E2933" i="6"/>
  <c r="B2933" i="6" s="1"/>
  <c r="D2933" i="6"/>
  <c r="C2934" i="6" s="1"/>
  <c r="K2932" i="6"/>
  <c r="H2932" i="6"/>
  <c r="L2932" i="6" s="1"/>
  <c r="G2932" i="6"/>
  <c r="E2932" i="6"/>
  <c r="B2932" i="6" s="1"/>
  <c r="D2932" i="6"/>
  <c r="C2933" i="6" s="1"/>
  <c r="K2931" i="6"/>
  <c r="H2931" i="6"/>
  <c r="L2931" i="6" s="1"/>
  <c r="G2931" i="6"/>
  <c r="E2931" i="6"/>
  <c r="B2931" i="6" s="1"/>
  <c r="D2931" i="6"/>
  <c r="C2932" i="6" s="1"/>
  <c r="K2930" i="6"/>
  <c r="H2930" i="6"/>
  <c r="L2930" i="6" s="1"/>
  <c r="G2930" i="6"/>
  <c r="E2930" i="6"/>
  <c r="B2930" i="6" s="1"/>
  <c r="D2930" i="6"/>
  <c r="C2931" i="6" s="1"/>
  <c r="K2929" i="6"/>
  <c r="H2929" i="6"/>
  <c r="L2929" i="6" s="1"/>
  <c r="N2929" i="6" s="1"/>
  <c r="G2929" i="6"/>
  <c r="E2929" i="6"/>
  <c r="B2929" i="6" s="1"/>
  <c r="D2929" i="6"/>
  <c r="C2930" i="6" s="1"/>
  <c r="K2928" i="6"/>
  <c r="H2928" i="6"/>
  <c r="L2928" i="6" s="1"/>
  <c r="G2928" i="6"/>
  <c r="E2928" i="6"/>
  <c r="B2928" i="6" s="1"/>
  <c r="D2928" i="6"/>
  <c r="C2929" i="6" s="1"/>
  <c r="K2927" i="6"/>
  <c r="H2927" i="6"/>
  <c r="L2927" i="6" s="1"/>
  <c r="G2927" i="6"/>
  <c r="E2927" i="6"/>
  <c r="B2927" i="6" s="1"/>
  <c r="D2927" i="6"/>
  <c r="C2928" i="6" s="1"/>
  <c r="K2926" i="6"/>
  <c r="H2926" i="6"/>
  <c r="L2926" i="6" s="1"/>
  <c r="G2926" i="6"/>
  <c r="E2926" i="6"/>
  <c r="B2926" i="6" s="1"/>
  <c r="D2926" i="6"/>
  <c r="C2927" i="6" s="1"/>
  <c r="K2925" i="6"/>
  <c r="H2925" i="6"/>
  <c r="L2925" i="6" s="1"/>
  <c r="G2925" i="6"/>
  <c r="E2925" i="6"/>
  <c r="B2925" i="6" s="1"/>
  <c r="D2925" i="6"/>
  <c r="C2926" i="6" s="1"/>
  <c r="K2924" i="6"/>
  <c r="H2924" i="6"/>
  <c r="L2924" i="6" s="1"/>
  <c r="G2924" i="6"/>
  <c r="E2924" i="6"/>
  <c r="B2924" i="6" s="1"/>
  <c r="D2924" i="6"/>
  <c r="C2925" i="6" s="1"/>
  <c r="N2923" i="6"/>
  <c r="K2923" i="6"/>
  <c r="H2923" i="6"/>
  <c r="L2923" i="6" s="1"/>
  <c r="G2923" i="6"/>
  <c r="E2923" i="6"/>
  <c r="B2923" i="6" s="1"/>
  <c r="D2923" i="6"/>
  <c r="C2924" i="6" s="1"/>
  <c r="K2922" i="6"/>
  <c r="H2922" i="6"/>
  <c r="L2922" i="6" s="1"/>
  <c r="N2922" i="6" s="1"/>
  <c r="G2922" i="6"/>
  <c r="E2922" i="6"/>
  <c r="B2922" i="6" s="1"/>
  <c r="D2922" i="6"/>
  <c r="C2923" i="6" s="1"/>
  <c r="K2921" i="6"/>
  <c r="H2921" i="6"/>
  <c r="L2921" i="6" s="1"/>
  <c r="N2921" i="6" s="1"/>
  <c r="G2921" i="6"/>
  <c r="E2921" i="6"/>
  <c r="B2921" i="6" s="1"/>
  <c r="D2921" i="6"/>
  <c r="C2922" i="6" s="1"/>
  <c r="K2920" i="6"/>
  <c r="H2920" i="6"/>
  <c r="L2920" i="6" s="1"/>
  <c r="G2920" i="6"/>
  <c r="E2920" i="6"/>
  <c r="B2920" i="6" s="1"/>
  <c r="D2920" i="6"/>
  <c r="C2921" i="6" s="1"/>
  <c r="K2919" i="6"/>
  <c r="H2919" i="6"/>
  <c r="L2919" i="6" s="1"/>
  <c r="G2919" i="6"/>
  <c r="E2919" i="6"/>
  <c r="B2919" i="6" s="1"/>
  <c r="D2919" i="6"/>
  <c r="C2920" i="6" s="1"/>
  <c r="K2918" i="6"/>
  <c r="H2918" i="6"/>
  <c r="L2918" i="6" s="1"/>
  <c r="G2918" i="6"/>
  <c r="E2918" i="6"/>
  <c r="B2918" i="6" s="1"/>
  <c r="D2918" i="6"/>
  <c r="C2919" i="6" s="1"/>
  <c r="K2917" i="6"/>
  <c r="H2917" i="6"/>
  <c r="L2917" i="6" s="1"/>
  <c r="N2917" i="6" s="1"/>
  <c r="G2917" i="6"/>
  <c r="E2917" i="6"/>
  <c r="B2917" i="6" s="1"/>
  <c r="D2917" i="6"/>
  <c r="C2918" i="6" s="1"/>
  <c r="K2916" i="6"/>
  <c r="H2916" i="6"/>
  <c r="L2916" i="6" s="1"/>
  <c r="G2916" i="6"/>
  <c r="E2916" i="6"/>
  <c r="B2916" i="6" s="1"/>
  <c r="D2916" i="6"/>
  <c r="C2917" i="6" s="1"/>
  <c r="K2915" i="6"/>
  <c r="H2915" i="6"/>
  <c r="L2915" i="6" s="1"/>
  <c r="G2915" i="6"/>
  <c r="E2915" i="6"/>
  <c r="B2915" i="6" s="1"/>
  <c r="D2915" i="6"/>
  <c r="C2916" i="6" s="1"/>
  <c r="K2914" i="6"/>
  <c r="H2914" i="6"/>
  <c r="L2914" i="6" s="1"/>
  <c r="N2914" i="6" s="1"/>
  <c r="G2914" i="6"/>
  <c r="E2914" i="6"/>
  <c r="B2914" i="6" s="1"/>
  <c r="D2914" i="6"/>
  <c r="C2915" i="6" s="1"/>
  <c r="K2913" i="6"/>
  <c r="H2913" i="6"/>
  <c r="L2913" i="6" s="1"/>
  <c r="N2913" i="6" s="1"/>
  <c r="G2913" i="6"/>
  <c r="E2913" i="6"/>
  <c r="B2913" i="6" s="1"/>
  <c r="D2913" i="6"/>
  <c r="C2914" i="6" s="1"/>
  <c r="K2912" i="6"/>
  <c r="H2912" i="6"/>
  <c r="L2912" i="6" s="1"/>
  <c r="G2912" i="6"/>
  <c r="E2912" i="6"/>
  <c r="B2912" i="6" s="1"/>
  <c r="D2912" i="6"/>
  <c r="C2913" i="6" s="1"/>
  <c r="K2911" i="6"/>
  <c r="H2911" i="6"/>
  <c r="L2911" i="6" s="1"/>
  <c r="G2911" i="6"/>
  <c r="E2911" i="6"/>
  <c r="B2911" i="6" s="1"/>
  <c r="D2911" i="6"/>
  <c r="C2912" i="6" s="1"/>
  <c r="K2910" i="6"/>
  <c r="H2910" i="6"/>
  <c r="L2910" i="6" s="1"/>
  <c r="G2910" i="6"/>
  <c r="E2910" i="6"/>
  <c r="B2910" i="6" s="1"/>
  <c r="D2910" i="6"/>
  <c r="C2911" i="6" s="1"/>
  <c r="K2909" i="6"/>
  <c r="H2909" i="6"/>
  <c r="L2909" i="6" s="1"/>
  <c r="N2909" i="6" s="1"/>
  <c r="G2909" i="6"/>
  <c r="E2909" i="6"/>
  <c r="D2909" i="6"/>
  <c r="C2910" i="6" s="1"/>
  <c r="K2908" i="6"/>
  <c r="H2908" i="6"/>
  <c r="L2908" i="6" s="1"/>
  <c r="G2908" i="6"/>
  <c r="E2908" i="6"/>
  <c r="B2908" i="6" s="1"/>
  <c r="D2908" i="6"/>
  <c r="C2909" i="6" s="1"/>
  <c r="K2907" i="6"/>
  <c r="H2907" i="6"/>
  <c r="L2907" i="6" s="1"/>
  <c r="G2907" i="6"/>
  <c r="E2907" i="6"/>
  <c r="B2907" i="6" s="1"/>
  <c r="D2907" i="6"/>
  <c r="C2908" i="6" s="1"/>
  <c r="K2906" i="6"/>
  <c r="H2906" i="6"/>
  <c r="L2906" i="6" s="1"/>
  <c r="G2906" i="6"/>
  <c r="E2906" i="6"/>
  <c r="B2906" i="6" s="1"/>
  <c r="D2906" i="6"/>
  <c r="C2907" i="6" s="1"/>
  <c r="K2905" i="6"/>
  <c r="H2905" i="6"/>
  <c r="L2905" i="6" s="1"/>
  <c r="N2905" i="6" s="1"/>
  <c r="G2905" i="6"/>
  <c r="E2905" i="6"/>
  <c r="B2905" i="6" s="1"/>
  <c r="D2905" i="6"/>
  <c r="C2906" i="6" s="1"/>
  <c r="K2904" i="6"/>
  <c r="H2904" i="6"/>
  <c r="L2904" i="6" s="1"/>
  <c r="G2904" i="6"/>
  <c r="E2904" i="6"/>
  <c r="B2904" i="6" s="1"/>
  <c r="D2904" i="6"/>
  <c r="C2905" i="6" s="1"/>
  <c r="K2903" i="6"/>
  <c r="H2903" i="6"/>
  <c r="L2903" i="6" s="1"/>
  <c r="G2903" i="6"/>
  <c r="E2903" i="6"/>
  <c r="B2903" i="6" s="1"/>
  <c r="D2903" i="6"/>
  <c r="C2904" i="6" s="1"/>
  <c r="K2902" i="6"/>
  <c r="H2902" i="6"/>
  <c r="L2902" i="6" s="1"/>
  <c r="G2902" i="6"/>
  <c r="E2902" i="6"/>
  <c r="B2902" i="6" s="1"/>
  <c r="D2902" i="6"/>
  <c r="C2903" i="6" s="1"/>
  <c r="K2901" i="6"/>
  <c r="H2901" i="6"/>
  <c r="L2901" i="6" s="1"/>
  <c r="G2901" i="6"/>
  <c r="E2901" i="6"/>
  <c r="B2901" i="6" s="1"/>
  <c r="D2901" i="6"/>
  <c r="C2902" i="6" s="1"/>
  <c r="K2900" i="6"/>
  <c r="H2900" i="6"/>
  <c r="L2900" i="6" s="1"/>
  <c r="G2900" i="6"/>
  <c r="E2900" i="6"/>
  <c r="B2900" i="6" s="1"/>
  <c r="D2900" i="6"/>
  <c r="C2901" i="6" s="1"/>
  <c r="K2899" i="6"/>
  <c r="H2899" i="6"/>
  <c r="L2899" i="6" s="1"/>
  <c r="G2899" i="6"/>
  <c r="E2899" i="6"/>
  <c r="B2899" i="6" s="1"/>
  <c r="D2899" i="6"/>
  <c r="C2900" i="6" s="1"/>
  <c r="K2898" i="6"/>
  <c r="H2898" i="6"/>
  <c r="L2898" i="6" s="1"/>
  <c r="G2898" i="6"/>
  <c r="E2898" i="6"/>
  <c r="B2898" i="6" s="1"/>
  <c r="D2898" i="6"/>
  <c r="C2899" i="6" s="1"/>
  <c r="K2897" i="6"/>
  <c r="H2897" i="6"/>
  <c r="L2897" i="6" s="1"/>
  <c r="N2897" i="6" s="1"/>
  <c r="G2897" i="6"/>
  <c r="E2897" i="6"/>
  <c r="B2897" i="6" s="1"/>
  <c r="D2897" i="6"/>
  <c r="C2898" i="6" s="1"/>
  <c r="L2896" i="6"/>
  <c r="K2896" i="6"/>
  <c r="H2896" i="6"/>
  <c r="G2896" i="6"/>
  <c r="E2896" i="6"/>
  <c r="B2896" i="6" s="1"/>
  <c r="D2896" i="6"/>
  <c r="C2897" i="6" s="1"/>
  <c r="K2895" i="6"/>
  <c r="H2895" i="6"/>
  <c r="L2895" i="6" s="1"/>
  <c r="G2895" i="6"/>
  <c r="E2895" i="6"/>
  <c r="B2895" i="6" s="1"/>
  <c r="D2895" i="6"/>
  <c r="C2896" i="6" s="1"/>
  <c r="K2894" i="6"/>
  <c r="H2894" i="6"/>
  <c r="L2894" i="6" s="1"/>
  <c r="N2894" i="6" s="1"/>
  <c r="G2894" i="6"/>
  <c r="E2894" i="6"/>
  <c r="B2894" i="6" s="1"/>
  <c r="D2894" i="6"/>
  <c r="C2895" i="6" s="1"/>
  <c r="K2893" i="6"/>
  <c r="H2893" i="6"/>
  <c r="L2893" i="6" s="1"/>
  <c r="N2893" i="6" s="1"/>
  <c r="G2893" i="6"/>
  <c r="E2893" i="6"/>
  <c r="D2893" i="6"/>
  <c r="C2894" i="6" s="1"/>
  <c r="B2893" i="6"/>
  <c r="K2892" i="6"/>
  <c r="H2892" i="6"/>
  <c r="L2892" i="6" s="1"/>
  <c r="G2892" i="6"/>
  <c r="E2892" i="6"/>
  <c r="B2892" i="6" s="1"/>
  <c r="D2892" i="6"/>
  <c r="C2893" i="6" s="1"/>
  <c r="K2891" i="6"/>
  <c r="H2891" i="6"/>
  <c r="L2891" i="6" s="1"/>
  <c r="G2891" i="6"/>
  <c r="E2891" i="6"/>
  <c r="B2891" i="6" s="1"/>
  <c r="D2891" i="6"/>
  <c r="C2892" i="6" s="1"/>
  <c r="L2890" i="6"/>
  <c r="K2890" i="6"/>
  <c r="H2890" i="6"/>
  <c r="G2890" i="6"/>
  <c r="E2890" i="6"/>
  <c r="B2890" i="6" s="1"/>
  <c r="D2890" i="6"/>
  <c r="C2891" i="6" s="1"/>
  <c r="K2889" i="6"/>
  <c r="H2889" i="6"/>
  <c r="L2889" i="6" s="1"/>
  <c r="N2889" i="6" s="1"/>
  <c r="G2889" i="6"/>
  <c r="E2889" i="6"/>
  <c r="B2889" i="6" s="1"/>
  <c r="D2889" i="6"/>
  <c r="C2890" i="6" s="1"/>
  <c r="K2888" i="6"/>
  <c r="H2888" i="6"/>
  <c r="L2888" i="6" s="1"/>
  <c r="G2888" i="6"/>
  <c r="E2888" i="6"/>
  <c r="B2888" i="6" s="1"/>
  <c r="D2888" i="6"/>
  <c r="C2889" i="6" s="1"/>
  <c r="K2887" i="6"/>
  <c r="H2887" i="6"/>
  <c r="L2887" i="6" s="1"/>
  <c r="G2887" i="6"/>
  <c r="E2887" i="6"/>
  <c r="B2887" i="6" s="1"/>
  <c r="D2887" i="6"/>
  <c r="C2888" i="6" s="1"/>
  <c r="K2886" i="6"/>
  <c r="H2886" i="6"/>
  <c r="L2886" i="6" s="1"/>
  <c r="N2886" i="6" s="1"/>
  <c r="G2886" i="6"/>
  <c r="E2886" i="6"/>
  <c r="B2886" i="6" s="1"/>
  <c r="D2886" i="6"/>
  <c r="C2887" i="6" s="1"/>
  <c r="K2885" i="6"/>
  <c r="H2885" i="6"/>
  <c r="L2885" i="6" s="1"/>
  <c r="G2885" i="6"/>
  <c r="E2885" i="6"/>
  <c r="D2885" i="6"/>
  <c r="C2886" i="6" s="1"/>
  <c r="K2884" i="6"/>
  <c r="H2884" i="6"/>
  <c r="L2884" i="6" s="1"/>
  <c r="G2884" i="6"/>
  <c r="E2884" i="6"/>
  <c r="B2884" i="6" s="1"/>
  <c r="D2884" i="6"/>
  <c r="C2885" i="6" s="1"/>
  <c r="K2883" i="6"/>
  <c r="H2883" i="6"/>
  <c r="L2883" i="6" s="1"/>
  <c r="G2883" i="6"/>
  <c r="E2883" i="6"/>
  <c r="B2883" i="6" s="1"/>
  <c r="D2883" i="6"/>
  <c r="C2884" i="6" s="1"/>
  <c r="K2882" i="6"/>
  <c r="H2882" i="6"/>
  <c r="L2882" i="6" s="1"/>
  <c r="N2882" i="6" s="1"/>
  <c r="G2882" i="6"/>
  <c r="E2882" i="6"/>
  <c r="B2882" i="6" s="1"/>
  <c r="D2882" i="6"/>
  <c r="C2883" i="6" s="1"/>
  <c r="K2881" i="6"/>
  <c r="H2881" i="6"/>
  <c r="L2881" i="6" s="1"/>
  <c r="N2881" i="6" s="1"/>
  <c r="G2881" i="6"/>
  <c r="E2881" i="6"/>
  <c r="B2881" i="6" s="1"/>
  <c r="D2881" i="6"/>
  <c r="C2882" i="6" s="1"/>
  <c r="K2880" i="6"/>
  <c r="H2880" i="6"/>
  <c r="L2880" i="6" s="1"/>
  <c r="G2880" i="6"/>
  <c r="E2880" i="6"/>
  <c r="B2880" i="6" s="1"/>
  <c r="D2880" i="6"/>
  <c r="C2881" i="6" s="1"/>
  <c r="K2879" i="6"/>
  <c r="H2879" i="6"/>
  <c r="L2879" i="6" s="1"/>
  <c r="G2879" i="6"/>
  <c r="E2879" i="6"/>
  <c r="B2879" i="6" s="1"/>
  <c r="D2879" i="6"/>
  <c r="C2880" i="6" s="1"/>
  <c r="C2879" i="6"/>
  <c r="K2878" i="6"/>
  <c r="H2878" i="6"/>
  <c r="L2878" i="6" s="1"/>
  <c r="G2878" i="6"/>
  <c r="E2878" i="6"/>
  <c r="B2878" i="6" s="1"/>
  <c r="D2878" i="6"/>
  <c r="K2877" i="6"/>
  <c r="H2877" i="6"/>
  <c r="L2877" i="6" s="1"/>
  <c r="N2877" i="6" s="1"/>
  <c r="G2877" i="6"/>
  <c r="E2877" i="6"/>
  <c r="B2877" i="6" s="1"/>
  <c r="D2877" i="6"/>
  <c r="C2878" i="6" s="1"/>
  <c r="L2876" i="6"/>
  <c r="K2876" i="6"/>
  <c r="H2876" i="6"/>
  <c r="G2876" i="6"/>
  <c r="E2876" i="6"/>
  <c r="B2876" i="6" s="1"/>
  <c r="D2876" i="6"/>
  <c r="C2877" i="6" s="1"/>
  <c r="K2875" i="6"/>
  <c r="H2875" i="6"/>
  <c r="L2875" i="6" s="1"/>
  <c r="G2875" i="6"/>
  <c r="E2875" i="6"/>
  <c r="B2875" i="6" s="1"/>
  <c r="D2875" i="6"/>
  <c r="C2876" i="6" s="1"/>
  <c r="K2874" i="6"/>
  <c r="H2874" i="6"/>
  <c r="L2874" i="6" s="1"/>
  <c r="N2874" i="6" s="1"/>
  <c r="G2874" i="6"/>
  <c r="E2874" i="6"/>
  <c r="B2874" i="6" s="1"/>
  <c r="D2874" i="6"/>
  <c r="C2875" i="6" s="1"/>
  <c r="K2873" i="6"/>
  <c r="H2873" i="6"/>
  <c r="L2873" i="6" s="1"/>
  <c r="N2873" i="6" s="1"/>
  <c r="G2873" i="6"/>
  <c r="E2873" i="6"/>
  <c r="B2873" i="6" s="1"/>
  <c r="D2873" i="6"/>
  <c r="C2874" i="6" s="1"/>
  <c r="K2872" i="6"/>
  <c r="H2872" i="6"/>
  <c r="L2872" i="6" s="1"/>
  <c r="G2872" i="6"/>
  <c r="E2872" i="6"/>
  <c r="B2872" i="6" s="1"/>
  <c r="D2872" i="6"/>
  <c r="C2873" i="6" s="1"/>
  <c r="K2871" i="6"/>
  <c r="H2871" i="6"/>
  <c r="L2871" i="6" s="1"/>
  <c r="G2871" i="6"/>
  <c r="E2871" i="6"/>
  <c r="B2871" i="6" s="1"/>
  <c r="D2871" i="6"/>
  <c r="C2872" i="6" s="1"/>
  <c r="K2870" i="6"/>
  <c r="H2870" i="6"/>
  <c r="L2870" i="6" s="1"/>
  <c r="N2870" i="6" s="1"/>
  <c r="G2870" i="6"/>
  <c r="E2870" i="6"/>
  <c r="B2870" i="6" s="1"/>
  <c r="D2870" i="6"/>
  <c r="C2871" i="6" s="1"/>
  <c r="K2869" i="6"/>
  <c r="H2869" i="6"/>
  <c r="L2869" i="6" s="1"/>
  <c r="N2869" i="6" s="1"/>
  <c r="G2869" i="6"/>
  <c r="E2869" i="6"/>
  <c r="B2869" i="6" s="1"/>
  <c r="D2869" i="6"/>
  <c r="C2870" i="6" s="1"/>
  <c r="K2868" i="6"/>
  <c r="H2868" i="6"/>
  <c r="L2868" i="6" s="1"/>
  <c r="G2868" i="6"/>
  <c r="E2868" i="6"/>
  <c r="B2868" i="6" s="1"/>
  <c r="D2868" i="6"/>
  <c r="C2869" i="6" s="1"/>
  <c r="K2867" i="6"/>
  <c r="H2867" i="6"/>
  <c r="L2867" i="6" s="1"/>
  <c r="G2867" i="6"/>
  <c r="E2867" i="6"/>
  <c r="B2867" i="6" s="1"/>
  <c r="D2867" i="6"/>
  <c r="C2868" i="6" s="1"/>
  <c r="C2867" i="6"/>
  <c r="K2866" i="6"/>
  <c r="H2866" i="6"/>
  <c r="L2866" i="6" s="1"/>
  <c r="G2866" i="6"/>
  <c r="E2866" i="6"/>
  <c r="B2866" i="6" s="1"/>
  <c r="D2866" i="6"/>
  <c r="K2865" i="6"/>
  <c r="H2865" i="6"/>
  <c r="L2865" i="6" s="1"/>
  <c r="N2865" i="6" s="1"/>
  <c r="G2865" i="6"/>
  <c r="E2865" i="6"/>
  <c r="B2865" i="6" s="1"/>
  <c r="D2865" i="6"/>
  <c r="C2866" i="6" s="1"/>
  <c r="L2864" i="6"/>
  <c r="K2864" i="6"/>
  <c r="H2864" i="6"/>
  <c r="G2864" i="6"/>
  <c r="E2864" i="6"/>
  <c r="B2864" i="6" s="1"/>
  <c r="D2864" i="6"/>
  <c r="C2865" i="6" s="1"/>
  <c r="K2863" i="6"/>
  <c r="H2863" i="6"/>
  <c r="L2863" i="6" s="1"/>
  <c r="G2863" i="6"/>
  <c r="E2863" i="6"/>
  <c r="B2863" i="6" s="1"/>
  <c r="D2863" i="6"/>
  <c r="C2864" i="6" s="1"/>
  <c r="K2862" i="6"/>
  <c r="H2862" i="6"/>
  <c r="L2862" i="6" s="1"/>
  <c r="G2862" i="6"/>
  <c r="E2862" i="6"/>
  <c r="B2862" i="6" s="1"/>
  <c r="D2862" i="6"/>
  <c r="C2863" i="6" s="1"/>
  <c r="K2861" i="6"/>
  <c r="H2861" i="6"/>
  <c r="L2861" i="6" s="1"/>
  <c r="G2861" i="6"/>
  <c r="E2861" i="6"/>
  <c r="D2861" i="6"/>
  <c r="C2862" i="6" s="1"/>
  <c r="K2860" i="6"/>
  <c r="H2860" i="6"/>
  <c r="L2860" i="6" s="1"/>
  <c r="G2860" i="6"/>
  <c r="E2860" i="6"/>
  <c r="B2860" i="6" s="1"/>
  <c r="D2860" i="6"/>
  <c r="C2861" i="6" s="1"/>
  <c r="K2859" i="6"/>
  <c r="H2859" i="6"/>
  <c r="L2859" i="6" s="1"/>
  <c r="G2859" i="6"/>
  <c r="E2859" i="6"/>
  <c r="B2859" i="6" s="1"/>
  <c r="D2859" i="6"/>
  <c r="C2860" i="6" s="1"/>
  <c r="K2858" i="6"/>
  <c r="H2858" i="6"/>
  <c r="L2858" i="6" s="1"/>
  <c r="N2858" i="6" s="1"/>
  <c r="G2858" i="6"/>
  <c r="E2858" i="6"/>
  <c r="B2858" i="6" s="1"/>
  <c r="D2858" i="6"/>
  <c r="C2859" i="6" s="1"/>
  <c r="K2857" i="6"/>
  <c r="H2857" i="6"/>
  <c r="L2857" i="6" s="1"/>
  <c r="N2857" i="6" s="1"/>
  <c r="G2857" i="6"/>
  <c r="E2857" i="6"/>
  <c r="B2857" i="6" s="1"/>
  <c r="D2857" i="6"/>
  <c r="C2858" i="6" s="1"/>
  <c r="K2856" i="6"/>
  <c r="H2856" i="6"/>
  <c r="L2856" i="6" s="1"/>
  <c r="G2856" i="6"/>
  <c r="E2856" i="6"/>
  <c r="B2856" i="6" s="1"/>
  <c r="D2856" i="6"/>
  <c r="C2857" i="6" s="1"/>
  <c r="K2855" i="6"/>
  <c r="H2855" i="6"/>
  <c r="L2855" i="6" s="1"/>
  <c r="G2855" i="6"/>
  <c r="E2855" i="6"/>
  <c r="B2855" i="6" s="1"/>
  <c r="D2855" i="6"/>
  <c r="C2856" i="6" s="1"/>
  <c r="K2854" i="6"/>
  <c r="H2854" i="6"/>
  <c r="L2854" i="6" s="1"/>
  <c r="G2854" i="6"/>
  <c r="E2854" i="6"/>
  <c r="B2854" i="6" s="1"/>
  <c r="D2854" i="6"/>
  <c r="C2855" i="6" s="1"/>
  <c r="K2853" i="6"/>
  <c r="H2853" i="6"/>
  <c r="L2853" i="6" s="1"/>
  <c r="G2853" i="6"/>
  <c r="E2853" i="6"/>
  <c r="B2853" i="6" s="1"/>
  <c r="D2853" i="6"/>
  <c r="C2854" i="6" s="1"/>
  <c r="K2852" i="6"/>
  <c r="H2852" i="6"/>
  <c r="L2852" i="6" s="1"/>
  <c r="G2852" i="6"/>
  <c r="E2852" i="6"/>
  <c r="B2852" i="6" s="1"/>
  <c r="D2852" i="6"/>
  <c r="C2853" i="6" s="1"/>
  <c r="K2851" i="6"/>
  <c r="H2851" i="6"/>
  <c r="L2851" i="6" s="1"/>
  <c r="G2851" i="6"/>
  <c r="E2851" i="6"/>
  <c r="B2851" i="6" s="1"/>
  <c r="D2851" i="6"/>
  <c r="C2852" i="6" s="1"/>
  <c r="L2850" i="6"/>
  <c r="K2850" i="6"/>
  <c r="H2850" i="6"/>
  <c r="G2850" i="6"/>
  <c r="E2850" i="6"/>
  <c r="B2850" i="6" s="1"/>
  <c r="D2850" i="6"/>
  <c r="C2851" i="6" s="1"/>
  <c r="K2849" i="6"/>
  <c r="H2849" i="6"/>
  <c r="L2849" i="6" s="1"/>
  <c r="N2849" i="6" s="1"/>
  <c r="G2849" i="6"/>
  <c r="E2849" i="6"/>
  <c r="B2849" i="6" s="1"/>
  <c r="D2849" i="6"/>
  <c r="C2850" i="6" s="1"/>
  <c r="K2848" i="6"/>
  <c r="H2848" i="6"/>
  <c r="L2848" i="6" s="1"/>
  <c r="G2848" i="6"/>
  <c r="E2848" i="6"/>
  <c r="B2848" i="6" s="1"/>
  <c r="D2848" i="6"/>
  <c r="C2849" i="6" s="1"/>
  <c r="K2847" i="6"/>
  <c r="H2847" i="6"/>
  <c r="L2847" i="6" s="1"/>
  <c r="G2847" i="6"/>
  <c r="E2847" i="6"/>
  <c r="B2847" i="6" s="1"/>
  <c r="D2847" i="6"/>
  <c r="C2848" i="6" s="1"/>
  <c r="K2846" i="6"/>
  <c r="H2846" i="6"/>
  <c r="L2846" i="6" s="1"/>
  <c r="G2846" i="6"/>
  <c r="E2846" i="6"/>
  <c r="B2846" i="6" s="1"/>
  <c r="D2846" i="6"/>
  <c r="C2847" i="6" s="1"/>
  <c r="K2845" i="6"/>
  <c r="H2845" i="6"/>
  <c r="L2845" i="6" s="1"/>
  <c r="N2845" i="6" s="1"/>
  <c r="G2845" i="6"/>
  <c r="E2845" i="6"/>
  <c r="B2845" i="6" s="1"/>
  <c r="D2845" i="6"/>
  <c r="C2846" i="6" s="1"/>
  <c r="K2844" i="6"/>
  <c r="H2844" i="6"/>
  <c r="L2844" i="6" s="1"/>
  <c r="G2844" i="6"/>
  <c r="E2844" i="6"/>
  <c r="B2844" i="6" s="1"/>
  <c r="D2844" i="6"/>
  <c r="C2845" i="6" s="1"/>
  <c r="K2843" i="6"/>
  <c r="H2843" i="6"/>
  <c r="L2843" i="6" s="1"/>
  <c r="G2843" i="6"/>
  <c r="E2843" i="6"/>
  <c r="B2843" i="6" s="1"/>
  <c r="D2843" i="6"/>
  <c r="C2844" i="6" s="1"/>
  <c r="K2842" i="6"/>
  <c r="H2842" i="6"/>
  <c r="L2842" i="6" s="1"/>
  <c r="G2842" i="6"/>
  <c r="E2842" i="6"/>
  <c r="B2842" i="6" s="1"/>
  <c r="D2842" i="6"/>
  <c r="C2843" i="6" s="1"/>
  <c r="K2841" i="6"/>
  <c r="H2841" i="6"/>
  <c r="L2841" i="6" s="1"/>
  <c r="N2841" i="6" s="1"/>
  <c r="G2841" i="6"/>
  <c r="E2841" i="6"/>
  <c r="B2841" i="6" s="1"/>
  <c r="D2841" i="6"/>
  <c r="C2842" i="6" s="1"/>
  <c r="K2840" i="6"/>
  <c r="H2840" i="6"/>
  <c r="L2840" i="6" s="1"/>
  <c r="G2840" i="6"/>
  <c r="E2840" i="6"/>
  <c r="B2840" i="6" s="1"/>
  <c r="D2840" i="6"/>
  <c r="C2841" i="6" s="1"/>
  <c r="K2839" i="6"/>
  <c r="H2839" i="6"/>
  <c r="L2839" i="6" s="1"/>
  <c r="G2839" i="6"/>
  <c r="E2839" i="6"/>
  <c r="B2839" i="6" s="1"/>
  <c r="D2839" i="6"/>
  <c r="C2840" i="6" s="1"/>
  <c r="K2838" i="6"/>
  <c r="H2838" i="6"/>
  <c r="L2838" i="6" s="1"/>
  <c r="G2838" i="6"/>
  <c r="E2838" i="6"/>
  <c r="B2838" i="6" s="1"/>
  <c r="D2838" i="6"/>
  <c r="C2839" i="6" s="1"/>
  <c r="K2837" i="6"/>
  <c r="H2837" i="6"/>
  <c r="L2837" i="6" s="1"/>
  <c r="G2837" i="6"/>
  <c r="E2837" i="6"/>
  <c r="D2837" i="6"/>
  <c r="C2838" i="6" s="1"/>
  <c r="K2836" i="6"/>
  <c r="H2836" i="6"/>
  <c r="L2836" i="6" s="1"/>
  <c r="G2836" i="6"/>
  <c r="E2836" i="6"/>
  <c r="B2836" i="6" s="1"/>
  <c r="D2836" i="6"/>
  <c r="C2837" i="6" s="1"/>
  <c r="K2835" i="6"/>
  <c r="H2835" i="6"/>
  <c r="L2835" i="6" s="1"/>
  <c r="G2835" i="6"/>
  <c r="E2835" i="6"/>
  <c r="B2835" i="6" s="1"/>
  <c r="D2835" i="6"/>
  <c r="C2836" i="6" s="1"/>
  <c r="K2834" i="6"/>
  <c r="H2834" i="6"/>
  <c r="L2834" i="6" s="1"/>
  <c r="G2834" i="6"/>
  <c r="E2834" i="6"/>
  <c r="B2834" i="6" s="1"/>
  <c r="D2834" i="6"/>
  <c r="C2835" i="6" s="1"/>
  <c r="K2833" i="6"/>
  <c r="H2833" i="6"/>
  <c r="L2833" i="6" s="1"/>
  <c r="N2833" i="6" s="1"/>
  <c r="G2833" i="6"/>
  <c r="E2833" i="6"/>
  <c r="B2833" i="6" s="1"/>
  <c r="D2833" i="6"/>
  <c r="C2834" i="6" s="1"/>
  <c r="K2832" i="6"/>
  <c r="H2832" i="6"/>
  <c r="L2832" i="6" s="1"/>
  <c r="G2832" i="6"/>
  <c r="E2832" i="6"/>
  <c r="B2832" i="6" s="1"/>
  <c r="D2832" i="6"/>
  <c r="C2833" i="6" s="1"/>
  <c r="K2831" i="6"/>
  <c r="H2831" i="6"/>
  <c r="L2831" i="6" s="1"/>
  <c r="G2831" i="6"/>
  <c r="E2831" i="6"/>
  <c r="B2831" i="6" s="1"/>
  <c r="D2831" i="6"/>
  <c r="C2832" i="6" s="1"/>
  <c r="L2830" i="6"/>
  <c r="N2830" i="6" s="1"/>
  <c r="K2830" i="6"/>
  <c r="H2830" i="6"/>
  <c r="G2830" i="6"/>
  <c r="E2830" i="6"/>
  <c r="B2830" i="6" s="1"/>
  <c r="D2830" i="6"/>
  <c r="C2831" i="6" s="1"/>
  <c r="K2829" i="6"/>
  <c r="H2829" i="6"/>
  <c r="L2829" i="6" s="1"/>
  <c r="N2829" i="6" s="1"/>
  <c r="G2829" i="6"/>
  <c r="E2829" i="6"/>
  <c r="B2829" i="6" s="1"/>
  <c r="D2829" i="6"/>
  <c r="C2830" i="6" s="1"/>
  <c r="K2828" i="6"/>
  <c r="H2828" i="6"/>
  <c r="L2828" i="6" s="1"/>
  <c r="G2828" i="6"/>
  <c r="E2828" i="6"/>
  <c r="B2828" i="6" s="1"/>
  <c r="D2828" i="6"/>
  <c r="C2829" i="6" s="1"/>
  <c r="K2827" i="6"/>
  <c r="H2827" i="6"/>
  <c r="L2827" i="6" s="1"/>
  <c r="G2827" i="6"/>
  <c r="E2827" i="6"/>
  <c r="B2827" i="6" s="1"/>
  <c r="D2827" i="6"/>
  <c r="C2828" i="6" s="1"/>
  <c r="L2826" i="6"/>
  <c r="K2826" i="6"/>
  <c r="H2826" i="6"/>
  <c r="G2826" i="6"/>
  <c r="E2826" i="6"/>
  <c r="B2826" i="6" s="1"/>
  <c r="D2826" i="6"/>
  <c r="C2827" i="6" s="1"/>
  <c r="K2825" i="6"/>
  <c r="H2825" i="6"/>
  <c r="L2825" i="6" s="1"/>
  <c r="N2825" i="6" s="1"/>
  <c r="G2825" i="6"/>
  <c r="E2825" i="6"/>
  <c r="B2825" i="6" s="1"/>
  <c r="D2825" i="6"/>
  <c r="C2826" i="6" s="1"/>
  <c r="L2824" i="6"/>
  <c r="K2824" i="6"/>
  <c r="H2824" i="6"/>
  <c r="G2824" i="6"/>
  <c r="E2824" i="6"/>
  <c r="B2824" i="6" s="1"/>
  <c r="D2824" i="6"/>
  <c r="C2825" i="6" s="1"/>
  <c r="K2823" i="6"/>
  <c r="H2823" i="6"/>
  <c r="L2823" i="6" s="1"/>
  <c r="G2823" i="6"/>
  <c r="E2823" i="6"/>
  <c r="B2823" i="6" s="1"/>
  <c r="D2823" i="6"/>
  <c r="C2824" i="6" s="1"/>
  <c r="K2822" i="6"/>
  <c r="H2822" i="6"/>
  <c r="L2822" i="6" s="1"/>
  <c r="N2822" i="6" s="1"/>
  <c r="G2822" i="6"/>
  <c r="E2822" i="6"/>
  <c r="B2822" i="6" s="1"/>
  <c r="D2822" i="6"/>
  <c r="C2823" i="6" s="1"/>
  <c r="K2821" i="6"/>
  <c r="H2821" i="6"/>
  <c r="L2821" i="6" s="1"/>
  <c r="N2821" i="6" s="1"/>
  <c r="G2821" i="6"/>
  <c r="E2821" i="6"/>
  <c r="B2821" i="6" s="1"/>
  <c r="D2821" i="6"/>
  <c r="C2822" i="6" s="1"/>
  <c r="K2820" i="6"/>
  <c r="H2820" i="6"/>
  <c r="L2820" i="6" s="1"/>
  <c r="G2820" i="6"/>
  <c r="E2820" i="6"/>
  <c r="B2820" i="6" s="1"/>
  <c r="D2820" i="6"/>
  <c r="C2821" i="6" s="1"/>
  <c r="K2819" i="6"/>
  <c r="H2819" i="6"/>
  <c r="L2819" i="6" s="1"/>
  <c r="G2819" i="6"/>
  <c r="E2819" i="6"/>
  <c r="B2819" i="6" s="1"/>
  <c r="D2819" i="6"/>
  <c r="C2820" i="6" s="1"/>
  <c r="K2818" i="6"/>
  <c r="H2818" i="6"/>
  <c r="L2818" i="6" s="1"/>
  <c r="N2818" i="6" s="1"/>
  <c r="G2818" i="6"/>
  <c r="E2818" i="6"/>
  <c r="B2818" i="6" s="1"/>
  <c r="D2818" i="6"/>
  <c r="C2819" i="6" s="1"/>
  <c r="K2817" i="6"/>
  <c r="H2817" i="6"/>
  <c r="L2817" i="6" s="1"/>
  <c r="N2817" i="6" s="1"/>
  <c r="G2817" i="6"/>
  <c r="E2817" i="6"/>
  <c r="B2817" i="6" s="1"/>
  <c r="D2817" i="6"/>
  <c r="C2818" i="6" s="1"/>
  <c r="K2816" i="6"/>
  <c r="H2816" i="6"/>
  <c r="L2816" i="6" s="1"/>
  <c r="G2816" i="6"/>
  <c r="E2816" i="6"/>
  <c r="B2816" i="6" s="1"/>
  <c r="D2816" i="6"/>
  <c r="C2817" i="6" s="1"/>
  <c r="K2815" i="6"/>
  <c r="H2815" i="6"/>
  <c r="L2815" i="6" s="1"/>
  <c r="G2815" i="6"/>
  <c r="E2815" i="6"/>
  <c r="B2815" i="6" s="1"/>
  <c r="D2815" i="6"/>
  <c r="C2816" i="6" s="1"/>
  <c r="K2814" i="6"/>
  <c r="H2814" i="6"/>
  <c r="L2814" i="6" s="1"/>
  <c r="G2814" i="6"/>
  <c r="E2814" i="6"/>
  <c r="B2814" i="6" s="1"/>
  <c r="D2814" i="6"/>
  <c r="C2815" i="6" s="1"/>
  <c r="K2813" i="6"/>
  <c r="H2813" i="6"/>
  <c r="L2813" i="6" s="1"/>
  <c r="G2813" i="6"/>
  <c r="E2813" i="6"/>
  <c r="D2813" i="6"/>
  <c r="C2814" i="6" s="1"/>
  <c r="K2812" i="6"/>
  <c r="H2812" i="6"/>
  <c r="L2812" i="6" s="1"/>
  <c r="G2812" i="6"/>
  <c r="E2812" i="6"/>
  <c r="B2812" i="6" s="1"/>
  <c r="D2812" i="6"/>
  <c r="C2813" i="6" s="1"/>
  <c r="K2811" i="6"/>
  <c r="H2811" i="6"/>
  <c r="L2811" i="6" s="1"/>
  <c r="G2811" i="6"/>
  <c r="E2811" i="6"/>
  <c r="B2811" i="6" s="1"/>
  <c r="D2811" i="6"/>
  <c r="C2812" i="6" s="1"/>
  <c r="K2810" i="6"/>
  <c r="H2810" i="6"/>
  <c r="L2810" i="6" s="1"/>
  <c r="N2810" i="6" s="1"/>
  <c r="G2810" i="6"/>
  <c r="E2810" i="6"/>
  <c r="B2810" i="6" s="1"/>
  <c r="D2810" i="6"/>
  <c r="C2811" i="6" s="1"/>
  <c r="K2809" i="6"/>
  <c r="H2809" i="6"/>
  <c r="L2809" i="6" s="1"/>
  <c r="N2809" i="6" s="1"/>
  <c r="G2809" i="6"/>
  <c r="E2809" i="6"/>
  <c r="B2809" i="6" s="1"/>
  <c r="D2809" i="6"/>
  <c r="C2810" i="6" s="1"/>
  <c r="K2808" i="6"/>
  <c r="H2808" i="6"/>
  <c r="L2808" i="6" s="1"/>
  <c r="G2808" i="6"/>
  <c r="E2808" i="6"/>
  <c r="B2808" i="6" s="1"/>
  <c r="D2808" i="6"/>
  <c r="C2809" i="6" s="1"/>
  <c r="K2807" i="6"/>
  <c r="H2807" i="6"/>
  <c r="L2807" i="6" s="1"/>
  <c r="G2807" i="6"/>
  <c r="E2807" i="6"/>
  <c r="B2807" i="6" s="1"/>
  <c r="D2807" i="6"/>
  <c r="C2808" i="6" s="1"/>
  <c r="K2806" i="6"/>
  <c r="H2806" i="6"/>
  <c r="L2806" i="6" s="1"/>
  <c r="N2806" i="6" s="1"/>
  <c r="G2806" i="6"/>
  <c r="E2806" i="6"/>
  <c r="B2806" i="6" s="1"/>
  <c r="D2806" i="6"/>
  <c r="C2807" i="6" s="1"/>
  <c r="K2805" i="6"/>
  <c r="H2805" i="6"/>
  <c r="L2805" i="6" s="1"/>
  <c r="N2805" i="6" s="1"/>
  <c r="G2805" i="6"/>
  <c r="E2805" i="6"/>
  <c r="B2805" i="6" s="1"/>
  <c r="D2805" i="6"/>
  <c r="C2806" i="6" s="1"/>
  <c r="K2804" i="6"/>
  <c r="H2804" i="6"/>
  <c r="L2804" i="6" s="1"/>
  <c r="G2804" i="6"/>
  <c r="E2804" i="6"/>
  <c r="B2804" i="6" s="1"/>
  <c r="D2804" i="6"/>
  <c r="C2805" i="6" s="1"/>
  <c r="K2803" i="6"/>
  <c r="H2803" i="6"/>
  <c r="L2803" i="6" s="1"/>
  <c r="G2803" i="6"/>
  <c r="E2803" i="6"/>
  <c r="B2803" i="6" s="1"/>
  <c r="D2803" i="6"/>
  <c r="C2804" i="6" s="1"/>
  <c r="K2802" i="6"/>
  <c r="H2802" i="6"/>
  <c r="L2802" i="6" s="1"/>
  <c r="G2802" i="6"/>
  <c r="E2802" i="6"/>
  <c r="B2802" i="6" s="1"/>
  <c r="D2802" i="6"/>
  <c r="C2803" i="6" s="1"/>
  <c r="K2801" i="6"/>
  <c r="H2801" i="6"/>
  <c r="L2801" i="6" s="1"/>
  <c r="N2801" i="6" s="1"/>
  <c r="G2801" i="6"/>
  <c r="E2801" i="6"/>
  <c r="B2801" i="6" s="1"/>
  <c r="D2801" i="6"/>
  <c r="C2802" i="6" s="1"/>
  <c r="K2800" i="6"/>
  <c r="H2800" i="6"/>
  <c r="L2800" i="6" s="1"/>
  <c r="G2800" i="6"/>
  <c r="E2800" i="6"/>
  <c r="B2800" i="6" s="1"/>
  <c r="D2800" i="6"/>
  <c r="C2801" i="6" s="1"/>
  <c r="K2799" i="6"/>
  <c r="H2799" i="6"/>
  <c r="L2799" i="6" s="1"/>
  <c r="G2799" i="6"/>
  <c r="E2799" i="6"/>
  <c r="B2799" i="6" s="1"/>
  <c r="D2799" i="6"/>
  <c r="C2800" i="6" s="1"/>
  <c r="K2798" i="6"/>
  <c r="H2798" i="6"/>
  <c r="L2798" i="6" s="1"/>
  <c r="N2798" i="6" s="1"/>
  <c r="G2798" i="6"/>
  <c r="E2798" i="6"/>
  <c r="B2798" i="6" s="1"/>
  <c r="D2798" i="6"/>
  <c r="C2799" i="6" s="1"/>
  <c r="K2797" i="6"/>
  <c r="H2797" i="6"/>
  <c r="L2797" i="6" s="1"/>
  <c r="G2797" i="6"/>
  <c r="E2797" i="6"/>
  <c r="B2797" i="6" s="1"/>
  <c r="D2797" i="6"/>
  <c r="C2798" i="6" s="1"/>
  <c r="K2796" i="6"/>
  <c r="H2796" i="6"/>
  <c r="L2796" i="6" s="1"/>
  <c r="G2796" i="6"/>
  <c r="E2796" i="6"/>
  <c r="B2796" i="6" s="1"/>
  <c r="D2796" i="6"/>
  <c r="C2797" i="6" s="1"/>
  <c r="K2795" i="6"/>
  <c r="H2795" i="6"/>
  <c r="L2795" i="6" s="1"/>
  <c r="G2795" i="6"/>
  <c r="E2795" i="6"/>
  <c r="B2795" i="6" s="1"/>
  <c r="D2795" i="6"/>
  <c r="C2796" i="6" s="1"/>
  <c r="K2794" i="6"/>
  <c r="H2794" i="6"/>
  <c r="L2794" i="6" s="1"/>
  <c r="N2794" i="6" s="1"/>
  <c r="G2794" i="6"/>
  <c r="E2794" i="6"/>
  <c r="B2794" i="6" s="1"/>
  <c r="D2794" i="6"/>
  <c r="C2795" i="6" s="1"/>
  <c r="K2793" i="6"/>
  <c r="H2793" i="6"/>
  <c r="L2793" i="6" s="1"/>
  <c r="N2793" i="6" s="1"/>
  <c r="G2793" i="6"/>
  <c r="E2793" i="6"/>
  <c r="B2793" i="6" s="1"/>
  <c r="D2793" i="6"/>
  <c r="C2794" i="6" s="1"/>
  <c r="L2792" i="6"/>
  <c r="K2792" i="6"/>
  <c r="H2792" i="6"/>
  <c r="G2792" i="6"/>
  <c r="E2792" i="6"/>
  <c r="B2792" i="6" s="1"/>
  <c r="D2792" i="6"/>
  <c r="C2793" i="6" s="1"/>
  <c r="K2791" i="6"/>
  <c r="H2791" i="6"/>
  <c r="L2791" i="6" s="1"/>
  <c r="G2791" i="6"/>
  <c r="E2791" i="6"/>
  <c r="B2791" i="6" s="1"/>
  <c r="D2791" i="6"/>
  <c r="C2792" i="6" s="1"/>
  <c r="K2790" i="6"/>
  <c r="H2790" i="6"/>
  <c r="L2790" i="6" s="1"/>
  <c r="G2790" i="6"/>
  <c r="E2790" i="6"/>
  <c r="B2790" i="6" s="1"/>
  <c r="D2790" i="6"/>
  <c r="C2791" i="6" s="1"/>
  <c r="K2789" i="6"/>
  <c r="H2789" i="6"/>
  <c r="L2789" i="6" s="1"/>
  <c r="N2789" i="6" s="1"/>
  <c r="G2789" i="6"/>
  <c r="E2789" i="6"/>
  <c r="D2789" i="6"/>
  <c r="C2790" i="6" s="1"/>
  <c r="K2788" i="6"/>
  <c r="H2788" i="6"/>
  <c r="L2788" i="6" s="1"/>
  <c r="G2788" i="6"/>
  <c r="E2788" i="6"/>
  <c r="B2788" i="6" s="1"/>
  <c r="D2788" i="6"/>
  <c r="C2789" i="6" s="1"/>
  <c r="K2787" i="6"/>
  <c r="H2787" i="6"/>
  <c r="L2787" i="6" s="1"/>
  <c r="G2787" i="6"/>
  <c r="E2787" i="6"/>
  <c r="B2787" i="6" s="1"/>
  <c r="D2787" i="6"/>
  <c r="C2788" i="6" s="1"/>
  <c r="K2786" i="6"/>
  <c r="H2786" i="6"/>
  <c r="L2786" i="6" s="1"/>
  <c r="G2786" i="6"/>
  <c r="E2786" i="6"/>
  <c r="B2786" i="6" s="1"/>
  <c r="D2786" i="6"/>
  <c r="C2787" i="6" s="1"/>
  <c r="K2785" i="6"/>
  <c r="H2785" i="6"/>
  <c r="L2785" i="6" s="1"/>
  <c r="N2785" i="6" s="1"/>
  <c r="G2785" i="6"/>
  <c r="E2785" i="6"/>
  <c r="B2785" i="6" s="1"/>
  <c r="D2785" i="6"/>
  <c r="C2786" i="6" s="1"/>
  <c r="K2784" i="6"/>
  <c r="H2784" i="6"/>
  <c r="L2784" i="6" s="1"/>
  <c r="G2784" i="6"/>
  <c r="E2784" i="6"/>
  <c r="B2784" i="6" s="1"/>
  <c r="D2784" i="6"/>
  <c r="C2785" i="6" s="1"/>
  <c r="K2783" i="6"/>
  <c r="H2783" i="6"/>
  <c r="L2783" i="6" s="1"/>
  <c r="G2783" i="6"/>
  <c r="E2783" i="6"/>
  <c r="B2783" i="6" s="1"/>
  <c r="D2783" i="6"/>
  <c r="C2784" i="6" s="1"/>
  <c r="K2782" i="6"/>
  <c r="H2782" i="6"/>
  <c r="L2782" i="6" s="1"/>
  <c r="G2782" i="6"/>
  <c r="E2782" i="6"/>
  <c r="B2782" i="6" s="1"/>
  <c r="D2782" i="6"/>
  <c r="C2783" i="6" s="1"/>
  <c r="K2781" i="6"/>
  <c r="H2781" i="6"/>
  <c r="L2781" i="6" s="1"/>
  <c r="G2781" i="6"/>
  <c r="E2781" i="6"/>
  <c r="B2781" i="6" s="1"/>
  <c r="D2781" i="6"/>
  <c r="C2782" i="6" s="1"/>
  <c r="K2780" i="6"/>
  <c r="H2780" i="6"/>
  <c r="L2780" i="6" s="1"/>
  <c r="G2780" i="6"/>
  <c r="E2780" i="6"/>
  <c r="B2780" i="6" s="1"/>
  <c r="D2780" i="6"/>
  <c r="C2781" i="6" s="1"/>
  <c r="K2779" i="6"/>
  <c r="H2779" i="6"/>
  <c r="L2779" i="6" s="1"/>
  <c r="G2779" i="6"/>
  <c r="E2779" i="6"/>
  <c r="B2779" i="6" s="1"/>
  <c r="D2779" i="6"/>
  <c r="C2780" i="6" s="1"/>
  <c r="K2778" i="6"/>
  <c r="H2778" i="6"/>
  <c r="L2778" i="6" s="1"/>
  <c r="G2778" i="6"/>
  <c r="E2778" i="6"/>
  <c r="B2778" i="6" s="1"/>
  <c r="D2778" i="6"/>
  <c r="C2779" i="6" s="1"/>
  <c r="K2777" i="6"/>
  <c r="H2777" i="6"/>
  <c r="L2777" i="6" s="1"/>
  <c r="N2777" i="6" s="1"/>
  <c r="G2777" i="6"/>
  <c r="E2777" i="6"/>
  <c r="B2777" i="6" s="1"/>
  <c r="D2777" i="6"/>
  <c r="C2778" i="6" s="1"/>
  <c r="K2776" i="6"/>
  <c r="H2776" i="6"/>
  <c r="L2776" i="6" s="1"/>
  <c r="G2776" i="6"/>
  <c r="E2776" i="6"/>
  <c r="B2776" i="6" s="1"/>
  <c r="D2776" i="6"/>
  <c r="C2777" i="6" s="1"/>
  <c r="K2775" i="6"/>
  <c r="H2775" i="6"/>
  <c r="L2775" i="6" s="1"/>
  <c r="G2775" i="6"/>
  <c r="E2775" i="6"/>
  <c r="B2775" i="6" s="1"/>
  <c r="D2775" i="6"/>
  <c r="C2776" i="6" s="1"/>
  <c r="K2774" i="6"/>
  <c r="H2774" i="6"/>
  <c r="L2774" i="6" s="1"/>
  <c r="G2774" i="6"/>
  <c r="E2774" i="6"/>
  <c r="B2774" i="6" s="1"/>
  <c r="D2774" i="6"/>
  <c r="C2775" i="6" s="1"/>
  <c r="K2773" i="6"/>
  <c r="H2773" i="6"/>
  <c r="L2773" i="6" s="1"/>
  <c r="G2773" i="6"/>
  <c r="E2773" i="6"/>
  <c r="B2773" i="6" s="1"/>
  <c r="D2773" i="6"/>
  <c r="C2774" i="6" s="1"/>
  <c r="L2772" i="6"/>
  <c r="K2772" i="6"/>
  <c r="H2772" i="6"/>
  <c r="G2772" i="6"/>
  <c r="E2772" i="6"/>
  <c r="B2772" i="6" s="1"/>
  <c r="D2772" i="6"/>
  <c r="C2773" i="6" s="1"/>
  <c r="K2771" i="6"/>
  <c r="H2771" i="6"/>
  <c r="L2771" i="6" s="1"/>
  <c r="G2771" i="6"/>
  <c r="E2771" i="6"/>
  <c r="B2771" i="6" s="1"/>
  <c r="D2771" i="6"/>
  <c r="C2772" i="6" s="1"/>
  <c r="K2770" i="6"/>
  <c r="H2770" i="6"/>
  <c r="L2770" i="6" s="1"/>
  <c r="G2770" i="6"/>
  <c r="E2770" i="6"/>
  <c r="B2770" i="6" s="1"/>
  <c r="D2770" i="6"/>
  <c r="C2771" i="6" s="1"/>
  <c r="K2769" i="6"/>
  <c r="H2769" i="6"/>
  <c r="L2769" i="6" s="1"/>
  <c r="N2769" i="6" s="1"/>
  <c r="G2769" i="6"/>
  <c r="E2769" i="6"/>
  <c r="B2769" i="6" s="1"/>
  <c r="D2769" i="6"/>
  <c r="C2770" i="6" s="1"/>
  <c r="K2768" i="6"/>
  <c r="H2768" i="6"/>
  <c r="L2768" i="6" s="1"/>
  <c r="G2768" i="6"/>
  <c r="E2768" i="6"/>
  <c r="B2768" i="6" s="1"/>
  <c r="D2768" i="6"/>
  <c r="C2769" i="6" s="1"/>
  <c r="K2767" i="6"/>
  <c r="H2767" i="6"/>
  <c r="L2767" i="6" s="1"/>
  <c r="G2767" i="6"/>
  <c r="E2767" i="6"/>
  <c r="B2767" i="6" s="1"/>
  <c r="D2767" i="6"/>
  <c r="C2768" i="6" s="1"/>
  <c r="K2766" i="6"/>
  <c r="H2766" i="6"/>
  <c r="L2766" i="6" s="1"/>
  <c r="N2766" i="6" s="1"/>
  <c r="G2766" i="6"/>
  <c r="E2766" i="6"/>
  <c r="B2766" i="6" s="1"/>
  <c r="D2766" i="6"/>
  <c r="C2767" i="6" s="1"/>
  <c r="K2765" i="6"/>
  <c r="H2765" i="6"/>
  <c r="L2765" i="6" s="1"/>
  <c r="N2765" i="6" s="1"/>
  <c r="G2765" i="6"/>
  <c r="E2765" i="6"/>
  <c r="D2765" i="6"/>
  <c r="C2766" i="6" s="1"/>
  <c r="K2764" i="6"/>
  <c r="H2764" i="6"/>
  <c r="L2764" i="6" s="1"/>
  <c r="G2764" i="6"/>
  <c r="E2764" i="6"/>
  <c r="B2764" i="6" s="1"/>
  <c r="D2764" i="6"/>
  <c r="C2765" i="6" s="1"/>
  <c r="K2763" i="6"/>
  <c r="H2763" i="6"/>
  <c r="L2763" i="6" s="1"/>
  <c r="G2763" i="6"/>
  <c r="E2763" i="6"/>
  <c r="B2763" i="6" s="1"/>
  <c r="D2763" i="6"/>
  <c r="C2764" i="6" s="1"/>
  <c r="K2762" i="6"/>
  <c r="H2762" i="6"/>
  <c r="L2762" i="6" s="1"/>
  <c r="G2762" i="6"/>
  <c r="E2762" i="6"/>
  <c r="B2762" i="6" s="1"/>
  <c r="D2762" i="6"/>
  <c r="C2763" i="6" s="1"/>
  <c r="K2761" i="6"/>
  <c r="H2761" i="6"/>
  <c r="L2761" i="6" s="1"/>
  <c r="N2761" i="6" s="1"/>
  <c r="G2761" i="6"/>
  <c r="E2761" i="6"/>
  <c r="B2761" i="6" s="1"/>
  <c r="D2761" i="6"/>
  <c r="C2762" i="6" s="1"/>
  <c r="K2760" i="6"/>
  <c r="H2760" i="6"/>
  <c r="L2760" i="6" s="1"/>
  <c r="G2760" i="6"/>
  <c r="E2760" i="6"/>
  <c r="B2760" i="6" s="1"/>
  <c r="D2760" i="6"/>
  <c r="C2761" i="6" s="1"/>
  <c r="K2759" i="6"/>
  <c r="H2759" i="6"/>
  <c r="L2759" i="6" s="1"/>
  <c r="G2759" i="6"/>
  <c r="E2759" i="6"/>
  <c r="B2759" i="6" s="1"/>
  <c r="D2759" i="6"/>
  <c r="C2760" i="6" s="1"/>
  <c r="K2758" i="6"/>
  <c r="H2758" i="6"/>
  <c r="L2758" i="6" s="1"/>
  <c r="N2758" i="6" s="1"/>
  <c r="G2758" i="6"/>
  <c r="E2758" i="6"/>
  <c r="B2758" i="6" s="1"/>
  <c r="D2758" i="6"/>
  <c r="C2759" i="6" s="1"/>
  <c r="K2757" i="6"/>
  <c r="H2757" i="6"/>
  <c r="L2757" i="6" s="1"/>
  <c r="G2757" i="6"/>
  <c r="E2757" i="6"/>
  <c r="B2757" i="6" s="1"/>
  <c r="D2757" i="6"/>
  <c r="C2758" i="6" s="1"/>
  <c r="K2756" i="6"/>
  <c r="H2756" i="6"/>
  <c r="L2756" i="6" s="1"/>
  <c r="G2756" i="6"/>
  <c r="E2756" i="6"/>
  <c r="B2756" i="6" s="1"/>
  <c r="D2756" i="6"/>
  <c r="C2757" i="6" s="1"/>
  <c r="K2755" i="6"/>
  <c r="H2755" i="6"/>
  <c r="L2755" i="6" s="1"/>
  <c r="G2755" i="6"/>
  <c r="E2755" i="6"/>
  <c r="B2755" i="6" s="1"/>
  <c r="D2755" i="6"/>
  <c r="C2756" i="6" s="1"/>
  <c r="K2754" i="6"/>
  <c r="H2754" i="6"/>
  <c r="L2754" i="6" s="1"/>
  <c r="N2754" i="6" s="1"/>
  <c r="G2754" i="6"/>
  <c r="E2754" i="6"/>
  <c r="B2754" i="6" s="1"/>
  <c r="D2754" i="6"/>
  <c r="C2755" i="6" s="1"/>
  <c r="K2753" i="6"/>
  <c r="H2753" i="6"/>
  <c r="L2753" i="6" s="1"/>
  <c r="N2753" i="6" s="1"/>
  <c r="G2753" i="6"/>
  <c r="E2753" i="6"/>
  <c r="B2753" i="6" s="1"/>
  <c r="D2753" i="6"/>
  <c r="C2754" i="6" s="1"/>
  <c r="K2752" i="6"/>
  <c r="H2752" i="6"/>
  <c r="L2752" i="6" s="1"/>
  <c r="G2752" i="6"/>
  <c r="E2752" i="6"/>
  <c r="B2752" i="6" s="1"/>
  <c r="D2752" i="6"/>
  <c r="C2753" i="6" s="1"/>
  <c r="K2751" i="6"/>
  <c r="H2751" i="6"/>
  <c r="L2751" i="6" s="1"/>
  <c r="G2751" i="6"/>
  <c r="E2751" i="6"/>
  <c r="B2751" i="6" s="1"/>
  <c r="D2751" i="6"/>
  <c r="C2752" i="6" s="1"/>
  <c r="C2751" i="6"/>
  <c r="K2750" i="6"/>
  <c r="H2750" i="6"/>
  <c r="L2750" i="6" s="1"/>
  <c r="G2750" i="6"/>
  <c r="E2750" i="6"/>
  <c r="B2750" i="6" s="1"/>
  <c r="D2750" i="6"/>
  <c r="K2749" i="6"/>
  <c r="H2749" i="6"/>
  <c r="L2749" i="6" s="1"/>
  <c r="N2749" i="6" s="1"/>
  <c r="G2749" i="6"/>
  <c r="E2749" i="6"/>
  <c r="B2749" i="6" s="1"/>
  <c r="D2749" i="6"/>
  <c r="C2750" i="6" s="1"/>
  <c r="K2748" i="6"/>
  <c r="H2748" i="6"/>
  <c r="L2748" i="6" s="1"/>
  <c r="G2748" i="6"/>
  <c r="E2748" i="6"/>
  <c r="B2748" i="6" s="1"/>
  <c r="D2748" i="6"/>
  <c r="C2749" i="6" s="1"/>
  <c r="K2747" i="6"/>
  <c r="H2747" i="6"/>
  <c r="L2747" i="6" s="1"/>
  <c r="G2747" i="6"/>
  <c r="E2747" i="6"/>
  <c r="B2747" i="6" s="1"/>
  <c r="D2747" i="6"/>
  <c r="C2748" i="6" s="1"/>
  <c r="K2746" i="6"/>
  <c r="H2746" i="6"/>
  <c r="L2746" i="6" s="1"/>
  <c r="N2746" i="6" s="1"/>
  <c r="G2746" i="6"/>
  <c r="E2746" i="6"/>
  <c r="B2746" i="6" s="1"/>
  <c r="D2746" i="6"/>
  <c r="C2747" i="6" s="1"/>
  <c r="K2745" i="6"/>
  <c r="H2745" i="6"/>
  <c r="L2745" i="6" s="1"/>
  <c r="N2745" i="6" s="1"/>
  <c r="G2745" i="6"/>
  <c r="E2745" i="6"/>
  <c r="B2745" i="6" s="1"/>
  <c r="D2745" i="6"/>
  <c r="C2746" i="6" s="1"/>
  <c r="K2744" i="6"/>
  <c r="H2744" i="6"/>
  <c r="L2744" i="6" s="1"/>
  <c r="G2744" i="6"/>
  <c r="E2744" i="6"/>
  <c r="B2744" i="6" s="1"/>
  <c r="D2744" i="6"/>
  <c r="C2745" i="6" s="1"/>
  <c r="K2743" i="6"/>
  <c r="H2743" i="6"/>
  <c r="L2743" i="6" s="1"/>
  <c r="G2743" i="6"/>
  <c r="E2743" i="6"/>
  <c r="B2743" i="6" s="1"/>
  <c r="D2743" i="6"/>
  <c r="C2744" i="6" s="1"/>
  <c r="K2742" i="6"/>
  <c r="H2742" i="6"/>
  <c r="L2742" i="6" s="1"/>
  <c r="N2742" i="6" s="1"/>
  <c r="G2742" i="6"/>
  <c r="E2742" i="6"/>
  <c r="B2742" i="6" s="1"/>
  <c r="D2742" i="6"/>
  <c r="C2743" i="6" s="1"/>
  <c r="K2741" i="6"/>
  <c r="H2741" i="6"/>
  <c r="L2741" i="6" s="1"/>
  <c r="N2741" i="6" s="1"/>
  <c r="G2741" i="6"/>
  <c r="E2741" i="6"/>
  <c r="B2741" i="6" s="1"/>
  <c r="D2741" i="6"/>
  <c r="C2742" i="6" s="1"/>
  <c r="K2740" i="6"/>
  <c r="H2740" i="6"/>
  <c r="L2740" i="6" s="1"/>
  <c r="G2740" i="6"/>
  <c r="E2740" i="6"/>
  <c r="B2740" i="6" s="1"/>
  <c r="D2740" i="6"/>
  <c r="C2741" i="6" s="1"/>
  <c r="K2739" i="6"/>
  <c r="H2739" i="6"/>
  <c r="L2739" i="6" s="1"/>
  <c r="G2739" i="6"/>
  <c r="E2739" i="6"/>
  <c r="B2739" i="6" s="1"/>
  <c r="D2739" i="6"/>
  <c r="C2740" i="6" s="1"/>
  <c r="K2738" i="6"/>
  <c r="H2738" i="6"/>
  <c r="L2738" i="6" s="1"/>
  <c r="G2738" i="6"/>
  <c r="E2738" i="6"/>
  <c r="B2738" i="6" s="1"/>
  <c r="D2738" i="6"/>
  <c r="C2739" i="6" s="1"/>
  <c r="K2737" i="6"/>
  <c r="H2737" i="6"/>
  <c r="L2737" i="6" s="1"/>
  <c r="N2737" i="6" s="1"/>
  <c r="G2737" i="6"/>
  <c r="E2737" i="6"/>
  <c r="B2737" i="6" s="1"/>
  <c r="D2737" i="6"/>
  <c r="C2738" i="6" s="1"/>
  <c r="L2736" i="6"/>
  <c r="K2736" i="6"/>
  <c r="H2736" i="6"/>
  <c r="G2736" i="6"/>
  <c r="E2736" i="6"/>
  <c r="B2736" i="6" s="1"/>
  <c r="D2736" i="6"/>
  <c r="C2737" i="6" s="1"/>
  <c r="K2735" i="6"/>
  <c r="H2735" i="6"/>
  <c r="L2735" i="6" s="1"/>
  <c r="G2735" i="6"/>
  <c r="E2735" i="6"/>
  <c r="B2735" i="6" s="1"/>
  <c r="D2735" i="6"/>
  <c r="C2736" i="6" s="1"/>
  <c r="L2734" i="6"/>
  <c r="K2734" i="6"/>
  <c r="H2734" i="6"/>
  <c r="G2734" i="6"/>
  <c r="E2734" i="6"/>
  <c r="B2734" i="6" s="1"/>
  <c r="D2734" i="6"/>
  <c r="C2735" i="6" s="1"/>
  <c r="K2733" i="6"/>
  <c r="H2733" i="6"/>
  <c r="L2733" i="6" s="1"/>
  <c r="G2733" i="6"/>
  <c r="E2733" i="6"/>
  <c r="D2733" i="6"/>
  <c r="C2734" i="6" s="1"/>
  <c r="B2733" i="6"/>
  <c r="K2732" i="6"/>
  <c r="H2732" i="6"/>
  <c r="L2732" i="6" s="1"/>
  <c r="G2732" i="6"/>
  <c r="E2732" i="6"/>
  <c r="B2732" i="6" s="1"/>
  <c r="D2732" i="6"/>
  <c r="C2733" i="6" s="1"/>
  <c r="K2731" i="6"/>
  <c r="H2731" i="6"/>
  <c r="L2731" i="6" s="1"/>
  <c r="G2731" i="6"/>
  <c r="E2731" i="6"/>
  <c r="B2731" i="6" s="1"/>
  <c r="D2731" i="6"/>
  <c r="C2732" i="6" s="1"/>
  <c r="K2730" i="6"/>
  <c r="H2730" i="6"/>
  <c r="L2730" i="6" s="1"/>
  <c r="N2730" i="6" s="1"/>
  <c r="G2730" i="6"/>
  <c r="E2730" i="6"/>
  <c r="B2730" i="6" s="1"/>
  <c r="D2730" i="6"/>
  <c r="C2731" i="6" s="1"/>
  <c r="K2729" i="6"/>
  <c r="H2729" i="6"/>
  <c r="L2729" i="6" s="1"/>
  <c r="N2729" i="6" s="1"/>
  <c r="G2729" i="6"/>
  <c r="E2729" i="6"/>
  <c r="B2729" i="6" s="1"/>
  <c r="D2729" i="6"/>
  <c r="C2730" i="6" s="1"/>
  <c r="K2728" i="6"/>
  <c r="H2728" i="6"/>
  <c r="L2728" i="6" s="1"/>
  <c r="G2728" i="6"/>
  <c r="E2728" i="6"/>
  <c r="B2728" i="6" s="1"/>
  <c r="D2728" i="6"/>
  <c r="C2729" i="6" s="1"/>
  <c r="K2727" i="6"/>
  <c r="H2727" i="6"/>
  <c r="L2727" i="6" s="1"/>
  <c r="G2727" i="6"/>
  <c r="E2727" i="6"/>
  <c r="B2727" i="6" s="1"/>
  <c r="D2727" i="6"/>
  <c r="C2728" i="6" s="1"/>
  <c r="K2726" i="6"/>
  <c r="H2726" i="6"/>
  <c r="L2726" i="6" s="1"/>
  <c r="G2726" i="6"/>
  <c r="E2726" i="6"/>
  <c r="B2726" i="6" s="1"/>
  <c r="D2726" i="6"/>
  <c r="C2727" i="6" s="1"/>
  <c r="K2725" i="6"/>
  <c r="H2725" i="6"/>
  <c r="L2725" i="6" s="1"/>
  <c r="G2725" i="6"/>
  <c r="E2725" i="6"/>
  <c r="B2725" i="6" s="1"/>
  <c r="D2725" i="6"/>
  <c r="C2726" i="6" s="1"/>
  <c r="K2724" i="6"/>
  <c r="H2724" i="6"/>
  <c r="L2724" i="6" s="1"/>
  <c r="G2724" i="6"/>
  <c r="E2724" i="6"/>
  <c r="B2724" i="6" s="1"/>
  <c r="D2724" i="6"/>
  <c r="C2725" i="6" s="1"/>
  <c r="K2723" i="6"/>
  <c r="H2723" i="6"/>
  <c r="L2723" i="6" s="1"/>
  <c r="G2723" i="6"/>
  <c r="E2723" i="6"/>
  <c r="B2723" i="6" s="1"/>
  <c r="D2723" i="6"/>
  <c r="C2724" i="6" s="1"/>
  <c r="K2722" i="6"/>
  <c r="H2722" i="6"/>
  <c r="L2722" i="6" s="1"/>
  <c r="N2722" i="6" s="1"/>
  <c r="G2722" i="6"/>
  <c r="E2722" i="6"/>
  <c r="B2722" i="6" s="1"/>
  <c r="D2722" i="6"/>
  <c r="C2723" i="6" s="1"/>
  <c r="K2721" i="6"/>
  <c r="H2721" i="6"/>
  <c r="L2721" i="6" s="1"/>
  <c r="N2721" i="6" s="1"/>
  <c r="G2721" i="6"/>
  <c r="E2721" i="6"/>
  <c r="B2721" i="6" s="1"/>
  <c r="D2721" i="6"/>
  <c r="C2722" i="6" s="1"/>
  <c r="K2720" i="6"/>
  <c r="H2720" i="6"/>
  <c r="L2720" i="6" s="1"/>
  <c r="G2720" i="6"/>
  <c r="E2720" i="6"/>
  <c r="B2720" i="6" s="1"/>
  <c r="D2720" i="6"/>
  <c r="C2721" i="6" s="1"/>
  <c r="K2719" i="6"/>
  <c r="H2719" i="6"/>
  <c r="L2719" i="6" s="1"/>
  <c r="G2719" i="6"/>
  <c r="E2719" i="6"/>
  <c r="B2719" i="6" s="1"/>
  <c r="D2719" i="6"/>
  <c r="C2720" i="6" s="1"/>
  <c r="K2718" i="6"/>
  <c r="H2718" i="6"/>
  <c r="L2718" i="6" s="1"/>
  <c r="G2718" i="6"/>
  <c r="E2718" i="6"/>
  <c r="B2718" i="6" s="1"/>
  <c r="D2718" i="6"/>
  <c r="C2719" i="6" s="1"/>
  <c r="K2717" i="6"/>
  <c r="H2717" i="6"/>
  <c r="L2717" i="6" s="1"/>
  <c r="N2717" i="6" s="1"/>
  <c r="G2717" i="6"/>
  <c r="E2717" i="6"/>
  <c r="D2717" i="6"/>
  <c r="C2718" i="6" s="1"/>
  <c r="K2716" i="6"/>
  <c r="H2716" i="6"/>
  <c r="L2716" i="6" s="1"/>
  <c r="G2716" i="6"/>
  <c r="E2716" i="6"/>
  <c r="B2716" i="6" s="1"/>
  <c r="D2716" i="6"/>
  <c r="C2717" i="6" s="1"/>
  <c r="K2715" i="6"/>
  <c r="H2715" i="6"/>
  <c r="L2715" i="6" s="1"/>
  <c r="G2715" i="6"/>
  <c r="E2715" i="6"/>
  <c r="B2715" i="6" s="1"/>
  <c r="D2715" i="6"/>
  <c r="C2716" i="6" s="1"/>
  <c r="K2714" i="6"/>
  <c r="H2714" i="6"/>
  <c r="L2714" i="6" s="1"/>
  <c r="N2714" i="6" s="1"/>
  <c r="G2714" i="6"/>
  <c r="E2714" i="6"/>
  <c r="B2714" i="6" s="1"/>
  <c r="D2714" i="6"/>
  <c r="C2715" i="6" s="1"/>
  <c r="K2713" i="6"/>
  <c r="H2713" i="6"/>
  <c r="L2713" i="6" s="1"/>
  <c r="N2713" i="6" s="1"/>
  <c r="G2713" i="6"/>
  <c r="E2713" i="6"/>
  <c r="B2713" i="6" s="1"/>
  <c r="D2713" i="6"/>
  <c r="C2714" i="6" s="1"/>
  <c r="K2712" i="6"/>
  <c r="H2712" i="6"/>
  <c r="L2712" i="6" s="1"/>
  <c r="G2712" i="6"/>
  <c r="E2712" i="6"/>
  <c r="B2712" i="6" s="1"/>
  <c r="D2712" i="6"/>
  <c r="C2713" i="6" s="1"/>
  <c r="N2711" i="6"/>
  <c r="K2711" i="6"/>
  <c r="H2711" i="6"/>
  <c r="L2711" i="6" s="1"/>
  <c r="G2711" i="6"/>
  <c r="E2711" i="6"/>
  <c r="B2711" i="6" s="1"/>
  <c r="D2711" i="6"/>
  <c r="C2712" i="6" s="1"/>
  <c r="K2710" i="6"/>
  <c r="H2710" i="6"/>
  <c r="L2710" i="6" s="1"/>
  <c r="G2710" i="6"/>
  <c r="E2710" i="6"/>
  <c r="B2710" i="6" s="1"/>
  <c r="D2710" i="6"/>
  <c r="C2711" i="6" s="1"/>
  <c r="K2709" i="6"/>
  <c r="H2709" i="6"/>
  <c r="L2709" i="6" s="1"/>
  <c r="G2709" i="6"/>
  <c r="E2709" i="6"/>
  <c r="D2709" i="6"/>
  <c r="C2710" i="6" s="1"/>
  <c r="B2709" i="6"/>
  <c r="K2708" i="6"/>
  <c r="H2708" i="6"/>
  <c r="L2708" i="6" s="1"/>
  <c r="G2708" i="6"/>
  <c r="E2708" i="6"/>
  <c r="B2708" i="6" s="1"/>
  <c r="D2708" i="6"/>
  <c r="C2709" i="6" s="1"/>
  <c r="K2707" i="6"/>
  <c r="H2707" i="6"/>
  <c r="L2707" i="6" s="1"/>
  <c r="G2707" i="6"/>
  <c r="E2707" i="6"/>
  <c r="B2707" i="6" s="1"/>
  <c r="D2707" i="6"/>
  <c r="C2708" i="6" s="1"/>
  <c r="K2706" i="6"/>
  <c r="H2706" i="6"/>
  <c r="L2706" i="6" s="1"/>
  <c r="N2706" i="6" s="1"/>
  <c r="G2706" i="6"/>
  <c r="E2706" i="6"/>
  <c r="B2706" i="6" s="1"/>
  <c r="D2706" i="6"/>
  <c r="C2707" i="6" s="1"/>
  <c r="K2705" i="6"/>
  <c r="H2705" i="6"/>
  <c r="L2705" i="6" s="1"/>
  <c r="G2705" i="6"/>
  <c r="E2705" i="6"/>
  <c r="B2705" i="6" s="1"/>
  <c r="D2705" i="6"/>
  <c r="C2706" i="6" s="1"/>
  <c r="K2704" i="6"/>
  <c r="H2704" i="6"/>
  <c r="L2704" i="6" s="1"/>
  <c r="G2704" i="6"/>
  <c r="E2704" i="6"/>
  <c r="B2704" i="6" s="1"/>
  <c r="D2704" i="6"/>
  <c r="C2705" i="6" s="1"/>
  <c r="K2703" i="6"/>
  <c r="H2703" i="6"/>
  <c r="L2703" i="6" s="1"/>
  <c r="G2703" i="6"/>
  <c r="E2703" i="6"/>
  <c r="B2703" i="6" s="1"/>
  <c r="D2703" i="6"/>
  <c r="C2704" i="6" s="1"/>
  <c r="K2702" i="6"/>
  <c r="H2702" i="6"/>
  <c r="L2702" i="6" s="1"/>
  <c r="G2702" i="6"/>
  <c r="E2702" i="6"/>
  <c r="B2702" i="6" s="1"/>
  <c r="D2702" i="6"/>
  <c r="C2703" i="6" s="1"/>
  <c r="K2701" i="6"/>
  <c r="H2701" i="6"/>
  <c r="L2701" i="6" s="1"/>
  <c r="G2701" i="6"/>
  <c r="E2701" i="6"/>
  <c r="B2701" i="6" s="1"/>
  <c r="D2701" i="6"/>
  <c r="C2702" i="6" s="1"/>
  <c r="K2700" i="6"/>
  <c r="H2700" i="6"/>
  <c r="L2700" i="6" s="1"/>
  <c r="G2700" i="6"/>
  <c r="E2700" i="6"/>
  <c r="B2700" i="6" s="1"/>
  <c r="D2700" i="6"/>
  <c r="C2701" i="6" s="1"/>
  <c r="K2699" i="6"/>
  <c r="H2699" i="6"/>
  <c r="L2699" i="6" s="1"/>
  <c r="G2699" i="6"/>
  <c r="E2699" i="6"/>
  <c r="B2699" i="6" s="1"/>
  <c r="D2699" i="6"/>
  <c r="C2700" i="6" s="1"/>
  <c r="K2698" i="6"/>
  <c r="H2698" i="6"/>
  <c r="L2698" i="6" s="1"/>
  <c r="N2698" i="6" s="1"/>
  <c r="G2698" i="6"/>
  <c r="E2698" i="6"/>
  <c r="B2698" i="6" s="1"/>
  <c r="D2698" i="6"/>
  <c r="C2699" i="6" s="1"/>
  <c r="K2697" i="6"/>
  <c r="H2697" i="6"/>
  <c r="L2697" i="6" s="1"/>
  <c r="N2697" i="6" s="1"/>
  <c r="G2697" i="6"/>
  <c r="E2697" i="6"/>
  <c r="B2697" i="6" s="1"/>
  <c r="D2697" i="6"/>
  <c r="C2698" i="6" s="1"/>
  <c r="K2696" i="6"/>
  <c r="H2696" i="6"/>
  <c r="L2696" i="6" s="1"/>
  <c r="G2696" i="6"/>
  <c r="E2696" i="6"/>
  <c r="D2696" i="6"/>
  <c r="C2697" i="6" s="1"/>
  <c r="B2696" i="6"/>
  <c r="K2695" i="6"/>
  <c r="H2695" i="6"/>
  <c r="L2695" i="6" s="1"/>
  <c r="G2695" i="6"/>
  <c r="E2695" i="6"/>
  <c r="B2695" i="6" s="1"/>
  <c r="D2695" i="6"/>
  <c r="C2696" i="6" s="1"/>
  <c r="K2694" i="6"/>
  <c r="H2694" i="6"/>
  <c r="L2694" i="6" s="1"/>
  <c r="N2694" i="6" s="1"/>
  <c r="G2694" i="6"/>
  <c r="E2694" i="6"/>
  <c r="B2694" i="6" s="1"/>
  <c r="D2694" i="6"/>
  <c r="C2695" i="6" s="1"/>
  <c r="K2693" i="6"/>
  <c r="H2693" i="6"/>
  <c r="L2693" i="6" s="1"/>
  <c r="N2693" i="6" s="1"/>
  <c r="G2693" i="6"/>
  <c r="E2693" i="6"/>
  <c r="D2693" i="6"/>
  <c r="C2694" i="6" s="1"/>
  <c r="K2692" i="6"/>
  <c r="H2692" i="6"/>
  <c r="L2692" i="6" s="1"/>
  <c r="G2692" i="6"/>
  <c r="E2692" i="6"/>
  <c r="B2692" i="6" s="1"/>
  <c r="B2693" i="6" s="1"/>
  <c r="D2692" i="6"/>
  <c r="C2693" i="6" s="1"/>
  <c r="K2691" i="6"/>
  <c r="H2691" i="6"/>
  <c r="L2691" i="6" s="1"/>
  <c r="G2691" i="6"/>
  <c r="E2691" i="6"/>
  <c r="B2691" i="6" s="1"/>
  <c r="D2691" i="6"/>
  <c r="C2692" i="6" s="1"/>
  <c r="K2690" i="6"/>
  <c r="H2690" i="6"/>
  <c r="L2690" i="6" s="1"/>
  <c r="G2690" i="6"/>
  <c r="E2690" i="6"/>
  <c r="B2690" i="6" s="1"/>
  <c r="D2690" i="6"/>
  <c r="C2691" i="6" s="1"/>
  <c r="K2689" i="6"/>
  <c r="H2689" i="6"/>
  <c r="L2689" i="6" s="1"/>
  <c r="N2689" i="6" s="1"/>
  <c r="G2689" i="6"/>
  <c r="E2689" i="6"/>
  <c r="B2689" i="6" s="1"/>
  <c r="D2689" i="6"/>
  <c r="C2690" i="6" s="1"/>
  <c r="K2688" i="6"/>
  <c r="H2688" i="6"/>
  <c r="L2688" i="6" s="1"/>
  <c r="G2688" i="6"/>
  <c r="E2688" i="6"/>
  <c r="B2688" i="6" s="1"/>
  <c r="D2688" i="6"/>
  <c r="C2689" i="6" s="1"/>
  <c r="K2687" i="6"/>
  <c r="H2687" i="6"/>
  <c r="L2687" i="6" s="1"/>
  <c r="G2687" i="6"/>
  <c r="E2687" i="6"/>
  <c r="B2687" i="6" s="1"/>
  <c r="D2687" i="6"/>
  <c r="C2688" i="6" s="1"/>
  <c r="K2686" i="6"/>
  <c r="H2686" i="6"/>
  <c r="L2686" i="6" s="1"/>
  <c r="G2686" i="6"/>
  <c r="E2686" i="6"/>
  <c r="B2686" i="6" s="1"/>
  <c r="D2686" i="6"/>
  <c r="C2687" i="6" s="1"/>
  <c r="K2685" i="6"/>
  <c r="H2685" i="6"/>
  <c r="L2685" i="6" s="1"/>
  <c r="N2685" i="6" s="1"/>
  <c r="G2685" i="6"/>
  <c r="E2685" i="6"/>
  <c r="B2685" i="6" s="1"/>
  <c r="D2685" i="6"/>
  <c r="C2686" i="6" s="1"/>
  <c r="K2684" i="6"/>
  <c r="H2684" i="6"/>
  <c r="L2684" i="6" s="1"/>
  <c r="G2684" i="6"/>
  <c r="E2684" i="6"/>
  <c r="B2684" i="6" s="1"/>
  <c r="D2684" i="6"/>
  <c r="C2685" i="6" s="1"/>
  <c r="K2683" i="6"/>
  <c r="H2683" i="6"/>
  <c r="L2683" i="6" s="1"/>
  <c r="G2683" i="6"/>
  <c r="E2683" i="6"/>
  <c r="B2683" i="6" s="1"/>
  <c r="D2683" i="6"/>
  <c r="C2684" i="6" s="1"/>
  <c r="K2682" i="6"/>
  <c r="H2682" i="6"/>
  <c r="L2682" i="6" s="1"/>
  <c r="G2682" i="6"/>
  <c r="E2682" i="6"/>
  <c r="B2682" i="6" s="1"/>
  <c r="D2682" i="6"/>
  <c r="C2683" i="6" s="1"/>
  <c r="K2681" i="6"/>
  <c r="H2681" i="6"/>
  <c r="L2681" i="6" s="1"/>
  <c r="N2681" i="6" s="1"/>
  <c r="G2681" i="6"/>
  <c r="E2681" i="6"/>
  <c r="B2681" i="6" s="1"/>
  <c r="D2681" i="6"/>
  <c r="C2682" i="6" s="1"/>
  <c r="K2680" i="6"/>
  <c r="H2680" i="6"/>
  <c r="L2680" i="6" s="1"/>
  <c r="G2680" i="6"/>
  <c r="E2680" i="6"/>
  <c r="B2680" i="6" s="1"/>
  <c r="D2680" i="6"/>
  <c r="C2681" i="6" s="1"/>
  <c r="K2679" i="6"/>
  <c r="H2679" i="6"/>
  <c r="L2679" i="6" s="1"/>
  <c r="G2679" i="6"/>
  <c r="E2679" i="6"/>
  <c r="B2679" i="6" s="1"/>
  <c r="D2679" i="6"/>
  <c r="C2680" i="6" s="1"/>
  <c r="K2678" i="6"/>
  <c r="H2678" i="6"/>
  <c r="L2678" i="6" s="1"/>
  <c r="N2678" i="6" s="1"/>
  <c r="G2678" i="6"/>
  <c r="E2678" i="6"/>
  <c r="B2678" i="6" s="1"/>
  <c r="D2678" i="6"/>
  <c r="C2679" i="6" s="1"/>
  <c r="K2677" i="6"/>
  <c r="H2677" i="6"/>
  <c r="L2677" i="6" s="1"/>
  <c r="N2677" i="6" s="1"/>
  <c r="G2677" i="6"/>
  <c r="E2677" i="6"/>
  <c r="B2677" i="6" s="1"/>
  <c r="D2677" i="6"/>
  <c r="C2678" i="6" s="1"/>
  <c r="K2676" i="6"/>
  <c r="H2676" i="6"/>
  <c r="L2676" i="6" s="1"/>
  <c r="G2676" i="6"/>
  <c r="E2676" i="6"/>
  <c r="B2676" i="6" s="1"/>
  <c r="D2676" i="6"/>
  <c r="C2677" i="6" s="1"/>
  <c r="K2675" i="6"/>
  <c r="H2675" i="6"/>
  <c r="L2675" i="6" s="1"/>
  <c r="G2675" i="6"/>
  <c r="E2675" i="6"/>
  <c r="B2675" i="6" s="1"/>
  <c r="D2675" i="6"/>
  <c r="C2676" i="6" s="1"/>
  <c r="K2674" i="6"/>
  <c r="H2674" i="6"/>
  <c r="L2674" i="6" s="1"/>
  <c r="N2674" i="6" s="1"/>
  <c r="G2674" i="6"/>
  <c r="E2674" i="6"/>
  <c r="B2674" i="6" s="1"/>
  <c r="D2674" i="6"/>
  <c r="C2675" i="6" s="1"/>
  <c r="K2673" i="6"/>
  <c r="H2673" i="6"/>
  <c r="L2673" i="6" s="1"/>
  <c r="G2673" i="6"/>
  <c r="E2673" i="6"/>
  <c r="B2673" i="6" s="1"/>
  <c r="D2673" i="6"/>
  <c r="C2674" i="6" s="1"/>
  <c r="K2672" i="6"/>
  <c r="H2672" i="6"/>
  <c r="L2672" i="6" s="1"/>
  <c r="G2672" i="6"/>
  <c r="E2672" i="6"/>
  <c r="B2672" i="6" s="1"/>
  <c r="D2672" i="6"/>
  <c r="C2673" i="6" s="1"/>
  <c r="K2671" i="6"/>
  <c r="H2671" i="6"/>
  <c r="L2671" i="6" s="1"/>
  <c r="G2671" i="6"/>
  <c r="E2671" i="6"/>
  <c r="B2671" i="6" s="1"/>
  <c r="D2671" i="6"/>
  <c r="C2672" i="6" s="1"/>
  <c r="K2670" i="6"/>
  <c r="H2670" i="6"/>
  <c r="L2670" i="6" s="1"/>
  <c r="G2670" i="6"/>
  <c r="E2670" i="6"/>
  <c r="B2670" i="6" s="1"/>
  <c r="D2670" i="6"/>
  <c r="C2671" i="6" s="1"/>
  <c r="K2669" i="6"/>
  <c r="H2669" i="6"/>
  <c r="L2669" i="6" s="1"/>
  <c r="N2669" i="6" s="1"/>
  <c r="G2669" i="6"/>
  <c r="E2669" i="6"/>
  <c r="D2669" i="6"/>
  <c r="C2670" i="6" s="1"/>
  <c r="K2668" i="6"/>
  <c r="H2668" i="6"/>
  <c r="L2668" i="6" s="1"/>
  <c r="G2668" i="6"/>
  <c r="E2668" i="6"/>
  <c r="B2668" i="6" s="1"/>
  <c r="D2668" i="6"/>
  <c r="C2669" i="6" s="1"/>
  <c r="K2667" i="6"/>
  <c r="H2667" i="6"/>
  <c r="L2667" i="6" s="1"/>
  <c r="G2667" i="6"/>
  <c r="E2667" i="6"/>
  <c r="B2667" i="6" s="1"/>
  <c r="D2667" i="6"/>
  <c r="C2668" i="6" s="1"/>
  <c r="K2666" i="6"/>
  <c r="H2666" i="6"/>
  <c r="L2666" i="6" s="1"/>
  <c r="G2666" i="6"/>
  <c r="E2666" i="6"/>
  <c r="B2666" i="6" s="1"/>
  <c r="D2666" i="6"/>
  <c r="C2667" i="6" s="1"/>
  <c r="K2665" i="6"/>
  <c r="H2665" i="6"/>
  <c r="L2665" i="6" s="1"/>
  <c r="G2665" i="6"/>
  <c r="E2665" i="6"/>
  <c r="B2665" i="6" s="1"/>
  <c r="D2665" i="6"/>
  <c r="C2666" i="6" s="1"/>
  <c r="K2664" i="6"/>
  <c r="H2664" i="6"/>
  <c r="L2664" i="6" s="1"/>
  <c r="G2664" i="6"/>
  <c r="E2664" i="6"/>
  <c r="B2664" i="6" s="1"/>
  <c r="D2664" i="6"/>
  <c r="C2665" i="6" s="1"/>
  <c r="K2663" i="6"/>
  <c r="H2663" i="6"/>
  <c r="L2663" i="6" s="1"/>
  <c r="G2663" i="6"/>
  <c r="E2663" i="6"/>
  <c r="B2663" i="6" s="1"/>
  <c r="D2663" i="6"/>
  <c r="C2664" i="6" s="1"/>
  <c r="K2662" i="6"/>
  <c r="H2662" i="6"/>
  <c r="L2662" i="6" s="1"/>
  <c r="N2662" i="6" s="1"/>
  <c r="G2662" i="6"/>
  <c r="E2662" i="6"/>
  <c r="B2662" i="6" s="1"/>
  <c r="D2662" i="6"/>
  <c r="C2663" i="6" s="1"/>
  <c r="K2661" i="6"/>
  <c r="H2661" i="6"/>
  <c r="L2661" i="6" s="1"/>
  <c r="G2661" i="6"/>
  <c r="E2661" i="6"/>
  <c r="B2661" i="6" s="1"/>
  <c r="D2661" i="6"/>
  <c r="C2662" i="6" s="1"/>
  <c r="K2660" i="6"/>
  <c r="H2660" i="6"/>
  <c r="L2660" i="6" s="1"/>
  <c r="G2660" i="6"/>
  <c r="E2660" i="6"/>
  <c r="D2660" i="6"/>
  <c r="C2661" i="6" s="1"/>
  <c r="B2660" i="6"/>
  <c r="K2659" i="6"/>
  <c r="H2659" i="6"/>
  <c r="L2659" i="6" s="1"/>
  <c r="G2659" i="6"/>
  <c r="E2659" i="6"/>
  <c r="B2659" i="6" s="1"/>
  <c r="D2659" i="6"/>
  <c r="C2660" i="6" s="1"/>
  <c r="K2658" i="6"/>
  <c r="H2658" i="6"/>
  <c r="L2658" i="6" s="1"/>
  <c r="G2658" i="6"/>
  <c r="E2658" i="6"/>
  <c r="B2658" i="6" s="1"/>
  <c r="D2658" i="6"/>
  <c r="C2659" i="6" s="1"/>
  <c r="K2657" i="6"/>
  <c r="H2657" i="6"/>
  <c r="L2657" i="6" s="1"/>
  <c r="G2657" i="6"/>
  <c r="E2657" i="6"/>
  <c r="B2657" i="6" s="1"/>
  <c r="D2657" i="6"/>
  <c r="C2658" i="6" s="1"/>
  <c r="K2656" i="6"/>
  <c r="H2656" i="6"/>
  <c r="L2656" i="6" s="1"/>
  <c r="G2656" i="6"/>
  <c r="E2656" i="6"/>
  <c r="B2656" i="6" s="1"/>
  <c r="D2656" i="6"/>
  <c r="C2657" i="6" s="1"/>
  <c r="K2655" i="6"/>
  <c r="H2655" i="6"/>
  <c r="L2655" i="6" s="1"/>
  <c r="G2655" i="6"/>
  <c r="E2655" i="6"/>
  <c r="B2655" i="6" s="1"/>
  <c r="D2655" i="6"/>
  <c r="C2656" i="6" s="1"/>
  <c r="K2654" i="6"/>
  <c r="H2654" i="6"/>
  <c r="L2654" i="6" s="1"/>
  <c r="G2654" i="6"/>
  <c r="E2654" i="6"/>
  <c r="B2654" i="6" s="1"/>
  <c r="D2654" i="6"/>
  <c r="C2655" i="6" s="1"/>
  <c r="K2653" i="6"/>
  <c r="H2653" i="6"/>
  <c r="L2653" i="6" s="1"/>
  <c r="N2653" i="6" s="1"/>
  <c r="G2653" i="6"/>
  <c r="E2653" i="6"/>
  <c r="B2653" i="6" s="1"/>
  <c r="D2653" i="6"/>
  <c r="C2654" i="6" s="1"/>
  <c r="K2652" i="6"/>
  <c r="H2652" i="6"/>
  <c r="L2652" i="6" s="1"/>
  <c r="G2652" i="6"/>
  <c r="E2652" i="6"/>
  <c r="B2652" i="6" s="1"/>
  <c r="D2652" i="6"/>
  <c r="C2653" i="6" s="1"/>
  <c r="K2651" i="6"/>
  <c r="H2651" i="6"/>
  <c r="L2651" i="6" s="1"/>
  <c r="G2651" i="6"/>
  <c r="E2651" i="6"/>
  <c r="B2651" i="6" s="1"/>
  <c r="D2651" i="6"/>
  <c r="C2652" i="6" s="1"/>
  <c r="K2650" i="6"/>
  <c r="H2650" i="6"/>
  <c r="L2650" i="6" s="1"/>
  <c r="G2650" i="6"/>
  <c r="E2650" i="6"/>
  <c r="B2650" i="6" s="1"/>
  <c r="D2650" i="6"/>
  <c r="C2651" i="6" s="1"/>
  <c r="K2649" i="6"/>
  <c r="H2649" i="6"/>
  <c r="L2649" i="6" s="1"/>
  <c r="N2649" i="6" s="1"/>
  <c r="G2649" i="6"/>
  <c r="E2649" i="6"/>
  <c r="B2649" i="6" s="1"/>
  <c r="D2649" i="6"/>
  <c r="C2650" i="6" s="1"/>
  <c r="K2648" i="6"/>
  <c r="H2648" i="6"/>
  <c r="L2648" i="6" s="1"/>
  <c r="G2648" i="6"/>
  <c r="E2648" i="6"/>
  <c r="B2648" i="6" s="1"/>
  <c r="D2648" i="6"/>
  <c r="C2649" i="6" s="1"/>
  <c r="K2647" i="6"/>
  <c r="H2647" i="6"/>
  <c r="L2647" i="6" s="1"/>
  <c r="G2647" i="6"/>
  <c r="E2647" i="6"/>
  <c r="B2647" i="6" s="1"/>
  <c r="D2647" i="6"/>
  <c r="C2648" i="6" s="1"/>
  <c r="K2646" i="6"/>
  <c r="H2646" i="6"/>
  <c r="L2646" i="6" s="1"/>
  <c r="N2646" i="6" s="1"/>
  <c r="G2646" i="6"/>
  <c r="E2646" i="6"/>
  <c r="B2646" i="6" s="1"/>
  <c r="D2646" i="6"/>
  <c r="C2647" i="6" s="1"/>
  <c r="K2645" i="6"/>
  <c r="H2645" i="6"/>
  <c r="L2645" i="6" s="1"/>
  <c r="N2645" i="6" s="1"/>
  <c r="G2645" i="6"/>
  <c r="E2645" i="6"/>
  <c r="D2645" i="6"/>
  <c r="C2646" i="6" s="1"/>
  <c r="K2644" i="6"/>
  <c r="H2644" i="6"/>
  <c r="L2644" i="6" s="1"/>
  <c r="G2644" i="6"/>
  <c r="E2644" i="6"/>
  <c r="B2644" i="6" s="1"/>
  <c r="D2644" i="6"/>
  <c r="C2645" i="6" s="1"/>
  <c r="K2643" i="6"/>
  <c r="H2643" i="6"/>
  <c r="L2643" i="6" s="1"/>
  <c r="G2643" i="6"/>
  <c r="E2643" i="6"/>
  <c r="B2643" i="6" s="1"/>
  <c r="D2643" i="6"/>
  <c r="C2644" i="6" s="1"/>
  <c r="K2642" i="6"/>
  <c r="H2642" i="6"/>
  <c r="L2642" i="6" s="1"/>
  <c r="G2642" i="6"/>
  <c r="E2642" i="6"/>
  <c r="B2642" i="6" s="1"/>
  <c r="D2642" i="6"/>
  <c r="C2643" i="6" s="1"/>
  <c r="K2641" i="6"/>
  <c r="H2641" i="6"/>
  <c r="L2641" i="6" s="1"/>
  <c r="G2641" i="6"/>
  <c r="E2641" i="6"/>
  <c r="B2641" i="6" s="1"/>
  <c r="D2641" i="6"/>
  <c r="C2642" i="6" s="1"/>
  <c r="K2640" i="6"/>
  <c r="H2640" i="6"/>
  <c r="L2640" i="6" s="1"/>
  <c r="G2640" i="6"/>
  <c r="E2640" i="6"/>
  <c r="B2640" i="6" s="1"/>
  <c r="D2640" i="6"/>
  <c r="C2641" i="6" s="1"/>
  <c r="K2639" i="6"/>
  <c r="H2639" i="6"/>
  <c r="L2639" i="6" s="1"/>
  <c r="G2639" i="6"/>
  <c r="E2639" i="6"/>
  <c r="B2639" i="6" s="1"/>
  <c r="D2639" i="6"/>
  <c r="C2640" i="6" s="1"/>
  <c r="K2638" i="6"/>
  <c r="H2638" i="6"/>
  <c r="L2638" i="6" s="1"/>
  <c r="G2638" i="6"/>
  <c r="E2638" i="6"/>
  <c r="B2638" i="6" s="1"/>
  <c r="D2638" i="6"/>
  <c r="C2639" i="6" s="1"/>
  <c r="K2637" i="6"/>
  <c r="H2637" i="6"/>
  <c r="L2637" i="6" s="1"/>
  <c r="G2637" i="6"/>
  <c r="E2637" i="6"/>
  <c r="B2637" i="6" s="1"/>
  <c r="D2637" i="6"/>
  <c r="C2638" i="6" s="1"/>
  <c r="L2636" i="6"/>
  <c r="K2636" i="6"/>
  <c r="H2636" i="6"/>
  <c r="G2636" i="6"/>
  <c r="E2636" i="6"/>
  <c r="B2636" i="6" s="1"/>
  <c r="D2636" i="6"/>
  <c r="C2637" i="6" s="1"/>
  <c r="K2635" i="6"/>
  <c r="H2635" i="6"/>
  <c r="L2635" i="6" s="1"/>
  <c r="G2635" i="6"/>
  <c r="E2635" i="6"/>
  <c r="B2635" i="6" s="1"/>
  <c r="D2635" i="6"/>
  <c r="C2636" i="6" s="1"/>
  <c r="K2634" i="6"/>
  <c r="H2634" i="6"/>
  <c r="L2634" i="6" s="1"/>
  <c r="N2634" i="6" s="1"/>
  <c r="G2634" i="6"/>
  <c r="E2634" i="6"/>
  <c r="B2634" i="6" s="1"/>
  <c r="D2634" i="6"/>
  <c r="C2635" i="6" s="1"/>
  <c r="K2633" i="6"/>
  <c r="H2633" i="6"/>
  <c r="L2633" i="6" s="1"/>
  <c r="N2633" i="6" s="1"/>
  <c r="G2633" i="6"/>
  <c r="E2633" i="6"/>
  <c r="D2633" i="6"/>
  <c r="C2634" i="6" s="1"/>
  <c r="B2633" i="6"/>
  <c r="K2632" i="6"/>
  <c r="H2632" i="6"/>
  <c r="L2632" i="6" s="1"/>
  <c r="G2632" i="6"/>
  <c r="E2632" i="6"/>
  <c r="B2632" i="6" s="1"/>
  <c r="D2632" i="6"/>
  <c r="C2633" i="6" s="1"/>
  <c r="K2631" i="6"/>
  <c r="H2631" i="6"/>
  <c r="L2631" i="6" s="1"/>
  <c r="G2631" i="6"/>
  <c r="E2631" i="6"/>
  <c r="B2631" i="6" s="1"/>
  <c r="D2631" i="6"/>
  <c r="C2632" i="6" s="1"/>
  <c r="K2630" i="6"/>
  <c r="H2630" i="6"/>
  <c r="L2630" i="6" s="1"/>
  <c r="G2630" i="6"/>
  <c r="E2630" i="6"/>
  <c r="B2630" i="6" s="1"/>
  <c r="D2630" i="6"/>
  <c r="C2631" i="6" s="1"/>
  <c r="K2629" i="6"/>
  <c r="H2629" i="6"/>
  <c r="L2629" i="6" s="1"/>
  <c r="G2629" i="6"/>
  <c r="E2629" i="6"/>
  <c r="B2629" i="6" s="1"/>
  <c r="D2629" i="6"/>
  <c r="C2630" i="6" s="1"/>
  <c r="K2628" i="6"/>
  <c r="H2628" i="6"/>
  <c r="L2628" i="6" s="1"/>
  <c r="N2628" i="6" s="1"/>
  <c r="G2628" i="6"/>
  <c r="E2628" i="6"/>
  <c r="B2628" i="6" s="1"/>
  <c r="D2628" i="6"/>
  <c r="C2629" i="6" s="1"/>
  <c r="K2627" i="6"/>
  <c r="H2627" i="6"/>
  <c r="L2627" i="6" s="1"/>
  <c r="G2627" i="6"/>
  <c r="E2627" i="6"/>
  <c r="B2627" i="6" s="1"/>
  <c r="D2627" i="6"/>
  <c r="C2628" i="6" s="1"/>
  <c r="K2626" i="6"/>
  <c r="H2626" i="6"/>
  <c r="L2626" i="6" s="1"/>
  <c r="G2626" i="6"/>
  <c r="E2626" i="6"/>
  <c r="B2626" i="6" s="1"/>
  <c r="D2626" i="6"/>
  <c r="C2627" i="6" s="1"/>
  <c r="K2625" i="6"/>
  <c r="H2625" i="6"/>
  <c r="L2625" i="6" s="1"/>
  <c r="N2625" i="6" s="1"/>
  <c r="G2625" i="6"/>
  <c r="E2625" i="6"/>
  <c r="B2625" i="6" s="1"/>
  <c r="D2625" i="6"/>
  <c r="C2626" i="6" s="1"/>
  <c r="K2624" i="6"/>
  <c r="H2624" i="6"/>
  <c r="L2624" i="6" s="1"/>
  <c r="N2624" i="6" s="1"/>
  <c r="G2624" i="6"/>
  <c r="E2624" i="6"/>
  <c r="B2624" i="6" s="1"/>
  <c r="D2624" i="6"/>
  <c r="C2625" i="6" s="1"/>
  <c r="K2623" i="6"/>
  <c r="H2623" i="6"/>
  <c r="L2623" i="6" s="1"/>
  <c r="G2623" i="6"/>
  <c r="E2623" i="6"/>
  <c r="B2623" i="6" s="1"/>
  <c r="D2623" i="6"/>
  <c r="C2624" i="6" s="1"/>
  <c r="K2622" i="6"/>
  <c r="H2622" i="6"/>
  <c r="L2622" i="6" s="1"/>
  <c r="N2622" i="6" s="1"/>
  <c r="G2622" i="6"/>
  <c r="E2622" i="6"/>
  <c r="B2622" i="6" s="1"/>
  <c r="D2622" i="6"/>
  <c r="C2623" i="6" s="1"/>
  <c r="K2621" i="6"/>
  <c r="H2621" i="6"/>
  <c r="L2621" i="6" s="1"/>
  <c r="G2621" i="6"/>
  <c r="E2621" i="6"/>
  <c r="D2621" i="6"/>
  <c r="C2622" i="6" s="1"/>
  <c r="K2620" i="6"/>
  <c r="H2620" i="6"/>
  <c r="L2620" i="6" s="1"/>
  <c r="G2620" i="6"/>
  <c r="E2620" i="6"/>
  <c r="B2620" i="6" s="1"/>
  <c r="D2620" i="6"/>
  <c r="C2621" i="6" s="1"/>
  <c r="K2619" i="6"/>
  <c r="H2619" i="6"/>
  <c r="L2619" i="6" s="1"/>
  <c r="G2619" i="6"/>
  <c r="E2619" i="6"/>
  <c r="B2619" i="6" s="1"/>
  <c r="D2619" i="6"/>
  <c r="C2620" i="6" s="1"/>
  <c r="K2618" i="6"/>
  <c r="H2618" i="6"/>
  <c r="L2618" i="6" s="1"/>
  <c r="N2618" i="6" s="1"/>
  <c r="G2618" i="6"/>
  <c r="E2618" i="6"/>
  <c r="B2618" i="6" s="1"/>
  <c r="D2618" i="6"/>
  <c r="C2619" i="6" s="1"/>
  <c r="K2617" i="6"/>
  <c r="H2617" i="6"/>
  <c r="L2617" i="6" s="1"/>
  <c r="N2617" i="6" s="1"/>
  <c r="G2617" i="6"/>
  <c r="E2617" i="6"/>
  <c r="B2617" i="6" s="1"/>
  <c r="D2617" i="6"/>
  <c r="C2618" i="6" s="1"/>
  <c r="K2616" i="6"/>
  <c r="H2616" i="6"/>
  <c r="L2616" i="6" s="1"/>
  <c r="G2616" i="6"/>
  <c r="E2616" i="6"/>
  <c r="D2616" i="6"/>
  <c r="C2617" i="6" s="1"/>
  <c r="B2616" i="6"/>
  <c r="K2615" i="6"/>
  <c r="H2615" i="6"/>
  <c r="L2615" i="6" s="1"/>
  <c r="G2615" i="6"/>
  <c r="E2615" i="6"/>
  <c r="B2615" i="6" s="1"/>
  <c r="D2615" i="6"/>
  <c r="C2616" i="6" s="1"/>
  <c r="K2614" i="6"/>
  <c r="H2614" i="6"/>
  <c r="L2614" i="6" s="1"/>
  <c r="G2614" i="6"/>
  <c r="E2614" i="6"/>
  <c r="B2614" i="6" s="1"/>
  <c r="D2614" i="6"/>
  <c r="C2615" i="6" s="1"/>
  <c r="K2613" i="6"/>
  <c r="H2613" i="6"/>
  <c r="L2613" i="6" s="1"/>
  <c r="G2613" i="6"/>
  <c r="E2613" i="6"/>
  <c r="B2613" i="6" s="1"/>
  <c r="D2613" i="6"/>
  <c r="C2614" i="6" s="1"/>
  <c r="K2612" i="6"/>
  <c r="H2612" i="6"/>
  <c r="L2612" i="6" s="1"/>
  <c r="N2612" i="6" s="1"/>
  <c r="G2612" i="6"/>
  <c r="E2612" i="6"/>
  <c r="B2612" i="6" s="1"/>
  <c r="D2612" i="6"/>
  <c r="C2613" i="6" s="1"/>
  <c r="K2611" i="6"/>
  <c r="H2611" i="6"/>
  <c r="L2611" i="6" s="1"/>
  <c r="G2611" i="6"/>
  <c r="E2611" i="6"/>
  <c r="B2611" i="6" s="1"/>
  <c r="D2611" i="6"/>
  <c r="C2612" i="6" s="1"/>
  <c r="K2610" i="6"/>
  <c r="H2610" i="6"/>
  <c r="L2610" i="6" s="1"/>
  <c r="G2610" i="6"/>
  <c r="E2610" i="6"/>
  <c r="B2610" i="6" s="1"/>
  <c r="D2610" i="6"/>
  <c r="C2611" i="6" s="1"/>
  <c r="K2609" i="6"/>
  <c r="H2609" i="6"/>
  <c r="L2609" i="6" s="1"/>
  <c r="N2609" i="6" s="1"/>
  <c r="G2609" i="6"/>
  <c r="E2609" i="6"/>
  <c r="B2609" i="6" s="1"/>
  <c r="D2609" i="6"/>
  <c r="C2610" i="6" s="1"/>
  <c r="K2608" i="6"/>
  <c r="H2608" i="6"/>
  <c r="L2608" i="6" s="1"/>
  <c r="N2608" i="6" s="1"/>
  <c r="G2608" i="6"/>
  <c r="E2608" i="6"/>
  <c r="B2608" i="6" s="1"/>
  <c r="D2608" i="6"/>
  <c r="C2609" i="6" s="1"/>
  <c r="K2607" i="6"/>
  <c r="H2607" i="6"/>
  <c r="L2607" i="6" s="1"/>
  <c r="G2607" i="6"/>
  <c r="E2607" i="6"/>
  <c r="B2607" i="6" s="1"/>
  <c r="D2607" i="6"/>
  <c r="C2608" i="6" s="1"/>
  <c r="K2606" i="6"/>
  <c r="H2606" i="6"/>
  <c r="L2606" i="6" s="1"/>
  <c r="G2606" i="6"/>
  <c r="E2606" i="6"/>
  <c r="B2606" i="6" s="1"/>
  <c r="D2606" i="6"/>
  <c r="C2607" i="6" s="1"/>
  <c r="K2605" i="6"/>
  <c r="H2605" i="6"/>
  <c r="L2605" i="6" s="1"/>
  <c r="N2605" i="6" s="1"/>
  <c r="G2605" i="6"/>
  <c r="E2605" i="6"/>
  <c r="B2605" i="6" s="1"/>
  <c r="D2605" i="6"/>
  <c r="C2606" i="6" s="1"/>
  <c r="K2604" i="6"/>
  <c r="H2604" i="6"/>
  <c r="L2604" i="6" s="1"/>
  <c r="N2604" i="6" s="1"/>
  <c r="G2604" i="6"/>
  <c r="E2604" i="6"/>
  <c r="B2604" i="6" s="1"/>
  <c r="D2604" i="6"/>
  <c r="C2605" i="6" s="1"/>
  <c r="K2603" i="6"/>
  <c r="H2603" i="6"/>
  <c r="L2603" i="6" s="1"/>
  <c r="G2603" i="6"/>
  <c r="E2603" i="6"/>
  <c r="B2603" i="6" s="1"/>
  <c r="D2603" i="6"/>
  <c r="C2604" i="6" s="1"/>
  <c r="K2602" i="6"/>
  <c r="H2602" i="6"/>
  <c r="L2602" i="6" s="1"/>
  <c r="G2602" i="6"/>
  <c r="E2602" i="6"/>
  <c r="B2602" i="6" s="1"/>
  <c r="D2602" i="6"/>
  <c r="C2603" i="6" s="1"/>
  <c r="K2601" i="6"/>
  <c r="H2601" i="6"/>
  <c r="L2601" i="6" s="1"/>
  <c r="G2601" i="6"/>
  <c r="E2601" i="6"/>
  <c r="B2601" i="6" s="1"/>
  <c r="D2601" i="6"/>
  <c r="C2602" i="6" s="1"/>
  <c r="K2600" i="6"/>
  <c r="H2600" i="6"/>
  <c r="L2600" i="6" s="1"/>
  <c r="G2600" i="6"/>
  <c r="E2600" i="6"/>
  <c r="B2600" i="6" s="1"/>
  <c r="D2600" i="6"/>
  <c r="C2601" i="6" s="1"/>
  <c r="K2599" i="6"/>
  <c r="H2599" i="6"/>
  <c r="L2599" i="6" s="1"/>
  <c r="G2599" i="6"/>
  <c r="E2599" i="6"/>
  <c r="B2599" i="6" s="1"/>
  <c r="D2599" i="6"/>
  <c r="C2600" i="6" s="1"/>
  <c r="L2598" i="6"/>
  <c r="N2598" i="6" s="1"/>
  <c r="K2598" i="6"/>
  <c r="H2598" i="6"/>
  <c r="G2598" i="6"/>
  <c r="E2598" i="6"/>
  <c r="B2598" i="6" s="1"/>
  <c r="D2598" i="6"/>
  <c r="C2599" i="6" s="1"/>
  <c r="K2597" i="6"/>
  <c r="H2597" i="6"/>
  <c r="L2597" i="6" s="1"/>
  <c r="G2597" i="6"/>
  <c r="E2597" i="6"/>
  <c r="D2597" i="6"/>
  <c r="C2598" i="6" s="1"/>
  <c r="K2596" i="6"/>
  <c r="H2596" i="6"/>
  <c r="L2596" i="6" s="1"/>
  <c r="N2596" i="6" s="1"/>
  <c r="G2596" i="6"/>
  <c r="E2596" i="6"/>
  <c r="B2596" i="6" s="1"/>
  <c r="D2596" i="6"/>
  <c r="C2597" i="6" s="1"/>
  <c r="K2595" i="6"/>
  <c r="H2595" i="6"/>
  <c r="L2595" i="6" s="1"/>
  <c r="G2595" i="6"/>
  <c r="E2595" i="6"/>
  <c r="B2595" i="6" s="1"/>
  <c r="D2595" i="6"/>
  <c r="C2596" i="6" s="1"/>
  <c r="C2595" i="6"/>
  <c r="K2594" i="6"/>
  <c r="H2594" i="6"/>
  <c r="L2594" i="6" s="1"/>
  <c r="G2594" i="6"/>
  <c r="E2594" i="6"/>
  <c r="B2594" i="6" s="1"/>
  <c r="D2594" i="6"/>
  <c r="K2593" i="6"/>
  <c r="H2593" i="6"/>
  <c r="L2593" i="6" s="1"/>
  <c r="N2593" i="6" s="1"/>
  <c r="G2593" i="6"/>
  <c r="E2593" i="6"/>
  <c r="D2593" i="6"/>
  <c r="C2594" i="6" s="1"/>
  <c r="B2593" i="6"/>
  <c r="K2592" i="6"/>
  <c r="H2592" i="6"/>
  <c r="L2592" i="6" s="1"/>
  <c r="N2592" i="6" s="1"/>
  <c r="G2592" i="6"/>
  <c r="E2592" i="6"/>
  <c r="B2592" i="6" s="1"/>
  <c r="D2592" i="6"/>
  <c r="C2593" i="6" s="1"/>
  <c r="K2591" i="6"/>
  <c r="H2591" i="6"/>
  <c r="L2591" i="6" s="1"/>
  <c r="G2591" i="6"/>
  <c r="E2591" i="6"/>
  <c r="B2591" i="6" s="1"/>
  <c r="D2591" i="6"/>
  <c r="C2592" i="6" s="1"/>
  <c r="L2590" i="6"/>
  <c r="K2590" i="6"/>
  <c r="H2590" i="6"/>
  <c r="G2590" i="6"/>
  <c r="E2590" i="6"/>
  <c r="B2590" i="6" s="1"/>
  <c r="D2590" i="6"/>
  <c r="C2591" i="6" s="1"/>
  <c r="K2589" i="6"/>
  <c r="H2589" i="6"/>
  <c r="L2589" i="6" s="1"/>
  <c r="N2589" i="6" s="1"/>
  <c r="G2589" i="6"/>
  <c r="E2589" i="6"/>
  <c r="B2589" i="6" s="1"/>
  <c r="D2589" i="6"/>
  <c r="C2590" i="6" s="1"/>
  <c r="K2588" i="6"/>
  <c r="H2588" i="6"/>
  <c r="L2588" i="6" s="1"/>
  <c r="G2588" i="6"/>
  <c r="E2588" i="6"/>
  <c r="B2588" i="6" s="1"/>
  <c r="D2588" i="6"/>
  <c r="C2589" i="6" s="1"/>
  <c r="K2587" i="6"/>
  <c r="H2587" i="6"/>
  <c r="L2587" i="6" s="1"/>
  <c r="G2587" i="6"/>
  <c r="E2587" i="6"/>
  <c r="B2587" i="6" s="1"/>
  <c r="D2587" i="6"/>
  <c r="C2588" i="6" s="1"/>
  <c r="K2586" i="6"/>
  <c r="H2586" i="6"/>
  <c r="L2586" i="6" s="1"/>
  <c r="G2586" i="6"/>
  <c r="E2586" i="6"/>
  <c r="B2586" i="6" s="1"/>
  <c r="D2586" i="6"/>
  <c r="C2587" i="6" s="1"/>
  <c r="K2585" i="6"/>
  <c r="H2585" i="6"/>
  <c r="L2585" i="6" s="1"/>
  <c r="N2585" i="6" s="1"/>
  <c r="G2585" i="6"/>
  <c r="E2585" i="6"/>
  <c r="B2585" i="6" s="1"/>
  <c r="D2585" i="6"/>
  <c r="C2586" i="6" s="1"/>
  <c r="K2584" i="6"/>
  <c r="H2584" i="6"/>
  <c r="L2584" i="6" s="1"/>
  <c r="G2584" i="6"/>
  <c r="E2584" i="6"/>
  <c r="B2584" i="6" s="1"/>
  <c r="D2584" i="6"/>
  <c r="C2585" i="6" s="1"/>
  <c r="K2583" i="6"/>
  <c r="H2583" i="6"/>
  <c r="L2583" i="6" s="1"/>
  <c r="G2583" i="6"/>
  <c r="E2583" i="6"/>
  <c r="B2583" i="6" s="1"/>
  <c r="D2583" i="6"/>
  <c r="C2584" i="6" s="1"/>
  <c r="K2582" i="6"/>
  <c r="H2582" i="6"/>
  <c r="L2582" i="6" s="1"/>
  <c r="G2582" i="6"/>
  <c r="E2582" i="6"/>
  <c r="B2582" i="6" s="1"/>
  <c r="D2582" i="6"/>
  <c r="C2583" i="6" s="1"/>
  <c r="K2581" i="6"/>
  <c r="H2581" i="6"/>
  <c r="L2581" i="6" s="1"/>
  <c r="N2581" i="6" s="1"/>
  <c r="G2581" i="6"/>
  <c r="E2581" i="6"/>
  <c r="B2581" i="6" s="1"/>
  <c r="D2581" i="6"/>
  <c r="C2582" i="6" s="1"/>
  <c r="K2580" i="6"/>
  <c r="H2580" i="6"/>
  <c r="L2580" i="6" s="1"/>
  <c r="N2580" i="6" s="1"/>
  <c r="G2580" i="6"/>
  <c r="E2580" i="6"/>
  <c r="B2580" i="6" s="1"/>
  <c r="D2580" i="6"/>
  <c r="C2581" i="6" s="1"/>
  <c r="K2579" i="6"/>
  <c r="H2579" i="6"/>
  <c r="L2579" i="6" s="1"/>
  <c r="G2579" i="6"/>
  <c r="E2579" i="6"/>
  <c r="B2579" i="6" s="1"/>
  <c r="D2579" i="6"/>
  <c r="C2580" i="6" s="1"/>
  <c r="K2578" i="6"/>
  <c r="H2578" i="6"/>
  <c r="L2578" i="6" s="1"/>
  <c r="G2578" i="6"/>
  <c r="E2578" i="6"/>
  <c r="B2578" i="6" s="1"/>
  <c r="D2578" i="6"/>
  <c r="C2579" i="6" s="1"/>
  <c r="K2577" i="6"/>
  <c r="H2577" i="6"/>
  <c r="L2577" i="6" s="1"/>
  <c r="G2577" i="6"/>
  <c r="E2577" i="6"/>
  <c r="B2577" i="6" s="1"/>
  <c r="D2577" i="6"/>
  <c r="C2578" i="6" s="1"/>
  <c r="K2576" i="6"/>
  <c r="H2576" i="6"/>
  <c r="L2576" i="6" s="1"/>
  <c r="N2576" i="6" s="1"/>
  <c r="G2576" i="6"/>
  <c r="E2576" i="6"/>
  <c r="B2576" i="6" s="1"/>
  <c r="D2576" i="6"/>
  <c r="C2577" i="6" s="1"/>
  <c r="K2575" i="6"/>
  <c r="H2575" i="6"/>
  <c r="L2575" i="6" s="1"/>
  <c r="G2575" i="6"/>
  <c r="E2575" i="6"/>
  <c r="B2575" i="6" s="1"/>
  <c r="D2575" i="6"/>
  <c r="C2576" i="6" s="1"/>
  <c r="L2574" i="6"/>
  <c r="N2574" i="6" s="1"/>
  <c r="K2574" i="6"/>
  <c r="H2574" i="6"/>
  <c r="G2574" i="6"/>
  <c r="E2574" i="6"/>
  <c r="B2574" i="6" s="1"/>
  <c r="D2574" i="6"/>
  <c r="C2575" i="6" s="1"/>
  <c r="K2573" i="6"/>
  <c r="H2573" i="6"/>
  <c r="L2573" i="6" s="1"/>
  <c r="N2573" i="6" s="1"/>
  <c r="G2573" i="6"/>
  <c r="E2573" i="6"/>
  <c r="D2573" i="6"/>
  <c r="C2574" i="6" s="1"/>
  <c r="K2572" i="6"/>
  <c r="H2572" i="6"/>
  <c r="L2572" i="6" s="1"/>
  <c r="N2572" i="6" s="1"/>
  <c r="G2572" i="6"/>
  <c r="E2572" i="6"/>
  <c r="B2572" i="6" s="1"/>
  <c r="D2572" i="6"/>
  <c r="C2573" i="6" s="1"/>
  <c r="K2571" i="6"/>
  <c r="H2571" i="6"/>
  <c r="L2571" i="6" s="1"/>
  <c r="G2571" i="6"/>
  <c r="E2571" i="6"/>
  <c r="B2571" i="6" s="1"/>
  <c r="D2571" i="6"/>
  <c r="C2572" i="6" s="1"/>
  <c r="K2570" i="6"/>
  <c r="H2570" i="6"/>
  <c r="L2570" i="6" s="1"/>
  <c r="G2570" i="6"/>
  <c r="E2570" i="6"/>
  <c r="B2570" i="6" s="1"/>
  <c r="D2570" i="6"/>
  <c r="C2571" i="6" s="1"/>
  <c r="K2569" i="6"/>
  <c r="H2569" i="6"/>
  <c r="L2569" i="6" s="1"/>
  <c r="N2569" i="6" s="1"/>
  <c r="G2569" i="6"/>
  <c r="E2569" i="6"/>
  <c r="B2569" i="6" s="1"/>
  <c r="D2569" i="6"/>
  <c r="C2570" i="6" s="1"/>
  <c r="K2568" i="6"/>
  <c r="H2568" i="6"/>
  <c r="L2568" i="6" s="1"/>
  <c r="N2568" i="6" s="1"/>
  <c r="G2568" i="6"/>
  <c r="E2568" i="6"/>
  <c r="B2568" i="6" s="1"/>
  <c r="D2568" i="6"/>
  <c r="C2569" i="6" s="1"/>
  <c r="K2567" i="6"/>
  <c r="H2567" i="6"/>
  <c r="L2567" i="6" s="1"/>
  <c r="G2567" i="6"/>
  <c r="E2567" i="6"/>
  <c r="B2567" i="6" s="1"/>
  <c r="D2567" i="6"/>
  <c r="C2568" i="6" s="1"/>
  <c r="K2566" i="6"/>
  <c r="H2566" i="6"/>
  <c r="L2566" i="6" s="1"/>
  <c r="N2566" i="6" s="1"/>
  <c r="G2566" i="6"/>
  <c r="E2566" i="6"/>
  <c r="B2566" i="6" s="1"/>
  <c r="D2566" i="6"/>
  <c r="C2567" i="6" s="1"/>
  <c r="K2565" i="6"/>
  <c r="H2565" i="6"/>
  <c r="L2565" i="6" s="1"/>
  <c r="N2565" i="6" s="1"/>
  <c r="G2565" i="6"/>
  <c r="E2565" i="6"/>
  <c r="B2565" i="6" s="1"/>
  <c r="D2565" i="6"/>
  <c r="C2566" i="6" s="1"/>
  <c r="K2564" i="6"/>
  <c r="H2564" i="6"/>
  <c r="L2564" i="6" s="1"/>
  <c r="N2564" i="6" s="1"/>
  <c r="G2564" i="6"/>
  <c r="E2564" i="6"/>
  <c r="B2564" i="6" s="1"/>
  <c r="D2564" i="6"/>
  <c r="C2565" i="6" s="1"/>
  <c r="K2563" i="6"/>
  <c r="H2563" i="6"/>
  <c r="L2563" i="6" s="1"/>
  <c r="G2563" i="6"/>
  <c r="E2563" i="6"/>
  <c r="B2563" i="6" s="1"/>
  <c r="D2563" i="6"/>
  <c r="C2564" i="6" s="1"/>
  <c r="K2562" i="6"/>
  <c r="H2562" i="6"/>
  <c r="L2562" i="6" s="1"/>
  <c r="G2562" i="6"/>
  <c r="E2562" i="6"/>
  <c r="B2562" i="6" s="1"/>
  <c r="D2562" i="6"/>
  <c r="C2563" i="6" s="1"/>
  <c r="K2561" i="6"/>
  <c r="H2561" i="6"/>
  <c r="L2561" i="6" s="1"/>
  <c r="G2561" i="6"/>
  <c r="E2561" i="6"/>
  <c r="B2561" i="6" s="1"/>
  <c r="D2561" i="6"/>
  <c r="C2562" i="6" s="1"/>
  <c r="K2560" i="6"/>
  <c r="H2560" i="6"/>
  <c r="L2560" i="6" s="1"/>
  <c r="G2560" i="6"/>
  <c r="E2560" i="6"/>
  <c r="B2560" i="6" s="1"/>
  <c r="D2560" i="6"/>
  <c r="C2561" i="6" s="1"/>
  <c r="K2559" i="6"/>
  <c r="H2559" i="6"/>
  <c r="L2559" i="6" s="1"/>
  <c r="G2559" i="6"/>
  <c r="E2559" i="6"/>
  <c r="B2559" i="6" s="1"/>
  <c r="D2559" i="6"/>
  <c r="C2560" i="6" s="1"/>
  <c r="K2558" i="6"/>
  <c r="H2558" i="6"/>
  <c r="L2558" i="6" s="1"/>
  <c r="G2558" i="6"/>
  <c r="E2558" i="6"/>
  <c r="B2558" i="6" s="1"/>
  <c r="D2558" i="6"/>
  <c r="C2559" i="6" s="1"/>
  <c r="K2557" i="6"/>
  <c r="H2557" i="6"/>
  <c r="L2557" i="6" s="1"/>
  <c r="N2557" i="6" s="1"/>
  <c r="G2557" i="6"/>
  <c r="E2557" i="6"/>
  <c r="B2557" i="6" s="1"/>
  <c r="D2557" i="6"/>
  <c r="C2558" i="6" s="1"/>
  <c r="K2556" i="6"/>
  <c r="H2556" i="6"/>
  <c r="L2556" i="6" s="1"/>
  <c r="G2556" i="6"/>
  <c r="E2556" i="6"/>
  <c r="B2556" i="6" s="1"/>
  <c r="D2556" i="6"/>
  <c r="C2557" i="6" s="1"/>
  <c r="K2555" i="6"/>
  <c r="H2555" i="6"/>
  <c r="L2555" i="6" s="1"/>
  <c r="G2555" i="6"/>
  <c r="E2555" i="6"/>
  <c r="B2555" i="6" s="1"/>
  <c r="D2555" i="6"/>
  <c r="C2556" i="6" s="1"/>
  <c r="K2554" i="6"/>
  <c r="H2554" i="6"/>
  <c r="L2554" i="6" s="1"/>
  <c r="G2554" i="6"/>
  <c r="E2554" i="6"/>
  <c r="B2554" i="6" s="1"/>
  <c r="D2554" i="6"/>
  <c r="C2555" i="6" s="1"/>
  <c r="K2553" i="6"/>
  <c r="H2553" i="6"/>
  <c r="L2553" i="6" s="1"/>
  <c r="G2553" i="6"/>
  <c r="E2553" i="6"/>
  <c r="B2553" i="6" s="1"/>
  <c r="D2553" i="6"/>
  <c r="C2554" i="6" s="1"/>
  <c r="K2552" i="6"/>
  <c r="H2552" i="6"/>
  <c r="L2552" i="6" s="1"/>
  <c r="G2552" i="6"/>
  <c r="E2552" i="6"/>
  <c r="B2552" i="6" s="1"/>
  <c r="D2552" i="6"/>
  <c r="C2553" i="6" s="1"/>
  <c r="K2551" i="6"/>
  <c r="H2551" i="6"/>
  <c r="L2551" i="6" s="1"/>
  <c r="G2551" i="6"/>
  <c r="E2551" i="6"/>
  <c r="B2551" i="6" s="1"/>
  <c r="D2551" i="6"/>
  <c r="C2552" i="6" s="1"/>
  <c r="K2550" i="6"/>
  <c r="H2550" i="6"/>
  <c r="L2550" i="6" s="1"/>
  <c r="N2550" i="6" s="1"/>
  <c r="G2550" i="6"/>
  <c r="E2550" i="6"/>
  <c r="B2550" i="6" s="1"/>
  <c r="D2550" i="6"/>
  <c r="C2551" i="6" s="1"/>
  <c r="K2549" i="6"/>
  <c r="H2549" i="6"/>
  <c r="L2549" i="6" s="1"/>
  <c r="N2549" i="6" s="1"/>
  <c r="G2549" i="6"/>
  <c r="E2549" i="6"/>
  <c r="D2549" i="6"/>
  <c r="C2550" i="6" s="1"/>
  <c r="L2548" i="6"/>
  <c r="N2548" i="6" s="1"/>
  <c r="K2548" i="6"/>
  <c r="H2548" i="6"/>
  <c r="G2548" i="6"/>
  <c r="E2548" i="6"/>
  <c r="B2548" i="6" s="1"/>
  <c r="D2548" i="6"/>
  <c r="C2549" i="6" s="1"/>
  <c r="K2547" i="6"/>
  <c r="H2547" i="6"/>
  <c r="L2547" i="6" s="1"/>
  <c r="G2547" i="6"/>
  <c r="E2547" i="6"/>
  <c r="B2547" i="6" s="1"/>
  <c r="D2547" i="6"/>
  <c r="C2548" i="6" s="1"/>
  <c r="K2546" i="6"/>
  <c r="H2546" i="6"/>
  <c r="L2546" i="6" s="1"/>
  <c r="G2546" i="6"/>
  <c r="E2546" i="6"/>
  <c r="B2546" i="6" s="1"/>
  <c r="D2546" i="6"/>
  <c r="C2547" i="6" s="1"/>
  <c r="K2545" i="6"/>
  <c r="H2545" i="6"/>
  <c r="L2545" i="6" s="1"/>
  <c r="G2545" i="6"/>
  <c r="E2545" i="6"/>
  <c r="B2545" i="6" s="1"/>
  <c r="D2545" i="6"/>
  <c r="C2546" i="6" s="1"/>
  <c r="K2544" i="6"/>
  <c r="H2544" i="6"/>
  <c r="L2544" i="6" s="1"/>
  <c r="N2544" i="6" s="1"/>
  <c r="G2544" i="6"/>
  <c r="E2544" i="6"/>
  <c r="B2544" i="6" s="1"/>
  <c r="D2544" i="6"/>
  <c r="C2545" i="6" s="1"/>
  <c r="K2543" i="6"/>
  <c r="H2543" i="6"/>
  <c r="L2543" i="6" s="1"/>
  <c r="G2543" i="6"/>
  <c r="E2543" i="6"/>
  <c r="B2543" i="6" s="1"/>
  <c r="D2543" i="6"/>
  <c r="C2544" i="6" s="1"/>
  <c r="K2542" i="6"/>
  <c r="H2542" i="6"/>
  <c r="L2542" i="6" s="1"/>
  <c r="N2542" i="6" s="1"/>
  <c r="G2542" i="6"/>
  <c r="E2542" i="6"/>
  <c r="B2542" i="6" s="1"/>
  <c r="D2542" i="6"/>
  <c r="C2543" i="6" s="1"/>
  <c r="K2541" i="6"/>
  <c r="H2541" i="6"/>
  <c r="L2541" i="6" s="1"/>
  <c r="N2541" i="6" s="1"/>
  <c r="G2541" i="6"/>
  <c r="E2541" i="6"/>
  <c r="B2541" i="6" s="1"/>
  <c r="D2541" i="6"/>
  <c r="C2542" i="6" s="1"/>
  <c r="K2540" i="6"/>
  <c r="H2540" i="6"/>
  <c r="L2540" i="6" s="1"/>
  <c r="N2540" i="6" s="1"/>
  <c r="G2540" i="6"/>
  <c r="E2540" i="6"/>
  <c r="B2540" i="6" s="1"/>
  <c r="D2540" i="6"/>
  <c r="C2541" i="6" s="1"/>
  <c r="K2539" i="6"/>
  <c r="H2539" i="6"/>
  <c r="L2539" i="6" s="1"/>
  <c r="G2539" i="6"/>
  <c r="E2539" i="6"/>
  <c r="B2539" i="6" s="1"/>
  <c r="D2539" i="6"/>
  <c r="C2540" i="6" s="1"/>
  <c r="L2538" i="6"/>
  <c r="K2538" i="6"/>
  <c r="H2538" i="6"/>
  <c r="G2538" i="6"/>
  <c r="E2538" i="6"/>
  <c r="B2538" i="6" s="1"/>
  <c r="D2538" i="6"/>
  <c r="C2539" i="6" s="1"/>
  <c r="K2537" i="6"/>
  <c r="H2537" i="6"/>
  <c r="L2537" i="6" s="1"/>
  <c r="N2537" i="6" s="1"/>
  <c r="G2537" i="6"/>
  <c r="E2537" i="6"/>
  <c r="B2537" i="6" s="1"/>
  <c r="D2537" i="6"/>
  <c r="C2538" i="6" s="1"/>
  <c r="K2536" i="6"/>
  <c r="H2536" i="6"/>
  <c r="L2536" i="6" s="1"/>
  <c r="N2536" i="6" s="1"/>
  <c r="G2536" i="6"/>
  <c r="E2536" i="6"/>
  <c r="B2536" i="6" s="1"/>
  <c r="D2536" i="6"/>
  <c r="C2537" i="6" s="1"/>
  <c r="K2535" i="6"/>
  <c r="H2535" i="6"/>
  <c r="L2535" i="6" s="1"/>
  <c r="G2535" i="6"/>
  <c r="E2535" i="6"/>
  <c r="B2535" i="6" s="1"/>
  <c r="D2535" i="6"/>
  <c r="C2536" i="6" s="1"/>
  <c r="K2534" i="6"/>
  <c r="H2534" i="6"/>
  <c r="L2534" i="6" s="1"/>
  <c r="G2534" i="6"/>
  <c r="E2534" i="6"/>
  <c r="B2534" i="6" s="1"/>
  <c r="D2534" i="6"/>
  <c r="C2535" i="6" s="1"/>
  <c r="K2533" i="6"/>
  <c r="H2533" i="6"/>
  <c r="L2533" i="6" s="1"/>
  <c r="N2533" i="6" s="1"/>
  <c r="G2533" i="6"/>
  <c r="E2533" i="6"/>
  <c r="B2533" i="6" s="1"/>
  <c r="D2533" i="6"/>
  <c r="C2534" i="6" s="1"/>
  <c r="K2532" i="6"/>
  <c r="H2532" i="6"/>
  <c r="L2532" i="6" s="1"/>
  <c r="G2532" i="6"/>
  <c r="E2532" i="6"/>
  <c r="B2532" i="6" s="1"/>
  <c r="D2532" i="6"/>
  <c r="C2533" i="6" s="1"/>
  <c r="K2531" i="6"/>
  <c r="H2531" i="6"/>
  <c r="L2531" i="6" s="1"/>
  <c r="G2531" i="6"/>
  <c r="E2531" i="6"/>
  <c r="B2531" i="6" s="1"/>
  <c r="D2531" i="6"/>
  <c r="C2532" i="6" s="1"/>
  <c r="K2530" i="6"/>
  <c r="H2530" i="6"/>
  <c r="L2530" i="6" s="1"/>
  <c r="G2530" i="6"/>
  <c r="E2530" i="6"/>
  <c r="B2530" i="6" s="1"/>
  <c r="D2530" i="6"/>
  <c r="C2531" i="6" s="1"/>
  <c r="K2529" i="6"/>
  <c r="H2529" i="6"/>
  <c r="L2529" i="6" s="1"/>
  <c r="N2529" i="6" s="1"/>
  <c r="G2529" i="6"/>
  <c r="E2529" i="6"/>
  <c r="B2529" i="6" s="1"/>
  <c r="D2529" i="6"/>
  <c r="C2530" i="6" s="1"/>
  <c r="K2528" i="6"/>
  <c r="H2528" i="6"/>
  <c r="L2528" i="6" s="1"/>
  <c r="N2528" i="6" s="1"/>
  <c r="G2528" i="6"/>
  <c r="E2528" i="6"/>
  <c r="B2528" i="6" s="1"/>
  <c r="D2528" i="6"/>
  <c r="C2529" i="6" s="1"/>
  <c r="K2527" i="6"/>
  <c r="H2527" i="6"/>
  <c r="L2527" i="6" s="1"/>
  <c r="G2527" i="6"/>
  <c r="E2527" i="6"/>
  <c r="B2527" i="6" s="1"/>
  <c r="D2527" i="6"/>
  <c r="C2528" i="6" s="1"/>
  <c r="K2526" i="6"/>
  <c r="H2526" i="6"/>
  <c r="L2526" i="6" s="1"/>
  <c r="G2526" i="6"/>
  <c r="E2526" i="6"/>
  <c r="B2526" i="6" s="1"/>
  <c r="D2526" i="6"/>
  <c r="C2527" i="6" s="1"/>
  <c r="K2525" i="6"/>
  <c r="H2525" i="6"/>
  <c r="L2525" i="6" s="1"/>
  <c r="N2525" i="6" s="1"/>
  <c r="G2525" i="6"/>
  <c r="E2525" i="6"/>
  <c r="D2525" i="6"/>
  <c r="C2526" i="6" s="1"/>
  <c r="K2524" i="6"/>
  <c r="H2524" i="6"/>
  <c r="L2524" i="6" s="1"/>
  <c r="G2524" i="6"/>
  <c r="E2524" i="6"/>
  <c r="B2524" i="6" s="1"/>
  <c r="D2524" i="6"/>
  <c r="C2525" i="6" s="1"/>
  <c r="K2523" i="6"/>
  <c r="H2523" i="6"/>
  <c r="L2523" i="6" s="1"/>
  <c r="G2523" i="6"/>
  <c r="E2523" i="6"/>
  <c r="B2523" i="6" s="1"/>
  <c r="D2523" i="6"/>
  <c r="C2524" i="6" s="1"/>
  <c r="K2522" i="6"/>
  <c r="H2522" i="6"/>
  <c r="L2522" i="6" s="1"/>
  <c r="G2522" i="6"/>
  <c r="E2522" i="6"/>
  <c r="B2522" i="6" s="1"/>
  <c r="D2522" i="6"/>
  <c r="C2523" i="6" s="1"/>
  <c r="K2521" i="6"/>
  <c r="H2521" i="6"/>
  <c r="L2521" i="6" s="1"/>
  <c r="G2521" i="6"/>
  <c r="E2521" i="6"/>
  <c r="B2521" i="6" s="1"/>
  <c r="D2521" i="6"/>
  <c r="C2522" i="6" s="1"/>
  <c r="L2520" i="6"/>
  <c r="K2520" i="6"/>
  <c r="H2520" i="6"/>
  <c r="G2520" i="6"/>
  <c r="E2520" i="6"/>
  <c r="B2520" i="6" s="1"/>
  <c r="D2520" i="6"/>
  <c r="C2521" i="6" s="1"/>
  <c r="K2519" i="6"/>
  <c r="H2519" i="6"/>
  <c r="L2519" i="6" s="1"/>
  <c r="G2519" i="6"/>
  <c r="E2519" i="6"/>
  <c r="B2519" i="6" s="1"/>
  <c r="D2519" i="6"/>
  <c r="C2520" i="6" s="1"/>
  <c r="K2518" i="6"/>
  <c r="H2518" i="6"/>
  <c r="L2518" i="6" s="1"/>
  <c r="N2518" i="6" s="1"/>
  <c r="G2518" i="6"/>
  <c r="E2518" i="6"/>
  <c r="B2518" i="6" s="1"/>
  <c r="D2518" i="6"/>
  <c r="C2519" i="6" s="1"/>
  <c r="K2517" i="6"/>
  <c r="H2517" i="6"/>
  <c r="L2517" i="6" s="1"/>
  <c r="N2517" i="6" s="1"/>
  <c r="G2517" i="6"/>
  <c r="E2517" i="6"/>
  <c r="B2517" i="6" s="1"/>
  <c r="D2517" i="6"/>
  <c r="C2518" i="6" s="1"/>
  <c r="K2516" i="6"/>
  <c r="H2516" i="6"/>
  <c r="L2516" i="6" s="1"/>
  <c r="N2516" i="6" s="1"/>
  <c r="G2516" i="6"/>
  <c r="E2516" i="6"/>
  <c r="B2516" i="6" s="1"/>
  <c r="D2516" i="6"/>
  <c r="C2517" i="6" s="1"/>
  <c r="K2515" i="6"/>
  <c r="H2515" i="6"/>
  <c r="L2515" i="6" s="1"/>
  <c r="G2515" i="6"/>
  <c r="E2515" i="6"/>
  <c r="B2515" i="6" s="1"/>
  <c r="D2515" i="6"/>
  <c r="C2516" i="6" s="1"/>
  <c r="K2514" i="6"/>
  <c r="H2514" i="6"/>
  <c r="L2514" i="6" s="1"/>
  <c r="G2514" i="6"/>
  <c r="E2514" i="6"/>
  <c r="B2514" i="6" s="1"/>
  <c r="D2514" i="6"/>
  <c r="C2515" i="6" s="1"/>
  <c r="K2513" i="6"/>
  <c r="H2513" i="6"/>
  <c r="L2513" i="6" s="1"/>
  <c r="G2513" i="6"/>
  <c r="E2513" i="6"/>
  <c r="B2513" i="6" s="1"/>
  <c r="D2513" i="6"/>
  <c r="C2514" i="6" s="1"/>
  <c r="K2512" i="6"/>
  <c r="H2512" i="6"/>
  <c r="L2512" i="6" s="1"/>
  <c r="N2512" i="6" s="1"/>
  <c r="G2512" i="6"/>
  <c r="E2512" i="6"/>
  <c r="B2512" i="6" s="1"/>
  <c r="D2512" i="6"/>
  <c r="C2513" i="6" s="1"/>
  <c r="K2511" i="6"/>
  <c r="H2511" i="6"/>
  <c r="L2511" i="6" s="1"/>
  <c r="G2511" i="6"/>
  <c r="E2511" i="6"/>
  <c r="B2511" i="6" s="1"/>
  <c r="D2511" i="6"/>
  <c r="C2512" i="6" s="1"/>
  <c r="L2510" i="6"/>
  <c r="N2510" i="6" s="1"/>
  <c r="K2510" i="6"/>
  <c r="H2510" i="6"/>
  <c r="G2510" i="6"/>
  <c r="E2510" i="6"/>
  <c r="B2510" i="6" s="1"/>
  <c r="D2510" i="6"/>
  <c r="C2511" i="6" s="1"/>
  <c r="K2509" i="6"/>
  <c r="H2509" i="6"/>
  <c r="L2509" i="6" s="1"/>
  <c r="N2509" i="6" s="1"/>
  <c r="G2509" i="6"/>
  <c r="E2509" i="6"/>
  <c r="B2509" i="6" s="1"/>
  <c r="D2509" i="6"/>
  <c r="C2510" i="6" s="1"/>
  <c r="K2508" i="6"/>
  <c r="H2508" i="6"/>
  <c r="L2508" i="6" s="1"/>
  <c r="G2508" i="6"/>
  <c r="E2508" i="6"/>
  <c r="D2508" i="6"/>
  <c r="C2509" i="6" s="1"/>
  <c r="B2508" i="6"/>
  <c r="K2507" i="6"/>
  <c r="H2507" i="6"/>
  <c r="L2507" i="6" s="1"/>
  <c r="G2507" i="6"/>
  <c r="E2507" i="6"/>
  <c r="B2507" i="6" s="1"/>
  <c r="D2507" i="6"/>
  <c r="C2508" i="6" s="1"/>
  <c r="K2506" i="6"/>
  <c r="H2506" i="6"/>
  <c r="L2506" i="6" s="1"/>
  <c r="N2506" i="6" s="1"/>
  <c r="G2506" i="6"/>
  <c r="E2506" i="6"/>
  <c r="B2506" i="6" s="1"/>
  <c r="D2506" i="6"/>
  <c r="C2507" i="6" s="1"/>
  <c r="K2505" i="6"/>
  <c r="H2505" i="6"/>
  <c r="L2505" i="6" s="1"/>
  <c r="N2505" i="6" s="1"/>
  <c r="G2505" i="6"/>
  <c r="E2505" i="6"/>
  <c r="B2505" i="6" s="1"/>
  <c r="D2505" i="6"/>
  <c r="C2506" i="6" s="1"/>
  <c r="K2504" i="6"/>
  <c r="H2504" i="6"/>
  <c r="L2504" i="6" s="1"/>
  <c r="N2504" i="6" s="1"/>
  <c r="G2504" i="6"/>
  <c r="E2504" i="6"/>
  <c r="B2504" i="6" s="1"/>
  <c r="D2504" i="6"/>
  <c r="C2505" i="6" s="1"/>
  <c r="K2503" i="6"/>
  <c r="H2503" i="6"/>
  <c r="L2503" i="6" s="1"/>
  <c r="G2503" i="6"/>
  <c r="E2503" i="6"/>
  <c r="B2503" i="6" s="1"/>
  <c r="D2503" i="6"/>
  <c r="C2504" i="6" s="1"/>
  <c r="K2502" i="6"/>
  <c r="H2502" i="6"/>
  <c r="L2502" i="6" s="1"/>
  <c r="N2502" i="6" s="1"/>
  <c r="G2502" i="6"/>
  <c r="E2502" i="6"/>
  <c r="B2502" i="6" s="1"/>
  <c r="D2502" i="6"/>
  <c r="C2503" i="6" s="1"/>
  <c r="K2501" i="6"/>
  <c r="H2501" i="6"/>
  <c r="L2501" i="6" s="1"/>
  <c r="N2501" i="6" s="1"/>
  <c r="G2501" i="6"/>
  <c r="E2501" i="6"/>
  <c r="D2501" i="6"/>
  <c r="C2502" i="6" s="1"/>
  <c r="K2500" i="6"/>
  <c r="H2500" i="6"/>
  <c r="L2500" i="6" s="1"/>
  <c r="N2500" i="6" s="1"/>
  <c r="G2500" i="6"/>
  <c r="E2500" i="6"/>
  <c r="B2500" i="6" s="1"/>
  <c r="D2500" i="6"/>
  <c r="C2501" i="6" s="1"/>
  <c r="K2499" i="6"/>
  <c r="H2499" i="6"/>
  <c r="L2499" i="6" s="1"/>
  <c r="G2499" i="6"/>
  <c r="E2499" i="6"/>
  <c r="B2499" i="6" s="1"/>
  <c r="D2499" i="6"/>
  <c r="C2500" i="6" s="1"/>
  <c r="K2498" i="6"/>
  <c r="H2498" i="6"/>
  <c r="L2498" i="6" s="1"/>
  <c r="G2498" i="6"/>
  <c r="E2498" i="6"/>
  <c r="B2498" i="6" s="1"/>
  <c r="D2498" i="6"/>
  <c r="C2499" i="6" s="1"/>
  <c r="K2497" i="6"/>
  <c r="H2497" i="6"/>
  <c r="L2497" i="6" s="1"/>
  <c r="G2497" i="6"/>
  <c r="E2497" i="6"/>
  <c r="D2497" i="6"/>
  <c r="C2498" i="6" s="1"/>
  <c r="B2497" i="6"/>
  <c r="K2496" i="6"/>
  <c r="H2496" i="6"/>
  <c r="L2496" i="6" s="1"/>
  <c r="N2496" i="6" s="1"/>
  <c r="G2496" i="6"/>
  <c r="E2496" i="6"/>
  <c r="B2496" i="6" s="1"/>
  <c r="D2496" i="6"/>
  <c r="C2497" i="6" s="1"/>
  <c r="K2495" i="6"/>
  <c r="H2495" i="6"/>
  <c r="L2495" i="6" s="1"/>
  <c r="G2495" i="6"/>
  <c r="E2495" i="6"/>
  <c r="B2495" i="6" s="1"/>
  <c r="D2495" i="6"/>
  <c r="C2496" i="6" s="1"/>
  <c r="K2494" i="6"/>
  <c r="H2494" i="6"/>
  <c r="L2494" i="6" s="1"/>
  <c r="N2494" i="6" s="1"/>
  <c r="G2494" i="6"/>
  <c r="E2494" i="6"/>
  <c r="B2494" i="6" s="1"/>
  <c r="D2494" i="6"/>
  <c r="C2495" i="6" s="1"/>
  <c r="K2493" i="6"/>
  <c r="H2493" i="6"/>
  <c r="L2493" i="6" s="1"/>
  <c r="G2493" i="6"/>
  <c r="E2493" i="6"/>
  <c r="B2493" i="6" s="1"/>
  <c r="D2493" i="6"/>
  <c r="C2494" i="6" s="1"/>
  <c r="K2492" i="6"/>
  <c r="H2492" i="6"/>
  <c r="L2492" i="6" s="1"/>
  <c r="G2492" i="6"/>
  <c r="E2492" i="6"/>
  <c r="B2492" i="6" s="1"/>
  <c r="D2492" i="6"/>
  <c r="C2493" i="6" s="1"/>
  <c r="K2491" i="6"/>
  <c r="H2491" i="6"/>
  <c r="L2491" i="6" s="1"/>
  <c r="G2491" i="6"/>
  <c r="E2491" i="6"/>
  <c r="B2491" i="6" s="1"/>
  <c r="D2491" i="6"/>
  <c r="C2492" i="6" s="1"/>
  <c r="K2490" i="6"/>
  <c r="H2490" i="6"/>
  <c r="L2490" i="6" s="1"/>
  <c r="G2490" i="6"/>
  <c r="E2490" i="6"/>
  <c r="B2490" i="6" s="1"/>
  <c r="D2490" i="6"/>
  <c r="C2491" i="6" s="1"/>
  <c r="K2489" i="6"/>
  <c r="H2489" i="6"/>
  <c r="L2489" i="6" s="1"/>
  <c r="N2489" i="6" s="1"/>
  <c r="G2489" i="6"/>
  <c r="E2489" i="6"/>
  <c r="B2489" i="6" s="1"/>
  <c r="D2489" i="6"/>
  <c r="C2490" i="6" s="1"/>
  <c r="K2488" i="6"/>
  <c r="H2488" i="6"/>
  <c r="L2488" i="6" s="1"/>
  <c r="G2488" i="6"/>
  <c r="E2488" i="6"/>
  <c r="B2488" i="6" s="1"/>
  <c r="D2488" i="6"/>
  <c r="C2489" i="6" s="1"/>
  <c r="K2487" i="6"/>
  <c r="H2487" i="6"/>
  <c r="L2487" i="6" s="1"/>
  <c r="G2487" i="6"/>
  <c r="E2487" i="6"/>
  <c r="B2487" i="6" s="1"/>
  <c r="D2487" i="6"/>
  <c r="C2488" i="6" s="1"/>
  <c r="L2486" i="6"/>
  <c r="K2486" i="6"/>
  <c r="H2486" i="6"/>
  <c r="G2486" i="6"/>
  <c r="E2486" i="6"/>
  <c r="B2486" i="6" s="1"/>
  <c r="D2486" i="6"/>
  <c r="C2487" i="6" s="1"/>
  <c r="K2485" i="6"/>
  <c r="H2485" i="6"/>
  <c r="L2485" i="6" s="1"/>
  <c r="G2485" i="6"/>
  <c r="E2485" i="6"/>
  <c r="B2485" i="6" s="1"/>
  <c r="D2485" i="6"/>
  <c r="C2486" i="6" s="1"/>
  <c r="K2484" i="6"/>
  <c r="H2484" i="6"/>
  <c r="L2484" i="6" s="1"/>
  <c r="G2484" i="6"/>
  <c r="E2484" i="6"/>
  <c r="B2484" i="6" s="1"/>
  <c r="D2484" i="6"/>
  <c r="C2485" i="6" s="1"/>
  <c r="K2483" i="6"/>
  <c r="H2483" i="6"/>
  <c r="L2483" i="6" s="1"/>
  <c r="G2483" i="6"/>
  <c r="E2483" i="6"/>
  <c r="B2483" i="6" s="1"/>
  <c r="D2483" i="6"/>
  <c r="C2484" i="6" s="1"/>
  <c r="K2482" i="6"/>
  <c r="H2482" i="6"/>
  <c r="L2482" i="6" s="1"/>
  <c r="G2482" i="6"/>
  <c r="E2482" i="6"/>
  <c r="B2482" i="6" s="1"/>
  <c r="D2482" i="6"/>
  <c r="C2483" i="6" s="1"/>
  <c r="K2481" i="6"/>
  <c r="H2481" i="6"/>
  <c r="L2481" i="6" s="1"/>
  <c r="N2481" i="6" s="1"/>
  <c r="G2481" i="6"/>
  <c r="E2481" i="6"/>
  <c r="B2481" i="6" s="1"/>
  <c r="D2481" i="6"/>
  <c r="C2482" i="6" s="1"/>
  <c r="K2480" i="6"/>
  <c r="H2480" i="6"/>
  <c r="L2480" i="6" s="1"/>
  <c r="N2480" i="6" s="1"/>
  <c r="G2480" i="6"/>
  <c r="E2480" i="6"/>
  <c r="B2480" i="6" s="1"/>
  <c r="D2480" i="6"/>
  <c r="C2481" i="6" s="1"/>
  <c r="K2479" i="6"/>
  <c r="H2479" i="6"/>
  <c r="L2479" i="6" s="1"/>
  <c r="G2479" i="6"/>
  <c r="E2479" i="6"/>
  <c r="B2479" i="6" s="1"/>
  <c r="D2479" i="6"/>
  <c r="C2480" i="6" s="1"/>
  <c r="K2478" i="6"/>
  <c r="H2478" i="6"/>
  <c r="L2478" i="6" s="1"/>
  <c r="G2478" i="6"/>
  <c r="E2478" i="6"/>
  <c r="B2478" i="6" s="1"/>
  <c r="D2478" i="6"/>
  <c r="C2479" i="6" s="1"/>
  <c r="K2477" i="6"/>
  <c r="H2477" i="6"/>
  <c r="L2477" i="6" s="1"/>
  <c r="G2477" i="6"/>
  <c r="E2477" i="6"/>
  <c r="D2477" i="6"/>
  <c r="C2478" i="6" s="1"/>
  <c r="L2476" i="6"/>
  <c r="N2476" i="6" s="1"/>
  <c r="K2476" i="6"/>
  <c r="H2476" i="6"/>
  <c r="G2476" i="6"/>
  <c r="E2476" i="6"/>
  <c r="B2476" i="6" s="1"/>
  <c r="D2476" i="6"/>
  <c r="C2477" i="6" s="1"/>
  <c r="K2475" i="6"/>
  <c r="H2475" i="6"/>
  <c r="L2475" i="6" s="1"/>
  <c r="G2475" i="6"/>
  <c r="E2475" i="6"/>
  <c r="B2475" i="6" s="1"/>
  <c r="D2475" i="6"/>
  <c r="C2476" i="6" s="1"/>
  <c r="K2474" i="6"/>
  <c r="H2474" i="6"/>
  <c r="L2474" i="6" s="1"/>
  <c r="N2474" i="6" s="1"/>
  <c r="G2474" i="6"/>
  <c r="E2474" i="6"/>
  <c r="B2474" i="6" s="1"/>
  <c r="D2474" i="6"/>
  <c r="C2475" i="6" s="1"/>
  <c r="K2473" i="6"/>
  <c r="H2473" i="6"/>
  <c r="L2473" i="6" s="1"/>
  <c r="G2473" i="6"/>
  <c r="E2473" i="6"/>
  <c r="B2473" i="6" s="1"/>
  <c r="D2473" i="6"/>
  <c r="C2474" i="6" s="1"/>
  <c r="K2472" i="6"/>
  <c r="H2472" i="6"/>
  <c r="L2472" i="6" s="1"/>
  <c r="N2472" i="6" s="1"/>
  <c r="G2472" i="6"/>
  <c r="E2472" i="6"/>
  <c r="B2472" i="6" s="1"/>
  <c r="D2472" i="6"/>
  <c r="C2473" i="6" s="1"/>
  <c r="K2471" i="6"/>
  <c r="H2471" i="6"/>
  <c r="L2471" i="6" s="1"/>
  <c r="N2471" i="6" s="1"/>
  <c r="G2471" i="6"/>
  <c r="E2471" i="6"/>
  <c r="B2471" i="6" s="1"/>
  <c r="D2471" i="6"/>
  <c r="C2472" i="6" s="1"/>
  <c r="K2470" i="6"/>
  <c r="H2470" i="6"/>
  <c r="L2470" i="6" s="1"/>
  <c r="G2470" i="6"/>
  <c r="E2470" i="6"/>
  <c r="B2470" i="6" s="1"/>
  <c r="D2470" i="6"/>
  <c r="C2471" i="6" s="1"/>
  <c r="K2469" i="6"/>
  <c r="H2469" i="6"/>
  <c r="L2469" i="6" s="1"/>
  <c r="G2469" i="6"/>
  <c r="E2469" i="6"/>
  <c r="B2469" i="6" s="1"/>
  <c r="D2469" i="6"/>
  <c r="C2470" i="6" s="1"/>
  <c r="K2468" i="6"/>
  <c r="H2468" i="6"/>
  <c r="L2468" i="6" s="1"/>
  <c r="N2468" i="6" s="1"/>
  <c r="G2468" i="6"/>
  <c r="E2468" i="6"/>
  <c r="B2468" i="6" s="1"/>
  <c r="D2468" i="6"/>
  <c r="C2469" i="6" s="1"/>
  <c r="K2467" i="6"/>
  <c r="H2467" i="6"/>
  <c r="L2467" i="6" s="1"/>
  <c r="G2467" i="6"/>
  <c r="E2467" i="6"/>
  <c r="D2467" i="6"/>
  <c r="C2468" i="6" s="1"/>
  <c r="B2467" i="6"/>
  <c r="K2466" i="6"/>
  <c r="H2466" i="6"/>
  <c r="L2466" i="6" s="1"/>
  <c r="G2466" i="6"/>
  <c r="E2466" i="6"/>
  <c r="B2466" i="6" s="1"/>
  <c r="D2466" i="6"/>
  <c r="C2467" i="6" s="1"/>
  <c r="K2465" i="6"/>
  <c r="H2465" i="6"/>
  <c r="L2465" i="6" s="1"/>
  <c r="N2465" i="6" s="1"/>
  <c r="G2465" i="6"/>
  <c r="E2465" i="6"/>
  <c r="B2465" i="6" s="1"/>
  <c r="D2465" i="6"/>
  <c r="C2466" i="6" s="1"/>
  <c r="K2464" i="6"/>
  <c r="H2464" i="6"/>
  <c r="L2464" i="6" s="1"/>
  <c r="G2464" i="6"/>
  <c r="E2464" i="6"/>
  <c r="D2464" i="6"/>
  <c r="C2465" i="6" s="1"/>
  <c r="B2464" i="6"/>
  <c r="K2463" i="6"/>
  <c r="H2463" i="6"/>
  <c r="L2463" i="6" s="1"/>
  <c r="G2463" i="6"/>
  <c r="E2463" i="6"/>
  <c r="B2463" i="6" s="1"/>
  <c r="D2463" i="6"/>
  <c r="C2464" i="6" s="1"/>
  <c r="K2462" i="6"/>
  <c r="H2462" i="6"/>
  <c r="L2462" i="6" s="1"/>
  <c r="G2462" i="6"/>
  <c r="E2462" i="6"/>
  <c r="B2462" i="6" s="1"/>
  <c r="D2462" i="6"/>
  <c r="C2463" i="6" s="1"/>
  <c r="K2461" i="6"/>
  <c r="H2461" i="6"/>
  <c r="L2461" i="6" s="1"/>
  <c r="G2461" i="6"/>
  <c r="E2461" i="6"/>
  <c r="B2461" i="6" s="1"/>
  <c r="D2461" i="6"/>
  <c r="C2462" i="6" s="1"/>
  <c r="K2460" i="6"/>
  <c r="H2460" i="6"/>
  <c r="L2460" i="6" s="1"/>
  <c r="G2460" i="6"/>
  <c r="E2460" i="6"/>
  <c r="B2460" i="6" s="1"/>
  <c r="D2460" i="6"/>
  <c r="C2461" i="6" s="1"/>
  <c r="K2459" i="6"/>
  <c r="H2459" i="6"/>
  <c r="L2459" i="6" s="1"/>
  <c r="N2459" i="6" s="1"/>
  <c r="G2459" i="6"/>
  <c r="E2459" i="6"/>
  <c r="B2459" i="6" s="1"/>
  <c r="D2459" i="6"/>
  <c r="C2460" i="6" s="1"/>
  <c r="K2458" i="6"/>
  <c r="H2458" i="6"/>
  <c r="L2458" i="6" s="1"/>
  <c r="G2458" i="6"/>
  <c r="E2458" i="6"/>
  <c r="B2458" i="6" s="1"/>
  <c r="D2458" i="6"/>
  <c r="C2459" i="6" s="1"/>
  <c r="N2457" i="6"/>
  <c r="K2457" i="6"/>
  <c r="H2457" i="6"/>
  <c r="L2457" i="6" s="1"/>
  <c r="G2457" i="6"/>
  <c r="E2457" i="6"/>
  <c r="B2457" i="6" s="1"/>
  <c r="D2457" i="6"/>
  <c r="C2458" i="6" s="1"/>
  <c r="K2456" i="6"/>
  <c r="H2456" i="6"/>
  <c r="L2456" i="6" s="1"/>
  <c r="N2456" i="6" s="1"/>
  <c r="G2456" i="6"/>
  <c r="E2456" i="6"/>
  <c r="B2456" i="6" s="1"/>
  <c r="D2456" i="6"/>
  <c r="C2457" i="6" s="1"/>
  <c r="K2455" i="6"/>
  <c r="H2455" i="6"/>
  <c r="L2455" i="6" s="1"/>
  <c r="N2455" i="6" s="1"/>
  <c r="G2455" i="6"/>
  <c r="E2455" i="6"/>
  <c r="B2455" i="6" s="1"/>
  <c r="D2455" i="6"/>
  <c r="C2456" i="6" s="1"/>
  <c r="K2454" i="6"/>
  <c r="H2454" i="6"/>
  <c r="L2454" i="6" s="1"/>
  <c r="N2454" i="6" s="1"/>
  <c r="G2454" i="6"/>
  <c r="E2454" i="6"/>
  <c r="B2454" i="6" s="1"/>
  <c r="D2454" i="6"/>
  <c r="C2455" i="6" s="1"/>
  <c r="K2453" i="6"/>
  <c r="H2453" i="6"/>
  <c r="L2453" i="6" s="1"/>
  <c r="N2453" i="6" s="1"/>
  <c r="G2453" i="6"/>
  <c r="E2453" i="6"/>
  <c r="D2453" i="6"/>
  <c r="C2454" i="6" s="1"/>
  <c r="K2452" i="6"/>
  <c r="H2452" i="6"/>
  <c r="L2452" i="6" s="1"/>
  <c r="N2452" i="6" s="1"/>
  <c r="G2452" i="6"/>
  <c r="E2452" i="6"/>
  <c r="B2452" i="6" s="1"/>
  <c r="D2452" i="6"/>
  <c r="C2453" i="6" s="1"/>
  <c r="K2451" i="6"/>
  <c r="H2451" i="6"/>
  <c r="L2451" i="6" s="1"/>
  <c r="G2451" i="6"/>
  <c r="E2451" i="6"/>
  <c r="D2451" i="6"/>
  <c r="C2452" i="6" s="1"/>
  <c r="B2451" i="6"/>
  <c r="K2450" i="6"/>
  <c r="H2450" i="6"/>
  <c r="L2450" i="6" s="1"/>
  <c r="G2450" i="6"/>
  <c r="E2450" i="6"/>
  <c r="B2450" i="6" s="1"/>
  <c r="D2450" i="6"/>
  <c r="C2451" i="6" s="1"/>
  <c r="K2449" i="6"/>
  <c r="H2449" i="6"/>
  <c r="L2449" i="6" s="1"/>
  <c r="N2449" i="6" s="1"/>
  <c r="G2449" i="6"/>
  <c r="E2449" i="6"/>
  <c r="B2449" i="6" s="1"/>
  <c r="D2449" i="6"/>
  <c r="C2450" i="6" s="1"/>
  <c r="K2448" i="6"/>
  <c r="H2448" i="6"/>
  <c r="L2448" i="6" s="1"/>
  <c r="G2448" i="6"/>
  <c r="E2448" i="6"/>
  <c r="D2448" i="6"/>
  <c r="C2449" i="6" s="1"/>
  <c r="B2448" i="6"/>
  <c r="K2447" i="6"/>
  <c r="H2447" i="6"/>
  <c r="L2447" i="6" s="1"/>
  <c r="G2447" i="6"/>
  <c r="E2447" i="6"/>
  <c r="B2447" i="6" s="1"/>
  <c r="D2447" i="6"/>
  <c r="C2448" i="6" s="1"/>
  <c r="K2446" i="6"/>
  <c r="H2446" i="6"/>
  <c r="L2446" i="6" s="1"/>
  <c r="G2446" i="6"/>
  <c r="E2446" i="6"/>
  <c r="B2446" i="6" s="1"/>
  <c r="D2446" i="6"/>
  <c r="C2447" i="6" s="1"/>
  <c r="N2445" i="6"/>
  <c r="K2445" i="6"/>
  <c r="H2445" i="6"/>
  <c r="L2445" i="6" s="1"/>
  <c r="G2445" i="6"/>
  <c r="E2445" i="6"/>
  <c r="B2445" i="6" s="1"/>
  <c r="D2445" i="6"/>
  <c r="C2446" i="6" s="1"/>
  <c r="K2444" i="6"/>
  <c r="H2444" i="6"/>
  <c r="L2444" i="6" s="1"/>
  <c r="G2444" i="6"/>
  <c r="E2444" i="6"/>
  <c r="B2444" i="6" s="1"/>
  <c r="D2444" i="6"/>
  <c r="C2445" i="6" s="1"/>
  <c r="K2443" i="6"/>
  <c r="H2443" i="6"/>
  <c r="L2443" i="6" s="1"/>
  <c r="G2443" i="6"/>
  <c r="E2443" i="6"/>
  <c r="B2443" i="6" s="1"/>
  <c r="D2443" i="6"/>
  <c r="C2444" i="6" s="1"/>
  <c r="K2442" i="6"/>
  <c r="H2442" i="6"/>
  <c r="L2442" i="6" s="1"/>
  <c r="G2442" i="6"/>
  <c r="E2442" i="6"/>
  <c r="B2442" i="6" s="1"/>
  <c r="D2442" i="6"/>
  <c r="C2443" i="6" s="1"/>
  <c r="K2441" i="6"/>
  <c r="H2441" i="6"/>
  <c r="L2441" i="6" s="1"/>
  <c r="N2441" i="6" s="1"/>
  <c r="G2441" i="6"/>
  <c r="E2441" i="6"/>
  <c r="B2441" i="6" s="1"/>
  <c r="D2441" i="6"/>
  <c r="C2442" i="6" s="1"/>
  <c r="K2440" i="6"/>
  <c r="H2440" i="6"/>
  <c r="L2440" i="6" s="1"/>
  <c r="N2440" i="6" s="1"/>
  <c r="G2440" i="6"/>
  <c r="E2440" i="6"/>
  <c r="B2440" i="6" s="1"/>
  <c r="D2440" i="6"/>
  <c r="C2441" i="6" s="1"/>
  <c r="K2439" i="6"/>
  <c r="H2439" i="6"/>
  <c r="L2439" i="6" s="1"/>
  <c r="N2439" i="6" s="1"/>
  <c r="G2439" i="6"/>
  <c r="E2439" i="6"/>
  <c r="B2439" i="6" s="1"/>
  <c r="D2439" i="6"/>
  <c r="C2440" i="6" s="1"/>
  <c r="K2438" i="6"/>
  <c r="H2438" i="6"/>
  <c r="L2438" i="6" s="1"/>
  <c r="N2438" i="6" s="1"/>
  <c r="G2438" i="6"/>
  <c r="E2438" i="6"/>
  <c r="B2438" i="6" s="1"/>
  <c r="D2438" i="6"/>
  <c r="C2439" i="6" s="1"/>
  <c r="K2437" i="6"/>
  <c r="H2437" i="6"/>
  <c r="L2437" i="6" s="1"/>
  <c r="N2437" i="6" s="1"/>
  <c r="G2437" i="6"/>
  <c r="E2437" i="6"/>
  <c r="B2437" i="6" s="1"/>
  <c r="D2437" i="6"/>
  <c r="C2438" i="6" s="1"/>
  <c r="K2436" i="6"/>
  <c r="H2436" i="6"/>
  <c r="L2436" i="6" s="1"/>
  <c r="N2436" i="6" s="1"/>
  <c r="G2436" i="6"/>
  <c r="E2436" i="6"/>
  <c r="B2436" i="6" s="1"/>
  <c r="D2436" i="6"/>
  <c r="C2437" i="6" s="1"/>
  <c r="K2435" i="6"/>
  <c r="H2435" i="6"/>
  <c r="L2435" i="6" s="1"/>
  <c r="G2435" i="6"/>
  <c r="E2435" i="6"/>
  <c r="B2435" i="6" s="1"/>
  <c r="D2435" i="6"/>
  <c r="C2436" i="6" s="1"/>
  <c r="K2434" i="6"/>
  <c r="H2434" i="6"/>
  <c r="L2434" i="6" s="1"/>
  <c r="N2434" i="6" s="1"/>
  <c r="G2434" i="6"/>
  <c r="E2434" i="6"/>
  <c r="B2434" i="6" s="1"/>
  <c r="D2434" i="6"/>
  <c r="C2435" i="6" s="1"/>
  <c r="K2433" i="6"/>
  <c r="H2433" i="6"/>
  <c r="L2433" i="6" s="1"/>
  <c r="N2433" i="6" s="1"/>
  <c r="G2433" i="6"/>
  <c r="E2433" i="6"/>
  <c r="B2433" i="6" s="1"/>
  <c r="D2433" i="6"/>
  <c r="C2434" i="6" s="1"/>
  <c r="L2432" i="6"/>
  <c r="K2432" i="6"/>
  <c r="H2432" i="6"/>
  <c r="G2432" i="6"/>
  <c r="E2432" i="6"/>
  <c r="B2432" i="6" s="1"/>
  <c r="D2432" i="6"/>
  <c r="C2433" i="6" s="1"/>
  <c r="K2431" i="6"/>
  <c r="H2431" i="6"/>
  <c r="L2431" i="6" s="1"/>
  <c r="G2431" i="6"/>
  <c r="E2431" i="6"/>
  <c r="B2431" i="6" s="1"/>
  <c r="D2431" i="6"/>
  <c r="C2432" i="6" s="1"/>
  <c r="K2430" i="6"/>
  <c r="H2430" i="6"/>
  <c r="L2430" i="6" s="1"/>
  <c r="G2430" i="6"/>
  <c r="E2430" i="6"/>
  <c r="B2430" i="6" s="1"/>
  <c r="D2430" i="6"/>
  <c r="C2431" i="6" s="1"/>
  <c r="K2429" i="6"/>
  <c r="H2429" i="6"/>
  <c r="L2429" i="6" s="1"/>
  <c r="G2429" i="6"/>
  <c r="E2429" i="6"/>
  <c r="D2429" i="6"/>
  <c r="C2430" i="6" s="1"/>
  <c r="K2428" i="6"/>
  <c r="H2428" i="6"/>
  <c r="L2428" i="6" s="1"/>
  <c r="N2428" i="6" s="1"/>
  <c r="G2428" i="6"/>
  <c r="E2428" i="6"/>
  <c r="B2428" i="6" s="1"/>
  <c r="D2428" i="6"/>
  <c r="C2429" i="6" s="1"/>
  <c r="K2427" i="6"/>
  <c r="H2427" i="6"/>
  <c r="L2427" i="6" s="1"/>
  <c r="N2427" i="6" s="1"/>
  <c r="G2427" i="6"/>
  <c r="E2427" i="6"/>
  <c r="B2427" i="6" s="1"/>
  <c r="D2427" i="6"/>
  <c r="C2428" i="6" s="1"/>
  <c r="K2426" i="6"/>
  <c r="H2426" i="6"/>
  <c r="L2426" i="6" s="1"/>
  <c r="N2426" i="6" s="1"/>
  <c r="G2426" i="6"/>
  <c r="E2426" i="6"/>
  <c r="B2426" i="6" s="1"/>
  <c r="D2426" i="6"/>
  <c r="C2427" i="6" s="1"/>
  <c r="K2425" i="6"/>
  <c r="H2425" i="6"/>
  <c r="L2425" i="6" s="1"/>
  <c r="G2425" i="6"/>
  <c r="E2425" i="6"/>
  <c r="B2425" i="6" s="1"/>
  <c r="D2425" i="6"/>
  <c r="C2426" i="6" s="1"/>
  <c r="K2424" i="6"/>
  <c r="H2424" i="6"/>
  <c r="L2424" i="6" s="1"/>
  <c r="N2424" i="6" s="1"/>
  <c r="G2424" i="6"/>
  <c r="E2424" i="6"/>
  <c r="B2424" i="6" s="1"/>
  <c r="D2424" i="6"/>
  <c r="C2425" i="6" s="1"/>
  <c r="K2423" i="6"/>
  <c r="H2423" i="6"/>
  <c r="L2423" i="6" s="1"/>
  <c r="N2423" i="6" s="1"/>
  <c r="G2423" i="6"/>
  <c r="E2423" i="6"/>
  <c r="B2423" i="6" s="1"/>
  <c r="D2423" i="6"/>
  <c r="C2424" i="6" s="1"/>
  <c r="K2422" i="6"/>
  <c r="H2422" i="6"/>
  <c r="L2422" i="6" s="1"/>
  <c r="N2422" i="6" s="1"/>
  <c r="G2422" i="6"/>
  <c r="E2422" i="6"/>
  <c r="B2422" i="6" s="1"/>
  <c r="D2422" i="6"/>
  <c r="C2423" i="6" s="1"/>
  <c r="K2421" i="6"/>
  <c r="H2421" i="6"/>
  <c r="L2421" i="6" s="1"/>
  <c r="N2421" i="6" s="1"/>
  <c r="G2421" i="6"/>
  <c r="E2421" i="6"/>
  <c r="B2421" i="6" s="1"/>
  <c r="D2421" i="6"/>
  <c r="C2422" i="6" s="1"/>
  <c r="K2420" i="6"/>
  <c r="H2420" i="6"/>
  <c r="L2420" i="6" s="1"/>
  <c r="N2420" i="6" s="1"/>
  <c r="G2420" i="6"/>
  <c r="E2420" i="6"/>
  <c r="B2420" i="6" s="1"/>
  <c r="D2420" i="6"/>
  <c r="C2421" i="6" s="1"/>
  <c r="K2419" i="6"/>
  <c r="H2419" i="6"/>
  <c r="L2419" i="6" s="1"/>
  <c r="G2419" i="6"/>
  <c r="E2419" i="6"/>
  <c r="B2419" i="6" s="1"/>
  <c r="D2419" i="6"/>
  <c r="C2420" i="6" s="1"/>
  <c r="K2418" i="6"/>
  <c r="H2418" i="6"/>
  <c r="L2418" i="6" s="1"/>
  <c r="N2418" i="6" s="1"/>
  <c r="G2418" i="6"/>
  <c r="E2418" i="6"/>
  <c r="B2418" i="6" s="1"/>
  <c r="D2418" i="6"/>
  <c r="C2419" i="6" s="1"/>
  <c r="K2417" i="6"/>
  <c r="H2417" i="6"/>
  <c r="L2417" i="6" s="1"/>
  <c r="N2417" i="6" s="1"/>
  <c r="G2417" i="6"/>
  <c r="E2417" i="6"/>
  <c r="B2417" i="6" s="1"/>
  <c r="D2417" i="6"/>
  <c r="C2418" i="6" s="1"/>
  <c r="K2416" i="6"/>
  <c r="H2416" i="6"/>
  <c r="L2416" i="6" s="1"/>
  <c r="G2416" i="6"/>
  <c r="E2416" i="6"/>
  <c r="B2416" i="6" s="1"/>
  <c r="D2416" i="6"/>
  <c r="C2417" i="6" s="1"/>
  <c r="K2415" i="6"/>
  <c r="H2415" i="6"/>
  <c r="L2415" i="6" s="1"/>
  <c r="G2415" i="6"/>
  <c r="E2415" i="6"/>
  <c r="B2415" i="6" s="1"/>
  <c r="D2415" i="6"/>
  <c r="C2416" i="6" s="1"/>
  <c r="K2414" i="6"/>
  <c r="H2414" i="6"/>
  <c r="L2414" i="6" s="1"/>
  <c r="G2414" i="6"/>
  <c r="E2414" i="6"/>
  <c r="B2414" i="6" s="1"/>
  <c r="D2414" i="6"/>
  <c r="C2415" i="6" s="1"/>
  <c r="K2413" i="6"/>
  <c r="H2413" i="6"/>
  <c r="L2413" i="6" s="1"/>
  <c r="G2413" i="6"/>
  <c r="E2413" i="6"/>
  <c r="B2413" i="6" s="1"/>
  <c r="D2413" i="6"/>
  <c r="C2414" i="6" s="1"/>
  <c r="K2412" i="6"/>
  <c r="H2412" i="6"/>
  <c r="L2412" i="6" s="1"/>
  <c r="G2412" i="6"/>
  <c r="E2412" i="6"/>
  <c r="B2412" i="6" s="1"/>
  <c r="D2412" i="6"/>
  <c r="C2413" i="6" s="1"/>
  <c r="K2411" i="6"/>
  <c r="H2411" i="6"/>
  <c r="L2411" i="6" s="1"/>
  <c r="G2411" i="6"/>
  <c r="E2411" i="6"/>
  <c r="B2411" i="6" s="1"/>
  <c r="D2411" i="6"/>
  <c r="C2412" i="6" s="1"/>
  <c r="K2410" i="6"/>
  <c r="H2410" i="6"/>
  <c r="L2410" i="6" s="1"/>
  <c r="G2410" i="6"/>
  <c r="E2410" i="6"/>
  <c r="B2410" i="6" s="1"/>
  <c r="D2410" i="6"/>
  <c r="C2411" i="6" s="1"/>
  <c r="K2409" i="6"/>
  <c r="H2409" i="6"/>
  <c r="L2409" i="6" s="1"/>
  <c r="G2409" i="6"/>
  <c r="E2409" i="6"/>
  <c r="B2409" i="6" s="1"/>
  <c r="D2409" i="6"/>
  <c r="C2410" i="6" s="1"/>
  <c r="K2408" i="6"/>
  <c r="H2408" i="6"/>
  <c r="L2408" i="6" s="1"/>
  <c r="N2408" i="6" s="1"/>
  <c r="G2408" i="6"/>
  <c r="E2408" i="6"/>
  <c r="B2408" i="6" s="1"/>
  <c r="D2408" i="6"/>
  <c r="C2409" i="6" s="1"/>
  <c r="K2407" i="6"/>
  <c r="H2407" i="6"/>
  <c r="L2407" i="6" s="1"/>
  <c r="N2407" i="6" s="1"/>
  <c r="G2407" i="6"/>
  <c r="E2407" i="6"/>
  <c r="B2407" i="6" s="1"/>
  <c r="D2407" i="6"/>
  <c r="C2408" i="6" s="1"/>
  <c r="K2406" i="6"/>
  <c r="H2406" i="6"/>
  <c r="L2406" i="6" s="1"/>
  <c r="G2406" i="6"/>
  <c r="E2406" i="6"/>
  <c r="B2406" i="6" s="1"/>
  <c r="D2406" i="6"/>
  <c r="C2407" i="6" s="1"/>
  <c r="N2405" i="6"/>
  <c r="K2405" i="6"/>
  <c r="H2405" i="6"/>
  <c r="L2405" i="6" s="1"/>
  <c r="G2405" i="6"/>
  <c r="E2405" i="6"/>
  <c r="D2405" i="6"/>
  <c r="C2406" i="6" s="1"/>
  <c r="K2404" i="6"/>
  <c r="H2404" i="6"/>
  <c r="L2404" i="6" s="1"/>
  <c r="N2404" i="6" s="1"/>
  <c r="G2404" i="6"/>
  <c r="E2404" i="6"/>
  <c r="B2404" i="6" s="1"/>
  <c r="D2404" i="6"/>
  <c r="C2405" i="6" s="1"/>
  <c r="K2403" i="6"/>
  <c r="H2403" i="6"/>
  <c r="L2403" i="6" s="1"/>
  <c r="G2403" i="6"/>
  <c r="E2403" i="6"/>
  <c r="B2403" i="6" s="1"/>
  <c r="D2403" i="6"/>
  <c r="C2404" i="6" s="1"/>
  <c r="K2402" i="6"/>
  <c r="H2402" i="6"/>
  <c r="L2402" i="6" s="1"/>
  <c r="N2402" i="6" s="1"/>
  <c r="G2402" i="6"/>
  <c r="E2402" i="6"/>
  <c r="B2402" i="6" s="1"/>
  <c r="D2402" i="6"/>
  <c r="C2403" i="6" s="1"/>
  <c r="K2401" i="6"/>
  <c r="H2401" i="6"/>
  <c r="L2401" i="6" s="1"/>
  <c r="N2401" i="6" s="1"/>
  <c r="G2401" i="6"/>
  <c r="E2401" i="6"/>
  <c r="B2401" i="6" s="1"/>
  <c r="D2401" i="6"/>
  <c r="C2402" i="6" s="1"/>
  <c r="K2400" i="6"/>
  <c r="H2400" i="6"/>
  <c r="L2400" i="6" s="1"/>
  <c r="G2400" i="6"/>
  <c r="E2400" i="6"/>
  <c r="B2400" i="6" s="1"/>
  <c r="D2400" i="6"/>
  <c r="C2401" i="6" s="1"/>
  <c r="K2399" i="6"/>
  <c r="H2399" i="6"/>
  <c r="L2399" i="6" s="1"/>
  <c r="G2399" i="6"/>
  <c r="E2399" i="6"/>
  <c r="D2399" i="6"/>
  <c r="C2400" i="6" s="1"/>
  <c r="B2399" i="6"/>
  <c r="K2398" i="6"/>
  <c r="H2398" i="6"/>
  <c r="L2398" i="6" s="1"/>
  <c r="N2398" i="6" s="1"/>
  <c r="G2398" i="6"/>
  <c r="E2398" i="6"/>
  <c r="B2398" i="6" s="1"/>
  <c r="D2398" i="6"/>
  <c r="C2399" i="6" s="1"/>
  <c r="K2397" i="6"/>
  <c r="H2397" i="6"/>
  <c r="L2397" i="6" s="1"/>
  <c r="N2397" i="6" s="1"/>
  <c r="G2397" i="6"/>
  <c r="E2397" i="6"/>
  <c r="B2397" i="6" s="1"/>
  <c r="D2397" i="6"/>
  <c r="C2398" i="6" s="1"/>
  <c r="K2396" i="6"/>
  <c r="H2396" i="6"/>
  <c r="L2396" i="6" s="1"/>
  <c r="G2396" i="6"/>
  <c r="E2396" i="6"/>
  <c r="B2396" i="6" s="1"/>
  <c r="D2396" i="6"/>
  <c r="C2397" i="6" s="1"/>
  <c r="N2395" i="6"/>
  <c r="K2395" i="6"/>
  <c r="H2395" i="6"/>
  <c r="L2395" i="6" s="1"/>
  <c r="G2395" i="6"/>
  <c r="E2395" i="6"/>
  <c r="B2395" i="6" s="1"/>
  <c r="D2395" i="6"/>
  <c r="C2396" i="6" s="1"/>
  <c r="K2394" i="6"/>
  <c r="H2394" i="6"/>
  <c r="L2394" i="6" s="1"/>
  <c r="N2394" i="6" s="1"/>
  <c r="G2394" i="6"/>
  <c r="E2394" i="6"/>
  <c r="B2394" i="6" s="1"/>
  <c r="D2394" i="6"/>
  <c r="C2395" i="6" s="1"/>
  <c r="K2393" i="6"/>
  <c r="H2393" i="6"/>
  <c r="L2393" i="6" s="1"/>
  <c r="G2393" i="6"/>
  <c r="E2393" i="6"/>
  <c r="B2393" i="6" s="1"/>
  <c r="D2393" i="6"/>
  <c r="C2394" i="6" s="1"/>
  <c r="K2392" i="6"/>
  <c r="H2392" i="6"/>
  <c r="L2392" i="6" s="1"/>
  <c r="N2392" i="6" s="1"/>
  <c r="G2392" i="6"/>
  <c r="E2392" i="6"/>
  <c r="B2392" i="6" s="1"/>
  <c r="D2392" i="6"/>
  <c r="C2393" i="6" s="1"/>
  <c r="K2391" i="6"/>
  <c r="H2391" i="6"/>
  <c r="L2391" i="6" s="1"/>
  <c r="N2391" i="6" s="1"/>
  <c r="G2391" i="6"/>
  <c r="E2391" i="6"/>
  <c r="B2391" i="6" s="1"/>
  <c r="D2391" i="6"/>
  <c r="C2392" i="6" s="1"/>
  <c r="K2390" i="6"/>
  <c r="H2390" i="6"/>
  <c r="L2390" i="6" s="1"/>
  <c r="N2390" i="6" s="1"/>
  <c r="G2390" i="6"/>
  <c r="E2390" i="6"/>
  <c r="B2390" i="6" s="1"/>
  <c r="D2390" i="6"/>
  <c r="C2391" i="6" s="1"/>
  <c r="K2389" i="6"/>
  <c r="H2389" i="6"/>
  <c r="L2389" i="6" s="1"/>
  <c r="G2389" i="6"/>
  <c r="E2389" i="6"/>
  <c r="B2389" i="6" s="1"/>
  <c r="D2389" i="6"/>
  <c r="C2390" i="6" s="1"/>
  <c r="K2388" i="6"/>
  <c r="H2388" i="6"/>
  <c r="L2388" i="6" s="1"/>
  <c r="N2388" i="6" s="1"/>
  <c r="G2388" i="6"/>
  <c r="E2388" i="6"/>
  <c r="B2388" i="6" s="1"/>
  <c r="D2388" i="6"/>
  <c r="C2389" i="6" s="1"/>
  <c r="K2387" i="6"/>
  <c r="H2387" i="6"/>
  <c r="L2387" i="6" s="1"/>
  <c r="G2387" i="6"/>
  <c r="E2387" i="6"/>
  <c r="B2387" i="6" s="1"/>
  <c r="D2387" i="6"/>
  <c r="C2388" i="6" s="1"/>
  <c r="K2386" i="6"/>
  <c r="H2386" i="6"/>
  <c r="L2386" i="6" s="1"/>
  <c r="G2386" i="6"/>
  <c r="E2386" i="6"/>
  <c r="B2386" i="6" s="1"/>
  <c r="D2386" i="6"/>
  <c r="C2387" i="6" s="1"/>
  <c r="K2385" i="6"/>
  <c r="H2385" i="6"/>
  <c r="L2385" i="6" s="1"/>
  <c r="G2385" i="6"/>
  <c r="E2385" i="6"/>
  <c r="B2385" i="6" s="1"/>
  <c r="D2385" i="6"/>
  <c r="C2386" i="6" s="1"/>
  <c r="K2384" i="6"/>
  <c r="H2384" i="6"/>
  <c r="L2384" i="6" s="1"/>
  <c r="G2384" i="6"/>
  <c r="E2384" i="6"/>
  <c r="B2384" i="6" s="1"/>
  <c r="D2384" i="6"/>
  <c r="C2385" i="6" s="1"/>
  <c r="K2383" i="6"/>
  <c r="H2383" i="6"/>
  <c r="L2383" i="6" s="1"/>
  <c r="N2383" i="6" s="1"/>
  <c r="G2383" i="6"/>
  <c r="E2383" i="6"/>
  <c r="B2383" i="6" s="1"/>
  <c r="D2383" i="6"/>
  <c r="C2384" i="6" s="1"/>
  <c r="K2382" i="6"/>
  <c r="H2382" i="6"/>
  <c r="L2382" i="6" s="1"/>
  <c r="N2382" i="6" s="1"/>
  <c r="G2382" i="6"/>
  <c r="E2382" i="6"/>
  <c r="B2382" i="6" s="1"/>
  <c r="D2382" i="6"/>
  <c r="C2383" i="6" s="1"/>
  <c r="K2381" i="6"/>
  <c r="H2381" i="6"/>
  <c r="L2381" i="6" s="1"/>
  <c r="G2381" i="6"/>
  <c r="E2381" i="6"/>
  <c r="D2381" i="6"/>
  <c r="C2382" i="6" s="1"/>
  <c r="K2380" i="6"/>
  <c r="H2380" i="6"/>
  <c r="L2380" i="6" s="1"/>
  <c r="G2380" i="6"/>
  <c r="E2380" i="6"/>
  <c r="B2380" i="6" s="1"/>
  <c r="D2380" i="6"/>
  <c r="C2381" i="6" s="1"/>
  <c r="K2379" i="6"/>
  <c r="H2379" i="6"/>
  <c r="L2379" i="6" s="1"/>
  <c r="N2379" i="6" s="1"/>
  <c r="G2379" i="6"/>
  <c r="E2379" i="6"/>
  <c r="B2379" i="6" s="1"/>
  <c r="D2379" i="6"/>
  <c r="C2380" i="6" s="1"/>
  <c r="K2378" i="6"/>
  <c r="H2378" i="6"/>
  <c r="L2378" i="6" s="1"/>
  <c r="N2378" i="6" s="1"/>
  <c r="G2378" i="6"/>
  <c r="E2378" i="6"/>
  <c r="B2378" i="6" s="1"/>
  <c r="D2378" i="6"/>
  <c r="C2379" i="6" s="1"/>
  <c r="K2377" i="6"/>
  <c r="H2377" i="6"/>
  <c r="L2377" i="6" s="1"/>
  <c r="N2377" i="6" s="1"/>
  <c r="G2377" i="6"/>
  <c r="E2377" i="6"/>
  <c r="B2377" i="6" s="1"/>
  <c r="D2377" i="6"/>
  <c r="C2378" i="6" s="1"/>
  <c r="K2376" i="6"/>
  <c r="H2376" i="6"/>
  <c r="L2376" i="6" s="1"/>
  <c r="N2376" i="6" s="1"/>
  <c r="G2376" i="6"/>
  <c r="E2376" i="6"/>
  <c r="B2376" i="6" s="1"/>
  <c r="D2376" i="6"/>
  <c r="C2377" i="6" s="1"/>
  <c r="K2375" i="6"/>
  <c r="H2375" i="6"/>
  <c r="L2375" i="6" s="1"/>
  <c r="N2375" i="6" s="1"/>
  <c r="G2375" i="6"/>
  <c r="E2375" i="6"/>
  <c r="B2375" i="6" s="1"/>
  <c r="D2375" i="6"/>
  <c r="C2376" i="6" s="1"/>
  <c r="K2374" i="6"/>
  <c r="H2374" i="6"/>
  <c r="L2374" i="6" s="1"/>
  <c r="N2374" i="6" s="1"/>
  <c r="G2374" i="6"/>
  <c r="E2374" i="6"/>
  <c r="B2374" i="6" s="1"/>
  <c r="D2374" i="6"/>
  <c r="C2375" i="6" s="1"/>
  <c r="K2373" i="6"/>
  <c r="H2373" i="6"/>
  <c r="L2373" i="6" s="1"/>
  <c r="G2373" i="6"/>
  <c r="E2373" i="6"/>
  <c r="B2373" i="6" s="1"/>
  <c r="D2373" i="6"/>
  <c r="C2374" i="6" s="1"/>
  <c r="K2372" i="6"/>
  <c r="H2372" i="6"/>
  <c r="L2372" i="6" s="1"/>
  <c r="N2372" i="6" s="1"/>
  <c r="G2372" i="6"/>
  <c r="E2372" i="6"/>
  <c r="B2372" i="6" s="1"/>
  <c r="D2372" i="6"/>
  <c r="C2373" i="6" s="1"/>
  <c r="K2371" i="6"/>
  <c r="H2371" i="6"/>
  <c r="L2371" i="6" s="1"/>
  <c r="G2371" i="6"/>
  <c r="E2371" i="6"/>
  <c r="B2371" i="6" s="1"/>
  <c r="D2371" i="6"/>
  <c r="C2372" i="6" s="1"/>
  <c r="K2370" i="6"/>
  <c r="H2370" i="6"/>
  <c r="L2370" i="6" s="1"/>
  <c r="G2370" i="6"/>
  <c r="E2370" i="6"/>
  <c r="B2370" i="6" s="1"/>
  <c r="D2370" i="6"/>
  <c r="C2371" i="6" s="1"/>
  <c r="K2369" i="6"/>
  <c r="H2369" i="6"/>
  <c r="L2369" i="6" s="1"/>
  <c r="G2369" i="6"/>
  <c r="E2369" i="6"/>
  <c r="D2369" i="6"/>
  <c r="C2370" i="6" s="1"/>
  <c r="B2369" i="6"/>
  <c r="K2368" i="6"/>
  <c r="H2368" i="6"/>
  <c r="L2368" i="6" s="1"/>
  <c r="G2368" i="6"/>
  <c r="E2368" i="6"/>
  <c r="B2368" i="6" s="1"/>
  <c r="D2368" i="6"/>
  <c r="C2369" i="6" s="1"/>
  <c r="K2367" i="6"/>
  <c r="H2367" i="6"/>
  <c r="L2367" i="6" s="1"/>
  <c r="G2367" i="6"/>
  <c r="E2367" i="6"/>
  <c r="B2367" i="6" s="1"/>
  <c r="D2367" i="6"/>
  <c r="C2368" i="6" s="1"/>
  <c r="K2366" i="6"/>
  <c r="H2366" i="6"/>
  <c r="L2366" i="6" s="1"/>
  <c r="N2366" i="6" s="1"/>
  <c r="G2366" i="6"/>
  <c r="E2366" i="6"/>
  <c r="B2366" i="6" s="1"/>
  <c r="D2366" i="6"/>
  <c r="C2367" i="6" s="1"/>
  <c r="K2365" i="6"/>
  <c r="H2365" i="6"/>
  <c r="L2365" i="6" s="1"/>
  <c r="G2365" i="6"/>
  <c r="E2365" i="6"/>
  <c r="B2365" i="6" s="1"/>
  <c r="D2365" i="6"/>
  <c r="C2366" i="6" s="1"/>
  <c r="K2364" i="6"/>
  <c r="H2364" i="6"/>
  <c r="L2364" i="6" s="1"/>
  <c r="G2364" i="6"/>
  <c r="E2364" i="6"/>
  <c r="B2364" i="6" s="1"/>
  <c r="D2364" i="6"/>
  <c r="C2365" i="6" s="1"/>
  <c r="K2363" i="6"/>
  <c r="H2363" i="6"/>
  <c r="L2363" i="6" s="1"/>
  <c r="G2363" i="6"/>
  <c r="E2363" i="6"/>
  <c r="B2363" i="6" s="1"/>
  <c r="D2363" i="6"/>
  <c r="C2364" i="6" s="1"/>
  <c r="K2362" i="6"/>
  <c r="H2362" i="6"/>
  <c r="L2362" i="6" s="1"/>
  <c r="G2362" i="6"/>
  <c r="E2362" i="6"/>
  <c r="B2362" i="6" s="1"/>
  <c r="D2362" i="6"/>
  <c r="C2363" i="6" s="1"/>
  <c r="K2361" i="6"/>
  <c r="H2361" i="6"/>
  <c r="L2361" i="6" s="1"/>
  <c r="G2361" i="6"/>
  <c r="E2361" i="6"/>
  <c r="B2361" i="6" s="1"/>
  <c r="D2361" i="6"/>
  <c r="C2362" i="6" s="1"/>
  <c r="K2360" i="6"/>
  <c r="H2360" i="6"/>
  <c r="L2360" i="6" s="1"/>
  <c r="N2360" i="6" s="1"/>
  <c r="G2360" i="6"/>
  <c r="E2360" i="6"/>
  <c r="D2360" i="6"/>
  <c r="C2361" i="6" s="1"/>
  <c r="B2360" i="6"/>
  <c r="K2359" i="6"/>
  <c r="H2359" i="6"/>
  <c r="L2359" i="6" s="1"/>
  <c r="N2359" i="6" s="1"/>
  <c r="G2359" i="6"/>
  <c r="E2359" i="6"/>
  <c r="B2359" i="6" s="1"/>
  <c r="D2359" i="6"/>
  <c r="C2360" i="6" s="1"/>
  <c r="K2358" i="6"/>
  <c r="H2358" i="6"/>
  <c r="L2358" i="6" s="1"/>
  <c r="N2358" i="6" s="1"/>
  <c r="G2358" i="6"/>
  <c r="E2358" i="6"/>
  <c r="B2358" i="6" s="1"/>
  <c r="D2358" i="6"/>
  <c r="C2359" i="6" s="1"/>
  <c r="K2357" i="6"/>
  <c r="H2357" i="6"/>
  <c r="L2357" i="6" s="1"/>
  <c r="N2357" i="6" s="1"/>
  <c r="G2357" i="6"/>
  <c r="E2357" i="6"/>
  <c r="D2357" i="6"/>
  <c r="C2358" i="6" s="1"/>
  <c r="K2356" i="6"/>
  <c r="H2356" i="6"/>
  <c r="L2356" i="6" s="1"/>
  <c r="N2356" i="6" s="1"/>
  <c r="G2356" i="6"/>
  <c r="E2356" i="6"/>
  <c r="B2356" i="6" s="1"/>
  <c r="B2357" i="6" s="1"/>
  <c r="D2356" i="6"/>
  <c r="C2357" i="6" s="1"/>
  <c r="K2355" i="6"/>
  <c r="H2355" i="6"/>
  <c r="L2355" i="6" s="1"/>
  <c r="G2355" i="6"/>
  <c r="E2355" i="6"/>
  <c r="B2355" i="6" s="1"/>
  <c r="D2355" i="6"/>
  <c r="C2356" i="6" s="1"/>
  <c r="K2354" i="6"/>
  <c r="H2354" i="6"/>
  <c r="L2354" i="6" s="1"/>
  <c r="G2354" i="6"/>
  <c r="E2354" i="6"/>
  <c r="B2354" i="6" s="1"/>
  <c r="D2354" i="6"/>
  <c r="C2355" i="6" s="1"/>
  <c r="K2353" i="6"/>
  <c r="H2353" i="6"/>
  <c r="L2353" i="6" s="1"/>
  <c r="G2353" i="6"/>
  <c r="E2353" i="6"/>
  <c r="B2353" i="6" s="1"/>
  <c r="D2353" i="6"/>
  <c r="C2354" i="6" s="1"/>
  <c r="K2352" i="6"/>
  <c r="H2352" i="6"/>
  <c r="L2352" i="6" s="1"/>
  <c r="G2352" i="6"/>
  <c r="E2352" i="6"/>
  <c r="B2352" i="6" s="1"/>
  <c r="D2352" i="6"/>
  <c r="C2353" i="6" s="1"/>
  <c r="K2351" i="6"/>
  <c r="H2351" i="6"/>
  <c r="L2351" i="6" s="1"/>
  <c r="G2351" i="6"/>
  <c r="E2351" i="6"/>
  <c r="B2351" i="6" s="1"/>
  <c r="D2351" i="6"/>
  <c r="C2352" i="6" s="1"/>
  <c r="K2350" i="6"/>
  <c r="H2350" i="6"/>
  <c r="L2350" i="6" s="1"/>
  <c r="G2350" i="6"/>
  <c r="E2350" i="6"/>
  <c r="B2350" i="6" s="1"/>
  <c r="D2350" i="6"/>
  <c r="C2351" i="6" s="1"/>
  <c r="K2349" i="6"/>
  <c r="H2349" i="6"/>
  <c r="L2349" i="6" s="1"/>
  <c r="G2349" i="6"/>
  <c r="E2349" i="6"/>
  <c r="B2349" i="6" s="1"/>
  <c r="D2349" i="6"/>
  <c r="C2350" i="6" s="1"/>
  <c r="K2348" i="6"/>
  <c r="H2348" i="6"/>
  <c r="L2348" i="6" s="1"/>
  <c r="N2348" i="6" s="1"/>
  <c r="G2348" i="6"/>
  <c r="E2348" i="6"/>
  <c r="B2348" i="6" s="1"/>
  <c r="D2348" i="6"/>
  <c r="C2349" i="6" s="1"/>
  <c r="K2347" i="6"/>
  <c r="H2347" i="6"/>
  <c r="L2347" i="6" s="1"/>
  <c r="G2347" i="6"/>
  <c r="E2347" i="6"/>
  <c r="B2347" i="6" s="1"/>
  <c r="D2347" i="6"/>
  <c r="C2348" i="6" s="1"/>
  <c r="K2346" i="6"/>
  <c r="H2346" i="6"/>
  <c r="L2346" i="6" s="1"/>
  <c r="G2346" i="6"/>
  <c r="E2346" i="6"/>
  <c r="D2346" i="6"/>
  <c r="C2347" i="6" s="1"/>
  <c r="B2346" i="6"/>
  <c r="K2345" i="6"/>
  <c r="H2345" i="6"/>
  <c r="L2345" i="6" s="1"/>
  <c r="G2345" i="6"/>
  <c r="E2345" i="6"/>
  <c r="B2345" i="6" s="1"/>
  <c r="D2345" i="6"/>
  <c r="C2346" i="6" s="1"/>
  <c r="K2344" i="6"/>
  <c r="H2344" i="6"/>
  <c r="L2344" i="6" s="1"/>
  <c r="N2344" i="6" s="1"/>
  <c r="G2344" i="6"/>
  <c r="E2344" i="6"/>
  <c r="B2344" i="6" s="1"/>
  <c r="D2344" i="6"/>
  <c r="C2345" i="6" s="1"/>
  <c r="K2343" i="6"/>
  <c r="H2343" i="6"/>
  <c r="L2343" i="6" s="1"/>
  <c r="N2343" i="6" s="1"/>
  <c r="G2343" i="6"/>
  <c r="E2343" i="6"/>
  <c r="D2343" i="6"/>
  <c r="C2344" i="6" s="1"/>
  <c r="B2343" i="6"/>
  <c r="K2342" i="6"/>
  <c r="H2342" i="6"/>
  <c r="L2342" i="6" s="1"/>
  <c r="N2342" i="6" s="1"/>
  <c r="G2342" i="6"/>
  <c r="E2342" i="6"/>
  <c r="B2342" i="6" s="1"/>
  <c r="D2342" i="6"/>
  <c r="C2343" i="6" s="1"/>
  <c r="K2341" i="6"/>
  <c r="H2341" i="6"/>
  <c r="L2341" i="6" s="1"/>
  <c r="G2341" i="6"/>
  <c r="E2341" i="6"/>
  <c r="B2341" i="6" s="1"/>
  <c r="D2341" i="6"/>
  <c r="C2342" i="6" s="1"/>
  <c r="K2340" i="6"/>
  <c r="H2340" i="6"/>
  <c r="L2340" i="6" s="1"/>
  <c r="N2340" i="6" s="1"/>
  <c r="G2340" i="6"/>
  <c r="E2340" i="6"/>
  <c r="B2340" i="6" s="1"/>
  <c r="D2340" i="6"/>
  <c r="C2341" i="6" s="1"/>
  <c r="K2339" i="6"/>
  <c r="H2339" i="6"/>
  <c r="L2339" i="6" s="1"/>
  <c r="G2339" i="6"/>
  <c r="E2339" i="6"/>
  <c r="B2339" i="6" s="1"/>
  <c r="D2339" i="6"/>
  <c r="C2340" i="6" s="1"/>
  <c r="K2338" i="6"/>
  <c r="H2338" i="6"/>
  <c r="L2338" i="6" s="1"/>
  <c r="G2338" i="6"/>
  <c r="E2338" i="6"/>
  <c r="B2338" i="6" s="1"/>
  <c r="D2338" i="6"/>
  <c r="C2339" i="6" s="1"/>
  <c r="K2337" i="6"/>
  <c r="H2337" i="6"/>
  <c r="L2337" i="6" s="1"/>
  <c r="G2337" i="6"/>
  <c r="E2337" i="6"/>
  <c r="B2337" i="6" s="1"/>
  <c r="D2337" i="6"/>
  <c r="C2338" i="6" s="1"/>
  <c r="K2336" i="6"/>
  <c r="H2336" i="6"/>
  <c r="L2336" i="6" s="1"/>
  <c r="G2336" i="6"/>
  <c r="E2336" i="6"/>
  <c r="B2336" i="6" s="1"/>
  <c r="D2336" i="6"/>
  <c r="C2337" i="6" s="1"/>
  <c r="K2335" i="6"/>
  <c r="H2335" i="6"/>
  <c r="L2335" i="6" s="1"/>
  <c r="N2335" i="6" s="1"/>
  <c r="G2335" i="6"/>
  <c r="E2335" i="6"/>
  <c r="B2335" i="6" s="1"/>
  <c r="D2335" i="6"/>
  <c r="C2336" i="6" s="1"/>
  <c r="K2334" i="6"/>
  <c r="H2334" i="6"/>
  <c r="L2334" i="6" s="1"/>
  <c r="G2334" i="6"/>
  <c r="E2334" i="6"/>
  <c r="B2334" i="6" s="1"/>
  <c r="D2334" i="6"/>
  <c r="C2335" i="6" s="1"/>
  <c r="K2333" i="6"/>
  <c r="H2333" i="6"/>
  <c r="L2333" i="6" s="1"/>
  <c r="G2333" i="6"/>
  <c r="E2333" i="6"/>
  <c r="D2333" i="6"/>
  <c r="C2334" i="6" s="1"/>
  <c r="K2332" i="6"/>
  <c r="H2332" i="6"/>
  <c r="L2332" i="6" s="1"/>
  <c r="N2332" i="6" s="1"/>
  <c r="G2332" i="6"/>
  <c r="E2332" i="6"/>
  <c r="B2332" i="6" s="1"/>
  <c r="D2332" i="6"/>
  <c r="C2333" i="6" s="1"/>
  <c r="N2331" i="6"/>
  <c r="K2331" i="6"/>
  <c r="H2331" i="6"/>
  <c r="L2331" i="6" s="1"/>
  <c r="G2331" i="6"/>
  <c r="E2331" i="6"/>
  <c r="B2331" i="6" s="1"/>
  <c r="D2331" i="6"/>
  <c r="C2332" i="6" s="1"/>
  <c r="K2330" i="6"/>
  <c r="H2330" i="6"/>
  <c r="L2330" i="6" s="1"/>
  <c r="G2330" i="6"/>
  <c r="E2330" i="6"/>
  <c r="B2330" i="6" s="1"/>
  <c r="D2330" i="6"/>
  <c r="C2331" i="6" s="1"/>
  <c r="N2329" i="6"/>
  <c r="K2329" i="6"/>
  <c r="H2329" i="6"/>
  <c r="L2329" i="6" s="1"/>
  <c r="G2329" i="6"/>
  <c r="E2329" i="6"/>
  <c r="B2329" i="6" s="1"/>
  <c r="D2329" i="6"/>
  <c r="C2330" i="6" s="1"/>
  <c r="K2328" i="6"/>
  <c r="H2328" i="6"/>
  <c r="L2328" i="6" s="1"/>
  <c r="N2328" i="6" s="1"/>
  <c r="G2328" i="6"/>
  <c r="E2328" i="6"/>
  <c r="B2328" i="6" s="1"/>
  <c r="D2328" i="6"/>
  <c r="C2329" i="6" s="1"/>
  <c r="K2327" i="6"/>
  <c r="H2327" i="6"/>
  <c r="L2327" i="6" s="1"/>
  <c r="N2327" i="6" s="1"/>
  <c r="G2327" i="6"/>
  <c r="E2327" i="6"/>
  <c r="B2327" i="6" s="1"/>
  <c r="D2327" i="6"/>
  <c r="C2328" i="6" s="1"/>
  <c r="K2326" i="6"/>
  <c r="H2326" i="6"/>
  <c r="L2326" i="6" s="1"/>
  <c r="N2326" i="6" s="1"/>
  <c r="G2326" i="6"/>
  <c r="E2326" i="6"/>
  <c r="B2326" i="6" s="1"/>
  <c r="D2326" i="6"/>
  <c r="C2327" i="6" s="1"/>
  <c r="K2325" i="6"/>
  <c r="H2325" i="6"/>
  <c r="L2325" i="6" s="1"/>
  <c r="G2325" i="6"/>
  <c r="E2325" i="6"/>
  <c r="B2325" i="6" s="1"/>
  <c r="D2325" i="6"/>
  <c r="C2326" i="6" s="1"/>
  <c r="K2324" i="6"/>
  <c r="H2324" i="6"/>
  <c r="L2324" i="6" s="1"/>
  <c r="G2324" i="6"/>
  <c r="E2324" i="6"/>
  <c r="B2324" i="6" s="1"/>
  <c r="D2324" i="6"/>
  <c r="C2325" i="6" s="1"/>
  <c r="N2323" i="6"/>
  <c r="K2323" i="6"/>
  <c r="H2323" i="6"/>
  <c r="L2323" i="6" s="1"/>
  <c r="G2323" i="6"/>
  <c r="E2323" i="6"/>
  <c r="B2323" i="6" s="1"/>
  <c r="D2323" i="6"/>
  <c r="C2324" i="6" s="1"/>
  <c r="K2322" i="6"/>
  <c r="H2322" i="6"/>
  <c r="L2322" i="6" s="1"/>
  <c r="G2322" i="6"/>
  <c r="E2322" i="6"/>
  <c r="B2322" i="6" s="1"/>
  <c r="D2322" i="6"/>
  <c r="C2323" i="6" s="1"/>
  <c r="K2321" i="6"/>
  <c r="H2321" i="6"/>
  <c r="L2321" i="6" s="1"/>
  <c r="G2321" i="6"/>
  <c r="E2321" i="6"/>
  <c r="B2321" i="6" s="1"/>
  <c r="D2321" i="6"/>
  <c r="C2322" i="6" s="1"/>
  <c r="K2320" i="6"/>
  <c r="H2320" i="6"/>
  <c r="L2320" i="6" s="1"/>
  <c r="G2320" i="6"/>
  <c r="E2320" i="6"/>
  <c r="B2320" i="6" s="1"/>
  <c r="D2320" i="6"/>
  <c r="C2321" i="6" s="1"/>
  <c r="K2319" i="6"/>
  <c r="H2319" i="6"/>
  <c r="L2319" i="6" s="1"/>
  <c r="G2319" i="6"/>
  <c r="E2319" i="6"/>
  <c r="B2319" i="6" s="1"/>
  <c r="D2319" i="6"/>
  <c r="C2320" i="6" s="1"/>
  <c r="K2318" i="6"/>
  <c r="H2318" i="6"/>
  <c r="L2318" i="6" s="1"/>
  <c r="G2318" i="6"/>
  <c r="E2318" i="6"/>
  <c r="B2318" i="6" s="1"/>
  <c r="D2318" i="6"/>
  <c r="C2319" i="6" s="1"/>
  <c r="K2317" i="6"/>
  <c r="H2317" i="6"/>
  <c r="L2317" i="6" s="1"/>
  <c r="G2317" i="6"/>
  <c r="E2317" i="6"/>
  <c r="B2317" i="6" s="1"/>
  <c r="D2317" i="6"/>
  <c r="C2318" i="6" s="1"/>
  <c r="K2316" i="6"/>
  <c r="H2316" i="6"/>
  <c r="L2316" i="6" s="1"/>
  <c r="G2316" i="6"/>
  <c r="E2316" i="6"/>
  <c r="B2316" i="6" s="1"/>
  <c r="D2316" i="6"/>
  <c r="C2317" i="6" s="1"/>
  <c r="K2315" i="6"/>
  <c r="H2315" i="6"/>
  <c r="L2315" i="6" s="1"/>
  <c r="N2315" i="6" s="1"/>
  <c r="G2315" i="6"/>
  <c r="E2315" i="6"/>
  <c r="B2315" i="6" s="1"/>
  <c r="D2315" i="6"/>
  <c r="C2316" i="6" s="1"/>
  <c r="K2314" i="6"/>
  <c r="H2314" i="6"/>
  <c r="L2314" i="6" s="1"/>
  <c r="G2314" i="6"/>
  <c r="E2314" i="6"/>
  <c r="B2314" i="6" s="1"/>
  <c r="D2314" i="6"/>
  <c r="C2315" i="6" s="1"/>
  <c r="K2313" i="6"/>
  <c r="H2313" i="6"/>
  <c r="L2313" i="6" s="1"/>
  <c r="G2313" i="6"/>
  <c r="E2313" i="6"/>
  <c r="D2313" i="6"/>
  <c r="C2314" i="6" s="1"/>
  <c r="B2313" i="6"/>
  <c r="K2312" i="6"/>
  <c r="H2312" i="6"/>
  <c r="L2312" i="6" s="1"/>
  <c r="G2312" i="6"/>
  <c r="E2312" i="6"/>
  <c r="B2312" i="6" s="1"/>
  <c r="D2312" i="6"/>
  <c r="C2313" i="6" s="1"/>
  <c r="K2311" i="6"/>
  <c r="H2311" i="6"/>
  <c r="L2311" i="6" s="1"/>
  <c r="G2311" i="6"/>
  <c r="E2311" i="6"/>
  <c r="B2311" i="6" s="1"/>
  <c r="D2311" i="6"/>
  <c r="C2312" i="6" s="1"/>
  <c r="K2310" i="6"/>
  <c r="H2310" i="6"/>
  <c r="L2310" i="6" s="1"/>
  <c r="N2310" i="6" s="1"/>
  <c r="G2310" i="6"/>
  <c r="E2310" i="6"/>
  <c r="B2310" i="6" s="1"/>
  <c r="D2310" i="6"/>
  <c r="C2311" i="6" s="1"/>
  <c r="K2309" i="6"/>
  <c r="H2309" i="6"/>
  <c r="L2309" i="6" s="1"/>
  <c r="N2309" i="6" s="1"/>
  <c r="G2309" i="6"/>
  <c r="E2309" i="6"/>
  <c r="D2309" i="6"/>
  <c r="C2310" i="6" s="1"/>
  <c r="K2308" i="6"/>
  <c r="H2308" i="6"/>
  <c r="L2308" i="6" s="1"/>
  <c r="G2308" i="6"/>
  <c r="E2308" i="6"/>
  <c r="B2308" i="6" s="1"/>
  <c r="D2308" i="6"/>
  <c r="C2309" i="6" s="1"/>
  <c r="K2307" i="6"/>
  <c r="H2307" i="6"/>
  <c r="L2307" i="6" s="1"/>
  <c r="N2307" i="6" s="1"/>
  <c r="G2307" i="6"/>
  <c r="E2307" i="6"/>
  <c r="B2307" i="6" s="1"/>
  <c r="D2307" i="6"/>
  <c r="C2308" i="6" s="1"/>
  <c r="K2306" i="6"/>
  <c r="H2306" i="6"/>
  <c r="L2306" i="6" s="1"/>
  <c r="G2306" i="6"/>
  <c r="E2306" i="6"/>
  <c r="B2306" i="6" s="1"/>
  <c r="D2306" i="6"/>
  <c r="C2307" i="6" s="1"/>
  <c r="K2305" i="6"/>
  <c r="H2305" i="6"/>
  <c r="L2305" i="6" s="1"/>
  <c r="G2305" i="6"/>
  <c r="E2305" i="6"/>
  <c r="B2305" i="6" s="1"/>
  <c r="D2305" i="6"/>
  <c r="C2306" i="6" s="1"/>
  <c r="K2304" i="6"/>
  <c r="H2304" i="6"/>
  <c r="L2304" i="6" s="1"/>
  <c r="G2304" i="6"/>
  <c r="E2304" i="6"/>
  <c r="B2304" i="6" s="1"/>
  <c r="D2304" i="6"/>
  <c r="C2305" i="6" s="1"/>
  <c r="K2303" i="6"/>
  <c r="H2303" i="6"/>
  <c r="L2303" i="6" s="1"/>
  <c r="G2303" i="6"/>
  <c r="E2303" i="6"/>
  <c r="B2303" i="6" s="1"/>
  <c r="D2303" i="6"/>
  <c r="C2304" i="6" s="1"/>
  <c r="K2302" i="6"/>
  <c r="H2302" i="6"/>
  <c r="L2302" i="6" s="1"/>
  <c r="N2302" i="6" s="1"/>
  <c r="G2302" i="6"/>
  <c r="E2302" i="6"/>
  <c r="B2302" i="6" s="1"/>
  <c r="D2302" i="6"/>
  <c r="C2303" i="6" s="1"/>
  <c r="K2301" i="6"/>
  <c r="H2301" i="6"/>
  <c r="L2301" i="6" s="1"/>
  <c r="G2301" i="6"/>
  <c r="E2301" i="6"/>
  <c r="B2301" i="6" s="1"/>
  <c r="D2301" i="6"/>
  <c r="C2302" i="6" s="1"/>
  <c r="K2300" i="6"/>
  <c r="H2300" i="6"/>
  <c r="L2300" i="6" s="1"/>
  <c r="N2300" i="6" s="1"/>
  <c r="G2300" i="6"/>
  <c r="E2300" i="6"/>
  <c r="B2300" i="6" s="1"/>
  <c r="D2300" i="6"/>
  <c r="C2301" i="6" s="1"/>
  <c r="K2299" i="6"/>
  <c r="H2299" i="6"/>
  <c r="L2299" i="6" s="1"/>
  <c r="G2299" i="6"/>
  <c r="E2299" i="6"/>
  <c r="B2299" i="6" s="1"/>
  <c r="D2299" i="6"/>
  <c r="C2300" i="6" s="1"/>
  <c r="K2298" i="6"/>
  <c r="H2298" i="6"/>
  <c r="L2298" i="6" s="1"/>
  <c r="G2298" i="6"/>
  <c r="E2298" i="6"/>
  <c r="B2298" i="6" s="1"/>
  <c r="D2298" i="6"/>
  <c r="C2299" i="6" s="1"/>
  <c r="K2297" i="6"/>
  <c r="H2297" i="6"/>
  <c r="L2297" i="6" s="1"/>
  <c r="N2297" i="6" s="1"/>
  <c r="G2297" i="6"/>
  <c r="E2297" i="6"/>
  <c r="B2297" i="6" s="1"/>
  <c r="D2297" i="6"/>
  <c r="C2298" i="6" s="1"/>
  <c r="K2296" i="6"/>
  <c r="H2296" i="6"/>
  <c r="L2296" i="6" s="1"/>
  <c r="G2296" i="6"/>
  <c r="E2296" i="6"/>
  <c r="D2296" i="6"/>
  <c r="C2297" i="6" s="1"/>
  <c r="B2296" i="6"/>
  <c r="K2295" i="6"/>
  <c r="H2295" i="6"/>
  <c r="L2295" i="6" s="1"/>
  <c r="N2295" i="6" s="1"/>
  <c r="G2295" i="6"/>
  <c r="E2295" i="6"/>
  <c r="B2295" i="6" s="1"/>
  <c r="D2295" i="6"/>
  <c r="C2296" i="6" s="1"/>
  <c r="K2294" i="6"/>
  <c r="H2294" i="6"/>
  <c r="L2294" i="6" s="1"/>
  <c r="G2294" i="6"/>
  <c r="E2294" i="6"/>
  <c r="B2294" i="6" s="1"/>
  <c r="D2294" i="6"/>
  <c r="C2295" i="6" s="1"/>
  <c r="K2293" i="6"/>
  <c r="H2293" i="6"/>
  <c r="L2293" i="6" s="1"/>
  <c r="G2293" i="6"/>
  <c r="E2293" i="6"/>
  <c r="B2293" i="6" s="1"/>
  <c r="D2293" i="6"/>
  <c r="C2294" i="6" s="1"/>
  <c r="C2293" i="6"/>
  <c r="K2292" i="6"/>
  <c r="H2292" i="6"/>
  <c r="L2292" i="6" s="1"/>
  <c r="G2292" i="6"/>
  <c r="E2292" i="6"/>
  <c r="B2292" i="6" s="1"/>
  <c r="D2292" i="6"/>
  <c r="N2291" i="6"/>
  <c r="K2291" i="6"/>
  <c r="H2291" i="6"/>
  <c r="L2291" i="6" s="1"/>
  <c r="G2291" i="6"/>
  <c r="E2291" i="6"/>
  <c r="B2291" i="6" s="1"/>
  <c r="D2291" i="6"/>
  <c r="C2292" i="6" s="1"/>
  <c r="K2290" i="6"/>
  <c r="H2290" i="6"/>
  <c r="L2290" i="6" s="1"/>
  <c r="N2290" i="6" s="1"/>
  <c r="G2290" i="6"/>
  <c r="E2290" i="6"/>
  <c r="B2290" i="6" s="1"/>
  <c r="D2290" i="6"/>
  <c r="C2291" i="6" s="1"/>
  <c r="K2289" i="6"/>
  <c r="H2289" i="6"/>
  <c r="L2289" i="6" s="1"/>
  <c r="N2289" i="6" s="1"/>
  <c r="G2289" i="6"/>
  <c r="E2289" i="6"/>
  <c r="B2289" i="6" s="1"/>
  <c r="D2289" i="6"/>
  <c r="C2290" i="6" s="1"/>
  <c r="K2288" i="6"/>
  <c r="H2288" i="6"/>
  <c r="L2288" i="6" s="1"/>
  <c r="N2288" i="6" s="1"/>
  <c r="G2288" i="6"/>
  <c r="E2288" i="6"/>
  <c r="B2288" i="6" s="1"/>
  <c r="D2288" i="6"/>
  <c r="C2289" i="6" s="1"/>
  <c r="K2287" i="6"/>
  <c r="H2287" i="6"/>
  <c r="L2287" i="6" s="1"/>
  <c r="G2287" i="6"/>
  <c r="E2287" i="6"/>
  <c r="B2287" i="6" s="1"/>
  <c r="D2287" i="6"/>
  <c r="C2288" i="6" s="1"/>
  <c r="K2286" i="6"/>
  <c r="H2286" i="6"/>
  <c r="L2286" i="6" s="1"/>
  <c r="G2286" i="6"/>
  <c r="E2286" i="6"/>
  <c r="B2286" i="6" s="1"/>
  <c r="D2286" i="6"/>
  <c r="C2287" i="6" s="1"/>
  <c r="K2285" i="6"/>
  <c r="H2285" i="6"/>
  <c r="L2285" i="6" s="1"/>
  <c r="G2285" i="6"/>
  <c r="E2285" i="6"/>
  <c r="D2285" i="6"/>
  <c r="C2286" i="6" s="1"/>
  <c r="K2284" i="6"/>
  <c r="H2284" i="6"/>
  <c r="L2284" i="6" s="1"/>
  <c r="G2284" i="6"/>
  <c r="E2284" i="6"/>
  <c r="B2284" i="6" s="1"/>
  <c r="B2285" i="6" s="1"/>
  <c r="D2284" i="6"/>
  <c r="C2285" i="6" s="1"/>
  <c r="K2283" i="6"/>
  <c r="H2283" i="6"/>
  <c r="L2283" i="6" s="1"/>
  <c r="N2283" i="6" s="1"/>
  <c r="G2283" i="6"/>
  <c r="E2283" i="6"/>
  <c r="B2283" i="6" s="1"/>
  <c r="D2283" i="6"/>
  <c r="C2284" i="6" s="1"/>
  <c r="K2282" i="6"/>
  <c r="H2282" i="6"/>
  <c r="L2282" i="6" s="1"/>
  <c r="G2282" i="6"/>
  <c r="E2282" i="6"/>
  <c r="B2282" i="6" s="1"/>
  <c r="D2282" i="6"/>
  <c r="C2283" i="6" s="1"/>
  <c r="K2281" i="6"/>
  <c r="H2281" i="6"/>
  <c r="L2281" i="6" s="1"/>
  <c r="N2281" i="6" s="1"/>
  <c r="G2281" i="6"/>
  <c r="E2281" i="6"/>
  <c r="B2281" i="6" s="1"/>
  <c r="D2281" i="6"/>
  <c r="C2282" i="6" s="1"/>
  <c r="K2280" i="6"/>
  <c r="H2280" i="6"/>
  <c r="L2280" i="6" s="1"/>
  <c r="G2280" i="6"/>
  <c r="E2280" i="6"/>
  <c r="B2280" i="6" s="1"/>
  <c r="D2280" i="6"/>
  <c r="C2281" i="6" s="1"/>
  <c r="K2279" i="6"/>
  <c r="H2279" i="6"/>
  <c r="L2279" i="6" s="1"/>
  <c r="N2279" i="6" s="1"/>
  <c r="G2279" i="6"/>
  <c r="E2279" i="6"/>
  <c r="B2279" i="6" s="1"/>
  <c r="D2279" i="6"/>
  <c r="C2280" i="6" s="1"/>
  <c r="K2278" i="6"/>
  <c r="H2278" i="6"/>
  <c r="L2278" i="6" s="1"/>
  <c r="N2278" i="6" s="1"/>
  <c r="G2278" i="6"/>
  <c r="E2278" i="6"/>
  <c r="B2278" i="6" s="1"/>
  <c r="D2278" i="6"/>
  <c r="C2279" i="6" s="1"/>
  <c r="K2277" i="6"/>
  <c r="H2277" i="6"/>
  <c r="L2277" i="6" s="1"/>
  <c r="G2277" i="6"/>
  <c r="E2277" i="6"/>
  <c r="B2277" i="6" s="1"/>
  <c r="D2277" i="6"/>
  <c r="C2278" i="6" s="1"/>
  <c r="K2276" i="6"/>
  <c r="H2276" i="6"/>
  <c r="L2276" i="6" s="1"/>
  <c r="G2276" i="6"/>
  <c r="E2276" i="6"/>
  <c r="B2276" i="6" s="1"/>
  <c r="D2276" i="6"/>
  <c r="C2277" i="6" s="1"/>
  <c r="K2275" i="6"/>
  <c r="H2275" i="6"/>
  <c r="L2275" i="6" s="1"/>
  <c r="G2275" i="6"/>
  <c r="E2275" i="6"/>
  <c r="B2275" i="6" s="1"/>
  <c r="D2275" i="6"/>
  <c r="C2276" i="6" s="1"/>
  <c r="K2274" i="6"/>
  <c r="H2274" i="6"/>
  <c r="L2274" i="6" s="1"/>
  <c r="G2274" i="6"/>
  <c r="E2274" i="6"/>
  <c r="B2274" i="6" s="1"/>
  <c r="D2274" i="6"/>
  <c r="C2275" i="6" s="1"/>
  <c r="K2273" i="6"/>
  <c r="H2273" i="6"/>
  <c r="L2273" i="6" s="1"/>
  <c r="G2273" i="6"/>
  <c r="E2273" i="6"/>
  <c r="B2273" i="6" s="1"/>
  <c r="D2273" i="6"/>
  <c r="C2274" i="6" s="1"/>
  <c r="K2272" i="6"/>
  <c r="H2272" i="6"/>
  <c r="L2272" i="6" s="1"/>
  <c r="N2272" i="6" s="1"/>
  <c r="G2272" i="6"/>
  <c r="E2272" i="6"/>
  <c r="B2272" i="6" s="1"/>
  <c r="D2272" i="6"/>
  <c r="C2273" i="6" s="1"/>
  <c r="K2271" i="6"/>
  <c r="H2271" i="6"/>
  <c r="L2271" i="6" s="1"/>
  <c r="G2271" i="6"/>
  <c r="E2271" i="6"/>
  <c r="B2271" i="6" s="1"/>
  <c r="D2271" i="6"/>
  <c r="C2272" i="6" s="1"/>
  <c r="K2270" i="6"/>
  <c r="H2270" i="6"/>
  <c r="L2270" i="6" s="1"/>
  <c r="G2270" i="6"/>
  <c r="E2270" i="6"/>
  <c r="B2270" i="6" s="1"/>
  <c r="D2270" i="6"/>
  <c r="C2271" i="6" s="1"/>
  <c r="K2269" i="6"/>
  <c r="H2269" i="6"/>
  <c r="L2269" i="6" s="1"/>
  <c r="G2269" i="6"/>
  <c r="E2269" i="6"/>
  <c r="B2269" i="6" s="1"/>
  <c r="D2269" i="6"/>
  <c r="C2270" i="6" s="1"/>
  <c r="K2268" i="6"/>
  <c r="H2268" i="6"/>
  <c r="L2268" i="6" s="1"/>
  <c r="N2268" i="6" s="1"/>
  <c r="G2268" i="6"/>
  <c r="E2268" i="6"/>
  <c r="B2268" i="6" s="1"/>
  <c r="D2268" i="6"/>
  <c r="C2269" i="6" s="1"/>
  <c r="K2267" i="6"/>
  <c r="H2267" i="6"/>
  <c r="L2267" i="6" s="1"/>
  <c r="G2267" i="6"/>
  <c r="E2267" i="6"/>
  <c r="B2267" i="6" s="1"/>
  <c r="D2267" i="6"/>
  <c r="C2268" i="6" s="1"/>
  <c r="K2266" i="6"/>
  <c r="H2266" i="6"/>
  <c r="L2266" i="6" s="1"/>
  <c r="G2266" i="6"/>
  <c r="E2266" i="6"/>
  <c r="B2266" i="6" s="1"/>
  <c r="D2266" i="6"/>
  <c r="C2267" i="6" s="1"/>
  <c r="K2265" i="6"/>
  <c r="H2265" i="6"/>
  <c r="L2265" i="6" s="1"/>
  <c r="G2265" i="6"/>
  <c r="E2265" i="6"/>
  <c r="B2265" i="6" s="1"/>
  <c r="D2265" i="6"/>
  <c r="C2266" i="6" s="1"/>
  <c r="K2264" i="6"/>
  <c r="H2264" i="6"/>
  <c r="L2264" i="6" s="1"/>
  <c r="N2264" i="6" s="1"/>
  <c r="G2264" i="6"/>
  <c r="E2264" i="6"/>
  <c r="D2264" i="6"/>
  <c r="C2265" i="6" s="1"/>
  <c r="B2264" i="6"/>
  <c r="K2263" i="6"/>
  <c r="H2263" i="6"/>
  <c r="L2263" i="6" s="1"/>
  <c r="N2263" i="6" s="1"/>
  <c r="G2263" i="6"/>
  <c r="E2263" i="6"/>
  <c r="B2263" i="6" s="1"/>
  <c r="D2263" i="6"/>
  <c r="C2264" i="6" s="1"/>
  <c r="K2262" i="6"/>
  <c r="H2262" i="6"/>
  <c r="L2262" i="6" s="1"/>
  <c r="G2262" i="6"/>
  <c r="E2262" i="6"/>
  <c r="B2262" i="6" s="1"/>
  <c r="D2262" i="6"/>
  <c r="C2263" i="6" s="1"/>
  <c r="K2261" i="6"/>
  <c r="H2261" i="6"/>
  <c r="L2261" i="6" s="1"/>
  <c r="G2261" i="6"/>
  <c r="E2261" i="6"/>
  <c r="D2261" i="6"/>
  <c r="C2262" i="6" s="1"/>
  <c r="L2260" i="6"/>
  <c r="K2260" i="6"/>
  <c r="H2260" i="6"/>
  <c r="G2260" i="6"/>
  <c r="E2260" i="6"/>
  <c r="B2260" i="6" s="1"/>
  <c r="B2261" i="6" s="1"/>
  <c r="D2260" i="6"/>
  <c r="C2261" i="6" s="1"/>
  <c r="K2259" i="6"/>
  <c r="H2259" i="6"/>
  <c r="L2259" i="6" s="1"/>
  <c r="N2259" i="6" s="1"/>
  <c r="G2259" i="6"/>
  <c r="E2259" i="6"/>
  <c r="B2259" i="6" s="1"/>
  <c r="D2259" i="6"/>
  <c r="C2260" i="6" s="1"/>
  <c r="K2258" i="6"/>
  <c r="H2258" i="6"/>
  <c r="L2258" i="6" s="1"/>
  <c r="G2258" i="6"/>
  <c r="E2258" i="6"/>
  <c r="D2258" i="6"/>
  <c r="C2259" i="6" s="1"/>
  <c r="B2258" i="6"/>
  <c r="K2257" i="6"/>
  <c r="H2257" i="6"/>
  <c r="L2257" i="6" s="1"/>
  <c r="N2257" i="6" s="1"/>
  <c r="G2257" i="6"/>
  <c r="E2257" i="6"/>
  <c r="B2257" i="6" s="1"/>
  <c r="D2257" i="6"/>
  <c r="C2258" i="6" s="1"/>
  <c r="K2256" i="6"/>
  <c r="H2256" i="6"/>
  <c r="L2256" i="6" s="1"/>
  <c r="G2256" i="6"/>
  <c r="E2256" i="6"/>
  <c r="B2256" i="6" s="1"/>
  <c r="D2256" i="6"/>
  <c r="C2257" i="6" s="1"/>
  <c r="K2255" i="6"/>
  <c r="H2255" i="6"/>
  <c r="L2255" i="6" s="1"/>
  <c r="G2255" i="6"/>
  <c r="E2255" i="6"/>
  <c r="B2255" i="6" s="1"/>
  <c r="D2255" i="6"/>
  <c r="C2256" i="6" s="1"/>
  <c r="K2254" i="6"/>
  <c r="H2254" i="6"/>
  <c r="L2254" i="6" s="1"/>
  <c r="G2254" i="6"/>
  <c r="E2254" i="6"/>
  <c r="B2254" i="6" s="1"/>
  <c r="D2254" i="6"/>
  <c r="C2255" i="6" s="1"/>
  <c r="K2253" i="6"/>
  <c r="H2253" i="6"/>
  <c r="L2253" i="6" s="1"/>
  <c r="G2253" i="6"/>
  <c r="E2253" i="6"/>
  <c r="B2253" i="6" s="1"/>
  <c r="D2253" i="6"/>
  <c r="C2254" i="6" s="1"/>
  <c r="K2252" i="6"/>
  <c r="H2252" i="6"/>
  <c r="L2252" i="6" s="1"/>
  <c r="G2252" i="6"/>
  <c r="E2252" i="6"/>
  <c r="B2252" i="6" s="1"/>
  <c r="D2252" i="6"/>
  <c r="C2253" i="6" s="1"/>
  <c r="K2251" i="6"/>
  <c r="H2251" i="6"/>
  <c r="L2251" i="6" s="1"/>
  <c r="N2251" i="6" s="1"/>
  <c r="G2251" i="6"/>
  <c r="E2251" i="6"/>
  <c r="B2251" i="6" s="1"/>
  <c r="D2251" i="6"/>
  <c r="C2252" i="6" s="1"/>
  <c r="K2250" i="6"/>
  <c r="H2250" i="6"/>
  <c r="L2250" i="6" s="1"/>
  <c r="G2250" i="6"/>
  <c r="E2250" i="6"/>
  <c r="B2250" i="6" s="1"/>
  <c r="D2250" i="6"/>
  <c r="C2251" i="6" s="1"/>
  <c r="K2249" i="6"/>
  <c r="H2249" i="6"/>
  <c r="L2249" i="6" s="1"/>
  <c r="G2249" i="6"/>
  <c r="E2249" i="6"/>
  <c r="B2249" i="6" s="1"/>
  <c r="D2249" i="6"/>
  <c r="C2250" i="6" s="1"/>
  <c r="K2248" i="6"/>
  <c r="H2248" i="6"/>
  <c r="L2248" i="6" s="1"/>
  <c r="G2248" i="6"/>
  <c r="E2248" i="6"/>
  <c r="B2248" i="6" s="1"/>
  <c r="D2248" i="6"/>
  <c r="C2249" i="6" s="1"/>
  <c r="K2247" i="6"/>
  <c r="H2247" i="6"/>
  <c r="L2247" i="6" s="1"/>
  <c r="G2247" i="6"/>
  <c r="E2247" i="6"/>
  <c r="B2247" i="6" s="1"/>
  <c r="D2247" i="6"/>
  <c r="C2248" i="6" s="1"/>
  <c r="K2246" i="6"/>
  <c r="H2246" i="6"/>
  <c r="L2246" i="6" s="1"/>
  <c r="G2246" i="6"/>
  <c r="E2246" i="6"/>
  <c r="B2246" i="6" s="1"/>
  <c r="D2246" i="6"/>
  <c r="C2247" i="6" s="1"/>
  <c r="K2245" i="6"/>
  <c r="H2245" i="6"/>
  <c r="L2245" i="6" s="1"/>
  <c r="G2245" i="6"/>
  <c r="E2245" i="6"/>
  <c r="B2245" i="6" s="1"/>
  <c r="D2245" i="6"/>
  <c r="C2246" i="6" s="1"/>
  <c r="K2244" i="6"/>
  <c r="H2244" i="6"/>
  <c r="L2244" i="6" s="1"/>
  <c r="G2244" i="6"/>
  <c r="E2244" i="6"/>
  <c r="B2244" i="6" s="1"/>
  <c r="D2244" i="6"/>
  <c r="C2245" i="6" s="1"/>
  <c r="K2243" i="6"/>
  <c r="H2243" i="6"/>
  <c r="L2243" i="6" s="1"/>
  <c r="G2243" i="6"/>
  <c r="E2243" i="6"/>
  <c r="B2243" i="6" s="1"/>
  <c r="D2243" i="6"/>
  <c r="C2244" i="6" s="1"/>
  <c r="K2242" i="6"/>
  <c r="H2242" i="6"/>
  <c r="L2242" i="6" s="1"/>
  <c r="G2242" i="6"/>
  <c r="E2242" i="6"/>
  <c r="B2242" i="6" s="1"/>
  <c r="D2242" i="6"/>
  <c r="C2243" i="6" s="1"/>
  <c r="K2241" i="6"/>
  <c r="H2241" i="6"/>
  <c r="L2241" i="6" s="1"/>
  <c r="G2241" i="6"/>
  <c r="E2241" i="6"/>
  <c r="B2241" i="6" s="1"/>
  <c r="D2241" i="6"/>
  <c r="C2242" i="6" s="1"/>
  <c r="L2240" i="6"/>
  <c r="K2240" i="6"/>
  <c r="H2240" i="6"/>
  <c r="G2240" i="6"/>
  <c r="E2240" i="6"/>
  <c r="B2240" i="6" s="1"/>
  <c r="D2240" i="6"/>
  <c r="C2241" i="6" s="1"/>
  <c r="K2239" i="6"/>
  <c r="H2239" i="6"/>
  <c r="L2239" i="6" s="1"/>
  <c r="N2239" i="6" s="1"/>
  <c r="G2239" i="6"/>
  <c r="E2239" i="6"/>
  <c r="B2239" i="6" s="1"/>
  <c r="D2239" i="6"/>
  <c r="C2240" i="6" s="1"/>
  <c r="K2238" i="6"/>
  <c r="H2238" i="6"/>
  <c r="L2238" i="6" s="1"/>
  <c r="G2238" i="6"/>
  <c r="E2238" i="6"/>
  <c r="B2238" i="6" s="1"/>
  <c r="D2238" i="6"/>
  <c r="C2239" i="6" s="1"/>
  <c r="K2237" i="6"/>
  <c r="H2237" i="6"/>
  <c r="L2237" i="6" s="1"/>
  <c r="G2237" i="6"/>
  <c r="E2237" i="6"/>
  <c r="D2237" i="6"/>
  <c r="C2238" i="6" s="1"/>
  <c r="K2236" i="6"/>
  <c r="H2236" i="6"/>
  <c r="L2236" i="6" s="1"/>
  <c r="N2236" i="6" s="1"/>
  <c r="G2236" i="6"/>
  <c r="E2236" i="6"/>
  <c r="B2236" i="6" s="1"/>
  <c r="D2236" i="6"/>
  <c r="C2237" i="6" s="1"/>
  <c r="K2235" i="6"/>
  <c r="H2235" i="6"/>
  <c r="L2235" i="6" s="1"/>
  <c r="G2235" i="6"/>
  <c r="E2235" i="6"/>
  <c r="B2235" i="6" s="1"/>
  <c r="D2235" i="6"/>
  <c r="C2236" i="6" s="1"/>
  <c r="K2234" i="6"/>
  <c r="H2234" i="6"/>
  <c r="L2234" i="6" s="1"/>
  <c r="G2234" i="6"/>
  <c r="E2234" i="6"/>
  <c r="D2234" i="6"/>
  <c r="C2235" i="6" s="1"/>
  <c r="B2234" i="6"/>
  <c r="K2233" i="6"/>
  <c r="H2233" i="6"/>
  <c r="L2233" i="6" s="1"/>
  <c r="N2233" i="6" s="1"/>
  <c r="G2233" i="6"/>
  <c r="E2233" i="6"/>
  <c r="B2233" i="6" s="1"/>
  <c r="D2233" i="6"/>
  <c r="C2234" i="6" s="1"/>
  <c r="K2232" i="6"/>
  <c r="H2232" i="6"/>
  <c r="L2232" i="6" s="1"/>
  <c r="N2232" i="6" s="1"/>
  <c r="G2232" i="6"/>
  <c r="E2232" i="6"/>
  <c r="B2232" i="6" s="1"/>
  <c r="D2232" i="6"/>
  <c r="C2233" i="6" s="1"/>
  <c r="K2231" i="6"/>
  <c r="H2231" i="6"/>
  <c r="L2231" i="6" s="1"/>
  <c r="N2231" i="6" s="1"/>
  <c r="G2231" i="6"/>
  <c r="E2231" i="6"/>
  <c r="B2231" i="6" s="1"/>
  <c r="D2231" i="6"/>
  <c r="C2232" i="6" s="1"/>
  <c r="K2230" i="6"/>
  <c r="H2230" i="6"/>
  <c r="L2230" i="6" s="1"/>
  <c r="G2230" i="6"/>
  <c r="E2230" i="6"/>
  <c r="B2230" i="6" s="1"/>
  <c r="D2230" i="6"/>
  <c r="C2231" i="6" s="1"/>
  <c r="K2229" i="6"/>
  <c r="H2229" i="6"/>
  <c r="L2229" i="6" s="1"/>
  <c r="G2229" i="6"/>
  <c r="E2229" i="6"/>
  <c r="B2229" i="6" s="1"/>
  <c r="D2229" i="6"/>
  <c r="C2230" i="6" s="1"/>
  <c r="K2228" i="6"/>
  <c r="H2228" i="6"/>
  <c r="L2228" i="6" s="1"/>
  <c r="G2228" i="6"/>
  <c r="E2228" i="6"/>
  <c r="B2228" i="6" s="1"/>
  <c r="D2228" i="6"/>
  <c r="C2229" i="6" s="1"/>
  <c r="K2227" i="6"/>
  <c r="H2227" i="6"/>
  <c r="L2227" i="6" s="1"/>
  <c r="N2227" i="6" s="1"/>
  <c r="G2227" i="6"/>
  <c r="E2227" i="6"/>
  <c r="B2227" i="6" s="1"/>
  <c r="D2227" i="6"/>
  <c r="C2228" i="6" s="1"/>
  <c r="K2226" i="6"/>
  <c r="H2226" i="6"/>
  <c r="L2226" i="6" s="1"/>
  <c r="N2226" i="6" s="1"/>
  <c r="G2226" i="6"/>
  <c r="E2226" i="6"/>
  <c r="B2226" i="6" s="1"/>
  <c r="D2226" i="6"/>
  <c r="C2227" i="6" s="1"/>
  <c r="K2225" i="6"/>
  <c r="H2225" i="6"/>
  <c r="L2225" i="6" s="1"/>
  <c r="G2225" i="6"/>
  <c r="E2225" i="6"/>
  <c r="B2225" i="6" s="1"/>
  <c r="D2225" i="6"/>
  <c r="C2226" i="6" s="1"/>
  <c r="K2224" i="6"/>
  <c r="H2224" i="6"/>
  <c r="L2224" i="6" s="1"/>
  <c r="G2224" i="6"/>
  <c r="E2224" i="6"/>
  <c r="B2224" i="6" s="1"/>
  <c r="D2224" i="6"/>
  <c r="C2225" i="6" s="1"/>
  <c r="K2223" i="6"/>
  <c r="H2223" i="6"/>
  <c r="L2223" i="6" s="1"/>
  <c r="G2223" i="6"/>
  <c r="E2223" i="6"/>
  <c r="B2223" i="6" s="1"/>
  <c r="D2223" i="6"/>
  <c r="C2224" i="6" s="1"/>
  <c r="K2222" i="6"/>
  <c r="H2222" i="6"/>
  <c r="L2222" i="6" s="1"/>
  <c r="G2222" i="6"/>
  <c r="E2222" i="6"/>
  <c r="B2222" i="6" s="1"/>
  <c r="D2222" i="6"/>
  <c r="C2223" i="6" s="1"/>
  <c r="K2221" i="6"/>
  <c r="H2221" i="6"/>
  <c r="L2221" i="6" s="1"/>
  <c r="G2221" i="6"/>
  <c r="E2221" i="6"/>
  <c r="B2221" i="6" s="1"/>
  <c r="D2221" i="6"/>
  <c r="C2222" i="6" s="1"/>
  <c r="K2220" i="6"/>
  <c r="H2220" i="6"/>
  <c r="L2220" i="6" s="1"/>
  <c r="G2220" i="6"/>
  <c r="E2220" i="6"/>
  <c r="B2220" i="6" s="1"/>
  <c r="D2220" i="6"/>
  <c r="C2221" i="6" s="1"/>
  <c r="K2219" i="6"/>
  <c r="H2219" i="6"/>
  <c r="L2219" i="6" s="1"/>
  <c r="G2219" i="6"/>
  <c r="E2219" i="6"/>
  <c r="B2219" i="6" s="1"/>
  <c r="D2219" i="6"/>
  <c r="C2220" i="6" s="1"/>
  <c r="K2218" i="6"/>
  <c r="H2218" i="6"/>
  <c r="L2218" i="6" s="1"/>
  <c r="G2218" i="6"/>
  <c r="E2218" i="6"/>
  <c r="B2218" i="6" s="1"/>
  <c r="D2218" i="6"/>
  <c r="C2219" i="6" s="1"/>
  <c r="K2217" i="6"/>
  <c r="H2217" i="6"/>
  <c r="L2217" i="6" s="1"/>
  <c r="N2217" i="6" s="1"/>
  <c r="G2217" i="6"/>
  <c r="E2217" i="6"/>
  <c r="B2217" i="6" s="1"/>
  <c r="D2217" i="6"/>
  <c r="C2218" i="6" s="1"/>
  <c r="L2216" i="6"/>
  <c r="N2216" i="6" s="1"/>
  <c r="K2216" i="6"/>
  <c r="H2216" i="6"/>
  <c r="G2216" i="6"/>
  <c r="E2216" i="6"/>
  <c r="B2216" i="6" s="1"/>
  <c r="D2216" i="6"/>
  <c r="C2217" i="6" s="1"/>
  <c r="K2215" i="6"/>
  <c r="H2215" i="6"/>
  <c r="L2215" i="6" s="1"/>
  <c r="N2215" i="6" s="1"/>
  <c r="G2215" i="6"/>
  <c r="E2215" i="6"/>
  <c r="B2215" i="6" s="1"/>
  <c r="D2215" i="6"/>
  <c r="C2216" i="6" s="1"/>
  <c r="K2214" i="6"/>
  <c r="H2214" i="6"/>
  <c r="L2214" i="6" s="1"/>
  <c r="G2214" i="6"/>
  <c r="E2214" i="6"/>
  <c r="B2214" i="6" s="1"/>
  <c r="D2214" i="6"/>
  <c r="C2215" i="6" s="1"/>
  <c r="K2213" i="6"/>
  <c r="H2213" i="6"/>
  <c r="L2213" i="6" s="1"/>
  <c r="G2213" i="6"/>
  <c r="E2213" i="6"/>
  <c r="D2213" i="6"/>
  <c r="C2214" i="6" s="1"/>
  <c r="K2212" i="6"/>
  <c r="H2212" i="6"/>
  <c r="L2212" i="6" s="1"/>
  <c r="G2212" i="6"/>
  <c r="E2212" i="6"/>
  <c r="B2212" i="6" s="1"/>
  <c r="D2212" i="6"/>
  <c r="C2213" i="6" s="1"/>
  <c r="K2211" i="6"/>
  <c r="H2211" i="6"/>
  <c r="L2211" i="6" s="1"/>
  <c r="G2211" i="6"/>
  <c r="E2211" i="6"/>
  <c r="B2211" i="6" s="1"/>
  <c r="D2211" i="6"/>
  <c r="C2212" i="6" s="1"/>
  <c r="K2210" i="6"/>
  <c r="H2210" i="6"/>
  <c r="L2210" i="6" s="1"/>
  <c r="G2210" i="6"/>
  <c r="E2210" i="6"/>
  <c r="D2210" i="6"/>
  <c r="C2211" i="6" s="1"/>
  <c r="B2210" i="6"/>
  <c r="K2209" i="6"/>
  <c r="H2209" i="6"/>
  <c r="L2209" i="6" s="1"/>
  <c r="G2209" i="6"/>
  <c r="E2209" i="6"/>
  <c r="B2209" i="6" s="1"/>
  <c r="D2209" i="6"/>
  <c r="C2210" i="6" s="1"/>
  <c r="K2208" i="6"/>
  <c r="H2208" i="6"/>
  <c r="L2208" i="6" s="1"/>
  <c r="N2208" i="6" s="1"/>
  <c r="G2208" i="6"/>
  <c r="E2208" i="6"/>
  <c r="B2208" i="6" s="1"/>
  <c r="D2208" i="6"/>
  <c r="C2209" i="6" s="1"/>
  <c r="K2207" i="6"/>
  <c r="H2207" i="6"/>
  <c r="L2207" i="6" s="1"/>
  <c r="G2207" i="6"/>
  <c r="E2207" i="6"/>
  <c r="B2207" i="6" s="1"/>
  <c r="D2207" i="6"/>
  <c r="C2208" i="6" s="1"/>
  <c r="L2206" i="6"/>
  <c r="K2206" i="6"/>
  <c r="H2206" i="6"/>
  <c r="G2206" i="6"/>
  <c r="E2206" i="6"/>
  <c r="B2206" i="6" s="1"/>
  <c r="D2206" i="6"/>
  <c r="C2207" i="6" s="1"/>
  <c r="K2205" i="6"/>
  <c r="H2205" i="6"/>
  <c r="L2205" i="6" s="1"/>
  <c r="G2205" i="6"/>
  <c r="E2205" i="6"/>
  <c r="B2205" i="6" s="1"/>
  <c r="D2205" i="6"/>
  <c r="C2206" i="6" s="1"/>
  <c r="K2204" i="6"/>
  <c r="H2204" i="6"/>
  <c r="L2204" i="6" s="1"/>
  <c r="G2204" i="6"/>
  <c r="E2204" i="6"/>
  <c r="B2204" i="6" s="1"/>
  <c r="D2204" i="6"/>
  <c r="C2205" i="6" s="1"/>
  <c r="K2203" i="6"/>
  <c r="H2203" i="6"/>
  <c r="L2203" i="6" s="1"/>
  <c r="G2203" i="6"/>
  <c r="E2203" i="6"/>
  <c r="B2203" i="6" s="1"/>
  <c r="D2203" i="6"/>
  <c r="C2204" i="6" s="1"/>
  <c r="K2202" i="6"/>
  <c r="H2202" i="6"/>
  <c r="L2202" i="6" s="1"/>
  <c r="G2202" i="6"/>
  <c r="E2202" i="6"/>
  <c r="B2202" i="6" s="1"/>
  <c r="D2202" i="6"/>
  <c r="C2203" i="6" s="1"/>
  <c r="K2201" i="6"/>
  <c r="H2201" i="6"/>
  <c r="L2201" i="6" s="1"/>
  <c r="N2201" i="6" s="1"/>
  <c r="G2201" i="6"/>
  <c r="E2201" i="6"/>
  <c r="B2201" i="6" s="1"/>
  <c r="D2201" i="6"/>
  <c r="C2202" i="6" s="1"/>
  <c r="K2200" i="6"/>
  <c r="H2200" i="6"/>
  <c r="L2200" i="6" s="1"/>
  <c r="G2200" i="6"/>
  <c r="E2200" i="6"/>
  <c r="B2200" i="6" s="1"/>
  <c r="D2200" i="6"/>
  <c r="C2201" i="6" s="1"/>
  <c r="K2199" i="6"/>
  <c r="H2199" i="6"/>
  <c r="L2199" i="6" s="1"/>
  <c r="G2199" i="6"/>
  <c r="E2199" i="6"/>
  <c r="B2199" i="6" s="1"/>
  <c r="D2199" i="6"/>
  <c r="C2200" i="6" s="1"/>
  <c r="K2198" i="6"/>
  <c r="H2198" i="6"/>
  <c r="L2198" i="6" s="1"/>
  <c r="G2198" i="6"/>
  <c r="E2198" i="6"/>
  <c r="B2198" i="6" s="1"/>
  <c r="D2198" i="6"/>
  <c r="C2199" i="6" s="1"/>
  <c r="K2197" i="6"/>
  <c r="H2197" i="6"/>
  <c r="L2197" i="6" s="1"/>
  <c r="G2197" i="6"/>
  <c r="E2197" i="6"/>
  <c r="B2197" i="6" s="1"/>
  <c r="D2197" i="6"/>
  <c r="C2198" i="6" s="1"/>
  <c r="K2196" i="6"/>
  <c r="H2196" i="6"/>
  <c r="L2196" i="6" s="1"/>
  <c r="G2196" i="6"/>
  <c r="E2196" i="6"/>
  <c r="B2196" i="6" s="1"/>
  <c r="D2196" i="6"/>
  <c r="C2197" i="6" s="1"/>
  <c r="K2195" i="6"/>
  <c r="H2195" i="6"/>
  <c r="L2195" i="6" s="1"/>
  <c r="G2195" i="6"/>
  <c r="E2195" i="6"/>
  <c r="B2195" i="6" s="1"/>
  <c r="D2195" i="6"/>
  <c r="C2196" i="6" s="1"/>
  <c r="K2194" i="6"/>
  <c r="H2194" i="6"/>
  <c r="L2194" i="6" s="1"/>
  <c r="G2194" i="6"/>
  <c r="E2194" i="6"/>
  <c r="B2194" i="6" s="1"/>
  <c r="D2194" i="6"/>
  <c r="C2195" i="6" s="1"/>
  <c r="K2193" i="6"/>
  <c r="H2193" i="6"/>
  <c r="L2193" i="6" s="1"/>
  <c r="G2193" i="6"/>
  <c r="E2193" i="6"/>
  <c r="B2193" i="6" s="1"/>
  <c r="D2193" i="6"/>
  <c r="C2194" i="6" s="1"/>
  <c r="K2192" i="6"/>
  <c r="H2192" i="6"/>
  <c r="L2192" i="6" s="1"/>
  <c r="G2192" i="6"/>
  <c r="E2192" i="6"/>
  <c r="B2192" i="6" s="1"/>
  <c r="D2192" i="6"/>
  <c r="C2193" i="6" s="1"/>
  <c r="K2191" i="6"/>
  <c r="H2191" i="6"/>
  <c r="L2191" i="6" s="1"/>
  <c r="G2191" i="6"/>
  <c r="E2191" i="6"/>
  <c r="B2191" i="6" s="1"/>
  <c r="D2191" i="6"/>
  <c r="C2192" i="6" s="1"/>
  <c r="K2190" i="6"/>
  <c r="H2190" i="6"/>
  <c r="L2190" i="6" s="1"/>
  <c r="G2190" i="6"/>
  <c r="E2190" i="6"/>
  <c r="B2190" i="6" s="1"/>
  <c r="D2190" i="6"/>
  <c r="C2191" i="6" s="1"/>
  <c r="K2189" i="6"/>
  <c r="H2189" i="6"/>
  <c r="L2189" i="6" s="1"/>
  <c r="G2189" i="6"/>
  <c r="E2189" i="6"/>
  <c r="D2189" i="6"/>
  <c r="C2190" i="6" s="1"/>
  <c r="K2188" i="6"/>
  <c r="H2188" i="6"/>
  <c r="L2188" i="6" s="1"/>
  <c r="G2188" i="6"/>
  <c r="E2188" i="6"/>
  <c r="B2188" i="6" s="1"/>
  <c r="D2188" i="6"/>
  <c r="C2189" i="6" s="1"/>
  <c r="K2187" i="6"/>
  <c r="H2187" i="6"/>
  <c r="L2187" i="6" s="1"/>
  <c r="G2187" i="6"/>
  <c r="E2187" i="6"/>
  <c r="B2187" i="6" s="1"/>
  <c r="D2187" i="6"/>
  <c r="C2188" i="6" s="1"/>
  <c r="K2186" i="6"/>
  <c r="H2186" i="6"/>
  <c r="L2186" i="6" s="1"/>
  <c r="G2186" i="6"/>
  <c r="E2186" i="6"/>
  <c r="B2186" i="6" s="1"/>
  <c r="D2186" i="6"/>
  <c r="C2187" i="6" s="1"/>
  <c r="K2185" i="6"/>
  <c r="H2185" i="6"/>
  <c r="L2185" i="6" s="1"/>
  <c r="N2185" i="6" s="1"/>
  <c r="G2185" i="6"/>
  <c r="E2185" i="6"/>
  <c r="B2185" i="6" s="1"/>
  <c r="D2185" i="6"/>
  <c r="C2186" i="6" s="1"/>
  <c r="K2184" i="6"/>
  <c r="H2184" i="6"/>
  <c r="L2184" i="6" s="1"/>
  <c r="G2184" i="6"/>
  <c r="E2184" i="6"/>
  <c r="B2184" i="6" s="1"/>
  <c r="D2184" i="6"/>
  <c r="C2185" i="6" s="1"/>
  <c r="K2183" i="6"/>
  <c r="H2183" i="6"/>
  <c r="L2183" i="6" s="1"/>
  <c r="G2183" i="6"/>
  <c r="E2183" i="6"/>
  <c r="B2183" i="6" s="1"/>
  <c r="D2183" i="6"/>
  <c r="C2184" i="6" s="1"/>
  <c r="K2182" i="6"/>
  <c r="H2182" i="6"/>
  <c r="L2182" i="6" s="1"/>
  <c r="G2182" i="6"/>
  <c r="E2182" i="6"/>
  <c r="B2182" i="6" s="1"/>
  <c r="D2182" i="6"/>
  <c r="C2183" i="6" s="1"/>
  <c r="N2181" i="6"/>
  <c r="K2181" i="6"/>
  <c r="H2181" i="6"/>
  <c r="L2181" i="6" s="1"/>
  <c r="G2181" i="6"/>
  <c r="E2181" i="6"/>
  <c r="B2181" i="6" s="1"/>
  <c r="D2181" i="6"/>
  <c r="C2182" i="6" s="1"/>
  <c r="K2180" i="6"/>
  <c r="H2180" i="6"/>
  <c r="L2180" i="6" s="1"/>
  <c r="G2180" i="6"/>
  <c r="E2180" i="6"/>
  <c r="B2180" i="6" s="1"/>
  <c r="D2180" i="6"/>
  <c r="C2181" i="6" s="1"/>
  <c r="K2179" i="6"/>
  <c r="H2179" i="6"/>
  <c r="L2179" i="6" s="1"/>
  <c r="G2179" i="6"/>
  <c r="E2179" i="6"/>
  <c r="B2179" i="6" s="1"/>
  <c r="D2179" i="6"/>
  <c r="C2180" i="6" s="1"/>
  <c r="K2178" i="6"/>
  <c r="H2178" i="6"/>
  <c r="L2178" i="6" s="1"/>
  <c r="G2178" i="6"/>
  <c r="E2178" i="6"/>
  <c r="B2178" i="6" s="1"/>
  <c r="D2178" i="6"/>
  <c r="C2179" i="6" s="1"/>
  <c r="K2177" i="6"/>
  <c r="H2177" i="6"/>
  <c r="L2177" i="6" s="1"/>
  <c r="G2177" i="6"/>
  <c r="E2177" i="6"/>
  <c r="B2177" i="6" s="1"/>
  <c r="D2177" i="6"/>
  <c r="C2178" i="6" s="1"/>
  <c r="K2176" i="6"/>
  <c r="H2176" i="6"/>
  <c r="L2176" i="6" s="1"/>
  <c r="G2176" i="6"/>
  <c r="E2176" i="6"/>
  <c r="B2176" i="6" s="1"/>
  <c r="D2176" i="6"/>
  <c r="C2177" i="6" s="1"/>
  <c r="K2175" i="6"/>
  <c r="H2175" i="6"/>
  <c r="L2175" i="6" s="1"/>
  <c r="G2175" i="6"/>
  <c r="E2175" i="6"/>
  <c r="D2175" i="6"/>
  <c r="C2176" i="6" s="1"/>
  <c r="B2175" i="6"/>
  <c r="K2174" i="6"/>
  <c r="H2174" i="6"/>
  <c r="L2174" i="6" s="1"/>
  <c r="G2174" i="6"/>
  <c r="E2174" i="6"/>
  <c r="B2174" i="6" s="1"/>
  <c r="D2174" i="6"/>
  <c r="C2175" i="6" s="1"/>
  <c r="K2173" i="6"/>
  <c r="H2173" i="6"/>
  <c r="L2173" i="6" s="1"/>
  <c r="G2173" i="6"/>
  <c r="E2173" i="6"/>
  <c r="B2173" i="6" s="1"/>
  <c r="D2173" i="6"/>
  <c r="C2174" i="6" s="1"/>
  <c r="K2172" i="6"/>
  <c r="H2172" i="6"/>
  <c r="L2172" i="6" s="1"/>
  <c r="G2172" i="6"/>
  <c r="E2172" i="6"/>
  <c r="B2172" i="6" s="1"/>
  <c r="D2172" i="6"/>
  <c r="C2173" i="6" s="1"/>
  <c r="K2171" i="6"/>
  <c r="H2171" i="6"/>
  <c r="L2171" i="6" s="1"/>
  <c r="G2171" i="6"/>
  <c r="E2171" i="6"/>
  <c r="B2171" i="6" s="1"/>
  <c r="D2171" i="6"/>
  <c r="C2172" i="6" s="1"/>
  <c r="K2170" i="6"/>
  <c r="H2170" i="6"/>
  <c r="L2170" i="6" s="1"/>
  <c r="G2170" i="6"/>
  <c r="E2170" i="6"/>
  <c r="B2170" i="6" s="1"/>
  <c r="D2170" i="6"/>
  <c r="C2171" i="6" s="1"/>
  <c r="K2169" i="6"/>
  <c r="H2169" i="6"/>
  <c r="L2169" i="6" s="1"/>
  <c r="N2169" i="6" s="1"/>
  <c r="G2169" i="6"/>
  <c r="E2169" i="6"/>
  <c r="B2169" i="6" s="1"/>
  <c r="D2169" i="6"/>
  <c r="C2170" i="6" s="1"/>
  <c r="K2168" i="6"/>
  <c r="H2168" i="6"/>
  <c r="L2168" i="6" s="1"/>
  <c r="N2168" i="6" s="1"/>
  <c r="G2168" i="6"/>
  <c r="E2168" i="6"/>
  <c r="B2168" i="6" s="1"/>
  <c r="D2168" i="6"/>
  <c r="C2169" i="6" s="1"/>
  <c r="K2167" i="6"/>
  <c r="H2167" i="6"/>
  <c r="L2167" i="6" s="1"/>
  <c r="G2167" i="6"/>
  <c r="E2167" i="6"/>
  <c r="B2167" i="6" s="1"/>
  <c r="D2167" i="6"/>
  <c r="C2168" i="6" s="1"/>
  <c r="K2166" i="6"/>
  <c r="H2166" i="6"/>
  <c r="L2166" i="6" s="1"/>
  <c r="G2166" i="6"/>
  <c r="E2166" i="6"/>
  <c r="B2166" i="6" s="1"/>
  <c r="D2166" i="6"/>
  <c r="C2167" i="6" s="1"/>
  <c r="K2165" i="6"/>
  <c r="H2165" i="6"/>
  <c r="L2165" i="6" s="1"/>
  <c r="N2165" i="6" s="1"/>
  <c r="G2165" i="6"/>
  <c r="E2165" i="6"/>
  <c r="D2165" i="6"/>
  <c r="C2166" i="6" s="1"/>
  <c r="K2164" i="6"/>
  <c r="H2164" i="6"/>
  <c r="L2164" i="6" s="1"/>
  <c r="G2164" i="6"/>
  <c r="E2164" i="6"/>
  <c r="B2164" i="6" s="1"/>
  <c r="D2164" i="6"/>
  <c r="C2165" i="6" s="1"/>
  <c r="K2163" i="6"/>
  <c r="H2163" i="6"/>
  <c r="L2163" i="6" s="1"/>
  <c r="G2163" i="6"/>
  <c r="E2163" i="6"/>
  <c r="B2163" i="6" s="1"/>
  <c r="D2163" i="6"/>
  <c r="C2164" i="6" s="1"/>
  <c r="K2162" i="6"/>
  <c r="H2162" i="6"/>
  <c r="L2162" i="6" s="1"/>
  <c r="G2162" i="6"/>
  <c r="E2162" i="6"/>
  <c r="B2162" i="6" s="1"/>
  <c r="D2162" i="6"/>
  <c r="C2163" i="6" s="1"/>
  <c r="K2161" i="6"/>
  <c r="H2161" i="6"/>
  <c r="L2161" i="6" s="1"/>
  <c r="G2161" i="6"/>
  <c r="E2161" i="6"/>
  <c r="B2161" i="6" s="1"/>
  <c r="D2161" i="6"/>
  <c r="C2162" i="6" s="1"/>
  <c r="K2160" i="6"/>
  <c r="H2160" i="6"/>
  <c r="L2160" i="6" s="1"/>
  <c r="G2160" i="6"/>
  <c r="E2160" i="6"/>
  <c r="B2160" i="6" s="1"/>
  <c r="D2160" i="6"/>
  <c r="C2161" i="6" s="1"/>
  <c r="K2159" i="6"/>
  <c r="H2159" i="6"/>
  <c r="L2159" i="6" s="1"/>
  <c r="G2159" i="6"/>
  <c r="E2159" i="6"/>
  <c r="D2159" i="6"/>
  <c r="C2160" i="6" s="1"/>
  <c r="B2159" i="6"/>
  <c r="K2158" i="6"/>
  <c r="H2158" i="6"/>
  <c r="L2158" i="6" s="1"/>
  <c r="G2158" i="6"/>
  <c r="E2158" i="6"/>
  <c r="B2158" i="6" s="1"/>
  <c r="D2158" i="6"/>
  <c r="C2159" i="6" s="1"/>
  <c r="K2157" i="6"/>
  <c r="H2157" i="6"/>
  <c r="L2157" i="6" s="1"/>
  <c r="G2157" i="6"/>
  <c r="E2157" i="6"/>
  <c r="B2157" i="6" s="1"/>
  <c r="D2157" i="6"/>
  <c r="C2158" i="6" s="1"/>
  <c r="K2156" i="6"/>
  <c r="H2156" i="6"/>
  <c r="L2156" i="6" s="1"/>
  <c r="G2156" i="6"/>
  <c r="E2156" i="6"/>
  <c r="B2156" i="6" s="1"/>
  <c r="D2156" i="6"/>
  <c r="C2157" i="6" s="1"/>
  <c r="K2155" i="6"/>
  <c r="H2155" i="6"/>
  <c r="L2155" i="6" s="1"/>
  <c r="G2155" i="6"/>
  <c r="E2155" i="6"/>
  <c r="B2155" i="6" s="1"/>
  <c r="D2155" i="6"/>
  <c r="C2156" i="6" s="1"/>
  <c r="K2154" i="6"/>
  <c r="H2154" i="6"/>
  <c r="L2154" i="6" s="1"/>
  <c r="G2154" i="6"/>
  <c r="E2154" i="6"/>
  <c r="B2154" i="6" s="1"/>
  <c r="D2154" i="6"/>
  <c r="C2155" i="6" s="1"/>
  <c r="K2153" i="6"/>
  <c r="H2153" i="6"/>
  <c r="L2153" i="6" s="1"/>
  <c r="N2153" i="6" s="1"/>
  <c r="G2153" i="6"/>
  <c r="E2153" i="6"/>
  <c r="B2153" i="6" s="1"/>
  <c r="D2153" i="6"/>
  <c r="C2154" i="6" s="1"/>
  <c r="K2152" i="6"/>
  <c r="H2152" i="6"/>
  <c r="L2152" i="6" s="1"/>
  <c r="N2152" i="6" s="1"/>
  <c r="G2152" i="6"/>
  <c r="E2152" i="6"/>
  <c r="B2152" i="6" s="1"/>
  <c r="D2152" i="6"/>
  <c r="C2153" i="6" s="1"/>
  <c r="K2151" i="6"/>
  <c r="H2151" i="6"/>
  <c r="L2151" i="6" s="1"/>
  <c r="G2151" i="6"/>
  <c r="E2151" i="6"/>
  <c r="B2151" i="6" s="1"/>
  <c r="D2151" i="6"/>
  <c r="C2152" i="6" s="1"/>
  <c r="K2150" i="6"/>
  <c r="H2150" i="6"/>
  <c r="L2150" i="6" s="1"/>
  <c r="G2150" i="6"/>
  <c r="E2150" i="6"/>
  <c r="B2150" i="6" s="1"/>
  <c r="D2150" i="6"/>
  <c r="C2151" i="6" s="1"/>
  <c r="K2149" i="6"/>
  <c r="H2149" i="6"/>
  <c r="L2149" i="6" s="1"/>
  <c r="G2149" i="6"/>
  <c r="E2149" i="6"/>
  <c r="B2149" i="6" s="1"/>
  <c r="D2149" i="6"/>
  <c r="C2150" i="6" s="1"/>
  <c r="K2148" i="6"/>
  <c r="H2148" i="6"/>
  <c r="L2148" i="6" s="1"/>
  <c r="G2148" i="6"/>
  <c r="E2148" i="6"/>
  <c r="B2148" i="6" s="1"/>
  <c r="D2148" i="6"/>
  <c r="C2149" i="6" s="1"/>
  <c r="K2147" i="6"/>
  <c r="H2147" i="6"/>
  <c r="L2147" i="6" s="1"/>
  <c r="G2147" i="6"/>
  <c r="E2147" i="6"/>
  <c r="B2147" i="6" s="1"/>
  <c r="D2147" i="6"/>
  <c r="C2148" i="6" s="1"/>
  <c r="K2146" i="6"/>
  <c r="H2146" i="6"/>
  <c r="L2146" i="6" s="1"/>
  <c r="G2146" i="6"/>
  <c r="E2146" i="6"/>
  <c r="B2146" i="6" s="1"/>
  <c r="D2146" i="6"/>
  <c r="C2147" i="6" s="1"/>
  <c r="K2145" i="6"/>
  <c r="H2145" i="6"/>
  <c r="L2145" i="6" s="1"/>
  <c r="G2145" i="6"/>
  <c r="E2145" i="6"/>
  <c r="B2145" i="6" s="1"/>
  <c r="D2145" i="6"/>
  <c r="C2146" i="6" s="1"/>
  <c r="K2144" i="6"/>
  <c r="H2144" i="6"/>
  <c r="L2144" i="6" s="1"/>
  <c r="N2144" i="6" s="1"/>
  <c r="G2144" i="6"/>
  <c r="E2144" i="6"/>
  <c r="B2144" i="6" s="1"/>
  <c r="D2144" i="6"/>
  <c r="C2145" i="6" s="1"/>
  <c r="K2143" i="6"/>
  <c r="H2143" i="6"/>
  <c r="L2143" i="6" s="1"/>
  <c r="G2143" i="6"/>
  <c r="E2143" i="6"/>
  <c r="B2143" i="6" s="1"/>
  <c r="D2143" i="6"/>
  <c r="C2144" i="6" s="1"/>
  <c r="K2142" i="6"/>
  <c r="H2142" i="6"/>
  <c r="L2142" i="6" s="1"/>
  <c r="G2142" i="6"/>
  <c r="E2142" i="6"/>
  <c r="B2142" i="6" s="1"/>
  <c r="D2142" i="6"/>
  <c r="C2143" i="6" s="1"/>
  <c r="K2141" i="6"/>
  <c r="H2141" i="6"/>
  <c r="L2141" i="6" s="1"/>
  <c r="G2141" i="6"/>
  <c r="E2141" i="6"/>
  <c r="D2141" i="6"/>
  <c r="C2142" i="6" s="1"/>
  <c r="K2140" i="6"/>
  <c r="H2140" i="6"/>
  <c r="L2140" i="6" s="1"/>
  <c r="G2140" i="6"/>
  <c r="E2140" i="6"/>
  <c r="B2140" i="6" s="1"/>
  <c r="D2140" i="6"/>
  <c r="C2141" i="6" s="1"/>
  <c r="K2139" i="6"/>
  <c r="H2139" i="6"/>
  <c r="L2139" i="6" s="1"/>
  <c r="G2139" i="6"/>
  <c r="E2139" i="6"/>
  <c r="B2139" i="6" s="1"/>
  <c r="D2139" i="6"/>
  <c r="C2140" i="6" s="1"/>
  <c r="K2138" i="6"/>
  <c r="H2138" i="6"/>
  <c r="L2138" i="6" s="1"/>
  <c r="G2138" i="6"/>
  <c r="E2138" i="6"/>
  <c r="B2138" i="6" s="1"/>
  <c r="D2138" i="6"/>
  <c r="C2139" i="6" s="1"/>
  <c r="K2137" i="6"/>
  <c r="H2137" i="6"/>
  <c r="L2137" i="6" s="1"/>
  <c r="N2137" i="6" s="1"/>
  <c r="G2137" i="6"/>
  <c r="E2137" i="6"/>
  <c r="B2137" i="6" s="1"/>
  <c r="D2137" i="6"/>
  <c r="C2138" i="6" s="1"/>
  <c r="K2136" i="6"/>
  <c r="H2136" i="6"/>
  <c r="L2136" i="6" s="1"/>
  <c r="G2136" i="6"/>
  <c r="E2136" i="6"/>
  <c r="B2136" i="6" s="1"/>
  <c r="D2136" i="6"/>
  <c r="C2137" i="6" s="1"/>
  <c r="K2135" i="6"/>
  <c r="H2135" i="6"/>
  <c r="L2135" i="6" s="1"/>
  <c r="G2135" i="6"/>
  <c r="E2135" i="6"/>
  <c r="D2135" i="6"/>
  <c r="C2136" i="6" s="1"/>
  <c r="B2135" i="6"/>
  <c r="K2134" i="6"/>
  <c r="H2134" i="6"/>
  <c r="L2134" i="6" s="1"/>
  <c r="G2134" i="6"/>
  <c r="E2134" i="6"/>
  <c r="B2134" i="6" s="1"/>
  <c r="D2134" i="6"/>
  <c r="C2135" i="6" s="1"/>
  <c r="K2133" i="6"/>
  <c r="H2133" i="6"/>
  <c r="L2133" i="6" s="1"/>
  <c r="N2133" i="6" s="1"/>
  <c r="G2133" i="6"/>
  <c r="E2133" i="6"/>
  <c r="B2133" i="6" s="1"/>
  <c r="D2133" i="6"/>
  <c r="C2134" i="6" s="1"/>
  <c r="K2132" i="6"/>
  <c r="H2132" i="6"/>
  <c r="L2132" i="6" s="1"/>
  <c r="G2132" i="6"/>
  <c r="E2132" i="6"/>
  <c r="B2132" i="6" s="1"/>
  <c r="D2132" i="6"/>
  <c r="C2133" i="6" s="1"/>
  <c r="K2131" i="6"/>
  <c r="H2131" i="6"/>
  <c r="L2131" i="6" s="1"/>
  <c r="G2131" i="6"/>
  <c r="E2131" i="6"/>
  <c r="B2131" i="6" s="1"/>
  <c r="D2131" i="6"/>
  <c r="C2132" i="6" s="1"/>
  <c r="K2130" i="6"/>
  <c r="H2130" i="6"/>
  <c r="L2130" i="6" s="1"/>
  <c r="G2130" i="6"/>
  <c r="E2130" i="6"/>
  <c r="B2130" i="6" s="1"/>
  <c r="D2130" i="6"/>
  <c r="C2131" i="6" s="1"/>
  <c r="K2129" i="6"/>
  <c r="H2129" i="6"/>
  <c r="L2129" i="6" s="1"/>
  <c r="G2129" i="6"/>
  <c r="E2129" i="6"/>
  <c r="B2129" i="6" s="1"/>
  <c r="D2129" i="6"/>
  <c r="C2130" i="6" s="1"/>
  <c r="L2128" i="6"/>
  <c r="N2128" i="6" s="1"/>
  <c r="K2128" i="6"/>
  <c r="H2128" i="6"/>
  <c r="G2128" i="6"/>
  <c r="E2128" i="6"/>
  <c r="B2128" i="6" s="1"/>
  <c r="D2128" i="6"/>
  <c r="C2129" i="6" s="1"/>
  <c r="K2127" i="6"/>
  <c r="H2127" i="6"/>
  <c r="L2127" i="6" s="1"/>
  <c r="G2127" i="6"/>
  <c r="E2127" i="6"/>
  <c r="B2127" i="6" s="1"/>
  <c r="D2127" i="6"/>
  <c r="C2128" i="6" s="1"/>
  <c r="K2126" i="6"/>
  <c r="H2126" i="6"/>
  <c r="L2126" i="6" s="1"/>
  <c r="G2126" i="6"/>
  <c r="E2126" i="6"/>
  <c r="B2126" i="6" s="1"/>
  <c r="D2126" i="6"/>
  <c r="C2127" i="6" s="1"/>
  <c r="K2125" i="6"/>
  <c r="H2125" i="6"/>
  <c r="L2125" i="6" s="1"/>
  <c r="G2125" i="6"/>
  <c r="E2125" i="6"/>
  <c r="B2125" i="6" s="1"/>
  <c r="D2125" i="6"/>
  <c r="C2126" i="6" s="1"/>
  <c r="K2124" i="6"/>
  <c r="H2124" i="6"/>
  <c r="L2124" i="6" s="1"/>
  <c r="G2124" i="6"/>
  <c r="E2124" i="6"/>
  <c r="B2124" i="6" s="1"/>
  <c r="D2124" i="6"/>
  <c r="C2125" i="6" s="1"/>
  <c r="K2123" i="6"/>
  <c r="H2123" i="6"/>
  <c r="L2123" i="6" s="1"/>
  <c r="G2123" i="6"/>
  <c r="E2123" i="6"/>
  <c r="B2123" i="6" s="1"/>
  <c r="D2123" i="6"/>
  <c r="C2124" i="6" s="1"/>
  <c r="K2122" i="6"/>
  <c r="H2122" i="6"/>
  <c r="L2122" i="6" s="1"/>
  <c r="G2122" i="6"/>
  <c r="E2122" i="6"/>
  <c r="B2122" i="6" s="1"/>
  <c r="D2122" i="6"/>
  <c r="C2123" i="6" s="1"/>
  <c r="L2121" i="6"/>
  <c r="K2121" i="6"/>
  <c r="H2121" i="6"/>
  <c r="G2121" i="6"/>
  <c r="E2121" i="6"/>
  <c r="B2121" i="6" s="1"/>
  <c r="D2121" i="6"/>
  <c r="C2122" i="6" s="1"/>
  <c r="K2120" i="6"/>
  <c r="H2120" i="6"/>
  <c r="L2120" i="6" s="1"/>
  <c r="G2120" i="6"/>
  <c r="B2120" i="6"/>
  <c r="K2119" i="6"/>
  <c r="H2119" i="6"/>
  <c r="L2119" i="6" s="1"/>
  <c r="G2119" i="6"/>
  <c r="E2119" i="6"/>
  <c r="B2119" i="6" s="1"/>
  <c r="D2119" i="6"/>
  <c r="C2120" i="6" s="1"/>
  <c r="K2118" i="6"/>
  <c r="H2118" i="6"/>
  <c r="L2118" i="6" s="1"/>
  <c r="G2118" i="6"/>
  <c r="E2118" i="6"/>
  <c r="D2118" i="6"/>
  <c r="C2119" i="6" s="1"/>
  <c r="K2117" i="6"/>
  <c r="H2117" i="6"/>
  <c r="L2117" i="6" s="1"/>
  <c r="G2117" i="6"/>
  <c r="E2117" i="6"/>
  <c r="B2117" i="6" s="1"/>
  <c r="D2117" i="6"/>
  <c r="C2118" i="6" s="1"/>
  <c r="K2116" i="6"/>
  <c r="H2116" i="6"/>
  <c r="L2116" i="6" s="1"/>
  <c r="G2116" i="6"/>
  <c r="E2116" i="6"/>
  <c r="B2116" i="6" s="1"/>
  <c r="D2116" i="6"/>
  <c r="C2117" i="6" s="1"/>
  <c r="K2115" i="6"/>
  <c r="H2115" i="6"/>
  <c r="L2115" i="6" s="1"/>
  <c r="G2115" i="6"/>
  <c r="E2115" i="6"/>
  <c r="B2115" i="6" s="1"/>
  <c r="D2115" i="6"/>
  <c r="C2116" i="6" s="1"/>
  <c r="C2115" i="6"/>
  <c r="K2114" i="6"/>
  <c r="H2114" i="6"/>
  <c r="L2114" i="6" s="1"/>
  <c r="G2114" i="6"/>
  <c r="E2114" i="6"/>
  <c r="B2114" i="6" s="1"/>
  <c r="D2114" i="6"/>
  <c r="K2113" i="6"/>
  <c r="H2113" i="6"/>
  <c r="L2113" i="6" s="1"/>
  <c r="G2113" i="6"/>
  <c r="E2113" i="6"/>
  <c r="B2113" i="6" s="1"/>
  <c r="D2113" i="6"/>
  <c r="C2114" i="6" s="1"/>
  <c r="K2112" i="6"/>
  <c r="H2112" i="6"/>
  <c r="L2112" i="6" s="1"/>
  <c r="G2112" i="6"/>
  <c r="E2112" i="6"/>
  <c r="D2112" i="6"/>
  <c r="C2113" i="6" s="1"/>
  <c r="B2112" i="6"/>
  <c r="K2111" i="6"/>
  <c r="H2111" i="6"/>
  <c r="L2111" i="6" s="1"/>
  <c r="G2111" i="6"/>
  <c r="E2111" i="6"/>
  <c r="B2111" i="6" s="1"/>
  <c r="D2111" i="6"/>
  <c r="C2112" i="6" s="1"/>
  <c r="K2110" i="6"/>
  <c r="H2110" i="6"/>
  <c r="L2110" i="6" s="1"/>
  <c r="G2110" i="6"/>
  <c r="E2110" i="6"/>
  <c r="B2110" i="6" s="1"/>
  <c r="D2110" i="6"/>
  <c r="C2111" i="6" s="1"/>
  <c r="K2109" i="6"/>
  <c r="H2109" i="6"/>
  <c r="L2109" i="6" s="1"/>
  <c r="G2109" i="6"/>
  <c r="E2109" i="6"/>
  <c r="B2109" i="6" s="1"/>
  <c r="D2109" i="6"/>
  <c r="C2110" i="6" s="1"/>
  <c r="C2109" i="6"/>
  <c r="K2108" i="6"/>
  <c r="H2108" i="6"/>
  <c r="L2108" i="6" s="1"/>
  <c r="G2108" i="6"/>
  <c r="E2108" i="6"/>
  <c r="B2108" i="6" s="1"/>
  <c r="D2108" i="6"/>
  <c r="K2107" i="6"/>
  <c r="H2107" i="6"/>
  <c r="L2107" i="6" s="1"/>
  <c r="G2107" i="6"/>
  <c r="E2107" i="6"/>
  <c r="B2107" i="6" s="1"/>
  <c r="D2107" i="6"/>
  <c r="C2108" i="6" s="1"/>
  <c r="K2106" i="6"/>
  <c r="H2106" i="6"/>
  <c r="L2106" i="6" s="1"/>
  <c r="G2106" i="6"/>
  <c r="E2106" i="6"/>
  <c r="B2106" i="6" s="1"/>
  <c r="D2106" i="6"/>
  <c r="C2107" i="6" s="1"/>
  <c r="K2105" i="6"/>
  <c r="H2105" i="6"/>
  <c r="L2105" i="6" s="1"/>
  <c r="G2105" i="6"/>
  <c r="E2105" i="6"/>
  <c r="B2105" i="6" s="1"/>
  <c r="D2105" i="6"/>
  <c r="C2106" i="6" s="1"/>
  <c r="K2104" i="6"/>
  <c r="H2104" i="6"/>
  <c r="L2104" i="6" s="1"/>
  <c r="N2104" i="6" s="1"/>
  <c r="G2104" i="6"/>
  <c r="E2104" i="6"/>
  <c r="B2104" i="6" s="1"/>
  <c r="D2104" i="6"/>
  <c r="C2105" i="6" s="1"/>
  <c r="K2103" i="6"/>
  <c r="H2103" i="6"/>
  <c r="L2103" i="6" s="1"/>
  <c r="G2103" i="6"/>
  <c r="E2103" i="6"/>
  <c r="B2103" i="6" s="1"/>
  <c r="D2103" i="6"/>
  <c r="C2104" i="6" s="1"/>
  <c r="K2102" i="6"/>
  <c r="H2102" i="6"/>
  <c r="L2102" i="6" s="1"/>
  <c r="G2102" i="6"/>
  <c r="E2102" i="6"/>
  <c r="B2102" i="6" s="1"/>
  <c r="D2102" i="6"/>
  <c r="C2103" i="6" s="1"/>
  <c r="K2101" i="6"/>
  <c r="H2101" i="6"/>
  <c r="L2101" i="6" s="1"/>
  <c r="G2101" i="6"/>
  <c r="E2101" i="6"/>
  <c r="B2101" i="6" s="1"/>
  <c r="D2101" i="6"/>
  <c r="C2102" i="6" s="1"/>
  <c r="K2100" i="6"/>
  <c r="H2100" i="6"/>
  <c r="L2100" i="6" s="1"/>
  <c r="G2100" i="6"/>
  <c r="E2100" i="6"/>
  <c r="B2100" i="6" s="1"/>
  <c r="D2100" i="6"/>
  <c r="C2101" i="6" s="1"/>
  <c r="K2099" i="6"/>
  <c r="H2099" i="6"/>
  <c r="L2099" i="6" s="1"/>
  <c r="G2099" i="6"/>
  <c r="E2099" i="6"/>
  <c r="B2099" i="6" s="1"/>
  <c r="D2099" i="6"/>
  <c r="C2100" i="6" s="1"/>
  <c r="K2098" i="6"/>
  <c r="H2098" i="6"/>
  <c r="L2098" i="6" s="1"/>
  <c r="G2098" i="6"/>
  <c r="E2098" i="6"/>
  <c r="B2098" i="6" s="1"/>
  <c r="D2098" i="6"/>
  <c r="C2099" i="6" s="1"/>
  <c r="K2097" i="6"/>
  <c r="H2097" i="6"/>
  <c r="L2097" i="6" s="1"/>
  <c r="G2097" i="6"/>
  <c r="E2097" i="6"/>
  <c r="B2097" i="6" s="1"/>
  <c r="D2097" i="6"/>
  <c r="C2098" i="6" s="1"/>
  <c r="K2096" i="6"/>
  <c r="H2096" i="6"/>
  <c r="L2096" i="6" s="1"/>
  <c r="G2096" i="6"/>
  <c r="E2096" i="6"/>
  <c r="B2096" i="6" s="1"/>
  <c r="D2096" i="6"/>
  <c r="C2097" i="6" s="1"/>
  <c r="K2095" i="6"/>
  <c r="H2095" i="6"/>
  <c r="L2095" i="6" s="1"/>
  <c r="G2095" i="6"/>
  <c r="E2095" i="6"/>
  <c r="B2095" i="6" s="1"/>
  <c r="D2095" i="6"/>
  <c r="C2096" i="6" s="1"/>
  <c r="K2094" i="6"/>
  <c r="H2094" i="6"/>
  <c r="L2094" i="6" s="1"/>
  <c r="G2094" i="6"/>
  <c r="E2094" i="6"/>
  <c r="D2094" i="6"/>
  <c r="C2095" i="6" s="1"/>
  <c r="L2093" i="6"/>
  <c r="K2093" i="6"/>
  <c r="H2093" i="6"/>
  <c r="G2093" i="6"/>
  <c r="E2093" i="6"/>
  <c r="B2093" i="6" s="1"/>
  <c r="D2093" i="6"/>
  <c r="C2094" i="6" s="1"/>
  <c r="K2092" i="6"/>
  <c r="H2092" i="6"/>
  <c r="L2092" i="6" s="1"/>
  <c r="G2092" i="6"/>
  <c r="E2092" i="6"/>
  <c r="B2092" i="6" s="1"/>
  <c r="D2092" i="6"/>
  <c r="C2093" i="6" s="1"/>
  <c r="K2091" i="6"/>
  <c r="H2091" i="6"/>
  <c r="L2091" i="6" s="1"/>
  <c r="G2091" i="6"/>
  <c r="E2091" i="6"/>
  <c r="B2091" i="6" s="1"/>
  <c r="D2091" i="6"/>
  <c r="C2092" i="6" s="1"/>
  <c r="K2090" i="6"/>
  <c r="H2090" i="6"/>
  <c r="L2090" i="6" s="1"/>
  <c r="G2090" i="6"/>
  <c r="E2090" i="6"/>
  <c r="B2090" i="6" s="1"/>
  <c r="D2090" i="6"/>
  <c r="C2091" i="6" s="1"/>
  <c r="K2089" i="6"/>
  <c r="H2089" i="6"/>
  <c r="L2089" i="6" s="1"/>
  <c r="G2089" i="6"/>
  <c r="E2089" i="6"/>
  <c r="B2089" i="6" s="1"/>
  <c r="D2089" i="6"/>
  <c r="C2090" i="6" s="1"/>
  <c r="K2088" i="6"/>
  <c r="H2088" i="6"/>
  <c r="L2088" i="6" s="1"/>
  <c r="G2088" i="6"/>
  <c r="E2088" i="6"/>
  <c r="D2088" i="6"/>
  <c r="C2089" i="6" s="1"/>
  <c r="B2088" i="6"/>
  <c r="K2087" i="6"/>
  <c r="H2087" i="6"/>
  <c r="L2087" i="6" s="1"/>
  <c r="G2087" i="6"/>
  <c r="E2087" i="6"/>
  <c r="B2087" i="6" s="1"/>
  <c r="D2087" i="6"/>
  <c r="C2088" i="6" s="1"/>
  <c r="K2086" i="6"/>
  <c r="H2086" i="6"/>
  <c r="L2086" i="6" s="1"/>
  <c r="G2086" i="6"/>
  <c r="E2086" i="6"/>
  <c r="B2086" i="6" s="1"/>
  <c r="D2086" i="6"/>
  <c r="C2087" i="6" s="1"/>
  <c r="K2085" i="6"/>
  <c r="H2085" i="6"/>
  <c r="L2085" i="6" s="1"/>
  <c r="G2085" i="6"/>
  <c r="E2085" i="6"/>
  <c r="B2085" i="6" s="1"/>
  <c r="D2085" i="6"/>
  <c r="C2086" i="6" s="1"/>
  <c r="K2084" i="6"/>
  <c r="H2084" i="6"/>
  <c r="L2084" i="6" s="1"/>
  <c r="G2084" i="6"/>
  <c r="E2084" i="6"/>
  <c r="B2084" i="6" s="1"/>
  <c r="D2084" i="6"/>
  <c r="C2085" i="6" s="1"/>
  <c r="K2083" i="6"/>
  <c r="H2083" i="6"/>
  <c r="L2083" i="6" s="1"/>
  <c r="G2083" i="6"/>
  <c r="E2083" i="6"/>
  <c r="B2083" i="6" s="1"/>
  <c r="D2083" i="6"/>
  <c r="C2084" i="6" s="1"/>
  <c r="K2082" i="6"/>
  <c r="H2082" i="6"/>
  <c r="L2082" i="6" s="1"/>
  <c r="G2082" i="6"/>
  <c r="E2082" i="6"/>
  <c r="B2082" i="6" s="1"/>
  <c r="D2082" i="6"/>
  <c r="C2083" i="6" s="1"/>
  <c r="K2081" i="6"/>
  <c r="H2081" i="6"/>
  <c r="L2081" i="6" s="1"/>
  <c r="G2081" i="6"/>
  <c r="E2081" i="6"/>
  <c r="B2081" i="6" s="1"/>
  <c r="D2081" i="6"/>
  <c r="C2082" i="6" s="1"/>
  <c r="C2081" i="6"/>
  <c r="K2080" i="6"/>
  <c r="H2080" i="6"/>
  <c r="L2080" i="6" s="1"/>
  <c r="G2080" i="6"/>
  <c r="E2080" i="6"/>
  <c r="B2080" i="6" s="1"/>
  <c r="D2080" i="6"/>
  <c r="K2079" i="6"/>
  <c r="H2079" i="6"/>
  <c r="L2079" i="6" s="1"/>
  <c r="G2079" i="6"/>
  <c r="E2079" i="6"/>
  <c r="B2079" i="6" s="1"/>
  <c r="D2079" i="6"/>
  <c r="C2080" i="6" s="1"/>
  <c r="K2078" i="6"/>
  <c r="H2078" i="6"/>
  <c r="L2078" i="6" s="1"/>
  <c r="G2078" i="6"/>
  <c r="E2078" i="6"/>
  <c r="B2078" i="6" s="1"/>
  <c r="D2078" i="6"/>
  <c r="C2079" i="6" s="1"/>
  <c r="C2078" i="6"/>
  <c r="K2077" i="6"/>
  <c r="H2077" i="6"/>
  <c r="L2077" i="6" s="1"/>
  <c r="G2077" i="6"/>
  <c r="E2077" i="6"/>
  <c r="B2077" i="6" s="1"/>
  <c r="D2077" i="6"/>
  <c r="K2076" i="6"/>
  <c r="H2076" i="6"/>
  <c r="L2076" i="6" s="1"/>
  <c r="G2076" i="6"/>
  <c r="E2076" i="6"/>
  <c r="B2076" i="6" s="1"/>
  <c r="D2076" i="6"/>
  <c r="C2077" i="6" s="1"/>
  <c r="K2075" i="6"/>
  <c r="H2075" i="6"/>
  <c r="L2075" i="6" s="1"/>
  <c r="G2075" i="6"/>
  <c r="E2075" i="6"/>
  <c r="B2075" i="6" s="1"/>
  <c r="D2075" i="6"/>
  <c r="C2076" i="6" s="1"/>
  <c r="K2074" i="6"/>
  <c r="H2074" i="6"/>
  <c r="L2074" i="6" s="1"/>
  <c r="G2074" i="6"/>
  <c r="E2074" i="6"/>
  <c r="B2074" i="6" s="1"/>
  <c r="D2074" i="6"/>
  <c r="C2075" i="6" s="1"/>
  <c r="K2073" i="6"/>
  <c r="H2073" i="6"/>
  <c r="L2073" i="6" s="1"/>
  <c r="G2073" i="6"/>
  <c r="E2073" i="6"/>
  <c r="B2073" i="6" s="1"/>
  <c r="D2073" i="6"/>
  <c r="C2074" i="6" s="1"/>
  <c r="K2072" i="6"/>
  <c r="H2072" i="6"/>
  <c r="L2072" i="6" s="1"/>
  <c r="N2072" i="6" s="1"/>
  <c r="G2072" i="6"/>
  <c r="E2072" i="6"/>
  <c r="B2072" i="6" s="1"/>
  <c r="D2072" i="6"/>
  <c r="C2073" i="6" s="1"/>
  <c r="K2071" i="6"/>
  <c r="H2071" i="6"/>
  <c r="L2071" i="6" s="1"/>
  <c r="G2071" i="6"/>
  <c r="E2071" i="6"/>
  <c r="B2071" i="6" s="1"/>
  <c r="D2071" i="6"/>
  <c r="C2072" i="6" s="1"/>
  <c r="K2070" i="6"/>
  <c r="H2070" i="6"/>
  <c r="L2070" i="6" s="1"/>
  <c r="G2070" i="6"/>
  <c r="E2070" i="6"/>
  <c r="B2070" i="6" s="1"/>
  <c r="D2070" i="6"/>
  <c r="C2071" i="6" s="1"/>
  <c r="K2069" i="6"/>
  <c r="H2069" i="6"/>
  <c r="L2069" i="6" s="1"/>
  <c r="G2069" i="6"/>
  <c r="E2069" i="6"/>
  <c r="B2069" i="6" s="1"/>
  <c r="D2069" i="6"/>
  <c r="C2070" i="6" s="1"/>
  <c r="K2068" i="6"/>
  <c r="H2068" i="6"/>
  <c r="L2068" i="6" s="1"/>
  <c r="G2068" i="6"/>
  <c r="E2068" i="6"/>
  <c r="B2068" i="6" s="1"/>
  <c r="D2068" i="6"/>
  <c r="C2069" i="6" s="1"/>
  <c r="K2067" i="6"/>
  <c r="H2067" i="6"/>
  <c r="L2067" i="6" s="1"/>
  <c r="G2067" i="6"/>
  <c r="E2067" i="6"/>
  <c r="B2067" i="6" s="1"/>
  <c r="D2067" i="6"/>
  <c r="C2068" i="6" s="1"/>
  <c r="C2067" i="6"/>
  <c r="K2066" i="6"/>
  <c r="H2066" i="6"/>
  <c r="L2066" i="6" s="1"/>
  <c r="G2066" i="6"/>
  <c r="E2066" i="6"/>
  <c r="B2066" i="6" s="1"/>
  <c r="D2066" i="6"/>
  <c r="K2065" i="6"/>
  <c r="H2065" i="6"/>
  <c r="L2065" i="6" s="1"/>
  <c r="G2065" i="6"/>
  <c r="E2065" i="6"/>
  <c r="B2065" i="6" s="1"/>
  <c r="D2065" i="6"/>
  <c r="C2066" i="6" s="1"/>
  <c r="K2064" i="6"/>
  <c r="H2064" i="6"/>
  <c r="L2064" i="6" s="1"/>
  <c r="G2064" i="6"/>
  <c r="E2064" i="6"/>
  <c r="D2064" i="6"/>
  <c r="C2065" i="6" s="1"/>
  <c r="B2064" i="6"/>
  <c r="K2063" i="6"/>
  <c r="H2063" i="6"/>
  <c r="L2063" i="6" s="1"/>
  <c r="G2063" i="6"/>
  <c r="E2063" i="6"/>
  <c r="B2063" i="6" s="1"/>
  <c r="D2063" i="6"/>
  <c r="C2064" i="6" s="1"/>
  <c r="K2062" i="6"/>
  <c r="H2062" i="6"/>
  <c r="L2062" i="6" s="1"/>
  <c r="G2062" i="6"/>
  <c r="E2062" i="6"/>
  <c r="B2062" i="6" s="1"/>
  <c r="D2062" i="6"/>
  <c r="C2063" i="6" s="1"/>
  <c r="K2061" i="6"/>
  <c r="H2061" i="6"/>
  <c r="L2061" i="6" s="1"/>
  <c r="G2061" i="6"/>
  <c r="E2061" i="6"/>
  <c r="B2061" i="6" s="1"/>
  <c r="D2061" i="6"/>
  <c r="C2062" i="6" s="1"/>
  <c r="C2061" i="6"/>
  <c r="K2060" i="6"/>
  <c r="H2060" i="6"/>
  <c r="L2060" i="6" s="1"/>
  <c r="G2060" i="6"/>
  <c r="E2060" i="6"/>
  <c r="B2060" i="6" s="1"/>
  <c r="D2060" i="6"/>
  <c r="K2059" i="6"/>
  <c r="H2059" i="6"/>
  <c r="L2059" i="6" s="1"/>
  <c r="G2059" i="6"/>
  <c r="E2059" i="6"/>
  <c r="B2059" i="6" s="1"/>
  <c r="D2059" i="6"/>
  <c r="C2060" i="6" s="1"/>
  <c r="K2058" i="6"/>
  <c r="H2058" i="6"/>
  <c r="L2058" i="6" s="1"/>
  <c r="G2058" i="6"/>
  <c r="E2058" i="6"/>
  <c r="B2058" i="6" s="1"/>
  <c r="D2058" i="6"/>
  <c r="C2059" i="6" s="1"/>
  <c r="K2057" i="6"/>
  <c r="H2057" i="6"/>
  <c r="L2057" i="6" s="1"/>
  <c r="G2057" i="6"/>
  <c r="E2057" i="6"/>
  <c r="B2057" i="6" s="1"/>
  <c r="D2057" i="6"/>
  <c r="C2058" i="6" s="1"/>
  <c r="K2056" i="6"/>
  <c r="H2056" i="6"/>
  <c r="L2056" i="6" s="1"/>
  <c r="G2056" i="6"/>
  <c r="E2056" i="6"/>
  <c r="B2056" i="6" s="1"/>
  <c r="D2056" i="6"/>
  <c r="C2057" i="6" s="1"/>
  <c r="K2055" i="6"/>
  <c r="H2055" i="6"/>
  <c r="L2055" i="6" s="1"/>
  <c r="G2055" i="6"/>
  <c r="E2055" i="6"/>
  <c r="B2055" i="6" s="1"/>
  <c r="D2055" i="6"/>
  <c r="C2056" i="6" s="1"/>
  <c r="C2055" i="6"/>
  <c r="K2054" i="6"/>
  <c r="H2054" i="6"/>
  <c r="L2054" i="6" s="1"/>
  <c r="G2054" i="6"/>
  <c r="E2054" i="6"/>
  <c r="B2054" i="6" s="1"/>
  <c r="D2054" i="6"/>
  <c r="K2053" i="6"/>
  <c r="H2053" i="6"/>
  <c r="L2053" i="6" s="1"/>
  <c r="G2053" i="6"/>
  <c r="E2053" i="6"/>
  <c r="B2053" i="6" s="1"/>
  <c r="D2053" i="6"/>
  <c r="C2054" i="6" s="1"/>
  <c r="K2052" i="6"/>
  <c r="H2052" i="6"/>
  <c r="L2052" i="6" s="1"/>
  <c r="G2052" i="6"/>
  <c r="E2052" i="6"/>
  <c r="B2052" i="6" s="1"/>
  <c r="D2052" i="6"/>
  <c r="C2053" i="6" s="1"/>
  <c r="K2051" i="6"/>
  <c r="H2051" i="6"/>
  <c r="L2051" i="6" s="1"/>
  <c r="G2051" i="6"/>
  <c r="E2051" i="6"/>
  <c r="B2051" i="6" s="1"/>
  <c r="D2051" i="6"/>
  <c r="C2052" i="6" s="1"/>
  <c r="K2050" i="6"/>
  <c r="H2050" i="6"/>
  <c r="L2050" i="6" s="1"/>
  <c r="G2050" i="6"/>
  <c r="E2050" i="6"/>
  <c r="B2050" i="6" s="1"/>
  <c r="D2050" i="6"/>
  <c r="C2051" i="6" s="1"/>
  <c r="K2049" i="6"/>
  <c r="H2049" i="6"/>
  <c r="L2049" i="6" s="1"/>
  <c r="G2049" i="6"/>
  <c r="E2049" i="6"/>
  <c r="B2049" i="6" s="1"/>
  <c r="D2049" i="6"/>
  <c r="C2050" i="6" s="1"/>
  <c r="C2049" i="6"/>
  <c r="K2048" i="6"/>
  <c r="H2048" i="6"/>
  <c r="L2048" i="6" s="1"/>
  <c r="G2048" i="6"/>
  <c r="E2048" i="6"/>
  <c r="B2048" i="6" s="1"/>
  <c r="D2048" i="6"/>
  <c r="K2047" i="6"/>
  <c r="H2047" i="6"/>
  <c r="L2047" i="6" s="1"/>
  <c r="G2047" i="6"/>
  <c r="E2047" i="6"/>
  <c r="B2047" i="6" s="1"/>
  <c r="D2047" i="6"/>
  <c r="C2048" i="6" s="1"/>
  <c r="K2046" i="6"/>
  <c r="H2046" i="6"/>
  <c r="L2046" i="6" s="1"/>
  <c r="G2046" i="6"/>
  <c r="E2046" i="6"/>
  <c r="D2046" i="6"/>
  <c r="C2047" i="6" s="1"/>
  <c r="K2045" i="6"/>
  <c r="H2045" i="6"/>
  <c r="L2045" i="6" s="1"/>
  <c r="G2045" i="6"/>
  <c r="E2045" i="6"/>
  <c r="B2045" i="6" s="1"/>
  <c r="D2045" i="6"/>
  <c r="C2046" i="6" s="1"/>
  <c r="K2044" i="6"/>
  <c r="H2044" i="6"/>
  <c r="L2044" i="6" s="1"/>
  <c r="G2044" i="6"/>
  <c r="E2044" i="6"/>
  <c r="B2044" i="6" s="1"/>
  <c r="D2044" i="6"/>
  <c r="C2045" i="6" s="1"/>
  <c r="K2043" i="6"/>
  <c r="H2043" i="6"/>
  <c r="L2043" i="6" s="1"/>
  <c r="G2043" i="6"/>
  <c r="E2043" i="6"/>
  <c r="B2043" i="6" s="1"/>
  <c r="D2043" i="6"/>
  <c r="C2044" i="6" s="1"/>
  <c r="K2042" i="6"/>
  <c r="H2042" i="6"/>
  <c r="L2042" i="6" s="1"/>
  <c r="G2042" i="6"/>
  <c r="E2042" i="6"/>
  <c r="B2042" i="6" s="1"/>
  <c r="D2042" i="6"/>
  <c r="C2043" i="6" s="1"/>
  <c r="K2041" i="6"/>
  <c r="H2041" i="6"/>
  <c r="L2041" i="6" s="1"/>
  <c r="G2041" i="6"/>
  <c r="E2041" i="6"/>
  <c r="B2041" i="6" s="1"/>
  <c r="D2041" i="6"/>
  <c r="C2042" i="6" s="1"/>
  <c r="K2040" i="6"/>
  <c r="H2040" i="6"/>
  <c r="L2040" i="6" s="1"/>
  <c r="G2040" i="6"/>
  <c r="E2040" i="6"/>
  <c r="B2040" i="6" s="1"/>
  <c r="D2040" i="6"/>
  <c r="C2041" i="6" s="1"/>
  <c r="K2039" i="6"/>
  <c r="H2039" i="6"/>
  <c r="L2039" i="6" s="1"/>
  <c r="G2039" i="6"/>
  <c r="E2039" i="6"/>
  <c r="B2039" i="6" s="1"/>
  <c r="D2039" i="6"/>
  <c r="C2040" i="6" s="1"/>
  <c r="K2038" i="6"/>
  <c r="H2038" i="6"/>
  <c r="L2038" i="6" s="1"/>
  <c r="G2038" i="6"/>
  <c r="E2038" i="6"/>
  <c r="B2038" i="6" s="1"/>
  <c r="D2038" i="6"/>
  <c r="C2039" i="6" s="1"/>
  <c r="K2037" i="6"/>
  <c r="H2037" i="6"/>
  <c r="L2037" i="6" s="1"/>
  <c r="G2037" i="6"/>
  <c r="E2037" i="6"/>
  <c r="B2037" i="6" s="1"/>
  <c r="D2037" i="6"/>
  <c r="C2038" i="6" s="1"/>
  <c r="L2036" i="6"/>
  <c r="K2036" i="6"/>
  <c r="H2036" i="6"/>
  <c r="G2036" i="6"/>
  <c r="E2036" i="6"/>
  <c r="B2036" i="6" s="1"/>
  <c r="D2036" i="6"/>
  <c r="C2037" i="6" s="1"/>
  <c r="K2035" i="6"/>
  <c r="H2035" i="6"/>
  <c r="L2035" i="6" s="1"/>
  <c r="G2035" i="6"/>
  <c r="E2035" i="6"/>
  <c r="B2035" i="6" s="1"/>
  <c r="D2035" i="6"/>
  <c r="C2036" i="6" s="1"/>
  <c r="K2034" i="6"/>
  <c r="H2034" i="6"/>
  <c r="L2034" i="6" s="1"/>
  <c r="G2034" i="6"/>
  <c r="E2034" i="6"/>
  <c r="B2034" i="6" s="1"/>
  <c r="D2034" i="6"/>
  <c r="C2035" i="6" s="1"/>
  <c r="K2033" i="6"/>
  <c r="H2033" i="6"/>
  <c r="L2033" i="6" s="1"/>
  <c r="G2033" i="6"/>
  <c r="E2033" i="6"/>
  <c r="B2033" i="6" s="1"/>
  <c r="D2033" i="6"/>
  <c r="C2034" i="6" s="1"/>
  <c r="K2032" i="6"/>
  <c r="H2032" i="6"/>
  <c r="L2032" i="6" s="1"/>
  <c r="G2032" i="6"/>
  <c r="E2032" i="6"/>
  <c r="B2032" i="6" s="1"/>
  <c r="D2032" i="6"/>
  <c r="C2033" i="6" s="1"/>
  <c r="K2031" i="6"/>
  <c r="H2031" i="6"/>
  <c r="L2031" i="6" s="1"/>
  <c r="G2031" i="6"/>
  <c r="E2031" i="6"/>
  <c r="B2031" i="6" s="1"/>
  <c r="D2031" i="6"/>
  <c r="C2032" i="6" s="1"/>
  <c r="K2030" i="6"/>
  <c r="H2030" i="6"/>
  <c r="L2030" i="6" s="1"/>
  <c r="G2030" i="6"/>
  <c r="E2030" i="6"/>
  <c r="B2030" i="6" s="1"/>
  <c r="D2030" i="6"/>
  <c r="C2031" i="6" s="1"/>
  <c r="K2029" i="6"/>
  <c r="H2029" i="6"/>
  <c r="L2029" i="6" s="1"/>
  <c r="G2029" i="6"/>
  <c r="E2029" i="6"/>
  <c r="B2029" i="6" s="1"/>
  <c r="D2029" i="6"/>
  <c r="C2030" i="6" s="1"/>
  <c r="K2028" i="6"/>
  <c r="H2028" i="6"/>
  <c r="L2028" i="6" s="1"/>
  <c r="G2028" i="6"/>
  <c r="E2028" i="6"/>
  <c r="B2028" i="6" s="1"/>
  <c r="D2028" i="6"/>
  <c r="C2029" i="6" s="1"/>
  <c r="K2027" i="6"/>
  <c r="H2027" i="6"/>
  <c r="L2027" i="6" s="1"/>
  <c r="G2027" i="6"/>
  <c r="E2027" i="6"/>
  <c r="B2027" i="6" s="1"/>
  <c r="D2027" i="6"/>
  <c r="C2028" i="6" s="1"/>
  <c r="K2026" i="6"/>
  <c r="H2026" i="6"/>
  <c r="L2026" i="6" s="1"/>
  <c r="G2026" i="6"/>
  <c r="E2026" i="6"/>
  <c r="B2026" i="6" s="1"/>
  <c r="D2026" i="6"/>
  <c r="C2027" i="6" s="1"/>
  <c r="K2025" i="6"/>
  <c r="H2025" i="6"/>
  <c r="L2025" i="6" s="1"/>
  <c r="G2025" i="6"/>
  <c r="E2025" i="6"/>
  <c r="B2025" i="6" s="1"/>
  <c r="D2025" i="6"/>
  <c r="C2026" i="6" s="1"/>
  <c r="K2024" i="6"/>
  <c r="H2024" i="6"/>
  <c r="L2024" i="6" s="1"/>
  <c r="G2024" i="6"/>
  <c r="E2024" i="6"/>
  <c r="D2024" i="6"/>
  <c r="C2025" i="6" s="1"/>
  <c r="B2024" i="6"/>
  <c r="K2023" i="6"/>
  <c r="H2023" i="6"/>
  <c r="L2023" i="6" s="1"/>
  <c r="G2023" i="6"/>
  <c r="E2023" i="6"/>
  <c r="B2023" i="6" s="1"/>
  <c r="D2023" i="6"/>
  <c r="C2024" i="6" s="1"/>
  <c r="K2022" i="6"/>
  <c r="H2022" i="6"/>
  <c r="L2022" i="6" s="1"/>
  <c r="G2022" i="6"/>
  <c r="E2022" i="6"/>
  <c r="D2022" i="6"/>
  <c r="C2023" i="6" s="1"/>
  <c r="K2021" i="6"/>
  <c r="H2021" i="6"/>
  <c r="L2021" i="6" s="1"/>
  <c r="G2021" i="6"/>
  <c r="E2021" i="6"/>
  <c r="B2021" i="6" s="1"/>
  <c r="D2021" i="6"/>
  <c r="C2022" i="6" s="1"/>
  <c r="K2020" i="6"/>
  <c r="H2020" i="6"/>
  <c r="L2020" i="6" s="1"/>
  <c r="N2020" i="6" s="1"/>
  <c r="G2020" i="6"/>
  <c r="E2020" i="6"/>
  <c r="B2020" i="6" s="1"/>
  <c r="D2020" i="6"/>
  <c r="C2021" i="6" s="1"/>
  <c r="K2019" i="6"/>
  <c r="H2019" i="6"/>
  <c r="L2019" i="6" s="1"/>
  <c r="G2019" i="6"/>
  <c r="E2019" i="6"/>
  <c r="B2019" i="6" s="1"/>
  <c r="D2019" i="6"/>
  <c r="C2020" i="6" s="1"/>
  <c r="K2018" i="6"/>
  <c r="H2018" i="6"/>
  <c r="L2018" i="6" s="1"/>
  <c r="G2018" i="6"/>
  <c r="E2018" i="6"/>
  <c r="B2018" i="6" s="1"/>
  <c r="D2018" i="6"/>
  <c r="C2019" i="6" s="1"/>
  <c r="K2017" i="6"/>
  <c r="H2017" i="6"/>
  <c r="L2017" i="6" s="1"/>
  <c r="G2017" i="6"/>
  <c r="E2017" i="6"/>
  <c r="B2017" i="6" s="1"/>
  <c r="D2017" i="6"/>
  <c r="C2018" i="6" s="1"/>
  <c r="L2016" i="6"/>
  <c r="K2016" i="6"/>
  <c r="H2016" i="6"/>
  <c r="G2016" i="6"/>
  <c r="E2016" i="6"/>
  <c r="B2016" i="6" s="1"/>
  <c r="D2016" i="6"/>
  <c r="C2017" i="6" s="1"/>
  <c r="K2015" i="6"/>
  <c r="H2015" i="6"/>
  <c r="L2015" i="6" s="1"/>
  <c r="G2015" i="6"/>
  <c r="E2015" i="6"/>
  <c r="B2015" i="6" s="1"/>
  <c r="D2015" i="6"/>
  <c r="C2016" i="6" s="1"/>
  <c r="K2014" i="6"/>
  <c r="H2014" i="6"/>
  <c r="L2014" i="6" s="1"/>
  <c r="G2014" i="6"/>
  <c r="E2014" i="6"/>
  <c r="B2014" i="6" s="1"/>
  <c r="D2014" i="6"/>
  <c r="C2015" i="6" s="1"/>
  <c r="K2013" i="6"/>
  <c r="H2013" i="6"/>
  <c r="L2013" i="6" s="1"/>
  <c r="G2013" i="6"/>
  <c r="E2013" i="6"/>
  <c r="B2013" i="6" s="1"/>
  <c r="D2013" i="6"/>
  <c r="C2014" i="6" s="1"/>
  <c r="K2012" i="6"/>
  <c r="H2012" i="6"/>
  <c r="L2012" i="6" s="1"/>
  <c r="G2012" i="6"/>
  <c r="E2012" i="6"/>
  <c r="B2012" i="6" s="1"/>
  <c r="D2012" i="6"/>
  <c r="C2013" i="6" s="1"/>
  <c r="K2011" i="6"/>
  <c r="H2011" i="6"/>
  <c r="L2011" i="6" s="1"/>
  <c r="G2011" i="6"/>
  <c r="E2011" i="6"/>
  <c r="B2011" i="6" s="1"/>
  <c r="D2011" i="6"/>
  <c r="C2012" i="6" s="1"/>
  <c r="K2010" i="6"/>
  <c r="H2010" i="6"/>
  <c r="L2010" i="6" s="1"/>
  <c r="G2010" i="6"/>
  <c r="E2010" i="6"/>
  <c r="B2010" i="6" s="1"/>
  <c r="D2010" i="6"/>
  <c r="C2011" i="6" s="1"/>
  <c r="K2009" i="6"/>
  <c r="H2009" i="6"/>
  <c r="L2009" i="6" s="1"/>
  <c r="G2009" i="6"/>
  <c r="E2009" i="6"/>
  <c r="B2009" i="6" s="1"/>
  <c r="D2009" i="6"/>
  <c r="C2010" i="6" s="1"/>
  <c r="K2008" i="6"/>
  <c r="H2008" i="6"/>
  <c r="L2008" i="6" s="1"/>
  <c r="G2008" i="6"/>
  <c r="E2008" i="6"/>
  <c r="B2008" i="6" s="1"/>
  <c r="D2008" i="6"/>
  <c r="C2009" i="6" s="1"/>
  <c r="K2007" i="6"/>
  <c r="H2007" i="6"/>
  <c r="L2007" i="6" s="1"/>
  <c r="G2007" i="6"/>
  <c r="E2007" i="6"/>
  <c r="B2007" i="6" s="1"/>
  <c r="D2007" i="6"/>
  <c r="C2008" i="6" s="1"/>
  <c r="K2006" i="6"/>
  <c r="H2006" i="6"/>
  <c r="L2006" i="6" s="1"/>
  <c r="G2006" i="6"/>
  <c r="E2006" i="6"/>
  <c r="B2006" i="6" s="1"/>
  <c r="D2006" i="6"/>
  <c r="C2007" i="6" s="1"/>
  <c r="K2005" i="6"/>
  <c r="H2005" i="6"/>
  <c r="L2005" i="6" s="1"/>
  <c r="G2005" i="6"/>
  <c r="E2005" i="6"/>
  <c r="B2005" i="6" s="1"/>
  <c r="D2005" i="6"/>
  <c r="C2006" i="6" s="1"/>
  <c r="K2004" i="6"/>
  <c r="H2004" i="6"/>
  <c r="L2004" i="6" s="1"/>
  <c r="G2004" i="6"/>
  <c r="E2004" i="6"/>
  <c r="B2004" i="6" s="1"/>
  <c r="D2004" i="6"/>
  <c r="C2005" i="6" s="1"/>
  <c r="K2003" i="6"/>
  <c r="H2003" i="6"/>
  <c r="L2003" i="6" s="1"/>
  <c r="G2003" i="6"/>
  <c r="E2003" i="6"/>
  <c r="B2003" i="6" s="1"/>
  <c r="D2003" i="6"/>
  <c r="C2004" i="6" s="1"/>
  <c r="K2002" i="6"/>
  <c r="H2002" i="6"/>
  <c r="L2002" i="6" s="1"/>
  <c r="G2002" i="6"/>
  <c r="E2002" i="6"/>
  <c r="B2002" i="6" s="1"/>
  <c r="D2002" i="6"/>
  <c r="C2003" i="6" s="1"/>
  <c r="K2001" i="6"/>
  <c r="H2001" i="6"/>
  <c r="L2001" i="6" s="1"/>
  <c r="G2001" i="6"/>
  <c r="E2001" i="6"/>
  <c r="B2001" i="6" s="1"/>
  <c r="D2001" i="6"/>
  <c r="C2002" i="6" s="1"/>
  <c r="K2000" i="6"/>
  <c r="H2000" i="6"/>
  <c r="L2000" i="6" s="1"/>
  <c r="G2000" i="6"/>
  <c r="E2000" i="6"/>
  <c r="D2000" i="6"/>
  <c r="C2001" i="6" s="1"/>
  <c r="B2000" i="6"/>
  <c r="K1999" i="6"/>
  <c r="H1999" i="6"/>
  <c r="L1999" i="6" s="1"/>
  <c r="G1999" i="6"/>
  <c r="E1999" i="6"/>
  <c r="B1999" i="6" s="1"/>
  <c r="D1999" i="6"/>
  <c r="C2000" i="6" s="1"/>
  <c r="K1998" i="6"/>
  <c r="H1998" i="6"/>
  <c r="L1998" i="6" s="1"/>
  <c r="G1998" i="6"/>
  <c r="E1998" i="6"/>
  <c r="D1998" i="6"/>
  <c r="C1999" i="6" s="1"/>
  <c r="K1997" i="6"/>
  <c r="H1997" i="6"/>
  <c r="L1997" i="6" s="1"/>
  <c r="G1997" i="6"/>
  <c r="E1997" i="6"/>
  <c r="B1997" i="6" s="1"/>
  <c r="D1997" i="6"/>
  <c r="C1998" i="6" s="1"/>
  <c r="L1996" i="6"/>
  <c r="K1996" i="6"/>
  <c r="H1996" i="6"/>
  <c r="G1996" i="6"/>
  <c r="E1996" i="6"/>
  <c r="B1996" i="6" s="1"/>
  <c r="D1996" i="6"/>
  <c r="C1997" i="6" s="1"/>
  <c r="K1995" i="6"/>
  <c r="H1995" i="6"/>
  <c r="L1995" i="6" s="1"/>
  <c r="G1995" i="6"/>
  <c r="E1995" i="6"/>
  <c r="B1995" i="6" s="1"/>
  <c r="D1995" i="6"/>
  <c r="C1996" i="6" s="1"/>
  <c r="K1994" i="6"/>
  <c r="H1994" i="6"/>
  <c r="L1994" i="6" s="1"/>
  <c r="G1994" i="6"/>
  <c r="E1994" i="6"/>
  <c r="B1994" i="6" s="1"/>
  <c r="D1994" i="6"/>
  <c r="C1995" i="6" s="1"/>
  <c r="K1993" i="6"/>
  <c r="H1993" i="6"/>
  <c r="L1993" i="6" s="1"/>
  <c r="G1993" i="6"/>
  <c r="E1993" i="6"/>
  <c r="B1993" i="6" s="1"/>
  <c r="D1993" i="6"/>
  <c r="C1994" i="6" s="1"/>
  <c r="K1992" i="6"/>
  <c r="H1992" i="6"/>
  <c r="L1992" i="6" s="1"/>
  <c r="G1992" i="6"/>
  <c r="E1992" i="6"/>
  <c r="B1992" i="6" s="1"/>
  <c r="D1992" i="6"/>
  <c r="C1993" i="6" s="1"/>
  <c r="K1991" i="6"/>
  <c r="H1991" i="6"/>
  <c r="L1991" i="6" s="1"/>
  <c r="G1991" i="6"/>
  <c r="E1991" i="6"/>
  <c r="B1991" i="6" s="1"/>
  <c r="D1991" i="6"/>
  <c r="C1992" i="6" s="1"/>
  <c r="K1990" i="6"/>
  <c r="H1990" i="6"/>
  <c r="L1990" i="6" s="1"/>
  <c r="G1990" i="6"/>
  <c r="E1990" i="6"/>
  <c r="B1990" i="6" s="1"/>
  <c r="D1990" i="6"/>
  <c r="C1991" i="6" s="1"/>
  <c r="K1989" i="6"/>
  <c r="H1989" i="6"/>
  <c r="L1989" i="6" s="1"/>
  <c r="G1989" i="6"/>
  <c r="E1989" i="6"/>
  <c r="B1989" i="6" s="1"/>
  <c r="D1989" i="6"/>
  <c r="C1990" i="6" s="1"/>
  <c r="C1989" i="6"/>
  <c r="K1988" i="6"/>
  <c r="H1988" i="6"/>
  <c r="L1988" i="6" s="1"/>
  <c r="G1988" i="6"/>
  <c r="E1988" i="6"/>
  <c r="B1988" i="6" s="1"/>
  <c r="D1988" i="6"/>
  <c r="K1987" i="6"/>
  <c r="H1987" i="6"/>
  <c r="L1987" i="6" s="1"/>
  <c r="G1987" i="6"/>
  <c r="E1987" i="6"/>
  <c r="B1987" i="6" s="1"/>
  <c r="D1987" i="6"/>
  <c r="C1988" i="6" s="1"/>
  <c r="K1986" i="6"/>
  <c r="H1986" i="6"/>
  <c r="L1986" i="6" s="1"/>
  <c r="G1986" i="6"/>
  <c r="E1986" i="6"/>
  <c r="B1986" i="6" s="1"/>
  <c r="D1986" i="6"/>
  <c r="C1987" i="6" s="1"/>
  <c r="K1985" i="6"/>
  <c r="H1985" i="6"/>
  <c r="L1985" i="6" s="1"/>
  <c r="G1985" i="6"/>
  <c r="E1985" i="6"/>
  <c r="B1985" i="6" s="1"/>
  <c r="D1985" i="6"/>
  <c r="C1986" i="6" s="1"/>
  <c r="K1984" i="6"/>
  <c r="H1984" i="6"/>
  <c r="L1984" i="6" s="1"/>
  <c r="G1984" i="6"/>
  <c r="E1984" i="6"/>
  <c r="D1984" i="6"/>
  <c r="C1985" i="6" s="1"/>
  <c r="B1984" i="6"/>
  <c r="K1983" i="6"/>
  <c r="H1983" i="6"/>
  <c r="L1983" i="6" s="1"/>
  <c r="G1983" i="6"/>
  <c r="E1983" i="6"/>
  <c r="B1983" i="6" s="1"/>
  <c r="D1983" i="6"/>
  <c r="C1984" i="6" s="1"/>
  <c r="K1982" i="6"/>
  <c r="H1982" i="6"/>
  <c r="L1982" i="6" s="1"/>
  <c r="G1982" i="6"/>
  <c r="E1982" i="6"/>
  <c r="B1982" i="6" s="1"/>
  <c r="D1982" i="6"/>
  <c r="C1983" i="6" s="1"/>
  <c r="K1981" i="6"/>
  <c r="H1981" i="6"/>
  <c r="L1981" i="6" s="1"/>
  <c r="G1981" i="6"/>
  <c r="E1981" i="6"/>
  <c r="B1981" i="6" s="1"/>
  <c r="D1981" i="6"/>
  <c r="C1982" i="6" s="1"/>
  <c r="K1980" i="6"/>
  <c r="H1980" i="6"/>
  <c r="L1980" i="6" s="1"/>
  <c r="G1980" i="6"/>
  <c r="E1980" i="6"/>
  <c r="B1980" i="6" s="1"/>
  <c r="D1980" i="6"/>
  <c r="C1981" i="6" s="1"/>
  <c r="K1979" i="6"/>
  <c r="H1979" i="6"/>
  <c r="L1979" i="6" s="1"/>
  <c r="G1979" i="6"/>
  <c r="E1979" i="6"/>
  <c r="B1979" i="6" s="1"/>
  <c r="D1979" i="6"/>
  <c r="C1980" i="6" s="1"/>
  <c r="K1978" i="6"/>
  <c r="H1978" i="6"/>
  <c r="L1978" i="6" s="1"/>
  <c r="G1978" i="6"/>
  <c r="E1978" i="6"/>
  <c r="B1978" i="6" s="1"/>
  <c r="D1978" i="6"/>
  <c r="C1979" i="6" s="1"/>
  <c r="K1977" i="6"/>
  <c r="H1977" i="6"/>
  <c r="L1977" i="6" s="1"/>
  <c r="G1977" i="6"/>
  <c r="E1977" i="6"/>
  <c r="B1977" i="6" s="1"/>
  <c r="D1977" i="6"/>
  <c r="C1978" i="6" s="1"/>
  <c r="L1976" i="6"/>
  <c r="K1976" i="6"/>
  <c r="H1976" i="6"/>
  <c r="G1976" i="6"/>
  <c r="E1976" i="6"/>
  <c r="B1976" i="6" s="1"/>
  <c r="D1976" i="6"/>
  <c r="C1977" i="6" s="1"/>
  <c r="K1975" i="6"/>
  <c r="H1975" i="6"/>
  <c r="L1975" i="6" s="1"/>
  <c r="G1975" i="6"/>
  <c r="E1975" i="6"/>
  <c r="B1975" i="6" s="1"/>
  <c r="D1975" i="6"/>
  <c r="C1976" i="6" s="1"/>
  <c r="K1974" i="6"/>
  <c r="H1974" i="6"/>
  <c r="L1974" i="6" s="1"/>
  <c r="G1974" i="6"/>
  <c r="E1974" i="6"/>
  <c r="D1974" i="6"/>
  <c r="C1975" i="6" s="1"/>
  <c r="K1973" i="6"/>
  <c r="H1973" i="6"/>
  <c r="L1973" i="6" s="1"/>
  <c r="G1973" i="6"/>
  <c r="E1973" i="6"/>
  <c r="B1973" i="6" s="1"/>
  <c r="D1973" i="6"/>
  <c r="C1974" i="6" s="1"/>
  <c r="K1972" i="6"/>
  <c r="H1972" i="6"/>
  <c r="L1972" i="6" s="1"/>
  <c r="G1972" i="6"/>
  <c r="E1972" i="6"/>
  <c r="B1972" i="6" s="1"/>
  <c r="D1972" i="6"/>
  <c r="C1973" i="6" s="1"/>
  <c r="K1971" i="6"/>
  <c r="H1971" i="6"/>
  <c r="L1971" i="6" s="1"/>
  <c r="G1971" i="6"/>
  <c r="E1971" i="6"/>
  <c r="B1971" i="6" s="1"/>
  <c r="D1971" i="6"/>
  <c r="C1972" i="6" s="1"/>
  <c r="K1970" i="6"/>
  <c r="H1970" i="6"/>
  <c r="L1970" i="6" s="1"/>
  <c r="G1970" i="6"/>
  <c r="E1970" i="6"/>
  <c r="B1970" i="6" s="1"/>
  <c r="D1970" i="6"/>
  <c r="C1971" i="6" s="1"/>
  <c r="K1969" i="6"/>
  <c r="H1969" i="6"/>
  <c r="L1969" i="6" s="1"/>
  <c r="G1969" i="6"/>
  <c r="E1969" i="6"/>
  <c r="B1969" i="6" s="1"/>
  <c r="D1969" i="6"/>
  <c r="C1970" i="6" s="1"/>
  <c r="K1968" i="6"/>
  <c r="H1968" i="6"/>
  <c r="L1968" i="6" s="1"/>
  <c r="G1968" i="6"/>
  <c r="E1968" i="6"/>
  <c r="B1968" i="6" s="1"/>
  <c r="D1968" i="6"/>
  <c r="C1969" i="6" s="1"/>
  <c r="K1967" i="6"/>
  <c r="H1967" i="6"/>
  <c r="L1967" i="6" s="1"/>
  <c r="G1967" i="6"/>
  <c r="E1967" i="6"/>
  <c r="B1967" i="6" s="1"/>
  <c r="D1967" i="6"/>
  <c r="C1968" i="6" s="1"/>
  <c r="K1966" i="6"/>
  <c r="H1966" i="6"/>
  <c r="L1966" i="6" s="1"/>
  <c r="G1966" i="6"/>
  <c r="E1966" i="6"/>
  <c r="B1966" i="6" s="1"/>
  <c r="D1966" i="6"/>
  <c r="C1967" i="6" s="1"/>
  <c r="K1965" i="6"/>
  <c r="H1965" i="6"/>
  <c r="L1965" i="6" s="1"/>
  <c r="G1965" i="6"/>
  <c r="E1965" i="6"/>
  <c r="B1965" i="6" s="1"/>
  <c r="D1965" i="6"/>
  <c r="C1966" i="6" s="1"/>
  <c r="K1964" i="6"/>
  <c r="H1964" i="6"/>
  <c r="L1964" i="6" s="1"/>
  <c r="G1964" i="6"/>
  <c r="E1964" i="6"/>
  <c r="B1964" i="6" s="1"/>
  <c r="D1964" i="6"/>
  <c r="C1965" i="6" s="1"/>
  <c r="K1963" i="6"/>
  <c r="H1963" i="6"/>
  <c r="L1963" i="6" s="1"/>
  <c r="G1963" i="6"/>
  <c r="E1963" i="6"/>
  <c r="B1963" i="6" s="1"/>
  <c r="D1963" i="6"/>
  <c r="C1964" i="6" s="1"/>
  <c r="K1962" i="6"/>
  <c r="H1962" i="6"/>
  <c r="L1962" i="6" s="1"/>
  <c r="G1962" i="6"/>
  <c r="E1962" i="6"/>
  <c r="B1962" i="6" s="1"/>
  <c r="D1962" i="6"/>
  <c r="C1963" i="6" s="1"/>
  <c r="N1961" i="6"/>
  <c r="K1961" i="6"/>
  <c r="H1961" i="6"/>
  <c r="L1961" i="6" s="1"/>
  <c r="G1961" i="6"/>
  <c r="E1961" i="6"/>
  <c r="B1961" i="6" s="1"/>
  <c r="D1961" i="6"/>
  <c r="C1962" i="6" s="1"/>
  <c r="K1960" i="6"/>
  <c r="H1960" i="6"/>
  <c r="L1960" i="6" s="1"/>
  <c r="G1960" i="6"/>
  <c r="E1960" i="6"/>
  <c r="B1960" i="6" s="1"/>
  <c r="D1960" i="6"/>
  <c r="C1961" i="6" s="1"/>
  <c r="K1959" i="6"/>
  <c r="H1959" i="6"/>
  <c r="L1959" i="6" s="1"/>
  <c r="G1959" i="6"/>
  <c r="E1959" i="6"/>
  <c r="B1959" i="6" s="1"/>
  <c r="D1959" i="6"/>
  <c r="C1960" i="6" s="1"/>
  <c r="K1958" i="6"/>
  <c r="H1958" i="6"/>
  <c r="L1958" i="6" s="1"/>
  <c r="G1958" i="6"/>
  <c r="E1958" i="6"/>
  <c r="B1958" i="6" s="1"/>
  <c r="D1958" i="6"/>
  <c r="C1959" i="6" s="1"/>
  <c r="K1957" i="6"/>
  <c r="H1957" i="6"/>
  <c r="L1957" i="6" s="1"/>
  <c r="G1957" i="6"/>
  <c r="E1957" i="6"/>
  <c r="B1957" i="6" s="1"/>
  <c r="D1957" i="6"/>
  <c r="C1958" i="6" s="1"/>
  <c r="K1956" i="6"/>
  <c r="H1956" i="6"/>
  <c r="L1956" i="6" s="1"/>
  <c r="G1956" i="6"/>
  <c r="E1956" i="6"/>
  <c r="B1956" i="6" s="1"/>
  <c r="D1956" i="6"/>
  <c r="C1957" i="6" s="1"/>
  <c r="N1955" i="6"/>
  <c r="K1955" i="6"/>
  <c r="H1955" i="6"/>
  <c r="L1955" i="6" s="1"/>
  <c r="G1955" i="6"/>
  <c r="E1955" i="6"/>
  <c r="B1955" i="6" s="1"/>
  <c r="D1955" i="6"/>
  <c r="C1956" i="6" s="1"/>
  <c r="K1954" i="6"/>
  <c r="H1954" i="6"/>
  <c r="L1954" i="6" s="1"/>
  <c r="G1954" i="6"/>
  <c r="E1954" i="6"/>
  <c r="B1954" i="6" s="1"/>
  <c r="D1954" i="6"/>
  <c r="C1955" i="6" s="1"/>
  <c r="K1953" i="6"/>
  <c r="H1953" i="6"/>
  <c r="L1953" i="6" s="1"/>
  <c r="G1953" i="6"/>
  <c r="E1953" i="6"/>
  <c r="B1953" i="6" s="1"/>
  <c r="D1953" i="6"/>
  <c r="C1954" i="6" s="1"/>
  <c r="K1952" i="6"/>
  <c r="H1952" i="6"/>
  <c r="L1952" i="6" s="1"/>
  <c r="G1952" i="6"/>
  <c r="E1952" i="6"/>
  <c r="B1952" i="6" s="1"/>
  <c r="D1952" i="6"/>
  <c r="C1953" i="6" s="1"/>
  <c r="K1951" i="6"/>
  <c r="H1951" i="6"/>
  <c r="L1951" i="6" s="1"/>
  <c r="G1951" i="6"/>
  <c r="E1951" i="6"/>
  <c r="B1951" i="6" s="1"/>
  <c r="D1951" i="6"/>
  <c r="C1952" i="6" s="1"/>
  <c r="K1950" i="6"/>
  <c r="H1950" i="6"/>
  <c r="L1950" i="6" s="1"/>
  <c r="G1950" i="6"/>
  <c r="E1950" i="6"/>
  <c r="D1950" i="6"/>
  <c r="C1951" i="6" s="1"/>
  <c r="K1949" i="6"/>
  <c r="H1949" i="6"/>
  <c r="L1949" i="6" s="1"/>
  <c r="G1949" i="6"/>
  <c r="E1949" i="6"/>
  <c r="B1949" i="6" s="1"/>
  <c r="D1949" i="6"/>
  <c r="C1950" i="6" s="1"/>
  <c r="K1948" i="6"/>
  <c r="H1948" i="6"/>
  <c r="L1948" i="6" s="1"/>
  <c r="G1948" i="6"/>
  <c r="E1948" i="6"/>
  <c r="B1948" i="6" s="1"/>
  <c r="D1948" i="6"/>
  <c r="C1949" i="6" s="1"/>
  <c r="K1947" i="6"/>
  <c r="H1947" i="6"/>
  <c r="L1947" i="6" s="1"/>
  <c r="G1947" i="6"/>
  <c r="E1947" i="6"/>
  <c r="B1947" i="6" s="1"/>
  <c r="D1947" i="6"/>
  <c r="C1948" i="6" s="1"/>
  <c r="K1946" i="6"/>
  <c r="H1946" i="6"/>
  <c r="L1946" i="6" s="1"/>
  <c r="G1946" i="6"/>
  <c r="E1946" i="6"/>
  <c r="B1946" i="6" s="1"/>
  <c r="D1946" i="6"/>
  <c r="C1947" i="6" s="1"/>
  <c r="K1945" i="6"/>
  <c r="H1945" i="6"/>
  <c r="L1945" i="6" s="1"/>
  <c r="G1945" i="6"/>
  <c r="E1945" i="6"/>
  <c r="B1945" i="6" s="1"/>
  <c r="D1945" i="6"/>
  <c r="C1946" i="6" s="1"/>
  <c r="L1944" i="6"/>
  <c r="K1944" i="6"/>
  <c r="H1944" i="6"/>
  <c r="G1944" i="6"/>
  <c r="E1944" i="6"/>
  <c r="B1944" i="6" s="1"/>
  <c r="D1944" i="6"/>
  <c r="C1945" i="6" s="1"/>
  <c r="K1943" i="6"/>
  <c r="H1943" i="6"/>
  <c r="L1943" i="6" s="1"/>
  <c r="G1943" i="6"/>
  <c r="E1943" i="6"/>
  <c r="B1943" i="6" s="1"/>
  <c r="D1943" i="6"/>
  <c r="C1944" i="6" s="1"/>
  <c r="K1942" i="6"/>
  <c r="H1942" i="6"/>
  <c r="L1942" i="6" s="1"/>
  <c r="G1942" i="6"/>
  <c r="E1942" i="6"/>
  <c r="B1942" i="6" s="1"/>
  <c r="D1942" i="6"/>
  <c r="C1943" i="6" s="1"/>
  <c r="K1941" i="6"/>
  <c r="H1941" i="6"/>
  <c r="L1941" i="6" s="1"/>
  <c r="G1941" i="6"/>
  <c r="E1941" i="6"/>
  <c r="B1941" i="6" s="1"/>
  <c r="D1941" i="6"/>
  <c r="C1942" i="6" s="1"/>
  <c r="K1940" i="6"/>
  <c r="H1940" i="6"/>
  <c r="L1940" i="6" s="1"/>
  <c r="G1940" i="6"/>
  <c r="E1940" i="6"/>
  <c r="B1940" i="6" s="1"/>
  <c r="D1940" i="6"/>
  <c r="C1941" i="6" s="1"/>
  <c r="K1939" i="6"/>
  <c r="H1939" i="6"/>
  <c r="L1939" i="6" s="1"/>
  <c r="G1939" i="6"/>
  <c r="E1939" i="6"/>
  <c r="B1939" i="6" s="1"/>
  <c r="D1939" i="6"/>
  <c r="C1940" i="6" s="1"/>
  <c r="K1938" i="6"/>
  <c r="H1938" i="6"/>
  <c r="L1938" i="6" s="1"/>
  <c r="G1938" i="6"/>
  <c r="E1938" i="6"/>
  <c r="B1938" i="6" s="1"/>
  <c r="D1938" i="6"/>
  <c r="C1939" i="6" s="1"/>
  <c r="N1937" i="6"/>
  <c r="K1937" i="6"/>
  <c r="H1937" i="6"/>
  <c r="L1937" i="6" s="1"/>
  <c r="G1937" i="6"/>
  <c r="E1937" i="6"/>
  <c r="B1937" i="6" s="1"/>
  <c r="D1937" i="6"/>
  <c r="C1938" i="6" s="1"/>
  <c r="K1936" i="6"/>
  <c r="H1936" i="6"/>
  <c r="L1936" i="6" s="1"/>
  <c r="G1936" i="6"/>
  <c r="E1936" i="6"/>
  <c r="B1936" i="6" s="1"/>
  <c r="D1936" i="6"/>
  <c r="C1937" i="6" s="1"/>
  <c r="K1935" i="6"/>
  <c r="H1935" i="6"/>
  <c r="L1935" i="6" s="1"/>
  <c r="G1935" i="6"/>
  <c r="E1935" i="6"/>
  <c r="B1935" i="6" s="1"/>
  <c r="D1935" i="6"/>
  <c r="C1936" i="6" s="1"/>
  <c r="K1934" i="6"/>
  <c r="H1934" i="6"/>
  <c r="L1934" i="6" s="1"/>
  <c r="G1934" i="6"/>
  <c r="E1934" i="6"/>
  <c r="B1934" i="6" s="1"/>
  <c r="D1934" i="6"/>
  <c r="C1935" i="6" s="1"/>
  <c r="K1933" i="6"/>
  <c r="H1933" i="6"/>
  <c r="L1933" i="6" s="1"/>
  <c r="G1933" i="6"/>
  <c r="E1933" i="6"/>
  <c r="B1933" i="6" s="1"/>
  <c r="D1933" i="6"/>
  <c r="C1934" i="6" s="1"/>
  <c r="K1932" i="6"/>
  <c r="H1932" i="6"/>
  <c r="L1932" i="6" s="1"/>
  <c r="G1932" i="6"/>
  <c r="E1932" i="6"/>
  <c r="B1932" i="6" s="1"/>
  <c r="D1932" i="6"/>
  <c r="C1933" i="6" s="1"/>
  <c r="C1932" i="6"/>
  <c r="K1931" i="6"/>
  <c r="H1931" i="6"/>
  <c r="L1931" i="6" s="1"/>
  <c r="G1931" i="6"/>
  <c r="E1931" i="6"/>
  <c r="B1931" i="6" s="1"/>
  <c r="D1931" i="6"/>
  <c r="K1930" i="6"/>
  <c r="H1930" i="6"/>
  <c r="L1930" i="6" s="1"/>
  <c r="G1930" i="6"/>
  <c r="E1930" i="6"/>
  <c r="B1930" i="6" s="1"/>
  <c r="D1930" i="6"/>
  <c r="C1931" i="6" s="1"/>
  <c r="K1929" i="6"/>
  <c r="H1929" i="6"/>
  <c r="L1929" i="6" s="1"/>
  <c r="G1929" i="6"/>
  <c r="E1929" i="6"/>
  <c r="B1929" i="6" s="1"/>
  <c r="D1929" i="6"/>
  <c r="C1930" i="6" s="1"/>
  <c r="K1928" i="6"/>
  <c r="H1928" i="6"/>
  <c r="L1928" i="6" s="1"/>
  <c r="G1928" i="6"/>
  <c r="E1928" i="6"/>
  <c r="B1928" i="6" s="1"/>
  <c r="D1928" i="6"/>
  <c r="C1929" i="6" s="1"/>
  <c r="K1927" i="6"/>
  <c r="H1927" i="6"/>
  <c r="L1927" i="6" s="1"/>
  <c r="G1927" i="6"/>
  <c r="E1927" i="6"/>
  <c r="B1927" i="6" s="1"/>
  <c r="D1927" i="6"/>
  <c r="C1928" i="6" s="1"/>
  <c r="K1926" i="6"/>
  <c r="H1926" i="6"/>
  <c r="L1926" i="6" s="1"/>
  <c r="G1926" i="6"/>
  <c r="E1926" i="6"/>
  <c r="D1926" i="6"/>
  <c r="C1927" i="6" s="1"/>
  <c r="K1925" i="6"/>
  <c r="H1925" i="6"/>
  <c r="L1925" i="6" s="1"/>
  <c r="G1925" i="6"/>
  <c r="E1925" i="6"/>
  <c r="B1925" i="6" s="1"/>
  <c r="D1925" i="6"/>
  <c r="C1926" i="6" s="1"/>
  <c r="K1924" i="6"/>
  <c r="H1924" i="6"/>
  <c r="L1924" i="6" s="1"/>
  <c r="G1924" i="6"/>
  <c r="E1924" i="6"/>
  <c r="B1924" i="6" s="1"/>
  <c r="D1924" i="6"/>
  <c r="C1925" i="6" s="1"/>
  <c r="K1923" i="6"/>
  <c r="H1923" i="6"/>
  <c r="L1923" i="6" s="1"/>
  <c r="G1923" i="6"/>
  <c r="E1923" i="6"/>
  <c r="B1923" i="6" s="1"/>
  <c r="D1923" i="6"/>
  <c r="C1924" i="6" s="1"/>
  <c r="K1922" i="6"/>
  <c r="H1922" i="6"/>
  <c r="L1922" i="6" s="1"/>
  <c r="G1922" i="6"/>
  <c r="E1922" i="6"/>
  <c r="B1922" i="6" s="1"/>
  <c r="D1922" i="6"/>
  <c r="C1923" i="6" s="1"/>
  <c r="K1921" i="6"/>
  <c r="H1921" i="6"/>
  <c r="L1921" i="6" s="1"/>
  <c r="G1921" i="6"/>
  <c r="E1921" i="6"/>
  <c r="B1921" i="6" s="1"/>
  <c r="D1921" i="6"/>
  <c r="C1922" i="6" s="1"/>
  <c r="K1920" i="6"/>
  <c r="H1920" i="6"/>
  <c r="L1920" i="6" s="1"/>
  <c r="G1920" i="6"/>
  <c r="E1920" i="6"/>
  <c r="B1920" i="6" s="1"/>
  <c r="D1920" i="6"/>
  <c r="C1921" i="6" s="1"/>
  <c r="K1919" i="6"/>
  <c r="H1919" i="6"/>
  <c r="L1919" i="6" s="1"/>
  <c r="G1919" i="6"/>
  <c r="E1919" i="6"/>
  <c r="B1919" i="6" s="1"/>
  <c r="D1919" i="6"/>
  <c r="C1920" i="6" s="1"/>
  <c r="C1919" i="6"/>
  <c r="K1918" i="6"/>
  <c r="H1918" i="6"/>
  <c r="L1918" i="6" s="1"/>
  <c r="G1918" i="6"/>
  <c r="E1918" i="6"/>
  <c r="B1918" i="6" s="1"/>
  <c r="D1918" i="6"/>
  <c r="K1917" i="6"/>
  <c r="H1917" i="6"/>
  <c r="L1917" i="6" s="1"/>
  <c r="G1917" i="6"/>
  <c r="E1917" i="6"/>
  <c r="B1917" i="6" s="1"/>
  <c r="D1917" i="6"/>
  <c r="C1918" i="6" s="1"/>
  <c r="K1916" i="6"/>
  <c r="H1916" i="6"/>
  <c r="L1916" i="6" s="1"/>
  <c r="G1916" i="6"/>
  <c r="E1916" i="6"/>
  <c r="B1916" i="6" s="1"/>
  <c r="D1916" i="6"/>
  <c r="C1917" i="6" s="1"/>
  <c r="K1915" i="6"/>
  <c r="H1915" i="6"/>
  <c r="L1915" i="6" s="1"/>
  <c r="G1915" i="6"/>
  <c r="E1915" i="6"/>
  <c r="B1915" i="6" s="1"/>
  <c r="D1915" i="6"/>
  <c r="C1916" i="6" s="1"/>
  <c r="K1914" i="6"/>
  <c r="H1914" i="6"/>
  <c r="L1914" i="6" s="1"/>
  <c r="G1914" i="6"/>
  <c r="E1914" i="6"/>
  <c r="B1914" i="6" s="1"/>
  <c r="D1914" i="6"/>
  <c r="C1915" i="6" s="1"/>
  <c r="K1913" i="6"/>
  <c r="H1913" i="6"/>
  <c r="L1913" i="6" s="1"/>
  <c r="G1913" i="6"/>
  <c r="E1913" i="6"/>
  <c r="B1913" i="6" s="1"/>
  <c r="D1913" i="6"/>
  <c r="C1914" i="6" s="1"/>
  <c r="K1912" i="6"/>
  <c r="H1912" i="6"/>
  <c r="L1912" i="6" s="1"/>
  <c r="G1912" i="6"/>
  <c r="E1912" i="6"/>
  <c r="B1912" i="6" s="1"/>
  <c r="D1912" i="6"/>
  <c r="C1913" i="6" s="1"/>
  <c r="K1911" i="6"/>
  <c r="H1911" i="6"/>
  <c r="L1911" i="6" s="1"/>
  <c r="G1911" i="6"/>
  <c r="E1911" i="6"/>
  <c r="B1911" i="6" s="1"/>
  <c r="D1911" i="6"/>
  <c r="C1912" i="6" s="1"/>
  <c r="K1910" i="6"/>
  <c r="H1910" i="6"/>
  <c r="L1910" i="6" s="1"/>
  <c r="G1910" i="6"/>
  <c r="E1910" i="6"/>
  <c r="B1910" i="6" s="1"/>
  <c r="D1910" i="6"/>
  <c r="C1911" i="6" s="1"/>
  <c r="K1909" i="6"/>
  <c r="H1909" i="6"/>
  <c r="L1909" i="6" s="1"/>
  <c r="G1909" i="6"/>
  <c r="E1909" i="6"/>
  <c r="B1909" i="6" s="1"/>
  <c r="D1909" i="6"/>
  <c r="C1910" i="6" s="1"/>
  <c r="K1908" i="6"/>
  <c r="H1908" i="6"/>
  <c r="L1908" i="6" s="1"/>
  <c r="G1908" i="6"/>
  <c r="E1908" i="6"/>
  <c r="B1908" i="6" s="1"/>
  <c r="D1908" i="6"/>
  <c r="C1909" i="6" s="1"/>
  <c r="K1907" i="6"/>
  <c r="H1907" i="6"/>
  <c r="L1907" i="6" s="1"/>
  <c r="G1907" i="6"/>
  <c r="E1907" i="6"/>
  <c r="B1907" i="6" s="1"/>
  <c r="D1907" i="6"/>
  <c r="C1908" i="6" s="1"/>
  <c r="K1906" i="6"/>
  <c r="H1906" i="6"/>
  <c r="L1906" i="6" s="1"/>
  <c r="G1906" i="6"/>
  <c r="E1906" i="6"/>
  <c r="B1906" i="6" s="1"/>
  <c r="D1906" i="6"/>
  <c r="C1907" i="6" s="1"/>
  <c r="K1905" i="6"/>
  <c r="H1905" i="6"/>
  <c r="L1905" i="6" s="1"/>
  <c r="G1905" i="6"/>
  <c r="E1905" i="6"/>
  <c r="B1905" i="6" s="1"/>
  <c r="D1905" i="6"/>
  <c r="C1906" i="6" s="1"/>
  <c r="L1904" i="6"/>
  <c r="K1904" i="6"/>
  <c r="H1904" i="6"/>
  <c r="G1904" i="6"/>
  <c r="E1904" i="6"/>
  <c r="B1904" i="6" s="1"/>
  <c r="D1904" i="6"/>
  <c r="C1905" i="6" s="1"/>
  <c r="K1903" i="6"/>
  <c r="H1903" i="6"/>
  <c r="L1903" i="6" s="1"/>
  <c r="G1903" i="6"/>
  <c r="E1903" i="6"/>
  <c r="B1903" i="6" s="1"/>
  <c r="D1903" i="6"/>
  <c r="C1904" i="6" s="1"/>
  <c r="K1902" i="6"/>
  <c r="H1902" i="6"/>
  <c r="L1902" i="6" s="1"/>
  <c r="G1902" i="6"/>
  <c r="E1902" i="6"/>
  <c r="D1902" i="6"/>
  <c r="C1903" i="6" s="1"/>
  <c r="K1901" i="6"/>
  <c r="H1901" i="6"/>
  <c r="L1901" i="6" s="1"/>
  <c r="G1901" i="6"/>
  <c r="E1901" i="6"/>
  <c r="B1901" i="6" s="1"/>
  <c r="D1901" i="6"/>
  <c r="C1902" i="6" s="1"/>
  <c r="K1900" i="6"/>
  <c r="H1900" i="6"/>
  <c r="L1900" i="6" s="1"/>
  <c r="G1900" i="6"/>
  <c r="E1900" i="6"/>
  <c r="B1900" i="6" s="1"/>
  <c r="D1900" i="6"/>
  <c r="C1901" i="6" s="1"/>
  <c r="K1899" i="6"/>
  <c r="H1899" i="6"/>
  <c r="L1899" i="6" s="1"/>
  <c r="G1899" i="6"/>
  <c r="E1899" i="6"/>
  <c r="B1899" i="6" s="1"/>
  <c r="D1899" i="6"/>
  <c r="C1900" i="6" s="1"/>
  <c r="K1898" i="6"/>
  <c r="H1898" i="6"/>
  <c r="L1898" i="6" s="1"/>
  <c r="G1898" i="6"/>
  <c r="E1898" i="6"/>
  <c r="B1898" i="6" s="1"/>
  <c r="D1898" i="6"/>
  <c r="C1899" i="6" s="1"/>
  <c r="K1897" i="6"/>
  <c r="H1897" i="6"/>
  <c r="L1897" i="6" s="1"/>
  <c r="G1897" i="6"/>
  <c r="E1897" i="6"/>
  <c r="B1897" i="6" s="1"/>
  <c r="D1897" i="6"/>
  <c r="C1898" i="6" s="1"/>
  <c r="K1896" i="6"/>
  <c r="H1896" i="6"/>
  <c r="L1896" i="6" s="1"/>
  <c r="G1896" i="6"/>
  <c r="E1896" i="6"/>
  <c r="B1896" i="6" s="1"/>
  <c r="D1896" i="6"/>
  <c r="C1897" i="6" s="1"/>
  <c r="K1895" i="6"/>
  <c r="H1895" i="6"/>
  <c r="L1895" i="6" s="1"/>
  <c r="G1895" i="6"/>
  <c r="E1895" i="6"/>
  <c r="B1895" i="6" s="1"/>
  <c r="D1895" i="6"/>
  <c r="C1896" i="6" s="1"/>
  <c r="K1894" i="6"/>
  <c r="H1894" i="6"/>
  <c r="L1894" i="6" s="1"/>
  <c r="G1894" i="6"/>
  <c r="E1894" i="6"/>
  <c r="B1894" i="6" s="1"/>
  <c r="D1894" i="6"/>
  <c r="C1895" i="6" s="1"/>
  <c r="K1893" i="6"/>
  <c r="H1893" i="6"/>
  <c r="L1893" i="6" s="1"/>
  <c r="G1893" i="6"/>
  <c r="E1893" i="6"/>
  <c r="B1893" i="6" s="1"/>
  <c r="D1893" i="6"/>
  <c r="C1894" i="6" s="1"/>
  <c r="K1892" i="6"/>
  <c r="H1892" i="6"/>
  <c r="L1892" i="6" s="1"/>
  <c r="G1892" i="6"/>
  <c r="E1892" i="6"/>
  <c r="B1892" i="6" s="1"/>
  <c r="D1892" i="6"/>
  <c r="C1893" i="6" s="1"/>
  <c r="K1891" i="6"/>
  <c r="H1891" i="6"/>
  <c r="L1891" i="6" s="1"/>
  <c r="G1891" i="6"/>
  <c r="E1891" i="6"/>
  <c r="B1891" i="6" s="1"/>
  <c r="D1891" i="6"/>
  <c r="C1892" i="6" s="1"/>
  <c r="K1890" i="6"/>
  <c r="H1890" i="6"/>
  <c r="L1890" i="6" s="1"/>
  <c r="G1890" i="6"/>
  <c r="E1890" i="6"/>
  <c r="B1890" i="6" s="1"/>
  <c r="D1890" i="6"/>
  <c r="C1891" i="6" s="1"/>
  <c r="K1889" i="6"/>
  <c r="H1889" i="6"/>
  <c r="L1889" i="6" s="1"/>
  <c r="G1889" i="6"/>
  <c r="E1889" i="6"/>
  <c r="B1889" i="6" s="1"/>
  <c r="D1889" i="6"/>
  <c r="C1890" i="6" s="1"/>
  <c r="K1888" i="6"/>
  <c r="H1888" i="6"/>
  <c r="L1888" i="6" s="1"/>
  <c r="G1888" i="6"/>
  <c r="E1888" i="6"/>
  <c r="B1888" i="6" s="1"/>
  <c r="D1888" i="6"/>
  <c r="C1889" i="6" s="1"/>
  <c r="K1887" i="6"/>
  <c r="H1887" i="6"/>
  <c r="L1887" i="6" s="1"/>
  <c r="G1887" i="6"/>
  <c r="E1887" i="6"/>
  <c r="B1887" i="6" s="1"/>
  <c r="D1887" i="6"/>
  <c r="C1888" i="6" s="1"/>
  <c r="K1886" i="6"/>
  <c r="H1886" i="6"/>
  <c r="L1886" i="6" s="1"/>
  <c r="G1886" i="6"/>
  <c r="E1886" i="6"/>
  <c r="B1886" i="6" s="1"/>
  <c r="D1886" i="6"/>
  <c r="C1887" i="6" s="1"/>
  <c r="K1885" i="6"/>
  <c r="H1885" i="6"/>
  <c r="L1885" i="6" s="1"/>
  <c r="G1885" i="6"/>
  <c r="E1885" i="6"/>
  <c r="B1885" i="6" s="1"/>
  <c r="D1885" i="6"/>
  <c r="C1886" i="6" s="1"/>
  <c r="K1884" i="6"/>
  <c r="H1884" i="6"/>
  <c r="L1884" i="6" s="1"/>
  <c r="G1884" i="6"/>
  <c r="E1884" i="6"/>
  <c r="B1884" i="6" s="1"/>
  <c r="D1884" i="6"/>
  <c r="C1885" i="6" s="1"/>
  <c r="K1883" i="6"/>
  <c r="H1883" i="6"/>
  <c r="L1883" i="6" s="1"/>
  <c r="G1883" i="6"/>
  <c r="E1883" i="6"/>
  <c r="B1883" i="6" s="1"/>
  <c r="D1883" i="6"/>
  <c r="C1884" i="6" s="1"/>
  <c r="K1882" i="6"/>
  <c r="H1882" i="6"/>
  <c r="L1882" i="6" s="1"/>
  <c r="G1882" i="6"/>
  <c r="E1882" i="6"/>
  <c r="B1882" i="6" s="1"/>
  <c r="D1882" i="6"/>
  <c r="C1883" i="6" s="1"/>
  <c r="K1881" i="6"/>
  <c r="H1881" i="6"/>
  <c r="L1881" i="6" s="1"/>
  <c r="G1881" i="6"/>
  <c r="E1881" i="6"/>
  <c r="B1881" i="6" s="1"/>
  <c r="D1881" i="6"/>
  <c r="C1882" i="6" s="1"/>
  <c r="K1880" i="6"/>
  <c r="H1880" i="6"/>
  <c r="L1880" i="6" s="1"/>
  <c r="G1880" i="6"/>
  <c r="E1880" i="6"/>
  <c r="B1880" i="6" s="1"/>
  <c r="D1880" i="6"/>
  <c r="C1881" i="6" s="1"/>
  <c r="K1879" i="6"/>
  <c r="H1879" i="6"/>
  <c r="L1879" i="6" s="1"/>
  <c r="G1879" i="6"/>
  <c r="E1879" i="6"/>
  <c r="B1879" i="6" s="1"/>
  <c r="D1879" i="6"/>
  <c r="C1880" i="6" s="1"/>
  <c r="K1878" i="6"/>
  <c r="H1878" i="6"/>
  <c r="L1878" i="6" s="1"/>
  <c r="G1878" i="6"/>
  <c r="E1878" i="6"/>
  <c r="D1878" i="6"/>
  <c r="C1879" i="6" s="1"/>
  <c r="K1877" i="6"/>
  <c r="H1877" i="6"/>
  <c r="L1877" i="6" s="1"/>
  <c r="G1877" i="6"/>
  <c r="E1877" i="6"/>
  <c r="B1877" i="6" s="1"/>
  <c r="D1877" i="6"/>
  <c r="C1878" i="6" s="1"/>
  <c r="K1876" i="6"/>
  <c r="H1876" i="6"/>
  <c r="L1876" i="6" s="1"/>
  <c r="G1876" i="6"/>
  <c r="E1876" i="6"/>
  <c r="B1876" i="6" s="1"/>
  <c r="D1876" i="6"/>
  <c r="C1877" i="6" s="1"/>
  <c r="K1875" i="6"/>
  <c r="H1875" i="6"/>
  <c r="L1875" i="6" s="1"/>
  <c r="G1875" i="6"/>
  <c r="E1875" i="6"/>
  <c r="B1875" i="6" s="1"/>
  <c r="D1875" i="6"/>
  <c r="C1876" i="6" s="1"/>
  <c r="K1874" i="6"/>
  <c r="H1874" i="6"/>
  <c r="L1874" i="6" s="1"/>
  <c r="G1874" i="6"/>
  <c r="E1874" i="6"/>
  <c r="B1874" i="6" s="1"/>
  <c r="D1874" i="6"/>
  <c r="C1875" i="6" s="1"/>
  <c r="K1873" i="6"/>
  <c r="H1873" i="6"/>
  <c r="L1873" i="6" s="1"/>
  <c r="G1873" i="6"/>
  <c r="E1873" i="6"/>
  <c r="B1873" i="6" s="1"/>
  <c r="D1873" i="6"/>
  <c r="C1874" i="6" s="1"/>
  <c r="K1872" i="6"/>
  <c r="H1872" i="6"/>
  <c r="L1872" i="6" s="1"/>
  <c r="G1872" i="6"/>
  <c r="E1872" i="6"/>
  <c r="B1872" i="6" s="1"/>
  <c r="D1872" i="6"/>
  <c r="C1873" i="6" s="1"/>
  <c r="K1871" i="6"/>
  <c r="H1871" i="6"/>
  <c r="L1871" i="6" s="1"/>
  <c r="G1871" i="6"/>
  <c r="E1871" i="6"/>
  <c r="B1871" i="6" s="1"/>
  <c r="D1871" i="6"/>
  <c r="C1872" i="6" s="1"/>
  <c r="K1870" i="6"/>
  <c r="H1870" i="6"/>
  <c r="L1870" i="6" s="1"/>
  <c r="G1870" i="6"/>
  <c r="E1870" i="6"/>
  <c r="B1870" i="6" s="1"/>
  <c r="D1870" i="6"/>
  <c r="C1871" i="6" s="1"/>
  <c r="K1869" i="6"/>
  <c r="H1869" i="6"/>
  <c r="L1869" i="6" s="1"/>
  <c r="G1869" i="6"/>
  <c r="E1869" i="6"/>
  <c r="B1869" i="6" s="1"/>
  <c r="D1869" i="6"/>
  <c r="C1870" i="6" s="1"/>
  <c r="K1868" i="6"/>
  <c r="H1868" i="6"/>
  <c r="L1868" i="6" s="1"/>
  <c r="G1868" i="6"/>
  <c r="E1868" i="6"/>
  <c r="B1868" i="6" s="1"/>
  <c r="D1868" i="6"/>
  <c r="C1869" i="6" s="1"/>
  <c r="K1867" i="6"/>
  <c r="H1867" i="6"/>
  <c r="L1867" i="6" s="1"/>
  <c r="G1867" i="6"/>
  <c r="E1867" i="6"/>
  <c r="B1867" i="6" s="1"/>
  <c r="D1867" i="6"/>
  <c r="C1868" i="6" s="1"/>
  <c r="C1867" i="6"/>
  <c r="K1866" i="6"/>
  <c r="H1866" i="6"/>
  <c r="L1866" i="6" s="1"/>
  <c r="G1866" i="6"/>
  <c r="E1866" i="6"/>
  <c r="B1866" i="6" s="1"/>
  <c r="D1866" i="6"/>
  <c r="K1865" i="6"/>
  <c r="H1865" i="6"/>
  <c r="L1865" i="6" s="1"/>
  <c r="G1865" i="6"/>
  <c r="E1865" i="6"/>
  <c r="B1865" i="6" s="1"/>
  <c r="D1865" i="6"/>
  <c r="C1866" i="6" s="1"/>
  <c r="K1864" i="6"/>
  <c r="H1864" i="6"/>
  <c r="L1864" i="6" s="1"/>
  <c r="G1864" i="6"/>
  <c r="E1864" i="6"/>
  <c r="B1864" i="6" s="1"/>
  <c r="D1864" i="6"/>
  <c r="C1865" i="6" s="1"/>
  <c r="K1863" i="6"/>
  <c r="H1863" i="6"/>
  <c r="L1863" i="6" s="1"/>
  <c r="G1863" i="6"/>
  <c r="E1863" i="6"/>
  <c r="B1863" i="6" s="1"/>
  <c r="D1863" i="6"/>
  <c r="C1864" i="6" s="1"/>
  <c r="K1862" i="6"/>
  <c r="H1862" i="6"/>
  <c r="L1862" i="6" s="1"/>
  <c r="G1862" i="6"/>
  <c r="E1862" i="6"/>
  <c r="B1862" i="6" s="1"/>
  <c r="D1862" i="6"/>
  <c r="C1863" i="6" s="1"/>
  <c r="K1861" i="6"/>
  <c r="H1861" i="6"/>
  <c r="L1861" i="6" s="1"/>
  <c r="G1861" i="6"/>
  <c r="E1861" i="6"/>
  <c r="B1861" i="6" s="1"/>
  <c r="D1861" i="6"/>
  <c r="C1862" i="6" s="1"/>
  <c r="K1860" i="6"/>
  <c r="H1860" i="6"/>
  <c r="L1860" i="6" s="1"/>
  <c r="G1860" i="6"/>
  <c r="E1860" i="6"/>
  <c r="B1860" i="6" s="1"/>
  <c r="D1860" i="6"/>
  <c r="C1861" i="6" s="1"/>
  <c r="K1859" i="6"/>
  <c r="H1859" i="6"/>
  <c r="L1859" i="6" s="1"/>
  <c r="G1859" i="6"/>
  <c r="E1859" i="6"/>
  <c r="B1859" i="6" s="1"/>
  <c r="D1859" i="6"/>
  <c r="C1860" i="6" s="1"/>
  <c r="K1858" i="6"/>
  <c r="H1858" i="6"/>
  <c r="L1858" i="6" s="1"/>
  <c r="G1858" i="6"/>
  <c r="E1858" i="6"/>
  <c r="B1858" i="6" s="1"/>
  <c r="D1858" i="6"/>
  <c r="C1859" i="6" s="1"/>
  <c r="K1857" i="6"/>
  <c r="H1857" i="6"/>
  <c r="L1857" i="6" s="1"/>
  <c r="G1857" i="6"/>
  <c r="E1857" i="6"/>
  <c r="B1857" i="6" s="1"/>
  <c r="D1857" i="6"/>
  <c r="C1858" i="6" s="1"/>
  <c r="K1856" i="6"/>
  <c r="H1856" i="6"/>
  <c r="L1856" i="6" s="1"/>
  <c r="G1856" i="6"/>
  <c r="E1856" i="6"/>
  <c r="B1856" i="6" s="1"/>
  <c r="D1856" i="6"/>
  <c r="C1857" i="6" s="1"/>
  <c r="K1855" i="6"/>
  <c r="H1855" i="6"/>
  <c r="L1855" i="6" s="1"/>
  <c r="G1855" i="6"/>
  <c r="E1855" i="6"/>
  <c r="B1855" i="6" s="1"/>
  <c r="D1855" i="6"/>
  <c r="C1856" i="6" s="1"/>
  <c r="K1854" i="6"/>
  <c r="H1854" i="6"/>
  <c r="L1854" i="6" s="1"/>
  <c r="G1854" i="6"/>
  <c r="E1854" i="6"/>
  <c r="D1854" i="6"/>
  <c r="C1855" i="6" s="1"/>
  <c r="K1853" i="6"/>
  <c r="H1853" i="6"/>
  <c r="L1853" i="6" s="1"/>
  <c r="G1853" i="6"/>
  <c r="E1853" i="6"/>
  <c r="B1853" i="6" s="1"/>
  <c r="D1853" i="6"/>
  <c r="C1854" i="6" s="1"/>
  <c r="K1852" i="6"/>
  <c r="H1852" i="6"/>
  <c r="L1852" i="6" s="1"/>
  <c r="G1852" i="6"/>
  <c r="E1852" i="6"/>
  <c r="B1852" i="6" s="1"/>
  <c r="D1852" i="6"/>
  <c r="C1853" i="6" s="1"/>
  <c r="K1851" i="6"/>
  <c r="H1851" i="6"/>
  <c r="L1851" i="6" s="1"/>
  <c r="G1851" i="6"/>
  <c r="E1851" i="6"/>
  <c r="B1851" i="6" s="1"/>
  <c r="D1851" i="6"/>
  <c r="C1852" i="6" s="1"/>
  <c r="K1850" i="6"/>
  <c r="H1850" i="6"/>
  <c r="L1850" i="6" s="1"/>
  <c r="G1850" i="6"/>
  <c r="E1850" i="6"/>
  <c r="B1850" i="6" s="1"/>
  <c r="D1850" i="6"/>
  <c r="C1851" i="6" s="1"/>
  <c r="K1849" i="6"/>
  <c r="H1849" i="6"/>
  <c r="L1849" i="6" s="1"/>
  <c r="G1849" i="6"/>
  <c r="E1849" i="6"/>
  <c r="B1849" i="6" s="1"/>
  <c r="D1849" i="6"/>
  <c r="C1850" i="6" s="1"/>
  <c r="C1849" i="6"/>
  <c r="N1848" i="6"/>
  <c r="K1848" i="6"/>
  <c r="H1848" i="6"/>
  <c r="L1848" i="6" s="1"/>
  <c r="G1848" i="6"/>
  <c r="E1848" i="6"/>
  <c r="B1848" i="6" s="1"/>
  <c r="D1848" i="6"/>
  <c r="K1847" i="6"/>
  <c r="H1847" i="6"/>
  <c r="L1847" i="6" s="1"/>
  <c r="G1847" i="6"/>
  <c r="E1847" i="6"/>
  <c r="B1847" i="6" s="1"/>
  <c r="D1847" i="6"/>
  <c r="C1848" i="6" s="1"/>
  <c r="K1846" i="6"/>
  <c r="H1846" i="6"/>
  <c r="L1846" i="6" s="1"/>
  <c r="G1846" i="6"/>
  <c r="E1846" i="6"/>
  <c r="B1846" i="6" s="1"/>
  <c r="D1846" i="6"/>
  <c r="C1847" i="6" s="1"/>
  <c r="K1845" i="6"/>
  <c r="H1845" i="6"/>
  <c r="L1845" i="6" s="1"/>
  <c r="G1845" i="6"/>
  <c r="E1845" i="6"/>
  <c r="B1845" i="6" s="1"/>
  <c r="D1845" i="6"/>
  <c r="C1846" i="6" s="1"/>
  <c r="K1844" i="6"/>
  <c r="H1844" i="6"/>
  <c r="L1844" i="6" s="1"/>
  <c r="G1844" i="6"/>
  <c r="E1844" i="6"/>
  <c r="B1844" i="6" s="1"/>
  <c r="D1844" i="6"/>
  <c r="C1845" i="6" s="1"/>
  <c r="K1843" i="6"/>
  <c r="H1843" i="6"/>
  <c r="L1843" i="6" s="1"/>
  <c r="G1843" i="6"/>
  <c r="E1843" i="6"/>
  <c r="B1843" i="6" s="1"/>
  <c r="D1843" i="6"/>
  <c r="C1844" i="6" s="1"/>
  <c r="K1842" i="6"/>
  <c r="H1842" i="6"/>
  <c r="L1842" i="6" s="1"/>
  <c r="G1842" i="6"/>
  <c r="E1842" i="6"/>
  <c r="B1842" i="6" s="1"/>
  <c r="D1842" i="6"/>
  <c r="C1843" i="6" s="1"/>
  <c r="K1841" i="6"/>
  <c r="H1841" i="6"/>
  <c r="L1841" i="6" s="1"/>
  <c r="G1841" i="6"/>
  <c r="E1841" i="6"/>
  <c r="B1841" i="6" s="1"/>
  <c r="D1841" i="6"/>
  <c r="C1842" i="6" s="1"/>
  <c r="K1840" i="6"/>
  <c r="H1840" i="6"/>
  <c r="L1840" i="6" s="1"/>
  <c r="N1840" i="6" s="1"/>
  <c r="G1840" i="6"/>
  <c r="E1840" i="6"/>
  <c r="B1840" i="6" s="1"/>
  <c r="D1840" i="6"/>
  <c r="C1841" i="6" s="1"/>
  <c r="K1839" i="6"/>
  <c r="H1839" i="6"/>
  <c r="L1839" i="6" s="1"/>
  <c r="G1839" i="6"/>
  <c r="E1839" i="6"/>
  <c r="B1839" i="6" s="1"/>
  <c r="D1839" i="6"/>
  <c r="C1840" i="6" s="1"/>
  <c r="K1838" i="6"/>
  <c r="H1838" i="6"/>
  <c r="L1838" i="6" s="1"/>
  <c r="G1838" i="6"/>
  <c r="E1838" i="6"/>
  <c r="B1838" i="6" s="1"/>
  <c r="D1838" i="6"/>
  <c r="C1839" i="6" s="1"/>
  <c r="K1837" i="6"/>
  <c r="H1837" i="6"/>
  <c r="L1837" i="6" s="1"/>
  <c r="G1837" i="6"/>
  <c r="E1837" i="6"/>
  <c r="B1837" i="6" s="1"/>
  <c r="D1837" i="6"/>
  <c r="C1838" i="6" s="1"/>
  <c r="K1836" i="6"/>
  <c r="H1836" i="6"/>
  <c r="L1836" i="6" s="1"/>
  <c r="G1836" i="6"/>
  <c r="E1836" i="6"/>
  <c r="B1836" i="6" s="1"/>
  <c r="D1836" i="6"/>
  <c r="C1837" i="6" s="1"/>
  <c r="K1835" i="6"/>
  <c r="H1835" i="6"/>
  <c r="L1835" i="6" s="1"/>
  <c r="G1835" i="6"/>
  <c r="E1835" i="6"/>
  <c r="B1835" i="6" s="1"/>
  <c r="D1835" i="6"/>
  <c r="C1836" i="6" s="1"/>
  <c r="K1834" i="6"/>
  <c r="H1834" i="6"/>
  <c r="L1834" i="6" s="1"/>
  <c r="G1834" i="6"/>
  <c r="E1834" i="6"/>
  <c r="B1834" i="6" s="1"/>
  <c r="D1834" i="6"/>
  <c r="C1835" i="6" s="1"/>
  <c r="K1833" i="6"/>
  <c r="H1833" i="6"/>
  <c r="L1833" i="6" s="1"/>
  <c r="G1833" i="6"/>
  <c r="E1833" i="6"/>
  <c r="B1833" i="6" s="1"/>
  <c r="D1833" i="6"/>
  <c r="C1834" i="6" s="1"/>
  <c r="K1832" i="6"/>
  <c r="H1832" i="6"/>
  <c r="L1832" i="6" s="1"/>
  <c r="G1832" i="6"/>
  <c r="E1832" i="6"/>
  <c r="B1832" i="6" s="1"/>
  <c r="D1832" i="6"/>
  <c r="C1833" i="6" s="1"/>
  <c r="K1831" i="6"/>
  <c r="H1831" i="6"/>
  <c r="L1831" i="6" s="1"/>
  <c r="G1831" i="6"/>
  <c r="E1831" i="6"/>
  <c r="B1831" i="6" s="1"/>
  <c r="D1831" i="6"/>
  <c r="C1832" i="6" s="1"/>
  <c r="K1830" i="6"/>
  <c r="H1830" i="6"/>
  <c r="L1830" i="6" s="1"/>
  <c r="G1830" i="6"/>
  <c r="E1830" i="6"/>
  <c r="D1830" i="6"/>
  <c r="C1831" i="6" s="1"/>
  <c r="K1829" i="6"/>
  <c r="H1829" i="6"/>
  <c r="L1829" i="6" s="1"/>
  <c r="G1829" i="6"/>
  <c r="E1829" i="6"/>
  <c r="B1829" i="6" s="1"/>
  <c r="D1829" i="6"/>
  <c r="C1830" i="6" s="1"/>
  <c r="K1828" i="6"/>
  <c r="H1828" i="6"/>
  <c r="L1828" i="6" s="1"/>
  <c r="G1828" i="6"/>
  <c r="E1828" i="6"/>
  <c r="B1828" i="6" s="1"/>
  <c r="D1828" i="6"/>
  <c r="C1829" i="6" s="1"/>
  <c r="K1827" i="6"/>
  <c r="H1827" i="6"/>
  <c r="L1827" i="6" s="1"/>
  <c r="N1827" i="6" s="1"/>
  <c r="G1827" i="6"/>
  <c r="E1827" i="6"/>
  <c r="B1827" i="6" s="1"/>
  <c r="D1827" i="6"/>
  <c r="C1828" i="6" s="1"/>
  <c r="K1826" i="6"/>
  <c r="H1826" i="6"/>
  <c r="L1826" i="6" s="1"/>
  <c r="G1826" i="6"/>
  <c r="E1826" i="6"/>
  <c r="B1826" i="6" s="1"/>
  <c r="D1826" i="6"/>
  <c r="C1827" i="6" s="1"/>
  <c r="K1825" i="6"/>
  <c r="H1825" i="6"/>
  <c r="L1825" i="6" s="1"/>
  <c r="G1825" i="6"/>
  <c r="E1825" i="6"/>
  <c r="B1825" i="6" s="1"/>
  <c r="D1825" i="6"/>
  <c r="C1826" i="6" s="1"/>
  <c r="K1824" i="6"/>
  <c r="H1824" i="6"/>
  <c r="L1824" i="6" s="1"/>
  <c r="G1824" i="6"/>
  <c r="E1824" i="6"/>
  <c r="B1824" i="6" s="1"/>
  <c r="D1824" i="6"/>
  <c r="C1825" i="6" s="1"/>
  <c r="K1823" i="6"/>
  <c r="H1823" i="6"/>
  <c r="L1823" i="6" s="1"/>
  <c r="G1823" i="6"/>
  <c r="E1823" i="6"/>
  <c r="B1823" i="6" s="1"/>
  <c r="D1823" i="6"/>
  <c r="C1824" i="6" s="1"/>
  <c r="K1822" i="6"/>
  <c r="H1822" i="6"/>
  <c r="L1822" i="6" s="1"/>
  <c r="G1822" i="6"/>
  <c r="E1822" i="6"/>
  <c r="B1822" i="6" s="1"/>
  <c r="D1822" i="6"/>
  <c r="C1823" i="6" s="1"/>
  <c r="K1821" i="6"/>
  <c r="H1821" i="6"/>
  <c r="L1821" i="6" s="1"/>
  <c r="G1821" i="6"/>
  <c r="E1821" i="6"/>
  <c r="B1821" i="6" s="1"/>
  <c r="D1821" i="6"/>
  <c r="C1822" i="6" s="1"/>
  <c r="K1820" i="6"/>
  <c r="H1820" i="6"/>
  <c r="L1820" i="6" s="1"/>
  <c r="G1820" i="6"/>
  <c r="E1820" i="6"/>
  <c r="B1820" i="6" s="1"/>
  <c r="D1820" i="6"/>
  <c r="C1821" i="6" s="1"/>
  <c r="K1819" i="6"/>
  <c r="H1819" i="6"/>
  <c r="L1819" i="6" s="1"/>
  <c r="N1819" i="6" s="1"/>
  <c r="G1819" i="6"/>
  <c r="E1819" i="6"/>
  <c r="B1819" i="6" s="1"/>
  <c r="D1819" i="6"/>
  <c r="C1820" i="6" s="1"/>
  <c r="K1818" i="6"/>
  <c r="H1818" i="6"/>
  <c r="L1818" i="6" s="1"/>
  <c r="G1818" i="6"/>
  <c r="E1818" i="6"/>
  <c r="B1818" i="6" s="1"/>
  <c r="D1818" i="6"/>
  <c r="C1819" i="6" s="1"/>
  <c r="K1817" i="6"/>
  <c r="H1817" i="6"/>
  <c r="L1817" i="6" s="1"/>
  <c r="G1817" i="6"/>
  <c r="E1817" i="6"/>
  <c r="B1817" i="6" s="1"/>
  <c r="D1817" i="6"/>
  <c r="C1818" i="6" s="1"/>
  <c r="K1816" i="6"/>
  <c r="H1816" i="6"/>
  <c r="L1816" i="6" s="1"/>
  <c r="G1816" i="6"/>
  <c r="E1816" i="6"/>
  <c r="B1816" i="6" s="1"/>
  <c r="D1816" i="6"/>
  <c r="C1817" i="6" s="1"/>
  <c r="K1815" i="6"/>
  <c r="H1815" i="6"/>
  <c r="L1815" i="6" s="1"/>
  <c r="N1815" i="6" s="1"/>
  <c r="G1815" i="6"/>
  <c r="E1815" i="6"/>
  <c r="B1815" i="6" s="1"/>
  <c r="D1815" i="6"/>
  <c r="C1816" i="6" s="1"/>
  <c r="K1814" i="6"/>
  <c r="H1814" i="6"/>
  <c r="L1814" i="6" s="1"/>
  <c r="G1814" i="6"/>
  <c r="E1814" i="6"/>
  <c r="B1814" i="6" s="1"/>
  <c r="D1814" i="6"/>
  <c r="C1815" i="6" s="1"/>
  <c r="K1813" i="6"/>
  <c r="H1813" i="6"/>
  <c r="L1813" i="6" s="1"/>
  <c r="G1813" i="6"/>
  <c r="E1813" i="6"/>
  <c r="B1813" i="6" s="1"/>
  <c r="D1813" i="6"/>
  <c r="C1814" i="6" s="1"/>
  <c r="K1812" i="6"/>
  <c r="H1812" i="6"/>
  <c r="L1812" i="6" s="1"/>
  <c r="G1812" i="6"/>
  <c r="E1812" i="6"/>
  <c r="B1812" i="6" s="1"/>
  <c r="D1812" i="6"/>
  <c r="C1813" i="6" s="1"/>
  <c r="K1811" i="6"/>
  <c r="H1811" i="6"/>
  <c r="L1811" i="6" s="1"/>
  <c r="G1811" i="6"/>
  <c r="E1811" i="6"/>
  <c r="B1811" i="6" s="1"/>
  <c r="D1811" i="6"/>
  <c r="C1812" i="6" s="1"/>
  <c r="K1810" i="6"/>
  <c r="H1810" i="6"/>
  <c r="L1810" i="6" s="1"/>
  <c r="G1810" i="6"/>
  <c r="E1810" i="6"/>
  <c r="B1810" i="6" s="1"/>
  <c r="D1810" i="6"/>
  <c r="C1811" i="6" s="1"/>
  <c r="K1809" i="6"/>
  <c r="H1809" i="6"/>
  <c r="L1809" i="6" s="1"/>
  <c r="G1809" i="6"/>
  <c r="E1809" i="6"/>
  <c r="B1809" i="6" s="1"/>
  <c r="D1809" i="6"/>
  <c r="C1810" i="6" s="1"/>
  <c r="K1808" i="6"/>
  <c r="H1808" i="6"/>
  <c r="L1808" i="6" s="1"/>
  <c r="N1808" i="6" s="1"/>
  <c r="G1808" i="6"/>
  <c r="E1808" i="6"/>
  <c r="B1808" i="6" s="1"/>
  <c r="D1808" i="6"/>
  <c r="C1809" i="6" s="1"/>
  <c r="K1807" i="6"/>
  <c r="H1807" i="6"/>
  <c r="L1807" i="6" s="1"/>
  <c r="N1807" i="6" s="1"/>
  <c r="G1807" i="6"/>
  <c r="E1807" i="6"/>
  <c r="B1807" i="6" s="1"/>
  <c r="D1807" i="6"/>
  <c r="C1808" i="6" s="1"/>
  <c r="K1806" i="6"/>
  <c r="H1806" i="6"/>
  <c r="L1806" i="6" s="1"/>
  <c r="G1806" i="6"/>
  <c r="E1806" i="6"/>
  <c r="D1806" i="6"/>
  <c r="C1807" i="6" s="1"/>
  <c r="K1805" i="6"/>
  <c r="H1805" i="6"/>
  <c r="L1805" i="6" s="1"/>
  <c r="G1805" i="6"/>
  <c r="E1805" i="6"/>
  <c r="B1805" i="6" s="1"/>
  <c r="D1805" i="6"/>
  <c r="C1806" i="6" s="1"/>
  <c r="K1804" i="6"/>
  <c r="H1804" i="6"/>
  <c r="L1804" i="6" s="1"/>
  <c r="G1804" i="6"/>
  <c r="E1804" i="6"/>
  <c r="B1804" i="6" s="1"/>
  <c r="D1804" i="6"/>
  <c r="C1805" i="6" s="1"/>
  <c r="K1803" i="6"/>
  <c r="H1803" i="6"/>
  <c r="L1803" i="6" s="1"/>
  <c r="G1803" i="6"/>
  <c r="E1803" i="6"/>
  <c r="B1803" i="6" s="1"/>
  <c r="D1803" i="6"/>
  <c r="C1804" i="6" s="1"/>
  <c r="K1802" i="6"/>
  <c r="H1802" i="6"/>
  <c r="L1802" i="6" s="1"/>
  <c r="G1802" i="6"/>
  <c r="E1802" i="6"/>
  <c r="B1802" i="6" s="1"/>
  <c r="D1802" i="6"/>
  <c r="C1803" i="6" s="1"/>
  <c r="K1801" i="6"/>
  <c r="H1801" i="6"/>
  <c r="L1801" i="6" s="1"/>
  <c r="G1801" i="6"/>
  <c r="E1801" i="6"/>
  <c r="B1801" i="6" s="1"/>
  <c r="D1801" i="6"/>
  <c r="C1802" i="6" s="1"/>
  <c r="K1800" i="6"/>
  <c r="H1800" i="6"/>
  <c r="L1800" i="6" s="1"/>
  <c r="G1800" i="6"/>
  <c r="E1800" i="6"/>
  <c r="B1800" i="6" s="1"/>
  <c r="D1800" i="6"/>
  <c r="C1801" i="6" s="1"/>
  <c r="K1799" i="6"/>
  <c r="H1799" i="6"/>
  <c r="L1799" i="6" s="1"/>
  <c r="G1799" i="6"/>
  <c r="E1799" i="6"/>
  <c r="B1799" i="6" s="1"/>
  <c r="D1799" i="6"/>
  <c r="C1800" i="6" s="1"/>
  <c r="L1798" i="6"/>
  <c r="K1798" i="6"/>
  <c r="H1798" i="6"/>
  <c r="G1798" i="6"/>
  <c r="E1798" i="6"/>
  <c r="B1798" i="6" s="1"/>
  <c r="D1798" i="6"/>
  <c r="C1799" i="6" s="1"/>
  <c r="K1797" i="6"/>
  <c r="H1797" i="6"/>
  <c r="L1797" i="6" s="1"/>
  <c r="G1797" i="6"/>
  <c r="E1797" i="6"/>
  <c r="B1797" i="6" s="1"/>
  <c r="D1797" i="6"/>
  <c r="C1798" i="6" s="1"/>
  <c r="K1796" i="6"/>
  <c r="H1796" i="6"/>
  <c r="L1796" i="6" s="1"/>
  <c r="G1796" i="6"/>
  <c r="E1796" i="6"/>
  <c r="B1796" i="6" s="1"/>
  <c r="D1796" i="6"/>
  <c r="C1797" i="6" s="1"/>
  <c r="K1795" i="6"/>
  <c r="H1795" i="6"/>
  <c r="L1795" i="6" s="1"/>
  <c r="N1795" i="6" s="1"/>
  <c r="G1795" i="6"/>
  <c r="E1795" i="6"/>
  <c r="B1795" i="6" s="1"/>
  <c r="D1795" i="6"/>
  <c r="C1796" i="6" s="1"/>
  <c r="K1794" i="6"/>
  <c r="H1794" i="6"/>
  <c r="L1794" i="6" s="1"/>
  <c r="G1794" i="6"/>
  <c r="E1794" i="6"/>
  <c r="B1794" i="6" s="1"/>
  <c r="D1794" i="6"/>
  <c r="C1795" i="6" s="1"/>
  <c r="K1793" i="6"/>
  <c r="H1793" i="6"/>
  <c r="L1793" i="6" s="1"/>
  <c r="G1793" i="6"/>
  <c r="E1793" i="6"/>
  <c r="B1793" i="6" s="1"/>
  <c r="D1793" i="6"/>
  <c r="C1794" i="6" s="1"/>
  <c r="K1792" i="6"/>
  <c r="H1792" i="6"/>
  <c r="L1792" i="6" s="1"/>
  <c r="G1792" i="6"/>
  <c r="E1792" i="6"/>
  <c r="B1792" i="6" s="1"/>
  <c r="D1792" i="6"/>
  <c r="C1793" i="6" s="1"/>
  <c r="K1791" i="6"/>
  <c r="H1791" i="6"/>
  <c r="L1791" i="6" s="1"/>
  <c r="G1791" i="6"/>
  <c r="E1791" i="6"/>
  <c r="B1791" i="6" s="1"/>
  <c r="D1791" i="6"/>
  <c r="C1792" i="6" s="1"/>
  <c r="K1790" i="6"/>
  <c r="H1790" i="6"/>
  <c r="L1790" i="6" s="1"/>
  <c r="G1790" i="6"/>
  <c r="E1790" i="6"/>
  <c r="B1790" i="6" s="1"/>
  <c r="D1790" i="6"/>
  <c r="C1791" i="6" s="1"/>
  <c r="K1789" i="6"/>
  <c r="H1789" i="6"/>
  <c r="L1789" i="6" s="1"/>
  <c r="G1789" i="6"/>
  <c r="E1789" i="6"/>
  <c r="B1789" i="6" s="1"/>
  <c r="D1789" i="6"/>
  <c r="C1790" i="6" s="1"/>
  <c r="K1788" i="6"/>
  <c r="H1788" i="6"/>
  <c r="L1788" i="6" s="1"/>
  <c r="N1788" i="6" s="1"/>
  <c r="G1788" i="6"/>
  <c r="E1788" i="6"/>
  <c r="B1788" i="6" s="1"/>
  <c r="D1788" i="6"/>
  <c r="C1789" i="6" s="1"/>
  <c r="K1787" i="6"/>
  <c r="H1787" i="6"/>
  <c r="L1787" i="6" s="1"/>
  <c r="N1787" i="6" s="1"/>
  <c r="G1787" i="6"/>
  <c r="E1787" i="6"/>
  <c r="B1787" i="6" s="1"/>
  <c r="D1787" i="6"/>
  <c r="C1788" i="6" s="1"/>
  <c r="K1786" i="6"/>
  <c r="H1786" i="6"/>
  <c r="L1786" i="6" s="1"/>
  <c r="G1786" i="6"/>
  <c r="E1786" i="6"/>
  <c r="B1786" i="6" s="1"/>
  <c r="D1786" i="6"/>
  <c r="C1787" i="6" s="1"/>
  <c r="K1785" i="6"/>
  <c r="H1785" i="6"/>
  <c r="L1785" i="6" s="1"/>
  <c r="G1785" i="6"/>
  <c r="E1785" i="6"/>
  <c r="B1785" i="6" s="1"/>
  <c r="D1785" i="6"/>
  <c r="C1786" i="6" s="1"/>
  <c r="K1784" i="6"/>
  <c r="H1784" i="6"/>
  <c r="L1784" i="6" s="1"/>
  <c r="G1784" i="6"/>
  <c r="E1784" i="6"/>
  <c r="B1784" i="6" s="1"/>
  <c r="D1784" i="6"/>
  <c r="C1785" i="6" s="1"/>
  <c r="K1783" i="6"/>
  <c r="H1783" i="6"/>
  <c r="L1783" i="6" s="1"/>
  <c r="N1783" i="6" s="1"/>
  <c r="G1783" i="6"/>
  <c r="E1783" i="6"/>
  <c r="B1783" i="6" s="1"/>
  <c r="D1783" i="6"/>
  <c r="C1784" i="6" s="1"/>
  <c r="K1782" i="6"/>
  <c r="H1782" i="6"/>
  <c r="L1782" i="6" s="1"/>
  <c r="N1782" i="6" s="1"/>
  <c r="G1782" i="6"/>
  <c r="E1782" i="6"/>
  <c r="D1782" i="6"/>
  <c r="C1783" i="6" s="1"/>
  <c r="K1781" i="6"/>
  <c r="H1781" i="6"/>
  <c r="L1781" i="6" s="1"/>
  <c r="G1781" i="6"/>
  <c r="E1781" i="6"/>
  <c r="B1781" i="6" s="1"/>
  <c r="D1781" i="6"/>
  <c r="C1782" i="6" s="1"/>
  <c r="K1780" i="6"/>
  <c r="H1780" i="6"/>
  <c r="L1780" i="6" s="1"/>
  <c r="G1780" i="6"/>
  <c r="E1780" i="6"/>
  <c r="B1780" i="6" s="1"/>
  <c r="D1780" i="6"/>
  <c r="C1781" i="6" s="1"/>
  <c r="K1779" i="6"/>
  <c r="H1779" i="6"/>
  <c r="L1779" i="6" s="1"/>
  <c r="N1779" i="6" s="1"/>
  <c r="G1779" i="6"/>
  <c r="E1779" i="6"/>
  <c r="B1779" i="6" s="1"/>
  <c r="D1779" i="6"/>
  <c r="C1780" i="6" s="1"/>
  <c r="K1778" i="6"/>
  <c r="H1778" i="6"/>
  <c r="L1778" i="6" s="1"/>
  <c r="G1778" i="6"/>
  <c r="E1778" i="6"/>
  <c r="B1778" i="6" s="1"/>
  <c r="D1778" i="6"/>
  <c r="C1779" i="6" s="1"/>
  <c r="K1777" i="6"/>
  <c r="H1777" i="6"/>
  <c r="L1777" i="6" s="1"/>
  <c r="G1777" i="6"/>
  <c r="E1777" i="6"/>
  <c r="B1777" i="6" s="1"/>
  <c r="D1777" i="6"/>
  <c r="C1778" i="6" s="1"/>
  <c r="K1776" i="6"/>
  <c r="H1776" i="6"/>
  <c r="L1776" i="6" s="1"/>
  <c r="N1776" i="6" s="1"/>
  <c r="G1776" i="6"/>
  <c r="E1776" i="6"/>
  <c r="B1776" i="6" s="1"/>
  <c r="D1776" i="6"/>
  <c r="C1777" i="6" s="1"/>
  <c r="K1775" i="6"/>
  <c r="H1775" i="6"/>
  <c r="L1775" i="6" s="1"/>
  <c r="G1775" i="6"/>
  <c r="E1775" i="6"/>
  <c r="B1775" i="6" s="1"/>
  <c r="D1775" i="6"/>
  <c r="C1776" i="6" s="1"/>
  <c r="K1774" i="6"/>
  <c r="H1774" i="6"/>
  <c r="L1774" i="6" s="1"/>
  <c r="G1774" i="6"/>
  <c r="E1774" i="6"/>
  <c r="B1774" i="6" s="1"/>
  <c r="D1774" i="6"/>
  <c r="C1775" i="6" s="1"/>
  <c r="K1773" i="6"/>
  <c r="H1773" i="6"/>
  <c r="L1773" i="6" s="1"/>
  <c r="G1773" i="6"/>
  <c r="E1773" i="6"/>
  <c r="B1773" i="6" s="1"/>
  <c r="D1773" i="6"/>
  <c r="C1774" i="6" s="1"/>
  <c r="K1772" i="6"/>
  <c r="H1772" i="6"/>
  <c r="L1772" i="6" s="1"/>
  <c r="N1772" i="6" s="1"/>
  <c r="G1772" i="6"/>
  <c r="E1772" i="6"/>
  <c r="B1772" i="6" s="1"/>
  <c r="D1772" i="6"/>
  <c r="C1773" i="6" s="1"/>
  <c r="K1771" i="6"/>
  <c r="H1771" i="6"/>
  <c r="L1771" i="6" s="1"/>
  <c r="N1771" i="6" s="1"/>
  <c r="G1771" i="6"/>
  <c r="E1771" i="6"/>
  <c r="B1771" i="6" s="1"/>
  <c r="D1771" i="6"/>
  <c r="C1772" i="6" s="1"/>
  <c r="K1770" i="6"/>
  <c r="H1770" i="6"/>
  <c r="L1770" i="6" s="1"/>
  <c r="G1770" i="6"/>
  <c r="E1770" i="6"/>
  <c r="B1770" i="6" s="1"/>
  <c r="D1770" i="6"/>
  <c r="C1771" i="6" s="1"/>
  <c r="K1769" i="6"/>
  <c r="H1769" i="6"/>
  <c r="L1769" i="6" s="1"/>
  <c r="N1769" i="6" s="1"/>
  <c r="G1769" i="6"/>
  <c r="E1769" i="6"/>
  <c r="B1769" i="6" s="1"/>
  <c r="D1769" i="6"/>
  <c r="C1770" i="6" s="1"/>
  <c r="K1768" i="6"/>
  <c r="H1768" i="6"/>
  <c r="L1768" i="6" s="1"/>
  <c r="N1768" i="6" s="1"/>
  <c r="G1768" i="6"/>
  <c r="E1768" i="6"/>
  <c r="B1768" i="6" s="1"/>
  <c r="D1768" i="6"/>
  <c r="C1769" i="6" s="1"/>
  <c r="K1767" i="6"/>
  <c r="H1767" i="6"/>
  <c r="L1767" i="6" s="1"/>
  <c r="N1767" i="6" s="1"/>
  <c r="G1767" i="6"/>
  <c r="E1767" i="6"/>
  <c r="B1767" i="6" s="1"/>
  <c r="D1767" i="6"/>
  <c r="C1768" i="6" s="1"/>
  <c r="K1766" i="6"/>
  <c r="H1766" i="6"/>
  <c r="L1766" i="6" s="1"/>
  <c r="G1766" i="6"/>
  <c r="E1766" i="6"/>
  <c r="B1766" i="6" s="1"/>
  <c r="D1766" i="6"/>
  <c r="C1767" i="6" s="1"/>
  <c r="K1765" i="6"/>
  <c r="H1765" i="6"/>
  <c r="L1765" i="6" s="1"/>
  <c r="G1765" i="6"/>
  <c r="E1765" i="6"/>
  <c r="B1765" i="6" s="1"/>
  <c r="D1765" i="6"/>
  <c r="C1766" i="6" s="1"/>
  <c r="K1764" i="6"/>
  <c r="H1764" i="6"/>
  <c r="L1764" i="6" s="1"/>
  <c r="N1764" i="6" s="1"/>
  <c r="G1764" i="6"/>
  <c r="E1764" i="6"/>
  <c r="B1764" i="6" s="1"/>
  <c r="D1764" i="6"/>
  <c r="C1765" i="6" s="1"/>
  <c r="K1763" i="6"/>
  <c r="H1763" i="6"/>
  <c r="L1763" i="6" s="1"/>
  <c r="N1763" i="6" s="1"/>
  <c r="G1763" i="6"/>
  <c r="E1763" i="6"/>
  <c r="B1763" i="6" s="1"/>
  <c r="D1763" i="6"/>
  <c r="C1764" i="6" s="1"/>
  <c r="K1762" i="6"/>
  <c r="H1762" i="6"/>
  <c r="L1762" i="6" s="1"/>
  <c r="G1762" i="6"/>
  <c r="E1762" i="6"/>
  <c r="B1762" i="6" s="1"/>
  <c r="D1762" i="6"/>
  <c r="C1763" i="6" s="1"/>
  <c r="K1761" i="6"/>
  <c r="H1761" i="6"/>
  <c r="L1761" i="6" s="1"/>
  <c r="G1761" i="6"/>
  <c r="E1761" i="6"/>
  <c r="B1761" i="6" s="1"/>
  <c r="D1761" i="6"/>
  <c r="C1762" i="6" s="1"/>
  <c r="C1761" i="6"/>
  <c r="K1760" i="6"/>
  <c r="H1760" i="6"/>
  <c r="L1760" i="6" s="1"/>
  <c r="N1760" i="6" s="1"/>
  <c r="G1760" i="6"/>
  <c r="E1760" i="6"/>
  <c r="B1760" i="6" s="1"/>
  <c r="D1760" i="6"/>
  <c r="K1759" i="6"/>
  <c r="H1759" i="6"/>
  <c r="L1759" i="6" s="1"/>
  <c r="N1759" i="6" s="1"/>
  <c r="G1759" i="6"/>
  <c r="E1759" i="6"/>
  <c r="B1759" i="6" s="1"/>
  <c r="D1759" i="6"/>
  <c r="C1760" i="6" s="1"/>
  <c r="K1758" i="6"/>
  <c r="H1758" i="6"/>
  <c r="L1758" i="6" s="1"/>
  <c r="G1758" i="6"/>
  <c r="E1758" i="6"/>
  <c r="D1758" i="6"/>
  <c r="C1759" i="6" s="1"/>
  <c r="K1757" i="6"/>
  <c r="H1757" i="6"/>
  <c r="L1757" i="6" s="1"/>
  <c r="G1757" i="6"/>
  <c r="E1757" i="6"/>
  <c r="B1757" i="6" s="1"/>
  <c r="D1757" i="6"/>
  <c r="C1758" i="6" s="1"/>
  <c r="K1756" i="6"/>
  <c r="H1756" i="6"/>
  <c r="L1756" i="6" s="1"/>
  <c r="N1756" i="6" s="1"/>
  <c r="G1756" i="6"/>
  <c r="E1756" i="6"/>
  <c r="B1756" i="6" s="1"/>
  <c r="D1756" i="6"/>
  <c r="C1757" i="6" s="1"/>
  <c r="K1755" i="6"/>
  <c r="H1755" i="6"/>
  <c r="L1755" i="6" s="1"/>
  <c r="N1755" i="6" s="1"/>
  <c r="G1755" i="6"/>
  <c r="E1755" i="6"/>
  <c r="B1755" i="6" s="1"/>
  <c r="D1755" i="6"/>
  <c r="C1756" i="6" s="1"/>
  <c r="K1754" i="6"/>
  <c r="H1754" i="6"/>
  <c r="L1754" i="6" s="1"/>
  <c r="G1754" i="6"/>
  <c r="E1754" i="6"/>
  <c r="B1754" i="6" s="1"/>
  <c r="D1754" i="6"/>
  <c r="C1755" i="6" s="1"/>
  <c r="K1753" i="6"/>
  <c r="H1753" i="6"/>
  <c r="L1753" i="6" s="1"/>
  <c r="N1753" i="6" s="1"/>
  <c r="G1753" i="6"/>
  <c r="E1753" i="6"/>
  <c r="B1753" i="6" s="1"/>
  <c r="D1753" i="6"/>
  <c r="C1754" i="6" s="1"/>
  <c r="K1752" i="6"/>
  <c r="H1752" i="6"/>
  <c r="L1752" i="6" s="1"/>
  <c r="N1752" i="6" s="1"/>
  <c r="G1752" i="6"/>
  <c r="E1752" i="6"/>
  <c r="B1752" i="6" s="1"/>
  <c r="D1752" i="6"/>
  <c r="C1753" i="6" s="1"/>
  <c r="K1751" i="6"/>
  <c r="H1751" i="6"/>
  <c r="L1751" i="6" s="1"/>
  <c r="N1751" i="6" s="1"/>
  <c r="G1751" i="6"/>
  <c r="E1751" i="6"/>
  <c r="B1751" i="6" s="1"/>
  <c r="D1751" i="6"/>
  <c r="C1752" i="6" s="1"/>
  <c r="K1750" i="6"/>
  <c r="H1750" i="6"/>
  <c r="L1750" i="6" s="1"/>
  <c r="G1750" i="6"/>
  <c r="E1750" i="6"/>
  <c r="B1750" i="6" s="1"/>
  <c r="D1750" i="6"/>
  <c r="C1751" i="6" s="1"/>
  <c r="K1749" i="6"/>
  <c r="H1749" i="6"/>
  <c r="L1749" i="6" s="1"/>
  <c r="N1749" i="6" s="1"/>
  <c r="G1749" i="6"/>
  <c r="E1749" i="6"/>
  <c r="B1749" i="6" s="1"/>
  <c r="D1749" i="6"/>
  <c r="C1750" i="6" s="1"/>
  <c r="K1748" i="6"/>
  <c r="H1748" i="6"/>
  <c r="L1748" i="6" s="1"/>
  <c r="N1748" i="6" s="1"/>
  <c r="G1748" i="6"/>
  <c r="E1748" i="6"/>
  <c r="B1748" i="6" s="1"/>
  <c r="D1748" i="6"/>
  <c r="C1749" i="6" s="1"/>
  <c r="K1747" i="6"/>
  <c r="H1747" i="6"/>
  <c r="L1747" i="6" s="1"/>
  <c r="N1747" i="6" s="1"/>
  <c r="G1747" i="6"/>
  <c r="E1747" i="6"/>
  <c r="B1747" i="6" s="1"/>
  <c r="D1747" i="6"/>
  <c r="C1748" i="6" s="1"/>
  <c r="K1746" i="6"/>
  <c r="H1746" i="6"/>
  <c r="L1746" i="6" s="1"/>
  <c r="G1746" i="6"/>
  <c r="E1746" i="6"/>
  <c r="D1746" i="6"/>
  <c r="C1747" i="6" s="1"/>
  <c r="B1746" i="6"/>
  <c r="K1745" i="6"/>
  <c r="H1745" i="6"/>
  <c r="L1745" i="6" s="1"/>
  <c r="G1745" i="6"/>
  <c r="E1745" i="6"/>
  <c r="B1745" i="6" s="1"/>
  <c r="D1745" i="6"/>
  <c r="C1746" i="6" s="1"/>
  <c r="K1744" i="6"/>
  <c r="H1744" i="6"/>
  <c r="L1744" i="6" s="1"/>
  <c r="N1744" i="6" s="1"/>
  <c r="G1744" i="6"/>
  <c r="E1744" i="6"/>
  <c r="B1744" i="6" s="1"/>
  <c r="D1744" i="6"/>
  <c r="C1745" i="6" s="1"/>
  <c r="K1743" i="6"/>
  <c r="H1743" i="6"/>
  <c r="L1743" i="6" s="1"/>
  <c r="N1743" i="6" s="1"/>
  <c r="G1743" i="6"/>
  <c r="E1743" i="6"/>
  <c r="B1743" i="6" s="1"/>
  <c r="D1743" i="6"/>
  <c r="C1744" i="6" s="1"/>
  <c r="K1742" i="6"/>
  <c r="H1742" i="6"/>
  <c r="L1742" i="6" s="1"/>
  <c r="G1742" i="6"/>
  <c r="E1742" i="6"/>
  <c r="B1742" i="6" s="1"/>
  <c r="D1742" i="6"/>
  <c r="C1743" i="6" s="1"/>
  <c r="K1741" i="6"/>
  <c r="H1741" i="6"/>
  <c r="L1741" i="6" s="1"/>
  <c r="N1741" i="6" s="1"/>
  <c r="G1741" i="6"/>
  <c r="E1741" i="6"/>
  <c r="B1741" i="6" s="1"/>
  <c r="D1741" i="6"/>
  <c r="C1742" i="6" s="1"/>
  <c r="K1740" i="6"/>
  <c r="H1740" i="6"/>
  <c r="L1740" i="6" s="1"/>
  <c r="N1740" i="6" s="1"/>
  <c r="G1740" i="6"/>
  <c r="E1740" i="6"/>
  <c r="B1740" i="6" s="1"/>
  <c r="D1740" i="6"/>
  <c r="C1741" i="6" s="1"/>
  <c r="K1739" i="6"/>
  <c r="H1739" i="6"/>
  <c r="L1739" i="6" s="1"/>
  <c r="N1739" i="6" s="1"/>
  <c r="G1739" i="6"/>
  <c r="E1739" i="6"/>
  <c r="B1739" i="6" s="1"/>
  <c r="D1739" i="6"/>
  <c r="C1740" i="6" s="1"/>
  <c r="K1738" i="6"/>
  <c r="H1738" i="6"/>
  <c r="L1738" i="6" s="1"/>
  <c r="G1738" i="6"/>
  <c r="E1738" i="6"/>
  <c r="D1738" i="6"/>
  <c r="C1739" i="6" s="1"/>
  <c r="B1738" i="6"/>
  <c r="L1737" i="6"/>
  <c r="K1737" i="6"/>
  <c r="H1737" i="6"/>
  <c r="G1737" i="6"/>
  <c r="E1737" i="6"/>
  <c r="B1737" i="6" s="1"/>
  <c r="D1737" i="6"/>
  <c r="C1738" i="6" s="1"/>
  <c r="K1736" i="6"/>
  <c r="H1736" i="6"/>
  <c r="L1736" i="6" s="1"/>
  <c r="G1736" i="6"/>
  <c r="E1736" i="6"/>
  <c r="D1736" i="6"/>
  <c r="C1737" i="6" s="1"/>
  <c r="B1736" i="6"/>
  <c r="K1735" i="6"/>
  <c r="H1735" i="6"/>
  <c r="L1735" i="6" s="1"/>
  <c r="G1735" i="6"/>
  <c r="E1735" i="6"/>
  <c r="B1735" i="6" s="1"/>
  <c r="D1735" i="6"/>
  <c r="C1736" i="6" s="1"/>
  <c r="K1734" i="6"/>
  <c r="H1734" i="6"/>
  <c r="L1734" i="6" s="1"/>
  <c r="G1734" i="6"/>
  <c r="E1734" i="6"/>
  <c r="D1734" i="6"/>
  <c r="C1735" i="6" s="1"/>
  <c r="K1733" i="6"/>
  <c r="H1733" i="6"/>
  <c r="L1733" i="6" s="1"/>
  <c r="N1733" i="6" s="1"/>
  <c r="G1733" i="6"/>
  <c r="E1733" i="6"/>
  <c r="B1733" i="6" s="1"/>
  <c r="D1733" i="6"/>
  <c r="C1734" i="6" s="1"/>
  <c r="K1732" i="6"/>
  <c r="H1732" i="6"/>
  <c r="L1732" i="6" s="1"/>
  <c r="G1732" i="6"/>
  <c r="E1732" i="6"/>
  <c r="B1732" i="6" s="1"/>
  <c r="D1732" i="6"/>
  <c r="C1733" i="6" s="1"/>
  <c r="K1731" i="6"/>
  <c r="H1731" i="6"/>
  <c r="L1731" i="6" s="1"/>
  <c r="N1731" i="6" s="1"/>
  <c r="G1731" i="6"/>
  <c r="E1731" i="6"/>
  <c r="B1731" i="6" s="1"/>
  <c r="D1731" i="6"/>
  <c r="C1732" i="6" s="1"/>
  <c r="K1730" i="6"/>
  <c r="H1730" i="6"/>
  <c r="L1730" i="6" s="1"/>
  <c r="G1730" i="6"/>
  <c r="E1730" i="6"/>
  <c r="B1730" i="6" s="1"/>
  <c r="D1730" i="6"/>
  <c r="C1731" i="6" s="1"/>
  <c r="K1729" i="6"/>
  <c r="H1729" i="6"/>
  <c r="L1729" i="6" s="1"/>
  <c r="G1729" i="6"/>
  <c r="E1729" i="6"/>
  <c r="B1729" i="6" s="1"/>
  <c r="D1729" i="6"/>
  <c r="C1730" i="6" s="1"/>
  <c r="K1728" i="6"/>
  <c r="H1728" i="6"/>
  <c r="L1728" i="6" s="1"/>
  <c r="N1728" i="6" s="1"/>
  <c r="G1728" i="6"/>
  <c r="E1728" i="6"/>
  <c r="B1728" i="6" s="1"/>
  <c r="D1728" i="6"/>
  <c r="C1729" i="6" s="1"/>
  <c r="K1727" i="6"/>
  <c r="H1727" i="6"/>
  <c r="L1727" i="6" s="1"/>
  <c r="N1727" i="6" s="1"/>
  <c r="G1727" i="6"/>
  <c r="E1727" i="6"/>
  <c r="B1727" i="6" s="1"/>
  <c r="D1727" i="6"/>
  <c r="C1728" i="6" s="1"/>
  <c r="K1726" i="6"/>
  <c r="H1726" i="6"/>
  <c r="L1726" i="6" s="1"/>
  <c r="G1726" i="6"/>
  <c r="E1726" i="6"/>
  <c r="B1726" i="6" s="1"/>
  <c r="D1726" i="6"/>
  <c r="C1727" i="6" s="1"/>
  <c r="K1725" i="6"/>
  <c r="H1725" i="6"/>
  <c r="L1725" i="6" s="1"/>
  <c r="N1725" i="6" s="1"/>
  <c r="G1725" i="6"/>
  <c r="E1725" i="6"/>
  <c r="B1725" i="6" s="1"/>
  <c r="D1725" i="6"/>
  <c r="C1726" i="6" s="1"/>
  <c r="K1724" i="6"/>
  <c r="H1724" i="6"/>
  <c r="L1724" i="6" s="1"/>
  <c r="N1724" i="6" s="1"/>
  <c r="G1724" i="6"/>
  <c r="E1724" i="6"/>
  <c r="B1724" i="6" s="1"/>
  <c r="D1724" i="6"/>
  <c r="C1725" i="6" s="1"/>
  <c r="K1723" i="6"/>
  <c r="H1723" i="6"/>
  <c r="L1723" i="6" s="1"/>
  <c r="N1723" i="6" s="1"/>
  <c r="G1723" i="6"/>
  <c r="E1723" i="6"/>
  <c r="B1723" i="6" s="1"/>
  <c r="D1723" i="6"/>
  <c r="C1724" i="6" s="1"/>
  <c r="K1722" i="6"/>
  <c r="H1722" i="6"/>
  <c r="L1722" i="6" s="1"/>
  <c r="G1722" i="6"/>
  <c r="E1722" i="6"/>
  <c r="B1722" i="6" s="1"/>
  <c r="D1722" i="6"/>
  <c r="C1723" i="6" s="1"/>
  <c r="K1721" i="6"/>
  <c r="H1721" i="6"/>
  <c r="L1721" i="6" s="1"/>
  <c r="G1721" i="6"/>
  <c r="E1721" i="6"/>
  <c r="B1721" i="6" s="1"/>
  <c r="D1721" i="6"/>
  <c r="C1722" i="6" s="1"/>
  <c r="K1720" i="6"/>
  <c r="H1720" i="6"/>
  <c r="L1720" i="6" s="1"/>
  <c r="N1720" i="6" s="1"/>
  <c r="G1720" i="6"/>
  <c r="E1720" i="6"/>
  <c r="B1720" i="6" s="1"/>
  <c r="D1720" i="6"/>
  <c r="C1721" i="6" s="1"/>
  <c r="K1719" i="6"/>
  <c r="H1719" i="6"/>
  <c r="L1719" i="6" s="1"/>
  <c r="N1719" i="6" s="1"/>
  <c r="G1719" i="6"/>
  <c r="E1719" i="6"/>
  <c r="D1719" i="6"/>
  <c r="C1720" i="6" s="1"/>
  <c r="B1719" i="6"/>
  <c r="K1718" i="6"/>
  <c r="H1718" i="6"/>
  <c r="L1718" i="6" s="1"/>
  <c r="G1718" i="6"/>
  <c r="E1718" i="6"/>
  <c r="B1718" i="6" s="1"/>
  <c r="D1718" i="6"/>
  <c r="C1719" i="6" s="1"/>
  <c r="K1717" i="6"/>
  <c r="H1717" i="6"/>
  <c r="L1717" i="6" s="1"/>
  <c r="N1717" i="6" s="1"/>
  <c r="G1717" i="6"/>
  <c r="E1717" i="6"/>
  <c r="B1717" i="6" s="1"/>
  <c r="D1717" i="6"/>
  <c r="C1718" i="6" s="1"/>
  <c r="K1716" i="6"/>
  <c r="H1716" i="6"/>
  <c r="L1716" i="6" s="1"/>
  <c r="N1716" i="6" s="1"/>
  <c r="G1716" i="6"/>
  <c r="E1716" i="6"/>
  <c r="B1716" i="6" s="1"/>
  <c r="D1716" i="6"/>
  <c r="C1717" i="6" s="1"/>
  <c r="K1715" i="6"/>
  <c r="H1715" i="6"/>
  <c r="L1715" i="6" s="1"/>
  <c r="N1715" i="6" s="1"/>
  <c r="G1715" i="6"/>
  <c r="E1715" i="6"/>
  <c r="B1715" i="6" s="1"/>
  <c r="D1715" i="6"/>
  <c r="C1716" i="6" s="1"/>
  <c r="K1714" i="6"/>
  <c r="H1714" i="6"/>
  <c r="L1714" i="6" s="1"/>
  <c r="G1714" i="6"/>
  <c r="E1714" i="6"/>
  <c r="B1714" i="6" s="1"/>
  <c r="D1714" i="6"/>
  <c r="C1715" i="6" s="1"/>
  <c r="K1713" i="6"/>
  <c r="H1713" i="6"/>
  <c r="L1713" i="6" s="1"/>
  <c r="N1713" i="6" s="1"/>
  <c r="G1713" i="6"/>
  <c r="E1713" i="6"/>
  <c r="B1713" i="6" s="1"/>
  <c r="D1713" i="6"/>
  <c r="C1714" i="6" s="1"/>
  <c r="K1712" i="6"/>
  <c r="H1712" i="6"/>
  <c r="L1712" i="6" s="1"/>
  <c r="G1712" i="6"/>
  <c r="E1712" i="6"/>
  <c r="B1712" i="6" s="1"/>
  <c r="D1712" i="6"/>
  <c r="C1713" i="6" s="1"/>
  <c r="K1711" i="6"/>
  <c r="H1711" i="6"/>
  <c r="L1711" i="6" s="1"/>
  <c r="G1711" i="6"/>
  <c r="E1711" i="6"/>
  <c r="B1711" i="6" s="1"/>
  <c r="D1711" i="6"/>
  <c r="C1712" i="6" s="1"/>
  <c r="K1710" i="6"/>
  <c r="H1710" i="6"/>
  <c r="L1710" i="6" s="1"/>
  <c r="G1710" i="6"/>
  <c r="E1710" i="6"/>
  <c r="D1710" i="6"/>
  <c r="C1711" i="6" s="1"/>
  <c r="K1709" i="6"/>
  <c r="H1709" i="6"/>
  <c r="L1709" i="6" s="1"/>
  <c r="G1709" i="6"/>
  <c r="E1709" i="6"/>
  <c r="B1709" i="6" s="1"/>
  <c r="D1709" i="6"/>
  <c r="C1710" i="6" s="1"/>
  <c r="K1708" i="6"/>
  <c r="H1708" i="6"/>
  <c r="L1708" i="6" s="1"/>
  <c r="G1708" i="6"/>
  <c r="E1708" i="6"/>
  <c r="B1708" i="6" s="1"/>
  <c r="D1708" i="6"/>
  <c r="C1709" i="6" s="1"/>
  <c r="K1707" i="6"/>
  <c r="H1707" i="6"/>
  <c r="L1707" i="6" s="1"/>
  <c r="N1707" i="6" s="1"/>
  <c r="G1707" i="6"/>
  <c r="E1707" i="6"/>
  <c r="B1707" i="6" s="1"/>
  <c r="D1707" i="6"/>
  <c r="C1708" i="6" s="1"/>
  <c r="K1706" i="6"/>
  <c r="H1706" i="6"/>
  <c r="L1706" i="6" s="1"/>
  <c r="G1706" i="6"/>
  <c r="E1706" i="6"/>
  <c r="B1706" i="6" s="1"/>
  <c r="D1706" i="6"/>
  <c r="C1707" i="6" s="1"/>
  <c r="K1705" i="6"/>
  <c r="H1705" i="6"/>
  <c r="L1705" i="6" s="1"/>
  <c r="G1705" i="6"/>
  <c r="E1705" i="6"/>
  <c r="B1705" i="6" s="1"/>
  <c r="D1705" i="6"/>
  <c r="C1706" i="6" s="1"/>
  <c r="K1704" i="6"/>
  <c r="H1704" i="6"/>
  <c r="L1704" i="6" s="1"/>
  <c r="G1704" i="6"/>
  <c r="E1704" i="6"/>
  <c r="B1704" i="6" s="1"/>
  <c r="D1704" i="6"/>
  <c r="C1705" i="6" s="1"/>
  <c r="K1703" i="6"/>
  <c r="H1703" i="6"/>
  <c r="L1703" i="6" s="1"/>
  <c r="N1703" i="6" s="1"/>
  <c r="G1703" i="6"/>
  <c r="E1703" i="6"/>
  <c r="B1703" i="6" s="1"/>
  <c r="D1703" i="6"/>
  <c r="C1704" i="6" s="1"/>
  <c r="K1702" i="6"/>
  <c r="H1702" i="6"/>
  <c r="L1702" i="6" s="1"/>
  <c r="G1702" i="6"/>
  <c r="E1702" i="6"/>
  <c r="B1702" i="6" s="1"/>
  <c r="D1702" i="6"/>
  <c r="C1703" i="6" s="1"/>
  <c r="K1701" i="6"/>
  <c r="H1701" i="6"/>
  <c r="L1701" i="6" s="1"/>
  <c r="G1701" i="6"/>
  <c r="E1701" i="6"/>
  <c r="B1701" i="6" s="1"/>
  <c r="D1701" i="6"/>
  <c r="C1702" i="6" s="1"/>
  <c r="K1700" i="6"/>
  <c r="H1700" i="6"/>
  <c r="L1700" i="6" s="1"/>
  <c r="N1700" i="6" s="1"/>
  <c r="G1700" i="6"/>
  <c r="E1700" i="6"/>
  <c r="B1700" i="6" s="1"/>
  <c r="D1700" i="6"/>
  <c r="C1701" i="6" s="1"/>
  <c r="K1699" i="6"/>
  <c r="H1699" i="6"/>
  <c r="L1699" i="6" s="1"/>
  <c r="N1699" i="6" s="1"/>
  <c r="G1699" i="6"/>
  <c r="E1699" i="6"/>
  <c r="B1699" i="6" s="1"/>
  <c r="D1699" i="6"/>
  <c r="C1700" i="6" s="1"/>
  <c r="K1698" i="6"/>
  <c r="H1698" i="6"/>
  <c r="L1698" i="6" s="1"/>
  <c r="G1698" i="6"/>
  <c r="E1698" i="6"/>
  <c r="B1698" i="6" s="1"/>
  <c r="D1698" i="6"/>
  <c r="C1699" i="6" s="1"/>
  <c r="K1697" i="6"/>
  <c r="H1697" i="6"/>
  <c r="L1697" i="6" s="1"/>
  <c r="G1697" i="6"/>
  <c r="E1697" i="6"/>
  <c r="B1697" i="6" s="1"/>
  <c r="D1697" i="6"/>
  <c r="C1698" i="6" s="1"/>
  <c r="K1696" i="6"/>
  <c r="H1696" i="6"/>
  <c r="L1696" i="6" s="1"/>
  <c r="N1696" i="6" s="1"/>
  <c r="G1696" i="6"/>
  <c r="E1696" i="6"/>
  <c r="B1696" i="6" s="1"/>
  <c r="D1696" i="6"/>
  <c r="C1697" i="6" s="1"/>
  <c r="K1695" i="6"/>
  <c r="H1695" i="6"/>
  <c r="L1695" i="6" s="1"/>
  <c r="N1695" i="6" s="1"/>
  <c r="G1695" i="6"/>
  <c r="E1695" i="6"/>
  <c r="B1695" i="6" s="1"/>
  <c r="D1695" i="6"/>
  <c r="C1696" i="6" s="1"/>
  <c r="K1694" i="6"/>
  <c r="H1694" i="6"/>
  <c r="L1694" i="6" s="1"/>
  <c r="G1694" i="6"/>
  <c r="E1694" i="6"/>
  <c r="B1694" i="6" s="1"/>
  <c r="D1694" i="6"/>
  <c r="C1695" i="6" s="1"/>
  <c r="K1693" i="6"/>
  <c r="H1693" i="6"/>
  <c r="L1693" i="6" s="1"/>
  <c r="N1693" i="6" s="1"/>
  <c r="G1693" i="6"/>
  <c r="E1693" i="6"/>
  <c r="B1693" i="6" s="1"/>
  <c r="D1693" i="6"/>
  <c r="C1694" i="6" s="1"/>
  <c r="K1692" i="6"/>
  <c r="H1692" i="6"/>
  <c r="L1692" i="6" s="1"/>
  <c r="N1692" i="6" s="1"/>
  <c r="G1692" i="6"/>
  <c r="E1692" i="6"/>
  <c r="B1692" i="6" s="1"/>
  <c r="D1692" i="6"/>
  <c r="C1693" i="6" s="1"/>
  <c r="K1691" i="6"/>
  <c r="H1691" i="6"/>
  <c r="L1691" i="6" s="1"/>
  <c r="N1691" i="6" s="1"/>
  <c r="G1691" i="6"/>
  <c r="E1691" i="6"/>
  <c r="B1691" i="6" s="1"/>
  <c r="D1691" i="6"/>
  <c r="C1692" i="6" s="1"/>
  <c r="K1690" i="6"/>
  <c r="H1690" i="6"/>
  <c r="L1690" i="6" s="1"/>
  <c r="G1690" i="6"/>
  <c r="E1690" i="6"/>
  <c r="B1690" i="6" s="1"/>
  <c r="D1690" i="6"/>
  <c r="C1691" i="6" s="1"/>
  <c r="K1689" i="6"/>
  <c r="H1689" i="6"/>
  <c r="L1689" i="6" s="1"/>
  <c r="G1689" i="6"/>
  <c r="E1689" i="6"/>
  <c r="B1689" i="6" s="1"/>
  <c r="D1689" i="6"/>
  <c r="C1690" i="6" s="1"/>
  <c r="K1688" i="6"/>
  <c r="H1688" i="6"/>
  <c r="L1688" i="6" s="1"/>
  <c r="N1688" i="6" s="1"/>
  <c r="G1688" i="6"/>
  <c r="E1688" i="6"/>
  <c r="B1688" i="6" s="1"/>
  <c r="D1688" i="6"/>
  <c r="C1689" i="6" s="1"/>
  <c r="K1687" i="6"/>
  <c r="H1687" i="6"/>
  <c r="L1687" i="6" s="1"/>
  <c r="G1687" i="6"/>
  <c r="E1687" i="6"/>
  <c r="B1687" i="6" s="1"/>
  <c r="D1687" i="6"/>
  <c r="C1688" i="6" s="1"/>
  <c r="K1686" i="6"/>
  <c r="H1686" i="6"/>
  <c r="L1686" i="6" s="1"/>
  <c r="G1686" i="6"/>
  <c r="E1686" i="6"/>
  <c r="D1686" i="6"/>
  <c r="C1687" i="6" s="1"/>
  <c r="K1685" i="6"/>
  <c r="H1685" i="6"/>
  <c r="L1685" i="6" s="1"/>
  <c r="N1685" i="6" s="1"/>
  <c r="G1685" i="6"/>
  <c r="E1685" i="6"/>
  <c r="B1685" i="6" s="1"/>
  <c r="B1686" i="6" s="1"/>
  <c r="D1685" i="6"/>
  <c r="C1686" i="6" s="1"/>
  <c r="K1684" i="6"/>
  <c r="H1684" i="6"/>
  <c r="L1684" i="6" s="1"/>
  <c r="N1684" i="6" s="1"/>
  <c r="G1684" i="6"/>
  <c r="E1684" i="6"/>
  <c r="B1684" i="6" s="1"/>
  <c r="D1684" i="6"/>
  <c r="C1685" i="6" s="1"/>
  <c r="K1683" i="6"/>
  <c r="H1683" i="6"/>
  <c r="L1683" i="6" s="1"/>
  <c r="G1683" i="6"/>
  <c r="E1683" i="6"/>
  <c r="B1683" i="6" s="1"/>
  <c r="D1683" i="6"/>
  <c r="C1684" i="6" s="1"/>
  <c r="K1682" i="6"/>
  <c r="H1682" i="6"/>
  <c r="L1682" i="6" s="1"/>
  <c r="G1682" i="6"/>
  <c r="E1682" i="6"/>
  <c r="B1682" i="6" s="1"/>
  <c r="D1682" i="6"/>
  <c r="C1683" i="6" s="1"/>
  <c r="K1681" i="6"/>
  <c r="H1681" i="6"/>
  <c r="L1681" i="6" s="1"/>
  <c r="G1681" i="6"/>
  <c r="E1681" i="6"/>
  <c r="B1681" i="6" s="1"/>
  <c r="D1681" i="6"/>
  <c r="C1682" i="6" s="1"/>
  <c r="K1680" i="6"/>
  <c r="H1680" i="6"/>
  <c r="L1680" i="6" s="1"/>
  <c r="G1680" i="6"/>
  <c r="E1680" i="6"/>
  <c r="B1680" i="6" s="1"/>
  <c r="D1680" i="6"/>
  <c r="C1681" i="6" s="1"/>
  <c r="K1679" i="6"/>
  <c r="H1679" i="6"/>
  <c r="L1679" i="6" s="1"/>
  <c r="N1679" i="6" s="1"/>
  <c r="G1679" i="6"/>
  <c r="E1679" i="6"/>
  <c r="B1679" i="6" s="1"/>
  <c r="D1679" i="6"/>
  <c r="C1680" i="6" s="1"/>
  <c r="K1678" i="6"/>
  <c r="H1678" i="6"/>
  <c r="L1678" i="6" s="1"/>
  <c r="G1678" i="6"/>
  <c r="E1678" i="6"/>
  <c r="B1678" i="6" s="1"/>
  <c r="D1678" i="6"/>
  <c r="C1679" i="6" s="1"/>
  <c r="K1677" i="6"/>
  <c r="H1677" i="6"/>
  <c r="L1677" i="6" s="1"/>
  <c r="G1677" i="6"/>
  <c r="E1677" i="6"/>
  <c r="B1677" i="6" s="1"/>
  <c r="D1677" i="6"/>
  <c r="C1678" i="6" s="1"/>
  <c r="K1676" i="6"/>
  <c r="H1676" i="6"/>
  <c r="L1676" i="6" s="1"/>
  <c r="N1676" i="6" s="1"/>
  <c r="G1676" i="6"/>
  <c r="E1676" i="6"/>
  <c r="B1676" i="6" s="1"/>
  <c r="D1676" i="6"/>
  <c r="C1677" i="6" s="1"/>
  <c r="K1675" i="6"/>
  <c r="H1675" i="6"/>
  <c r="L1675" i="6" s="1"/>
  <c r="N1675" i="6" s="1"/>
  <c r="G1675" i="6"/>
  <c r="E1675" i="6"/>
  <c r="B1675" i="6" s="1"/>
  <c r="D1675" i="6"/>
  <c r="C1676" i="6" s="1"/>
  <c r="L1674" i="6"/>
  <c r="K1674" i="6"/>
  <c r="H1674" i="6"/>
  <c r="G1674" i="6"/>
  <c r="E1674" i="6"/>
  <c r="B1674" i="6" s="1"/>
  <c r="D1674" i="6"/>
  <c r="C1675" i="6" s="1"/>
  <c r="K1673" i="6"/>
  <c r="H1673" i="6"/>
  <c r="L1673" i="6" s="1"/>
  <c r="G1673" i="6"/>
  <c r="E1673" i="6"/>
  <c r="B1673" i="6" s="1"/>
  <c r="D1673" i="6"/>
  <c r="C1674" i="6" s="1"/>
  <c r="K1672" i="6"/>
  <c r="H1672" i="6"/>
  <c r="L1672" i="6" s="1"/>
  <c r="N1672" i="6" s="1"/>
  <c r="G1672" i="6"/>
  <c r="E1672" i="6"/>
  <c r="B1672" i="6" s="1"/>
  <c r="D1672" i="6"/>
  <c r="C1673" i="6" s="1"/>
  <c r="K1671" i="6"/>
  <c r="H1671" i="6"/>
  <c r="L1671" i="6" s="1"/>
  <c r="N1671" i="6" s="1"/>
  <c r="G1671" i="6"/>
  <c r="E1671" i="6"/>
  <c r="B1671" i="6" s="1"/>
  <c r="D1671" i="6"/>
  <c r="C1672" i="6" s="1"/>
  <c r="K1670" i="6"/>
  <c r="H1670" i="6"/>
  <c r="L1670" i="6" s="1"/>
  <c r="G1670" i="6"/>
  <c r="E1670" i="6"/>
  <c r="B1670" i="6" s="1"/>
  <c r="D1670" i="6"/>
  <c r="C1671" i="6" s="1"/>
  <c r="K1669" i="6"/>
  <c r="H1669" i="6"/>
  <c r="L1669" i="6" s="1"/>
  <c r="G1669" i="6"/>
  <c r="E1669" i="6"/>
  <c r="B1669" i="6" s="1"/>
  <c r="D1669" i="6"/>
  <c r="C1670" i="6" s="1"/>
  <c r="K1668" i="6"/>
  <c r="H1668" i="6"/>
  <c r="L1668" i="6" s="1"/>
  <c r="N1668" i="6" s="1"/>
  <c r="G1668" i="6"/>
  <c r="E1668" i="6"/>
  <c r="B1668" i="6" s="1"/>
  <c r="D1668" i="6"/>
  <c r="C1669" i="6" s="1"/>
  <c r="K1667" i="6"/>
  <c r="H1667" i="6"/>
  <c r="L1667" i="6" s="1"/>
  <c r="N1667" i="6" s="1"/>
  <c r="G1667" i="6"/>
  <c r="E1667" i="6"/>
  <c r="B1667" i="6" s="1"/>
  <c r="D1667" i="6"/>
  <c r="C1668" i="6" s="1"/>
  <c r="K1666" i="6"/>
  <c r="H1666" i="6"/>
  <c r="L1666" i="6" s="1"/>
  <c r="G1666" i="6"/>
  <c r="E1666" i="6"/>
  <c r="B1666" i="6" s="1"/>
  <c r="D1666" i="6"/>
  <c r="C1667" i="6" s="1"/>
  <c r="K1665" i="6"/>
  <c r="H1665" i="6"/>
  <c r="L1665" i="6" s="1"/>
  <c r="N1665" i="6" s="1"/>
  <c r="G1665" i="6"/>
  <c r="E1665" i="6"/>
  <c r="B1665" i="6" s="1"/>
  <c r="D1665" i="6"/>
  <c r="C1666" i="6" s="1"/>
  <c r="K1664" i="6"/>
  <c r="H1664" i="6"/>
  <c r="L1664" i="6" s="1"/>
  <c r="N1664" i="6" s="1"/>
  <c r="G1664" i="6"/>
  <c r="E1664" i="6"/>
  <c r="B1664" i="6" s="1"/>
  <c r="D1664" i="6"/>
  <c r="C1665" i="6" s="1"/>
  <c r="K1663" i="6"/>
  <c r="H1663" i="6"/>
  <c r="L1663" i="6" s="1"/>
  <c r="N1663" i="6" s="1"/>
  <c r="G1663" i="6"/>
  <c r="E1663" i="6"/>
  <c r="B1663" i="6" s="1"/>
  <c r="D1663" i="6"/>
  <c r="C1664" i="6" s="1"/>
  <c r="K1662" i="6"/>
  <c r="H1662" i="6"/>
  <c r="L1662" i="6" s="1"/>
  <c r="G1662" i="6"/>
  <c r="E1662" i="6"/>
  <c r="D1662" i="6"/>
  <c r="C1663" i="6" s="1"/>
  <c r="K1661" i="6"/>
  <c r="H1661" i="6"/>
  <c r="L1661" i="6" s="1"/>
  <c r="N1661" i="6" s="1"/>
  <c r="G1661" i="6"/>
  <c r="E1661" i="6"/>
  <c r="B1661" i="6" s="1"/>
  <c r="D1661" i="6"/>
  <c r="C1662" i="6" s="1"/>
  <c r="K1660" i="6"/>
  <c r="H1660" i="6"/>
  <c r="L1660" i="6" s="1"/>
  <c r="G1660" i="6"/>
  <c r="E1660" i="6"/>
  <c r="B1660" i="6" s="1"/>
  <c r="D1660" i="6"/>
  <c r="C1661" i="6" s="1"/>
  <c r="K1659" i="6"/>
  <c r="H1659" i="6"/>
  <c r="L1659" i="6" s="1"/>
  <c r="N1659" i="6" s="1"/>
  <c r="G1659" i="6"/>
  <c r="E1659" i="6"/>
  <c r="B1659" i="6" s="1"/>
  <c r="D1659" i="6"/>
  <c r="C1660" i="6" s="1"/>
  <c r="K1658" i="6"/>
  <c r="H1658" i="6"/>
  <c r="L1658" i="6" s="1"/>
  <c r="G1658" i="6"/>
  <c r="E1658" i="6"/>
  <c r="B1658" i="6" s="1"/>
  <c r="D1658" i="6"/>
  <c r="C1659" i="6" s="1"/>
  <c r="K1657" i="6"/>
  <c r="H1657" i="6"/>
  <c r="L1657" i="6" s="1"/>
  <c r="G1657" i="6"/>
  <c r="E1657" i="6"/>
  <c r="B1657" i="6" s="1"/>
  <c r="D1657" i="6"/>
  <c r="C1658" i="6" s="1"/>
  <c r="K1656" i="6"/>
  <c r="H1656" i="6"/>
  <c r="L1656" i="6" s="1"/>
  <c r="N1656" i="6" s="1"/>
  <c r="G1656" i="6"/>
  <c r="E1656" i="6"/>
  <c r="B1656" i="6" s="1"/>
  <c r="D1656" i="6"/>
  <c r="C1657" i="6" s="1"/>
  <c r="K1655" i="6"/>
  <c r="H1655" i="6"/>
  <c r="L1655" i="6" s="1"/>
  <c r="G1655" i="6"/>
  <c r="E1655" i="6"/>
  <c r="B1655" i="6" s="1"/>
  <c r="D1655" i="6"/>
  <c r="C1656" i="6" s="1"/>
  <c r="K1654" i="6"/>
  <c r="H1654" i="6"/>
  <c r="L1654" i="6" s="1"/>
  <c r="G1654" i="6"/>
  <c r="E1654" i="6"/>
  <c r="B1654" i="6" s="1"/>
  <c r="D1654" i="6"/>
  <c r="C1655" i="6" s="1"/>
  <c r="K1653" i="6"/>
  <c r="H1653" i="6"/>
  <c r="L1653" i="6" s="1"/>
  <c r="G1653" i="6"/>
  <c r="E1653" i="6"/>
  <c r="B1653" i="6" s="1"/>
  <c r="D1653" i="6"/>
  <c r="C1654" i="6" s="1"/>
  <c r="K1652" i="6"/>
  <c r="H1652" i="6"/>
  <c r="L1652" i="6" s="1"/>
  <c r="G1652" i="6"/>
  <c r="E1652" i="6"/>
  <c r="B1652" i="6" s="1"/>
  <c r="D1652" i="6"/>
  <c r="C1653" i="6" s="1"/>
  <c r="K1651" i="6"/>
  <c r="H1651" i="6"/>
  <c r="L1651" i="6" s="1"/>
  <c r="N1651" i="6" s="1"/>
  <c r="G1651" i="6"/>
  <c r="E1651" i="6"/>
  <c r="B1651" i="6" s="1"/>
  <c r="D1651" i="6"/>
  <c r="C1652" i="6" s="1"/>
  <c r="K1650" i="6"/>
  <c r="H1650" i="6"/>
  <c r="L1650" i="6" s="1"/>
  <c r="G1650" i="6"/>
  <c r="E1650" i="6"/>
  <c r="B1650" i="6" s="1"/>
  <c r="D1650" i="6"/>
  <c r="C1651" i="6" s="1"/>
  <c r="K1649" i="6"/>
  <c r="H1649" i="6"/>
  <c r="L1649" i="6" s="1"/>
  <c r="G1649" i="6"/>
  <c r="E1649" i="6"/>
  <c r="B1649" i="6" s="1"/>
  <c r="D1649" i="6"/>
  <c r="C1650" i="6" s="1"/>
  <c r="K1648" i="6"/>
  <c r="H1648" i="6"/>
  <c r="L1648" i="6" s="1"/>
  <c r="N1648" i="6" s="1"/>
  <c r="G1648" i="6"/>
  <c r="E1648" i="6"/>
  <c r="B1648" i="6" s="1"/>
  <c r="D1648" i="6"/>
  <c r="C1649" i="6" s="1"/>
  <c r="K1647" i="6"/>
  <c r="H1647" i="6"/>
  <c r="L1647" i="6" s="1"/>
  <c r="N1647" i="6" s="1"/>
  <c r="G1647" i="6"/>
  <c r="E1647" i="6"/>
  <c r="B1647" i="6" s="1"/>
  <c r="D1647" i="6"/>
  <c r="C1648" i="6" s="1"/>
  <c r="K1646" i="6"/>
  <c r="H1646" i="6"/>
  <c r="L1646" i="6" s="1"/>
  <c r="G1646" i="6"/>
  <c r="E1646" i="6"/>
  <c r="B1646" i="6" s="1"/>
  <c r="D1646" i="6"/>
  <c r="C1647" i="6" s="1"/>
  <c r="L1645" i="6"/>
  <c r="N1645" i="6" s="1"/>
  <c r="K1645" i="6"/>
  <c r="H1645" i="6"/>
  <c r="G1645" i="6"/>
  <c r="E1645" i="6"/>
  <c r="B1645" i="6" s="1"/>
  <c r="D1645" i="6"/>
  <c r="C1646" i="6" s="1"/>
  <c r="K1644" i="6"/>
  <c r="H1644" i="6"/>
  <c r="L1644" i="6" s="1"/>
  <c r="N1644" i="6" s="1"/>
  <c r="G1644" i="6"/>
  <c r="E1644" i="6"/>
  <c r="B1644" i="6" s="1"/>
  <c r="D1644" i="6"/>
  <c r="C1645" i="6" s="1"/>
  <c r="K1643" i="6"/>
  <c r="H1643" i="6"/>
  <c r="L1643" i="6" s="1"/>
  <c r="N1643" i="6" s="1"/>
  <c r="G1643" i="6"/>
  <c r="E1643" i="6"/>
  <c r="B1643" i="6" s="1"/>
  <c r="D1643" i="6"/>
  <c r="C1644" i="6" s="1"/>
  <c r="K1642" i="6"/>
  <c r="H1642" i="6"/>
  <c r="L1642" i="6" s="1"/>
  <c r="G1642" i="6"/>
  <c r="E1642" i="6"/>
  <c r="B1642" i="6" s="1"/>
  <c r="D1642" i="6"/>
  <c r="C1643" i="6" s="1"/>
  <c r="K1641" i="6"/>
  <c r="H1641" i="6"/>
  <c r="L1641" i="6" s="1"/>
  <c r="N1641" i="6" s="1"/>
  <c r="G1641" i="6"/>
  <c r="E1641" i="6"/>
  <c r="B1641" i="6" s="1"/>
  <c r="D1641" i="6"/>
  <c r="C1642" i="6" s="1"/>
  <c r="K1640" i="6"/>
  <c r="H1640" i="6"/>
  <c r="L1640" i="6" s="1"/>
  <c r="N1640" i="6" s="1"/>
  <c r="G1640" i="6"/>
  <c r="E1640" i="6"/>
  <c r="B1640" i="6" s="1"/>
  <c r="D1640" i="6"/>
  <c r="C1641" i="6" s="1"/>
  <c r="K1639" i="6"/>
  <c r="H1639" i="6"/>
  <c r="L1639" i="6" s="1"/>
  <c r="N1639" i="6" s="1"/>
  <c r="G1639" i="6"/>
  <c r="E1639" i="6"/>
  <c r="D1639" i="6"/>
  <c r="C1640" i="6" s="1"/>
  <c r="B1639" i="6"/>
  <c r="K1638" i="6"/>
  <c r="H1638" i="6"/>
  <c r="L1638" i="6" s="1"/>
  <c r="G1638" i="6"/>
  <c r="E1638" i="6"/>
  <c r="D1638" i="6"/>
  <c r="C1639" i="6" s="1"/>
  <c r="K1637" i="6"/>
  <c r="H1637" i="6"/>
  <c r="L1637" i="6" s="1"/>
  <c r="N1637" i="6" s="1"/>
  <c r="G1637" i="6"/>
  <c r="E1637" i="6"/>
  <c r="B1637" i="6" s="1"/>
  <c r="D1637" i="6"/>
  <c r="C1638" i="6" s="1"/>
  <c r="K1636" i="6"/>
  <c r="H1636" i="6"/>
  <c r="L1636" i="6" s="1"/>
  <c r="N1636" i="6" s="1"/>
  <c r="G1636" i="6"/>
  <c r="E1636" i="6"/>
  <c r="B1636" i="6" s="1"/>
  <c r="D1636" i="6"/>
  <c r="C1637" i="6" s="1"/>
  <c r="K1635" i="6"/>
  <c r="H1635" i="6"/>
  <c r="L1635" i="6" s="1"/>
  <c r="N1635" i="6" s="1"/>
  <c r="G1635" i="6"/>
  <c r="E1635" i="6"/>
  <c r="B1635" i="6" s="1"/>
  <c r="D1635" i="6"/>
  <c r="C1636" i="6" s="1"/>
  <c r="K1634" i="6"/>
  <c r="H1634" i="6"/>
  <c r="L1634" i="6" s="1"/>
  <c r="G1634" i="6"/>
  <c r="E1634" i="6"/>
  <c r="B1634" i="6" s="1"/>
  <c r="D1634" i="6"/>
  <c r="C1635" i="6" s="1"/>
  <c r="K1633" i="6"/>
  <c r="H1633" i="6"/>
  <c r="L1633" i="6" s="1"/>
  <c r="G1633" i="6"/>
  <c r="E1633" i="6"/>
  <c r="B1633" i="6" s="1"/>
  <c r="D1633" i="6"/>
  <c r="C1634" i="6" s="1"/>
  <c r="K1632" i="6"/>
  <c r="H1632" i="6"/>
  <c r="L1632" i="6" s="1"/>
  <c r="N1632" i="6" s="1"/>
  <c r="G1632" i="6"/>
  <c r="E1632" i="6"/>
  <c r="B1632" i="6" s="1"/>
  <c r="D1632" i="6"/>
  <c r="C1633" i="6" s="1"/>
  <c r="K1631" i="6"/>
  <c r="H1631" i="6"/>
  <c r="L1631" i="6" s="1"/>
  <c r="N1631" i="6" s="1"/>
  <c r="G1631" i="6"/>
  <c r="E1631" i="6"/>
  <c r="B1631" i="6" s="1"/>
  <c r="D1631" i="6"/>
  <c r="C1632" i="6" s="1"/>
  <c r="K1630" i="6"/>
  <c r="H1630" i="6"/>
  <c r="L1630" i="6" s="1"/>
  <c r="G1630" i="6"/>
  <c r="E1630" i="6"/>
  <c r="B1630" i="6" s="1"/>
  <c r="D1630" i="6"/>
  <c r="C1631" i="6" s="1"/>
  <c r="K1629" i="6"/>
  <c r="H1629" i="6"/>
  <c r="L1629" i="6" s="1"/>
  <c r="G1629" i="6"/>
  <c r="E1629" i="6"/>
  <c r="B1629" i="6" s="1"/>
  <c r="D1629" i="6"/>
  <c r="C1630" i="6" s="1"/>
  <c r="K1628" i="6"/>
  <c r="H1628" i="6"/>
  <c r="L1628" i="6" s="1"/>
  <c r="N1628" i="6" s="1"/>
  <c r="G1628" i="6"/>
  <c r="E1628" i="6"/>
  <c r="B1628" i="6" s="1"/>
  <c r="D1628" i="6"/>
  <c r="C1629" i="6" s="1"/>
  <c r="K1627" i="6"/>
  <c r="H1627" i="6"/>
  <c r="L1627" i="6" s="1"/>
  <c r="G1627" i="6"/>
  <c r="E1627" i="6"/>
  <c r="B1627" i="6" s="1"/>
  <c r="D1627" i="6"/>
  <c r="C1628" i="6" s="1"/>
  <c r="K1626" i="6"/>
  <c r="H1626" i="6"/>
  <c r="L1626" i="6" s="1"/>
  <c r="G1626" i="6"/>
  <c r="E1626" i="6"/>
  <c r="B1626" i="6" s="1"/>
  <c r="D1626" i="6"/>
  <c r="C1627" i="6" s="1"/>
  <c r="K1625" i="6"/>
  <c r="H1625" i="6"/>
  <c r="L1625" i="6" s="1"/>
  <c r="G1625" i="6"/>
  <c r="E1625" i="6"/>
  <c r="B1625" i="6" s="1"/>
  <c r="D1625" i="6"/>
  <c r="C1626" i="6" s="1"/>
  <c r="K1624" i="6"/>
  <c r="H1624" i="6"/>
  <c r="L1624" i="6" s="1"/>
  <c r="G1624" i="6"/>
  <c r="E1624" i="6"/>
  <c r="B1624" i="6" s="1"/>
  <c r="D1624" i="6"/>
  <c r="C1625" i="6" s="1"/>
  <c r="K1623" i="6"/>
  <c r="H1623" i="6"/>
  <c r="L1623" i="6" s="1"/>
  <c r="N1623" i="6" s="1"/>
  <c r="G1623" i="6"/>
  <c r="E1623" i="6"/>
  <c r="B1623" i="6" s="1"/>
  <c r="D1623" i="6"/>
  <c r="C1624" i="6" s="1"/>
  <c r="K1622" i="6"/>
  <c r="H1622" i="6"/>
  <c r="L1622" i="6" s="1"/>
  <c r="G1622" i="6"/>
  <c r="E1622" i="6"/>
  <c r="B1622" i="6" s="1"/>
  <c r="D1622" i="6"/>
  <c r="C1623" i="6" s="1"/>
  <c r="K1621" i="6"/>
  <c r="H1621" i="6"/>
  <c r="L1621" i="6" s="1"/>
  <c r="N1621" i="6" s="1"/>
  <c r="G1621" i="6"/>
  <c r="E1621" i="6"/>
  <c r="B1621" i="6" s="1"/>
  <c r="D1621" i="6"/>
  <c r="C1622" i="6" s="1"/>
  <c r="K1620" i="6"/>
  <c r="H1620" i="6"/>
  <c r="L1620" i="6" s="1"/>
  <c r="G1620" i="6"/>
  <c r="E1620" i="6"/>
  <c r="B1620" i="6" s="1"/>
  <c r="D1620" i="6"/>
  <c r="C1621" i="6" s="1"/>
  <c r="K1619" i="6"/>
  <c r="H1619" i="6"/>
  <c r="L1619" i="6" s="1"/>
  <c r="N1619" i="6" s="1"/>
  <c r="G1619" i="6"/>
  <c r="E1619" i="6"/>
  <c r="B1619" i="6" s="1"/>
  <c r="D1619" i="6"/>
  <c r="C1620" i="6" s="1"/>
  <c r="K1618" i="6"/>
  <c r="H1618" i="6"/>
  <c r="L1618" i="6" s="1"/>
  <c r="G1618" i="6"/>
  <c r="E1618" i="6"/>
  <c r="B1618" i="6" s="1"/>
  <c r="D1618" i="6"/>
  <c r="C1619" i="6" s="1"/>
  <c r="K1617" i="6"/>
  <c r="H1617" i="6"/>
  <c r="L1617" i="6" s="1"/>
  <c r="G1617" i="6"/>
  <c r="E1617" i="6"/>
  <c r="B1617" i="6" s="1"/>
  <c r="D1617" i="6"/>
  <c r="C1618" i="6" s="1"/>
  <c r="K1616" i="6"/>
  <c r="H1616" i="6"/>
  <c r="L1616" i="6" s="1"/>
  <c r="N1616" i="6" s="1"/>
  <c r="G1616" i="6"/>
  <c r="E1616" i="6"/>
  <c r="B1616" i="6" s="1"/>
  <c r="D1616" i="6"/>
  <c r="C1617" i="6" s="1"/>
  <c r="K1615" i="6"/>
  <c r="H1615" i="6"/>
  <c r="L1615" i="6" s="1"/>
  <c r="N1615" i="6" s="1"/>
  <c r="G1615" i="6"/>
  <c r="E1615" i="6"/>
  <c r="B1615" i="6" s="1"/>
  <c r="D1615" i="6"/>
  <c r="C1616" i="6" s="1"/>
  <c r="K1614" i="6"/>
  <c r="H1614" i="6"/>
  <c r="L1614" i="6" s="1"/>
  <c r="G1614" i="6"/>
  <c r="E1614" i="6"/>
  <c r="D1614" i="6"/>
  <c r="C1615" i="6" s="1"/>
  <c r="K1613" i="6"/>
  <c r="H1613" i="6"/>
  <c r="L1613" i="6" s="1"/>
  <c r="G1613" i="6"/>
  <c r="E1613" i="6"/>
  <c r="B1613" i="6" s="1"/>
  <c r="B1614" i="6" s="1"/>
  <c r="D1613" i="6"/>
  <c r="C1614" i="6" s="1"/>
  <c r="K1612" i="6"/>
  <c r="H1612" i="6"/>
  <c r="L1612" i="6" s="1"/>
  <c r="N1612" i="6" s="1"/>
  <c r="G1612" i="6"/>
  <c r="E1612" i="6"/>
  <c r="B1612" i="6" s="1"/>
  <c r="D1612" i="6"/>
  <c r="C1613" i="6" s="1"/>
  <c r="K1611" i="6"/>
  <c r="H1611" i="6"/>
  <c r="L1611" i="6" s="1"/>
  <c r="N1611" i="6" s="1"/>
  <c r="G1611" i="6"/>
  <c r="E1611" i="6"/>
  <c r="B1611" i="6" s="1"/>
  <c r="D1611" i="6"/>
  <c r="C1612" i="6" s="1"/>
  <c r="K1610" i="6"/>
  <c r="H1610" i="6"/>
  <c r="L1610" i="6" s="1"/>
  <c r="G1610" i="6"/>
  <c r="E1610" i="6"/>
  <c r="B1610" i="6" s="1"/>
  <c r="D1610" i="6"/>
  <c r="C1611" i="6" s="1"/>
  <c r="K1609" i="6"/>
  <c r="H1609" i="6"/>
  <c r="L1609" i="6" s="1"/>
  <c r="G1609" i="6"/>
  <c r="E1609" i="6"/>
  <c r="B1609" i="6" s="1"/>
  <c r="D1609" i="6"/>
  <c r="C1610" i="6" s="1"/>
  <c r="K1608" i="6"/>
  <c r="H1608" i="6"/>
  <c r="L1608" i="6" s="1"/>
  <c r="N1608" i="6" s="1"/>
  <c r="G1608" i="6"/>
  <c r="E1608" i="6"/>
  <c r="B1608" i="6" s="1"/>
  <c r="D1608" i="6"/>
  <c r="C1609" i="6" s="1"/>
  <c r="K1607" i="6"/>
  <c r="H1607" i="6"/>
  <c r="L1607" i="6" s="1"/>
  <c r="N1607" i="6" s="1"/>
  <c r="G1607" i="6"/>
  <c r="E1607" i="6"/>
  <c r="B1607" i="6" s="1"/>
  <c r="D1607" i="6"/>
  <c r="C1608" i="6" s="1"/>
  <c r="K1606" i="6"/>
  <c r="H1606" i="6"/>
  <c r="L1606" i="6" s="1"/>
  <c r="G1606" i="6"/>
  <c r="E1606" i="6"/>
  <c r="B1606" i="6" s="1"/>
  <c r="D1606" i="6"/>
  <c r="C1607" i="6" s="1"/>
  <c r="K1605" i="6"/>
  <c r="H1605" i="6"/>
  <c r="L1605" i="6" s="1"/>
  <c r="N1605" i="6" s="1"/>
  <c r="G1605" i="6"/>
  <c r="E1605" i="6"/>
  <c r="B1605" i="6" s="1"/>
  <c r="D1605" i="6"/>
  <c r="C1606" i="6" s="1"/>
  <c r="C1605" i="6"/>
  <c r="K1604" i="6"/>
  <c r="H1604" i="6"/>
  <c r="L1604" i="6" s="1"/>
  <c r="N1604" i="6" s="1"/>
  <c r="G1604" i="6"/>
  <c r="E1604" i="6"/>
  <c r="B1604" i="6" s="1"/>
  <c r="D1604" i="6"/>
  <c r="K1603" i="6"/>
  <c r="H1603" i="6"/>
  <c r="L1603" i="6" s="1"/>
  <c r="N1603" i="6" s="1"/>
  <c r="G1603" i="6"/>
  <c r="E1603" i="6"/>
  <c r="B1603" i="6" s="1"/>
  <c r="D1603" i="6"/>
  <c r="C1604" i="6" s="1"/>
  <c r="L1602" i="6"/>
  <c r="K1602" i="6"/>
  <c r="H1602" i="6"/>
  <c r="G1602" i="6"/>
  <c r="E1602" i="6"/>
  <c r="B1602" i="6" s="1"/>
  <c r="D1602" i="6"/>
  <c r="C1603" i="6" s="1"/>
  <c r="K1601" i="6"/>
  <c r="H1601" i="6"/>
  <c r="L1601" i="6" s="1"/>
  <c r="G1601" i="6"/>
  <c r="E1601" i="6"/>
  <c r="D1601" i="6"/>
  <c r="C1602" i="6" s="1"/>
  <c r="B1601" i="6"/>
  <c r="K1600" i="6"/>
  <c r="H1600" i="6"/>
  <c r="L1600" i="6" s="1"/>
  <c r="N1600" i="6" s="1"/>
  <c r="G1600" i="6"/>
  <c r="E1600" i="6"/>
  <c r="B1600" i="6" s="1"/>
  <c r="D1600" i="6"/>
  <c r="C1601" i="6" s="1"/>
  <c r="K1599" i="6"/>
  <c r="H1599" i="6"/>
  <c r="L1599" i="6" s="1"/>
  <c r="G1599" i="6"/>
  <c r="E1599" i="6"/>
  <c r="B1599" i="6" s="1"/>
  <c r="D1599" i="6"/>
  <c r="C1600" i="6" s="1"/>
  <c r="K1598" i="6"/>
  <c r="H1598" i="6"/>
  <c r="L1598" i="6" s="1"/>
  <c r="G1598" i="6"/>
  <c r="E1598" i="6"/>
  <c r="B1598" i="6" s="1"/>
  <c r="D1598" i="6"/>
  <c r="C1599" i="6" s="1"/>
  <c r="K1597" i="6"/>
  <c r="H1597" i="6"/>
  <c r="L1597" i="6" s="1"/>
  <c r="G1597" i="6"/>
  <c r="E1597" i="6"/>
  <c r="D1597" i="6"/>
  <c r="C1598" i="6" s="1"/>
  <c r="B1597" i="6"/>
  <c r="K1596" i="6"/>
  <c r="H1596" i="6"/>
  <c r="L1596" i="6" s="1"/>
  <c r="G1596" i="6"/>
  <c r="E1596" i="6"/>
  <c r="B1596" i="6" s="1"/>
  <c r="D1596" i="6"/>
  <c r="C1597" i="6" s="1"/>
  <c r="K1595" i="6"/>
  <c r="H1595" i="6"/>
  <c r="L1595" i="6" s="1"/>
  <c r="G1595" i="6"/>
  <c r="E1595" i="6"/>
  <c r="B1595" i="6" s="1"/>
  <c r="D1595" i="6"/>
  <c r="C1596" i="6" s="1"/>
  <c r="K1594" i="6"/>
  <c r="H1594" i="6"/>
  <c r="L1594" i="6" s="1"/>
  <c r="G1594" i="6"/>
  <c r="E1594" i="6"/>
  <c r="B1594" i="6" s="1"/>
  <c r="D1594" i="6"/>
  <c r="C1595" i="6" s="1"/>
  <c r="L1593" i="6"/>
  <c r="N1593" i="6" s="1"/>
  <c r="K1593" i="6"/>
  <c r="H1593" i="6"/>
  <c r="G1593" i="6"/>
  <c r="E1593" i="6"/>
  <c r="B1593" i="6" s="1"/>
  <c r="D1593" i="6"/>
  <c r="C1594" i="6" s="1"/>
  <c r="K1592" i="6"/>
  <c r="H1592" i="6"/>
  <c r="L1592" i="6" s="1"/>
  <c r="N1592" i="6" s="1"/>
  <c r="G1592" i="6"/>
  <c r="E1592" i="6"/>
  <c r="B1592" i="6" s="1"/>
  <c r="D1592" i="6"/>
  <c r="C1593" i="6" s="1"/>
  <c r="K1591" i="6"/>
  <c r="H1591" i="6"/>
  <c r="L1591" i="6" s="1"/>
  <c r="N1591" i="6" s="1"/>
  <c r="G1591" i="6"/>
  <c r="E1591" i="6"/>
  <c r="D1591" i="6"/>
  <c r="C1592" i="6" s="1"/>
  <c r="B1591" i="6"/>
  <c r="K1590" i="6"/>
  <c r="H1590" i="6"/>
  <c r="L1590" i="6" s="1"/>
  <c r="G1590" i="6"/>
  <c r="E1590" i="6"/>
  <c r="D1590" i="6"/>
  <c r="C1591" i="6" s="1"/>
  <c r="K1589" i="6"/>
  <c r="H1589" i="6"/>
  <c r="L1589" i="6" s="1"/>
  <c r="G1589" i="6"/>
  <c r="E1589" i="6"/>
  <c r="D1589" i="6"/>
  <c r="C1590" i="6" s="1"/>
  <c r="B1589" i="6"/>
  <c r="K1588" i="6"/>
  <c r="H1588" i="6"/>
  <c r="L1588" i="6" s="1"/>
  <c r="N1588" i="6" s="1"/>
  <c r="G1588" i="6"/>
  <c r="E1588" i="6"/>
  <c r="B1588" i="6" s="1"/>
  <c r="D1588" i="6"/>
  <c r="C1589" i="6" s="1"/>
  <c r="K1587" i="6"/>
  <c r="H1587" i="6"/>
  <c r="L1587" i="6" s="1"/>
  <c r="N1587" i="6" s="1"/>
  <c r="G1587" i="6"/>
  <c r="E1587" i="6"/>
  <c r="B1587" i="6" s="1"/>
  <c r="D1587" i="6"/>
  <c r="C1588" i="6" s="1"/>
  <c r="K1586" i="6"/>
  <c r="H1586" i="6"/>
  <c r="L1586" i="6" s="1"/>
  <c r="G1586" i="6"/>
  <c r="E1586" i="6"/>
  <c r="D1586" i="6"/>
  <c r="C1587" i="6" s="1"/>
  <c r="B1586" i="6"/>
  <c r="K1585" i="6"/>
  <c r="H1585" i="6"/>
  <c r="L1585" i="6" s="1"/>
  <c r="N1585" i="6" s="1"/>
  <c r="G1585" i="6"/>
  <c r="E1585" i="6"/>
  <c r="B1585" i="6" s="1"/>
  <c r="D1585" i="6"/>
  <c r="C1586" i="6" s="1"/>
  <c r="K1584" i="6"/>
  <c r="H1584" i="6"/>
  <c r="L1584" i="6" s="1"/>
  <c r="N1584" i="6" s="1"/>
  <c r="G1584" i="6"/>
  <c r="E1584" i="6"/>
  <c r="B1584" i="6" s="1"/>
  <c r="D1584" i="6"/>
  <c r="C1585" i="6" s="1"/>
  <c r="K1583" i="6"/>
  <c r="H1583" i="6"/>
  <c r="L1583" i="6" s="1"/>
  <c r="N1583" i="6" s="1"/>
  <c r="G1583" i="6"/>
  <c r="E1583" i="6"/>
  <c r="D1583" i="6"/>
  <c r="C1584" i="6" s="1"/>
  <c r="B1583" i="6"/>
  <c r="K1582" i="6"/>
  <c r="H1582" i="6"/>
  <c r="L1582" i="6" s="1"/>
  <c r="G1582" i="6"/>
  <c r="E1582" i="6"/>
  <c r="B1582" i="6" s="1"/>
  <c r="D1582" i="6"/>
  <c r="C1583" i="6" s="1"/>
  <c r="K1581" i="6"/>
  <c r="H1581" i="6"/>
  <c r="L1581" i="6" s="1"/>
  <c r="G1581" i="6"/>
  <c r="E1581" i="6"/>
  <c r="B1581" i="6" s="1"/>
  <c r="D1581" i="6"/>
  <c r="C1582" i="6" s="1"/>
  <c r="K1580" i="6"/>
  <c r="H1580" i="6"/>
  <c r="L1580" i="6" s="1"/>
  <c r="N1580" i="6" s="1"/>
  <c r="G1580" i="6"/>
  <c r="E1580" i="6"/>
  <c r="B1580" i="6" s="1"/>
  <c r="D1580" i="6"/>
  <c r="C1581" i="6" s="1"/>
  <c r="K1579" i="6"/>
  <c r="H1579" i="6"/>
  <c r="L1579" i="6" s="1"/>
  <c r="N1579" i="6" s="1"/>
  <c r="G1579" i="6"/>
  <c r="E1579" i="6"/>
  <c r="B1579" i="6" s="1"/>
  <c r="D1579" i="6"/>
  <c r="C1580" i="6" s="1"/>
  <c r="K1578" i="6"/>
  <c r="H1578" i="6"/>
  <c r="L1578" i="6" s="1"/>
  <c r="G1578" i="6"/>
  <c r="E1578" i="6"/>
  <c r="B1578" i="6" s="1"/>
  <c r="D1578" i="6"/>
  <c r="C1579" i="6" s="1"/>
  <c r="K1577" i="6"/>
  <c r="H1577" i="6"/>
  <c r="L1577" i="6" s="1"/>
  <c r="G1577" i="6"/>
  <c r="E1577" i="6"/>
  <c r="B1577" i="6" s="1"/>
  <c r="D1577" i="6"/>
  <c r="C1578" i="6" s="1"/>
  <c r="K1576" i="6"/>
  <c r="H1576" i="6"/>
  <c r="L1576" i="6" s="1"/>
  <c r="G1576" i="6"/>
  <c r="E1576" i="6"/>
  <c r="B1576" i="6" s="1"/>
  <c r="D1576" i="6"/>
  <c r="C1577" i="6" s="1"/>
  <c r="K1575" i="6"/>
  <c r="H1575" i="6"/>
  <c r="L1575" i="6" s="1"/>
  <c r="N1575" i="6" s="1"/>
  <c r="G1575" i="6"/>
  <c r="E1575" i="6"/>
  <c r="B1575" i="6" s="1"/>
  <c r="D1575" i="6"/>
  <c r="C1576" i="6" s="1"/>
  <c r="K1574" i="6"/>
  <c r="H1574" i="6"/>
  <c r="L1574" i="6" s="1"/>
  <c r="G1574" i="6"/>
  <c r="E1574" i="6"/>
  <c r="B1574" i="6" s="1"/>
  <c r="D1574" i="6"/>
  <c r="C1575" i="6" s="1"/>
  <c r="K1573" i="6"/>
  <c r="H1573" i="6"/>
  <c r="L1573" i="6" s="1"/>
  <c r="N1573" i="6" s="1"/>
  <c r="G1573" i="6"/>
  <c r="E1573" i="6"/>
  <c r="B1573" i="6" s="1"/>
  <c r="D1573" i="6"/>
  <c r="C1574" i="6" s="1"/>
  <c r="K1572" i="6"/>
  <c r="H1572" i="6"/>
  <c r="L1572" i="6" s="1"/>
  <c r="N1572" i="6" s="1"/>
  <c r="G1572" i="6"/>
  <c r="E1572" i="6"/>
  <c r="B1572" i="6" s="1"/>
  <c r="D1572" i="6"/>
  <c r="C1573" i="6" s="1"/>
  <c r="K1571" i="6"/>
  <c r="H1571" i="6"/>
  <c r="L1571" i="6" s="1"/>
  <c r="G1571" i="6"/>
  <c r="E1571" i="6"/>
  <c r="B1571" i="6" s="1"/>
  <c r="D1571" i="6"/>
  <c r="C1572" i="6" s="1"/>
  <c r="K1570" i="6"/>
  <c r="H1570" i="6"/>
  <c r="L1570" i="6" s="1"/>
  <c r="G1570" i="6"/>
  <c r="E1570" i="6"/>
  <c r="B1570" i="6" s="1"/>
  <c r="D1570" i="6"/>
  <c r="C1571" i="6" s="1"/>
  <c r="K1569" i="6"/>
  <c r="H1569" i="6"/>
  <c r="L1569" i="6" s="1"/>
  <c r="N1569" i="6" s="1"/>
  <c r="G1569" i="6"/>
  <c r="E1569" i="6"/>
  <c r="B1569" i="6" s="1"/>
  <c r="D1569" i="6"/>
  <c r="C1570" i="6" s="1"/>
  <c r="K1568" i="6"/>
  <c r="H1568" i="6"/>
  <c r="L1568" i="6" s="1"/>
  <c r="G1568" i="6"/>
  <c r="E1568" i="6"/>
  <c r="B1568" i="6" s="1"/>
  <c r="D1568" i="6"/>
  <c r="C1569" i="6" s="1"/>
  <c r="K1567" i="6"/>
  <c r="H1567" i="6"/>
  <c r="L1567" i="6" s="1"/>
  <c r="N1567" i="6" s="1"/>
  <c r="G1567" i="6"/>
  <c r="E1567" i="6"/>
  <c r="B1567" i="6" s="1"/>
  <c r="D1567" i="6"/>
  <c r="C1568" i="6" s="1"/>
  <c r="K1566" i="6"/>
  <c r="H1566" i="6"/>
  <c r="L1566" i="6" s="1"/>
  <c r="G1566" i="6"/>
  <c r="E1566" i="6"/>
  <c r="D1566" i="6"/>
  <c r="C1567" i="6" s="1"/>
  <c r="K1565" i="6"/>
  <c r="H1565" i="6"/>
  <c r="L1565" i="6" s="1"/>
  <c r="G1565" i="6"/>
  <c r="E1565" i="6"/>
  <c r="B1565" i="6" s="1"/>
  <c r="D1565" i="6"/>
  <c r="C1566" i="6" s="1"/>
  <c r="K1564" i="6"/>
  <c r="H1564" i="6"/>
  <c r="L1564" i="6" s="1"/>
  <c r="N1564" i="6" s="1"/>
  <c r="G1564" i="6"/>
  <c r="E1564" i="6"/>
  <c r="B1564" i="6" s="1"/>
  <c r="D1564" i="6"/>
  <c r="C1565" i="6" s="1"/>
  <c r="K1563" i="6"/>
  <c r="H1563" i="6"/>
  <c r="L1563" i="6" s="1"/>
  <c r="N1563" i="6" s="1"/>
  <c r="G1563" i="6"/>
  <c r="E1563" i="6"/>
  <c r="B1563" i="6" s="1"/>
  <c r="D1563" i="6"/>
  <c r="C1564" i="6" s="1"/>
  <c r="K1562" i="6"/>
  <c r="H1562" i="6"/>
  <c r="L1562" i="6" s="1"/>
  <c r="G1562" i="6"/>
  <c r="E1562" i="6"/>
  <c r="B1562" i="6" s="1"/>
  <c r="D1562" i="6"/>
  <c r="C1563" i="6" s="1"/>
  <c r="K1561" i="6"/>
  <c r="H1561" i="6"/>
  <c r="L1561" i="6" s="1"/>
  <c r="N1561" i="6" s="1"/>
  <c r="G1561" i="6"/>
  <c r="E1561" i="6"/>
  <c r="B1561" i="6" s="1"/>
  <c r="D1561" i="6"/>
  <c r="C1562" i="6" s="1"/>
  <c r="K1560" i="6"/>
  <c r="H1560" i="6"/>
  <c r="L1560" i="6" s="1"/>
  <c r="N1560" i="6" s="1"/>
  <c r="G1560" i="6"/>
  <c r="E1560" i="6"/>
  <c r="B1560" i="6" s="1"/>
  <c r="D1560" i="6"/>
  <c r="C1561" i="6" s="1"/>
  <c r="K1559" i="6"/>
  <c r="H1559" i="6"/>
  <c r="L1559" i="6" s="1"/>
  <c r="N1559" i="6" s="1"/>
  <c r="G1559" i="6"/>
  <c r="E1559" i="6"/>
  <c r="B1559" i="6" s="1"/>
  <c r="D1559" i="6"/>
  <c r="C1560" i="6" s="1"/>
  <c r="K1558" i="6"/>
  <c r="H1558" i="6"/>
  <c r="L1558" i="6" s="1"/>
  <c r="G1558" i="6"/>
  <c r="E1558" i="6"/>
  <c r="B1558" i="6" s="1"/>
  <c r="D1558" i="6"/>
  <c r="C1559" i="6" s="1"/>
  <c r="K1557" i="6"/>
  <c r="H1557" i="6"/>
  <c r="L1557" i="6" s="1"/>
  <c r="N1557" i="6" s="1"/>
  <c r="G1557" i="6"/>
  <c r="E1557" i="6"/>
  <c r="B1557" i="6" s="1"/>
  <c r="D1557" i="6"/>
  <c r="C1558" i="6" s="1"/>
  <c r="K1556" i="6"/>
  <c r="H1556" i="6"/>
  <c r="L1556" i="6" s="1"/>
  <c r="N1556" i="6" s="1"/>
  <c r="G1556" i="6"/>
  <c r="E1556" i="6"/>
  <c r="B1556" i="6" s="1"/>
  <c r="D1556" i="6"/>
  <c r="C1557" i="6" s="1"/>
  <c r="K1555" i="6"/>
  <c r="H1555" i="6"/>
  <c r="L1555" i="6" s="1"/>
  <c r="N1555" i="6" s="1"/>
  <c r="G1555" i="6"/>
  <c r="E1555" i="6"/>
  <c r="B1555" i="6" s="1"/>
  <c r="D1555" i="6"/>
  <c r="C1556" i="6" s="1"/>
  <c r="K1554" i="6"/>
  <c r="H1554" i="6"/>
  <c r="L1554" i="6" s="1"/>
  <c r="G1554" i="6"/>
  <c r="E1554" i="6"/>
  <c r="B1554" i="6" s="1"/>
  <c r="D1554" i="6"/>
  <c r="C1555" i="6" s="1"/>
  <c r="K1553" i="6"/>
  <c r="H1553" i="6"/>
  <c r="L1553" i="6" s="1"/>
  <c r="G1553" i="6"/>
  <c r="E1553" i="6"/>
  <c r="B1553" i="6" s="1"/>
  <c r="D1553" i="6"/>
  <c r="C1554" i="6" s="1"/>
  <c r="K1552" i="6"/>
  <c r="H1552" i="6"/>
  <c r="L1552" i="6" s="1"/>
  <c r="N1552" i="6" s="1"/>
  <c r="G1552" i="6"/>
  <c r="E1552" i="6"/>
  <c r="B1552" i="6" s="1"/>
  <c r="D1552" i="6"/>
  <c r="C1553" i="6" s="1"/>
  <c r="K1551" i="6"/>
  <c r="H1551" i="6"/>
  <c r="L1551" i="6" s="1"/>
  <c r="N1551" i="6" s="1"/>
  <c r="G1551" i="6"/>
  <c r="E1551" i="6"/>
  <c r="B1551" i="6" s="1"/>
  <c r="D1551" i="6"/>
  <c r="C1552" i="6" s="1"/>
  <c r="K1550" i="6"/>
  <c r="H1550" i="6"/>
  <c r="L1550" i="6" s="1"/>
  <c r="G1550" i="6"/>
  <c r="E1550" i="6"/>
  <c r="B1550" i="6" s="1"/>
  <c r="D1550" i="6"/>
  <c r="C1551" i="6" s="1"/>
  <c r="K1549" i="6"/>
  <c r="H1549" i="6"/>
  <c r="L1549" i="6" s="1"/>
  <c r="G1549" i="6"/>
  <c r="E1549" i="6"/>
  <c r="B1549" i="6" s="1"/>
  <c r="D1549" i="6"/>
  <c r="C1550" i="6" s="1"/>
  <c r="K1548" i="6"/>
  <c r="H1548" i="6"/>
  <c r="L1548" i="6" s="1"/>
  <c r="G1548" i="6"/>
  <c r="E1548" i="6"/>
  <c r="B1548" i="6" s="1"/>
  <c r="D1548" i="6"/>
  <c r="C1549" i="6" s="1"/>
  <c r="K1547" i="6"/>
  <c r="H1547" i="6"/>
  <c r="L1547" i="6" s="1"/>
  <c r="G1547" i="6"/>
  <c r="E1547" i="6"/>
  <c r="B1547" i="6" s="1"/>
  <c r="D1547" i="6"/>
  <c r="C1548" i="6" s="1"/>
  <c r="K1546" i="6"/>
  <c r="H1546" i="6"/>
  <c r="L1546" i="6" s="1"/>
  <c r="G1546" i="6"/>
  <c r="E1546" i="6"/>
  <c r="B1546" i="6" s="1"/>
  <c r="D1546" i="6"/>
  <c r="C1547" i="6" s="1"/>
  <c r="K1545" i="6"/>
  <c r="H1545" i="6"/>
  <c r="L1545" i="6" s="1"/>
  <c r="N1545" i="6" s="1"/>
  <c r="G1545" i="6"/>
  <c r="E1545" i="6"/>
  <c r="B1545" i="6" s="1"/>
  <c r="D1545" i="6"/>
  <c r="C1546" i="6" s="1"/>
  <c r="K1544" i="6"/>
  <c r="H1544" i="6"/>
  <c r="L1544" i="6" s="1"/>
  <c r="G1544" i="6"/>
  <c r="E1544" i="6"/>
  <c r="B1544" i="6" s="1"/>
  <c r="D1544" i="6"/>
  <c r="C1545" i="6" s="1"/>
  <c r="K1543" i="6"/>
  <c r="H1543" i="6"/>
  <c r="L1543" i="6" s="1"/>
  <c r="G1543" i="6"/>
  <c r="E1543" i="6"/>
  <c r="B1543" i="6" s="1"/>
  <c r="D1543" i="6"/>
  <c r="C1544" i="6" s="1"/>
  <c r="K1542" i="6"/>
  <c r="H1542" i="6"/>
  <c r="L1542" i="6" s="1"/>
  <c r="G1542" i="6"/>
  <c r="E1542" i="6"/>
  <c r="D1542" i="6"/>
  <c r="C1543" i="6" s="1"/>
  <c r="K1541" i="6"/>
  <c r="H1541" i="6"/>
  <c r="L1541" i="6" s="1"/>
  <c r="N1541" i="6" s="1"/>
  <c r="G1541" i="6"/>
  <c r="E1541" i="6"/>
  <c r="B1541" i="6" s="1"/>
  <c r="D1541" i="6"/>
  <c r="C1542" i="6" s="1"/>
  <c r="K1540" i="6"/>
  <c r="H1540" i="6"/>
  <c r="L1540" i="6" s="1"/>
  <c r="G1540" i="6"/>
  <c r="E1540" i="6"/>
  <c r="D1540" i="6"/>
  <c r="C1541" i="6" s="1"/>
  <c r="B1540" i="6"/>
  <c r="K1539" i="6"/>
  <c r="H1539" i="6"/>
  <c r="L1539" i="6" s="1"/>
  <c r="N1539" i="6" s="1"/>
  <c r="G1539" i="6"/>
  <c r="E1539" i="6"/>
  <c r="B1539" i="6" s="1"/>
  <c r="D1539" i="6"/>
  <c r="C1540" i="6" s="1"/>
  <c r="K1538" i="6"/>
  <c r="H1538" i="6"/>
  <c r="L1538" i="6" s="1"/>
  <c r="G1538" i="6"/>
  <c r="E1538" i="6"/>
  <c r="B1538" i="6" s="1"/>
  <c r="D1538" i="6"/>
  <c r="C1539" i="6" s="1"/>
  <c r="K1537" i="6"/>
  <c r="H1537" i="6"/>
  <c r="L1537" i="6" s="1"/>
  <c r="N1537" i="6" s="1"/>
  <c r="G1537" i="6"/>
  <c r="E1537" i="6"/>
  <c r="B1537" i="6" s="1"/>
  <c r="D1537" i="6"/>
  <c r="C1538" i="6" s="1"/>
  <c r="K1536" i="6"/>
  <c r="H1536" i="6"/>
  <c r="L1536" i="6" s="1"/>
  <c r="N1536" i="6" s="1"/>
  <c r="G1536" i="6"/>
  <c r="E1536" i="6"/>
  <c r="B1536" i="6" s="1"/>
  <c r="D1536" i="6"/>
  <c r="C1537" i="6" s="1"/>
  <c r="K1535" i="6"/>
  <c r="H1535" i="6"/>
  <c r="L1535" i="6" s="1"/>
  <c r="N1535" i="6" s="1"/>
  <c r="G1535" i="6"/>
  <c r="E1535" i="6"/>
  <c r="B1535" i="6" s="1"/>
  <c r="D1535" i="6"/>
  <c r="C1536" i="6" s="1"/>
  <c r="K1534" i="6"/>
  <c r="H1534" i="6"/>
  <c r="L1534" i="6" s="1"/>
  <c r="N1534" i="6" s="1"/>
  <c r="G1534" i="6"/>
  <c r="E1534" i="6"/>
  <c r="B1534" i="6" s="1"/>
  <c r="D1534" i="6"/>
  <c r="C1535" i="6" s="1"/>
  <c r="L1533" i="6"/>
  <c r="K1533" i="6"/>
  <c r="H1533" i="6"/>
  <c r="G1533" i="6"/>
  <c r="E1533" i="6"/>
  <c r="B1533" i="6" s="1"/>
  <c r="D1533" i="6"/>
  <c r="C1534" i="6" s="1"/>
  <c r="K1532" i="6"/>
  <c r="H1532" i="6"/>
  <c r="L1532" i="6" s="1"/>
  <c r="N1532" i="6" s="1"/>
  <c r="G1532" i="6"/>
  <c r="E1532" i="6"/>
  <c r="B1532" i="6" s="1"/>
  <c r="D1532" i="6"/>
  <c r="C1533" i="6" s="1"/>
  <c r="K1531" i="6"/>
  <c r="H1531" i="6"/>
  <c r="L1531" i="6" s="1"/>
  <c r="N1531" i="6" s="1"/>
  <c r="G1531" i="6"/>
  <c r="E1531" i="6"/>
  <c r="D1531" i="6"/>
  <c r="C1532" i="6" s="1"/>
  <c r="B1531" i="6"/>
  <c r="K1530" i="6"/>
  <c r="H1530" i="6"/>
  <c r="L1530" i="6" s="1"/>
  <c r="N1530" i="6" s="1"/>
  <c r="G1530" i="6"/>
  <c r="E1530" i="6"/>
  <c r="B1530" i="6" s="1"/>
  <c r="D1530" i="6"/>
  <c r="C1531" i="6" s="1"/>
  <c r="K1529" i="6"/>
  <c r="H1529" i="6"/>
  <c r="L1529" i="6" s="1"/>
  <c r="G1529" i="6"/>
  <c r="E1529" i="6"/>
  <c r="B1529" i="6" s="1"/>
  <c r="D1529" i="6"/>
  <c r="C1530" i="6" s="1"/>
  <c r="K1528" i="6"/>
  <c r="H1528" i="6"/>
  <c r="L1528" i="6" s="1"/>
  <c r="N1528" i="6" s="1"/>
  <c r="G1528" i="6"/>
  <c r="E1528" i="6"/>
  <c r="B1528" i="6" s="1"/>
  <c r="D1528" i="6"/>
  <c r="C1529" i="6" s="1"/>
  <c r="K1527" i="6"/>
  <c r="H1527" i="6"/>
  <c r="L1527" i="6" s="1"/>
  <c r="N1527" i="6" s="1"/>
  <c r="G1527" i="6"/>
  <c r="E1527" i="6"/>
  <c r="B1527" i="6" s="1"/>
  <c r="D1527" i="6"/>
  <c r="C1528" i="6" s="1"/>
  <c r="K1526" i="6"/>
  <c r="H1526" i="6"/>
  <c r="L1526" i="6" s="1"/>
  <c r="N1526" i="6" s="1"/>
  <c r="G1526" i="6"/>
  <c r="E1526" i="6"/>
  <c r="B1526" i="6" s="1"/>
  <c r="D1526" i="6"/>
  <c r="C1527" i="6" s="1"/>
  <c r="K1525" i="6"/>
  <c r="H1525" i="6"/>
  <c r="L1525" i="6" s="1"/>
  <c r="G1525" i="6"/>
  <c r="E1525" i="6"/>
  <c r="B1525" i="6" s="1"/>
  <c r="D1525" i="6"/>
  <c r="C1526" i="6" s="1"/>
  <c r="K1524" i="6"/>
  <c r="H1524" i="6"/>
  <c r="L1524" i="6" s="1"/>
  <c r="N1524" i="6" s="1"/>
  <c r="G1524" i="6"/>
  <c r="E1524" i="6"/>
  <c r="B1524" i="6" s="1"/>
  <c r="D1524" i="6"/>
  <c r="C1525" i="6" s="1"/>
  <c r="K1523" i="6"/>
  <c r="H1523" i="6"/>
  <c r="L1523" i="6" s="1"/>
  <c r="N1523" i="6" s="1"/>
  <c r="G1523" i="6"/>
  <c r="E1523" i="6"/>
  <c r="B1523" i="6" s="1"/>
  <c r="D1523" i="6"/>
  <c r="C1524" i="6" s="1"/>
  <c r="K1522" i="6"/>
  <c r="H1522" i="6"/>
  <c r="L1522" i="6" s="1"/>
  <c r="N1522" i="6" s="1"/>
  <c r="G1522" i="6"/>
  <c r="E1522" i="6"/>
  <c r="B1522" i="6" s="1"/>
  <c r="D1522" i="6"/>
  <c r="C1523" i="6" s="1"/>
  <c r="K1521" i="6"/>
  <c r="H1521" i="6"/>
  <c r="L1521" i="6" s="1"/>
  <c r="N1521" i="6" s="1"/>
  <c r="G1521" i="6"/>
  <c r="E1521" i="6"/>
  <c r="B1521" i="6" s="1"/>
  <c r="D1521" i="6"/>
  <c r="C1522" i="6" s="1"/>
  <c r="K1520" i="6"/>
  <c r="H1520" i="6"/>
  <c r="L1520" i="6" s="1"/>
  <c r="N1520" i="6" s="1"/>
  <c r="G1520" i="6"/>
  <c r="E1520" i="6"/>
  <c r="B1520" i="6" s="1"/>
  <c r="D1520" i="6"/>
  <c r="C1521" i="6" s="1"/>
  <c r="K1519" i="6"/>
  <c r="H1519" i="6"/>
  <c r="L1519" i="6" s="1"/>
  <c r="N1519" i="6" s="1"/>
  <c r="G1519" i="6"/>
  <c r="E1519" i="6"/>
  <c r="B1519" i="6" s="1"/>
  <c r="D1519" i="6"/>
  <c r="C1520" i="6" s="1"/>
  <c r="K1518" i="6"/>
  <c r="H1518" i="6"/>
  <c r="L1518" i="6" s="1"/>
  <c r="N1518" i="6" s="1"/>
  <c r="G1518" i="6"/>
  <c r="E1518" i="6"/>
  <c r="D1518" i="6"/>
  <c r="C1519" i="6" s="1"/>
  <c r="K1517" i="6"/>
  <c r="H1517" i="6"/>
  <c r="L1517" i="6" s="1"/>
  <c r="G1517" i="6"/>
  <c r="E1517" i="6"/>
  <c r="B1517" i="6" s="1"/>
  <c r="D1517" i="6"/>
  <c r="C1518" i="6" s="1"/>
  <c r="K1516" i="6"/>
  <c r="H1516" i="6"/>
  <c r="L1516" i="6" s="1"/>
  <c r="N1516" i="6" s="1"/>
  <c r="G1516" i="6"/>
  <c r="E1516" i="6"/>
  <c r="B1516" i="6" s="1"/>
  <c r="D1516" i="6"/>
  <c r="C1517" i="6" s="1"/>
  <c r="K1515" i="6"/>
  <c r="H1515" i="6"/>
  <c r="L1515" i="6" s="1"/>
  <c r="N1515" i="6" s="1"/>
  <c r="G1515" i="6"/>
  <c r="E1515" i="6"/>
  <c r="B1515" i="6" s="1"/>
  <c r="D1515" i="6"/>
  <c r="C1516" i="6" s="1"/>
  <c r="K1514" i="6"/>
  <c r="H1514" i="6"/>
  <c r="L1514" i="6" s="1"/>
  <c r="N1514" i="6" s="1"/>
  <c r="G1514" i="6"/>
  <c r="E1514" i="6"/>
  <c r="B1514" i="6" s="1"/>
  <c r="D1514" i="6"/>
  <c r="C1515" i="6" s="1"/>
  <c r="K1513" i="6"/>
  <c r="H1513" i="6"/>
  <c r="L1513" i="6" s="1"/>
  <c r="N1513" i="6" s="1"/>
  <c r="G1513" i="6"/>
  <c r="E1513" i="6"/>
  <c r="D1513" i="6"/>
  <c r="C1514" i="6" s="1"/>
  <c r="B1513" i="6"/>
  <c r="K1512" i="6"/>
  <c r="H1512" i="6"/>
  <c r="L1512" i="6" s="1"/>
  <c r="N1512" i="6" s="1"/>
  <c r="G1512" i="6"/>
  <c r="E1512" i="6"/>
  <c r="B1512" i="6" s="1"/>
  <c r="D1512" i="6"/>
  <c r="C1513" i="6" s="1"/>
  <c r="K1511" i="6"/>
  <c r="H1511" i="6"/>
  <c r="L1511" i="6" s="1"/>
  <c r="N1511" i="6" s="1"/>
  <c r="G1511" i="6"/>
  <c r="E1511" i="6"/>
  <c r="B1511" i="6" s="1"/>
  <c r="D1511" i="6"/>
  <c r="C1512" i="6" s="1"/>
  <c r="K1510" i="6"/>
  <c r="H1510" i="6"/>
  <c r="L1510" i="6" s="1"/>
  <c r="N1510" i="6" s="1"/>
  <c r="G1510" i="6"/>
  <c r="E1510" i="6"/>
  <c r="B1510" i="6" s="1"/>
  <c r="D1510" i="6"/>
  <c r="C1511" i="6" s="1"/>
  <c r="K1509" i="6"/>
  <c r="H1509" i="6"/>
  <c r="L1509" i="6" s="1"/>
  <c r="G1509" i="6"/>
  <c r="E1509" i="6"/>
  <c r="B1509" i="6" s="1"/>
  <c r="D1509" i="6"/>
  <c r="C1510" i="6" s="1"/>
  <c r="K1508" i="6"/>
  <c r="H1508" i="6"/>
  <c r="L1508" i="6" s="1"/>
  <c r="N1508" i="6" s="1"/>
  <c r="G1508" i="6"/>
  <c r="E1508" i="6"/>
  <c r="B1508" i="6" s="1"/>
  <c r="D1508" i="6"/>
  <c r="C1509" i="6" s="1"/>
  <c r="K1507" i="6"/>
  <c r="H1507" i="6"/>
  <c r="L1507" i="6" s="1"/>
  <c r="N1507" i="6" s="1"/>
  <c r="G1507" i="6"/>
  <c r="E1507" i="6"/>
  <c r="B1507" i="6" s="1"/>
  <c r="D1507" i="6"/>
  <c r="C1508" i="6" s="1"/>
  <c r="K1506" i="6"/>
  <c r="H1506" i="6"/>
  <c r="L1506" i="6" s="1"/>
  <c r="N1506" i="6" s="1"/>
  <c r="G1506" i="6"/>
  <c r="E1506" i="6"/>
  <c r="B1506" i="6" s="1"/>
  <c r="D1506" i="6"/>
  <c r="C1507" i="6" s="1"/>
  <c r="K1505" i="6"/>
  <c r="H1505" i="6"/>
  <c r="L1505" i="6" s="1"/>
  <c r="G1505" i="6"/>
  <c r="E1505" i="6"/>
  <c r="B1505" i="6" s="1"/>
  <c r="D1505" i="6"/>
  <c r="C1506" i="6" s="1"/>
  <c r="K1504" i="6"/>
  <c r="H1504" i="6"/>
  <c r="L1504" i="6" s="1"/>
  <c r="N1504" i="6" s="1"/>
  <c r="G1504" i="6"/>
  <c r="E1504" i="6"/>
  <c r="B1504" i="6" s="1"/>
  <c r="D1504" i="6"/>
  <c r="C1505" i="6" s="1"/>
  <c r="K1503" i="6"/>
  <c r="H1503" i="6"/>
  <c r="L1503" i="6" s="1"/>
  <c r="N1503" i="6" s="1"/>
  <c r="G1503" i="6"/>
  <c r="E1503" i="6"/>
  <c r="B1503" i="6" s="1"/>
  <c r="D1503" i="6"/>
  <c r="C1504" i="6" s="1"/>
  <c r="K1502" i="6"/>
  <c r="H1502" i="6"/>
  <c r="L1502" i="6" s="1"/>
  <c r="N1502" i="6" s="1"/>
  <c r="G1502" i="6"/>
  <c r="E1502" i="6"/>
  <c r="B1502" i="6" s="1"/>
  <c r="D1502" i="6"/>
  <c r="C1503" i="6" s="1"/>
  <c r="K1501" i="6"/>
  <c r="H1501" i="6"/>
  <c r="L1501" i="6" s="1"/>
  <c r="G1501" i="6"/>
  <c r="E1501" i="6"/>
  <c r="B1501" i="6" s="1"/>
  <c r="D1501" i="6"/>
  <c r="C1502" i="6" s="1"/>
  <c r="K1500" i="6"/>
  <c r="H1500" i="6"/>
  <c r="L1500" i="6" s="1"/>
  <c r="N1500" i="6" s="1"/>
  <c r="G1500" i="6"/>
  <c r="E1500" i="6"/>
  <c r="B1500" i="6" s="1"/>
  <c r="D1500" i="6"/>
  <c r="C1501" i="6" s="1"/>
  <c r="K1499" i="6"/>
  <c r="H1499" i="6"/>
  <c r="L1499" i="6" s="1"/>
  <c r="N1499" i="6" s="1"/>
  <c r="G1499" i="6"/>
  <c r="E1499" i="6"/>
  <c r="B1499" i="6" s="1"/>
  <c r="D1499" i="6"/>
  <c r="C1500" i="6" s="1"/>
  <c r="K1498" i="6"/>
  <c r="H1498" i="6"/>
  <c r="L1498" i="6" s="1"/>
  <c r="N1498" i="6" s="1"/>
  <c r="G1498" i="6"/>
  <c r="E1498" i="6"/>
  <c r="B1498" i="6" s="1"/>
  <c r="D1498" i="6"/>
  <c r="C1499" i="6" s="1"/>
  <c r="K1497" i="6"/>
  <c r="H1497" i="6"/>
  <c r="L1497" i="6" s="1"/>
  <c r="G1497" i="6"/>
  <c r="E1497" i="6"/>
  <c r="B1497" i="6" s="1"/>
  <c r="D1497" i="6"/>
  <c r="C1498" i="6" s="1"/>
  <c r="K1496" i="6"/>
  <c r="H1496" i="6"/>
  <c r="L1496" i="6" s="1"/>
  <c r="N1496" i="6" s="1"/>
  <c r="G1496" i="6"/>
  <c r="E1496" i="6"/>
  <c r="B1496" i="6" s="1"/>
  <c r="D1496" i="6"/>
  <c r="C1497" i="6" s="1"/>
  <c r="K1495" i="6"/>
  <c r="H1495" i="6"/>
  <c r="L1495" i="6" s="1"/>
  <c r="N1495" i="6" s="1"/>
  <c r="G1495" i="6"/>
  <c r="E1495" i="6"/>
  <c r="B1495" i="6" s="1"/>
  <c r="D1495" i="6"/>
  <c r="C1496" i="6" s="1"/>
  <c r="L1494" i="6"/>
  <c r="N1494" i="6" s="1"/>
  <c r="K1494" i="6"/>
  <c r="H1494" i="6"/>
  <c r="G1494" i="6"/>
  <c r="E1494" i="6"/>
  <c r="D1494" i="6"/>
  <c r="C1495" i="6" s="1"/>
  <c r="K1493" i="6"/>
  <c r="H1493" i="6"/>
  <c r="L1493" i="6" s="1"/>
  <c r="N1493" i="6" s="1"/>
  <c r="G1493" i="6"/>
  <c r="E1493" i="6"/>
  <c r="B1493" i="6" s="1"/>
  <c r="D1493" i="6"/>
  <c r="C1494" i="6" s="1"/>
  <c r="K1492" i="6"/>
  <c r="H1492" i="6"/>
  <c r="L1492" i="6" s="1"/>
  <c r="N1492" i="6" s="1"/>
  <c r="G1492" i="6"/>
  <c r="E1492" i="6"/>
  <c r="B1492" i="6" s="1"/>
  <c r="D1492" i="6"/>
  <c r="C1493" i="6" s="1"/>
  <c r="K1491" i="6"/>
  <c r="H1491" i="6"/>
  <c r="L1491" i="6" s="1"/>
  <c r="N1491" i="6" s="1"/>
  <c r="G1491" i="6"/>
  <c r="E1491" i="6"/>
  <c r="B1491" i="6" s="1"/>
  <c r="D1491" i="6"/>
  <c r="C1492" i="6" s="1"/>
  <c r="K1490" i="6"/>
  <c r="H1490" i="6"/>
  <c r="L1490" i="6" s="1"/>
  <c r="N1490" i="6" s="1"/>
  <c r="G1490" i="6"/>
  <c r="E1490" i="6"/>
  <c r="B1490" i="6" s="1"/>
  <c r="D1490" i="6"/>
  <c r="C1491" i="6" s="1"/>
  <c r="K1489" i="6"/>
  <c r="H1489" i="6"/>
  <c r="L1489" i="6" s="1"/>
  <c r="G1489" i="6"/>
  <c r="E1489" i="6"/>
  <c r="B1489" i="6" s="1"/>
  <c r="D1489" i="6"/>
  <c r="C1490" i="6" s="1"/>
  <c r="K1488" i="6"/>
  <c r="H1488" i="6"/>
  <c r="L1488" i="6" s="1"/>
  <c r="N1488" i="6" s="1"/>
  <c r="G1488" i="6"/>
  <c r="E1488" i="6"/>
  <c r="B1488" i="6" s="1"/>
  <c r="D1488" i="6"/>
  <c r="C1489" i="6" s="1"/>
  <c r="K1487" i="6"/>
  <c r="H1487" i="6"/>
  <c r="L1487" i="6" s="1"/>
  <c r="N1487" i="6" s="1"/>
  <c r="G1487" i="6"/>
  <c r="E1487" i="6"/>
  <c r="B1487" i="6" s="1"/>
  <c r="D1487" i="6"/>
  <c r="C1488" i="6" s="1"/>
  <c r="K1486" i="6"/>
  <c r="H1486" i="6"/>
  <c r="L1486" i="6" s="1"/>
  <c r="N1486" i="6" s="1"/>
  <c r="G1486" i="6"/>
  <c r="E1486" i="6"/>
  <c r="B1486" i="6" s="1"/>
  <c r="D1486" i="6"/>
  <c r="C1487" i="6" s="1"/>
  <c r="K1485" i="6"/>
  <c r="H1485" i="6"/>
  <c r="L1485" i="6" s="1"/>
  <c r="G1485" i="6"/>
  <c r="E1485" i="6"/>
  <c r="B1485" i="6" s="1"/>
  <c r="D1485" i="6"/>
  <c r="C1486" i="6" s="1"/>
  <c r="K1484" i="6"/>
  <c r="H1484" i="6"/>
  <c r="L1484" i="6" s="1"/>
  <c r="N1484" i="6" s="1"/>
  <c r="G1484" i="6"/>
  <c r="E1484" i="6"/>
  <c r="B1484" i="6" s="1"/>
  <c r="D1484" i="6"/>
  <c r="C1485" i="6" s="1"/>
  <c r="K1483" i="6"/>
  <c r="H1483" i="6"/>
  <c r="L1483" i="6" s="1"/>
  <c r="N1483" i="6" s="1"/>
  <c r="G1483" i="6"/>
  <c r="E1483" i="6"/>
  <c r="B1483" i="6" s="1"/>
  <c r="D1483" i="6"/>
  <c r="C1484" i="6" s="1"/>
  <c r="L1482" i="6"/>
  <c r="N1482" i="6" s="1"/>
  <c r="K1482" i="6"/>
  <c r="H1482" i="6"/>
  <c r="G1482" i="6"/>
  <c r="E1482" i="6"/>
  <c r="B1482" i="6" s="1"/>
  <c r="D1482" i="6"/>
  <c r="C1483" i="6" s="1"/>
  <c r="K1481" i="6"/>
  <c r="H1481" i="6"/>
  <c r="L1481" i="6" s="1"/>
  <c r="N1481" i="6" s="1"/>
  <c r="G1481" i="6"/>
  <c r="E1481" i="6"/>
  <c r="B1481" i="6" s="1"/>
  <c r="D1481" i="6"/>
  <c r="C1482" i="6" s="1"/>
  <c r="K1480" i="6"/>
  <c r="H1480" i="6"/>
  <c r="L1480" i="6" s="1"/>
  <c r="N1480" i="6" s="1"/>
  <c r="G1480" i="6"/>
  <c r="E1480" i="6"/>
  <c r="B1480" i="6" s="1"/>
  <c r="D1480" i="6"/>
  <c r="C1481" i="6" s="1"/>
  <c r="K1479" i="6"/>
  <c r="H1479" i="6"/>
  <c r="L1479" i="6" s="1"/>
  <c r="N1479" i="6" s="1"/>
  <c r="G1479" i="6"/>
  <c r="E1479" i="6"/>
  <c r="B1479" i="6" s="1"/>
  <c r="D1479" i="6"/>
  <c r="C1480" i="6" s="1"/>
  <c r="K1478" i="6"/>
  <c r="H1478" i="6"/>
  <c r="L1478" i="6" s="1"/>
  <c r="N1478" i="6" s="1"/>
  <c r="G1478" i="6"/>
  <c r="E1478" i="6"/>
  <c r="B1478" i="6" s="1"/>
  <c r="D1478" i="6"/>
  <c r="C1479" i="6" s="1"/>
  <c r="K1477" i="6"/>
  <c r="H1477" i="6"/>
  <c r="L1477" i="6" s="1"/>
  <c r="G1477" i="6"/>
  <c r="E1477" i="6"/>
  <c r="B1477" i="6" s="1"/>
  <c r="D1477" i="6"/>
  <c r="C1478" i="6" s="1"/>
  <c r="K1476" i="6"/>
  <c r="H1476" i="6"/>
  <c r="L1476" i="6" s="1"/>
  <c r="N1476" i="6" s="1"/>
  <c r="G1476" i="6"/>
  <c r="E1476" i="6"/>
  <c r="B1476" i="6" s="1"/>
  <c r="D1476" i="6"/>
  <c r="C1477" i="6" s="1"/>
  <c r="K1475" i="6"/>
  <c r="H1475" i="6"/>
  <c r="L1475" i="6" s="1"/>
  <c r="N1475" i="6" s="1"/>
  <c r="G1475" i="6"/>
  <c r="E1475" i="6"/>
  <c r="B1475" i="6" s="1"/>
  <c r="D1475" i="6"/>
  <c r="C1476" i="6" s="1"/>
  <c r="K1474" i="6"/>
  <c r="H1474" i="6"/>
  <c r="L1474" i="6" s="1"/>
  <c r="N1474" i="6" s="1"/>
  <c r="G1474" i="6"/>
  <c r="E1474" i="6"/>
  <c r="B1474" i="6" s="1"/>
  <c r="D1474" i="6"/>
  <c r="C1475" i="6" s="1"/>
  <c r="K1473" i="6"/>
  <c r="H1473" i="6"/>
  <c r="L1473" i="6" s="1"/>
  <c r="G1473" i="6"/>
  <c r="E1473" i="6"/>
  <c r="B1473" i="6" s="1"/>
  <c r="D1473" i="6"/>
  <c r="C1474" i="6" s="1"/>
  <c r="K1472" i="6"/>
  <c r="H1472" i="6"/>
  <c r="L1472" i="6" s="1"/>
  <c r="G1472" i="6"/>
  <c r="E1472" i="6"/>
  <c r="B1472" i="6" s="1"/>
  <c r="D1472" i="6"/>
  <c r="C1473" i="6" s="1"/>
  <c r="K1471" i="6"/>
  <c r="H1471" i="6"/>
  <c r="L1471" i="6" s="1"/>
  <c r="N1471" i="6" s="1"/>
  <c r="G1471" i="6"/>
  <c r="E1471" i="6"/>
  <c r="B1471" i="6" s="1"/>
  <c r="D1471" i="6"/>
  <c r="C1472" i="6" s="1"/>
  <c r="K1470" i="6"/>
  <c r="H1470" i="6"/>
  <c r="L1470" i="6" s="1"/>
  <c r="N1470" i="6" s="1"/>
  <c r="G1470" i="6"/>
  <c r="E1470" i="6"/>
  <c r="D1470" i="6"/>
  <c r="C1471" i="6" s="1"/>
  <c r="K1469" i="6"/>
  <c r="H1469" i="6"/>
  <c r="L1469" i="6" s="1"/>
  <c r="N1469" i="6" s="1"/>
  <c r="G1469" i="6"/>
  <c r="E1469" i="6"/>
  <c r="B1469" i="6" s="1"/>
  <c r="B1470" i="6" s="1"/>
  <c r="D1469" i="6"/>
  <c r="C1470" i="6" s="1"/>
  <c r="K1468" i="6"/>
  <c r="H1468" i="6"/>
  <c r="L1468" i="6" s="1"/>
  <c r="G1468" i="6"/>
  <c r="E1468" i="6"/>
  <c r="B1468" i="6" s="1"/>
  <c r="D1468" i="6"/>
  <c r="C1469" i="6" s="1"/>
  <c r="K1467" i="6"/>
  <c r="H1467" i="6"/>
  <c r="L1467" i="6" s="1"/>
  <c r="N1467" i="6" s="1"/>
  <c r="G1467" i="6"/>
  <c r="E1467" i="6"/>
  <c r="B1467" i="6" s="1"/>
  <c r="D1467" i="6"/>
  <c r="C1468" i="6" s="1"/>
  <c r="K1466" i="6"/>
  <c r="H1466" i="6"/>
  <c r="L1466" i="6" s="1"/>
  <c r="N1466" i="6" s="1"/>
  <c r="G1466" i="6"/>
  <c r="E1466" i="6"/>
  <c r="B1466" i="6" s="1"/>
  <c r="D1466" i="6"/>
  <c r="C1467" i="6" s="1"/>
  <c r="K1465" i="6"/>
  <c r="H1465" i="6"/>
  <c r="L1465" i="6" s="1"/>
  <c r="G1465" i="6"/>
  <c r="E1465" i="6"/>
  <c r="B1465" i="6" s="1"/>
  <c r="D1465" i="6"/>
  <c r="C1466" i="6" s="1"/>
  <c r="K1464" i="6"/>
  <c r="H1464" i="6"/>
  <c r="L1464" i="6" s="1"/>
  <c r="G1464" i="6"/>
  <c r="E1464" i="6"/>
  <c r="B1464" i="6" s="1"/>
  <c r="D1464" i="6"/>
  <c r="C1465" i="6" s="1"/>
  <c r="K1463" i="6"/>
  <c r="H1463" i="6"/>
  <c r="L1463" i="6" s="1"/>
  <c r="N1463" i="6" s="1"/>
  <c r="G1463" i="6"/>
  <c r="E1463" i="6"/>
  <c r="B1463" i="6" s="1"/>
  <c r="D1463" i="6"/>
  <c r="C1464" i="6" s="1"/>
  <c r="K1462" i="6"/>
  <c r="H1462" i="6"/>
  <c r="L1462" i="6" s="1"/>
  <c r="N1462" i="6" s="1"/>
  <c r="G1462" i="6"/>
  <c r="E1462" i="6"/>
  <c r="D1462" i="6"/>
  <c r="C1463" i="6" s="1"/>
  <c r="B1462" i="6"/>
  <c r="K1461" i="6"/>
  <c r="H1461" i="6"/>
  <c r="L1461" i="6" s="1"/>
  <c r="G1461" i="6"/>
  <c r="E1461" i="6"/>
  <c r="B1461" i="6" s="1"/>
  <c r="D1461" i="6"/>
  <c r="C1462" i="6" s="1"/>
  <c r="K1460" i="6"/>
  <c r="H1460" i="6"/>
  <c r="L1460" i="6" s="1"/>
  <c r="G1460" i="6"/>
  <c r="E1460" i="6"/>
  <c r="B1460" i="6" s="1"/>
  <c r="D1460" i="6"/>
  <c r="C1461" i="6" s="1"/>
  <c r="K1459" i="6"/>
  <c r="H1459" i="6"/>
  <c r="L1459" i="6" s="1"/>
  <c r="N1459" i="6" s="1"/>
  <c r="G1459" i="6"/>
  <c r="E1459" i="6"/>
  <c r="B1459" i="6" s="1"/>
  <c r="D1459" i="6"/>
  <c r="C1460" i="6" s="1"/>
  <c r="K1458" i="6"/>
  <c r="H1458" i="6"/>
  <c r="L1458" i="6" s="1"/>
  <c r="N1458" i="6" s="1"/>
  <c r="G1458" i="6"/>
  <c r="E1458" i="6"/>
  <c r="B1458" i="6" s="1"/>
  <c r="D1458" i="6"/>
  <c r="C1459" i="6" s="1"/>
  <c r="K1457" i="6"/>
  <c r="H1457" i="6"/>
  <c r="L1457" i="6" s="1"/>
  <c r="N1457" i="6" s="1"/>
  <c r="G1457" i="6"/>
  <c r="E1457" i="6"/>
  <c r="D1457" i="6"/>
  <c r="C1458" i="6" s="1"/>
  <c r="B1457" i="6"/>
  <c r="K1456" i="6"/>
  <c r="H1456" i="6"/>
  <c r="L1456" i="6" s="1"/>
  <c r="G1456" i="6"/>
  <c r="E1456" i="6"/>
  <c r="B1456" i="6" s="1"/>
  <c r="D1456" i="6"/>
  <c r="C1457" i="6" s="1"/>
  <c r="K1455" i="6"/>
  <c r="H1455" i="6"/>
  <c r="L1455" i="6" s="1"/>
  <c r="N1455" i="6" s="1"/>
  <c r="G1455" i="6"/>
  <c r="E1455" i="6"/>
  <c r="B1455" i="6" s="1"/>
  <c r="D1455" i="6"/>
  <c r="C1456" i="6" s="1"/>
  <c r="K1454" i="6"/>
  <c r="H1454" i="6"/>
  <c r="L1454" i="6" s="1"/>
  <c r="G1454" i="6"/>
  <c r="E1454" i="6"/>
  <c r="D1454" i="6"/>
  <c r="C1455" i="6" s="1"/>
  <c r="B1454" i="6"/>
  <c r="K1453" i="6"/>
  <c r="H1453" i="6"/>
  <c r="L1453" i="6" s="1"/>
  <c r="G1453" i="6"/>
  <c r="E1453" i="6"/>
  <c r="B1453" i="6" s="1"/>
  <c r="D1453" i="6"/>
  <c r="C1454" i="6" s="1"/>
  <c r="K1452" i="6"/>
  <c r="H1452" i="6"/>
  <c r="L1452" i="6" s="1"/>
  <c r="G1452" i="6"/>
  <c r="E1452" i="6"/>
  <c r="B1452" i="6" s="1"/>
  <c r="D1452" i="6"/>
  <c r="C1453" i="6" s="1"/>
  <c r="K1451" i="6"/>
  <c r="H1451" i="6"/>
  <c r="L1451" i="6" s="1"/>
  <c r="N1451" i="6" s="1"/>
  <c r="G1451" i="6"/>
  <c r="E1451" i="6"/>
  <c r="B1451" i="6" s="1"/>
  <c r="D1451" i="6"/>
  <c r="C1452" i="6" s="1"/>
  <c r="L1450" i="6"/>
  <c r="N1450" i="6" s="1"/>
  <c r="K1450" i="6"/>
  <c r="H1450" i="6"/>
  <c r="G1450" i="6"/>
  <c r="E1450" i="6"/>
  <c r="B1450" i="6" s="1"/>
  <c r="D1450" i="6"/>
  <c r="C1451" i="6" s="1"/>
  <c r="K1449" i="6"/>
  <c r="H1449" i="6"/>
  <c r="L1449" i="6" s="1"/>
  <c r="G1449" i="6"/>
  <c r="E1449" i="6"/>
  <c r="B1449" i="6" s="1"/>
  <c r="D1449" i="6"/>
  <c r="C1450" i="6" s="1"/>
  <c r="K1448" i="6"/>
  <c r="H1448" i="6"/>
  <c r="L1448" i="6" s="1"/>
  <c r="G1448" i="6"/>
  <c r="E1448" i="6"/>
  <c r="B1448" i="6" s="1"/>
  <c r="D1448" i="6"/>
  <c r="C1449" i="6" s="1"/>
  <c r="K1447" i="6"/>
  <c r="H1447" i="6"/>
  <c r="L1447" i="6" s="1"/>
  <c r="N1447" i="6" s="1"/>
  <c r="G1447" i="6"/>
  <c r="E1447" i="6"/>
  <c r="B1447" i="6" s="1"/>
  <c r="D1447" i="6"/>
  <c r="C1448" i="6" s="1"/>
  <c r="K1446" i="6"/>
  <c r="H1446" i="6"/>
  <c r="L1446" i="6" s="1"/>
  <c r="N1446" i="6" s="1"/>
  <c r="G1446" i="6"/>
  <c r="E1446" i="6"/>
  <c r="D1446" i="6"/>
  <c r="C1447" i="6" s="1"/>
  <c r="K1445" i="6"/>
  <c r="H1445" i="6"/>
  <c r="L1445" i="6" s="1"/>
  <c r="G1445" i="6"/>
  <c r="E1445" i="6"/>
  <c r="B1445" i="6" s="1"/>
  <c r="D1445" i="6"/>
  <c r="C1446" i="6" s="1"/>
  <c r="K1444" i="6"/>
  <c r="H1444" i="6"/>
  <c r="L1444" i="6" s="1"/>
  <c r="G1444" i="6"/>
  <c r="E1444" i="6"/>
  <c r="B1444" i="6" s="1"/>
  <c r="D1444" i="6"/>
  <c r="C1445" i="6" s="1"/>
  <c r="K1443" i="6"/>
  <c r="H1443" i="6"/>
  <c r="L1443" i="6" s="1"/>
  <c r="N1443" i="6" s="1"/>
  <c r="G1443" i="6"/>
  <c r="E1443" i="6"/>
  <c r="B1443" i="6" s="1"/>
  <c r="D1443" i="6"/>
  <c r="C1444" i="6" s="1"/>
  <c r="K1442" i="6"/>
  <c r="H1442" i="6"/>
  <c r="L1442" i="6" s="1"/>
  <c r="G1442" i="6"/>
  <c r="E1442" i="6"/>
  <c r="B1442" i="6" s="1"/>
  <c r="D1442" i="6"/>
  <c r="C1443" i="6" s="1"/>
  <c r="K1441" i="6"/>
  <c r="H1441" i="6"/>
  <c r="L1441" i="6" s="1"/>
  <c r="G1441" i="6"/>
  <c r="E1441" i="6"/>
  <c r="B1441" i="6" s="1"/>
  <c r="D1441" i="6"/>
  <c r="C1442" i="6" s="1"/>
  <c r="K1440" i="6"/>
  <c r="H1440" i="6"/>
  <c r="L1440" i="6" s="1"/>
  <c r="N1440" i="6" s="1"/>
  <c r="G1440" i="6"/>
  <c r="E1440" i="6"/>
  <c r="B1440" i="6" s="1"/>
  <c r="D1440" i="6"/>
  <c r="C1441" i="6" s="1"/>
  <c r="K1439" i="6"/>
  <c r="H1439" i="6"/>
  <c r="L1439" i="6" s="1"/>
  <c r="N1439" i="6" s="1"/>
  <c r="G1439" i="6"/>
  <c r="E1439" i="6"/>
  <c r="B1439" i="6" s="1"/>
  <c r="D1439" i="6"/>
  <c r="C1440" i="6" s="1"/>
  <c r="K1438" i="6"/>
  <c r="H1438" i="6"/>
  <c r="L1438" i="6" s="1"/>
  <c r="G1438" i="6"/>
  <c r="E1438" i="6"/>
  <c r="B1438" i="6" s="1"/>
  <c r="D1438" i="6"/>
  <c r="C1439" i="6" s="1"/>
  <c r="K1437" i="6"/>
  <c r="H1437" i="6"/>
  <c r="L1437" i="6" s="1"/>
  <c r="G1437" i="6"/>
  <c r="E1437" i="6"/>
  <c r="B1437" i="6" s="1"/>
  <c r="D1437" i="6"/>
  <c r="C1438" i="6" s="1"/>
  <c r="K1436" i="6"/>
  <c r="H1436" i="6"/>
  <c r="L1436" i="6" s="1"/>
  <c r="N1436" i="6" s="1"/>
  <c r="G1436" i="6"/>
  <c r="E1436" i="6"/>
  <c r="B1436" i="6" s="1"/>
  <c r="D1436" i="6"/>
  <c r="C1437" i="6" s="1"/>
  <c r="K1435" i="6"/>
  <c r="H1435" i="6"/>
  <c r="L1435" i="6" s="1"/>
  <c r="N1435" i="6" s="1"/>
  <c r="G1435" i="6"/>
  <c r="E1435" i="6"/>
  <c r="B1435" i="6" s="1"/>
  <c r="D1435" i="6"/>
  <c r="C1436" i="6" s="1"/>
  <c r="K1434" i="6"/>
  <c r="H1434" i="6"/>
  <c r="L1434" i="6" s="1"/>
  <c r="G1434" i="6"/>
  <c r="E1434" i="6"/>
  <c r="B1434" i="6" s="1"/>
  <c r="D1434" i="6"/>
  <c r="C1435" i="6" s="1"/>
  <c r="K1433" i="6"/>
  <c r="H1433" i="6"/>
  <c r="L1433" i="6" s="1"/>
  <c r="N1433" i="6" s="1"/>
  <c r="G1433" i="6"/>
  <c r="E1433" i="6"/>
  <c r="B1433" i="6" s="1"/>
  <c r="D1433" i="6"/>
  <c r="C1434" i="6" s="1"/>
  <c r="K1432" i="6"/>
  <c r="H1432" i="6"/>
  <c r="L1432" i="6" s="1"/>
  <c r="G1432" i="6"/>
  <c r="E1432" i="6"/>
  <c r="B1432" i="6" s="1"/>
  <c r="D1432" i="6"/>
  <c r="C1433" i="6" s="1"/>
  <c r="K1431" i="6"/>
  <c r="H1431" i="6"/>
  <c r="L1431" i="6" s="1"/>
  <c r="N1431" i="6" s="1"/>
  <c r="G1431" i="6"/>
  <c r="E1431" i="6"/>
  <c r="B1431" i="6" s="1"/>
  <c r="D1431" i="6"/>
  <c r="C1432" i="6" s="1"/>
  <c r="K1430" i="6"/>
  <c r="H1430" i="6"/>
  <c r="L1430" i="6" s="1"/>
  <c r="N1430" i="6" s="1"/>
  <c r="G1430" i="6"/>
  <c r="E1430" i="6"/>
  <c r="B1430" i="6" s="1"/>
  <c r="D1430" i="6"/>
  <c r="C1431" i="6" s="1"/>
  <c r="K1429" i="6"/>
  <c r="H1429" i="6"/>
  <c r="L1429" i="6" s="1"/>
  <c r="G1429" i="6"/>
  <c r="E1429" i="6"/>
  <c r="B1429" i="6" s="1"/>
  <c r="D1429" i="6"/>
  <c r="C1430" i="6" s="1"/>
  <c r="K1428" i="6"/>
  <c r="H1428" i="6"/>
  <c r="L1428" i="6" s="1"/>
  <c r="G1428" i="6"/>
  <c r="E1428" i="6"/>
  <c r="B1428" i="6" s="1"/>
  <c r="D1428" i="6"/>
  <c r="C1429" i="6" s="1"/>
  <c r="K1427" i="6"/>
  <c r="H1427" i="6"/>
  <c r="L1427" i="6" s="1"/>
  <c r="N1427" i="6" s="1"/>
  <c r="G1427" i="6"/>
  <c r="E1427" i="6"/>
  <c r="B1427" i="6" s="1"/>
  <c r="D1427" i="6"/>
  <c r="C1428" i="6" s="1"/>
  <c r="K1426" i="6"/>
  <c r="H1426" i="6"/>
  <c r="L1426" i="6" s="1"/>
  <c r="G1426" i="6"/>
  <c r="E1426" i="6"/>
  <c r="B1426" i="6" s="1"/>
  <c r="D1426" i="6"/>
  <c r="C1427" i="6" s="1"/>
  <c r="K1425" i="6"/>
  <c r="H1425" i="6"/>
  <c r="L1425" i="6" s="1"/>
  <c r="N1425" i="6" s="1"/>
  <c r="G1425" i="6"/>
  <c r="E1425" i="6"/>
  <c r="B1425" i="6" s="1"/>
  <c r="D1425" i="6"/>
  <c r="C1426" i="6" s="1"/>
  <c r="K1424" i="6"/>
  <c r="H1424" i="6"/>
  <c r="L1424" i="6" s="1"/>
  <c r="G1424" i="6"/>
  <c r="E1424" i="6"/>
  <c r="B1424" i="6" s="1"/>
  <c r="D1424" i="6"/>
  <c r="C1425" i="6" s="1"/>
  <c r="K1423" i="6"/>
  <c r="H1423" i="6"/>
  <c r="L1423" i="6" s="1"/>
  <c r="G1423" i="6"/>
  <c r="E1423" i="6"/>
  <c r="B1423" i="6" s="1"/>
  <c r="D1423" i="6"/>
  <c r="C1424" i="6" s="1"/>
  <c r="K1422" i="6"/>
  <c r="H1422" i="6"/>
  <c r="L1422" i="6" s="1"/>
  <c r="G1422" i="6"/>
  <c r="E1422" i="6"/>
  <c r="D1422" i="6"/>
  <c r="C1423" i="6" s="1"/>
  <c r="K1421" i="6"/>
  <c r="H1421" i="6"/>
  <c r="L1421" i="6" s="1"/>
  <c r="G1421" i="6"/>
  <c r="E1421" i="6"/>
  <c r="B1421" i="6" s="1"/>
  <c r="D1421" i="6"/>
  <c r="C1422" i="6" s="1"/>
  <c r="K1420" i="6"/>
  <c r="H1420" i="6"/>
  <c r="L1420" i="6" s="1"/>
  <c r="G1420" i="6"/>
  <c r="E1420" i="6"/>
  <c r="B1420" i="6" s="1"/>
  <c r="D1420" i="6"/>
  <c r="C1421" i="6" s="1"/>
  <c r="K1419" i="6"/>
  <c r="H1419" i="6"/>
  <c r="L1419" i="6" s="1"/>
  <c r="N1419" i="6" s="1"/>
  <c r="G1419" i="6"/>
  <c r="E1419" i="6"/>
  <c r="B1419" i="6" s="1"/>
  <c r="D1419" i="6"/>
  <c r="C1420" i="6" s="1"/>
  <c r="K1418" i="6"/>
  <c r="H1418" i="6"/>
  <c r="L1418" i="6" s="1"/>
  <c r="G1418" i="6"/>
  <c r="E1418" i="6"/>
  <c r="B1418" i="6" s="1"/>
  <c r="D1418" i="6"/>
  <c r="C1419" i="6" s="1"/>
  <c r="K1417" i="6"/>
  <c r="H1417" i="6"/>
  <c r="L1417" i="6" s="1"/>
  <c r="N1417" i="6" s="1"/>
  <c r="G1417" i="6"/>
  <c r="E1417" i="6"/>
  <c r="B1417" i="6" s="1"/>
  <c r="D1417" i="6"/>
  <c r="C1418" i="6" s="1"/>
  <c r="K1416" i="6"/>
  <c r="H1416" i="6"/>
  <c r="L1416" i="6" s="1"/>
  <c r="G1416" i="6"/>
  <c r="E1416" i="6"/>
  <c r="D1416" i="6"/>
  <c r="C1417" i="6" s="1"/>
  <c r="B1416" i="6"/>
  <c r="K1415" i="6"/>
  <c r="H1415" i="6"/>
  <c r="L1415" i="6" s="1"/>
  <c r="N1415" i="6" s="1"/>
  <c r="G1415" i="6"/>
  <c r="E1415" i="6"/>
  <c r="B1415" i="6" s="1"/>
  <c r="D1415" i="6"/>
  <c r="C1416" i="6" s="1"/>
  <c r="K1414" i="6"/>
  <c r="H1414" i="6"/>
  <c r="L1414" i="6" s="1"/>
  <c r="N1414" i="6" s="1"/>
  <c r="G1414" i="6"/>
  <c r="E1414" i="6"/>
  <c r="B1414" i="6" s="1"/>
  <c r="D1414" i="6"/>
  <c r="C1415" i="6" s="1"/>
  <c r="K1413" i="6"/>
  <c r="H1413" i="6"/>
  <c r="L1413" i="6" s="1"/>
  <c r="G1413" i="6"/>
  <c r="E1413" i="6"/>
  <c r="B1413" i="6" s="1"/>
  <c r="D1413" i="6"/>
  <c r="C1414" i="6" s="1"/>
  <c r="C1413" i="6"/>
  <c r="K1412" i="6"/>
  <c r="H1412" i="6"/>
  <c r="L1412" i="6" s="1"/>
  <c r="G1412" i="6"/>
  <c r="E1412" i="6"/>
  <c r="B1412" i="6" s="1"/>
  <c r="D1412" i="6"/>
  <c r="K1411" i="6"/>
  <c r="H1411" i="6"/>
  <c r="L1411" i="6" s="1"/>
  <c r="N1411" i="6" s="1"/>
  <c r="G1411" i="6"/>
  <c r="E1411" i="6"/>
  <c r="B1411" i="6" s="1"/>
  <c r="D1411" i="6"/>
  <c r="C1412" i="6" s="1"/>
  <c r="K1410" i="6"/>
  <c r="H1410" i="6"/>
  <c r="L1410" i="6" s="1"/>
  <c r="G1410" i="6"/>
  <c r="E1410" i="6"/>
  <c r="D1410" i="6"/>
  <c r="C1411" i="6" s="1"/>
  <c r="B1410" i="6"/>
  <c r="K1409" i="6"/>
  <c r="H1409" i="6"/>
  <c r="L1409" i="6" s="1"/>
  <c r="N1409" i="6" s="1"/>
  <c r="G1409" i="6"/>
  <c r="E1409" i="6"/>
  <c r="B1409" i="6" s="1"/>
  <c r="D1409" i="6"/>
  <c r="C1410" i="6" s="1"/>
  <c r="K1408" i="6"/>
  <c r="H1408" i="6"/>
  <c r="L1408" i="6" s="1"/>
  <c r="G1408" i="6"/>
  <c r="E1408" i="6"/>
  <c r="B1408" i="6" s="1"/>
  <c r="D1408" i="6"/>
  <c r="C1409" i="6" s="1"/>
  <c r="K1407" i="6"/>
  <c r="H1407" i="6"/>
  <c r="L1407" i="6" s="1"/>
  <c r="G1407" i="6"/>
  <c r="E1407" i="6"/>
  <c r="B1407" i="6" s="1"/>
  <c r="D1407" i="6"/>
  <c r="C1408" i="6" s="1"/>
  <c r="K1406" i="6"/>
  <c r="H1406" i="6"/>
  <c r="L1406" i="6" s="1"/>
  <c r="G1406" i="6"/>
  <c r="E1406" i="6"/>
  <c r="B1406" i="6" s="1"/>
  <c r="D1406" i="6"/>
  <c r="C1407" i="6" s="1"/>
  <c r="K1405" i="6"/>
  <c r="H1405" i="6"/>
  <c r="L1405" i="6" s="1"/>
  <c r="G1405" i="6"/>
  <c r="E1405" i="6"/>
  <c r="B1405" i="6" s="1"/>
  <c r="D1405" i="6"/>
  <c r="C1406" i="6" s="1"/>
  <c r="K1404" i="6"/>
  <c r="H1404" i="6"/>
  <c r="L1404" i="6" s="1"/>
  <c r="N1404" i="6" s="1"/>
  <c r="G1404" i="6"/>
  <c r="E1404" i="6"/>
  <c r="B1404" i="6" s="1"/>
  <c r="D1404" i="6"/>
  <c r="C1405" i="6" s="1"/>
  <c r="K1403" i="6"/>
  <c r="H1403" i="6"/>
  <c r="L1403" i="6" s="1"/>
  <c r="G1403" i="6"/>
  <c r="E1403" i="6"/>
  <c r="B1403" i="6" s="1"/>
  <c r="D1403" i="6"/>
  <c r="C1404" i="6" s="1"/>
  <c r="K1402" i="6"/>
  <c r="H1402" i="6"/>
  <c r="L1402" i="6" s="1"/>
  <c r="G1402" i="6"/>
  <c r="E1402" i="6"/>
  <c r="B1402" i="6" s="1"/>
  <c r="D1402" i="6"/>
  <c r="C1403" i="6" s="1"/>
  <c r="K1401" i="6"/>
  <c r="H1401" i="6"/>
  <c r="L1401" i="6" s="1"/>
  <c r="N1401" i="6" s="1"/>
  <c r="G1401" i="6"/>
  <c r="E1401" i="6"/>
  <c r="B1401" i="6" s="1"/>
  <c r="D1401" i="6"/>
  <c r="C1402" i="6" s="1"/>
  <c r="K1400" i="6"/>
  <c r="H1400" i="6"/>
  <c r="L1400" i="6" s="1"/>
  <c r="G1400" i="6"/>
  <c r="E1400" i="6"/>
  <c r="B1400" i="6" s="1"/>
  <c r="D1400" i="6"/>
  <c r="C1401" i="6" s="1"/>
  <c r="K1399" i="6"/>
  <c r="H1399" i="6"/>
  <c r="L1399" i="6" s="1"/>
  <c r="N1399" i="6" s="1"/>
  <c r="G1399" i="6"/>
  <c r="E1399" i="6"/>
  <c r="B1399" i="6" s="1"/>
  <c r="D1399" i="6"/>
  <c r="C1400" i="6" s="1"/>
  <c r="K1398" i="6"/>
  <c r="H1398" i="6"/>
  <c r="L1398" i="6" s="1"/>
  <c r="N1398" i="6" s="1"/>
  <c r="G1398" i="6"/>
  <c r="E1398" i="6"/>
  <c r="D1398" i="6"/>
  <c r="C1399" i="6" s="1"/>
  <c r="K1397" i="6"/>
  <c r="H1397" i="6"/>
  <c r="L1397" i="6" s="1"/>
  <c r="G1397" i="6"/>
  <c r="E1397" i="6"/>
  <c r="B1397" i="6" s="1"/>
  <c r="D1397" i="6"/>
  <c r="C1398" i="6" s="1"/>
  <c r="K1396" i="6"/>
  <c r="H1396" i="6"/>
  <c r="L1396" i="6" s="1"/>
  <c r="G1396" i="6"/>
  <c r="E1396" i="6"/>
  <c r="B1396" i="6" s="1"/>
  <c r="D1396" i="6"/>
  <c r="C1397" i="6" s="1"/>
  <c r="K1395" i="6"/>
  <c r="H1395" i="6"/>
  <c r="L1395" i="6" s="1"/>
  <c r="N1395" i="6" s="1"/>
  <c r="G1395" i="6"/>
  <c r="E1395" i="6"/>
  <c r="B1395" i="6" s="1"/>
  <c r="D1395" i="6"/>
  <c r="C1396" i="6" s="1"/>
  <c r="K1394" i="6"/>
  <c r="H1394" i="6"/>
  <c r="L1394" i="6" s="1"/>
  <c r="N1394" i="6" s="1"/>
  <c r="G1394" i="6"/>
  <c r="E1394" i="6"/>
  <c r="B1394" i="6" s="1"/>
  <c r="D1394" i="6"/>
  <c r="C1395" i="6" s="1"/>
  <c r="K1393" i="6"/>
  <c r="H1393" i="6"/>
  <c r="L1393" i="6" s="1"/>
  <c r="G1393" i="6"/>
  <c r="E1393" i="6"/>
  <c r="B1393" i="6" s="1"/>
  <c r="D1393" i="6"/>
  <c r="C1394" i="6" s="1"/>
  <c r="K1392" i="6"/>
  <c r="H1392" i="6"/>
  <c r="L1392" i="6" s="1"/>
  <c r="G1392" i="6"/>
  <c r="E1392" i="6"/>
  <c r="B1392" i="6" s="1"/>
  <c r="D1392" i="6"/>
  <c r="C1393" i="6" s="1"/>
  <c r="K1391" i="6"/>
  <c r="H1391" i="6"/>
  <c r="L1391" i="6" s="1"/>
  <c r="G1391" i="6"/>
  <c r="E1391" i="6"/>
  <c r="B1391" i="6" s="1"/>
  <c r="D1391" i="6"/>
  <c r="C1392" i="6" s="1"/>
  <c r="K1390" i="6"/>
  <c r="H1390" i="6"/>
  <c r="L1390" i="6" s="1"/>
  <c r="G1390" i="6"/>
  <c r="E1390" i="6"/>
  <c r="B1390" i="6" s="1"/>
  <c r="D1390" i="6"/>
  <c r="C1391" i="6" s="1"/>
  <c r="K1389" i="6"/>
  <c r="H1389" i="6"/>
  <c r="L1389" i="6" s="1"/>
  <c r="N1389" i="6" s="1"/>
  <c r="G1389" i="6"/>
  <c r="E1389" i="6"/>
  <c r="B1389" i="6" s="1"/>
  <c r="D1389" i="6"/>
  <c r="C1390" i="6" s="1"/>
  <c r="K1388" i="6"/>
  <c r="H1388" i="6"/>
  <c r="L1388" i="6" s="1"/>
  <c r="N1388" i="6" s="1"/>
  <c r="G1388" i="6"/>
  <c r="E1388" i="6"/>
  <c r="B1388" i="6" s="1"/>
  <c r="D1388" i="6"/>
  <c r="C1389" i="6" s="1"/>
  <c r="K1387" i="6"/>
  <c r="H1387" i="6"/>
  <c r="L1387" i="6" s="1"/>
  <c r="G1387" i="6"/>
  <c r="E1387" i="6"/>
  <c r="B1387" i="6" s="1"/>
  <c r="D1387" i="6"/>
  <c r="C1388" i="6" s="1"/>
  <c r="K1386" i="6"/>
  <c r="H1386" i="6"/>
  <c r="L1386" i="6" s="1"/>
  <c r="G1386" i="6"/>
  <c r="E1386" i="6"/>
  <c r="B1386" i="6" s="1"/>
  <c r="D1386" i="6"/>
  <c r="C1387" i="6" s="1"/>
  <c r="K1385" i="6"/>
  <c r="H1385" i="6"/>
  <c r="L1385" i="6" s="1"/>
  <c r="N1385" i="6" s="1"/>
  <c r="G1385" i="6"/>
  <c r="E1385" i="6"/>
  <c r="B1385" i="6" s="1"/>
  <c r="D1385" i="6"/>
  <c r="C1386" i="6" s="1"/>
  <c r="N1384" i="6"/>
  <c r="K1384" i="6"/>
  <c r="H1384" i="6"/>
  <c r="L1384" i="6" s="1"/>
  <c r="G1384" i="6"/>
  <c r="E1384" i="6"/>
  <c r="B1384" i="6" s="1"/>
  <c r="D1384" i="6"/>
  <c r="C1385" i="6" s="1"/>
  <c r="K1383" i="6"/>
  <c r="H1383" i="6"/>
  <c r="L1383" i="6" s="1"/>
  <c r="N1383" i="6" s="1"/>
  <c r="G1383" i="6"/>
  <c r="E1383" i="6"/>
  <c r="B1383" i="6" s="1"/>
  <c r="D1383" i="6"/>
  <c r="C1384" i="6" s="1"/>
  <c r="K1382" i="6"/>
  <c r="H1382" i="6"/>
  <c r="L1382" i="6" s="1"/>
  <c r="N1382" i="6" s="1"/>
  <c r="G1382" i="6"/>
  <c r="E1382" i="6"/>
  <c r="B1382" i="6" s="1"/>
  <c r="D1382" i="6"/>
  <c r="C1383" i="6" s="1"/>
  <c r="K1381" i="6"/>
  <c r="H1381" i="6"/>
  <c r="L1381" i="6" s="1"/>
  <c r="G1381" i="6"/>
  <c r="E1381" i="6"/>
  <c r="B1381" i="6" s="1"/>
  <c r="D1381" i="6"/>
  <c r="C1382" i="6" s="1"/>
  <c r="K1380" i="6"/>
  <c r="H1380" i="6"/>
  <c r="L1380" i="6" s="1"/>
  <c r="G1380" i="6"/>
  <c r="E1380" i="6"/>
  <c r="B1380" i="6" s="1"/>
  <c r="D1380" i="6"/>
  <c r="C1381" i="6" s="1"/>
  <c r="K1379" i="6"/>
  <c r="H1379" i="6"/>
  <c r="L1379" i="6" s="1"/>
  <c r="N1379" i="6" s="1"/>
  <c r="G1379" i="6"/>
  <c r="E1379" i="6"/>
  <c r="B1379" i="6" s="1"/>
  <c r="D1379" i="6"/>
  <c r="C1380" i="6" s="1"/>
  <c r="K1378" i="6"/>
  <c r="H1378" i="6"/>
  <c r="L1378" i="6" s="1"/>
  <c r="N1378" i="6" s="1"/>
  <c r="G1378" i="6"/>
  <c r="E1378" i="6"/>
  <c r="B1378" i="6" s="1"/>
  <c r="D1378" i="6"/>
  <c r="C1379" i="6" s="1"/>
  <c r="K1377" i="6"/>
  <c r="H1377" i="6"/>
  <c r="L1377" i="6" s="1"/>
  <c r="G1377" i="6"/>
  <c r="E1377" i="6"/>
  <c r="B1377" i="6" s="1"/>
  <c r="D1377" i="6"/>
  <c r="C1378" i="6" s="1"/>
  <c r="K1376" i="6"/>
  <c r="H1376" i="6"/>
  <c r="L1376" i="6" s="1"/>
  <c r="G1376" i="6"/>
  <c r="E1376" i="6"/>
  <c r="B1376" i="6" s="1"/>
  <c r="D1376" i="6"/>
  <c r="C1377" i="6" s="1"/>
  <c r="K1375" i="6"/>
  <c r="H1375" i="6"/>
  <c r="L1375" i="6" s="1"/>
  <c r="G1375" i="6"/>
  <c r="E1375" i="6"/>
  <c r="B1375" i="6" s="1"/>
  <c r="D1375" i="6"/>
  <c r="C1376" i="6" s="1"/>
  <c r="K1374" i="6"/>
  <c r="H1374" i="6"/>
  <c r="L1374" i="6" s="1"/>
  <c r="G1374" i="6"/>
  <c r="E1374" i="6"/>
  <c r="D1374" i="6"/>
  <c r="C1375" i="6" s="1"/>
  <c r="K1373" i="6"/>
  <c r="H1373" i="6"/>
  <c r="L1373" i="6" s="1"/>
  <c r="G1373" i="6"/>
  <c r="E1373" i="6"/>
  <c r="B1373" i="6" s="1"/>
  <c r="D1373" i="6"/>
  <c r="C1374" i="6" s="1"/>
  <c r="K1372" i="6"/>
  <c r="H1372" i="6"/>
  <c r="L1372" i="6" s="1"/>
  <c r="N1372" i="6" s="1"/>
  <c r="G1372" i="6"/>
  <c r="E1372" i="6"/>
  <c r="B1372" i="6" s="1"/>
  <c r="D1372" i="6"/>
  <c r="C1373" i="6" s="1"/>
  <c r="K1371" i="6"/>
  <c r="H1371" i="6"/>
  <c r="L1371" i="6" s="1"/>
  <c r="G1371" i="6"/>
  <c r="E1371" i="6"/>
  <c r="B1371" i="6" s="1"/>
  <c r="D1371" i="6"/>
  <c r="C1372" i="6" s="1"/>
  <c r="K1370" i="6"/>
  <c r="H1370" i="6"/>
  <c r="L1370" i="6" s="1"/>
  <c r="G1370" i="6"/>
  <c r="E1370" i="6"/>
  <c r="B1370" i="6" s="1"/>
  <c r="D1370" i="6"/>
  <c r="C1371" i="6" s="1"/>
  <c r="L1369" i="6"/>
  <c r="K1369" i="6"/>
  <c r="H1369" i="6"/>
  <c r="G1369" i="6"/>
  <c r="E1369" i="6"/>
  <c r="B1369" i="6" s="1"/>
  <c r="D1369" i="6"/>
  <c r="C1370" i="6" s="1"/>
  <c r="K1368" i="6"/>
  <c r="H1368" i="6"/>
  <c r="L1368" i="6" s="1"/>
  <c r="G1368" i="6"/>
  <c r="E1368" i="6"/>
  <c r="B1368" i="6" s="1"/>
  <c r="D1368" i="6"/>
  <c r="C1369" i="6" s="1"/>
  <c r="K1367" i="6"/>
  <c r="H1367" i="6"/>
  <c r="L1367" i="6" s="1"/>
  <c r="N1367" i="6" s="1"/>
  <c r="G1367" i="6"/>
  <c r="E1367" i="6"/>
  <c r="B1367" i="6" s="1"/>
  <c r="D1367" i="6"/>
  <c r="C1368" i="6" s="1"/>
  <c r="K1366" i="6"/>
  <c r="H1366" i="6"/>
  <c r="L1366" i="6" s="1"/>
  <c r="N1366" i="6" s="1"/>
  <c r="G1366" i="6"/>
  <c r="E1366" i="6"/>
  <c r="B1366" i="6" s="1"/>
  <c r="D1366" i="6"/>
  <c r="C1367" i="6" s="1"/>
  <c r="K1365" i="6"/>
  <c r="H1365" i="6"/>
  <c r="L1365" i="6" s="1"/>
  <c r="G1365" i="6"/>
  <c r="E1365" i="6"/>
  <c r="B1365" i="6" s="1"/>
  <c r="D1365" i="6"/>
  <c r="C1366" i="6" s="1"/>
  <c r="K1364" i="6"/>
  <c r="H1364" i="6"/>
  <c r="L1364" i="6" s="1"/>
  <c r="G1364" i="6"/>
  <c r="E1364" i="6"/>
  <c r="B1364" i="6" s="1"/>
  <c r="D1364" i="6"/>
  <c r="C1365" i="6" s="1"/>
  <c r="K1363" i="6"/>
  <c r="H1363" i="6"/>
  <c r="L1363" i="6" s="1"/>
  <c r="N1363" i="6" s="1"/>
  <c r="G1363" i="6"/>
  <c r="E1363" i="6"/>
  <c r="B1363" i="6" s="1"/>
  <c r="D1363" i="6"/>
  <c r="C1364" i="6" s="1"/>
  <c r="K1362" i="6"/>
  <c r="H1362" i="6"/>
  <c r="L1362" i="6" s="1"/>
  <c r="N1362" i="6" s="1"/>
  <c r="G1362" i="6"/>
  <c r="E1362" i="6"/>
  <c r="D1362" i="6"/>
  <c r="C1363" i="6" s="1"/>
  <c r="B1362" i="6"/>
  <c r="K1361" i="6"/>
  <c r="H1361" i="6"/>
  <c r="L1361" i="6" s="1"/>
  <c r="N1361" i="6" s="1"/>
  <c r="G1361" i="6"/>
  <c r="E1361" i="6"/>
  <c r="B1361" i="6" s="1"/>
  <c r="D1361" i="6"/>
  <c r="C1362" i="6" s="1"/>
  <c r="K1360" i="6"/>
  <c r="H1360" i="6"/>
  <c r="L1360" i="6" s="1"/>
  <c r="G1360" i="6"/>
  <c r="E1360" i="6"/>
  <c r="B1360" i="6" s="1"/>
  <c r="D1360" i="6"/>
  <c r="C1361" i="6" s="1"/>
  <c r="K1359" i="6"/>
  <c r="H1359" i="6"/>
  <c r="L1359" i="6" s="1"/>
  <c r="G1359" i="6"/>
  <c r="E1359" i="6"/>
  <c r="D1359" i="6"/>
  <c r="C1360" i="6" s="1"/>
  <c r="B1359" i="6"/>
  <c r="K1358" i="6"/>
  <c r="H1358" i="6"/>
  <c r="L1358" i="6" s="1"/>
  <c r="G1358" i="6"/>
  <c r="E1358" i="6"/>
  <c r="B1358" i="6" s="1"/>
  <c r="D1358" i="6"/>
  <c r="C1359" i="6" s="1"/>
  <c r="K1357" i="6"/>
  <c r="H1357" i="6"/>
  <c r="L1357" i="6" s="1"/>
  <c r="N1357" i="6" s="1"/>
  <c r="G1357" i="6"/>
  <c r="E1357" i="6"/>
  <c r="B1357" i="6" s="1"/>
  <c r="D1357" i="6"/>
  <c r="C1358" i="6" s="1"/>
  <c r="K1356" i="6"/>
  <c r="H1356" i="6"/>
  <c r="L1356" i="6" s="1"/>
  <c r="N1356" i="6" s="1"/>
  <c r="G1356" i="6"/>
  <c r="E1356" i="6"/>
  <c r="B1356" i="6" s="1"/>
  <c r="D1356" i="6"/>
  <c r="C1357" i="6" s="1"/>
  <c r="K1355" i="6"/>
  <c r="H1355" i="6"/>
  <c r="L1355" i="6" s="1"/>
  <c r="N1355" i="6" s="1"/>
  <c r="G1355" i="6"/>
  <c r="E1355" i="6"/>
  <c r="B1355" i="6" s="1"/>
  <c r="D1355" i="6"/>
  <c r="C1356" i="6" s="1"/>
  <c r="K1354" i="6"/>
  <c r="H1354" i="6"/>
  <c r="L1354" i="6" s="1"/>
  <c r="G1354" i="6"/>
  <c r="E1354" i="6"/>
  <c r="D1354" i="6"/>
  <c r="C1355" i="6" s="1"/>
  <c r="B1354" i="6"/>
  <c r="K1353" i="6"/>
  <c r="H1353" i="6"/>
  <c r="L1353" i="6" s="1"/>
  <c r="G1353" i="6"/>
  <c r="E1353" i="6"/>
  <c r="B1353" i="6" s="1"/>
  <c r="D1353" i="6"/>
  <c r="C1354" i="6" s="1"/>
  <c r="K1352" i="6"/>
  <c r="H1352" i="6"/>
  <c r="L1352" i="6" s="1"/>
  <c r="G1352" i="6"/>
  <c r="E1352" i="6"/>
  <c r="B1352" i="6" s="1"/>
  <c r="D1352" i="6"/>
  <c r="C1353" i="6" s="1"/>
  <c r="K1351" i="6"/>
  <c r="H1351" i="6"/>
  <c r="L1351" i="6" s="1"/>
  <c r="N1351" i="6" s="1"/>
  <c r="G1351" i="6"/>
  <c r="E1351" i="6"/>
  <c r="D1351" i="6"/>
  <c r="C1352" i="6" s="1"/>
  <c r="B1351" i="6"/>
  <c r="K1350" i="6"/>
  <c r="H1350" i="6"/>
  <c r="L1350" i="6" s="1"/>
  <c r="G1350" i="6"/>
  <c r="E1350" i="6"/>
  <c r="D1350" i="6"/>
  <c r="C1351" i="6" s="1"/>
  <c r="K1349" i="6"/>
  <c r="H1349" i="6"/>
  <c r="L1349" i="6" s="1"/>
  <c r="G1349" i="6"/>
  <c r="E1349" i="6"/>
  <c r="B1349" i="6" s="1"/>
  <c r="B1350" i="6" s="1"/>
  <c r="D1349" i="6"/>
  <c r="C1350" i="6" s="1"/>
  <c r="K1348" i="6"/>
  <c r="H1348" i="6"/>
  <c r="L1348" i="6" s="1"/>
  <c r="G1348" i="6"/>
  <c r="E1348" i="6"/>
  <c r="D1348" i="6"/>
  <c r="C1349" i="6" s="1"/>
  <c r="B1348" i="6"/>
  <c r="K1347" i="6"/>
  <c r="H1347" i="6"/>
  <c r="L1347" i="6" s="1"/>
  <c r="N1347" i="6" s="1"/>
  <c r="G1347" i="6"/>
  <c r="E1347" i="6"/>
  <c r="B1347" i="6" s="1"/>
  <c r="D1347" i="6"/>
  <c r="C1348" i="6" s="1"/>
  <c r="K1346" i="6"/>
  <c r="H1346" i="6"/>
  <c r="L1346" i="6" s="1"/>
  <c r="N1346" i="6" s="1"/>
  <c r="G1346" i="6"/>
  <c r="E1346" i="6"/>
  <c r="B1346" i="6" s="1"/>
  <c r="D1346" i="6"/>
  <c r="C1347" i="6" s="1"/>
  <c r="K1345" i="6"/>
  <c r="H1345" i="6"/>
  <c r="L1345" i="6" s="1"/>
  <c r="N1345" i="6" s="1"/>
  <c r="G1345" i="6"/>
  <c r="E1345" i="6"/>
  <c r="D1345" i="6"/>
  <c r="C1346" i="6" s="1"/>
  <c r="B1345" i="6"/>
  <c r="K1344" i="6"/>
  <c r="H1344" i="6"/>
  <c r="L1344" i="6" s="1"/>
  <c r="G1344" i="6"/>
  <c r="E1344" i="6"/>
  <c r="B1344" i="6" s="1"/>
  <c r="D1344" i="6"/>
  <c r="C1345" i="6" s="1"/>
  <c r="K1343" i="6"/>
  <c r="H1343" i="6"/>
  <c r="L1343" i="6" s="1"/>
  <c r="G1343" i="6"/>
  <c r="E1343" i="6"/>
  <c r="D1343" i="6"/>
  <c r="C1344" i="6" s="1"/>
  <c r="B1343" i="6"/>
  <c r="K1342" i="6"/>
  <c r="H1342" i="6"/>
  <c r="L1342" i="6" s="1"/>
  <c r="G1342" i="6"/>
  <c r="E1342" i="6"/>
  <c r="B1342" i="6" s="1"/>
  <c r="D1342" i="6"/>
  <c r="C1343" i="6" s="1"/>
  <c r="K1341" i="6"/>
  <c r="H1341" i="6"/>
  <c r="L1341" i="6" s="1"/>
  <c r="G1341" i="6"/>
  <c r="E1341" i="6"/>
  <c r="B1341" i="6" s="1"/>
  <c r="D1341" i="6"/>
  <c r="C1342" i="6" s="1"/>
  <c r="K1340" i="6"/>
  <c r="H1340" i="6"/>
  <c r="L1340" i="6" s="1"/>
  <c r="G1340" i="6"/>
  <c r="E1340" i="6"/>
  <c r="B1340" i="6" s="1"/>
  <c r="D1340" i="6"/>
  <c r="C1341" i="6" s="1"/>
  <c r="K1339" i="6"/>
  <c r="H1339" i="6"/>
  <c r="L1339" i="6" s="1"/>
  <c r="G1339" i="6"/>
  <c r="E1339" i="6"/>
  <c r="B1339" i="6" s="1"/>
  <c r="D1339" i="6"/>
  <c r="C1340" i="6" s="1"/>
  <c r="K1338" i="6"/>
  <c r="H1338" i="6"/>
  <c r="L1338" i="6" s="1"/>
  <c r="G1338" i="6"/>
  <c r="E1338" i="6"/>
  <c r="B1338" i="6" s="1"/>
  <c r="D1338" i="6"/>
  <c r="C1339" i="6" s="1"/>
  <c r="K1337" i="6"/>
  <c r="H1337" i="6"/>
  <c r="L1337" i="6" s="1"/>
  <c r="G1337" i="6"/>
  <c r="E1337" i="6"/>
  <c r="B1337" i="6" s="1"/>
  <c r="D1337" i="6"/>
  <c r="C1338" i="6" s="1"/>
  <c r="K1336" i="6"/>
  <c r="H1336" i="6"/>
  <c r="L1336" i="6" s="1"/>
  <c r="G1336" i="6"/>
  <c r="E1336" i="6"/>
  <c r="B1336" i="6" s="1"/>
  <c r="D1336" i="6"/>
  <c r="C1337" i="6" s="1"/>
  <c r="K1335" i="6"/>
  <c r="H1335" i="6"/>
  <c r="L1335" i="6" s="1"/>
  <c r="N1335" i="6" s="1"/>
  <c r="G1335" i="6"/>
  <c r="E1335" i="6"/>
  <c r="B1335" i="6" s="1"/>
  <c r="D1335" i="6"/>
  <c r="C1336" i="6" s="1"/>
  <c r="K1334" i="6"/>
  <c r="H1334" i="6"/>
  <c r="L1334" i="6" s="1"/>
  <c r="G1334" i="6"/>
  <c r="E1334" i="6"/>
  <c r="B1334" i="6" s="1"/>
  <c r="D1334" i="6"/>
  <c r="C1335" i="6" s="1"/>
  <c r="K1333" i="6"/>
  <c r="H1333" i="6"/>
  <c r="L1333" i="6" s="1"/>
  <c r="G1333" i="6"/>
  <c r="E1333" i="6"/>
  <c r="B1333" i="6" s="1"/>
  <c r="D1333" i="6"/>
  <c r="C1334" i="6" s="1"/>
  <c r="K1332" i="6"/>
  <c r="H1332" i="6"/>
  <c r="L1332" i="6" s="1"/>
  <c r="G1332" i="6"/>
  <c r="E1332" i="6"/>
  <c r="B1332" i="6" s="1"/>
  <c r="D1332" i="6"/>
  <c r="C1333" i="6" s="1"/>
  <c r="K1331" i="6"/>
  <c r="H1331" i="6"/>
  <c r="L1331" i="6" s="1"/>
  <c r="N1331" i="6" s="1"/>
  <c r="G1331" i="6"/>
  <c r="E1331" i="6"/>
  <c r="B1331" i="6" s="1"/>
  <c r="D1331" i="6"/>
  <c r="C1332" i="6" s="1"/>
  <c r="K1330" i="6"/>
  <c r="H1330" i="6"/>
  <c r="L1330" i="6" s="1"/>
  <c r="N1330" i="6" s="1"/>
  <c r="G1330" i="6"/>
  <c r="E1330" i="6"/>
  <c r="B1330" i="6" s="1"/>
  <c r="D1330" i="6"/>
  <c r="C1331" i="6" s="1"/>
  <c r="K1329" i="6"/>
  <c r="H1329" i="6"/>
  <c r="L1329" i="6" s="1"/>
  <c r="N1329" i="6" s="1"/>
  <c r="G1329" i="6"/>
  <c r="E1329" i="6"/>
  <c r="D1329" i="6"/>
  <c r="C1330" i="6" s="1"/>
  <c r="B1329" i="6"/>
  <c r="K1328" i="6"/>
  <c r="H1328" i="6"/>
  <c r="L1328" i="6" s="1"/>
  <c r="G1328" i="6"/>
  <c r="E1328" i="6"/>
  <c r="B1328" i="6" s="1"/>
  <c r="D1328" i="6"/>
  <c r="C1329" i="6" s="1"/>
  <c r="K1327" i="6"/>
  <c r="H1327" i="6"/>
  <c r="L1327" i="6" s="1"/>
  <c r="G1327" i="6"/>
  <c r="E1327" i="6"/>
  <c r="B1327" i="6" s="1"/>
  <c r="D1327" i="6"/>
  <c r="C1328" i="6" s="1"/>
  <c r="K1326" i="6"/>
  <c r="H1326" i="6"/>
  <c r="L1326" i="6" s="1"/>
  <c r="G1326" i="6"/>
  <c r="E1326" i="6"/>
  <c r="D1326" i="6"/>
  <c r="C1327" i="6" s="1"/>
  <c r="K1325" i="6"/>
  <c r="H1325" i="6"/>
  <c r="L1325" i="6" s="1"/>
  <c r="G1325" i="6"/>
  <c r="E1325" i="6"/>
  <c r="B1325" i="6" s="1"/>
  <c r="D1325" i="6"/>
  <c r="C1326" i="6" s="1"/>
  <c r="K1324" i="6"/>
  <c r="H1324" i="6"/>
  <c r="L1324" i="6" s="1"/>
  <c r="G1324" i="6"/>
  <c r="E1324" i="6"/>
  <c r="B1324" i="6" s="1"/>
  <c r="D1324" i="6"/>
  <c r="C1325" i="6" s="1"/>
  <c r="K1323" i="6"/>
  <c r="H1323" i="6"/>
  <c r="L1323" i="6" s="1"/>
  <c r="N1323" i="6" s="1"/>
  <c r="G1323" i="6"/>
  <c r="E1323" i="6"/>
  <c r="B1323" i="6" s="1"/>
  <c r="D1323" i="6"/>
  <c r="C1324" i="6" s="1"/>
  <c r="K1322" i="6"/>
  <c r="H1322" i="6"/>
  <c r="L1322" i="6" s="1"/>
  <c r="G1322" i="6"/>
  <c r="E1322" i="6"/>
  <c r="B1322" i="6" s="1"/>
  <c r="D1322" i="6"/>
  <c r="C1323" i="6" s="1"/>
  <c r="L1321" i="6"/>
  <c r="N1321" i="6" s="1"/>
  <c r="K1321" i="6"/>
  <c r="H1321" i="6"/>
  <c r="G1321" i="6"/>
  <c r="E1321" i="6"/>
  <c r="B1321" i="6" s="1"/>
  <c r="D1321" i="6"/>
  <c r="C1322" i="6" s="1"/>
  <c r="K1320" i="6"/>
  <c r="H1320" i="6"/>
  <c r="L1320" i="6" s="1"/>
  <c r="G1320" i="6"/>
  <c r="E1320" i="6"/>
  <c r="D1320" i="6"/>
  <c r="C1321" i="6" s="1"/>
  <c r="C1320" i="6"/>
  <c r="B1320" i="6"/>
  <c r="K1319" i="6"/>
  <c r="H1319" i="6"/>
  <c r="L1319" i="6" s="1"/>
  <c r="N1319" i="6" s="1"/>
  <c r="G1319" i="6"/>
  <c r="E1319" i="6"/>
  <c r="B1319" i="6" s="1"/>
  <c r="D1319" i="6"/>
  <c r="K1318" i="6"/>
  <c r="H1318" i="6"/>
  <c r="L1318" i="6" s="1"/>
  <c r="G1318" i="6"/>
  <c r="E1318" i="6"/>
  <c r="B1318" i="6" s="1"/>
  <c r="D1318" i="6"/>
  <c r="C1319" i="6" s="1"/>
  <c r="K1317" i="6"/>
  <c r="H1317" i="6"/>
  <c r="L1317" i="6" s="1"/>
  <c r="G1317" i="6"/>
  <c r="E1317" i="6"/>
  <c r="D1317" i="6"/>
  <c r="C1318" i="6" s="1"/>
  <c r="B1317" i="6"/>
  <c r="K1316" i="6"/>
  <c r="H1316" i="6"/>
  <c r="L1316" i="6" s="1"/>
  <c r="G1316" i="6"/>
  <c r="E1316" i="6"/>
  <c r="B1316" i="6" s="1"/>
  <c r="D1316" i="6"/>
  <c r="C1317" i="6" s="1"/>
  <c r="K1315" i="6"/>
  <c r="H1315" i="6"/>
  <c r="L1315" i="6" s="1"/>
  <c r="N1315" i="6" s="1"/>
  <c r="G1315" i="6"/>
  <c r="E1315" i="6"/>
  <c r="B1315" i="6" s="1"/>
  <c r="D1315" i="6"/>
  <c r="C1316" i="6" s="1"/>
  <c r="K1314" i="6"/>
  <c r="H1314" i="6"/>
  <c r="L1314" i="6" s="1"/>
  <c r="N1314" i="6" s="1"/>
  <c r="G1314" i="6"/>
  <c r="E1314" i="6"/>
  <c r="B1314" i="6" s="1"/>
  <c r="D1314" i="6"/>
  <c r="C1315" i="6" s="1"/>
  <c r="K1313" i="6"/>
  <c r="H1313" i="6"/>
  <c r="L1313" i="6" s="1"/>
  <c r="G1313" i="6"/>
  <c r="E1313" i="6"/>
  <c r="B1313" i="6" s="1"/>
  <c r="D1313" i="6"/>
  <c r="C1314" i="6" s="1"/>
  <c r="K1312" i="6"/>
  <c r="H1312" i="6"/>
  <c r="L1312" i="6" s="1"/>
  <c r="G1312" i="6"/>
  <c r="E1312" i="6"/>
  <c r="B1312" i="6" s="1"/>
  <c r="D1312" i="6"/>
  <c r="C1313" i="6" s="1"/>
  <c r="K1311" i="6"/>
  <c r="H1311" i="6"/>
  <c r="L1311" i="6" s="1"/>
  <c r="G1311" i="6"/>
  <c r="E1311" i="6"/>
  <c r="B1311" i="6" s="1"/>
  <c r="D1311" i="6"/>
  <c r="C1312" i="6" s="1"/>
  <c r="K1310" i="6"/>
  <c r="H1310" i="6"/>
  <c r="L1310" i="6" s="1"/>
  <c r="G1310" i="6"/>
  <c r="E1310" i="6"/>
  <c r="B1310" i="6" s="1"/>
  <c r="D1310" i="6"/>
  <c r="C1311" i="6" s="1"/>
  <c r="K1309" i="6"/>
  <c r="H1309" i="6"/>
  <c r="L1309" i="6" s="1"/>
  <c r="G1309" i="6"/>
  <c r="E1309" i="6"/>
  <c r="B1309" i="6" s="1"/>
  <c r="D1309" i="6"/>
  <c r="C1310" i="6" s="1"/>
  <c r="K1308" i="6"/>
  <c r="H1308" i="6"/>
  <c r="L1308" i="6" s="1"/>
  <c r="N1308" i="6" s="1"/>
  <c r="G1308" i="6"/>
  <c r="E1308" i="6"/>
  <c r="B1308" i="6" s="1"/>
  <c r="D1308" i="6"/>
  <c r="C1309" i="6" s="1"/>
  <c r="C1308" i="6"/>
  <c r="K1307" i="6"/>
  <c r="H1307" i="6"/>
  <c r="L1307" i="6" s="1"/>
  <c r="G1307" i="6"/>
  <c r="E1307" i="6"/>
  <c r="B1307" i="6" s="1"/>
  <c r="D1307" i="6"/>
  <c r="K1306" i="6"/>
  <c r="H1306" i="6"/>
  <c r="L1306" i="6" s="1"/>
  <c r="G1306" i="6"/>
  <c r="E1306" i="6"/>
  <c r="B1306" i="6" s="1"/>
  <c r="D1306" i="6"/>
  <c r="C1307" i="6" s="1"/>
  <c r="K1305" i="6"/>
  <c r="H1305" i="6"/>
  <c r="L1305" i="6" s="1"/>
  <c r="G1305" i="6"/>
  <c r="E1305" i="6"/>
  <c r="B1305" i="6" s="1"/>
  <c r="D1305" i="6"/>
  <c r="C1306" i="6" s="1"/>
  <c r="K1304" i="6"/>
  <c r="H1304" i="6"/>
  <c r="L1304" i="6" s="1"/>
  <c r="G1304" i="6"/>
  <c r="E1304" i="6"/>
  <c r="B1304" i="6" s="1"/>
  <c r="D1304" i="6"/>
  <c r="C1305" i="6" s="1"/>
  <c r="K1303" i="6"/>
  <c r="H1303" i="6"/>
  <c r="L1303" i="6" s="1"/>
  <c r="N1303" i="6" s="1"/>
  <c r="G1303" i="6"/>
  <c r="E1303" i="6"/>
  <c r="B1303" i="6" s="1"/>
  <c r="D1303" i="6"/>
  <c r="C1304" i="6" s="1"/>
  <c r="K1302" i="6"/>
  <c r="H1302" i="6"/>
  <c r="L1302" i="6" s="1"/>
  <c r="N1302" i="6" s="1"/>
  <c r="G1302" i="6"/>
  <c r="E1302" i="6"/>
  <c r="D1302" i="6"/>
  <c r="C1303" i="6" s="1"/>
  <c r="K1301" i="6"/>
  <c r="H1301" i="6"/>
  <c r="L1301" i="6" s="1"/>
  <c r="G1301" i="6"/>
  <c r="E1301" i="6"/>
  <c r="B1301" i="6" s="1"/>
  <c r="D1301" i="6"/>
  <c r="C1302" i="6" s="1"/>
  <c r="K1300" i="6"/>
  <c r="H1300" i="6"/>
  <c r="L1300" i="6" s="1"/>
  <c r="G1300" i="6"/>
  <c r="E1300" i="6"/>
  <c r="B1300" i="6" s="1"/>
  <c r="D1300" i="6"/>
  <c r="C1301" i="6" s="1"/>
  <c r="K1299" i="6"/>
  <c r="H1299" i="6"/>
  <c r="L1299" i="6" s="1"/>
  <c r="N1299" i="6" s="1"/>
  <c r="G1299" i="6"/>
  <c r="E1299" i="6"/>
  <c r="B1299" i="6" s="1"/>
  <c r="D1299" i="6"/>
  <c r="C1300" i="6" s="1"/>
  <c r="K1298" i="6"/>
  <c r="H1298" i="6"/>
  <c r="L1298" i="6" s="1"/>
  <c r="N1298" i="6" s="1"/>
  <c r="G1298" i="6"/>
  <c r="E1298" i="6"/>
  <c r="B1298" i="6" s="1"/>
  <c r="D1298" i="6"/>
  <c r="C1299" i="6" s="1"/>
  <c r="K1297" i="6"/>
  <c r="H1297" i="6"/>
  <c r="L1297" i="6" s="1"/>
  <c r="N1297" i="6" s="1"/>
  <c r="G1297" i="6"/>
  <c r="E1297" i="6"/>
  <c r="B1297" i="6" s="1"/>
  <c r="D1297" i="6"/>
  <c r="C1298" i="6" s="1"/>
  <c r="K1296" i="6"/>
  <c r="H1296" i="6"/>
  <c r="L1296" i="6" s="1"/>
  <c r="G1296" i="6"/>
  <c r="E1296" i="6"/>
  <c r="B1296" i="6" s="1"/>
  <c r="D1296" i="6"/>
  <c r="C1297" i="6" s="1"/>
  <c r="K1295" i="6"/>
  <c r="H1295" i="6"/>
  <c r="L1295" i="6" s="1"/>
  <c r="G1295" i="6"/>
  <c r="E1295" i="6"/>
  <c r="B1295" i="6" s="1"/>
  <c r="D1295" i="6"/>
  <c r="C1296" i="6" s="1"/>
  <c r="K1294" i="6"/>
  <c r="H1294" i="6"/>
  <c r="L1294" i="6" s="1"/>
  <c r="G1294" i="6"/>
  <c r="E1294" i="6"/>
  <c r="B1294" i="6" s="1"/>
  <c r="D1294" i="6"/>
  <c r="C1295" i="6" s="1"/>
  <c r="K1293" i="6"/>
  <c r="H1293" i="6"/>
  <c r="L1293" i="6" s="1"/>
  <c r="N1293" i="6" s="1"/>
  <c r="G1293" i="6"/>
  <c r="E1293" i="6"/>
  <c r="B1293" i="6" s="1"/>
  <c r="D1293" i="6"/>
  <c r="C1294" i="6" s="1"/>
  <c r="K1292" i="6"/>
  <c r="H1292" i="6"/>
  <c r="L1292" i="6" s="1"/>
  <c r="N1292" i="6" s="1"/>
  <c r="G1292" i="6"/>
  <c r="E1292" i="6"/>
  <c r="B1292" i="6" s="1"/>
  <c r="D1292" i="6"/>
  <c r="C1293" i="6" s="1"/>
  <c r="K1291" i="6"/>
  <c r="H1291" i="6"/>
  <c r="L1291" i="6" s="1"/>
  <c r="N1291" i="6" s="1"/>
  <c r="G1291" i="6"/>
  <c r="E1291" i="6"/>
  <c r="B1291" i="6" s="1"/>
  <c r="D1291" i="6"/>
  <c r="C1292" i="6" s="1"/>
  <c r="K1290" i="6"/>
  <c r="H1290" i="6"/>
  <c r="L1290" i="6" s="1"/>
  <c r="G1290" i="6"/>
  <c r="E1290" i="6"/>
  <c r="B1290" i="6" s="1"/>
  <c r="D1290" i="6"/>
  <c r="C1291" i="6" s="1"/>
  <c r="K1289" i="6"/>
  <c r="H1289" i="6"/>
  <c r="L1289" i="6" s="1"/>
  <c r="G1289" i="6"/>
  <c r="E1289" i="6"/>
  <c r="B1289" i="6" s="1"/>
  <c r="D1289" i="6"/>
  <c r="C1290" i="6" s="1"/>
  <c r="K1288" i="6"/>
  <c r="H1288" i="6"/>
  <c r="L1288" i="6" s="1"/>
  <c r="G1288" i="6"/>
  <c r="E1288" i="6"/>
  <c r="B1288" i="6" s="1"/>
  <c r="D1288" i="6"/>
  <c r="C1289" i="6" s="1"/>
  <c r="K1287" i="6"/>
  <c r="H1287" i="6"/>
  <c r="L1287" i="6" s="1"/>
  <c r="N1287" i="6" s="1"/>
  <c r="G1287" i="6"/>
  <c r="E1287" i="6"/>
  <c r="B1287" i="6" s="1"/>
  <c r="D1287" i="6"/>
  <c r="C1288" i="6" s="1"/>
  <c r="K1286" i="6"/>
  <c r="H1286" i="6"/>
  <c r="L1286" i="6" s="1"/>
  <c r="G1286" i="6"/>
  <c r="E1286" i="6"/>
  <c r="B1286" i="6" s="1"/>
  <c r="D1286" i="6"/>
  <c r="C1287" i="6" s="1"/>
  <c r="K1285" i="6"/>
  <c r="H1285" i="6"/>
  <c r="L1285" i="6" s="1"/>
  <c r="G1285" i="6"/>
  <c r="E1285" i="6"/>
  <c r="B1285" i="6" s="1"/>
  <c r="D1285" i="6"/>
  <c r="C1286" i="6" s="1"/>
  <c r="K1284" i="6"/>
  <c r="H1284" i="6"/>
  <c r="L1284" i="6" s="1"/>
  <c r="G1284" i="6"/>
  <c r="E1284" i="6"/>
  <c r="B1284" i="6" s="1"/>
  <c r="D1284" i="6"/>
  <c r="C1285" i="6" s="1"/>
  <c r="K1283" i="6"/>
  <c r="H1283" i="6"/>
  <c r="L1283" i="6" s="1"/>
  <c r="G1283" i="6"/>
  <c r="E1283" i="6"/>
  <c r="B1283" i="6" s="1"/>
  <c r="D1283" i="6"/>
  <c r="C1284" i="6" s="1"/>
  <c r="K1282" i="6"/>
  <c r="H1282" i="6"/>
  <c r="L1282" i="6" s="1"/>
  <c r="G1282" i="6"/>
  <c r="E1282" i="6"/>
  <c r="B1282" i="6" s="1"/>
  <c r="D1282" i="6"/>
  <c r="C1283" i="6" s="1"/>
  <c r="K1281" i="6"/>
  <c r="H1281" i="6"/>
  <c r="L1281" i="6" s="1"/>
  <c r="N1281" i="6" s="1"/>
  <c r="G1281" i="6"/>
  <c r="E1281" i="6"/>
  <c r="B1281" i="6" s="1"/>
  <c r="D1281" i="6"/>
  <c r="C1282" i="6" s="1"/>
  <c r="K1280" i="6"/>
  <c r="H1280" i="6"/>
  <c r="L1280" i="6" s="1"/>
  <c r="G1280" i="6"/>
  <c r="E1280" i="6"/>
  <c r="B1280" i="6" s="1"/>
  <c r="D1280" i="6"/>
  <c r="C1281" i="6" s="1"/>
  <c r="K1279" i="6"/>
  <c r="H1279" i="6"/>
  <c r="L1279" i="6" s="1"/>
  <c r="G1279" i="6"/>
  <c r="E1279" i="6"/>
  <c r="B1279" i="6" s="1"/>
  <c r="D1279" i="6"/>
  <c r="C1280" i="6" s="1"/>
  <c r="K1278" i="6"/>
  <c r="H1278" i="6"/>
  <c r="L1278" i="6" s="1"/>
  <c r="N1278" i="6" s="1"/>
  <c r="G1278" i="6"/>
  <c r="E1278" i="6"/>
  <c r="D1278" i="6"/>
  <c r="C1279" i="6" s="1"/>
  <c r="K1277" i="6"/>
  <c r="H1277" i="6"/>
  <c r="L1277" i="6" s="1"/>
  <c r="N1277" i="6" s="1"/>
  <c r="G1277" i="6"/>
  <c r="E1277" i="6"/>
  <c r="B1277" i="6" s="1"/>
  <c r="D1277" i="6"/>
  <c r="C1278" i="6" s="1"/>
  <c r="K1276" i="6"/>
  <c r="H1276" i="6"/>
  <c r="L1276" i="6" s="1"/>
  <c r="G1276" i="6"/>
  <c r="E1276" i="6"/>
  <c r="B1276" i="6" s="1"/>
  <c r="D1276" i="6"/>
  <c r="C1277" i="6" s="1"/>
  <c r="K1275" i="6"/>
  <c r="H1275" i="6"/>
  <c r="L1275" i="6" s="1"/>
  <c r="G1275" i="6"/>
  <c r="E1275" i="6"/>
  <c r="B1275" i="6" s="1"/>
  <c r="D1275" i="6"/>
  <c r="C1276" i="6" s="1"/>
  <c r="K1274" i="6"/>
  <c r="H1274" i="6"/>
  <c r="L1274" i="6" s="1"/>
  <c r="N1274" i="6" s="1"/>
  <c r="G1274" i="6"/>
  <c r="E1274" i="6"/>
  <c r="B1274" i="6" s="1"/>
  <c r="D1274" i="6"/>
  <c r="C1275" i="6" s="1"/>
  <c r="K1273" i="6"/>
  <c r="H1273" i="6"/>
  <c r="L1273" i="6" s="1"/>
  <c r="G1273" i="6"/>
  <c r="E1273" i="6"/>
  <c r="B1273" i="6" s="1"/>
  <c r="D1273" i="6"/>
  <c r="C1274" i="6" s="1"/>
  <c r="K1272" i="6"/>
  <c r="H1272" i="6"/>
  <c r="L1272" i="6" s="1"/>
  <c r="G1272" i="6"/>
  <c r="E1272" i="6"/>
  <c r="B1272" i="6" s="1"/>
  <c r="D1272" i="6"/>
  <c r="C1273" i="6" s="1"/>
  <c r="K1271" i="6"/>
  <c r="H1271" i="6"/>
  <c r="L1271" i="6" s="1"/>
  <c r="G1271" i="6"/>
  <c r="E1271" i="6"/>
  <c r="B1271" i="6" s="1"/>
  <c r="D1271" i="6"/>
  <c r="C1272" i="6" s="1"/>
  <c r="K1270" i="6"/>
  <c r="H1270" i="6"/>
  <c r="L1270" i="6" s="1"/>
  <c r="G1270" i="6"/>
  <c r="E1270" i="6"/>
  <c r="B1270" i="6" s="1"/>
  <c r="D1270" i="6"/>
  <c r="C1271" i="6" s="1"/>
  <c r="K1269" i="6"/>
  <c r="H1269" i="6"/>
  <c r="L1269" i="6" s="1"/>
  <c r="G1269" i="6"/>
  <c r="E1269" i="6"/>
  <c r="B1269" i="6" s="1"/>
  <c r="D1269" i="6"/>
  <c r="C1270" i="6" s="1"/>
  <c r="K1268" i="6"/>
  <c r="H1268" i="6"/>
  <c r="L1268" i="6" s="1"/>
  <c r="N1268" i="6" s="1"/>
  <c r="G1268" i="6"/>
  <c r="E1268" i="6"/>
  <c r="B1268" i="6" s="1"/>
  <c r="D1268" i="6"/>
  <c r="C1269" i="6" s="1"/>
  <c r="K1267" i="6"/>
  <c r="H1267" i="6"/>
  <c r="L1267" i="6" s="1"/>
  <c r="N1267" i="6" s="1"/>
  <c r="G1267" i="6"/>
  <c r="E1267" i="6"/>
  <c r="B1267" i="6" s="1"/>
  <c r="D1267" i="6"/>
  <c r="C1268" i="6" s="1"/>
  <c r="K1266" i="6"/>
  <c r="H1266" i="6"/>
  <c r="L1266" i="6" s="1"/>
  <c r="G1266" i="6"/>
  <c r="E1266" i="6"/>
  <c r="B1266" i="6" s="1"/>
  <c r="D1266" i="6"/>
  <c r="C1267" i="6" s="1"/>
  <c r="K1265" i="6"/>
  <c r="H1265" i="6"/>
  <c r="L1265" i="6" s="1"/>
  <c r="G1265" i="6"/>
  <c r="E1265" i="6"/>
  <c r="B1265" i="6" s="1"/>
  <c r="D1265" i="6"/>
  <c r="C1266" i="6" s="1"/>
  <c r="K1264" i="6"/>
  <c r="H1264" i="6"/>
  <c r="L1264" i="6" s="1"/>
  <c r="G1264" i="6"/>
  <c r="E1264" i="6"/>
  <c r="B1264" i="6" s="1"/>
  <c r="D1264" i="6"/>
  <c r="C1265" i="6" s="1"/>
  <c r="K1263" i="6"/>
  <c r="H1263" i="6"/>
  <c r="L1263" i="6" s="1"/>
  <c r="G1263" i="6"/>
  <c r="E1263" i="6"/>
  <c r="B1263" i="6" s="1"/>
  <c r="D1263" i="6"/>
  <c r="C1264" i="6" s="1"/>
  <c r="K1262" i="6"/>
  <c r="H1262" i="6"/>
  <c r="L1262" i="6" s="1"/>
  <c r="G1262" i="6"/>
  <c r="E1262" i="6"/>
  <c r="B1262" i="6" s="1"/>
  <c r="D1262" i="6"/>
  <c r="C1263" i="6" s="1"/>
  <c r="K1261" i="6"/>
  <c r="H1261" i="6"/>
  <c r="L1261" i="6" s="1"/>
  <c r="N1261" i="6" s="1"/>
  <c r="G1261" i="6"/>
  <c r="E1261" i="6"/>
  <c r="B1261" i="6" s="1"/>
  <c r="D1261" i="6"/>
  <c r="C1262" i="6" s="1"/>
  <c r="K1260" i="6"/>
  <c r="H1260" i="6"/>
  <c r="L1260" i="6" s="1"/>
  <c r="N1260" i="6" s="1"/>
  <c r="G1260" i="6"/>
  <c r="E1260" i="6"/>
  <c r="B1260" i="6" s="1"/>
  <c r="D1260" i="6"/>
  <c r="C1261" i="6" s="1"/>
  <c r="K1259" i="6"/>
  <c r="H1259" i="6"/>
  <c r="L1259" i="6" s="1"/>
  <c r="N1259" i="6" s="1"/>
  <c r="G1259" i="6"/>
  <c r="E1259" i="6"/>
  <c r="B1259" i="6" s="1"/>
  <c r="D1259" i="6"/>
  <c r="C1260" i="6" s="1"/>
  <c r="K1258" i="6"/>
  <c r="H1258" i="6"/>
  <c r="L1258" i="6" s="1"/>
  <c r="G1258" i="6"/>
  <c r="E1258" i="6"/>
  <c r="B1258" i="6" s="1"/>
  <c r="D1258" i="6"/>
  <c r="C1259" i="6" s="1"/>
  <c r="C1258" i="6"/>
  <c r="K1257" i="6"/>
  <c r="H1257" i="6"/>
  <c r="L1257" i="6" s="1"/>
  <c r="G1257" i="6"/>
  <c r="E1257" i="6"/>
  <c r="B1257" i="6" s="1"/>
  <c r="D1257" i="6"/>
  <c r="K1256" i="6"/>
  <c r="H1256" i="6"/>
  <c r="L1256" i="6" s="1"/>
  <c r="G1256" i="6"/>
  <c r="E1256" i="6"/>
  <c r="B1256" i="6" s="1"/>
  <c r="D1256" i="6"/>
  <c r="C1257" i="6" s="1"/>
  <c r="K1255" i="6"/>
  <c r="H1255" i="6"/>
  <c r="L1255" i="6" s="1"/>
  <c r="N1255" i="6" s="1"/>
  <c r="G1255" i="6"/>
  <c r="E1255" i="6"/>
  <c r="B1255" i="6" s="1"/>
  <c r="D1255" i="6"/>
  <c r="C1256" i="6" s="1"/>
  <c r="K1254" i="6"/>
  <c r="H1254" i="6"/>
  <c r="L1254" i="6" s="1"/>
  <c r="G1254" i="6"/>
  <c r="E1254" i="6"/>
  <c r="D1254" i="6"/>
  <c r="C1255" i="6" s="1"/>
  <c r="K1253" i="6"/>
  <c r="H1253" i="6"/>
  <c r="L1253" i="6" s="1"/>
  <c r="G1253" i="6"/>
  <c r="E1253" i="6"/>
  <c r="B1253" i="6" s="1"/>
  <c r="D1253" i="6"/>
  <c r="C1254" i="6" s="1"/>
  <c r="K1252" i="6"/>
  <c r="H1252" i="6"/>
  <c r="L1252" i="6" s="1"/>
  <c r="G1252" i="6"/>
  <c r="E1252" i="6"/>
  <c r="B1252" i="6" s="1"/>
  <c r="D1252" i="6"/>
  <c r="C1253" i="6" s="1"/>
  <c r="K1251" i="6"/>
  <c r="H1251" i="6"/>
  <c r="L1251" i="6" s="1"/>
  <c r="G1251" i="6"/>
  <c r="E1251" i="6"/>
  <c r="B1251" i="6" s="1"/>
  <c r="D1251" i="6"/>
  <c r="C1252" i="6" s="1"/>
  <c r="K1250" i="6"/>
  <c r="H1250" i="6"/>
  <c r="L1250" i="6" s="1"/>
  <c r="G1250" i="6"/>
  <c r="E1250" i="6"/>
  <c r="B1250" i="6" s="1"/>
  <c r="D1250" i="6"/>
  <c r="C1251" i="6" s="1"/>
  <c r="K1249" i="6"/>
  <c r="H1249" i="6"/>
  <c r="L1249" i="6" s="1"/>
  <c r="G1249" i="6"/>
  <c r="E1249" i="6"/>
  <c r="B1249" i="6" s="1"/>
  <c r="D1249" i="6"/>
  <c r="C1250" i="6" s="1"/>
  <c r="K1248" i="6"/>
  <c r="H1248" i="6"/>
  <c r="L1248" i="6" s="1"/>
  <c r="G1248" i="6"/>
  <c r="E1248" i="6"/>
  <c r="B1248" i="6" s="1"/>
  <c r="D1248" i="6"/>
  <c r="C1249" i="6" s="1"/>
  <c r="K1247" i="6"/>
  <c r="H1247" i="6"/>
  <c r="L1247" i="6" s="1"/>
  <c r="G1247" i="6"/>
  <c r="E1247" i="6"/>
  <c r="B1247" i="6" s="1"/>
  <c r="D1247" i="6"/>
  <c r="C1248" i="6" s="1"/>
  <c r="K1246" i="6"/>
  <c r="H1246" i="6"/>
  <c r="L1246" i="6" s="1"/>
  <c r="N1246" i="6" s="1"/>
  <c r="G1246" i="6"/>
  <c r="E1246" i="6"/>
  <c r="B1246" i="6" s="1"/>
  <c r="D1246" i="6"/>
  <c r="C1247" i="6" s="1"/>
  <c r="K1245" i="6"/>
  <c r="H1245" i="6"/>
  <c r="L1245" i="6" s="1"/>
  <c r="N1245" i="6" s="1"/>
  <c r="G1245" i="6"/>
  <c r="E1245" i="6"/>
  <c r="B1245" i="6" s="1"/>
  <c r="D1245" i="6"/>
  <c r="C1246" i="6" s="1"/>
  <c r="K1244" i="6"/>
  <c r="H1244" i="6"/>
  <c r="L1244" i="6" s="1"/>
  <c r="G1244" i="6"/>
  <c r="E1244" i="6"/>
  <c r="B1244" i="6" s="1"/>
  <c r="D1244" i="6"/>
  <c r="C1245" i="6" s="1"/>
  <c r="K1243" i="6"/>
  <c r="H1243" i="6"/>
  <c r="L1243" i="6" s="1"/>
  <c r="G1243" i="6"/>
  <c r="E1243" i="6"/>
  <c r="B1243" i="6" s="1"/>
  <c r="D1243" i="6"/>
  <c r="C1244" i="6" s="1"/>
  <c r="K1242" i="6"/>
  <c r="H1242" i="6"/>
  <c r="L1242" i="6" s="1"/>
  <c r="N1242" i="6" s="1"/>
  <c r="G1242" i="6"/>
  <c r="E1242" i="6"/>
  <c r="B1242" i="6" s="1"/>
  <c r="D1242" i="6"/>
  <c r="C1243" i="6" s="1"/>
  <c r="K1241" i="6"/>
  <c r="H1241" i="6"/>
  <c r="L1241" i="6" s="1"/>
  <c r="G1241" i="6"/>
  <c r="E1241" i="6"/>
  <c r="B1241" i="6" s="1"/>
  <c r="D1241" i="6"/>
  <c r="C1242" i="6" s="1"/>
  <c r="K1240" i="6"/>
  <c r="H1240" i="6"/>
  <c r="L1240" i="6" s="1"/>
  <c r="G1240" i="6"/>
  <c r="E1240" i="6"/>
  <c r="B1240" i="6" s="1"/>
  <c r="D1240" i="6"/>
  <c r="C1241" i="6" s="1"/>
  <c r="K1239" i="6"/>
  <c r="H1239" i="6"/>
  <c r="L1239" i="6" s="1"/>
  <c r="G1239" i="6"/>
  <c r="E1239" i="6"/>
  <c r="B1239" i="6" s="1"/>
  <c r="D1239" i="6"/>
  <c r="C1240" i="6" s="1"/>
  <c r="K1238" i="6"/>
  <c r="H1238" i="6"/>
  <c r="L1238" i="6" s="1"/>
  <c r="G1238" i="6"/>
  <c r="E1238" i="6"/>
  <c r="B1238" i="6" s="1"/>
  <c r="D1238" i="6"/>
  <c r="C1239" i="6" s="1"/>
  <c r="K1237" i="6"/>
  <c r="H1237" i="6"/>
  <c r="L1237" i="6" s="1"/>
  <c r="G1237" i="6"/>
  <c r="E1237" i="6"/>
  <c r="B1237" i="6" s="1"/>
  <c r="D1237" i="6"/>
  <c r="C1238" i="6" s="1"/>
  <c r="K1236" i="6"/>
  <c r="H1236" i="6"/>
  <c r="L1236" i="6" s="1"/>
  <c r="N1236" i="6" s="1"/>
  <c r="G1236" i="6"/>
  <c r="E1236" i="6"/>
  <c r="B1236" i="6" s="1"/>
  <c r="D1236" i="6"/>
  <c r="C1237" i="6" s="1"/>
  <c r="K1235" i="6"/>
  <c r="H1235" i="6"/>
  <c r="L1235" i="6" s="1"/>
  <c r="N1235" i="6" s="1"/>
  <c r="G1235" i="6"/>
  <c r="E1235" i="6"/>
  <c r="B1235" i="6" s="1"/>
  <c r="D1235" i="6"/>
  <c r="C1236" i="6" s="1"/>
  <c r="K1234" i="6"/>
  <c r="H1234" i="6"/>
  <c r="L1234" i="6" s="1"/>
  <c r="G1234" i="6"/>
  <c r="E1234" i="6"/>
  <c r="D1234" i="6"/>
  <c r="C1235" i="6" s="1"/>
  <c r="B1234" i="6"/>
  <c r="K1233" i="6"/>
  <c r="H1233" i="6"/>
  <c r="L1233" i="6" s="1"/>
  <c r="N1233" i="6" s="1"/>
  <c r="G1233" i="6"/>
  <c r="E1233" i="6"/>
  <c r="B1233" i="6" s="1"/>
  <c r="D1233" i="6"/>
  <c r="C1234" i="6" s="1"/>
  <c r="K1232" i="6"/>
  <c r="H1232" i="6"/>
  <c r="L1232" i="6" s="1"/>
  <c r="G1232" i="6"/>
  <c r="E1232" i="6"/>
  <c r="B1232" i="6" s="1"/>
  <c r="D1232" i="6"/>
  <c r="C1233" i="6" s="1"/>
  <c r="K1231" i="6"/>
  <c r="H1231" i="6"/>
  <c r="L1231" i="6" s="1"/>
  <c r="G1231" i="6"/>
  <c r="E1231" i="6"/>
  <c r="B1231" i="6" s="1"/>
  <c r="D1231" i="6"/>
  <c r="C1232" i="6" s="1"/>
  <c r="K1230" i="6"/>
  <c r="H1230" i="6"/>
  <c r="L1230" i="6" s="1"/>
  <c r="G1230" i="6"/>
  <c r="E1230" i="6"/>
  <c r="D1230" i="6"/>
  <c r="C1231" i="6" s="1"/>
  <c r="K1229" i="6"/>
  <c r="H1229" i="6"/>
  <c r="L1229" i="6" s="1"/>
  <c r="G1229" i="6"/>
  <c r="E1229" i="6"/>
  <c r="B1229" i="6" s="1"/>
  <c r="D1229" i="6"/>
  <c r="C1230" i="6" s="1"/>
  <c r="K1228" i="6"/>
  <c r="H1228" i="6"/>
  <c r="L1228" i="6" s="1"/>
  <c r="G1228" i="6"/>
  <c r="E1228" i="6"/>
  <c r="B1228" i="6" s="1"/>
  <c r="D1228" i="6"/>
  <c r="C1229" i="6" s="1"/>
  <c r="K1227" i="6"/>
  <c r="H1227" i="6"/>
  <c r="L1227" i="6" s="1"/>
  <c r="G1227" i="6"/>
  <c r="E1227" i="6"/>
  <c r="B1227" i="6" s="1"/>
  <c r="D1227" i="6"/>
  <c r="C1228" i="6" s="1"/>
  <c r="K1226" i="6"/>
  <c r="H1226" i="6"/>
  <c r="L1226" i="6" s="1"/>
  <c r="G1226" i="6"/>
  <c r="E1226" i="6"/>
  <c r="B1226" i="6" s="1"/>
  <c r="D1226" i="6"/>
  <c r="C1227" i="6" s="1"/>
  <c r="K1225" i="6"/>
  <c r="H1225" i="6"/>
  <c r="L1225" i="6" s="1"/>
  <c r="G1225" i="6"/>
  <c r="E1225" i="6"/>
  <c r="B1225" i="6" s="1"/>
  <c r="D1225" i="6"/>
  <c r="C1226" i="6" s="1"/>
  <c r="K1224" i="6"/>
  <c r="H1224" i="6"/>
  <c r="L1224" i="6" s="1"/>
  <c r="N1224" i="6" s="1"/>
  <c r="G1224" i="6"/>
  <c r="E1224" i="6"/>
  <c r="B1224" i="6" s="1"/>
  <c r="D1224" i="6"/>
  <c r="C1225" i="6" s="1"/>
  <c r="K1223" i="6"/>
  <c r="H1223" i="6"/>
  <c r="L1223" i="6" s="1"/>
  <c r="G1223" i="6"/>
  <c r="E1223" i="6"/>
  <c r="B1223" i="6" s="1"/>
  <c r="D1223" i="6"/>
  <c r="C1224" i="6" s="1"/>
  <c r="K1222" i="6"/>
  <c r="H1222" i="6"/>
  <c r="L1222" i="6" s="1"/>
  <c r="N1222" i="6" s="1"/>
  <c r="G1222" i="6"/>
  <c r="E1222" i="6"/>
  <c r="B1222" i="6" s="1"/>
  <c r="D1222" i="6"/>
  <c r="C1223" i="6" s="1"/>
  <c r="K1221" i="6"/>
  <c r="H1221" i="6"/>
  <c r="L1221" i="6" s="1"/>
  <c r="N1221" i="6" s="1"/>
  <c r="G1221" i="6"/>
  <c r="E1221" i="6"/>
  <c r="B1221" i="6" s="1"/>
  <c r="D1221" i="6"/>
  <c r="C1222" i="6" s="1"/>
  <c r="K1220" i="6"/>
  <c r="H1220" i="6"/>
  <c r="L1220" i="6" s="1"/>
  <c r="G1220" i="6"/>
  <c r="E1220" i="6"/>
  <c r="B1220" i="6" s="1"/>
  <c r="D1220" i="6"/>
  <c r="C1221" i="6" s="1"/>
  <c r="K1219" i="6"/>
  <c r="H1219" i="6"/>
  <c r="L1219" i="6" s="1"/>
  <c r="G1219" i="6"/>
  <c r="E1219" i="6"/>
  <c r="B1219" i="6" s="1"/>
  <c r="D1219" i="6"/>
  <c r="C1220" i="6" s="1"/>
  <c r="K1218" i="6"/>
  <c r="H1218" i="6"/>
  <c r="L1218" i="6" s="1"/>
  <c r="G1218" i="6"/>
  <c r="E1218" i="6"/>
  <c r="B1218" i="6" s="1"/>
  <c r="D1218" i="6"/>
  <c r="C1219" i="6" s="1"/>
  <c r="K1217" i="6"/>
  <c r="H1217" i="6"/>
  <c r="L1217" i="6" s="1"/>
  <c r="G1217" i="6"/>
  <c r="E1217" i="6"/>
  <c r="B1217" i="6" s="1"/>
  <c r="D1217" i="6"/>
  <c r="C1218" i="6" s="1"/>
  <c r="K1216" i="6"/>
  <c r="H1216" i="6"/>
  <c r="L1216" i="6" s="1"/>
  <c r="G1216" i="6"/>
  <c r="E1216" i="6"/>
  <c r="B1216" i="6" s="1"/>
  <c r="D1216" i="6"/>
  <c r="C1217" i="6" s="1"/>
  <c r="K1215" i="6"/>
  <c r="H1215" i="6"/>
  <c r="L1215" i="6" s="1"/>
  <c r="G1215" i="6"/>
  <c r="E1215" i="6"/>
  <c r="B1215" i="6" s="1"/>
  <c r="D1215" i="6"/>
  <c r="C1216" i="6" s="1"/>
  <c r="K1214" i="6"/>
  <c r="H1214" i="6"/>
  <c r="L1214" i="6" s="1"/>
  <c r="G1214" i="6"/>
  <c r="E1214" i="6"/>
  <c r="B1214" i="6" s="1"/>
  <c r="D1214" i="6"/>
  <c r="C1215" i="6" s="1"/>
  <c r="K1213" i="6"/>
  <c r="H1213" i="6"/>
  <c r="L1213" i="6" s="1"/>
  <c r="N1213" i="6" s="1"/>
  <c r="G1213" i="6"/>
  <c r="E1213" i="6"/>
  <c r="B1213" i="6" s="1"/>
  <c r="D1213" i="6"/>
  <c r="C1214" i="6" s="1"/>
  <c r="K1212" i="6"/>
  <c r="H1212" i="6"/>
  <c r="L1212" i="6" s="1"/>
  <c r="G1212" i="6"/>
  <c r="E1212" i="6"/>
  <c r="B1212" i="6" s="1"/>
  <c r="D1212" i="6"/>
  <c r="C1213" i="6" s="1"/>
  <c r="K1211" i="6"/>
  <c r="H1211" i="6"/>
  <c r="L1211" i="6" s="1"/>
  <c r="G1211" i="6"/>
  <c r="E1211" i="6"/>
  <c r="B1211" i="6" s="1"/>
  <c r="D1211" i="6"/>
  <c r="C1212" i="6" s="1"/>
  <c r="K1210" i="6"/>
  <c r="H1210" i="6"/>
  <c r="L1210" i="6" s="1"/>
  <c r="G1210" i="6"/>
  <c r="E1210" i="6"/>
  <c r="B1210" i="6" s="1"/>
  <c r="D1210" i="6"/>
  <c r="C1211" i="6" s="1"/>
  <c r="K1209" i="6"/>
  <c r="H1209" i="6"/>
  <c r="L1209" i="6" s="1"/>
  <c r="G1209" i="6"/>
  <c r="E1209" i="6"/>
  <c r="B1209" i="6" s="1"/>
  <c r="D1209" i="6"/>
  <c r="C1210" i="6" s="1"/>
  <c r="K1208" i="6"/>
  <c r="H1208" i="6"/>
  <c r="L1208" i="6" s="1"/>
  <c r="G1208" i="6"/>
  <c r="E1208" i="6"/>
  <c r="B1208" i="6" s="1"/>
  <c r="D1208" i="6"/>
  <c r="C1209" i="6" s="1"/>
  <c r="K1207" i="6"/>
  <c r="H1207" i="6"/>
  <c r="L1207" i="6" s="1"/>
  <c r="G1207" i="6"/>
  <c r="E1207" i="6"/>
  <c r="D1207" i="6"/>
  <c r="C1208" i="6" s="1"/>
  <c r="B1207" i="6"/>
  <c r="K1206" i="6"/>
  <c r="H1206" i="6"/>
  <c r="L1206" i="6" s="1"/>
  <c r="G1206" i="6"/>
  <c r="E1206" i="6"/>
  <c r="D1206" i="6"/>
  <c r="C1207" i="6" s="1"/>
  <c r="K1205" i="6"/>
  <c r="H1205" i="6"/>
  <c r="L1205" i="6" s="1"/>
  <c r="G1205" i="6"/>
  <c r="E1205" i="6"/>
  <c r="B1205" i="6" s="1"/>
  <c r="D1205" i="6"/>
  <c r="C1206" i="6" s="1"/>
  <c r="K1204" i="6"/>
  <c r="H1204" i="6"/>
  <c r="L1204" i="6" s="1"/>
  <c r="N1204" i="6" s="1"/>
  <c r="G1204" i="6"/>
  <c r="E1204" i="6"/>
  <c r="B1204" i="6" s="1"/>
  <c r="D1204" i="6"/>
  <c r="C1205" i="6" s="1"/>
  <c r="K1203" i="6"/>
  <c r="H1203" i="6"/>
  <c r="L1203" i="6" s="1"/>
  <c r="N1203" i="6" s="1"/>
  <c r="G1203" i="6"/>
  <c r="E1203" i="6"/>
  <c r="B1203" i="6" s="1"/>
  <c r="D1203" i="6"/>
  <c r="C1204" i="6" s="1"/>
  <c r="K1202" i="6"/>
  <c r="H1202" i="6"/>
  <c r="L1202" i="6" s="1"/>
  <c r="G1202" i="6"/>
  <c r="E1202" i="6"/>
  <c r="B1202" i="6" s="1"/>
  <c r="D1202" i="6"/>
  <c r="C1203" i="6" s="1"/>
  <c r="K1201" i="6"/>
  <c r="H1201" i="6"/>
  <c r="L1201" i="6" s="1"/>
  <c r="N1201" i="6" s="1"/>
  <c r="G1201" i="6"/>
  <c r="E1201" i="6"/>
  <c r="B1201" i="6" s="1"/>
  <c r="D1201" i="6"/>
  <c r="C1202" i="6" s="1"/>
  <c r="K1200" i="6"/>
  <c r="H1200" i="6"/>
  <c r="L1200" i="6" s="1"/>
  <c r="G1200" i="6"/>
  <c r="E1200" i="6"/>
  <c r="B1200" i="6" s="1"/>
  <c r="D1200" i="6"/>
  <c r="C1201" i="6" s="1"/>
  <c r="K1199" i="6"/>
  <c r="H1199" i="6"/>
  <c r="L1199" i="6" s="1"/>
  <c r="G1199" i="6"/>
  <c r="E1199" i="6"/>
  <c r="B1199" i="6" s="1"/>
  <c r="D1199" i="6"/>
  <c r="C1200" i="6" s="1"/>
  <c r="K1198" i="6"/>
  <c r="H1198" i="6"/>
  <c r="L1198" i="6" s="1"/>
  <c r="G1198" i="6"/>
  <c r="E1198" i="6"/>
  <c r="B1198" i="6" s="1"/>
  <c r="D1198" i="6"/>
  <c r="C1199" i="6" s="1"/>
  <c r="K1197" i="6"/>
  <c r="H1197" i="6"/>
  <c r="L1197" i="6" s="1"/>
  <c r="N1197" i="6" s="1"/>
  <c r="G1197" i="6"/>
  <c r="E1197" i="6"/>
  <c r="B1197" i="6" s="1"/>
  <c r="D1197" i="6"/>
  <c r="C1198" i="6" s="1"/>
  <c r="K1196" i="6"/>
  <c r="H1196" i="6"/>
  <c r="L1196" i="6" s="1"/>
  <c r="G1196" i="6"/>
  <c r="E1196" i="6"/>
  <c r="B1196" i="6" s="1"/>
  <c r="D1196" i="6"/>
  <c r="C1197" i="6" s="1"/>
  <c r="K1195" i="6"/>
  <c r="H1195" i="6"/>
  <c r="L1195" i="6" s="1"/>
  <c r="N1195" i="6" s="1"/>
  <c r="G1195" i="6"/>
  <c r="E1195" i="6"/>
  <c r="B1195" i="6" s="1"/>
  <c r="D1195" i="6"/>
  <c r="C1196" i="6" s="1"/>
  <c r="K1194" i="6"/>
  <c r="H1194" i="6"/>
  <c r="L1194" i="6" s="1"/>
  <c r="G1194" i="6"/>
  <c r="E1194" i="6"/>
  <c r="B1194" i="6" s="1"/>
  <c r="D1194" i="6"/>
  <c r="C1195" i="6" s="1"/>
  <c r="K1193" i="6"/>
  <c r="H1193" i="6"/>
  <c r="L1193" i="6" s="1"/>
  <c r="N1193" i="6" s="1"/>
  <c r="G1193" i="6"/>
  <c r="E1193" i="6"/>
  <c r="B1193" i="6" s="1"/>
  <c r="D1193" i="6"/>
  <c r="C1194" i="6" s="1"/>
  <c r="K1192" i="6"/>
  <c r="H1192" i="6"/>
  <c r="L1192" i="6" s="1"/>
  <c r="N1192" i="6" s="1"/>
  <c r="G1192" i="6"/>
  <c r="E1192" i="6"/>
  <c r="B1192" i="6" s="1"/>
  <c r="D1192" i="6"/>
  <c r="C1193" i="6" s="1"/>
  <c r="K1191" i="6"/>
  <c r="H1191" i="6"/>
  <c r="L1191" i="6" s="1"/>
  <c r="G1191" i="6"/>
  <c r="E1191" i="6"/>
  <c r="B1191" i="6" s="1"/>
  <c r="D1191" i="6"/>
  <c r="C1192" i="6" s="1"/>
  <c r="K1190" i="6"/>
  <c r="H1190" i="6"/>
  <c r="L1190" i="6" s="1"/>
  <c r="N1190" i="6" s="1"/>
  <c r="G1190" i="6"/>
  <c r="E1190" i="6"/>
  <c r="B1190" i="6" s="1"/>
  <c r="D1190" i="6"/>
  <c r="C1191" i="6" s="1"/>
  <c r="K1189" i="6"/>
  <c r="H1189" i="6"/>
  <c r="L1189" i="6" s="1"/>
  <c r="G1189" i="6"/>
  <c r="E1189" i="6"/>
  <c r="B1189" i="6" s="1"/>
  <c r="D1189" i="6"/>
  <c r="C1190" i="6" s="1"/>
  <c r="K1188" i="6"/>
  <c r="H1188" i="6"/>
  <c r="L1188" i="6" s="1"/>
  <c r="G1188" i="6"/>
  <c r="E1188" i="6"/>
  <c r="B1188" i="6" s="1"/>
  <c r="D1188" i="6"/>
  <c r="C1189" i="6" s="1"/>
  <c r="K1187" i="6"/>
  <c r="H1187" i="6"/>
  <c r="L1187" i="6" s="1"/>
  <c r="G1187" i="6"/>
  <c r="E1187" i="6"/>
  <c r="B1187" i="6" s="1"/>
  <c r="D1187" i="6"/>
  <c r="C1188" i="6" s="1"/>
  <c r="K1186" i="6"/>
  <c r="H1186" i="6"/>
  <c r="L1186" i="6" s="1"/>
  <c r="G1186" i="6"/>
  <c r="E1186" i="6"/>
  <c r="B1186" i="6" s="1"/>
  <c r="D1186" i="6"/>
  <c r="C1187" i="6" s="1"/>
  <c r="K1185" i="6"/>
  <c r="H1185" i="6"/>
  <c r="L1185" i="6" s="1"/>
  <c r="N1185" i="6" s="1"/>
  <c r="G1185" i="6"/>
  <c r="E1185" i="6"/>
  <c r="B1185" i="6" s="1"/>
  <c r="D1185" i="6"/>
  <c r="C1186" i="6" s="1"/>
  <c r="K1184" i="6"/>
  <c r="H1184" i="6"/>
  <c r="L1184" i="6" s="1"/>
  <c r="G1184" i="6"/>
  <c r="E1184" i="6"/>
  <c r="B1184" i="6" s="1"/>
  <c r="D1184" i="6"/>
  <c r="C1185" i="6" s="1"/>
  <c r="K1183" i="6"/>
  <c r="H1183" i="6"/>
  <c r="L1183" i="6" s="1"/>
  <c r="G1183" i="6"/>
  <c r="E1183" i="6"/>
  <c r="D1183" i="6"/>
  <c r="C1184" i="6" s="1"/>
  <c r="B1183" i="6"/>
  <c r="K1182" i="6"/>
  <c r="H1182" i="6"/>
  <c r="L1182" i="6" s="1"/>
  <c r="G1182" i="6"/>
  <c r="E1182" i="6"/>
  <c r="D1182" i="6"/>
  <c r="C1183" i="6" s="1"/>
  <c r="K1181" i="6"/>
  <c r="H1181" i="6"/>
  <c r="L1181" i="6" s="1"/>
  <c r="N1181" i="6" s="1"/>
  <c r="G1181" i="6"/>
  <c r="E1181" i="6"/>
  <c r="B1181" i="6" s="1"/>
  <c r="D1181" i="6"/>
  <c r="C1182" i="6" s="1"/>
  <c r="K1180" i="6"/>
  <c r="H1180" i="6"/>
  <c r="L1180" i="6" s="1"/>
  <c r="G1180" i="6"/>
  <c r="E1180" i="6"/>
  <c r="B1180" i="6" s="1"/>
  <c r="D1180" i="6"/>
  <c r="C1181" i="6" s="1"/>
  <c r="K1179" i="6"/>
  <c r="H1179" i="6"/>
  <c r="L1179" i="6" s="1"/>
  <c r="G1179" i="6"/>
  <c r="E1179" i="6"/>
  <c r="D1179" i="6"/>
  <c r="C1180" i="6" s="1"/>
  <c r="B1179" i="6"/>
  <c r="K1178" i="6"/>
  <c r="H1178" i="6"/>
  <c r="L1178" i="6" s="1"/>
  <c r="N1178" i="6" s="1"/>
  <c r="G1178" i="6"/>
  <c r="E1178" i="6"/>
  <c r="B1178" i="6" s="1"/>
  <c r="D1178" i="6"/>
  <c r="C1179" i="6" s="1"/>
  <c r="K1177" i="6"/>
  <c r="H1177" i="6"/>
  <c r="L1177" i="6" s="1"/>
  <c r="G1177" i="6"/>
  <c r="E1177" i="6"/>
  <c r="D1177" i="6"/>
  <c r="C1178" i="6" s="1"/>
  <c r="C1177" i="6"/>
  <c r="B1177" i="6"/>
  <c r="K1176" i="6"/>
  <c r="H1176" i="6"/>
  <c r="L1176" i="6" s="1"/>
  <c r="G1176" i="6"/>
  <c r="E1176" i="6"/>
  <c r="B1176" i="6" s="1"/>
  <c r="D1176" i="6"/>
  <c r="K1175" i="6"/>
  <c r="H1175" i="6"/>
  <c r="L1175" i="6" s="1"/>
  <c r="G1175" i="6"/>
  <c r="E1175" i="6"/>
  <c r="D1175" i="6"/>
  <c r="C1176" i="6" s="1"/>
  <c r="B1175" i="6"/>
  <c r="K1174" i="6"/>
  <c r="H1174" i="6"/>
  <c r="L1174" i="6" s="1"/>
  <c r="G1174" i="6"/>
  <c r="E1174" i="6"/>
  <c r="B1174" i="6" s="1"/>
  <c r="D1174" i="6"/>
  <c r="C1175" i="6" s="1"/>
  <c r="K1173" i="6"/>
  <c r="H1173" i="6"/>
  <c r="L1173" i="6" s="1"/>
  <c r="G1173" i="6"/>
  <c r="E1173" i="6"/>
  <c r="B1173" i="6" s="1"/>
  <c r="D1173" i="6"/>
  <c r="C1174" i="6" s="1"/>
  <c r="K1172" i="6"/>
  <c r="H1172" i="6"/>
  <c r="L1172" i="6" s="1"/>
  <c r="N1172" i="6" s="1"/>
  <c r="G1172" i="6"/>
  <c r="E1172" i="6"/>
  <c r="B1172" i="6" s="1"/>
  <c r="D1172" i="6"/>
  <c r="C1173" i="6" s="1"/>
  <c r="K1171" i="6"/>
  <c r="H1171" i="6"/>
  <c r="L1171" i="6" s="1"/>
  <c r="N1171" i="6" s="1"/>
  <c r="G1171" i="6"/>
  <c r="E1171" i="6"/>
  <c r="B1171" i="6" s="1"/>
  <c r="D1171" i="6"/>
  <c r="C1172" i="6" s="1"/>
  <c r="K1170" i="6"/>
  <c r="H1170" i="6"/>
  <c r="L1170" i="6" s="1"/>
  <c r="G1170" i="6"/>
  <c r="E1170" i="6"/>
  <c r="B1170" i="6" s="1"/>
  <c r="D1170" i="6"/>
  <c r="C1171" i="6" s="1"/>
  <c r="K1169" i="6"/>
  <c r="H1169" i="6"/>
  <c r="L1169" i="6" s="1"/>
  <c r="G1169" i="6"/>
  <c r="E1169" i="6"/>
  <c r="B1169" i="6" s="1"/>
  <c r="D1169" i="6"/>
  <c r="C1170" i="6" s="1"/>
  <c r="K1168" i="6"/>
  <c r="H1168" i="6"/>
  <c r="L1168" i="6" s="1"/>
  <c r="G1168" i="6"/>
  <c r="E1168" i="6"/>
  <c r="B1168" i="6" s="1"/>
  <c r="D1168" i="6"/>
  <c r="C1169" i="6" s="1"/>
  <c r="K1167" i="6"/>
  <c r="H1167" i="6"/>
  <c r="L1167" i="6" s="1"/>
  <c r="G1167" i="6"/>
  <c r="E1167" i="6"/>
  <c r="B1167" i="6" s="1"/>
  <c r="D1167" i="6"/>
  <c r="C1168" i="6" s="1"/>
  <c r="K1166" i="6"/>
  <c r="H1166" i="6"/>
  <c r="L1166" i="6" s="1"/>
  <c r="G1166" i="6"/>
  <c r="E1166" i="6"/>
  <c r="B1166" i="6" s="1"/>
  <c r="D1166" i="6"/>
  <c r="C1167" i="6" s="1"/>
  <c r="K1165" i="6"/>
  <c r="H1165" i="6"/>
  <c r="L1165" i="6" s="1"/>
  <c r="G1165" i="6"/>
  <c r="E1165" i="6"/>
  <c r="B1165" i="6" s="1"/>
  <c r="D1165" i="6"/>
  <c r="C1166" i="6" s="1"/>
  <c r="K1164" i="6"/>
  <c r="H1164" i="6"/>
  <c r="L1164" i="6" s="1"/>
  <c r="G1164" i="6"/>
  <c r="E1164" i="6"/>
  <c r="B1164" i="6" s="1"/>
  <c r="D1164" i="6"/>
  <c r="C1165" i="6" s="1"/>
  <c r="K1163" i="6"/>
  <c r="H1163" i="6"/>
  <c r="L1163" i="6" s="1"/>
  <c r="G1163" i="6"/>
  <c r="E1163" i="6"/>
  <c r="B1163" i="6" s="1"/>
  <c r="D1163" i="6"/>
  <c r="C1164" i="6" s="1"/>
  <c r="N1162" i="6"/>
  <c r="K1162" i="6"/>
  <c r="H1162" i="6"/>
  <c r="L1162" i="6" s="1"/>
  <c r="G1162" i="6"/>
  <c r="E1162" i="6"/>
  <c r="B1162" i="6" s="1"/>
  <c r="D1162" i="6"/>
  <c r="C1163" i="6" s="1"/>
  <c r="K1161" i="6"/>
  <c r="H1161" i="6"/>
  <c r="L1161" i="6" s="1"/>
  <c r="G1161" i="6"/>
  <c r="E1161" i="6"/>
  <c r="B1161" i="6" s="1"/>
  <c r="D1161" i="6"/>
  <c r="C1162" i="6" s="1"/>
  <c r="K1160" i="6"/>
  <c r="H1160" i="6"/>
  <c r="L1160" i="6" s="1"/>
  <c r="G1160" i="6"/>
  <c r="E1160" i="6"/>
  <c r="B1160" i="6" s="1"/>
  <c r="D1160" i="6"/>
  <c r="C1161" i="6" s="1"/>
  <c r="K1159" i="6"/>
  <c r="H1159" i="6"/>
  <c r="L1159" i="6" s="1"/>
  <c r="G1159" i="6"/>
  <c r="E1159" i="6"/>
  <c r="B1159" i="6" s="1"/>
  <c r="D1159" i="6"/>
  <c r="C1160" i="6" s="1"/>
  <c r="K1158" i="6"/>
  <c r="H1158" i="6"/>
  <c r="L1158" i="6" s="1"/>
  <c r="N1158" i="6" s="1"/>
  <c r="G1158" i="6"/>
  <c r="E1158" i="6"/>
  <c r="D1158" i="6"/>
  <c r="C1159" i="6" s="1"/>
  <c r="K1157" i="6"/>
  <c r="H1157" i="6"/>
  <c r="L1157" i="6" s="1"/>
  <c r="G1157" i="6"/>
  <c r="E1157" i="6"/>
  <c r="B1157" i="6" s="1"/>
  <c r="D1157" i="6"/>
  <c r="C1158" i="6" s="1"/>
  <c r="K1156" i="6"/>
  <c r="H1156" i="6"/>
  <c r="L1156" i="6" s="1"/>
  <c r="G1156" i="6"/>
  <c r="E1156" i="6"/>
  <c r="B1156" i="6" s="1"/>
  <c r="D1156" i="6"/>
  <c r="C1157" i="6" s="1"/>
  <c r="K1155" i="6"/>
  <c r="H1155" i="6"/>
  <c r="L1155" i="6" s="1"/>
  <c r="G1155" i="6"/>
  <c r="E1155" i="6"/>
  <c r="B1155" i="6" s="1"/>
  <c r="D1155" i="6"/>
  <c r="C1156" i="6" s="1"/>
  <c r="K1154" i="6"/>
  <c r="H1154" i="6"/>
  <c r="L1154" i="6" s="1"/>
  <c r="G1154" i="6"/>
  <c r="E1154" i="6"/>
  <c r="B1154" i="6" s="1"/>
  <c r="D1154" i="6"/>
  <c r="C1155" i="6" s="1"/>
  <c r="K1153" i="6"/>
  <c r="H1153" i="6"/>
  <c r="L1153" i="6" s="1"/>
  <c r="N1153" i="6" s="1"/>
  <c r="G1153" i="6"/>
  <c r="E1153" i="6"/>
  <c r="B1153" i="6" s="1"/>
  <c r="D1153" i="6"/>
  <c r="C1154" i="6" s="1"/>
  <c r="N1152" i="6"/>
  <c r="K1152" i="6"/>
  <c r="H1152" i="6"/>
  <c r="L1152" i="6" s="1"/>
  <c r="G1152" i="6"/>
  <c r="E1152" i="6"/>
  <c r="B1152" i="6" s="1"/>
  <c r="D1152" i="6"/>
  <c r="C1153" i="6" s="1"/>
  <c r="K1151" i="6"/>
  <c r="H1151" i="6"/>
  <c r="L1151" i="6" s="1"/>
  <c r="G1151" i="6"/>
  <c r="E1151" i="6"/>
  <c r="B1151" i="6" s="1"/>
  <c r="D1151" i="6"/>
  <c r="C1152" i="6" s="1"/>
  <c r="K1150" i="6"/>
  <c r="H1150" i="6"/>
  <c r="L1150" i="6" s="1"/>
  <c r="G1150" i="6"/>
  <c r="E1150" i="6"/>
  <c r="B1150" i="6" s="1"/>
  <c r="D1150" i="6"/>
  <c r="C1151" i="6" s="1"/>
  <c r="K1149" i="6"/>
  <c r="H1149" i="6"/>
  <c r="L1149" i="6" s="1"/>
  <c r="N1149" i="6" s="1"/>
  <c r="G1149" i="6"/>
  <c r="E1149" i="6"/>
  <c r="B1149" i="6" s="1"/>
  <c r="D1149" i="6"/>
  <c r="C1150" i="6" s="1"/>
  <c r="K1148" i="6"/>
  <c r="H1148" i="6"/>
  <c r="L1148" i="6" s="1"/>
  <c r="G1148" i="6"/>
  <c r="E1148" i="6"/>
  <c r="B1148" i="6" s="1"/>
  <c r="D1148" i="6"/>
  <c r="C1149" i="6" s="1"/>
  <c r="K1147" i="6"/>
  <c r="H1147" i="6"/>
  <c r="L1147" i="6" s="1"/>
  <c r="G1147" i="6"/>
  <c r="E1147" i="6"/>
  <c r="B1147" i="6" s="1"/>
  <c r="D1147" i="6"/>
  <c r="C1148" i="6" s="1"/>
  <c r="K1146" i="6"/>
  <c r="H1146" i="6"/>
  <c r="L1146" i="6" s="1"/>
  <c r="G1146" i="6"/>
  <c r="E1146" i="6"/>
  <c r="B1146" i="6" s="1"/>
  <c r="D1146" i="6"/>
  <c r="C1147" i="6" s="1"/>
  <c r="K1145" i="6"/>
  <c r="H1145" i="6"/>
  <c r="L1145" i="6" s="1"/>
  <c r="G1145" i="6"/>
  <c r="E1145" i="6"/>
  <c r="B1145" i="6" s="1"/>
  <c r="D1145" i="6"/>
  <c r="C1146" i="6" s="1"/>
  <c r="K1144" i="6"/>
  <c r="H1144" i="6"/>
  <c r="L1144" i="6" s="1"/>
  <c r="G1144" i="6"/>
  <c r="E1144" i="6"/>
  <c r="B1144" i="6" s="1"/>
  <c r="D1144" i="6"/>
  <c r="C1145" i="6" s="1"/>
  <c r="K1143" i="6"/>
  <c r="H1143" i="6"/>
  <c r="L1143" i="6" s="1"/>
  <c r="G1143" i="6"/>
  <c r="E1143" i="6"/>
  <c r="B1143" i="6" s="1"/>
  <c r="D1143" i="6"/>
  <c r="C1144" i="6" s="1"/>
  <c r="K1142" i="6"/>
  <c r="H1142" i="6"/>
  <c r="L1142" i="6" s="1"/>
  <c r="G1142" i="6"/>
  <c r="E1142" i="6"/>
  <c r="B1142" i="6" s="1"/>
  <c r="D1142" i="6"/>
  <c r="C1143" i="6" s="1"/>
  <c r="K1141" i="6"/>
  <c r="H1141" i="6"/>
  <c r="L1141" i="6" s="1"/>
  <c r="G1141" i="6"/>
  <c r="E1141" i="6"/>
  <c r="B1141" i="6" s="1"/>
  <c r="D1141" i="6"/>
  <c r="C1142" i="6" s="1"/>
  <c r="K1140" i="6"/>
  <c r="H1140" i="6"/>
  <c r="L1140" i="6" s="1"/>
  <c r="G1140" i="6"/>
  <c r="E1140" i="6"/>
  <c r="B1140" i="6" s="1"/>
  <c r="D1140" i="6"/>
  <c r="C1141" i="6" s="1"/>
  <c r="K1139" i="6"/>
  <c r="H1139" i="6"/>
  <c r="L1139" i="6" s="1"/>
  <c r="G1139" i="6"/>
  <c r="E1139" i="6"/>
  <c r="B1139" i="6" s="1"/>
  <c r="D1139" i="6"/>
  <c r="C1140" i="6" s="1"/>
  <c r="K1138" i="6"/>
  <c r="H1138" i="6"/>
  <c r="L1138" i="6" s="1"/>
  <c r="G1138" i="6"/>
  <c r="E1138" i="6"/>
  <c r="B1138" i="6" s="1"/>
  <c r="D1138" i="6"/>
  <c r="C1139" i="6" s="1"/>
  <c r="K1137" i="6"/>
  <c r="H1137" i="6"/>
  <c r="L1137" i="6" s="1"/>
  <c r="G1137" i="6"/>
  <c r="E1137" i="6"/>
  <c r="B1137" i="6" s="1"/>
  <c r="D1137" i="6"/>
  <c r="C1138" i="6" s="1"/>
  <c r="K1136" i="6"/>
  <c r="H1136" i="6"/>
  <c r="L1136" i="6" s="1"/>
  <c r="G1136" i="6"/>
  <c r="E1136" i="6"/>
  <c r="B1136" i="6" s="1"/>
  <c r="D1136" i="6"/>
  <c r="C1137" i="6" s="1"/>
  <c r="K1135" i="6"/>
  <c r="H1135" i="6"/>
  <c r="L1135" i="6" s="1"/>
  <c r="G1135" i="6"/>
  <c r="E1135" i="6"/>
  <c r="B1135" i="6" s="1"/>
  <c r="D1135" i="6"/>
  <c r="C1136" i="6" s="1"/>
  <c r="K1134" i="6"/>
  <c r="H1134" i="6"/>
  <c r="L1134" i="6" s="1"/>
  <c r="G1134" i="6"/>
  <c r="E1134" i="6"/>
  <c r="D1134" i="6"/>
  <c r="C1135" i="6" s="1"/>
  <c r="K1133" i="6"/>
  <c r="H1133" i="6"/>
  <c r="L1133" i="6" s="1"/>
  <c r="G1133" i="6"/>
  <c r="E1133" i="6"/>
  <c r="B1133" i="6" s="1"/>
  <c r="D1133" i="6"/>
  <c r="C1134" i="6" s="1"/>
  <c r="K1132" i="6"/>
  <c r="H1132" i="6"/>
  <c r="L1132" i="6" s="1"/>
  <c r="G1132" i="6"/>
  <c r="E1132" i="6"/>
  <c r="B1132" i="6" s="1"/>
  <c r="D1132" i="6"/>
  <c r="C1133" i="6" s="1"/>
  <c r="K1131" i="6"/>
  <c r="H1131" i="6"/>
  <c r="L1131" i="6" s="1"/>
  <c r="N1131" i="6" s="1"/>
  <c r="G1131" i="6"/>
  <c r="E1131" i="6"/>
  <c r="D1131" i="6"/>
  <c r="C1132" i="6" s="1"/>
  <c r="B1131" i="6"/>
  <c r="K1130" i="6"/>
  <c r="H1130" i="6"/>
  <c r="L1130" i="6" s="1"/>
  <c r="N1130" i="6" s="1"/>
  <c r="G1130" i="6"/>
  <c r="E1130" i="6"/>
  <c r="B1130" i="6" s="1"/>
  <c r="D1130" i="6"/>
  <c r="C1131" i="6" s="1"/>
  <c r="K1129" i="6"/>
  <c r="H1129" i="6"/>
  <c r="L1129" i="6" s="1"/>
  <c r="G1129" i="6"/>
  <c r="E1129" i="6"/>
  <c r="B1129" i="6" s="1"/>
  <c r="D1129" i="6"/>
  <c r="C1130" i="6" s="1"/>
  <c r="K1128" i="6"/>
  <c r="H1128" i="6"/>
  <c r="L1128" i="6" s="1"/>
  <c r="G1128" i="6"/>
  <c r="E1128" i="6"/>
  <c r="B1128" i="6" s="1"/>
  <c r="D1128" i="6"/>
  <c r="C1129" i="6" s="1"/>
  <c r="K1127" i="6"/>
  <c r="H1127" i="6"/>
  <c r="L1127" i="6" s="1"/>
  <c r="N1127" i="6" s="1"/>
  <c r="G1127" i="6"/>
  <c r="E1127" i="6"/>
  <c r="B1127" i="6" s="1"/>
  <c r="D1127" i="6"/>
  <c r="C1128" i="6" s="1"/>
  <c r="K1126" i="6"/>
  <c r="H1126" i="6"/>
  <c r="L1126" i="6" s="1"/>
  <c r="G1126" i="6"/>
  <c r="E1126" i="6"/>
  <c r="B1126" i="6" s="1"/>
  <c r="D1126" i="6"/>
  <c r="C1127" i="6" s="1"/>
  <c r="K1125" i="6"/>
  <c r="H1125" i="6"/>
  <c r="L1125" i="6" s="1"/>
  <c r="G1125" i="6"/>
  <c r="E1125" i="6"/>
  <c r="B1125" i="6" s="1"/>
  <c r="D1125" i="6"/>
  <c r="C1126" i="6" s="1"/>
  <c r="K1124" i="6"/>
  <c r="H1124" i="6"/>
  <c r="L1124" i="6" s="1"/>
  <c r="G1124" i="6"/>
  <c r="E1124" i="6"/>
  <c r="B1124" i="6" s="1"/>
  <c r="D1124" i="6"/>
  <c r="C1125" i="6" s="1"/>
  <c r="K1123" i="6"/>
  <c r="H1123" i="6"/>
  <c r="L1123" i="6" s="1"/>
  <c r="N1123" i="6" s="1"/>
  <c r="G1123" i="6"/>
  <c r="E1123" i="6"/>
  <c r="B1123" i="6" s="1"/>
  <c r="D1123" i="6"/>
  <c r="C1124" i="6" s="1"/>
  <c r="K1122" i="6"/>
  <c r="H1122" i="6"/>
  <c r="L1122" i="6" s="1"/>
  <c r="G1122" i="6"/>
  <c r="E1122" i="6"/>
  <c r="D1122" i="6"/>
  <c r="C1123" i="6" s="1"/>
  <c r="B1122" i="6"/>
  <c r="K1121" i="6"/>
  <c r="H1121" i="6"/>
  <c r="L1121" i="6" s="1"/>
  <c r="G1121" i="6"/>
  <c r="E1121" i="6"/>
  <c r="B1121" i="6" s="1"/>
  <c r="D1121" i="6"/>
  <c r="C1122" i="6" s="1"/>
  <c r="K1120" i="6"/>
  <c r="H1120" i="6"/>
  <c r="L1120" i="6" s="1"/>
  <c r="G1120" i="6"/>
  <c r="E1120" i="6"/>
  <c r="B1120" i="6" s="1"/>
  <c r="D1120" i="6"/>
  <c r="C1121" i="6" s="1"/>
  <c r="K1119" i="6"/>
  <c r="H1119" i="6"/>
  <c r="L1119" i="6" s="1"/>
  <c r="N1119" i="6" s="1"/>
  <c r="G1119" i="6"/>
  <c r="E1119" i="6"/>
  <c r="B1119" i="6" s="1"/>
  <c r="D1119" i="6"/>
  <c r="C1120" i="6" s="1"/>
  <c r="K1118" i="6"/>
  <c r="H1118" i="6"/>
  <c r="L1118" i="6" s="1"/>
  <c r="G1118" i="6"/>
  <c r="E1118" i="6"/>
  <c r="B1118" i="6" s="1"/>
  <c r="D1118" i="6"/>
  <c r="C1119" i="6" s="1"/>
  <c r="K1117" i="6"/>
  <c r="H1117" i="6"/>
  <c r="L1117" i="6" s="1"/>
  <c r="G1117" i="6"/>
  <c r="E1117" i="6"/>
  <c r="B1117" i="6" s="1"/>
  <c r="D1117" i="6"/>
  <c r="C1118" i="6" s="1"/>
  <c r="K1116" i="6"/>
  <c r="H1116" i="6"/>
  <c r="L1116" i="6" s="1"/>
  <c r="G1116" i="6"/>
  <c r="E1116" i="6"/>
  <c r="B1116" i="6" s="1"/>
  <c r="D1116" i="6"/>
  <c r="C1117" i="6" s="1"/>
  <c r="K1115" i="6"/>
  <c r="H1115" i="6"/>
  <c r="L1115" i="6" s="1"/>
  <c r="N1115" i="6" s="1"/>
  <c r="G1115" i="6"/>
  <c r="E1115" i="6"/>
  <c r="B1115" i="6" s="1"/>
  <c r="D1115" i="6"/>
  <c r="C1116" i="6" s="1"/>
  <c r="K1114" i="6"/>
  <c r="H1114" i="6"/>
  <c r="L1114" i="6" s="1"/>
  <c r="G1114" i="6"/>
  <c r="E1114" i="6"/>
  <c r="B1114" i="6" s="1"/>
  <c r="D1114" i="6"/>
  <c r="C1115" i="6" s="1"/>
  <c r="K1113" i="6"/>
  <c r="H1113" i="6"/>
  <c r="L1113" i="6" s="1"/>
  <c r="G1113" i="6"/>
  <c r="E1113" i="6"/>
  <c r="B1113" i="6" s="1"/>
  <c r="D1113" i="6"/>
  <c r="C1114" i="6" s="1"/>
  <c r="K1112" i="6"/>
  <c r="H1112" i="6"/>
  <c r="L1112" i="6" s="1"/>
  <c r="G1112" i="6"/>
  <c r="E1112" i="6"/>
  <c r="B1112" i="6" s="1"/>
  <c r="D1112" i="6"/>
  <c r="C1113" i="6" s="1"/>
  <c r="K1111" i="6"/>
  <c r="H1111" i="6"/>
  <c r="L1111" i="6" s="1"/>
  <c r="N1111" i="6" s="1"/>
  <c r="G1111" i="6"/>
  <c r="E1111" i="6"/>
  <c r="D1111" i="6"/>
  <c r="C1112" i="6" s="1"/>
  <c r="B1111" i="6"/>
  <c r="K1110" i="6"/>
  <c r="H1110" i="6"/>
  <c r="L1110" i="6" s="1"/>
  <c r="G1110" i="6"/>
  <c r="E1110" i="6"/>
  <c r="D1110" i="6"/>
  <c r="C1111" i="6" s="1"/>
  <c r="K1109" i="6"/>
  <c r="H1109" i="6"/>
  <c r="L1109" i="6" s="1"/>
  <c r="G1109" i="6"/>
  <c r="E1109" i="6"/>
  <c r="B1109" i="6" s="1"/>
  <c r="D1109" i="6"/>
  <c r="C1110" i="6" s="1"/>
  <c r="C1109" i="6"/>
  <c r="K1108" i="6"/>
  <c r="H1108" i="6"/>
  <c r="L1108" i="6" s="1"/>
  <c r="G1108" i="6"/>
  <c r="E1108" i="6"/>
  <c r="B1108" i="6" s="1"/>
  <c r="D1108" i="6"/>
  <c r="C1108" i="6"/>
  <c r="K1107" i="6"/>
  <c r="H1107" i="6"/>
  <c r="L1107" i="6" s="1"/>
  <c r="N1107" i="6" s="1"/>
  <c r="G1107" i="6"/>
  <c r="E1107" i="6"/>
  <c r="B1107" i="6" s="1"/>
  <c r="D1107" i="6"/>
  <c r="K1106" i="6"/>
  <c r="H1106" i="6"/>
  <c r="L1106" i="6" s="1"/>
  <c r="N1106" i="6" s="1"/>
  <c r="G1106" i="6"/>
  <c r="E1106" i="6"/>
  <c r="B1106" i="6" s="1"/>
  <c r="D1106" i="6"/>
  <c r="C1107" i="6" s="1"/>
  <c r="N1105" i="6"/>
  <c r="K1105" i="6"/>
  <c r="H1105" i="6"/>
  <c r="L1105" i="6" s="1"/>
  <c r="G1105" i="6"/>
  <c r="E1105" i="6"/>
  <c r="B1105" i="6" s="1"/>
  <c r="D1105" i="6"/>
  <c r="C1106" i="6" s="1"/>
  <c r="K1104" i="6"/>
  <c r="H1104" i="6"/>
  <c r="L1104" i="6" s="1"/>
  <c r="G1104" i="6"/>
  <c r="E1104" i="6"/>
  <c r="B1104" i="6" s="1"/>
  <c r="D1104" i="6"/>
  <c r="C1105" i="6" s="1"/>
  <c r="K1103" i="6"/>
  <c r="H1103" i="6"/>
  <c r="L1103" i="6" s="1"/>
  <c r="G1103" i="6"/>
  <c r="E1103" i="6"/>
  <c r="B1103" i="6" s="1"/>
  <c r="D1103" i="6"/>
  <c r="C1104" i="6" s="1"/>
  <c r="K1102" i="6"/>
  <c r="H1102" i="6"/>
  <c r="L1102" i="6" s="1"/>
  <c r="G1102" i="6"/>
  <c r="E1102" i="6"/>
  <c r="B1102" i="6" s="1"/>
  <c r="D1102" i="6"/>
  <c r="C1103" i="6" s="1"/>
  <c r="K1101" i="6"/>
  <c r="H1101" i="6"/>
  <c r="L1101" i="6" s="1"/>
  <c r="G1101" i="6"/>
  <c r="E1101" i="6"/>
  <c r="B1101" i="6" s="1"/>
  <c r="D1101" i="6"/>
  <c r="C1102" i="6" s="1"/>
  <c r="K1100" i="6"/>
  <c r="H1100" i="6"/>
  <c r="L1100" i="6" s="1"/>
  <c r="G1100" i="6"/>
  <c r="E1100" i="6"/>
  <c r="B1100" i="6" s="1"/>
  <c r="D1100" i="6"/>
  <c r="C1101" i="6" s="1"/>
  <c r="K1099" i="6"/>
  <c r="H1099" i="6"/>
  <c r="L1099" i="6" s="1"/>
  <c r="N1099" i="6" s="1"/>
  <c r="G1099" i="6"/>
  <c r="E1099" i="6"/>
  <c r="B1099" i="6" s="1"/>
  <c r="D1099" i="6"/>
  <c r="C1100" i="6" s="1"/>
  <c r="K1098" i="6"/>
  <c r="H1098" i="6"/>
  <c r="L1098" i="6" s="1"/>
  <c r="N1098" i="6" s="1"/>
  <c r="G1098" i="6"/>
  <c r="E1098" i="6"/>
  <c r="B1098" i="6" s="1"/>
  <c r="D1098" i="6"/>
  <c r="C1099" i="6" s="1"/>
  <c r="K1097" i="6"/>
  <c r="H1097" i="6"/>
  <c r="L1097" i="6" s="1"/>
  <c r="G1097" i="6"/>
  <c r="E1097" i="6"/>
  <c r="B1097" i="6" s="1"/>
  <c r="D1097" i="6"/>
  <c r="C1098" i="6" s="1"/>
  <c r="K1096" i="6"/>
  <c r="H1096" i="6"/>
  <c r="L1096" i="6" s="1"/>
  <c r="G1096" i="6"/>
  <c r="E1096" i="6"/>
  <c r="B1096" i="6" s="1"/>
  <c r="D1096" i="6"/>
  <c r="C1097" i="6" s="1"/>
  <c r="K1095" i="6"/>
  <c r="H1095" i="6"/>
  <c r="L1095" i="6" s="1"/>
  <c r="N1095" i="6" s="1"/>
  <c r="G1095" i="6"/>
  <c r="E1095" i="6"/>
  <c r="B1095" i="6" s="1"/>
  <c r="D1095" i="6"/>
  <c r="C1096" i="6" s="1"/>
  <c r="K1094" i="6"/>
  <c r="H1094" i="6"/>
  <c r="L1094" i="6" s="1"/>
  <c r="G1094" i="6"/>
  <c r="E1094" i="6"/>
  <c r="B1094" i="6" s="1"/>
  <c r="D1094" i="6"/>
  <c r="C1095" i="6" s="1"/>
  <c r="K1093" i="6"/>
  <c r="H1093" i="6"/>
  <c r="L1093" i="6" s="1"/>
  <c r="G1093" i="6"/>
  <c r="E1093" i="6"/>
  <c r="B1093" i="6" s="1"/>
  <c r="D1093" i="6"/>
  <c r="C1094" i="6" s="1"/>
  <c r="K1092" i="6"/>
  <c r="H1092" i="6"/>
  <c r="L1092" i="6" s="1"/>
  <c r="G1092" i="6"/>
  <c r="E1092" i="6"/>
  <c r="B1092" i="6" s="1"/>
  <c r="D1092" i="6"/>
  <c r="C1093" i="6" s="1"/>
  <c r="K1091" i="6"/>
  <c r="H1091" i="6"/>
  <c r="L1091" i="6" s="1"/>
  <c r="N1091" i="6" s="1"/>
  <c r="G1091" i="6"/>
  <c r="E1091" i="6"/>
  <c r="B1091" i="6" s="1"/>
  <c r="D1091" i="6"/>
  <c r="C1092" i="6" s="1"/>
  <c r="K1090" i="6"/>
  <c r="H1090" i="6"/>
  <c r="L1090" i="6" s="1"/>
  <c r="G1090" i="6"/>
  <c r="E1090" i="6"/>
  <c r="B1090" i="6" s="1"/>
  <c r="D1090" i="6"/>
  <c r="C1091" i="6" s="1"/>
  <c r="K1089" i="6"/>
  <c r="H1089" i="6"/>
  <c r="L1089" i="6" s="1"/>
  <c r="G1089" i="6"/>
  <c r="E1089" i="6"/>
  <c r="B1089" i="6" s="1"/>
  <c r="D1089" i="6"/>
  <c r="C1090" i="6" s="1"/>
  <c r="K1088" i="6"/>
  <c r="H1088" i="6"/>
  <c r="L1088" i="6" s="1"/>
  <c r="G1088" i="6"/>
  <c r="E1088" i="6"/>
  <c r="B1088" i="6" s="1"/>
  <c r="D1088" i="6"/>
  <c r="C1089" i="6" s="1"/>
  <c r="K1087" i="6"/>
  <c r="H1087" i="6"/>
  <c r="L1087" i="6" s="1"/>
  <c r="N1087" i="6" s="1"/>
  <c r="G1087" i="6"/>
  <c r="E1087" i="6"/>
  <c r="B1087" i="6" s="1"/>
  <c r="D1087" i="6"/>
  <c r="C1088" i="6" s="1"/>
  <c r="K1086" i="6"/>
  <c r="H1086" i="6"/>
  <c r="L1086" i="6" s="1"/>
  <c r="G1086" i="6"/>
  <c r="E1086" i="6"/>
  <c r="D1086" i="6"/>
  <c r="C1087" i="6" s="1"/>
  <c r="L1085" i="6"/>
  <c r="K1085" i="6"/>
  <c r="H1085" i="6"/>
  <c r="G1085" i="6"/>
  <c r="E1085" i="6"/>
  <c r="B1085" i="6" s="1"/>
  <c r="B1086" i="6" s="1"/>
  <c r="D1085" i="6"/>
  <c r="C1086" i="6" s="1"/>
  <c r="K1084" i="6"/>
  <c r="H1084" i="6"/>
  <c r="L1084" i="6" s="1"/>
  <c r="G1084" i="6"/>
  <c r="E1084" i="6"/>
  <c r="B1084" i="6" s="1"/>
  <c r="D1084" i="6"/>
  <c r="C1085" i="6" s="1"/>
  <c r="K1083" i="6"/>
  <c r="H1083" i="6"/>
  <c r="L1083" i="6" s="1"/>
  <c r="N1083" i="6" s="1"/>
  <c r="G1083" i="6"/>
  <c r="E1083" i="6"/>
  <c r="B1083" i="6" s="1"/>
  <c r="D1083" i="6"/>
  <c r="C1084" i="6" s="1"/>
  <c r="K1082" i="6"/>
  <c r="H1082" i="6"/>
  <c r="L1082" i="6" s="1"/>
  <c r="N1082" i="6" s="1"/>
  <c r="G1082" i="6"/>
  <c r="E1082" i="6"/>
  <c r="B1082" i="6" s="1"/>
  <c r="D1082" i="6"/>
  <c r="C1083" i="6" s="1"/>
  <c r="K1081" i="6"/>
  <c r="H1081" i="6"/>
  <c r="L1081" i="6" s="1"/>
  <c r="G1081" i="6"/>
  <c r="E1081" i="6"/>
  <c r="B1081" i="6" s="1"/>
  <c r="D1081" i="6"/>
  <c r="C1082" i="6" s="1"/>
  <c r="K1080" i="6"/>
  <c r="H1080" i="6"/>
  <c r="L1080" i="6" s="1"/>
  <c r="G1080" i="6"/>
  <c r="E1080" i="6"/>
  <c r="B1080" i="6" s="1"/>
  <c r="D1080" i="6"/>
  <c r="C1081" i="6" s="1"/>
  <c r="C1080" i="6"/>
  <c r="K1079" i="6"/>
  <c r="H1079" i="6"/>
  <c r="L1079" i="6" s="1"/>
  <c r="N1079" i="6" s="1"/>
  <c r="G1079" i="6"/>
  <c r="E1079" i="6"/>
  <c r="B1079" i="6" s="1"/>
  <c r="D1079" i="6"/>
  <c r="K1078" i="6"/>
  <c r="H1078" i="6"/>
  <c r="L1078" i="6" s="1"/>
  <c r="G1078" i="6"/>
  <c r="E1078" i="6"/>
  <c r="B1078" i="6" s="1"/>
  <c r="D1078" i="6"/>
  <c r="C1079" i="6" s="1"/>
  <c r="K1077" i="6"/>
  <c r="H1077" i="6"/>
  <c r="L1077" i="6" s="1"/>
  <c r="G1077" i="6"/>
  <c r="E1077" i="6"/>
  <c r="B1077" i="6" s="1"/>
  <c r="D1077" i="6"/>
  <c r="C1078" i="6" s="1"/>
  <c r="C1077" i="6"/>
  <c r="K1076" i="6"/>
  <c r="H1076" i="6"/>
  <c r="L1076" i="6" s="1"/>
  <c r="G1076" i="6"/>
  <c r="E1076" i="6"/>
  <c r="B1076" i="6" s="1"/>
  <c r="D1076" i="6"/>
  <c r="K1075" i="6"/>
  <c r="H1075" i="6"/>
  <c r="L1075" i="6" s="1"/>
  <c r="G1075" i="6"/>
  <c r="E1075" i="6"/>
  <c r="B1075" i="6" s="1"/>
  <c r="D1075" i="6"/>
  <c r="C1076" i="6" s="1"/>
  <c r="K1074" i="6"/>
  <c r="H1074" i="6"/>
  <c r="L1074" i="6" s="1"/>
  <c r="G1074" i="6"/>
  <c r="E1074" i="6"/>
  <c r="B1074" i="6" s="1"/>
  <c r="D1074" i="6"/>
  <c r="C1075" i="6" s="1"/>
  <c r="K1073" i="6"/>
  <c r="H1073" i="6"/>
  <c r="L1073" i="6" s="1"/>
  <c r="G1073" i="6"/>
  <c r="E1073" i="6"/>
  <c r="B1073" i="6" s="1"/>
  <c r="D1073" i="6"/>
  <c r="C1074" i="6" s="1"/>
  <c r="K1072" i="6"/>
  <c r="H1072" i="6"/>
  <c r="L1072" i="6" s="1"/>
  <c r="G1072" i="6"/>
  <c r="E1072" i="6"/>
  <c r="B1072" i="6" s="1"/>
  <c r="D1072" i="6"/>
  <c r="C1073" i="6" s="1"/>
  <c r="K1071" i="6"/>
  <c r="H1071" i="6"/>
  <c r="L1071" i="6" s="1"/>
  <c r="G1071" i="6"/>
  <c r="E1071" i="6"/>
  <c r="B1071" i="6" s="1"/>
  <c r="D1071" i="6"/>
  <c r="C1072" i="6" s="1"/>
  <c r="K1070" i="6"/>
  <c r="H1070" i="6"/>
  <c r="L1070" i="6" s="1"/>
  <c r="G1070" i="6"/>
  <c r="E1070" i="6"/>
  <c r="B1070" i="6" s="1"/>
  <c r="D1070" i="6"/>
  <c r="C1071" i="6" s="1"/>
  <c r="K1069" i="6"/>
  <c r="H1069" i="6"/>
  <c r="L1069" i="6" s="1"/>
  <c r="G1069" i="6"/>
  <c r="E1069" i="6"/>
  <c r="B1069" i="6" s="1"/>
  <c r="D1069" i="6"/>
  <c r="C1070" i="6" s="1"/>
  <c r="K1068" i="6"/>
  <c r="H1068" i="6"/>
  <c r="L1068" i="6" s="1"/>
  <c r="G1068" i="6"/>
  <c r="E1068" i="6"/>
  <c r="B1068" i="6" s="1"/>
  <c r="D1068" i="6"/>
  <c r="C1069" i="6" s="1"/>
  <c r="K1067" i="6"/>
  <c r="H1067" i="6"/>
  <c r="L1067" i="6" s="1"/>
  <c r="N1067" i="6" s="1"/>
  <c r="G1067" i="6"/>
  <c r="E1067" i="6"/>
  <c r="D1067" i="6"/>
  <c r="C1068" i="6" s="1"/>
  <c r="B1067" i="6"/>
  <c r="K1066" i="6"/>
  <c r="H1066" i="6"/>
  <c r="L1066" i="6" s="1"/>
  <c r="N1066" i="6" s="1"/>
  <c r="G1066" i="6"/>
  <c r="E1066" i="6"/>
  <c r="B1066" i="6" s="1"/>
  <c r="D1066" i="6"/>
  <c r="C1067" i="6" s="1"/>
  <c r="K1065" i="6"/>
  <c r="H1065" i="6"/>
  <c r="L1065" i="6" s="1"/>
  <c r="G1065" i="6"/>
  <c r="E1065" i="6"/>
  <c r="B1065" i="6" s="1"/>
  <c r="D1065" i="6"/>
  <c r="C1066" i="6" s="1"/>
  <c r="K1064" i="6"/>
  <c r="H1064" i="6"/>
  <c r="L1064" i="6" s="1"/>
  <c r="G1064" i="6"/>
  <c r="E1064" i="6"/>
  <c r="B1064" i="6" s="1"/>
  <c r="D1064" i="6"/>
  <c r="C1065" i="6" s="1"/>
  <c r="K1063" i="6"/>
  <c r="H1063" i="6"/>
  <c r="L1063" i="6" s="1"/>
  <c r="N1063" i="6" s="1"/>
  <c r="G1063" i="6"/>
  <c r="E1063" i="6"/>
  <c r="B1063" i="6" s="1"/>
  <c r="D1063" i="6"/>
  <c r="C1064" i="6" s="1"/>
  <c r="K1062" i="6"/>
  <c r="H1062" i="6"/>
  <c r="L1062" i="6" s="1"/>
  <c r="G1062" i="6"/>
  <c r="E1062" i="6"/>
  <c r="D1062" i="6"/>
  <c r="C1063" i="6" s="1"/>
  <c r="K1061" i="6"/>
  <c r="H1061" i="6"/>
  <c r="L1061" i="6" s="1"/>
  <c r="G1061" i="6"/>
  <c r="E1061" i="6"/>
  <c r="B1061" i="6" s="1"/>
  <c r="D1061" i="6"/>
  <c r="C1062" i="6" s="1"/>
  <c r="K1060" i="6"/>
  <c r="H1060" i="6"/>
  <c r="L1060" i="6" s="1"/>
  <c r="G1060" i="6"/>
  <c r="E1060" i="6"/>
  <c r="B1060" i="6" s="1"/>
  <c r="D1060" i="6"/>
  <c r="C1061" i="6" s="1"/>
  <c r="K1059" i="6"/>
  <c r="H1059" i="6"/>
  <c r="L1059" i="6" s="1"/>
  <c r="N1059" i="6" s="1"/>
  <c r="G1059" i="6"/>
  <c r="E1059" i="6"/>
  <c r="B1059" i="6" s="1"/>
  <c r="D1059" i="6"/>
  <c r="C1060" i="6" s="1"/>
  <c r="K1058" i="6"/>
  <c r="H1058" i="6"/>
  <c r="L1058" i="6" s="1"/>
  <c r="G1058" i="6"/>
  <c r="E1058" i="6"/>
  <c r="B1058" i="6" s="1"/>
  <c r="D1058" i="6"/>
  <c r="C1059" i="6" s="1"/>
  <c r="K1057" i="6"/>
  <c r="H1057" i="6"/>
  <c r="L1057" i="6" s="1"/>
  <c r="G1057" i="6"/>
  <c r="E1057" i="6"/>
  <c r="B1057" i="6" s="1"/>
  <c r="D1057" i="6"/>
  <c r="C1058" i="6" s="1"/>
  <c r="K1056" i="6"/>
  <c r="H1056" i="6"/>
  <c r="L1056" i="6" s="1"/>
  <c r="G1056" i="6"/>
  <c r="E1056" i="6"/>
  <c r="B1056" i="6" s="1"/>
  <c r="D1056" i="6"/>
  <c r="C1057" i="6" s="1"/>
  <c r="K1055" i="6"/>
  <c r="H1055" i="6"/>
  <c r="L1055" i="6" s="1"/>
  <c r="N1055" i="6" s="1"/>
  <c r="G1055" i="6"/>
  <c r="E1055" i="6"/>
  <c r="B1055" i="6" s="1"/>
  <c r="D1055" i="6"/>
  <c r="C1056" i="6" s="1"/>
  <c r="K1054" i="6"/>
  <c r="H1054" i="6"/>
  <c r="L1054" i="6" s="1"/>
  <c r="G1054" i="6"/>
  <c r="E1054" i="6"/>
  <c r="B1054" i="6" s="1"/>
  <c r="D1054" i="6"/>
  <c r="C1055" i="6" s="1"/>
  <c r="K1053" i="6"/>
  <c r="H1053" i="6"/>
  <c r="L1053" i="6" s="1"/>
  <c r="G1053" i="6"/>
  <c r="E1053" i="6"/>
  <c r="B1053" i="6" s="1"/>
  <c r="D1053" i="6"/>
  <c r="C1054" i="6" s="1"/>
  <c r="K1052" i="6"/>
  <c r="H1052" i="6"/>
  <c r="L1052" i="6" s="1"/>
  <c r="G1052" i="6"/>
  <c r="E1052" i="6"/>
  <c r="B1052" i="6" s="1"/>
  <c r="D1052" i="6"/>
  <c r="C1053" i="6" s="1"/>
  <c r="K1051" i="6"/>
  <c r="H1051" i="6"/>
  <c r="L1051" i="6" s="1"/>
  <c r="N1051" i="6" s="1"/>
  <c r="G1051" i="6"/>
  <c r="E1051" i="6"/>
  <c r="B1051" i="6" s="1"/>
  <c r="D1051" i="6"/>
  <c r="C1052" i="6" s="1"/>
  <c r="K1050" i="6"/>
  <c r="H1050" i="6"/>
  <c r="L1050" i="6" s="1"/>
  <c r="N1050" i="6" s="1"/>
  <c r="G1050" i="6"/>
  <c r="E1050" i="6"/>
  <c r="B1050" i="6" s="1"/>
  <c r="D1050" i="6"/>
  <c r="C1051" i="6" s="1"/>
  <c r="K1049" i="6"/>
  <c r="H1049" i="6"/>
  <c r="L1049" i="6" s="1"/>
  <c r="G1049" i="6"/>
  <c r="E1049" i="6"/>
  <c r="B1049" i="6" s="1"/>
  <c r="D1049" i="6"/>
  <c r="C1050" i="6" s="1"/>
  <c r="K1048" i="6"/>
  <c r="H1048" i="6"/>
  <c r="L1048" i="6" s="1"/>
  <c r="G1048" i="6"/>
  <c r="E1048" i="6"/>
  <c r="B1048" i="6" s="1"/>
  <c r="D1048" i="6"/>
  <c r="C1049" i="6" s="1"/>
  <c r="K1047" i="6"/>
  <c r="H1047" i="6"/>
  <c r="L1047" i="6" s="1"/>
  <c r="N1047" i="6" s="1"/>
  <c r="G1047" i="6"/>
  <c r="E1047" i="6"/>
  <c r="B1047" i="6" s="1"/>
  <c r="D1047" i="6"/>
  <c r="C1048" i="6" s="1"/>
  <c r="K1046" i="6"/>
  <c r="H1046" i="6"/>
  <c r="L1046" i="6" s="1"/>
  <c r="G1046" i="6"/>
  <c r="E1046" i="6"/>
  <c r="B1046" i="6" s="1"/>
  <c r="D1046" i="6"/>
  <c r="C1047" i="6" s="1"/>
  <c r="K1045" i="6"/>
  <c r="H1045" i="6"/>
  <c r="L1045" i="6" s="1"/>
  <c r="G1045" i="6"/>
  <c r="E1045" i="6"/>
  <c r="B1045" i="6" s="1"/>
  <c r="D1045" i="6"/>
  <c r="C1046" i="6" s="1"/>
  <c r="K1044" i="6"/>
  <c r="H1044" i="6"/>
  <c r="L1044" i="6" s="1"/>
  <c r="G1044" i="6"/>
  <c r="E1044" i="6"/>
  <c r="B1044" i="6" s="1"/>
  <c r="D1044" i="6"/>
  <c r="C1045" i="6" s="1"/>
  <c r="K1043" i="6"/>
  <c r="H1043" i="6"/>
  <c r="L1043" i="6" s="1"/>
  <c r="N1043" i="6" s="1"/>
  <c r="G1043" i="6"/>
  <c r="E1043" i="6"/>
  <c r="B1043" i="6" s="1"/>
  <c r="D1043" i="6"/>
  <c r="C1044" i="6" s="1"/>
  <c r="K1042" i="6"/>
  <c r="H1042" i="6"/>
  <c r="L1042" i="6" s="1"/>
  <c r="G1042" i="6"/>
  <c r="E1042" i="6"/>
  <c r="B1042" i="6" s="1"/>
  <c r="D1042" i="6"/>
  <c r="C1043" i="6" s="1"/>
  <c r="K1041" i="6"/>
  <c r="H1041" i="6"/>
  <c r="L1041" i="6" s="1"/>
  <c r="G1041" i="6"/>
  <c r="E1041" i="6"/>
  <c r="B1041" i="6" s="1"/>
  <c r="D1041" i="6"/>
  <c r="C1042" i="6" s="1"/>
  <c r="K1040" i="6"/>
  <c r="H1040" i="6"/>
  <c r="L1040" i="6" s="1"/>
  <c r="G1040" i="6"/>
  <c r="E1040" i="6"/>
  <c r="B1040" i="6" s="1"/>
  <c r="D1040" i="6"/>
  <c r="C1041" i="6" s="1"/>
  <c r="K1039" i="6"/>
  <c r="H1039" i="6"/>
  <c r="L1039" i="6" s="1"/>
  <c r="N1039" i="6" s="1"/>
  <c r="G1039" i="6"/>
  <c r="E1039" i="6"/>
  <c r="B1039" i="6" s="1"/>
  <c r="D1039" i="6"/>
  <c r="C1040" i="6" s="1"/>
  <c r="K1038" i="6"/>
  <c r="H1038" i="6"/>
  <c r="L1038" i="6" s="1"/>
  <c r="G1038" i="6"/>
  <c r="E1038" i="6"/>
  <c r="D1038" i="6"/>
  <c r="C1039" i="6" s="1"/>
  <c r="K1037" i="6"/>
  <c r="H1037" i="6"/>
  <c r="L1037" i="6" s="1"/>
  <c r="G1037" i="6"/>
  <c r="E1037" i="6"/>
  <c r="B1037" i="6" s="1"/>
  <c r="D1037" i="6"/>
  <c r="C1038" i="6" s="1"/>
  <c r="K1036" i="6"/>
  <c r="H1036" i="6"/>
  <c r="L1036" i="6" s="1"/>
  <c r="G1036" i="6"/>
  <c r="E1036" i="6"/>
  <c r="B1036" i="6" s="1"/>
  <c r="D1036" i="6"/>
  <c r="C1037" i="6" s="1"/>
  <c r="K1035" i="6"/>
  <c r="H1035" i="6"/>
  <c r="L1035" i="6" s="1"/>
  <c r="N1035" i="6" s="1"/>
  <c r="G1035" i="6"/>
  <c r="E1035" i="6"/>
  <c r="B1035" i="6" s="1"/>
  <c r="D1035" i="6"/>
  <c r="C1036" i="6" s="1"/>
  <c r="K1034" i="6"/>
  <c r="H1034" i="6"/>
  <c r="L1034" i="6" s="1"/>
  <c r="G1034" i="6"/>
  <c r="E1034" i="6"/>
  <c r="B1034" i="6" s="1"/>
  <c r="D1034" i="6"/>
  <c r="C1035" i="6" s="1"/>
  <c r="K1033" i="6"/>
  <c r="H1033" i="6"/>
  <c r="L1033" i="6" s="1"/>
  <c r="G1033" i="6"/>
  <c r="E1033" i="6"/>
  <c r="B1033" i="6" s="1"/>
  <c r="D1033" i="6"/>
  <c r="C1034" i="6" s="1"/>
  <c r="K1032" i="6"/>
  <c r="H1032" i="6"/>
  <c r="L1032" i="6" s="1"/>
  <c r="G1032" i="6"/>
  <c r="E1032" i="6"/>
  <c r="B1032" i="6" s="1"/>
  <c r="D1032" i="6"/>
  <c r="C1033" i="6" s="1"/>
  <c r="K1031" i="6"/>
  <c r="H1031" i="6"/>
  <c r="L1031" i="6" s="1"/>
  <c r="N1031" i="6" s="1"/>
  <c r="G1031" i="6"/>
  <c r="E1031" i="6"/>
  <c r="B1031" i="6" s="1"/>
  <c r="D1031" i="6"/>
  <c r="C1032" i="6" s="1"/>
  <c r="K1030" i="6"/>
  <c r="H1030" i="6"/>
  <c r="L1030" i="6" s="1"/>
  <c r="G1030" i="6"/>
  <c r="E1030" i="6"/>
  <c r="D1030" i="6"/>
  <c r="C1031" i="6" s="1"/>
  <c r="B1030" i="6"/>
  <c r="K1029" i="6"/>
  <c r="H1029" i="6"/>
  <c r="L1029" i="6" s="1"/>
  <c r="G1029" i="6"/>
  <c r="E1029" i="6"/>
  <c r="B1029" i="6" s="1"/>
  <c r="D1029" i="6"/>
  <c r="C1030" i="6" s="1"/>
  <c r="K1028" i="6"/>
  <c r="H1028" i="6"/>
  <c r="L1028" i="6" s="1"/>
  <c r="G1028" i="6"/>
  <c r="E1028" i="6"/>
  <c r="B1028" i="6" s="1"/>
  <c r="D1028" i="6"/>
  <c r="C1029" i="6" s="1"/>
  <c r="K1027" i="6"/>
  <c r="H1027" i="6"/>
  <c r="L1027" i="6" s="1"/>
  <c r="N1027" i="6" s="1"/>
  <c r="G1027" i="6"/>
  <c r="E1027" i="6"/>
  <c r="B1027" i="6" s="1"/>
  <c r="D1027" i="6"/>
  <c r="C1028" i="6" s="1"/>
  <c r="K1026" i="6"/>
  <c r="H1026" i="6"/>
  <c r="L1026" i="6" s="1"/>
  <c r="G1026" i="6"/>
  <c r="E1026" i="6"/>
  <c r="B1026" i="6" s="1"/>
  <c r="D1026" i="6"/>
  <c r="C1027" i="6" s="1"/>
  <c r="K1025" i="6"/>
  <c r="H1025" i="6"/>
  <c r="L1025" i="6" s="1"/>
  <c r="G1025" i="6"/>
  <c r="E1025" i="6"/>
  <c r="B1025" i="6" s="1"/>
  <c r="D1025" i="6"/>
  <c r="C1026" i="6" s="1"/>
  <c r="K1024" i="6"/>
  <c r="H1024" i="6"/>
  <c r="L1024" i="6" s="1"/>
  <c r="G1024" i="6"/>
  <c r="E1024" i="6"/>
  <c r="B1024" i="6" s="1"/>
  <c r="D1024" i="6"/>
  <c r="C1025" i="6" s="1"/>
  <c r="K1023" i="6"/>
  <c r="H1023" i="6"/>
  <c r="L1023" i="6" s="1"/>
  <c r="N1023" i="6" s="1"/>
  <c r="G1023" i="6"/>
  <c r="E1023" i="6"/>
  <c r="B1023" i="6" s="1"/>
  <c r="D1023" i="6"/>
  <c r="C1024" i="6" s="1"/>
  <c r="K1022" i="6"/>
  <c r="H1022" i="6"/>
  <c r="L1022" i="6" s="1"/>
  <c r="G1022" i="6"/>
  <c r="E1022" i="6"/>
  <c r="B1022" i="6" s="1"/>
  <c r="D1022" i="6"/>
  <c r="C1023" i="6" s="1"/>
  <c r="K1021" i="6"/>
  <c r="H1021" i="6"/>
  <c r="L1021" i="6" s="1"/>
  <c r="G1021" i="6"/>
  <c r="E1021" i="6"/>
  <c r="B1021" i="6" s="1"/>
  <c r="D1021" i="6"/>
  <c r="C1022" i="6" s="1"/>
  <c r="K1020" i="6"/>
  <c r="H1020" i="6"/>
  <c r="L1020" i="6" s="1"/>
  <c r="N1020" i="6" s="1"/>
  <c r="G1020" i="6"/>
  <c r="E1020" i="6"/>
  <c r="B1020" i="6" s="1"/>
  <c r="D1020" i="6"/>
  <c r="C1021" i="6" s="1"/>
  <c r="K1019" i="6"/>
  <c r="H1019" i="6"/>
  <c r="L1019" i="6" s="1"/>
  <c r="N1019" i="6" s="1"/>
  <c r="G1019" i="6"/>
  <c r="E1019" i="6"/>
  <c r="B1019" i="6" s="1"/>
  <c r="D1019" i="6"/>
  <c r="C1020" i="6" s="1"/>
  <c r="K1018" i="6"/>
  <c r="H1018" i="6"/>
  <c r="L1018" i="6" s="1"/>
  <c r="G1018" i="6"/>
  <c r="E1018" i="6"/>
  <c r="B1018" i="6" s="1"/>
  <c r="D1018" i="6"/>
  <c r="C1019" i="6" s="1"/>
  <c r="K1017" i="6"/>
  <c r="H1017" i="6"/>
  <c r="L1017" i="6" s="1"/>
  <c r="N1017" i="6" s="1"/>
  <c r="G1017" i="6"/>
  <c r="E1017" i="6"/>
  <c r="B1017" i="6" s="1"/>
  <c r="D1017" i="6"/>
  <c r="C1018" i="6" s="1"/>
  <c r="K1016" i="6"/>
  <c r="H1016" i="6"/>
  <c r="L1016" i="6" s="1"/>
  <c r="N1016" i="6" s="1"/>
  <c r="G1016" i="6"/>
  <c r="E1016" i="6"/>
  <c r="B1016" i="6" s="1"/>
  <c r="D1016" i="6"/>
  <c r="C1017" i="6" s="1"/>
  <c r="K1015" i="6"/>
  <c r="H1015" i="6"/>
  <c r="L1015" i="6" s="1"/>
  <c r="N1015" i="6" s="1"/>
  <c r="G1015" i="6"/>
  <c r="E1015" i="6"/>
  <c r="B1015" i="6" s="1"/>
  <c r="D1015" i="6"/>
  <c r="C1016" i="6" s="1"/>
  <c r="K1014" i="6"/>
  <c r="H1014" i="6"/>
  <c r="L1014" i="6" s="1"/>
  <c r="G1014" i="6"/>
  <c r="E1014" i="6"/>
  <c r="D1014" i="6"/>
  <c r="C1015" i="6" s="1"/>
  <c r="K1013" i="6"/>
  <c r="H1013" i="6"/>
  <c r="L1013" i="6" s="1"/>
  <c r="N1013" i="6" s="1"/>
  <c r="G1013" i="6"/>
  <c r="E1013" i="6"/>
  <c r="B1013" i="6" s="1"/>
  <c r="D1013" i="6"/>
  <c r="C1014" i="6" s="1"/>
  <c r="K1012" i="6"/>
  <c r="H1012" i="6"/>
  <c r="L1012" i="6" s="1"/>
  <c r="G1012" i="6"/>
  <c r="E1012" i="6"/>
  <c r="B1012" i="6" s="1"/>
  <c r="D1012" i="6"/>
  <c r="C1013" i="6" s="1"/>
  <c r="K1011" i="6"/>
  <c r="H1011" i="6"/>
  <c r="L1011" i="6" s="1"/>
  <c r="G1011" i="6"/>
  <c r="E1011" i="6"/>
  <c r="B1011" i="6" s="1"/>
  <c r="D1011" i="6"/>
  <c r="C1012" i="6" s="1"/>
  <c r="K1010" i="6"/>
  <c r="H1010" i="6"/>
  <c r="L1010" i="6" s="1"/>
  <c r="G1010" i="6"/>
  <c r="E1010" i="6"/>
  <c r="B1010" i="6" s="1"/>
  <c r="D1010" i="6"/>
  <c r="C1011" i="6" s="1"/>
  <c r="K1009" i="6"/>
  <c r="H1009" i="6"/>
  <c r="L1009" i="6" s="1"/>
  <c r="G1009" i="6"/>
  <c r="E1009" i="6"/>
  <c r="B1009" i="6" s="1"/>
  <c r="D1009" i="6"/>
  <c r="C1010" i="6" s="1"/>
  <c r="K1008" i="6"/>
  <c r="H1008" i="6"/>
  <c r="L1008" i="6" s="1"/>
  <c r="N1008" i="6" s="1"/>
  <c r="G1008" i="6"/>
  <c r="E1008" i="6"/>
  <c r="B1008" i="6" s="1"/>
  <c r="D1008" i="6"/>
  <c r="C1009" i="6" s="1"/>
  <c r="K1007" i="6"/>
  <c r="H1007" i="6"/>
  <c r="L1007" i="6" s="1"/>
  <c r="N1007" i="6" s="1"/>
  <c r="G1007" i="6"/>
  <c r="E1007" i="6"/>
  <c r="B1007" i="6" s="1"/>
  <c r="D1007" i="6"/>
  <c r="C1008" i="6" s="1"/>
  <c r="K1006" i="6"/>
  <c r="H1006" i="6"/>
  <c r="L1006" i="6" s="1"/>
  <c r="G1006" i="6"/>
  <c r="E1006" i="6"/>
  <c r="B1006" i="6" s="1"/>
  <c r="D1006" i="6"/>
  <c r="C1007" i="6" s="1"/>
  <c r="K1005" i="6"/>
  <c r="H1005" i="6"/>
  <c r="L1005" i="6" s="1"/>
  <c r="G1005" i="6"/>
  <c r="E1005" i="6"/>
  <c r="B1005" i="6" s="1"/>
  <c r="D1005" i="6"/>
  <c r="C1006" i="6" s="1"/>
  <c r="K1004" i="6"/>
  <c r="H1004" i="6"/>
  <c r="L1004" i="6" s="1"/>
  <c r="N1004" i="6" s="1"/>
  <c r="G1004" i="6"/>
  <c r="E1004" i="6"/>
  <c r="B1004" i="6" s="1"/>
  <c r="D1004" i="6"/>
  <c r="C1005" i="6" s="1"/>
  <c r="C1004" i="6"/>
  <c r="K1003" i="6"/>
  <c r="H1003" i="6"/>
  <c r="L1003" i="6" s="1"/>
  <c r="N1003" i="6" s="1"/>
  <c r="G1003" i="6"/>
  <c r="E1003" i="6"/>
  <c r="B1003" i="6" s="1"/>
  <c r="D1003" i="6"/>
  <c r="K1002" i="6"/>
  <c r="H1002" i="6"/>
  <c r="L1002" i="6" s="1"/>
  <c r="G1002" i="6"/>
  <c r="E1002" i="6"/>
  <c r="B1002" i="6" s="1"/>
  <c r="D1002" i="6"/>
  <c r="C1003" i="6" s="1"/>
  <c r="K1001" i="6"/>
  <c r="H1001" i="6"/>
  <c r="L1001" i="6" s="1"/>
  <c r="N1001" i="6" s="1"/>
  <c r="G1001" i="6"/>
  <c r="E1001" i="6"/>
  <c r="D1001" i="6"/>
  <c r="C1002" i="6" s="1"/>
  <c r="B1001" i="6"/>
  <c r="K1000" i="6"/>
  <c r="H1000" i="6"/>
  <c r="L1000" i="6" s="1"/>
  <c r="N1000" i="6" s="1"/>
  <c r="G1000" i="6"/>
  <c r="E1000" i="6"/>
  <c r="B1000" i="6" s="1"/>
  <c r="D1000" i="6"/>
  <c r="C1001" i="6" s="1"/>
  <c r="K999" i="6"/>
  <c r="H999" i="6"/>
  <c r="L999" i="6" s="1"/>
  <c r="N999" i="6" s="1"/>
  <c r="G999" i="6"/>
  <c r="E999" i="6"/>
  <c r="B999" i="6" s="1"/>
  <c r="D999" i="6"/>
  <c r="C1000" i="6" s="1"/>
  <c r="K998" i="6"/>
  <c r="H998" i="6"/>
  <c r="L998" i="6" s="1"/>
  <c r="G998" i="6"/>
  <c r="E998" i="6"/>
  <c r="D998" i="6"/>
  <c r="C999" i="6" s="1"/>
  <c r="B998" i="6"/>
  <c r="K997" i="6"/>
  <c r="H997" i="6"/>
  <c r="L997" i="6" s="1"/>
  <c r="N997" i="6" s="1"/>
  <c r="G997" i="6"/>
  <c r="E997" i="6"/>
  <c r="B997" i="6" s="1"/>
  <c r="D997" i="6"/>
  <c r="C998" i="6" s="1"/>
  <c r="K996" i="6"/>
  <c r="H996" i="6"/>
  <c r="L996" i="6" s="1"/>
  <c r="G996" i="6"/>
  <c r="E996" i="6"/>
  <c r="B996" i="6" s="1"/>
  <c r="D996" i="6"/>
  <c r="C997" i="6" s="1"/>
  <c r="K995" i="6"/>
  <c r="H995" i="6"/>
  <c r="L995" i="6" s="1"/>
  <c r="G995" i="6"/>
  <c r="E995" i="6"/>
  <c r="B995" i="6" s="1"/>
  <c r="D995" i="6"/>
  <c r="C996" i="6" s="1"/>
  <c r="K994" i="6"/>
  <c r="H994" i="6"/>
  <c r="L994" i="6" s="1"/>
  <c r="G994" i="6"/>
  <c r="E994" i="6"/>
  <c r="B994" i="6" s="1"/>
  <c r="D994" i="6"/>
  <c r="C995" i="6" s="1"/>
  <c r="K993" i="6"/>
  <c r="H993" i="6"/>
  <c r="L993" i="6" s="1"/>
  <c r="N993" i="6" s="1"/>
  <c r="G993" i="6"/>
  <c r="E993" i="6"/>
  <c r="B993" i="6" s="1"/>
  <c r="D993" i="6"/>
  <c r="C994" i="6" s="1"/>
  <c r="K992" i="6"/>
  <c r="H992" i="6"/>
  <c r="L992" i="6" s="1"/>
  <c r="N992" i="6" s="1"/>
  <c r="G992" i="6"/>
  <c r="E992" i="6"/>
  <c r="B992" i="6" s="1"/>
  <c r="D992" i="6"/>
  <c r="C993" i="6" s="1"/>
  <c r="K991" i="6"/>
  <c r="H991" i="6"/>
  <c r="L991" i="6" s="1"/>
  <c r="N991" i="6" s="1"/>
  <c r="G991" i="6"/>
  <c r="E991" i="6"/>
  <c r="B991" i="6" s="1"/>
  <c r="D991" i="6"/>
  <c r="C992" i="6" s="1"/>
  <c r="K990" i="6"/>
  <c r="H990" i="6"/>
  <c r="L990" i="6" s="1"/>
  <c r="G990" i="6"/>
  <c r="E990" i="6"/>
  <c r="D990" i="6"/>
  <c r="C991" i="6" s="1"/>
  <c r="K989" i="6"/>
  <c r="H989" i="6"/>
  <c r="L989" i="6" s="1"/>
  <c r="G989" i="6"/>
  <c r="E989" i="6"/>
  <c r="B989" i="6" s="1"/>
  <c r="D989" i="6"/>
  <c r="C990" i="6" s="1"/>
  <c r="K988" i="6"/>
  <c r="H988" i="6"/>
  <c r="L988" i="6" s="1"/>
  <c r="N988" i="6" s="1"/>
  <c r="G988" i="6"/>
  <c r="E988" i="6"/>
  <c r="B988" i="6" s="1"/>
  <c r="D988" i="6"/>
  <c r="C989" i="6" s="1"/>
  <c r="K987" i="6"/>
  <c r="H987" i="6"/>
  <c r="L987" i="6" s="1"/>
  <c r="N987" i="6" s="1"/>
  <c r="G987" i="6"/>
  <c r="E987" i="6"/>
  <c r="B987" i="6" s="1"/>
  <c r="D987" i="6"/>
  <c r="C988" i="6" s="1"/>
  <c r="K986" i="6"/>
  <c r="H986" i="6"/>
  <c r="L986" i="6" s="1"/>
  <c r="G986" i="6"/>
  <c r="E986" i="6"/>
  <c r="B986" i="6" s="1"/>
  <c r="D986" i="6"/>
  <c r="C987" i="6" s="1"/>
  <c r="K985" i="6"/>
  <c r="H985" i="6"/>
  <c r="L985" i="6" s="1"/>
  <c r="N985" i="6" s="1"/>
  <c r="G985" i="6"/>
  <c r="E985" i="6"/>
  <c r="B985" i="6" s="1"/>
  <c r="D985" i="6"/>
  <c r="C986" i="6" s="1"/>
  <c r="K984" i="6"/>
  <c r="H984" i="6"/>
  <c r="L984" i="6" s="1"/>
  <c r="N984" i="6" s="1"/>
  <c r="G984" i="6"/>
  <c r="E984" i="6"/>
  <c r="B984" i="6" s="1"/>
  <c r="D984" i="6"/>
  <c r="C985" i="6" s="1"/>
  <c r="K983" i="6"/>
  <c r="H983" i="6"/>
  <c r="L983" i="6" s="1"/>
  <c r="N983" i="6" s="1"/>
  <c r="G983" i="6"/>
  <c r="E983" i="6"/>
  <c r="B983" i="6" s="1"/>
  <c r="D983" i="6"/>
  <c r="C984" i="6" s="1"/>
  <c r="K982" i="6"/>
  <c r="H982" i="6"/>
  <c r="L982" i="6" s="1"/>
  <c r="G982" i="6"/>
  <c r="E982" i="6"/>
  <c r="B982" i="6" s="1"/>
  <c r="D982" i="6"/>
  <c r="C983" i="6" s="1"/>
  <c r="K981" i="6"/>
  <c r="H981" i="6"/>
  <c r="L981" i="6" s="1"/>
  <c r="N981" i="6" s="1"/>
  <c r="G981" i="6"/>
  <c r="E981" i="6"/>
  <c r="B981" i="6" s="1"/>
  <c r="D981" i="6"/>
  <c r="C982" i="6" s="1"/>
  <c r="K980" i="6"/>
  <c r="H980" i="6"/>
  <c r="L980" i="6" s="1"/>
  <c r="G980" i="6"/>
  <c r="E980" i="6"/>
  <c r="B980" i="6" s="1"/>
  <c r="D980" i="6"/>
  <c r="C981" i="6" s="1"/>
  <c r="K979" i="6"/>
  <c r="H979" i="6"/>
  <c r="L979" i="6" s="1"/>
  <c r="G979" i="6"/>
  <c r="E979" i="6"/>
  <c r="B979" i="6" s="1"/>
  <c r="D979" i="6"/>
  <c r="C980" i="6" s="1"/>
  <c r="K978" i="6"/>
  <c r="H978" i="6"/>
  <c r="L978" i="6" s="1"/>
  <c r="G978" i="6"/>
  <c r="E978" i="6"/>
  <c r="B978" i="6" s="1"/>
  <c r="D978" i="6"/>
  <c r="C979" i="6" s="1"/>
  <c r="K977" i="6"/>
  <c r="H977" i="6"/>
  <c r="L977" i="6" s="1"/>
  <c r="N977" i="6" s="1"/>
  <c r="G977" i="6"/>
  <c r="E977" i="6"/>
  <c r="B977" i="6" s="1"/>
  <c r="D977" i="6"/>
  <c r="C978" i="6" s="1"/>
  <c r="K976" i="6"/>
  <c r="H976" i="6"/>
  <c r="L976" i="6" s="1"/>
  <c r="N976" i="6" s="1"/>
  <c r="G976" i="6"/>
  <c r="E976" i="6"/>
  <c r="B976" i="6" s="1"/>
  <c r="D976" i="6"/>
  <c r="C977" i="6" s="1"/>
  <c r="K975" i="6"/>
  <c r="H975" i="6"/>
  <c r="L975" i="6" s="1"/>
  <c r="N975" i="6" s="1"/>
  <c r="G975" i="6"/>
  <c r="E975" i="6"/>
  <c r="B975" i="6" s="1"/>
  <c r="D975" i="6"/>
  <c r="C976" i="6" s="1"/>
  <c r="K974" i="6"/>
  <c r="H974" i="6"/>
  <c r="L974" i="6" s="1"/>
  <c r="G974" i="6"/>
  <c r="E974" i="6"/>
  <c r="B974" i="6" s="1"/>
  <c r="D974" i="6"/>
  <c r="C975" i="6" s="1"/>
  <c r="K973" i="6"/>
  <c r="H973" i="6"/>
  <c r="L973" i="6" s="1"/>
  <c r="G973" i="6"/>
  <c r="E973" i="6"/>
  <c r="B973" i="6" s="1"/>
  <c r="D973" i="6"/>
  <c r="C974" i="6" s="1"/>
  <c r="K972" i="6"/>
  <c r="H972" i="6"/>
  <c r="L972" i="6" s="1"/>
  <c r="N972" i="6" s="1"/>
  <c r="G972" i="6"/>
  <c r="E972" i="6"/>
  <c r="B972" i="6" s="1"/>
  <c r="D972" i="6"/>
  <c r="C973" i="6" s="1"/>
  <c r="K971" i="6"/>
  <c r="H971" i="6"/>
  <c r="L971" i="6" s="1"/>
  <c r="N971" i="6" s="1"/>
  <c r="G971" i="6"/>
  <c r="E971" i="6"/>
  <c r="B971" i="6" s="1"/>
  <c r="D971" i="6"/>
  <c r="C972" i="6" s="1"/>
  <c r="K970" i="6"/>
  <c r="H970" i="6"/>
  <c r="L970" i="6" s="1"/>
  <c r="G970" i="6"/>
  <c r="E970" i="6"/>
  <c r="B970" i="6" s="1"/>
  <c r="D970" i="6"/>
  <c r="C971" i="6" s="1"/>
  <c r="K969" i="6"/>
  <c r="H969" i="6"/>
  <c r="L969" i="6" s="1"/>
  <c r="N969" i="6" s="1"/>
  <c r="G969" i="6"/>
  <c r="E969" i="6"/>
  <c r="B969" i="6" s="1"/>
  <c r="D969" i="6"/>
  <c r="C970" i="6" s="1"/>
  <c r="K968" i="6"/>
  <c r="H968" i="6"/>
  <c r="L968" i="6" s="1"/>
  <c r="N968" i="6" s="1"/>
  <c r="G968" i="6"/>
  <c r="E968" i="6"/>
  <c r="B968" i="6" s="1"/>
  <c r="D968" i="6"/>
  <c r="C969" i="6" s="1"/>
  <c r="K967" i="6"/>
  <c r="H967" i="6"/>
  <c r="L967" i="6" s="1"/>
  <c r="N967" i="6" s="1"/>
  <c r="G967" i="6"/>
  <c r="E967" i="6"/>
  <c r="B967" i="6" s="1"/>
  <c r="D967" i="6"/>
  <c r="C968" i="6" s="1"/>
  <c r="K966" i="6"/>
  <c r="H966" i="6"/>
  <c r="L966" i="6" s="1"/>
  <c r="G966" i="6"/>
  <c r="E966" i="6"/>
  <c r="D966" i="6"/>
  <c r="C967" i="6" s="1"/>
  <c r="K965" i="6"/>
  <c r="H965" i="6"/>
  <c r="L965" i="6" s="1"/>
  <c r="N965" i="6" s="1"/>
  <c r="G965" i="6"/>
  <c r="E965" i="6"/>
  <c r="B965" i="6" s="1"/>
  <c r="D965" i="6"/>
  <c r="C966" i="6" s="1"/>
  <c r="K964" i="6"/>
  <c r="H964" i="6"/>
  <c r="L964" i="6" s="1"/>
  <c r="G964" i="6"/>
  <c r="E964" i="6"/>
  <c r="B964" i="6" s="1"/>
  <c r="D964" i="6"/>
  <c r="C965" i="6" s="1"/>
  <c r="K963" i="6"/>
  <c r="H963" i="6"/>
  <c r="L963" i="6" s="1"/>
  <c r="G963" i="6"/>
  <c r="E963" i="6"/>
  <c r="B963" i="6" s="1"/>
  <c r="D963" i="6"/>
  <c r="C964" i="6" s="1"/>
  <c r="K962" i="6"/>
  <c r="H962" i="6"/>
  <c r="L962" i="6" s="1"/>
  <c r="G962" i="6"/>
  <c r="E962" i="6"/>
  <c r="B962" i="6" s="1"/>
  <c r="D962" i="6"/>
  <c r="C963" i="6" s="1"/>
  <c r="K961" i="6"/>
  <c r="H961" i="6"/>
  <c r="L961" i="6" s="1"/>
  <c r="N961" i="6" s="1"/>
  <c r="G961" i="6"/>
  <c r="E961" i="6"/>
  <c r="B961" i="6" s="1"/>
  <c r="D961" i="6"/>
  <c r="C962" i="6" s="1"/>
  <c r="N960" i="6"/>
  <c r="K960" i="6"/>
  <c r="H960" i="6"/>
  <c r="L960" i="6" s="1"/>
  <c r="G960" i="6"/>
  <c r="E960" i="6"/>
  <c r="B960" i="6" s="1"/>
  <c r="D960" i="6"/>
  <c r="C961" i="6" s="1"/>
  <c r="K959" i="6"/>
  <c r="H959" i="6"/>
  <c r="L959" i="6" s="1"/>
  <c r="N959" i="6" s="1"/>
  <c r="G959" i="6"/>
  <c r="E959" i="6"/>
  <c r="B959" i="6" s="1"/>
  <c r="D959" i="6"/>
  <c r="C960" i="6" s="1"/>
  <c r="K958" i="6"/>
  <c r="H958" i="6"/>
  <c r="L958" i="6" s="1"/>
  <c r="G958" i="6"/>
  <c r="E958" i="6"/>
  <c r="D958" i="6"/>
  <c r="C959" i="6" s="1"/>
  <c r="B958" i="6"/>
  <c r="K957" i="6"/>
  <c r="H957" i="6"/>
  <c r="L957" i="6" s="1"/>
  <c r="G957" i="6"/>
  <c r="E957" i="6"/>
  <c r="B957" i="6" s="1"/>
  <c r="D957" i="6"/>
  <c r="C958" i="6" s="1"/>
  <c r="K956" i="6"/>
  <c r="H956" i="6"/>
  <c r="L956" i="6" s="1"/>
  <c r="N956" i="6" s="1"/>
  <c r="G956" i="6"/>
  <c r="E956" i="6"/>
  <c r="B956" i="6" s="1"/>
  <c r="D956" i="6"/>
  <c r="C957" i="6" s="1"/>
  <c r="K955" i="6"/>
  <c r="H955" i="6"/>
  <c r="L955" i="6" s="1"/>
  <c r="N955" i="6" s="1"/>
  <c r="G955" i="6"/>
  <c r="E955" i="6"/>
  <c r="B955" i="6" s="1"/>
  <c r="D955" i="6"/>
  <c r="C956" i="6" s="1"/>
  <c r="K954" i="6"/>
  <c r="H954" i="6"/>
  <c r="L954" i="6" s="1"/>
  <c r="G954" i="6"/>
  <c r="E954" i="6"/>
  <c r="B954" i="6" s="1"/>
  <c r="D954" i="6"/>
  <c r="C955" i="6" s="1"/>
  <c r="K953" i="6"/>
  <c r="H953" i="6"/>
  <c r="L953" i="6" s="1"/>
  <c r="N953" i="6" s="1"/>
  <c r="G953" i="6"/>
  <c r="E953" i="6"/>
  <c r="B953" i="6" s="1"/>
  <c r="D953" i="6"/>
  <c r="C954" i="6" s="1"/>
  <c r="K952" i="6"/>
  <c r="H952" i="6"/>
  <c r="L952" i="6" s="1"/>
  <c r="N952" i="6" s="1"/>
  <c r="G952" i="6"/>
  <c r="E952" i="6"/>
  <c r="B952" i="6" s="1"/>
  <c r="D952" i="6"/>
  <c r="C953" i="6" s="1"/>
  <c r="K951" i="6"/>
  <c r="H951" i="6"/>
  <c r="L951" i="6" s="1"/>
  <c r="N951" i="6" s="1"/>
  <c r="G951" i="6"/>
  <c r="E951" i="6"/>
  <c r="B951" i="6" s="1"/>
  <c r="D951" i="6"/>
  <c r="C952" i="6" s="1"/>
  <c r="K950" i="6"/>
  <c r="H950" i="6"/>
  <c r="L950" i="6" s="1"/>
  <c r="G950" i="6"/>
  <c r="E950" i="6"/>
  <c r="B950" i="6" s="1"/>
  <c r="D950" i="6"/>
  <c r="C951" i="6" s="1"/>
  <c r="K949" i="6"/>
  <c r="H949" i="6"/>
  <c r="L949" i="6" s="1"/>
  <c r="N949" i="6" s="1"/>
  <c r="G949" i="6"/>
  <c r="E949" i="6"/>
  <c r="B949" i="6" s="1"/>
  <c r="D949" i="6"/>
  <c r="C950" i="6" s="1"/>
  <c r="K948" i="6"/>
  <c r="H948" i="6"/>
  <c r="L948" i="6" s="1"/>
  <c r="G948" i="6"/>
  <c r="E948" i="6"/>
  <c r="B948" i="6" s="1"/>
  <c r="D948" i="6"/>
  <c r="C949" i="6" s="1"/>
  <c r="K947" i="6"/>
  <c r="H947" i="6"/>
  <c r="L947" i="6" s="1"/>
  <c r="G947" i="6"/>
  <c r="E947" i="6"/>
  <c r="B947" i="6" s="1"/>
  <c r="D947" i="6"/>
  <c r="C948" i="6" s="1"/>
  <c r="K946" i="6"/>
  <c r="H946" i="6"/>
  <c r="L946" i="6" s="1"/>
  <c r="G946" i="6"/>
  <c r="E946" i="6"/>
  <c r="B946" i="6" s="1"/>
  <c r="D946" i="6"/>
  <c r="C947" i="6" s="1"/>
  <c r="K945" i="6"/>
  <c r="H945" i="6"/>
  <c r="L945" i="6" s="1"/>
  <c r="G945" i="6"/>
  <c r="E945" i="6"/>
  <c r="B945" i="6" s="1"/>
  <c r="D945" i="6"/>
  <c r="C946" i="6" s="1"/>
  <c r="K944" i="6"/>
  <c r="H944" i="6"/>
  <c r="L944" i="6" s="1"/>
  <c r="G944" i="6"/>
  <c r="E944" i="6"/>
  <c r="B944" i="6" s="1"/>
  <c r="D944" i="6"/>
  <c r="C945" i="6" s="1"/>
  <c r="K943" i="6"/>
  <c r="H943" i="6"/>
  <c r="L943" i="6" s="1"/>
  <c r="N943" i="6" s="1"/>
  <c r="G943" i="6"/>
  <c r="E943" i="6"/>
  <c r="B943" i="6" s="1"/>
  <c r="D943" i="6"/>
  <c r="C944" i="6" s="1"/>
  <c r="K942" i="6"/>
  <c r="H942" i="6"/>
  <c r="L942" i="6" s="1"/>
  <c r="G942" i="6"/>
  <c r="E942" i="6"/>
  <c r="D942" i="6"/>
  <c r="C943" i="6" s="1"/>
  <c r="K941" i="6"/>
  <c r="H941" i="6"/>
  <c r="L941" i="6" s="1"/>
  <c r="G941" i="6"/>
  <c r="E941" i="6"/>
  <c r="D941" i="6"/>
  <c r="C942" i="6" s="1"/>
  <c r="B941" i="6"/>
  <c r="K940" i="6"/>
  <c r="H940" i="6"/>
  <c r="L940" i="6" s="1"/>
  <c r="N940" i="6" s="1"/>
  <c r="G940" i="6"/>
  <c r="E940" i="6"/>
  <c r="B940" i="6" s="1"/>
  <c r="D940" i="6"/>
  <c r="C941" i="6" s="1"/>
  <c r="K939" i="6"/>
  <c r="H939" i="6"/>
  <c r="L939" i="6" s="1"/>
  <c r="N939" i="6" s="1"/>
  <c r="G939" i="6"/>
  <c r="E939" i="6"/>
  <c r="B939" i="6" s="1"/>
  <c r="D939" i="6"/>
  <c r="C940" i="6" s="1"/>
  <c r="K938" i="6"/>
  <c r="H938" i="6"/>
  <c r="L938" i="6" s="1"/>
  <c r="G938" i="6"/>
  <c r="E938" i="6"/>
  <c r="B938" i="6" s="1"/>
  <c r="D938" i="6"/>
  <c r="C939" i="6" s="1"/>
  <c r="K937" i="6"/>
  <c r="H937" i="6"/>
  <c r="L937" i="6" s="1"/>
  <c r="N937" i="6" s="1"/>
  <c r="G937" i="6"/>
  <c r="E937" i="6"/>
  <c r="B937" i="6" s="1"/>
  <c r="D937" i="6"/>
  <c r="C938" i="6" s="1"/>
  <c r="K936" i="6"/>
  <c r="H936" i="6"/>
  <c r="L936" i="6" s="1"/>
  <c r="N936" i="6" s="1"/>
  <c r="G936" i="6"/>
  <c r="E936" i="6"/>
  <c r="B936" i="6" s="1"/>
  <c r="D936" i="6"/>
  <c r="C937" i="6" s="1"/>
  <c r="K935" i="6"/>
  <c r="H935" i="6"/>
  <c r="L935" i="6" s="1"/>
  <c r="N935" i="6" s="1"/>
  <c r="G935" i="6"/>
  <c r="E935" i="6"/>
  <c r="B935" i="6" s="1"/>
  <c r="D935" i="6"/>
  <c r="C936" i="6" s="1"/>
  <c r="K934" i="6"/>
  <c r="H934" i="6"/>
  <c r="L934" i="6" s="1"/>
  <c r="G934" i="6"/>
  <c r="E934" i="6"/>
  <c r="B934" i="6" s="1"/>
  <c r="D934" i="6"/>
  <c r="C935" i="6" s="1"/>
  <c r="K933" i="6"/>
  <c r="H933" i="6"/>
  <c r="L933" i="6" s="1"/>
  <c r="N933" i="6" s="1"/>
  <c r="G933" i="6"/>
  <c r="E933" i="6"/>
  <c r="B933" i="6" s="1"/>
  <c r="D933" i="6"/>
  <c r="C934" i="6" s="1"/>
  <c r="K932" i="6"/>
  <c r="H932" i="6"/>
  <c r="L932" i="6" s="1"/>
  <c r="G932" i="6"/>
  <c r="E932" i="6"/>
  <c r="B932" i="6" s="1"/>
  <c r="D932" i="6"/>
  <c r="C933" i="6" s="1"/>
  <c r="K931" i="6"/>
  <c r="H931" i="6"/>
  <c r="L931" i="6" s="1"/>
  <c r="G931" i="6"/>
  <c r="E931" i="6"/>
  <c r="B931" i="6" s="1"/>
  <c r="D931" i="6"/>
  <c r="C932" i="6" s="1"/>
  <c r="K930" i="6"/>
  <c r="H930" i="6"/>
  <c r="L930" i="6" s="1"/>
  <c r="G930" i="6"/>
  <c r="E930" i="6"/>
  <c r="B930" i="6" s="1"/>
  <c r="D930" i="6"/>
  <c r="C931" i="6" s="1"/>
  <c r="K929" i="6"/>
  <c r="H929" i="6"/>
  <c r="L929" i="6" s="1"/>
  <c r="G929" i="6"/>
  <c r="E929" i="6"/>
  <c r="B929" i="6" s="1"/>
  <c r="D929" i="6"/>
  <c r="C930" i="6" s="1"/>
  <c r="K928" i="6"/>
  <c r="H928" i="6"/>
  <c r="L928" i="6" s="1"/>
  <c r="G928" i="6"/>
  <c r="E928" i="6"/>
  <c r="B928" i="6" s="1"/>
  <c r="D928" i="6"/>
  <c r="C929" i="6" s="1"/>
  <c r="K927" i="6"/>
  <c r="H927" i="6"/>
  <c r="L927" i="6" s="1"/>
  <c r="N927" i="6" s="1"/>
  <c r="G927" i="6"/>
  <c r="E927" i="6"/>
  <c r="B927" i="6" s="1"/>
  <c r="D927" i="6"/>
  <c r="C928" i="6" s="1"/>
  <c r="K926" i="6"/>
  <c r="H926" i="6"/>
  <c r="L926" i="6" s="1"/>
  <c r="G926" i="6"/>
  <c r="E926" i="6"/>
  <c r="B926" i="6" s="1"/>
  <c r="D926" i="6"/>
  <c r="C927" i="6" s="1"/>
  <c r="K925" i="6"/>
  <c r="H925" i="6"/>
  <c r="L925" i="6" s="1"/>
  <c r="G925" i="6"/>
  <c r="E925" i="6"/>
  <c r="B925" i="6" s="1"/>
  <c r="D925" i="6"/>
  <c r="C926" i="6" s="1"/>
  <c r="K924" i="6"/>
  <c r="H924" i="6"/>
  <c r="L924" i="6" s="1"/>
  <c r="N924" i="6" s="1"/>
  <c r="G924" i="6"/>
  <c r="E924" i="6"/>
  <c r="B924" i="6" s="1"/>
  <c r="D924" i="6"/>
  <c r="C925" i="6" s="1"/>
  <c r="K923" i="6"/>
  <c r="H923" i="6"/>
  <c r="L923" i="6" s="1"/>
  <c r="N923" i="6" s="1"/>
  <c r="G923" i="6"/>
  <c r="E923" i="6"/>
  <c r="B923" i="6" s="1"/>
  <c r="D923" i="6"/>
  <c r="C924" i="6" s="1"/>
  <c r="K922" i="6"/>
  <c r="H922" i="6"/>
  <c r="L922" i="6" s="1"/>
  <c r="G922" i="6"/>
  <c r="E922" i="6"/>
  <c r="B922" i="6" s="1"/>
  <c r="D922" i="6"/>
  <c r="C923" i="6" s="1"/>
  <c r="K921" i="6"/>
  <c r="H921" i="6"/>
  <c r="L921" i="6" s="1"/>
  <c r="N921" i="6" s="1"/>
  <c r="G921" i="6"/>
  <c r="E921" i="6"/>
  <c r="B921" i="6" s="1"/>
  <c r="D921" i="6"/>
  <c r="C922" i="6" s="1"/>
  <c r="K920" i="6"/>
  <c r="H920" i="6"/>
  <c r="L920" i="6" s="1"/>
  <c r="N920" i="6" s="1"/>
  <c r="G920" i="6"/>
  <c r="E920" i="6"/>
  <c r="B920" i="6" s="1"/>
  <c r="D920" i="6"/>
  <c r="C921" i="6" s="1"/>
  <c r="K919" i="6"/>
  <c r="H919" i="6"/>
  <c r="L919" i="6" s="1"/>
  <c r="N919" i="6" s="1"/>
  <c r="G919" i="6"/>
  <c r="E919" i="6"/>
  <c r="B919" i="6" s="1"/>
  <c r="D919" i="6"/>
  <c r="C920" i="6" s="1"/>
  <c r="K918" i="6"/>
  <c r="H918" i="6"/>
  <c r="L918" i="6" s="1"/>
  <c r="G918" i="6"/>
  <c r="E918" i="6"/>
  <c r="D918" i="6"/>
  <c r="C919" i="6" s="1"/>
  <c r="K917" i="6"/>
  <c r="H917" i="6"/>
  <c r="L917" i="6" s="1"/>
  <c r="N917" i="6" s="1"/>
  <c r="G917" i="6"/>
  <c r="E917" i="6"/>
  <c r="B917" i="6" s="1"/>
  <c r="D917" i="6"/>
  <c r="C918" i="6" s="1"/>
  <c r="K916" i="6"/>
  <c r="H916" i="6"/>
  <c r="L916" i="6" s="1"/>
  <c r="G916" i="6"/>
  <c r="E916" i="6"/>
  <c r="B916" i="6" s="1"/>
  <c r="D916" i="6"/>
  <c r="C917" i="6" s="1"/>
  <c r="K915" i="6"/>
  <c r="H915" i="6"/>
  <c r="L915" i="6" s="1"/>
  <c r="G915" i="6"/>
  <c r="E915" i="6"/>
  <c r="B915" i="6" s="1"/>
  <c r="D915" i="6"/>
  <c r="C916" i="6" s="1"/>
  <c r="K914" i="6"/>
  <c r="H914" i="6"/>
  <c r="L914" i="6" s="1"/>
  <c r="G914" i="6"/>
  <c r="E914" i="6"/>
  <c r="B914" i="6" s="1"/>
  <c r="D914" i="6"/>
  <c r="C915" i="6" s="1"/>
  <c r="K913" i="6"/>
  <c r="H913" i="6"/>
  <c r="L913" i="6" s="1"/>
  <c r="G913" i="6"/>
  <c r="E913" i="6"/>
  <c r="B913" i="6" s="1"/>
  <c r="D913" i="6"/>
  <c r="C914" i="6" s="1"/>
  <c r="K912" i="6"/>
  <c r="H912" i="6"/>
  <c r="L912" i="6" s="1"/>
  <c r="G912" i="6"/>
  <c r="E912" i="6"/>
  <c r="B912" i="6" s="1"/>
  <c r="D912" i="6"/>
  <c r="C913" i="6" s="1"/>
  <c r="K911" i="6"/>
  <c r="H911" i="6"/>
  <c r="L911" i="6" s="1"/>
  <c r="N911" i="6" s="1"/>
  <c r="G911" i="6"/>
  <c r="E911" i="6"/>
  <c r="B911" i="6" s="1"/>
  <c r="D911" i="6"/>
  <c r="C912" i="6" s="1"/>
  <c r="K910" i="6"/>
  <c r="H910" i="6"/>
  <c r="L910" i="6" s="1"/>
  <c r="G910" i="6"/>
  <c r="E910" i="6"/>
  <c r="B910" i="6" s="1"/>
  <c r="D910" i="6"/>
  <c r="C911" i="6" s="1"/>
  <c r="K909" i="6"/>
  <c r="H909" i="6"/>
  <c r="L909" i="6" s="1"/>
  <c r="G909" i="6"/>
  <c r="E909" i="6"/>
  <c r="B909" i="6" s="1"/>
  <c r="D909" i="6"/>
  <c r="C910" i="6" s="1"/>
  <c r="K908" i="6"/>
  <c r="H908" i="6"/>
  <c r="L908" i="6" s="1"/>
  <c r="N908" i="6" s="1"/>
  <c r="G908" i="6"/>
  <c r="E908" i="6"/>
  <c r="B908" i="6" s="1"/>
  <c r="D908" i="6"/>
  <c r="C909" i="6" s="1"/>
  <c r="K907" i="6"/>
  <c r="H907" i="6"/>
  <c r="L907" i="6" s="1"/>
  <c r="N907" i="6" s="1"/>
  <c r="G907" i="6"/>
  <c r="E907" i="6"/>
  <c r="B907" i="6" s="1"/>
  <c r="D907" i="6"/>
  <c r="C908" i="6" s="1"/>
  <c r="K906" i="6"/>
  <c r="H906" i="6"/>
  <c r="L906" i="6" s="1"/>
  <c r="G906" i="6"/>
  <c r="E906" i="6"/>
  <c r="B906" i="6" s="1"/>
  <c r="D906" i="6"/>
  <c r="C907" i="6" s="1"/>
  <c r="K905" i="6"/>
  <c r="H905" i="6"/>
  <c r="L905" i="6" s="1"/>
  <c r="N905" i="6" s="1"/>
  <c r="G905" i="6"/>
  <c r="E905" i="6"/>
  <c r="B905" i="6" s="1"/>
  <c r="D905" i="6"/>
  <c r="C906" i="6" s="1"/>
  <c r="K904" i="6"/>
  <c r="H904" i="6"/>
  <c r="L904" i="6" s="1"/>
  <c r="N904" i="6" s="1"/>
  <c r="G904" i="6"/>
  <c r="E904" i="6"/>
  <c r="B904" i="6" s="1"/>
  <c r="D904" i="6"/>
  <c r="C905" i="6" s="1"/>
  <c r="K903" i="6"/>
  <c r="H903" i="6"/>
  <c r="L903" i="6" s="1"/>
  <c r="N903" i="6" s="1"/>
  <c r="G903" i="6"/>
  <c r="E903" i="6"/>
  <c r="B903" i="6" s="1"/>
  <c r="D903" i="6"/>
  <c r="C904" i="6" s="1"/>
  <c r="K902" i="6"/>
  <c r="H902" i="6"/>
  <c r="L902" i="6" s="1"/>
  <c r="G902" i="6"/>
  <c r="E902" i="6"/>
  <c r="B902" i="6" s="1"/>
  <c r="D902" i="6"/>
  <c r="C903" i="6" s="1"/>
  <c r="K901" i="6"/>
  <c r="H901" i="6"/>
  <c r="L901" i="6" s="1"/>
  <c r="N901" i="6" s="1"/>
  <c r="G901" i="6"/>
  <c r="E901" i="6"/>
  <c r="B901" i="6" s="1"/>
  <c r="D901" i="6"/>
  <c r="C902" i="6" s="1"/>
  <c r="K900" i="6"/>
  <c r="H900" i="6"/>
  <c r="L900" i="6" s="1"/>
  <c r="G900" i="6"/>
  <c r="E900" i="6"/>
  <c r="B900" i="6" s="1"/>
  <c r="D900" i="6"/>
  <c r="C901" i="6" s="1"/>
  <c r="K899" i="6"/>
  <c r="H899" i="6"/>
  <c r="L899" i="6" s="1"/>
  <c r="G899" i="6"/>
  <c r="E899" i="6"/>
  <c r="B899" i="6" s="1"/>
  <c r="D899" i="6"/>
  <c r="C900" i="6" s="1"/>
  <c r="K898" i="6"/>
  <c r="H898" i="6"/>
  <c r="L898" i="6" s="1"/>
  <c r="G898" i="6"/>
  <c r="E898" i="6"/>
  <c r="B898" i="6" s="1"/>
  <c r="D898" i="6"/>
  <c r="C899" i="6" s="1"/>
  <c r="K897" i="6"/>
  <c r="H897" i="6"/>
  <c r="L897" i="6" s="1"/>
  <c r="G897" i="6"/>
  <c r="E897" i="6"/>
  <c r="B897" i="6" s="1"/>
  <c r="D897" i="6"/>
  <c r="C898" i="6" s="1"/>
  <c r="K896" i="6"/>
  <c r="H896" i="6"/>
  <c r="L896" i="6" s="1"/>
  <c r="G896" i="6"/>
  <c r="E896" i="6"/>
  <c r="B896" i="6" s="1"/>
  <c r="D896" i="6"/>
  <c r="C897" i="6" s="1"/>
  <c r="K895" i="6"/>
  <c r="H895" i="6"/>
  <c r="L895" i="6" s="1"/>
  <c r="G895" i="6"/>
  <c r="E895" i="6"/>
  <c r="B895" i="6" s="1"/>
  <c r="D895" i="6"/>
  <c r="C896" i="6" s="1"/>
  <c r="K894" i="6"/>
  <c r="H894" i="6"/>
  <c r="L894" i="6" s="1"/>
  <c r="G894" i="6"/>
  <c r="E894" i="6"/>
  <c r="D894" i="6"/>
  <c r="C895" i="6" s="1"/>
  <c r="K893" i="6"/>
  <c r="H893" i="6"/>
  <c r="L893" i="6" s="1"/>
  <c r="G893" i="6"/>
  <c r="E893" i="6"/>
  <c r="B893" i="6" s="1"/>
  <c r="B894" i="6" s="1"/>
  <c r="D893" i="6"/>
  <c r="C894" i="6" s="1"/>
  <c r="K892" i="6"/>
  <c r="H892" i="6"/>
  <c r="L892" i="6" s="1"/>
  <c r="N892" i="6" s="1"/>
  <c r="G892" i="6"/>
  <c r="E892" i="6"/>
  <c r="B892" i="6" s="1"/>
  <c r="D892" i="6"/>
  <c r="C893" i="6" s="1"/>
  <c r="K891" i="6"/>
  <c r="H891" i="6"/>
  <c r="L891" i="6" s="1"/>
  <c r="N891" i="6" s="1"/>
  <c r="G891" i="6"/>
  <c r="E891" i="6"/>
  <c r="B891" i="6" s="1"/>
  <c r="D891" i="6"/>
  <c r="C892" i="6" s="1"/>
  <c r="K890" i="6"/>
  <c r="H890" i="6"/>
  <c r="L890" i="6" s="1"/>
  <c r="G890" i="6"/>
  <c r="E890" i="6"/>
  <c r="B890" i="6" s="1"/>
  <c r="D890" i="6"/>
  <c r="C891" i="6" s="1"/>
  <c r="K889" i="6"/>
  <c r="H889" i="6"/>
  <c r="L889" i="6" s="1"/>
  <c r="N889" i="6" s="1"/>
  <c r="G889" i="6"/>
  <c r="E889" i="6"/>
  <c r="B889" i="6" s="1"/>
  <c r="D889" i="6"/>
  <c r="C890" i="6" s="1"/>
  <c r="K888" i="6"/>
  <c r="H888" i="6"/>
  <c r="L888" i="6" s="1"/>
  <c r="N888" i="6" s="1"/>
  <c r="G888" i="6"/>
  <c r="E888" i="6"/>
  <c r="B888" i="6" s="1"/>
  <c r="D888" i="6"/>
  <c r="C889" i="6" s="1"/>
  <c r="K887" i="6"/>
  <c r="H887" i="6"/>
  <c r="L887" i="6" s="1"/>
  <c r="N887" i="6" s="1"/>
  <c r="G887" i="6"/>
  <c r="E887" i="6"/>
  <c r="B887" i="6" s="1"/>
  <c r="D887" i="6"/>
  <c r="C888" i="6" s="1"/>
  <c r="K886" i="6"/>
  <c r="H886" i="6"/>
  <c r="L886" i="6" s="1"/>
  <c r="G886" i="6"/>
  <c r="E886" i="6"/>
  <c r="B886" i="6" s="1"/>
  <c r="D886" i="6"/>
  <c r="C887" i="6" s="1"/>
  <c r="K885" i="6"/>
  <c r="H885" i="6"/>
  <c r="L885" i="6" s="1"/>
  <c r="N885" i="6" s="1"/>
  <c r="G885" i="6"/>
  <c r="E885" i="6"/>
  <c r="B885" i="6" s="1"/>
  <c r="D885" i="6"/>
  <c r="C886" i="6" s="1"/>
  <c r="K884" i="6"/>
  <c r="H884" i="6"/>
  <c r="L884" i="6" s="1"/>
  <c r="G884" i="6"/>
  <c r="E884" i="6"/>
  <c r="B884" i="6" s="1"/>
  <c r="D884" i="6"/>
  <c r="C885" i="6" s="1"/>
  <c r="K883" i="6"/>
  <c r="H883" i="6"/>
  <c r="L883" i="6" s="1"/>
  <c r="G883" i="6"/>
  <c r="E883" i="6"/>
  <c r="D883" i="6"/>
  <c r="C884" i="6" s="1"/>
  <c r="B883" i="6"/>
  <c r="K882" i="6"/>
  <c r="H882" i="6"/>
  <c r="L882" i="6" s="1"/>
  <c r="G882" i="6"/>
  <c r="E882" i="6"/>
  <c r="B882" i="6" s="1"/>
  <c r="D882" i="6"/>
  <c r="C883" i="6" s="1"/>
  <c r="K881" i="6"/>
  <c r="H881" i="6"/>
  <c r="L881" i="6" s="1"/>
  <c r="G881" i="6"/>
  <c r="E881" i="6"/>
  <c r="D881" i="6"/>
  <c r="C882" i="6" s="1"/>
  <c r="B881" i="6"/>
  <c r="N880" i="6"/>
  <c r="K880" i="6"/>
  <c r="H880" i="6"/>
  <c r="L880" i="6" s="1"/>
  <c r="G880" i="6"/>
  <c r="E880" i="6"/>
  <c r="B880" i="6" s="1"/>
  <c r="D880" i="6"/>
  <c r="C881" i="6" s="1"/>
  <c r="K879" i="6"/>
  <c r="H879" i="6"/>
  <c r="L879" i="6" s="1"/>
  <c r="G879" i="6"/>
  <c r="E879" i="6"/>
  <c r="B879" i="6" s="1"/>
  <c r="D879" i="6"/>
  <c r="C880" i="6" s="1"/>
  <c r="K878" i="6"/>
  <c r="H878" i="6"/>
  <c r="L878" i="6" s="1"/>
  <c r="G878" i="6"/>
  <c r="E878" i="6"/>
  <c r="B878" i="6" s="1"/>
  <c r="D878" i="6"/>
  <c r="C879" i="6" s="1"/>
  <c r="K877" i="6"/>
  <c r="H877" i="6"/>
  <c r="L877" i="6" s="1"/>
  <c r="N877" i="6" s="1"/>
  <c r="G877" i="6"/>
  <c r="E877" i="6"/>
  <c r="B877" i="6" s="1"/>
  <c r="D877" i="6"/>
  <c r="C878" i="6" s="1"/>
  <c r="K876" i="6"/>
  <c r="H876" i="6"/>
  <c r="L876" i="6" s="1"/>
  <c r="N876" i="6" s="1"/>
  <c r="G876" i="6"/>
  <c r="E876" i="6"/>
  <c r="B876" i="6" s="1"/>
  <c r="D876" i="6"/>
  <c r="C877" i="6" s="1"/>
  <c r="K875" i="6"/>
  <c r="H875" i="6"/>
  <c r="L875" i="6" s="1"/>
  <c r="N875" i="6" s="1"/>
  <c r="G875" i="6"/>
  <c r="E875" i="6"/>
  <c r="B875" i="6" s="1"/>
  <c r="D875" i="6"/>
  <c r="C876" i="6" s="1"/>
  <c r="K874" i="6"/>
  <c r="H874" i="6"/>
  <c r="L874" i="6" s="1"/>
  <c r="G874" i="6"/>
  <c r="E874" i="6"/>
  <c r="D874" i="6"/>
  <c r="C875" i="6" s="1"/>
  <c r="B874" i="6"/>
  <c r="K873" i="6"/>
  <c r="H873" i="6"/>
  <c r="L873" i="6" s="1"/>
  <c r="N873" i="6" s="1"/>
  <c r="G873" i="6"/>
  <c r="E873" i="6"/>
  <c r="B873" i="6" s="1"/>
  <c r="D873" i="6"/>
  <c r="C874" i="6" s="1"/>
  <c r="K872" i="6"/>
  <c r="H872" i="6"/>
  <c r="L872" i="6" s="1"/>
  <c r="N872" i="6" s="1"/>
  <c r="G872" i="6"/>
  <c r="E872" i="6"/>
  <c r="B872" i="6" s="1"/>
  <c r="D872" i="6"/>
  <c r="C873" i="6" s="1"/>
  <c r="K871" i="6"/>
  <c r="H871" i="6"/>
  <c r="L871" i="6" s="1"/>
  <c r="N871" i="6" s="1"/>
  <c r="G871" i="6"/>
  <c r="E871" i="6"/>
  <c r="B871" i="6" s="1"/>
  <c r="D871" i="6"/>
  <c r="C872" i="6" s="1"/>
  <c r="K870" i="6"/>
  <c r="H870" i="6"/>
  <c r="L870" i="6" s="1"/>
  <c r="G870" i="6"/>
  <c r="E870" i="6"/>
  <c r="D870" i="6"/>
  <c r="C871" i="6" s="1"/>
  <c r="K869" i="6"/>
  <c r="H869" i="6"/>
  <c r="L869" i="6" s="1"/>
  <c r="N869" i="6" s="1"/>
  <c r="G869" i="6"/>
  <c r="E869" i="6"/>
  <c r="B869" i="6" s="1"/>
  <c r="D869" i="6"/>
  <c r="C870" i="6" s="1"/>
  <c r="K868" i="6"/>
  <c r="H868" i="6"/>
  <c r="L868" i="6" s="1"/>
  <c r="G868" i="6"/>
  <c r="E868" i="6"/>
  <c r="D868" i="6"/>
  <c r="C869" i="6" s="1"/>
  <c r="B868" i="6"/>
  <c r="K867" i="6"/>
  <c r="H867" i="6"/>
  <c r="L867" i="6" s="1"/>
  <c r="G867" i="6"/>
  <c r="E867" i="6"/>
  <c r="B867" i="6" s="1"/>
  <c r="D867" i="6"/>
  <c r="C868" i="6" s="1"/>
  <c r="K866" i="6"/>
  <c r="H866" i="6"/>
  <c r="L866" i="6" s="1"/>
  <c r="G866" i="6"/>
  <c r="E866" i="6"/>
  <c r="B866" i="6" s="1"/>
  <c r="D866" i="6"/>
  <c r="C867" i="6" s="1"/>
  <c r="K865" i="6"/>
  <c r="H865" i="6"/>
  <c r="L865" i="6" s="1"/>
  <c r="G865" i="6"/>
  <c r="E865" i="6"/>
  <c r="B865" i="6" s="1"/>
  <c r="D865" i="6"/>
  <c r="C866" i="6" s="1"/>
  <c r="K864" i="6"/>
  <c r="H864" i="6"/>
  <c r="L864" i="6" s="1"/>
  <c r="G864" i="6"/>
  <c r="E864" i="6"/>
  <c r="B864" i="6" s="1"/>
  <c r="D864" i="6"/>
  <c r="C865" i="6" s="1"/>
  <c r="K863" i="6"/>
  <c r="H863" i="6"/>
  <c r="L863" i="6" s="1"/>
  <c r="G863" i="6"/>
  <c r="E863" i="6"/>
  <c r="B863" i="6" s="1"/>
  <c r="D863" i="6"/>
  <c r="C864" i="6" s="1"/>
  <c r="L862" i="6"/>
  <c r="K862" i="6"/>
  <c r="H862" i="6"/>
  <c r="G862" i="6"/>
  <c r="E862" i="6"/>
  <c r="B862" i="6" s="1"/>
  <c r="D862" i="6"/>
  <c r="C863" i="6" s="1"/>
  <c r="K861" i="6"/>
  <c r="H861" i="6"/>
  <c r="L861" i="6" s="1"/>
  <c r="N861" i="6" s="1"/>
  <c r="G861" i="6"/>
  <c r="E861" i="6"/>
  <c r="B861" i="6" s="1"/>
  <c r="D861" i="6"/>
  <c r="C862" i="6" s="1"/>
  <c r="K860" i="6"/>
  <c r="H860" i="6"/>
  <c r="L860" i="6" s="1"/>
  <c r="N860" i="6" s="1"/>
  <c r="G860" i="6"/>
  <c r="E860" i="6"/>
  <c r="B860" i="6" s="1"/>
  <c r="D860" i="6"/>
  <c r="C861" i="6" s="1"/>
  <c r="K859" i="6"/>
  <c r="H859" i="6"/>
  <c r="L859" i="6" s="1"/>
  <c r="N859" i="6" s="1"/>
  <c r="G859" i="6"/>
  <c r="E859" i="6"/>
  <c r="B859" i="6" s="1"/>
  <c r="D859" i="6"/>
  <c r="C860" i="6" s="1"/>
  <c r="K858" i="6"/>
  <c r="H858" i="6"/>
  <c r="L858" i="6" s="1"/>
  <c r="G858" i="6"/>
  <c r="E858" i="6"/>
  <c r="B858" i="6" s="1"/>
  <c r="D858" i="6"/>
  <c r="C859" i="6" s="1"/>
  <c r="K857" i="6"/>
  <c r="H857" i="6"/>
  <c r="L857" i="6" s="1"/>
  <c r="N857" i="6" s="1"/>
  <c r="G857" i="6"/>
  <c r="E857" i="6"/>
  <c r="B857" i="6" s="1"/>
  <c r="D857" i="6"/>
  <c r="C858" i="6" s="1"/>
  <c r="K856" i="6"/>
  <c r="H856" i="6"/>
  <c r="L856" i="6" s="1"/>
  <c r="N856" i="6" s="1"/>
  <c r="G856" i="6"/>
  <c r="E856" i="6"/>
  <c r="B856" i="6" s="1"/>
  <c r="D856" i="6"/>
  <c r="C857" i="6" s="1"/>
  <c r="K855" i="6"/>
  <c r="H855" i="6"/>
  <c r="L855" i="6" s="1"/>
  <c r="N855" i="6" s="1"/>
  <c r="G855" i="6"/>
  <c r="E855" i="6"/>
  <c r="B855" i="6" s="1"/>
  <c r="D855" i="6"/>
  <c r="C856" i="6" s="1"/>
  <c r="K854" i="6"/>
  <c r="H854" i="6"/>
  <c r="L854" i="6" s="1"/>
  <c r="G854" i="6"/>
  <c r="E854" i="6"/>
  <c r="B854" i="6" s="1"/>
  <c r="D854" i="6"/>
  <c r="C855" i="6" s="1"/>
  <c r="L853" i="6"/>
  <c r="N853" i="6" s="1"/>
  <c r="K853" i="6"/>
  <c r="H853" i="6"/>
  <c r="G853" i="6"/>
  <c r="E853" i="6"/>
  <c r="B853" i="6" s="1"/>
  <c r="D853" i="6"/>
  <c r="C854" i="6" s="1"/>
  <c r="K852" i="6"/>
  <c r="H852" i="6"/>
  <c r="L852" i="6" s="1"/>
  <c r="G852" i="6"/>
  <c r="E852" i="6"/>
  <c r="B852" i="6" s="1"/>
  <c r="D852" i="6"/>
  <c r="C853" i="6" s="1"/>
  <c r="K851" i="6"/>
  <c r="H851" i="6"/>
  <c r="L851" i="6" s="1"/>
  <c r="G851" i="6"/>
  <c r="E851" i="6"/>
  <c r="B851" i="6" s="1"/>
  <c r="D851" i="6"/>
  <c r="C852" i="6" s="1"/>
  <c r="K850" i="6"/>
  <c r="H850" i="6"/>
  <c r="L850" i="6" s="1"/>
  <c r="G850" i="6"/>
  <c r="E850" i="6"/>
  <c r="B850" i="6" s="1"/>
  <c r="D850" i="6"/>
  <c r="C851" i="6" s="1"/>
  <c r="K849" i="6"/>
  <c r="H849" i="6"/>
  <c r="L849" i="6" s="1"/>
  <c r="G849" i="6"/>
  <c r="E849" i="6"/>
  <c r="D849" i="6"/>
  <c r="C850" i="6" s="1"/>
  <c r="B849" i="6"/>
  <c r="K848" i="6"/>
  <c r="H848" i="6"/>
  <c r="L848" i="6" s="1"/>
  <c r="N848" i="6" s="1"/>
  <c r="G848" i="6"/>
  <c r="E848" i="6"/>
  <c r="B848" i="6" s="1"/>
  <c r="D848" i="6"/>
  <c r="C849" i="6" s="1"/>
  <c r="K847" i="6"/>
  <c r="H847" i="6"/>
  <c r="L847" i="6" s="1"/>
  <c r="N847" i="6" s="1"/>
  <c r="G847" i="6"/>
  <c r="E847" i="6"/>
  <c r="B847" i="6" s="1"/>
  <c r="D847" i="6"/>
  <c r="C848" i="6" s="1"/>
  <c r="K846" i="6"/>
  <c r="H846" i="6"/>
  <c r="L846" i="6" s="1"/>
  <c r="G846" i="6"/>
  <c r="E846" i="6"/>
  <c r="D846" i="6"/>
  <c r="C847" i="6" s="1"/>
  <c r="K845" i="6"/>
  <c r="H845" i="6"/>
  <c r="L845" i="6" s="1"/>
  <c r="N845" i="6" s="1"/>
  <c r="G845" i="6"/>
  <c r="E845" i="6"/>
  <c r="B845" i="6" s="1"/>
  <c r="D845" i="6"/>
  <c r="C846" i="6" s="1"/>
  <c r="K844" i="6"/>
  <c r="H844" i="6"/>
  <c r="L844" i="6" s="1"/>
  <c r="N844" i="6" s="1"/>
  <c r="G844" i="6"/>
  <c r="E844" i="6"/>
  <c r="B844" i="6" s="1"/>
  <c r="D844" i="6"/>
  <c r="C845" i="6" s="1"/>
  <c r="K843" i="6"/>
  <c r="H843" i="6"/>
  <c r="L843" i="6" s="1"/>
  <c r="N843" i="6" s="1"/>
  <c r="G843" i="6"/>
  <c r="E843" i="6"/>
  <c r="B843" i="6" s="1"/>
  <c r="D843" i="6"/>
  <c r="C844" i="6" s="1"/>
  <c r="K842" i="6"/>
  <c r="H842" i="6"/>
  <c r="L842" i="6" s="1"/>
  <c r="G842" i="6"/>
  <c r="E842" i="6"/>
  <c r="B842" i="6" s="1"/>
  <c r="D842" i="6"/>
  <c r="C843" i="6" s="1"/>
  <c r="K841" i="6"/>
  <c r="H841" i="6"/>
  <c r="L841" i="6" s="1"/>
  <c r="N841" i="6" s="1"/>
  <c r="G841" i="6"/>
  <c r="E841" i="6"/>
  <c r="B841" i="6" s="1"/>
  <c r="D841" i="6"/>
  <c r="C842" i="6" s="1"/>
  <c r="K840" i="6"/>
  <c r="H840" i="6"/>
  <c r="L840" i="6" s="1"/>
  <c r="N840" i="6" s="1"/>
  <c r="G840" i="6"/>
  <c r="E840" i="6"/>
  <c r="B840" i="6" s="1"/>
  <c r="D840" i="6"/>
  <c r="C841" i="6" s="1"/>
  <c r="K839" i="6"/>
  <c r="H839" i="6"/>
  <c r="L839" i="6" s="1"/>
  <c r="N839" i="6" s="1"/>
  <c r="G839" i="6"/>
  <c r="E839" i="6"/>
  <c r="B839" i="6" s="1"/>
  <c r="D839" i="6"/>
  <c r="C840" i="6" s="1"/>
  <c r="K838" i="6"/>
  <c r="H838" i="6"/>
  <c r="L838" i="6" s="1"/>
  <c r="G838" i="6"/>
  <c r="E838" i="6"/>
  <c r="B838" i="6" s="1"/>
  <c r="D838" i="6"/>
  <c r="C839" i="6" s="1"/>
  <c r="K837" i="6"/>
  <c r="H837" i="6"/>
  <c r="L837" i="6" s="1"/>
  <c r="N837" i="6" s="1"/>
  <c r="G837" i="6"/>
  <c r="E837" i="6"/>
  <c r="B837" i="6" s="1"/>
  <c r="D837" i="6"/>
  <c r="C838" i="6" s="1"/>
  <c r="K836" i="6"/>
  <c r="H836" i="6"/>
  <c r="L836" i="6" s="1"/>
  <c r="G836" i="6"/>
  <c r="E836" i="6"/>
  <c r="B836" i="6" s="1"/>
  <c r="D836" i="6"/>
  <c r="C837" i="6" s="1"/>
  <c r="K835" i="6"/>
  <c r="H835" i="6"/>
  <c r="L835" i="6" s="1"/>
  <c r="G835" i="6"/>
  <c r="E835" i="6"/>
  <c r="B835" i="6" s="1"/>
  <c r="D835" i="6"/>
  <c r="C836" i="6" s="1"/>
  <c r="K834" i="6"/>
  <c r="H834" i="6"/>
  <c r="L834" i="6" s="1"/>
  <c r="G834" i="6"/>
  <c r="E834" i="6"/>
  <c r="B834" i="6" s="1"/>
  <c r="D834" i="6"/>
  <c r="C835" i="6" s="1"/>
  <c r="K833" i="6"/>
  <c r="H833" i="6"/>
  <c r="L833" i="6" s="1"/>
  <c r="G833" i="6"/>
  <c r="E833" i="6"/>
  <c r="B833" i="6" s="1"/>
  <c r="D833" i="6"/>
  <c r="C834" i="6" s="1"/>
  <c r="K832" i="6"/>
  <c r="H832" i="6"/>
  <c r="L832" i="6" s="1"/>
  <c r="N832" i="6" s="1"/>
  <c r="G832" i="6"/>
  <c r="E832" i="6"/>
  <c r="B832" i="6" s="1"/>
  <c r="D832" i="6"/>
  <c r="C833" i="6" s="1"/>
  <c r="K831" i="6"/>
  <c r="H831" i="6"/>
  <c r="L831" i="6" s="1"/>
  <c r="N831" i="6" s="1"/>
  <c r="G831" i="6"/>
  <c r="E831" i="6"/>
  <c r="D831" i="6"/>
  <c r="C832" i="6" s="1"/>
  <c r="B831" i="6"/>
  <c r="K830" i="6"/>
  <c r="H830" i="6"/>
  <c r="L830" i="6" s="1"/>
  <c r="G830" i="6"/>
  <c r="E830" i="6"/>
  <c r="B830" i="6" s="1"/>
  <c r="D830" i="6"/>
  <c r="C831" i="6" s="1"/>
  <c r="K829" i="6"/>
  <c r="H829" i="6"/>
  <c r="L829" i="6" s="1"/>
  <c r="G829" i="6"/>
  <c r="E829" i="6"/>
  <c r="B829" i="6" s="1"/>
  <c r="D829" i="6"/>
  <c r="C830" i="6" s="1"/>
  <c r="K828" i="6"/>
  <c r="H828" i="6"/>
  <c r="L828" i="6" s="1"/>
  <c r="N828" i="6" s="1"/>
  <c r="G828" i="6"/>
  <c r="E828" i="6"/>
  <c r="B828" i="6" s="1"/>
  <c r="D828" i="6"/>
  <c r="C829" i="6" s="1"/>
  <c r="K827" i="6"/>
  <c r="H827" i="6"/>
  <c r="L827" i="6" s="1"/>
  <c r="N827" i="6" s="1"/>
  <c r="G827" i="6"/>
  <c r="E827" i="6"/>
  <c r="B827" i="6" s="1"/>
  <c r="D827" i="6"/>
  <c r="C828" i="6" s="1"/>
  <c r="K826" i="6"/>
  <c r="H826" i="6"/>
  <c r="L826" i="6" s="1"/>
  <c r="G826" i="6"/>
  <c r="E826" i="6"/>
  <c r="B826" i="6" s="1"/>
  <c r="D826" i="6"/>
  <c r="C827" i="6" s="1"/>
  <c r="K825" i="6"/>
  <c r="H825" i="6"/>
  <c r="L825" i="6" s="1"/>
  <c r="N825" i="6" s="1"/>
  <c r="G825" i="6"/>
  <c r="E825" i="6"/>
  <c r="B825" i="6" s="1"/>
  <c r="D825" i="6"/>
  <c r="C826" i="6" s="1"/>
  <c r="K824" i="6"/>
  <c r="H824" i="6"/>
  <c r="L824" i="6" s="1"/>
  <c r="N824" i="6" s="1"/>
  <c r="G824" i="6"/>
  <c r="E824" i="6"/>
  <c r="B824" i="6" s="1"/>
  <c r="D824" i="6"/>
  <c r="C825" i="6" s="1"/>
  <c r="K823" i="6"/>
  <c r="H823" i="6"/>
  <c r="L823" i="6" s="1"/>
  <c r="N823" i="6" s="1"/>
  <c r="G823" i="6"/>
  <c r="E823" i="6"/>
  <c r="B823" i="6" s="1"/>
  <c r="D823" i="6"/>
  <c r="C824" i="6" s="1"/>
  <c r="K822" i="6"/>
  <c r="H822" i="6"/>
  <c r="L822" i="6" s="1"/>
  <c r="G822" i="6"/>
  <c r="E822" i="6"/>
  <c r="D822" i="6"/>
  <c r="C823" i="6" s="1"/>
  <c r="K821" i="6"/>
  <c r="H821" i="6"/>
  <c r="L821" i="6" s="1"/>
  <c r="N821" i="6" s="1"/>
  <c r="G821" i="6"/>
  <c r="E821" i="6"/>
  <c r="B821" i="6" s="1"/>
  <c r="D821" i="6"/>
  <c r="C822" i="6" s="1"/>
  <c r="K820" i="6"/>
  <c r="H820" i="6"/>
  <c r="L820" i="6" s="1"/>
  <c r="G820" i="6"/>
  <c r="E820" i="6"/>
  <c r="D820" i="6"/>
  <c r="C821" i="6" s="1"/>
  <c r="B820" i="6"/>
  <c r="K819" i="6"/>
  <c r="H819" i="6"/>
  <c r="L819" i="6" s="1"/>
  <c r="G819" i="6"/>
  <c r="E819" i="6"/>
  <c r="B819" i="6" s="1"/>
  <c r="D819" i="6"/>
  <c r="C820" i="6" s="1"/>
  <c r="K818" i="6"/>
  <c r="H818" i="6"/>
  <c r="L818" i="6" s="1"/>
  <c r="G818" i="6"/>
  <c r="E818" i="6"/>
  <c r="B818" i="6" s="1"/>
  <c r="D818" i="6"/>
  <c r="C819" i="6" s="1"/>
  <c r="K817" i="6"/>
  <c r="H817" i="6"/>
  <c r="L817" i="6" s="1"/>
  <c r="G817" i="6"/>
  <c r="E817" i="6"/>
  <c r="B817" i="6" s="1"/>
  <c r="D817" i="6"/>
  <c r="C818" i="6" s="1"/>
  <c r="K816" i="6"/>
  <c r="H816" i="6"/>
  <c r="L816" i="6" s="1"/>
  <c r="N816" i="6" s="1"/>
  <c r="G816" i="6"/>
  <c r="E816" i="6"/>
  <c r="B816" i="6" s="1"/>
  <c r="D816" i="6"/>
  <c r="C817" i="6" s="1"/>
  <c r="K815" i="6"/>
  <c r="H815" i="6"/>
  <c r="L815" i="6" s="1"/>
  <c r="N815" i="6" s="1"/>
  <c r="G815" i="6"/>
  <c r="E815" i="6"/>
  <c r="B815" i="6" s="1"/>
  <c r="D815" i="6"/>
  <c r="C816" i="6" s="1"/>
  <c r="K814" i="6"/>
  <c r="H814" i="6"/>
  <c r="L814" i="6" s="1"/>
  <c r="G814" i="6"/>
  <c r="E814" i="6"/>
  <c r="B814" i="6" s="1"/>
  <c r="D814" i="6"/>
  <c r="C815" i="6" s="1"/>
  <c r="K813" i="6"/>
  <c r="H813" i="6"/>
  <c r="L813" i="6" s="1"/>
  <c r="G813" i="6"/>
  <c r="E813" i="6"/>
  <c r="B813" i="6" s="1"/>
  <c r="D813" i="6"/>
  <c r="C814" i="6" s="1"/>
  <c r="K812" i="6"/>
  <c r="H812" i="6"/>
  <c r="L812" i="6" s="1"/>
  <c r="N812" i="6" s="1"/>
  <c r="G812" i="6"/>
  <c r="E812" i="6"/>
  <c r="B812" i="6" s="1"/>
  <c r="D812" i="6"/>
  <c r="C813" i="6" s="1"/>
  <c r="K811" i="6"/>
  <c r="H811" i="6"/>
  <c r="L811" i="6" s="1"/>
  <c r="N811" i="6" s="1"/>
  <c r="G811" i="6"/>
  <c r="E811" i="6"/>
  <c r="B811" i="6" s="1"/>
  <c r="D811" i="6"/>
  <c r="C812" i="6" s="1"/>
  <c r="K810" i="6"/>
  <c r="H810" i="6"/>
  <c r="L810" i="6" s="1"/>
  <c r="G810" i="6"/>
  <c r="E810" i="6"/>
  <c r="B810" i="6" s="1"/>
  <c r="D810" i="6"/>
  <c r="C811" i="6" s="1"/>
  <c r="K809" i="6"/>
  <c r="H809" i="6"/>
  <c r="L809" i="6" s="1"/>
  <c r="N809" i="6" s="1"/>
  <c r="G809" i="6"/>
  <c r="E809" i="6"/>
  <c r="B809" i="6" s="1"/>
  <c r="D809" i="6"/>
  <c r="C810" i="6" s="1"/>
  <c r="K808" i="6"/>
  <c r="H808" i="6"/>
  <c r="L808" i="6" s="1"/>
  <c r="N808" i="6" s="1"/>
  <c r="G808" i="6"/>
  <c r="E808" i="6"/>
  <c r="B808" i="6" s="1"/>
  <c r="D808" i="6"/>
  <c r="C809" i="6" s="1"/>
  <c r="K807" i="6"/>
  <c r="H807" i="6"/>
  <c r="L807" i="6" s="1"/>
  <c r="N807" i="6" s="1"/>
  <c r="G807" i="6"/>
  <c r="E807" i="6"/>
  <c r="B807" i="6" s="1"/>
  <c r="D807" i="6"/>
  <c r="C808" i="6" s="1"/>
  <c r="K806" i="6"/>
  <c r="H806" i="6"/>
  <c r="L806" i="6" s="1"/>
  <c r="G806" i="6"/>
  <c r="E806" i="6"/>
  <c r="B806" i="6" s="1"/>
  <c r="D806" i="6"/>
  <c r="C807" i="6" s="1"/>
  <c r="K805" i="6"/>
  <c r="H805" i="6"/>
  <c r="L805" i="6" s="1"/>
  <c r="N805" i="6" s="1"/>
  <c r="G805" i="6"/>
  <c r="E805" i="6"/>
  <c r="B805" i="6" s="1"/>
  <c r="D805" i="6"/>
  <c r="C806" i="6" s="1"/>
  <c r="K804" i="6"/>
  <c r="H804" i="6"/>
  <c r="L804" i="6" s="1"/>
  <c r="G804" i="6"/>
  <c r="E804" i="6"/>
  <c r="B804" i="6" s="1"/>
  <c r="D804" i="6"/>
  <c r="C805" i="6" s="1"/>
  <c r="K803" i="6"/>
  <c r="H803" i="6"/>
  <c r="L803" i="6" s="1"/>
  <c r="G803" i="6"/>
  <c r="E803" i="6"/>
  <c r="B803" i="6" s="1"/>
  <c r="D803" i="6"/>
  <c r="C804" i="6" s="1"/>
  <c r="K802" i="6"/>
  <c r="H802" i="6"/>
  <c r="L802" i="6" s="1"/>
  <c r="G802" i="6"/>
  <c r="E802" i="6"/>
  <c r="B802" i="6" s="1"/>
  <c r="D802" i="6"/>
  <c r="C803" i="6" s="1"/>
  <c r="K801" i="6"/>
  <c r="H801" i="6"/>
  <c r="L801" i="6" s="1"/>
  <c r="G801" i="6"/>
  <c r="E801" i="6"/>
  <c r="B801" i="6" s="1"/>
  <c r="D801" i="6"/>
  <c r="C802" i="6" s="1"/>
  <c r="K800" i="6"/>
  <c r="H800" i="6"/>
  <c r="L800" i="6" s="1"/>
  <c r="N800" i="6" s="1"/>
  <c r="G800" i="6"/>
  <c r="E800" i="6"/>
  <c r="B800" i="6" s="1"/>
  <c r="D800" i="6"/>
  <c r="C801" i="6" s="1"/>
  <c r="K799" i="6"/>
  <c r="H799" i="6"/>
  <c r="L799" i="6" s="1"/>
  <c r="N799" i="6" s="1"/>
  <c r="G799" i="6"/>
  <c r="E799" i="6"/>
  <c r="B799" i="6" s="1"/>
  <c r="D799" i="6"/>
  <c r="C800" i="6" s="1"/>
  <c r="K798" i="6"/>
  <c r="H798" i="6"/>
  <c r="L798" i="6" s="1"/>
  <c r="G798" i="6"/>
  <c r="E798" i="6"/>
  <c r="D798" i="6"/>
  <c r="C799" i="6" s="1"/>
  <c r="K797" i="6"/>
  <c r="H797" i="6"/>
  <c r="L797" i="6" s="1"/>
  <c r="G797" i="6"/>
  <c r="E797" i="6"/>
  <c r="B797" i="6" s="1"/>
  <c r="D797" i="6"/>
  <c r="C798" i="6" s="1"/>
  <c r="K796" i="6"/>
  <c r="H796" i="6"/>
  <c r="L796" i="6" s="1"/>
  <c r="N796" i="6" s="1"/>
  <c r="G796" i="6"/>
  <c r="E796" i="6"/>
  <c r="B796" i="6" s="1"/>
  <c r="D796" i="6"/>
  <c r="C797" i="6" s="1"/>
  <c r="K795" i="6"/>
  <c r="H795" i="6"/>
  <c r="L795" i="6" s="1"/>
  <c r="N795" i="6" s="1"/>
  <c r="G795" i="6"/>
  <c r="E795" i="6"/>
  <c r="B795" i="6" s="1"/>
  <c r="D795" i="6"/>
  <c r="C796" i="6" s="1"/>
  <c r="K794" i="6"/>
  <c r="H794" i="6"/>
  <c r="L794" i="6" s="1"/>
  <c r="G794" i="6"/>
  <c r="E794" i="6"/>
  <c r="B794" i="6" s="1"/>
  <c r="D794" i="6"/>
  <c r="C795" i="6" s="1"/>
  <c r="K793" i="6"/>
  <c r="H793" i="6"/>
  <c r="L793" i="6" s="1"/>
  <c r="N793" i="6" s="1"/>
  <c r="G793" i="6"/>
  <c r="E793" i="6"/>
  <c r="B793" i="6" s="1"/>
  <c r="D793" i="6"/>
  <c r="C794" i="6" s="1"/>
  <c r="K792" i="6"/>
  <c r="H792" i="6"/>
  <c r="L792" i="6" s="1"/>
  <c r="N792" i="6" s="1"/>
  <c r="G792" i="6"/>
  <c r="E792" i="6"/>
  <c r="B792" i="6" s="1"/>
  <c r="D792" i="6"/>
  <c r="C793" i="6" s="1"/>
  <c r="K791" i="6"/>
  <c r="H791" i="6"/>
  <c r="L791" i="6" s="1"/>
  <c r="N791" i="6" s="1"/>
  <c r="G791" i="6"/>
  <c r="E791" i="6"/>
  <c r="B791" i="6" s="1"/>
  <c r="D791" i="6"/>
  <c r="C792" i="6" s="1"/>
  <c r="K790" i="6"/>
  <c r="H790" i="6"/>
  <c r="L790" i="6" s="1"/>
  <c r="G790" i="6"/>
  <c r="E790" i="6"/>
  <c r="B790" i="6" s="1"/>
  <c r="D790" i="6"/>
  <c r="C791" i="6" s="1"/>
  <c r="K789" i="6"/>
  <c r="H789" i="6"/>
  <c r="L789" i="6" s="1"/>
  <c r="N789" i="6" s="1"/>
  <c r="G789" i="6"/>
  <c r="E789" i="6"/>
  <c r="D789" i="6"/>
  <c r="C790" i="6" s="1"/>
  <c r="B789" i="6"/>
  <c r="K788" i="6"/>
  <c r="H788" i="6"/>
  <c r="L788" i="6" s="1"/>
  <c r="G788" i="6"/>
  <c r="E788" i="6"/>
  <c r="B788" i="6" s="1"/>
  <c r="D788" i="6"/>
  <c r="C789" i="6" s="1"/>
  <c r="K787" i="6"/>
  <c r="H787" i="6"/>
  <c r="L787" i="6" s="1"/>
  <c r="G787" i="6"/>
  <c r="E787" i="6"/>
  <c r="B787" i="6" s="1"/>
  <c r="D787" i="6"/>
  <c r="C788" i="6" s="1"/>
  <c r="K786" i="6"/>
  <c r="H786" i="6"/>
  <c r="L786" i="6" s="1"/>
  <c r="G786" i="6"/>
  <c r="E786" i="6"/>
  <c r="D786" i="6"/>
  <c r="C787" i="6" s="1"/>
  <c r="B786" i="6"/>
  <c r="K785" i="6"/>
  <c r="H785" i="6"/>
  <c r="L785" i="6" s="1"/>
  <c r="N785" i="6" s="1"/>
  <c r="G785" i="6"/>
  <c r="E785" i="6"/>
  <c r="B785" i="6" s="1"/>
  <c r="D785" i="6"/>
  <c r="C786" i="6" s="1"/>
  <c r="N784" i="6"/>
  <c r="K784" i="6"/>
  <c r="H784" i="6"/>
  <c r="L784" i="6" s="1"/>
  <c r="G784" i="6"/>
  <c r="E784" i="6"/>
  <c r="B784" i="6" s="1"/>
  <c r="D784" i="6"/>
  <c r="C785" i="6" s="1"/>
  <c r="K783" i="6"/>
  <c r="H783" i="6"/>
  <c r="L783" i="6" s="1"/>
  <c r="N783" i="6" s="1"/>
  <c r="G783" i="6"/>
  <c r="E783" i="6"/>
  <c r="D783" i="6"/>
  <c r="C784" i="6" s="1"/>
  <c r="B783" i="6"/>
  <c r="K782" i="6"/>
  <c r="H782" i="6"/>
  <c r="L782" i="6" s="1"/>
  <c r="G782" i="6"/>
  <c r="E782" i="6"/>
  <c r="B782" i="6" s="1"/>
  <c r="D782" i="6"/>
  <c r="C783" i="6" s="1"/>
  <c r="K781" i="6"/>
  <c r="H781" i="6"/>
  <c r="L781" i="6" s="1"/>
  <c r="G781" i="6"/>
  <c r="E781" i="6"/>
  <c r="B781" i="6" s="1"/>
  <c r="D781" i="6"/>
  <c r="C782" i="6" s="1"/>
  <c r="K780" i="6"/>
  <c r="H780" i="6"/>
  <c r="L780" i="6" s="1"/>
  <c r="N780" i="6" s="1"/>
  <c r="G780" i="6"/>
  <c r="E780" i="6"/>
  <c r="B780" i="6" s="1"/>
  <c r="D780" i="6"/>
  <c r="C781" i="6" s="1"/>
  <c r="K779" i="6"/>
  <c r="H779" i="6"/>
  <c r="L779" i="6" s="1"/>
  <c r="N779" i="6" s="1"/>
  <c r="G779" i="6"/>
  <c r="E779" i="6"/>
  <c r="B779" i="6" s="1"/>
  <c r="D779" i="6"/>
  <c r="C780" i="6" s="1"/>
  <c r="K778" i="6"/>
  <c r="H778" i="6"/>
  <c r="L778" i="6" s="1"/>
  <c r="G778" i="6"/>
  <c r="E778" i="6"/>
  <c r="B778" i="6" s="1"/>
  <c r="D778" i="6"/>
  <c r="C779" i="6" s="1"/>
  <c r="K777" i="6"/>
  <c r="H777" i="6"/>
  <c r="L777" i="6" s="1"/>
  <c r="N777" i="6" s="1"/>
  <c r="G777" i="6"/>
  <c r="E777" i="6"/>
  <c r="B777" i="6" s="1"/>
  <c r="D777" i="6"/>
  <c r="C778" i="6" s="1"/>
  <c r="K776" i="6"/>
  <c r="H776" i="6"/>
  <c r="L776" i="6" s="1"/>
  <c r="N776" i="6" s="1"/>
  <c r="G776" i="6"/>
  <c r="E776" i="6"/>
  <c r="B776" i="6" s="1"/>
  <c r="D776" i="6"/>
  <c r="C777" i="6" s="1"/>
  <c r="K775" i="6"/>
  <c r="H775" i="6"/>
  <c r="L775" i="6" s="1"/>
  <c r="N775" i="6" s="1"/>
  <c r="G775" i="6"/>
  <c r="E775" i="6"/>
  <c r="B775" i="6" s="1"/>
  <c r="D775" i="6"/>
  <c r="C776" i="6" s="1"/>
  <c r="K774" i="6"/>
  <c r="H774" i="6"/>
  <c r="L774" i="6" s="1"/>
  <c r="G774" i="6"/>
  <c r="E774" i="6"/>
  <c r="D774" i="6"/>
  <c r="C775" i="6" s="1"/>
  <c r="K773" i="6"/>
  <c r="H773" i="6"/>
  <c r="L773" i="6" s="1"/>
  <c r="N773" i="6" s="1"/>
  <c r="G773" i="6"/>
  <c r="E773" i="6"/>
  <c r="B773" i="6" s="1"/>
  <c r="D773" i="6"/>
  <c r="C774" i="6" s="1"/>
  <c r="K772" i="6"/>
  <c r="H772" i="6"/>
  <c r="L772" i="6" s="1"/>
  <c r="G772" i="6"/>
  <c r="E772" i="6"/>
  <c r="B772" i="6" s="1"/>
  <c r="D772" i="6"/>
  <c r="C773" i="6" s="1"/>
  <c r="K771" i="6"/>
  <c r="H771" i="6"/>
  <c r="L771" i="6" s="1"/>
  <c r="G771" i="6"/>
  <c r="E771" i="6"/>
  <c r="B771" i="6" s="1"/>
  <c r="D771" i="6"/>
  <c r="C772" i="6" s="1"/>
  <c r="K770" i="6"/>
  <c r="H770" i="6"/>
  <c r="L770" i="6" s="1"/>
  <c r="G770" i="6"/>
  <c r="E770" i="6"/>
  <c r="B770" i="6" s="1"/>
  <c r="D770" i="6"/>
  <c r="C771" i="6" s="1"/>
  <c r="K769" i="6"/>
  <c r="H769" i="6"/>
  <c r="L769" i="6" s="1"/>
  <c r="G769" i="6"/>
  <c r="E769" i="6"/>
  <c r="B769" i="6" s="1"/>
  <c r="D769" i="6"/>
  <c r="C770" i="6" s="1"/>
  <c r="K768" i="6"/>
  <c r="H768" i="6"/>
  <c r="L768" i="6" s="1"/>
  <c r="N768" i="6" s="1"/>
  <c r="G768" i="6"/>
  <c r="E768" i="6"/>
  <c r="B768" i="6" s="1"/>
  <c r="D768" i="6"/>
  <c r="C769" i="6" s="1"/>
  <c r="K767" i="6"/>
  <c r="H767" i="6"/>
  <c r="L767" i="6" s="1"/>
  <c r="N767" i="6" s="1"/>
  <c r="G767" i="6"/>
  <c r="E767" i="6"/>
  <c r="B767" i="6" s="1"/>
  <c r="D767" i="6"/>
  <c r="C768" i="6" s="1"/>
  <c r="K766" i="6"/>
  <c r="H766" i="6"/>
  <c r="L766" i="6" s="1"/>
  <c r="G766" i="6"/>
  <c r="E766" i="6"/>
  <c r="B766" i="6" s="1"/>
  <c r="D766" i="6"/>
  <c r="C767" i="6" s="1"/>
  <c r="K765" i="6"/>
  <c r="H765" i="6"/>
  <c r="L765" i="6" s="1"/>
  <c r="G765" i="6"/>
  <c r="E765" i="6"/>
  <c r="D765" i="6"/>
  <c r="C766" i="6" s="1"/>
  <c r="B765" i="6"/>
  <c r="K764" i="6"/>
  <c r="H764" i="6"/>
  <c r="L764" i="6" s="1"/>
  <c r="N764" i="6" s="1"/>
  <c r="G764" i="6"/>
  <c r="E764" i="6"/>
  <c r="B764" i="6" s="1"/>
  <c r="D764" i="6"/>
  <c r="C765" i="6" s="1"/>
  <c r="K763" i="6"/>
  <c r="H763" i="6"/>
  <c r="L763" i="6" s="1"/>
  <c r="N763" i="6" s="1"/>
  <c r="G763" i="6"/>
  <c r="E763" i="6"/>
  <c r="B763" i="6" s="1"/>
  <c r="D763" i="6"/>
  <c r="C764" i="6" s="1"/>
  <c r="K762" i="6"/>
  <c r="H762" i="6"/>
  <c r="L762" i="6" s="1"/>
  <c r="G762" i="6"/>
  <c r="E762" i="6"/>
  <c r="B762" i="6" s="1"/>
  <c r="D762" i="6"/>
  <c r="C763" i="6" s="1"/>
  <c r="L761" i="6"/>
  <c r="N761" i="6" s="1"/>
  <c r="K761" i="6"/>
  <c r="H761" i="6"/>
  <c r="G761" i="6"/>
  <c r="E761" i="6"/>
  <c r="B761" i="6" s="1"/>
  <c r="D761" i="6"/>
  <c r="C762" i="6" s="1"/>
  <c r="K760" i="6"/>
  <c r="H760" i="6"/>
  <c r="L760" i="6" s="1"/>
  <c r="N760" i="6" s="1"/>
  <c r="G760" i="6"/>
  <c r="E760" i="6"/>
  <c r="B760" i="6" s="1"/>
  <c r="D760" i="6"/>
  <c r="C761" i="6" s="1"/>
  <c r="K759" i="6"/>
  <c r="H759" i="6"/>
  <c r="L759" i="6" s="1"/>
  <c r="N759" i="6" s="1"/>
  <c r="G759" i="6"/>
  <c r="E759" i="6"/>
  <c r="B759" i="6" s="1"/>
  <c r="D759" i="6"/>
  <c r="C760" i="6" s="1"/>
  <c r="K758" i="6"/>
  <c r="H758" i="6"/>
  <c r="L758" i="6" s="1"/>
  <c r="G758" i="6"/>
  <c r="E758" i="6"/>
  <c r="B758" i="6" s="1"/>
  <c r="D758" i="6"/>
  <c r="C759" i="6" s="1"/>
  <c r="K757" i="6"/>
  <c r="H757" i="6"/>
  <c r="L757" i="6" s="1"/>
  <c r="G757" i="6"/>
  <c r="E757" i="6"/>
  <c r="B757" i="6" s="1"/>
  <c r="D757" i="6"/>
  <c r="C758" i="6" s="1"/>
  <c r="K756" i="6"/>
  <c r="H756" i="6"/>
  <c r="L756" i="6" s="1"/>
  <c r="G756" i="6"/>
  <c r="E756" i="6"/>
  <c r="B756" i="6" s="1"/>
  <c r="D756" i="6"/>
  <c r="C757" i="6" s="1"/>
  <c r="K755" i="6"/>
  <c r="H755" i="6"/>
  <c r="L755" i="6" s="1"/>
  <c r="G755" i="6"/>
  <c r="E755" i="6"/>
  <c r="B755" i="6" s="1"/>
  <c r="D755" i="6"/>
  <c r="C756" i="6" s="1"/>
  <c r="K754" i="6"/>
  <c r="H754" i="6"/>
  <c r="L754" i="6" s="1"/>
  <c r="G754" i="6"/>
  <c r="E754" i="6"/>
  <c r="B754" i="6" s="1"/>
  <c r="D754" i="6"/>
  <c r="C755" i="6" s="1"/>
  <c r="K753" i="6"/>
  <c r="H753" i="6"/>
  <c r="L753" i="6" s="1"/>
  <c r="N753" i="6" s="1"/>
  <c r="G753" i="6"/>
  <c r="E753" i="6"/>
  <c r="B753" i="6" s="1"/>
  <c r="D753" i="6"/>
  <c r="C754" i="6" s="1"/>
  <c r="K752" i="6"/>
  <c r="H752" i="6"/>
  <c r="L752" i="6" s="1"/>
  <c r="G752" i="6"/>
  <c r="E752" i="6"/>
  <c r="B752" i="6" s="1"/>
  <c r="D752" i="6"/>
  <c r="C753" i="6" s="1"/>
  <c r="K751" i="6"/>
  <c r="H751" i="6"/>
  <c r="L751" i="6" s="1"/>
  <c r="G751" i="6"/>
  <c r="E751" i="6"/>
  <c r="B751" i="6" s="1"/>
  <c r="D751" i="6"/>
  <c r="C752" i="6" s="1"/>
  <c r="K750" i="6"/>
  <c r="H750" i="6"/>
  <c r="L750" i="6" s="1"/>
  <c r="G750" i="6"/>
  <c r="E750" i="6"/>
  <c r="D750" i="6"/>
  <c r="C751" i="6" s="1"/>
  <c r="K749" i="6"/>
  <c r="H749" i="6"/>
  <c r="L749" i="6" s="1"/>
  <c r="G749" i="6"/>
  <c r="E749" i="6"/>
  <c r="B749" i="6" s="1"/>
  <c r="D749" i="6"/>
  <c r="C750" i="6" s="1"/>
  <c r="K748" i="6"/>
  <c r="H748" i="6"/>
  <c r="L748" i="6" s="1"/>
  <c r="N748" i="6" s="1"/>
  <c r="G748" i="6"/>
  <c r="E748" i="6"/>
  <c r="B748" i="6" s="1"/>
  <c r="D748" i="6"/>
  <c r="C749" i="6" s="1"/>
  <c r="K747" i="6"/>
  <c r="H747" i="6"/>
  <c r="L747" i="6" s="1"/>
  <c r="G747" i="6"/>
  <c r="E747" i="6"/>
  <c r="B747" i="6" s="1"/>
  <c r="D747" i="6"/>
  <c r="C748" i="6" s="1"/>
  <c r="K746" i="6"/>
  <c r="H746" i="6"/>
  <c r="L746" i="6" s="1"/>
  <c r="N746" i="6" s="1"/>
  <c r="G746" i="6"/>
  <c r="E746" i="6"/>
  <c r="B746" i="6" s="1"/>
  <c r="D746" i="6"/>
  <c r="C747" i="6" s="1"/>
  <c r="K745" i="6"/>
  <c r="H745" i="6"/>
  <c r="L745" i="6" s="1"/>
  <c r="G745" i="6"/>
  <c r="E745" i="6"/>
  <c r="B745" i="6" s="1"/>
  <c r="D745" i="6"/>
  <c r="C746" i="6" s="1"/>
  <c r="K744" i="6"/>
  <c r="H744" i="6"/>
  <c r="L744" i="6" s="1"/>
  <c r="G744" i="6"/>
  <c r="E744" i="6"/>
  <c r="B744" i="6" s="1"/>
  <c r="D744" i="6"/>
  <c r="C745" i="6" s="1"/>
  <c r="K743" i="6"/>
  <c r="H743" i="6"/>
  <c r="L743" i="6" s="1"/>
  <c r="N743" i="6" s="1"/>
  <c r="G743" i="6"/>
  <c r="E743" i="6"/>
  <c r="B743" i="6" s="1"/>
  <c r="D743" i="6"/>
  <c r="C744" i="6" s="1"/>
  <c r="K742" i="6"/>
  <c r="H742" i="6"/>
  <c r="L742" i="6" s="1"/>
  <c r="G742" i="6"/>
  <c r="E742" i="6"/>
  <c r="B742" i="6" s="1"/>
  <c r="D742" i="6"/>
  <c r="C743" i="6" s="1"/>
  <c r="K741" i="6"/>
  <c r="H741" i="6"/>
  <c r="L741" i="6" s="1"/>
  <c r="G741" i="6"/>
  <c r="E741" i="6"/>
  <c r="B741" i="6" s="1"/>
  <c r="D741" i="6"/>
  <c r="C742" i="6" s="1"/>
  <c r="K740" i="6"/>
  <c r="H740" i="6"/>
  <c r="L740" i="6" s="1"/>
  <c r="N740" i="6" s="1"/>
  <c r="G740" i="6"/>
  <c r="E740" i="6"/>
  <c r="B740" i="6" s="1"/>
  <c r="D740" i="6"/>
  <c r="C741" i="6" s="1"/>
  <c r="K739" i="6"/>
  <c r="H739" i="6"/>
  <c r="L739" i="6" s="1"/>
  <c r="G739" i="6"/>
  <c r="E739" i="6"/>
  <c r="B739" i="6" s="1"/>
  <c r="D739" i="6"/>
  <c r="C740" i="6" s="1"/>
  <c r="K738" i="6"/>
  <c r="H738" i="6"/>
  <c r="L738" i="6" s="1"/>
  <c r="G738" i="6"/>
  <c r="E738" i="6"/>
  <c r="B738" i="6" s="1"/>
  <c r="D738" i="6"/>
  <c r="C739" i="6" s="1"/>
  <c r="K737" i="6"/>
  <c r="H737" i="6"/>
  <c r="L737" i="6" s="1"/>
  <c r="G737" i="6"/>
  <c r="E737" i="6"/>
  <c r="B737" i="6" s="1"/>
  <c r="D737" i="6"/>
  <c r="C738" i="6" s="1"/>
  <c r="K736" i="6"/>
  <c r="H736" i="6"/>
  <c r="L736" i="6" s="1"/>
  <c r="N736" i="6" s="1"/>
  <c r="G736" i="6"/>
  <c r="E736" i="6"/>
  <c r="B736" i="6" s="1"/>
  <c r="D736" i="6"/>
  <c r="C737" i="6" s="1"/>
  <c r="K735" i="6"/>
  <c r="H735" i="6"/>
  <c r="L735" i="6" s="1"/>
  <c r="G735" i="6"/>
  <c r="E735" i="6"/>
  <c r="B735" i="6" s="1"/>
  <c r="D735" i="6"/>
  <c r="C736" i="6" s="1"/>
  <c r="K734" i="6"/>
  <c r="H734" i="6"/>
  <c r="L734" i="6" s="1"/>
  <c r="G734" i="6"/>
  <c r="E734" i="6"/>
  <c r="B734" i="6" s="1"/>
  <c r="D734" i="6"/>
  <c r="C735" i="6" s="1"/>
  <c r="K733" i="6"/>
  <c r="H733" i="6"/>
  <c r="L733" i="6" s="1"/>
  <c r="N733" i="6" s="1"/>
  <c r="G733" i="6"/>
  <c r="E733" i="6"/>
  <c r="B733" i="6" s="1"/>
  <c r="D733" i="6"/>
  <c r="C734" i="6" s="1"/>
  <c r="K732" i="6"/>
  <c r="H732" i="6"/>
  <c r="L732" i="6" s="1"/>
  <c r="G732" i="6"/>
  <c r="E732" i="6"/>
  <c r="B732" i="6" s="1"/>
  <c r="D732" i="6"/>
  <c r="C733" i="6" s="1"/>
  <c r="K731" i="6"/>
  <c r="H731" i="6"/>
  <c r="L731" i="6" s="1"/>
  <c r="G731" i="6"/>
  <c r="E731" i="6"/>
  <c r="B731" i="6" s="1"/>
  <c r="D731" i="6"/>
  <c r="C732" i="6" s="1"/>
  <c r="K730" i="6"/>
  <c r="H730" i="6"/>
  <c r="L730" i="6" s="1"/>
  <c r="N730" i="6" s="1"/>
  <c r="G730" i="6"/>
  <c r="E730" i="6"/>
  <c r="B730" i="6" s="1"/>
  <c r="D730" i="6"/>
  <c r="C731" i="6" s="1"/>
  <c r="K729" i="6"/>
  <c r="H729" i="6"/>
  <c r="L729" i="6" s="1"/>
  <c r="N729" i="6" s="1"/>
  <c r="G729" i="6"/>
  <c r="E729" i="6"/>
  <c r="B729" i="6" s="1"/>
  <c r="D729" i="6"/>
  <c r="C730" i="6" s="1"/>
  <c r="K728" i="6"/>
  <c r="H728" i="6"/>
  <c r="L728" i="6" s="1"/>
  <c r="N728" i="6" s="1"/>
  <c r="G728" i="6"/>
  <c r="E728" i="6"/>
  <c r="B728" i="6" s="1"/>
  <c r="D728" i="6"/>
  <c r="C729" i="6" s="1"/>
  <c r="K727" i="6"/>
  <c r="H727" i="6"/>
  <c r="L727" i="6" s="1"/>
  <c r="N727" i="6" s="1"/>
  <c r="G727" i="6"/>
  <c r="E727" i="6"/>
  <c r="B727" i="6" s="1"/>
  <c r="D727" i="6"/>
  <c r="C728" i="6" s="1"/>
  <c r="K726" i="6"/>
  <c r="H726" i="6"/>
  <c r="L726" i="6" s="1"/>
  <c r="G726" i="6"/>
  <c r="E726" i="6"/>
  <c r="D726" i="6"/>
  <c r="C727" i="6" s="1"/>
  <c r="K725" i="6"/>
  <c r="H725" i="6"/>
  <c r="L725" i="6" s="1"/>
  <c r="G725" i="6"/>
  <c r="E725" i="6"/>
  <c r="B725" i="6" s="1"/>
  <c r="D725" i="6"/>
  <c r="C726" i="6" s="1"/>
  <c r="K724" i="6"/>
  <c r="H724" i="6"/>
  <c r="L724" i="6" s="1"/>
  <c r="G724" i="6"/>
  <c r="E724" i="6"/>
  <c r="B724" i="6" s="1"/>
  <c r="D724" i="6"/>
  <c r="C725" i="6" s="1"/>
  <c r="K723" i="6"/>
  <c r="H723" i="6"/>
  <c r="L723" i="6" s="1"/>
  <c r="G723" i="6"/>
  <c r="E723" i="6"/>
  <c r="D723" i="6"/>
  <c r="C724" i="6" s="1"/>
  <c r="B723" i="6"/>
  <c r="K722" i="6"/>
  <c r="H722" i="6"/>
  <c r="L722" i="6" s="1"/>
  <c r="G722" i="6"/>
  <c r="E722" i="6"/>
  <c r="B722" i="6" s="1"/>
  <c r="D722" i="6"/>
  <c r="C723" i="6" s="1"/>
  <c r="K721" i="6"/>
  <c r="H721" i="6"/>
  <c r="L721" i="6" s="1"/>
  <c r="N721" i="6" s="1"/>
  <c r="G721" i="6"/>
  <c r="E721" i="6"/>
  <c r="B721" i="6" s="1"/>
  <c r="D721" i="6"/>
  <c r="C722" i="6" s="1"/>
  <c r="K720" i="6"/>
  <c r="H720" i="6"/>
  <c r="L720" i="6" s="1"/>
  <c r="G720" i="6"/>
  <c r="E720" i="6"/>
  <c r="B720" i="6" s="1"/>
  <c r="D720" i="6"/>
  <c r="C721" i="6" s="1"/>
  <c r="K719" i="6"/>
  <c r="H719" i="6"/>
  <c r="L719" i="6" s="1"/>
  <c r="G719" i="6"/>
  <c r="E719" i="6"/>
  <c r="B719" i="6" s="1"/>
  <c r="D719" i="6"/>
  <c r="C720" i="6" s="1"/>
  <c r="K718" i="6"/>
  <c r="H718" i="6"/>
  <c r="L718" i="6" s="1"/>
  <c r="G718" i="6"/>
  <c r="E718" i="6"/>
  <c r="B718" i="6" s="1"/>
  <c r="D718" i="6"/>
  <c r="C719" i="6" s="1"/>
  <c r="K717" i="6"/>
  <c r="H717" i="6"/>
  <c r="L717" i="6" s="1"/>
  <c r="G717" i="6"/>
  <c r="E717" i="6"/>
  <c r="B717" i="6" s="1"/>
  <c r="D717" i="6"/>
  <c r="C718" i="6" s="1"/>
  <c r="K716" i="6"/>
  <c r="H716" i="6"/>
  <c r="L716" i="6" s="1"/>
  <c r="N716" i="6" s="1"/>
  <c r="G716" i="6"/>
  <c r="E716" i="6"/>
  <c r="B716" i="6" s="1"/>
  <c r="D716" i="6"/>
  <c r="C717" i="6" s="1"/>
  <c r="K715" i="6"/>
  <c r="H715" i="6"/>
  <c r="L715" i="6" s="1"/>
  <c r="G715" i="6"/>
  <c r="E715" i="6"/>
  <c r="B715" i="6" s="1"/>
  <c r="D715" i="6"/>
  <c r="C716" i="6" s="1"/>
  <c r="K714" i="6"/>
  <c r="H714" i="6"/>
  <c r="L714" i="6" s="1"/>
  <c r="N714" i="6" s="1"/>
  <c r="G714" i="6"/>
  <c r="E714" i="6"/>
  <c r="B714" i="6" s="1"/>
  <c r="D714" i="6"/>
  <c r="C715" i="6" s="1"/>
  <c r="K713" i="6"/>
  <c r="H713" i="6"/>
  <c r="L713" i="6" s="1"/>
  <c r="N713" i="6" s="1"/>
  <c r="G713" i="6"/>
  <c r="E713" i="6"/>
  <c r="B713" i="6" s="1"/>
  <c r="D713" i="6"/>
  <c r="C714" i="6" s="1"/>
  <c r="K712" i="6"/>
  <c r="H712" i="6"/>
  <c r="L712" i="6" s="1"/>
  <c r="N712" i="6" s="1"/>
  <c r="G712" i="6"/>
  <c r="E712" i="6"/>
  <c r="B712" i="6" s="1"/>
  <c r="D712" i="6"/>
  <c r="C713" i="6" s="1"/>
  <c r="K711" i="6"/>
  <c r="H711" i="6"/>
  <c r="L711" i="6" s="1"/>
  <c r="N711" i="6" s="1"/>
  <c r="G711" i="6"/>
  <c r="E711" i="6"/>
  <c r="B711" i="6" s="1"/>
  <c r="D711" i="6"/>
  <c r="C712" i="6" s="1"/>
  <c r="K710" i="6"/>
  <c r="H710" i="6"/>
  <c r="L710" i="6" s="1"/>
  <c r="G710" i="6"/>
  <c r="E710" i="6"/>
  <c r="B710" i="6" s="1"/>
  <c r="D710" i="6"/>
  <c r="C711" i="6" s="1"/>
  <c r="K709" i="6"/>
  <c r="H709" i="6"/>
  <c r="L709" i="6" s="1"/>
  <c r="G709" i="6"/>
  <c r="E709" i="6"/>
  <c r="B709" i="6" s="1"/>
  <c r="D709" i="6"/>
  <c r="C710" i="6" s="1"/>
  <c r="K708" i="6"/>
  <c r="H708" i="6"/>
  <c r="L708" i="6" s="1"/>
  <c r="N708" i="6" s="1"/>
  <c r="G708" i="6"/>
  <c r="E708" i="6"/>
  <c r="B708" i="6" s="1"/>
  <c r="D708" i="6"/>
  <c r="C709" i="6" s="1"/>
  <c r="K707" i="6"/>
  <c r="H707" i="6"/>
  <c r="L707" i="6" s="1"/>
  <c r="G707" i="6"/>
  <c r="E707" i="6"/>
  <c r="B707" i="6" s="1"/>
  <c r="D707" i="6"/>
  <c r="C708" i="6" s="1"/>
  <c r="K706" i="6"/>
  <c r="H706" i="6"/>
  <c r="L706" i="6" s="1"/>
  <c r="G706" i="6"/>
  <c r="E706" i="6"/>
  <c r="B706" i="6" s="1"/>
  <c r="D706" i="6"/>
  <c r="C707" i="6" s="1"/>
  <c r="K705" i="6"/>
  <c r="H705" i="6"/>
  <c r="L705" i="6" s="1"/>
  <c r="G705" i="6"/>
  <c r="E705" i="6"/>
  <c r="B705" i="6" s="1"/>
  <c r="D705" i="6"/>
  <c r="C706" i="6" s="1"/>
  <c r="K704" i="6"/>
  <c r="H704" i="6"/>
  <c r="L704" i="6" s="1"/>
  <c r="N704" i="6" s="1"/>
  <c r="G704" i="6"/>
  <c r="E704" i="6"/>
  <c r="B704" i="6" s="1"/>
  <c r="D704" i="6"/>
  <c r="C705" i="6" s="1"/>
  <c r="K703" i="6"/>
  <c r="H703" i="6"/>
  <c r="L703" i="6" s="1"/>
  <c r="G703" i="6"/>
  <c r="E703" i="6"/>
  <c r="B703" i="6" s="1"/>
  <c r="D703" i="6"/>
  <c r="C704" i="6" s="1"/>
  <c r="K702" i="6"/>
  <c r="H702" i="6"/>
  <c r="L702" i="6" s="1"/>
  <c r="G702" i="6"/>
  <c r="E702" i="6"/>
  <c r="D702" i="6"/>
  <c r="C703" i="6" s="1"/>
  <c r="K701" i="6"/>
  <c r="H701" i="6"/>
  <c r="L701" i="6" s="1"/>
  <c r="N701" i="6" s="1"/>
  <c r="G701" i="6"/>
  <c r="E701" i="6"/>
  <c r="B701" i="6" s="1"/>
  <c r="D701" i="6"/>
  <c r="C702" i="6" s="1"/>
  <c r="K700" i="6"/>
  <c r="H700" i="6"/>
  <c r="L700" i="6" s="1"/>
  <c r="G700" i="6"/>
  <c r="E700" i="6"/>
  <c r="B700" i="6" s="1"/>
  <c r="D700" i="6"/>
  <c r="C701" i="6" s="1"/>
  <c r="K699" i="6"/>
  <c r="H699" i="6"/>
  <c r="L699" i="6" s="1"/>
  <c r="G699" i="6"/>
  <c r="E699" i="6"/>
  <c r="B699" i="6" s="1"/>
  <c r="D699" i="6"/>
  <c r="C700" i="6" s="1"/>
  <c r="K698" i="6"/>
  <c r="H698" i="6"/>
  <c r="L698" i="6" s="1"/>
  <c r="N698" i="6" s="1"/>
  <c r="G698" i="6"/>
  <c r="E698" i="6"/>
  <c r="B698" i="6" s="1"/>
  <c r="D698" i="6"/>
  <c r="C699" i="6" s="1"/>
  <c r="K697" i="6"/>
  <c r="H697" i="6"/>
  <c r="L697" i="6" s="1"/>
  <c r="N697" i="6" s="1"/>
  <c r="G697" i="6"/>
  <c r="E697" i="6"/>
  <c r="B697" i="6" s="1"/>
  <c r="D697" i="6"/>
  <c r="C698" i="6" s="1"/>
  <c r="K696" i="6"/>
  <c r="H696" i="6"/>
  <c r="L696" i="6" s="1"/>
  <c r="N696" i="6" s="1"/>
  <c r="G696" i="6"/>
  <c r="E696" i="6"/>
  <c r="B696" i="6" s="1"/>
  <c r="D696" i="6"/>
  <c r="C697" i="6" s="1"/>
  <c r="K695" i="6"/>
  <c r="H695" i="6"/>
  <c r="L695" i="6" s="1"/>
  <c r="N695" i="6" s="1"/>
  <c r="G695" i="6"/>
  <c r="E695" i="6"/>
  <c r="B695" i="6" s="1"/>
  <c r="D695" i="6"/>
  <c r="C696" i="6" s="1"/>
  <c r="K694" i="6"/>
  <c r="H694" i="6"/>
  <c r="L694" i="6" s="1"/>
  <c r="G694" i="6"/>
  <c r="E694" i="6"/>
  <c r="B694" i="6" s="1"/>
  <c r="D694" i="6"/>
  <c r="C695" i="6" s="1"/>
  <c r="K693" i="6"/>
  <c r="H693" i="6"/>
  <c r="L693" i="6" s="1"/>
  <c r="G693" i="6"/>
  <c r="E693" i="6"/>
  <c r="B693" i="6" s="1"/>
  <c r="D693" i="6"/>
  <c r="C694" i="6" s="1"/>
  <c r="K692" i="6"/>
  <c r="H692" i="6"/>
  <c r="L692" i="6" s="1"/>
  <c r="G692" i="6"/>
  <c r="E692" i="6"/>
  <c r="B692" i="6" s="1"/>
  <c r="D692" i="6"/>
  <c r="C693" i="6" s="1"/>
  <c r="K691" i="6"/>
  <c r="H691" i="6"/>
  <c r="L691" i="6" s="1"/>
  <c r="G691" i="6"/>
  <c r="E691" i="6"/>
  <c r="B691" i="6" s="1"/>
  <c r="D691" i="6"/>
  <c r="C692" i="6" s="1"/>
  <c r="K690" i="6"/>
  <c r="H690" i="6"/>
  <c r="L690" i="6" s="1"/>
  <c r="G690" i="6"/>
  <c r="E690" i="6"/>
  <c r="B690" i="6" s="1"/>
  <c r="D690" i="6"/>
  <c r="C691" i="6" s="1"/>
  <c r="K689" i="6"/>
  <c r="H689" i="6"/>
  <c r="L689" i="6" s="1"/>
  <c r="N689" i="6" s="1"/>
  <c r="G689" i="6"/>
  <c r="E689" i="6"/>
  <c r="B689" i="6" s="1"/>
  <c r="D689" i="6"/>
  <c r="C690" i="6" s="1"/>
  <c r="K688" i="6"/>
  <c r="H688" i="6"/>
  <c r="L688" i="6" s="1"/>
  <c r="G688" i="6"/>
  <c r="E688" i="6"/>
  <c r="B688" i="6" s="1"/>
  <c r="D688" i="6"/>
  <c r="C689" i="6" s="1"/>
  <c r="K687" i="6"/>
  <c r="H687" i="6"/>
  <c r="L687" i="6" s="1"/>
  <c r="G687" i="6"/>
  <c r="E687" i="6"/>
  <c r="B687" i="6" s="1"/>
  <c r="D687" i="6"/>
  <c r="C688" i="6" s="1"/>
  <c r="K686" i="6"/>
  <c r="H686" i="6"/>
  <c r="L686" i="6" s="1"/>
  <c r="G686" i="6"/>
  <c r="E686" i="6"/>
  <c r="B686" i="6" s="1"/>
  <c r="D686" i="6"/>
  <c r="C687" i="6" s="1"/>
  <c r="K685" i="6"/>
  <c r="H685" i="6"/>
  <c r="L685" i="6" s="1"/>
  <c r="G685" i="6"/>
  <c r="E685" i="6"/>
  <c r="B685" i="6" s="1"/>
  <c r="D685" i="6"/>
  <c r="C686" i="6" s="1"/>
  <c r="K684" i="6"/>
  <c r="H684" i="6"/>
  <c r="L684" i="6" s="1"/>
  <c r="N684" i="6" s="1"/>
  <c r="G684" i="6"/>
  <c r="E684" i="6"/>
  <c r="B684" i="6" s="1"/>
  <c r="D684" i="6"/>
  <c r="C685" i="6" s="1"/>
  <c r="K683" i="6"/>
  <c r="H683" i="6"/>
  <c r="L683" i="6" s="1"/>
  <c r="G683" i="6"/>
  <c r="E683" i="6"/>
  <c r="B683" i="6" s="1"/>
  <c r="D683" i="6"/>
  <c r="C684" i="6" s="1"/>
  <c r="K682" i="6"/>
  <c r="H682" i="6"/>
  <c r="L682" i="6" s="1"/>
  <c r="N682" i="6" s="1"/>
  <c r="G682" i="6"/>
  <c r="E682" i="6"/>
  <c r="B682" i="6" s="1"/>
  <c r="D682" i="6"/>
  <c r="C683" i="6" s="1"/>
  <c r="K681" i="6"/>
  <c r="H681" i="6"/>
  <c r="L681" i="6" s="1"/>
  <c r="G681" i="6"/>
  <c r="E681" i="6"/>
  <c r="B681" i="6" s="1"/>
  <c r="D681" i="6"/>
  <c r="C682" i="6" s="1"/>
  <c r="K680" i="6"/>
  <c r="H680" i="6"/>
  <c r="L680" i="6" s="1"/>
  <c r="N680" i="6" s="1"/>
  <c r="G680" i="6"/>
  <c r="E680" i="6"/>
  <c r="B680" i="6" s="1"/>
  <c r="D680" i="6"/>
  <c r="C681" i="6" s="1"/>
  <c r="K679" i="6"/>
  <c r="H679" i="6"/>
  <c r="L679" i="6" s="1"/>
  <c r="N679" i="6" s="1"/>
  <c r="G679" i="6"/>
  <c r="E679" i="6"/>
  <c r="B679" i="6" s="1"/>
  <c r="D679" i="6"/>
  <c r="C680" i="6" s="1"/>
  <c r="K678" i="6"/>
  <c r="H678" i="6"/>
  <c r="L678" i="6" s="1"/>
  <c r="G678" i="6"/>
  <c r="E678" i="6"/>
  <c r="D678" i="6"/>
  <c r="C679" i="6" s="1"/>
  <c r="K677" i="6"/>
  <c r="H677" i="6"/>
  <c r="L677" i="6" s="1"/>
  <c r="G677" i="6"/>
  <c r="E677" i="6"/>
  <c r="B677" i="6" s="1"/>
  <c r="D677" i="6"/>
  <c r="C678" i="6" s="1"/>
  <c r="K676" i="6"/>
  <c r="H676" i="6"/>
  <c r="L676" i="6" s="1"/>
  <c r="N676" i="6" s="1"/>
  <c r="G676" i="6"/>
  <c r="E676" i="6"/>
  <c r="B676" i="6" s="1"/>
  <c r="D676" i="6"/>
  <c r="C677" i="6" s="1"/>
  <c r="K675" i="6"/>
  <c r="H675" i="6"/>
  <c r="L675" i="6" s="1"/>
  <c r="G675" i="6"/>
  <c r="E675" i="6"/>
  <c r="B675" i="6" s="1"/>
  <c r="D675" i="6"/>
  <c r="C676" i="6" s="1"/>
  <c r="K674" i="6"/>
  <c r="H674" i="6"/>
  <c r="L674" i="6" s="1"/>
  <c r="G674" i="6"/>
  <c r="E674" i="6"/>
  <c r="B674" i="6" s="1"/>
  <c r="D674" i="6"/>
  <c r="C675" i="6" s="1"/>
  <c r="K673" i="6"/>
  <c r="H673" i="6"/>
  <c r="L673" i="6" s="1"/>
  <c r="G673" i="6"/>
  <c r="E673" i="6"/>
  <c r="B673" i="6" s="1"/>
  <c r="D673" i="6"/>
  <c r="C674" i="6" s="1"/>
  <c r="K672" i="6"/>
  <c r="H672" i="6"/>
  <c r="L672" i="6" s="1"/>
  <c r="N672" i="6" s="1"/>
  <c r="G672" i="6"/>
  <c r="E672" i="6"/>
  <c r="B672" i="6" s="1"/>
  <c r="D672" i="6"/>
  <c r="C673" i="6" s="1"/>
  <c r="K671" i="6"/>
  <c r="H671" i="6"/>
  <c r="L671" i="6" s="1"/>
  <c r="G671" i="6"/>
  <c r="E671" i="6"/>
  <c r="B671" i="6" s="1"/>
  <c r="D671" i="6"/>
  <c r="C672" i="6" s="1"/>
  <c r="K670" i="6"/>
  <c r="H670" i="6"/>
  <c r="L670" i="6" s="1"/>
  <c r="G670" i="6"/>
  <c r="E670" i="6"/>
  <c r="B670" i="6" s="1"/>
  <c r="D670" i="6"/>
  <c r="C671" i="6" s="1"/>
  <c r="K669" i="6"/>
  <c r="H669" i="6"/>
  <c r="L669" i="6" s="1"/>
  <c r="N669" i="6" s="1"/>
  <c r="G669" i="6"/>
  <c r="E669" i="6"/>
  <c r="B669" i="6" s="1"/>
  <c r="D669" i="6"/>
  <c r="C670" i="6" s="1"/>
  <c r="K668" i="6"/>
  <c r="H668" i="6"/>
  <c r="L668" i="6" s="1"/>
  <c r="G668" i="6"/>
  <c r="E668" i="6"/>
  <c r="B668" i="6" s="1"/>
  <c r="D668" i="6"/>
  <c r="C669" i="6" s="1"/>
  <c r="K667" i="6"/>
  <c r="H667" i="6"/>
  <c r="L667" i="6" s="1"/>
  <c r="G667" i="6"/>
  <c r="E667" i="6"/>
  <c r="B667" i="6" s="1"/>
  <c r="D667" i="6"/>
  <c r="C668" i="6" s="1"/>
  <c r="K666" i="6"/>
  <c r="H666" i="6"/>
  <c r="L666" i="6" s="1"/>
  <c r="N666" i="6" s="1"/>
  <c r="G666" i="6"/>
  <c r="E666" i="6"/>
  <c r="B666" i="6" s="1"/>
  <c r="D666" i="6"/>
  <c r="C667" i="6" s="1"/>
  <c r="K665" i="6"/>
  <c r="H665" i="6"/>
  <c r="L665" i="6" s="1"/>
  <c r="N665" i="6" s="1"/>
  <c r="G665" i="6"/>
  <c r="E665" i="6"/>
  <c r="B665" i="6" s="1"/>
  <c r="D665" i="6"/>
  <c r="C666" i="6" s="1"/>
  <c r="K664" i="6"/>
  <c r="H664" i="6"/>
  <c r="L664" i="6" s="1"/>
  <c r="N664" i="6" s="1"/>
  <c r="G664" i="6"/>
  <c r="E664" i="6"/>
  <c r="B664" i="6" s="1"/>
  <c r="D664" i="6"/>
  <c r="C665" i="6" s="1"/>
  <c r="K663" i="6"/>
  <c r="H663" i="6"/>
  <c r="L663" i="6" s="1"/>
  <c r="N663" i="6" s="1"/>
  <c r="G663" i="6"/>
  <c r="E663" i="6"/>
  <c r="B663" i="6" s="1"/>
  <c r="D663" i="6"/>
  <c r="C664" i="6" s="1"/>
  <c r="K662" i="6"/>
  <c r="H662" i="6"/>
  <c r="L662" i="6" s="1"/>
  <c r="G662" i="6"/>
  <c r="E662" i="6"/>
  <c r="B662" i="6" s="1"/>
  <c r="D662" i="6"/>
  <c r="C663" i="6" s="1"/>
  <c r="K661" i="6"/>
  <c r="H661" i="6"/>
  <c r="L661" i="6" s="1"/>
  <c r="G661" i="6"/>
  <c r="E661" i="6"/>
  <c r="B661" i="6" s="1"/>
  <c r="D661" i="6"/>
  <c r="C662" i="6" s="1"/>
  <c r="K660" i="6"/>
  <c r="H660" i="6"/>
  <c r="L660" i="6" s="1"/>
  <c r="G660" i="6"/>
  <c r="E660" i="6"/>
  <c r="B660" i="6" s="1"/>
  <c r="D660" i="6"/>
  <c r="C661" i="6" s="1"/>
  <c r="K659" i="6"/>
  <c r="H659" i="6"/>
  <c r="L659" i="6" s="1"/>
  <c r="G659" i="6"/>
  <c r="E659" i="6"/>
  <c r="B659" i="6" s="1"/>
  <c r="D659" i="6"/>
  <c r="C660" i="6" s="1"/>
  <c r="K658" i="6"/>
  <c r="H658" i="6"/>
  <c r="L658" i="6" s="1"/>
  <c r="G658" i="6"/>
  <c r="E658" i="6"/>
  <c r="B658" i="6" s="1"/>
  <c r="D658" i="6"/>
  <c r="C659" i="6" s="1"/>
  <c r="K657" i="6"/>
  <c r="H657" i="6"/>
  <c r="L657" i="6" s="1"/>
  <c r="N657" i="6" s="1"/>
  <c r="G657" i="6"/>
  <c r="E657" i="6"/>
  <c r="B657" i="6" s="1"/>
  <c r="D657" i="6"/>
  <c r="C658" i="6" s="1"/>
  <c r="K656" i="6"/>
  <c r="H656" i="6"/>
  <c r="L656" i="6" s="1"/>
  <c r="G656" i="6"/>
  <c r="E656" i="6"/>
  <c r="B656" i="6" s="1"/>
  <c r="D656" i="6"/>
  <c r="C657" i="6" s="1"/>
  <c r="K655" i="6"/>
  <c r="H655" i="6"/>
  <c r="L655" i="6" s="1"/>
  <c r="G655" i="6"/>
  <c r="E655" i="6"/>
  <c r="B655" i="6" s="1"/>
  <c r="D655" i="6"/>
  <c r="C656" i="6" s="1"/>
  <c r="K654" i="6"/>
  <c r="H654" i="6"/>
  <c r="L654" i="6" s="1"/>
  <c r="G654" i="6"/>
  <c r="E654" i="6"/>
  <c r="D654" i="6"/>
  <c r="C655" i="6" s="1"/>
  <c r="K653" i="6"/>
  <c r="H653" i="6"/>
  <c r="L653" i="6" s="1"/>
  <c r="G653" i="6"/>
  <c r="E653" i="6"/>
  <c r="B653" i="6" s="1"/>
  <c r="D653" i="6"/>
  <c r="C654" i="6" s="1"/>
  <c r="K652" i="6"/>
  <c r="H652" i="6"/>
  <c r="L652" i="6" s="1"/>
  <c r="N652" i="6" s="1"/>
  <c r="G652" i="6"/>
  <c r="E652" i="6"/>
  <c r="B652" i="6" s="1"/>
  <c r="D652" i="6"/>
  <c r="C653" i="6" s="1"/>
  <c r="K651" i="6"/>
  <c r="H651" i="6"/>
  <c r="L651" i="6" s="1"/>
  <c r="G651" i="6"/>
  <c r="E651" i="6"/>
  <c r="B651" i="6" s="1"/>
  <c r="D651" i="6"/>
  <c r="C652" i="6" s="1"/>
  <c r="K650" i="6"/>
  <c r="H650" i="6"/>
  <c r="L650" i="6" s="1"/>
  <c r="N650" i="6" s="1"/>
  <c r="G650" i="6"/>
  <c r="E650" i="6"/>
  <c r="B650" i="6" s="1"/>
  <c r="D650" i="6"/>
  <c r="C651" i="6" s="1"/>
  <c r="K649" i="6"/>
  <c r="H649" i="6"/>
  <c r="L649" i="6" s="1"/>
  <c r="G649" i="6"/>
  <c r="E649" i="6"/>
  <c r="B649" i="6" s="1"/>
  <c r="D649" i="6"/>
  <c r="C650" i="6" s="1"/>
  <c r="K648" i="6"/>
  <c r="H648" i="6"/>
  <c r="L648" i="6" s="1"/>
  <c r="N648" i="6" s="1"/>
  <c r="G648" i="6"/>
  <c r="E648" i="6"/>
  <c r="B648" i="6" s="1"/>
  <c r="D648" i="6"/>
  <c r="C649" i="6" s="1"/>
  <c r="K647" i="6"/>
  <c r="H647" i="6"/>
  <c r="L647" i="6" s="1"/>
  <c r="N647" i="6" s="1"/>
  <c r="G647" i="6"/>
  <c r="E647" i="6"/>
  <c r="B647" i="6" s="1"/>
  <c r="D647" i="6"/>
  <c r="C648" i="6" s="1"/>
  <c r="K646" i="6"/>
  <c r="H646" i="6"/>
  <c r="L646" i="6" s="1"/>
  <c r="G646" i="6"/>
  <c r="E646" i="6"/>
  <c r="B646" i="6" s="1"/>
  <c r="D646" i="6"/>
  <c r="C647" i="6" s="1"/>
  <c r="K645" i="6"/>
  <c r="H645" i="6"/>
  <c r="L645" i="6" s="1"/>
  <c r="G645" i="6"/>
  <c r="E645" i="6"/>
  <c r="B645" i="6" s="1"/>
  <c r="D645" i="6"/>
  <c r="C646" i="6" s="1"/>
  <c r="K644" i="6"/>
  <c r="H644" i="6"/>
  <c r="L644" i="6" s="1"/>
  <c r="G644" i="6"/>
  <c r="E644" i="6"/>
  <c r="B644" i="6" s="1"/>
  <c r="D644" i="6"/>
  <c r="C645" i="6" s="1"/>
  <c r="K643" i="6"/>
  <c r="H643" i="6"/>
  <c r="L643" i="6" s="1"/>
  <c r="G643" i="6"/>
  <c r="E643" i="6"/>
  <c r="B643" i="6" s="1"/>
  <c r="D643" i="6"/>
  <c r="C644" i="6" s="1"/>
  <c r="K642" i="6"/>
  <c r="H642" i="6"/>
  <c r="L642" i="6" s="1"/>
  <c r="G642" i="6"/>
  <c r="E642" i="6"/>
  <c r="B642" i="6" s="1"/>
  <c r="D642" i="6"/>
  <c r="C643" i="6" s="1"/>
  <c r="K641" i="6"/>
  <c r="H641" i="6"/>
  <c r="L641" i="6" s="1"/>
  <c r="G641" i="6"/>
  <c r="E641" i="6"/>
  <c r="B641" i="6" s="1"/>
  <c r="D641" i="6"/>
  <c r="C642" i="6" s="1"/>
  <c r="K640" i="6"/>
  <c r="H640" i="6"/>
  <c r="L640" i="6" s="1"/>
  <c r="N640" i="6" s="1"/>
  <c r="G640" i="6"/>
  <c r="E640" i="6"/>
  <c r="B640" i="6" s="1"/>
  <c r="D640" i="6"/>
  <c r="C641" i="6" s="1"/>
  <c r="K639" i="6"/>
  <c r="H639" i="6"/>
  <c r="L639" i="6" s="1"/>
  <c r="G639" i="6"/>
  <c r="E639" i="6"/>
  <c r="B639" i="6" s="1"/>
  <c r="D639" i="6"/>
  <c r="C640" i="6" s="1"/>
  <c r="K638" i="6"/>
  <c r="H638" i="6"/>
  <c r="L638" i="6" s="1"/>
  <c r="G638" i="6"/>
  <c r="E638" i="6"/>
  <c r="B638" i="6" s="1"/>
  <c r="D638" i="6"/>
  <c r="C639" i="6" s="1"/>
  <c r="K637" i="6"/>
  <c r="H637" i="6"/>
  <c r="L637" i="6" s="1"/>
  <c r="N637" i="6" s="1"/>
  <c r="G637" i="6"/>
  <c r="E637" i="6"/>
  <c r="B637" i="6" s="1"/>
  <c r="D637" i="6"/>
  <c r="C638" i="6" s="1"/>
  <c r="K636" i="6"/>
  <c r="H636" i="6"/>
  <c r="L636" i="6" s="1"/>
  <c r="G636" i="6"/>
  <c r="E636" i="6"/>
  <c r="B636" i="6" s="1"/>
  <c r="D636" i="6"/>
  <c r="C637" i="6" s="1"/>
  <c r="K635" i="6"/>
  <c r="H635" i="6"/>
  <c r="L635" i="6" s="1"/>
  <c r="G635" i="6"/>
  <c r="E635" i="6"/>
  <c r="B635" i="6" s="1"/>
  <c r="D635" i="6"/>
  <c r="C636" i="6" s="1"/>
  <c r="K634" i="6"/>
  <c r="H634" i="6"/>
  <c r="L634" i="6" s="1"/>
  <c r="N634" i="6" s="1"/>
  <c r="G634" i="6"/>
  <c r="E634" i="6"/>
  <c r="B634" i="6" s="1"/>
  <c r="D634" i="6"/>
  <c r="C635" i="6" s="1"/>
  <c r="K633" i="6"/>
  <c r="H633" i="6"/>
  <c r="L633" i="6" s="1"/>
  <c r="N633" i="6" s="1"/>
  <c r="G633" i="6"/>
  <c r="E633" i="6"/>
  <c r="B633" i="6" s="1"/>
  <c r="D633" i="6"/>
  <c r="C634" i="6" s="1"/>
  <c r="K632" i="6"/>
  <c r="H632" i="6"/>
  <c r="L632" i="6" s="1"/>
  <c r="N632" i="6" s="1"/>
  <c r="G632" i="6"/>
  <c r="E632" i="6"/>
  <c r="B632" i="6" s="1"/>
  <c r="D632" i="6"/>
  <c r="C633" i="6" s="1"/>
  <c r="L631" i="6"/>
  <c r="N631" i="6" s="1"/>
  <c r="K631" i="6"/>
  <c r="H631" i="6"/>
  <c r="G631" i="6"/>
  <c r="E631" i="6"/>
  <c r="B631" i="6" s="1"/>
  <c r="D631" i="6"/>
  <c r="C632" i="6" s="1"/>
  <c r="K630" i="6"/>
  <c r="H630" i="6"/>
  <c r="L630" i="6" s="1"/>
  <c r="G630" i="6"/>
  <c r="E630" i="6"/>
  <c r="D630" i="6"/>
  <c r="C631" i="6" s="1"/>
  <c r="K629" i="6"/>
  <c r="H629" i="6"/>
  <c r="L629" i="6" s="1"/>
  <c r="G629" i="6"/>
  <c r="E629" i="6"/>
  <c r="B629" i="6" s="1"/>
  <c r="D629" i="6"/>
  <c r="C630" i="6" s="1"/>
  <c r="K628" i="6"/>
  <c r="H628" i="6"/>
  <c r="L628" i="6" s="1"/>
  <c r="G628" i="6"/>
  <c r="E628" i="6"/>
  <c r="B628" i="6" s="1"/>
  <c r="D628" i="6"/>
  <c r="C629" i="6" s="1"/>
  <c r="K627" i="6"/>
  <c r="H627" i="6"/>
  <c r="L627" i="6" s="1"/>
  <c r="G627" i="6"/>
  <c r="E627" i="6"/>
  <c r="B627" i="6" s="1"/>
  <c r="D627" i="6"/>
  <c r="C628" i="6" s="1"/>
  <c r="K626" i="6"/>
  <c r="H626" i="6"/>
  <c r="L626" i="6" s="1"/>
  <c r="G626" i="6"/>
  <c r="E626" i="6"/>
  <c r="B626" i="6" s="1"/>
  <c r="D626" i="6"/>
  <c r="C627" i="6" s="1"/>
  <c r="C626" i="6"/>
  <c r="K625" i="6"/>
  <c r="H625" i="6"/>
  <c r="L625" i="6" s="1"/>
  <c r="N625" i="6" s="1"/>
  <c r="G625" i="6"/>
  <c r="E625" i="6"/>
  <c r="B625" i="6" s="1"/>
  <c r="D625" i="6"/>
  <c r="K624" i="6"/>
  <c r="H624" i="6"/>
  <c r="L624" i="6" s="1"/>
  <c r="G624" i="6"/>
  <c r="E624" i="6"/>
  <c r="B624" i="6" s="1"/>
  <c r="D624" i="6"/>
  <c r="C625" i="6" s="1"/>
  <c r="K623" i="6"/>
  <c r="H623" i="6"/>
  <c r="L623" i="6" s="1"/>
  <c r="G623" i="6"/>
  <c r="E623" i="6"/>
  <c r="B623" i="6" s="1"/>
  <c r="D623" i="6"/>
  <c r="C624" i="6" s="1"/>
  <c r="K622" i="6"/>
  <c r="H622" i="6"/>
  <c r="L622" i="6" s="1"/>
  <c r="G622" i="6"/>
  <c r="E622" i="6"/>
  <c r="B622" i="6" s="1"/>
  <c r="D622" i="6"/>
  <c r="C623" i="6" s="1"/>
  <c r="K621" i="6"/>
  <c r="H621" i="6"/>
  <c r="L621" i="6" s="1"/>
  <c r="G621" i="6"/>
  <c r="E621" i="6"/>
  <c r="B621" i="6" s="1"/>
  <c r="D621" i="6"/>
  <c r="C622" i="6" s="1"/>
  <c r="K620" i="6"/>
  <c r="H620" i="6"/>
  <c r="L620" i="6" s="1"/>
  <c r="N620" i="6" s="1"/>
  <c r="G620" i="6"/>
  <c r="E620" i="6"/>
  <c r="B620" i="6" s="1"/>
  <c r="D620" i="6"/>
  <c r="C621" i="6" s="1"/>
  <c r="K619" i="6"/>
  <c r="H619" i="6"/>
  <c r="L619" i="6" s="1"/>
  <c r="G619" i="6"/>
  <c r="E619" i="6"/>
  <c r="B619" i="6" s="1"/>
  <c r="D619" i="6"/>
  <c r="C620" i="6" s="1"/>
  <c r="K618" i="6"/>
  <c r="H618" i="6"/>
  <c r="L618" i="6" s="1"/>
  <c r="N618" i="6" s="1"/>
  <c r="G618" i="6"/>
  <c r="E618" i="6"/>
  <c r="B618" i="6" s="1"/>
  <c r="D618" i="6"/>
  <c r="C619" i="6" s="1"/>
  <c r="K617" i="6"/>
  <c r="H617" i="6"/>
  <c r="L617" i="6" s="1"/>
  <c r="G617" i="6"/>
  <c r="E617" i="6"/>
  <c r="B617" i="6" s="1"/>
  <c r="D617" i="6"/>
  <c r="C618" i="6" s="1"/>
  <c r="K616" i="6"/>
  <c r="H616" i="6"/>
  <c r="L616" i="6" s="1"/>
  <c r="G616" i="6"/>
  <c r="E616" i="6"/>
  <c r="B616" i="6" s="1"/>
  <c r="D616" i="6"/>
  <c r="C617" i="6" s="1"/>
  <c r="K615" i="6"/>
  <c r="H615" i="6"/>
  <c r="L615" i="6" s="1"/>
  <c r="N615" i="6" s="1"/>
  <c r="G615" i="6"/>
  <c r="E615" i="6"/>
  <c r="B615" i="6" s="1"/>
  <c r="D615" i="6"/>
  <c r="C616" i="6" s="1"/>
  <c r="K614" i="6"/>
  <c r="H614" i="6"/>
  <c r="L614" i="6" s="1"/>
  <c r="G614" i="6"/>
  <c r="E614" i="6"/>
  <c r="B614" i="6" s="1"/>
  <c r="D614" i="6"/>
  <c r="C615" i="6" s="1"/>
  <c r="K613" i="6"/>
  <c r="H613" i="6"/>
  <c r="L613" i="6" s="1"/>
  <c r="G613" i="6"/>
  <c r="E613" i="6"/>
  <c r="B613" i="6" s="1"/>
  <c r="D613" i="6"/>
  <c r="C614" i="6" s="1"/>
  <c r="N612" i="6"/>
  <c r="K612" i="6"/>
  <c r="H612" i="6"/>
  <c r="L612" i="6" s="1"/>
  <c r="G612" i="6"/>
  <c r="E612" i="6"/>
  <c r="B612" i="6" s="1"/>
  <c r="D612" i="6"/>
  <c r="C613" i="6" s="1"/>
  <c r="K611" i="6"/>
  <c r="H611" i="6"/>
  <c r="L611" i="6" s="1"/>
  <c r="G611" i="6"/>
  <c r="E611" i="6"/>
  <c r="B611" i="6" s="1"/>
  <c r="D611" i="6"/>
  <c r="C612" i="6" s="1"/>
  <c r="K610" i="6"/>
  <c r="H610" i="6"/>
  <c r="L610" i="6" s="1"/>
  <c r="G610" i="6"/>
  <c r="E610" i="6"/>
  <c r="B610" i="6" s="1"/>
  <c r="D610" i="6"/>
  <c r="C611" i="6" s="1"/>
  <c r="K609" i="6"/>
  <c r="H609" i="6"/>
  <c r="L609" i="6" s="1"/>
  <c r="N609" i="6" s="1"/>
  <c r="G609" i="6"/>
  <c r="E609" i="6"/>
  <c r="B609" i="6" s="1"/>
  <c r="D609" i="6"/>
  <c r="C610" i="6" s="1"/>
  <c r="K608" i="6"/>
  <c r="H608" i="6"/>
  <c r="L608" i="6" s="1"/>
  <c r="N608" i="6" s="1"/>
  <c r="G608" i="6"/>
  <c r="E608" i="6"/>
  <c r="B608" i="6" s="1"/>
  <c r="D608" i="6"/>
  <c r="C609" i="6" s="1"/>
  <c r="K607" i="6"/>
  <c r="H607" i="6"/>
  <c r="L607" i="6" s="1"/>
  <c r="G607" i="6"/>
  <c r="E607" i="6"/>
  <c r="B607" i="6" s="1"/>
  <c r="D607" i="6"/>
  <c r="C608" i="6" s="1"/>
  <c r="K606" i="6"/>
  <c r="H606" i="6"/>
  <c r="L606" i="6" s="1"/>
  <c r="G606" i="6"/>
  <c r="E606" i="6"/>
  <c r="D606" i="6"/>
  <c r="C607" i="6" s="1"/>
  <c r="K605" i="6"/>
  <c r="H605" i="6"/>
  <c r="L605" i="6" s="1"/>
  <c r="N605" i="6" s="1"/>
  <c r="G605" i="6"/>
  <c r="E605" i="6"/>
  <c r="B605" i="6" s="1"/>
  <c r="D605" i="6"/>
  <c r="C606" i="6" s="1"/>
  <c r="K604" i="6"/>
  <c r="H604" i="6"/>
  <c r="L604" i="6" s="1"/>
  <c r="G604" i="6"/>
  <c r="E604" i="6"/>
  <c r="B604" i="6" s="1"/>
  <c r="D604" i="6"/>
  <c r="C605" i="6" s="1"/>
  <c r="K603" i="6"/>
  <c r="H603" i="6"/>
  <c r="L603" i="6" s="1"/>
  <c r="G603" i="6"/>
  <c r="E603" i="6"/>
  <c r="B603" i="6" s="1"/>
  <c r="D603" i="6"/>
  <c r="C604" i="6" s="1"/>
  <c r="K602" i="6"/>
  <c r="H602" i="6"/>
  <c r="L602" i="6" s="1"/>
  <c r="N602" i="6" s="1"/>
  <c r="G602" i="6"/>
  <c r="E602" i="6"/>
  <c r="B602" i="6" s="1"/>
  <c r="D602" i="6"/>
  <c r="C603" i="6" s="1"/>
  <c r="L601" i="6"/>
  <c r="N601" i="6" s="1"/>
  <c r="K601" i="6"/>
  <c r="H601" i="6"/>
  <c r="G601" i="6"/>
  <c r="E601" i="6"/>
  <c r="B601" i="6" s="1"/>
  <c r="D601" i="6"/>
  <c r="C602" i="6" s="1"/>
  <c r="K600" i="6"/>
  <c r="H600" i="6"/>
  <c r="L600" i="6" s="1"/>
  <c r="N600" i="6" s="1"/>
  <c r="G600" i="6"/>
  <c r="E600" i="6"/>
  <c r="B600" i="6" s="1"/>
  <c r="D600" i="6"/>
  <c r="C601" i="6" s="1"/>
  <c r="K599" i="6"/>
  <c r="H599" i="6"/>
  <c r="L599" i="6" s="1"/>
  <c r="N599" i="6" s="1"/>
  <c r="G599" i="6"/>
  <c r="E599" i="6"/>
  <c r="D599" i="6"/>
  <c r="C600" i="6" s="1"/>
  <c r="B599" i="6"/>
  <c r="K598" i="6"/>
  <c r="H598" i="6"/>
  <c r="L598" i="6" s="1"/>
  <c r="G598" i="6"/>
  <c r="E598" i="6"/>
  <c r="B598" i="6" s="1"/>
  <c r="D598" i="6"/>
  <c r="C599" i="6" s="1"/>
  <c r="K597" i="6"/>
  <c r="H597" i="6"/>
  <c r="L597" i="6" s="1"/>
  <c r="G597" i="6"/>
  <c r="E597" i="6"/>
  <c r="B597" i="6" s="1"/>
  <c r="D597" i="6"/>
  <c r="C598" i="6" s="1"/>
  <c r="K596" i="6"/>
  <c r="H596" i="6"/>
  <c r="L596" i="6" s="1"/>
  <c r="G596" i="6"/>
  <c r="E596" i="6"/>
  <c r="B596" i="6" s="1"/>
  <c r="D596" i="6"/>
  <c r="C597" i="6" s="1"/>
  <c r="K595" i="6"/>
  <c r="H595" i="6"/>
  <c r="L595" i="6" s="1"/>
  <c r="G595" i="6"/>
  <c r="E595" i="6"/>
  <c r="B595" i="6" s="1"/>
  <c r="D595" i="6"/>
  <c r="C596" i="6" s="1"/>
  <c r="K594" i="6"/>
  <c r="H594" i="6"/>
  <c r="L594" i="6" s="1"/>
  <c r="G594" i="6"/>
  <c r="E594" i="6"/>
  <c r="B594" i="6" s="1"/>
  <c r="D594" i="6"/>
  <c r="C595" i="6" s="1"/>
  <c r="K593" i="6"/>
  <c r="H593" i="6"/>
  <c r="L593" i="6" s="1"/>
  <c r="N593" i="6" s="1"/>
  <c r="G593" i="6"/>
  <c r="E593" i="6"/>
  <c r="B593" i="6" s="1"/>
  <c r="D593" i="6"/>
  <c r="C594" i="6" s="1"/>
  <c r="K592" i="6"/>
  <c r="H592" i="6"/>
  <c r="L592" i="6" s="1"/>
  <c r="G592" i="6"/>
  <c r="E592" i="6"/>
  <c r="D592" i="6"/>
  <c r="C593" i="6" s="1"/>
  <c r="B592" i="6"/>
  <c r="K591" i="6"/>
  <c r="H591" i="6"/>
  <c r="L591" i="6" s="1"/>
  <c r="G591" i="6"/>
  <c r="E591" i="6"/>
  <c r="B591" i="6" s="1"/>
  <c r="D591" i="6"/>
  <c r="C592" i="6" s="1"/>
  <c r="K590" i="6"/>
  <c r="H590" i="6"/>
  <c r="L590" i="6" s="1"/>
  <c r="G590" i="6"/>
  <c r="E590" i="6"/>
  <c r="B590" i="6" s="1"/>
  <c r="D590" i="6"/>
  <c r="C591" i="6" s="1"/>
  <c r="K589" i="6"/>
  <c r="H589" i="6"/>
  <c r="L589" i="6" s="1"/>
  <c r="G589" i="6"/>
  <c r="E589" i="6"/>
  <c r="B589" i="6" s="1"/>
  <c r="D589" i="6"/>
  <c r="C590" i="6" s="1"/>
  <c r="K588" i="6"/>
  <c r="H588" i="6"/>
  <c r="L588" i="6" s="1"/>
  <c r="N588" i="6" s="1"/>
  <c r="G588" i="6"/>
  <c r="E588" i="6"/>
  <c r="B588" i="6" s="1"/>
  <c r="D588" i="6"/>
  <c r="C589" i="6" s="1"/>
  <c r="K587" i="6"/>
  <c r="H587" i="6"/>
  <c r="L587" i="6" s="1"/>
  <c r="G587" i="6"/>
  <c r="E587" i="6"/>
  <c r="B587" i="6" s="1"/>
  <c r="D587" i="6"/>
  <c r="C588" i="6" s="1"/>
  <c r="K586" i="6"/>
  <c r="H586" i="6"/>
  <c r="L586" i="6" s="1"/>
  <c r="N586" i="6" s="1"/>
  <c r="G586" i="6"/>
  <c r="E586" i="6"/>
  <c r="B586" i="6" s="1"/>
  <c r="D586" i="6"/>
  <c r="C587" i="6" s="1"/>
  <c r="K585" i="6"/>
  <c r="H585" i="6"/>
  <c r="L585" i="6" s="1"/>
  <c r="G585" i="6"/>
  <c r="E585" i="6"/>
  <c r="B585" i="6" s="1"/>
  <c r="D585" i="6"/>
  <c r="C586" i="6" s="1"/>
  <c r="K584" i="6"/>
  <c r="H584" i="6"/>
  <c r="L584" i="6" s="1"/>
  <c r="G584" i="6"/>
  <c r="E584" i="6"/>
  <c r="B584" i="6" s="1"/>
  <c r="D584" i="6"/>
  <c r="C585" i="6" s="1"/>
  <c r="K583" i="6"/>
  <c r="H583" i="6"/>
  <c r="L583" i="6" s="1"/>
  <c r="N583" i="6" s="1"/>
  <c r="G583" i="6"/>
  <c r="E583" i="6"/>
  <c r="B583" i="6" s="1"/>
  <c r="D583" i="6"/>
  <c r="C584" i="6" s="1"/>
  <c r="K582" i="6"/>
  <c r="H582" i="6"/>
  <c r="L582" i="6" s="1"/>
  <c r="G582" i="6"/>
  <c r="E582" i="6"/>
  <c r="D582" i="6"/>
  <c r="C583" i="6" s="1"/>
  <c r="K581" i="6"/>
  <c r="H581" i="6"/>
  <c r="L581" i="6" s="1"/>
  <c r="N581" i="6" s="1"/>
  <c r="G581" i="6"/>
  <c r="E581" i="6"/>
  <c r="B581" i="6" s="1"/>
  <c r="D581" i="6"/>
  <c r="C582" i="6" s="1"/>
  <c r="K580" i="6"/>
  <c r="H580" i="6"/>
  <c r="L580" i="6" s="1"/>
  <c r="N580" i="6" s="1"/>
  <c r="G580" i="6"/>
  <c r="E580" i="6"/>
  <c r="B580" i="6" s="1"/>
  <c r="D580" i="6"/>
  <c r="C581" i="6" s="1"/>
  <c r="K579" i="6"/>
  <c r="H579" i="6"/>
  <c r="L579" i="6" s="1"/>
  <c r="G579" i="6"/>
  <c r="E579" i="6"/>
  <c r="B579" i="6" s="1"/>
  <c r="D579" i="6"/>
  <c r="C580" i="6" s="1"/>
  <c r="K578" i="6"/>
  <c r="H578" i="6"/>
  <c r="L578" i="6" s="1"/>
  <c r="G578" i="6"/>
  <c r="E578" i="6"/>
  <c r="B578" i="6" s="1"/>
  <c r="D578" i="6"/>
  <c r="C579" i="6" s="1"/>
  <c r="K577" i="6"/>
  <c r="H577" i="6"/>
  <c r="L577" i="6" s="1"/>
  <c r="G577" i="6"/>
  <c r="E577" i="6"/>
  <c r="B577" i="6" s="1"/>
  <c r="D577" i="6"/>
  <c r="C578" i="6" s="1"/>
  <c r="K576" i="6"/>
  <c r="H576" i="6"/>
  <c r="L576" i="6" s="1"/>
  <c r="N576" i="6" s="1"/>
  <c r="G576" i="6"/>
  <c r="E576" i="6"/>
  <c r="B576" i="6" s="1"/>
  <c r="D576" i="6"/>
  <c r="C577" i="6" s="1"/>
  <c r="K575" i="6"/>
  <c r="H575" i="6"/>
  <c r="L575" i="6" s="1"/>
  <c r="G575" i="6"/>
  <c r="E575" i="6"/>
  <c r="B575" i="6" s="1"/>
  <c r="D575" i="6"/>
  <c r="C576" i="6" s="1"/>
  <c r="K574" i="6"/>
  <c r="H574" i="6"/>
  <c r="L574" i="6" s="1"/>
  <c r="G574" i="6"/>
  <c r="E574" i="6"/>
  <c r="B574" i="6" s="1"/>
  <c r="D574" i="6"/>
  <c r="C575" i="6" s="1"/>
  <c r="K573" i="6"/>
  <c r="H573" i="6"/>
  <c r="L573" i="6" s="1"/>
  <c r="N573" i="6" s="1"/>
  <c r="G573" i="6"/>
  <c r="E573" i="6"/>
  <c r="B573" i="6" s="1"/>
  <c r="D573" i="6"/>
  <c r="C574" i="6" s="1"/>
  <c r="N572" i="6"/>
  <c r="K572" i="6"/>
  <c r="H572" i="6"/>
  <c r="L572" i="6" s="1"/>
  <c r="G572" i="6"/>
  <c r="E572" i="6"/>
  <c r="B572" i="6" s="1"/>
  <c r="D572" i="6"/>
  <c r="C573" i="6" s="1"/>
  <c r="K571" i="6"/>
  <c r="H571" i="6"/>
  <c r="L571" i="6" s="1"/>
  <c r="G571" i="6"/>
  <c r="E571" i="6"/>
  <c r="B571" i="6" s="1"/>
  <c r="D571" i="6"/>
  <c r="C572" i="6" s="1"/>
  <c r="K570" i="6"/>
  <c r="H570" i="6"/>
  <c r="L570" i="6" s="1"/>
  <c r="N570" i="6" s="1"/>
  <c r="G570" i="6"/>
  <c r="E570" i="6"/>
  <c r="B570" i="6" s="1"/>
  <c r="D570" i="6"/>
  <c r="C571" i="6" s="1"/>
  <c r="K569" i="6"/>
  <c r="H569" i="6"/>
  <c r="L569" i="6" s="1"/>
  <c r="N569" i="6" s="1"/>
  <c r="G569" i="6"/>
  <c r="E569" i="6"/>
  <c r="B569" i="6" s="1"/>
  <c r="D569" i="6"/>
  <c r="C570" i="6" s="1"/>
  <c r="K568" i="6"/>
  <c r="H568" i="6"/>
  <c r="L568" i="6" s="1"/>
  <c r="N568" i="6" s="1"/>
  <c r="G568" i="6"/>
  <c r="E568" i="6"/>
  <c r="B568" i="6" s="1"/>
  <c r="D568" i="6"/>
  <c r="C569" i="6" s="1"/>
  <c r="K567" i="6"/>
  <c r="H567" i="6"/>
  <c r="L567" i="6" s="1"/>
  <c r="N567" i="6" s="1"/>
  <c r="G567" i="6"/>
  <c r="E567" i="6"/>
  <c r="B567" i="6" s="1"/>
  <c r="D567" i="6"/>
  <c r="C568" i="6" s="1"/>
  <c r="K566" i="6"/>
  <c r="H566" i="6"/>
  <c r="L566" i="6" s="1"/>
  <c r="G566" i="6"/>
  <c r="E566" i="6"/>
  <c r="B566" i="6" s="1"/>
  <c r="D566" i="6"/>
  <c r="C567" i="6" s="1"/>
  <c r="K565" i="6"/>
  <c r="H565" i="6"/>
  <c r="L565" i="6" s="1"/>
  <c r="G565" i="6"/>
  <c r="E565" i="6"/>
  <c r="B565" i="6" s="1"/>
  <c r="D565" i="6"/>
  <c r="C566" i="6" s="1"/>
  <c r="K564" i="6"/>
  <c r="H564" i="6"/>
  <c r="L564" i="6" s="1"/>
  <c r="G564" i="6"/>
  <c r="E564" i="6"/>
  <c r="B564" i="6" s="1"/>
  <c r="D564" i="6"/>
  <c r="C565" i="6" s="1"/>
  <c r="K563" i="6"/>
  <c r="H563" i="6"/>
  <c r="L563" i="6" s="1"/>
  <c r="G563" i="6"/>
  <c r="E563" i="6"/>
  <c r="B563" i="6" s="1"/>
  <c r="D563" i="6"/>
  <c r="C564" i="6" s="1"/>
  <c r="K562" i="6"/>
  <c r="H562" i="6"/>
  <c r="L562" i="6" s="1"/>
  <c r="G562" i="6"/>
  <c r="E562" i="6"/>
  <c r="B562" i="6" s="1"/>
  <c r="D562" i="6"/>
  <c r="C563" i="6" s="1"/>
  <c r="K561" i="6"/>
  <c r="H561" i="6"/>
  <c r="L561" i="6" s="1"/>
  <c r="G561" i="6"/>
  <c r="E561" i="6"/>
  <c r="B561" i="6" s="1"/>
  <c r="D561" i="6"/>
  <c r="C562" i="6" s="1"/>
  <c r="K560" i="6"/>
  <c r="H560" i="6"/>
  <c r="L560" i="6" s="1"/>
  <c r="G560" i="6"/>
  <c r="E560" i="6"/>
  <c r="B560" i="6" s="1"/>
  <c r="D560" i="6"/>
  <c r="C561" i="6" s="1"/>
  <c r="K559" i="6"/>
  <c r="H559" i="6"/>
  <c r="L559" i="6" s="1"/>
  <c r="G559" i="6"/>
  <c r="E559" i="6"/>
  <c r="B559" i="6" s="1"/>
  <c r="D559" i="6"/>
  <c r="C560" i="6" s="1"/>
  <c r="K558" i="6"/>
  <c r="H558" i="6"/>
  <c r="L558" i="6" s="1"/>
  <c r="G558" i="6"/>
  <c r="E558" i="6"/>
  <c r="D558" i="6"/>
  <c r="C559" i="6" s="1"/>
  <c r="K557" i="6"/>
  <c r="H557" i="6"/>
  <c r="L557" i="6" s="1"/>
  <c r="G557" i="6"/>
  <c r="E557" i="6"/>
  <c r="B557" i="6" s="1"/>
  <c r="D557" i="6"/>
  <c r="C558" i="6" s="1"/>
  <c r="K556" i="6"/>
  <c r="H556" i="6"/>
  <c r="L556" i="6" s="1"/>
  <c r="G556" i="6"/>
  <c r="E556" i="6"/>
  <c r="B556" i="6" s="1"/>
  <c r="D556" i="6"/>
  <c r="C557" i="6" s="1"/>
  <c r="K555" i="6"/>
  <c r="H555" i="6"/>
  <c r="L555" i="6" s="1"/>
  <c r="G555" i="6"/>
  <c r="E555" i="6"/>
  <c r="B555" i="6" s="1"/>
  <c r="D555" i="6"/>
  <c r="C556" i="6" s="1"/>
  <c r="K554" i="6"/>
  <c r="H554" i="6"/>
  <c r="L554" i="6" s="1"/>
  <c r="G554" i="6"/>
  <c r="E554" i="6"/>
  <c r="B554" i="6" s="1"/>
  <c r="D554" i="6"/>
  <c r="C555" i="6" s="1"/>
  <c r="K553" i="6"/>
  <c r="H553" i="6"/>
  <c r="L553" i="6" s="1"/>
  <c r="G553" i="6"/>
  <c r="E553" i="6"/>
  <c r="B553" i="6" s="1"/>
  <c r="D553" i="6"/>
  <c r="C554" i="6" s="1"/>
  <c r="K552" i="6"/>
  <c r="H552" i="6"/>
  <c r="L552" i="6" s="1"/>
  <c r="G552" i="6"/>
  <c r="E552" i="6"/>
  <c r="B552" i="6" s="1"/>
  <c r="D552" i="6"/>
  <c r="C553" i="6" s="1"/>
  <c r="K551" i="6"/>
  <c r="H551" i="6"/>
  <c r="L551" i="6" s="1"/>
  <c r="G551" i="6"/>
  <c r="E551" i="6"/>
  <c r="B551" i="6" s="1"/>
  <c r="D551" i="6"/>
  <c r="C552" i="6" s="1"/>
  <c r="K550" i="6"/>
  <c r="H550" i="6"/>
  <c r="L550" i="6" s="1"/>
  <c r="G550" i="6"/>
  <c r="E550" i="6"/>
  <c r="B550" i="6" s="1"/>
  <c r="D550" i="6"/>
  <c r="C551" i="6" s="1"/>
  <c r="K549" i="6"/>
  <c r="H549" i="6"/>
  <c r="L549" i="6" s="1"/>
  <c r="G549" i="6"/>
  <c r="E549" i="6"/>
  <c r="B549" i="6" s="1"/>
  <c r="D549" i="6"/>
  <c r="C550" i="6" s="1"/>
  <c r="K548" i="6"/>
  <c r="H548" i="6"/>
  <c r="L548" i="6" s="1"/>
  <c r="G548" i="6"/>
  <c r="E548" i="6"/>
  <c r="B548" i="6" s="1"/>
  <c r="D548" i="6"/>
  <c r="C549" i="6" s="1"/>
  <c r="K547" i="6"/>
  <c r="H547" i="6"/>
  <c r="L547" i="6" s="1"/>
  <c r="G547" i="6"/>
  <c r="E547" i="6"/>
  <c r="B547" i="6" s="1"/>
  <c r="D547" i="6"/>
  <c r="C548" i="6" s="1"/>
  <c r="K546" i="6"/>
  <c r="H546" i="6"/>
  <c r="L546" i="6" s="1"/>
  <c r="G546" i="6"/>
  <c r="E546" i="6"/>
  <c r="B546" i="6" s="1"/>
  <c r="D546" i="6"/>
  <c r="C547" i="6" s="1"/>
  <c r="K545" i="6"/>
  <c r="H545" i="6"/>
  <c r="L545" i="6" s="1"/>
  <c r="G545" i="6"/>
  <c r="E545" i="6"/>
  <c r="B545" i="6" s="1"/>
  <c r="D545" i="6"/>
  <c r="C546" i="6" s="1"/>
  <c r="N544" i="6"/>
  <c r="K544" i="6"/>
  <c r="H544" i="6"/>
  <c r="L544" i="6" s="1"/>
  <c r="G544" i="6"/>
  <c r="E544" i="6"/>
  <c r="B544" i="6" s="1"/>
  <c r="D544" i="6"/>
  <c r="C545" i="6" s="1"/>
  <c r="K543" i="6"/>
  <c r="H543" i="6"/>
  <c r="L543" i="6" s="1"/>
  <c r="G543" i="6"/>
  <c r="E543" i="6"/>
  <c r="B543" i="6" s="1"/>
  <c r="D543" i="6"/>
  <c r="C544" i="6" s="1"/>
  <c r="K542" i="6"/>
  <c r="H542" i="6"/>
  <c r="L542" i="6" s="1"/>
  <c r="G542" i="6"/>
  <c r="E542" i="6"/>
  <c r="B542" i="6" s="1"/>
  <c r="D542" i="6"/>
  <c r="C543" i="6" s="1"/>
  <c r="K541" i="6"/>
  <c r="H541" i="6"/>
  <c r="L541" i="6" s="1"/>
  <c r="G541" i="6"/>
  <c r="E541" i="6"/>
  <c r="B541" i="6" s="1"/>
  <c r="D541" i="6"/>
  <c r="C542" i="6" s="1"/>
  <c r="C541" i="6"/>
  <c r="K540" i="6"/>
  <c r="H540" i="6"/>
  <c r="L540" i="6" s="1"/>
  <c r="G540" i="6"/>
  <c r="E540" i="6"/>
  <c r="B540" i="6" s="1"/>
  <c r="D540" i="6"/>
  <c r="K539" i="6"/>
  <c r="H539" i="6"/>
  <c r="L539" i="6" s="1"/>
  <c r="G539" i="6"/>
  <c r="E539" i="6"/>
  <c r="B539" i="6" s="1"/>
  <c r="D539" i="6"/>
  <c r="C540" i="6" s="1"/>
  <c r="K538" i="6"/>
  <c r="H538" i="6"/>
  <c r="L538" i="6" s="1"/>
  <c r="G538" i="6"/>
  <c r="E538" i="6"/>
  <c r="D538" i="6"/>
  <c r="C539" i="6" s="1"/>
  <c r="B538" i="6"/>
  <c r="K537" i="6"/>
  <c r="H537" i="6"/>
  <c r="L537" i="6" s="1"/>
  <c r="G537" i="6"/>
  <c r="E537" i="6"/>
  <c r="B537" i="6" s="1"/>
  <c r="D537" i="6"/>
  <c r="C538" i="6" s="1"/>
  <c r="K536" i="6"/>
  <c r="H536" i="6"/>
  <c r="L536" i="6" s="1"/>
  <c r="G536" i="6"/>
  <c r="E536" i="6"/>
  <c r="B536" i="6" s="1"/>
  <c r="D536" i="6"/>
  <c r="C537" i="6" s="1"/>
  <c r="K535" i="6"/>
  <c r="H535" i="6"/>
  <c r="L535" i="6" s="1"/>
  <c r="G535" i="6"/>
  <c r="E535" i="6"/>
  <c r="B535" i="6" s="1"/>
  <c r="D535" i="6"/>
  <c r="C536" i="6" s="1"/>
  <c r="K534" i="6"/>
  <c r="H534" i="6"/>
  <c r="L534" i="6" s="1"/>
  <c r="G534" i="6"/>
  <c r="E534" i="6"/>
  <c r="D534" i="6"/>
  <c r="C535" i="6" s="1"/>
  <c r="K533" i="6"/>
  <c r="H533" i="6"/>
  <c r="L533" i="6" s="1"/>
  <c r="G533" i="6"/>
  <c r="E533" i="6"/>
  <c r="B533" i="6" s="1"/>
  <c r="D533" i="6"/>
  <c r="C534" i="6" s="1"/>
  <c r="K532" i="6"/>
  <c r="H532" i="6"/>
  <c r="L532" i="6" s="1"/>
  <c r="G532" i="6"/>
  <c r="E532" i="6"/>
  <c r="B532" i="6" s="1"/>
  <c r="D532" i="6"/>
  <c r="C533" i="6" s="1"/>
  <c r="K531" i="6"/>
  <c r="H531" i="6"/>
  <c r="L531" i="6" s="1"/>
  <c r="G531" i="6"/>
  <c r="E531" i="6"/>
  <c r="B531" i="6" s="1"/>
  <c r="D531" i="6"/>
  <c r="C532" i="6" s="1"/>
  <c r="K530" i="6"/>
  <c r="H530" i="6"/>
  <c r="L530" i="6" s="1"/>
  <c r="G530" i="6"/>
  <c r="E530" i="6"/>
  <c r="B530" i="6" s="1"/>
  <c r="D530" i="6"/>
  <c r="C531" i="6" s="1"/>
  <c r="K529" i="6"/>
  <c r="H529" i="6"/>
  <c r="L529" i="6" s="1"/>
  <c r="G529" i="6"/>
  <c r="E529" i="6"/>
  <c r="B529" i="6" s="1"/>
  <c r="D529" i="6"/>
  <c r="C530" i="6" s="1"/>
  <c r="K528" i="6"/>
  <c r="H528" i="6"/>
  <c r="L528" i="6" s="1"/>
  <c r="G528" i="6"/>
  <c r="E528" i="6"/>
  <c r="B528" i="6" s="1"/>
  <c r="D528" i="6"/>
  <c r="C529" i="6" s="1"/>
  <c r="K527" i="6"/>
  <c r="H527" i="6"/>
  <c r="L527" i="6" s="1"/>
  <c r="G527" i="6"/>
  <c r="E527" i="6"/>
  <c r="B527" i="6" s="1"/>
  <c r="D527" i="6"/>
  <c r="C528" i="6" s="1"/>
  <c r="K526" i="6"/>
  <c r="H526" i="6"/>
  <c r="L526" i="6" s="1"/>
  <c r="G526" i="6"/>
  <c r="E526" i="6"/>
  <c r="B526" i="6" s="1"/>
  <c r="D526" i="6"/>
  <c r="C527" i="6" s="1"/>
  <c r="K525" i="6"/>
  <c r="H525" i="6"/>
  <c r="L525" i="6" s="1"/>
  <c r="G525" i="6"/>
  <c r="E525" i="6"/>
  <c r="B525" i="6" s="1"/>
  <c r="D525" i="6"/>
  <c r="C526" i="6" s="1"/>
  <c r="K524" i="6"/>
  <c r="H524" i="6"/>
  <c r="L524" i="6" s="1"/>
  <c r="G524" i="6"/>
  <c r="E524" i="6"/>
  <c r="B524" i="6" s="1"/>
  <c r="D524" i="6"/>
  <c r="C525" i="6" s="1"/>
  <c r="K523" i="6"/>
  <c r="H523" i="6"/>
  <c r="L523" i="6" s="1"/>
  <c r="G523" i="6"/>
  <c r="E523" i="6"/>
  <c r="B523" i="6" s="1"/>
  <c r="D523" i="6"/>
  <c r="C524" i="6" s="1"/>
  <c r="K522" i="6"/>
  <c r="H522" i="6"/>
  <c r="L522" i="6" s="1"/>
  <c r="G522" i="6"/>
  <c r="E522" i="6"/>
  <c r="B522" i="6" s="1"/>
  <c r="D522" i="6"/>
  <c r="C523" i="6" s="1"/>
  <c r="K521" i="6"/>
  <c r="H521" i="6"/>
  <c r="L521" i="6" s="1"/>
  <c r="G521" i="6"/>
  <c r="E521" i="6"/>
  <c r="B521" i="6" s="1"/>
  <c r="D521" i="6"/>
  <c r="C522" i="6" s="1"/>
  <c r="K520" i="6"/>
  <c r="H520" i="6"/>
  <c r="L520" i="6" s="1"/>
  <c r="G520" i="6"/>
  <c r="E520" i="6"/>
  <c r="B520" i="6" s="1"/>
  <c r="D520" i="6"/>
  <c r="C521" i="6" s="1"/>
  <c r="K519" i="6"/>
  <c r="H519" i="6"/>
  <c r="L519" i="6" s="1"/>
  <c r="G519" i="6"/>
  <c r="E519" i="6"/>
  <c r="B519" i="6" s="1"/>
  <c r="D519" i="6"/>
  <c r="C520" i="6" s="1"/>
  <c r="K518" i="6"/>
  <c r="H518" i="6"/>
  <c r="L518" i="6" s="1"/>
  <c r="G518" i="6"/>
  <c r="E518" i="6"/>
  <c r="B518" i="6" s="1"/>
  <c r="D518" i="6"/>
  <c r="C519" i="6" s="1"/>
  <c r="L517" i="6"/>
  <c r="K517" i="6"/>
  <c r="H517" i="6"/>
  <c r="G517" i="6"/>
  <c r="E517" i="6"/>
  <c r="B517" i="6" s="1"/>
  <c r="D517" i="6"/>
  <c r="C518" i="6" s="1"/>
  <c r="K516" i="6"/>
  <c r="H516" i="6"/>
  <c r="L516" i="6" s="1"/>
  <c r="G516" i="6"/>
  <c r="E516" i="6"/>
  <c r="B516" i="6" s="1"/>
  <c r="D516" i="6"/>
  <c r="C517" i="6" s="1"/>
  <c r="K515" i="6"/>
  <c r="H515" i="6"/>
  <c r="L515" i="6" s="1"/>
  <c r="G515" i="6"/>
  <c r="E515" i="6"/>
  <c r="B515" i="6" s="1"/>
  <c r="D515" i="6"/>
  <c r="C516" i="6" s="1"/>
  <c r="K514" i="6"/>
  <c r="H514" i="6"/>
  <c r="L514" i="6" s="1"/>
  <c r="G514" i="6"/>
  <c r="E514" i="6"/>
  <c r="D514" i="6"/>
  <c r="C515" i="6" s="1"/>
  <c r="B514" i="6"/>
  <c r="K513" i="6"/>
  <c r="H513" i="6"/>
  <c r="L513" i="6" s="1"/>
  <c r="G513" i="6"/>
  <c r="E513" i="6"/>
  <c r="B513" i="6" s="1"/>
  <c r="D513" i="6"/>
  <c r="C514" i="6" s="1"/>
  <c r="K512" i="6"/>
  <c r="H512" i="6"/>
  <c r="L512" i="6" s="1"/>
  <c r="G512" i="6"/>
  <c r="E512" i="6"/>
  <c r="B512" i="6" s="1"/>
  <c r="D512" i="6"/>
  <c r="C513" i="6" s="1"/>
  <c r="K511" i="6"/>
  <c r="H511" i="6"/>
  <c r="L511" i="6" s="1"/>
  <c r="G511" i="6"/>
  <c r="E511" i="6"/>
  <c r="B511" i="6" s="1"/>
  <c r="D511" i="6"/>
  <c r="C512" i="6" s="1"/>
  <c r="K510" i="6"/>
  <c r="H510" i="6"/>
  <c r="L510" i="6" s="1"/>
  <c r="G510" i="6"/>
  <c r="E510" i="6"/>
  <c r="D510" i="6"/>
  <c r="C511" i="6" s="1"/>
  <c r="K509" i="6"/>
  <c r="H509" i="6"/>
  <c r="L509" i="6" s="1"/>
  <c r="G509" i="6"/>
  <c r="E509" i="6"/>
  <c r="B509" i="6" s="1"/>
  <c r="D509" i="6"/>
  <c r="C510" i="6" s="1"/>
  <c r="K508" i="6"/>
  <c r="H508" i="6"/>
  <c r="L508" i="6" s="1"/>
  <c r="G508" i="6"/>
  <c r="E508" i="6"/>
  <c r="B508" i="6" s="1"/>
  <c r="D508" i="6"/>
  <c r="C509" i="6" s="1"/>
  <c r="K507" i="6"/>
  <c r="H507" i="6"/>
  <c r="L507" i="6" s="1"/>
  <c r="G507" i="6"/>
  <c r="E507" i="6"/>
  <c r="B507" i="6" s="1"/>
  <c r="D507" i="6"/>
  <c r="C508" i="6" s="1"/>
  <c r="K506" i="6"/>
  <c r="H506" i="6"/>
  <c r="L506" i="6" s="1"/>
  <c r="G506" i="6"/>
  <c r="E506" i="6"/>
  <c r="B506" i="6" s="1"/>
  <c r="D506" i="6"/>
  <c r="C507" i="6" s="1"/>
  <c r="K505" i="6"/>
  <c r="H505" i="6"/>
  <c r="L505" i="6" s="1"/>
  <c r="G505" i="6"/>
  <c r="E505" i="6"/>
  <c r="B505" i="6" s="1"/>
  <c r="D505" i="6"/>
  <c r="C506" i="6" s="1"/>
  <c r="K504" i="6"/>
  <c r="H504" i="6"/>
  <c r="L504" i="6" s="1"/>
  <c r="G504" i="6"/>
  <c r="E504" i="6"/>
  <c r="B504" i="6" s="1"/>
  <c r="D504" i="6"/>
  <c r="C505" i="6" s="1"/>
  <c r="K503" i="6"/>
  <c r="H503" i="6"/>
  <c r="L503" i="6" s="1"/>
  <c r="G503" i="6"/>
  <c r="E503" i="6"/>
  <c r="B503" i="6" s="1"/>
  <c r="D503" i="6"/>
  <c r="C504" i="6" s="1"/>
  <c r="K502" i="6"/>
  <c r="H502" i="6"/>
  <c r="L502" i="6" s="1"/>
  <c r="G502" i="6"/>
  <c r="E502" i="6"/>
  <c r="B502" i="6" s="1"/>
  <c r="D502" i="6"/>
  <c r="C503" i="6" s="1"/>
  <c r="K501" i="6"/>
  <c r="H501" i="6"/>
  <c r="L501" i="6" s="1"/>
  <c r="G501" i="6"/>
  <c r="E501" i="6"/>
  <c r="B501" i="6" s="1"/>
  <c r="D501" i="6"/>
  <c r="C502" i="6" s="1"/>
  <c r="K500" i="6"/>
  <c r="H500" i="6"/>
  <c r="L500" i="6" s="1"/>
  <c r="G500" i="6"/>
  <c r="E500" i="6"/>
  <c r="B500" i="6" s="1"/>
  <c r="D500" i="6"/>
  <c r="C501" i="6" s="1"/>
  <c r="K499" i="6"/>
  <c r="H499" i="6"/>
  <c r="L499" i="6" s="1"/>
  <c r="G499" i="6"/>
  <c r="E499" i="6"/>
  <c r="B499" i="6" s="1"/>
  <c r="D499" i="6"/>
  <c r="C500" i="6" s="1"/>
  <c r="K498" i="6"/>
  <c r="H498" i="6"/>
  <c r="L498" i="6" s="1"/>
  <c r="G498" i="6"/>
  <c r="E498" i="6"/>
  <c r="B498" i="6" s="1"/>
  <c r="D498" i="6"/>
  <c r="C499" i="6" s="1"/>
  <c r="K497" i="6"/>
  <c r="H497" i="6"/>
  <c r="L497" i="6" s="1"/>
  <c r="G497" i="6"/>
  <c r="E497" i="6"/>
  <c r="B497" i="6" s="1"/>
  <c r="D497" i="6"/>
  <c r="C498" i="6" s="1"/>
  <c r="K496" i="6"/>
  <c r="H496" i="6"/>
  <c r="L496" i="6" s="1"/>
  <c r="G496" i="6"/>
  <c r="E496" i="6"/>
  <c r="B496" i="6" s="1"/>
  <c r="D496" i="6"/>
  <c r="C497" i="6" s="1"/>
  <c r="K495" i="6"/>
  <c r="H495" i="6"/>
  <c r="L495" i="6" s="1"/>
  <c r="G495" i="6"/>
  <c r="E495" i="6"/>
  <c r="B495" i="6" s="1"/>
  <c r="D495" i="6"/>
  <c r="C496" i="6" s="1"/>
  <c r="K494" i="6"/>
  <c r="H494" i="6"/>
  <c r="L494" i="6" s="1"/>
  <c r="G494" i="6"/>
  <c r="E494" i="6"/>
  <c r="B494" i="6" s="1"/>
  <c r="D494" i="6"/>
  <c r="C495" i="6" s="1"/>
  <c r="K493" i="6"/>
  <c r="H493" i="6"/>
  <c r="L493" i="6" s="1"/>
  <c r="G493" i="6"/>
  <c r="E493" i="6"/>
  <c r="B493" i="6" s="1"/>
  <c r="D493" i="6"/>
  <c r="C494" i="6" s="1"/>
  <c r="K492" i="6"/>
  <c r="H492" i="6"/>
  <c r="L492" i="6" s="1"/>
  <c r="G492" i="6"/>
  <c r="E492" i="6"/>
  <c r="B492" i="6" s="1"/>
  <c r="D492" i="6"/>
  <c r="C493" i="6" s="1"/>
  <c r="K491" i="6"/>
  <c r="H491" i="6"/>
  <c r="L491" i="6" s="1"/>
  <c r="G491" i="6"/>
  <c r="E491" i="6"/>
  <c r="B491" i="6" s="1"/>
  <c r="D491" i="6"/>
  <c r="C492" i="6" s="1"/>
  <c r="K490" i="6"/>
  <c r="H490" i="6"/>
  <c r="L490" i="6" s="1"/>
  <c r="G490" i="6"/>
  <c r="E490" i="6"/>
  <c r="B490" i="6" s="1"/>
  <c r="D490" i="6"/>
  <c r="C491" i="6" s="1"/>
  <c r="K489" i="6"/>
  <c r="H489" i="6"/>
  <c r="L489" i="6" s="1"/>
  <c r="G489" i="6"/>
  <c r="E489" i="6"/>
  <c r="B489" i="6" s="1"/>
  <c r="D489" i="6"/>
  <c r="C490" i="6" s="1"/>
  <c r="K488" i="6"/>
  <c r="H488" i="6"/>
  <c r="L488" i="6" s="1"/>
  <c r="G488" i="6"/>
  <c r="E488" i="6"/>
  <c r="B488" i="6" s="1"/>
  <c r="D488" i="6"/>
  <c r="C489" i="6" s="1"/>
  <c r="K487" i="6"/>
  <c r="H487" i="6"/>
  <c r="L487" i="6" s="1"/>
  <c r="G487" i="6"/>
  <c r="E487" i="6"/>
  <c r="B487" i="6" s="1"/>
  <c r="D487" i="6"/>
  <c r="C488" i="6" s="1"/>
  <c r="K486" i="6"/>
  <c r="H486" i="6"/>
  <c r="L486" i="6" s="1"/>
  <c r="G486" i="6"/>
  <c r="E486" i="6"/>
  <c r="D486" i="6"/>
  <c r="C487" i="6" s="1"/>
  <c r="K485" i="6"/>
  <c r="H485" i="6"/>
  <c r="L485" i="6" s="1"/>
  <c r="G485" i="6"/>
  <c r="E485" i="6"/>
  <c r="B485" i="6" s="1"/>
  <c r="D485" i="6"/>
  <c r="C486" i="6" s="1"/>
  <c r="K484" i="6"/>
  <c r="H484" i="6"/>
  <c r="L484" i="6" s="1"/>
  <c r="G484" i="6"/>
  <c r="E484" i="6"/>
  <c r="B484" i="6" s="1"/>
  <c r="D484" i="6"/>
  <c r="C485" i="6" s="1"/>
  <c r="K483" i="6"/>
  <c r="H483" i="6"/>
  <c r="L483" i="6" s="1"/>
  <c r="G483" i="6"/>
  <c r="E483" i="6"/>
  <c r="B483" i="6" s="1"/>
  <c r="D483" i="6"/>
  <c r="C484" i="6" s="1"/>
  <c r="K482" i="6"/>
  <c r="H482" i="6"/>
  <c r="L482" i="6" s="1"/>
  <c r="G482" i="6"/>
  <c r="E482" i="6"/>
  <c r="B482" i="6" s="1"/>
  <c r="D482" i="6"/>
  <c r="C483" i="6" s="1"/>
  <c r="K481" i="6"/>
  <c r="H481" i="6"/>
  <c r="L481" i="6" s="1"/>
  <c r="G481" i="6"/>
  <c r="E481" i="6"/>
  <c r="B481" i="6" s="1"/>
  <c r="D481" i="6"/>
  <c r="C482" i="6" s="1"/>
  <c r="K480" i="6"/>
  <c r="H480" i="6"/>
  <c r="L480" i="6" s="1"/>
  <c r="G480" i="6"/>
  <c r="E480" i="6"/>
  <c r="B480" i="6" s="1"/>
  <c r="D480" i="6"/>
  <c r="C481" i="6" s="1"/>
  <c r="K479" i="6"/>
  <c r="H479" i="6"/>
  <c r="L479" i="6" s="1"/>
  <c r="G479" i="6"/>
  <c r="E479" i="6"/>
  <c r="B479" i="6" s="1"/>
  <c r="D479" i="6"/>
  <c r="C480" i="6" s="1"/>
  <c r="K478" i="6"/>
  <c r="H478" i="6"/>
  <c r="L478" i="6" s="1"/>
  <c r="G478" i="6"/>
  <c r="E478" i="6"/>
  <c r="D478" i="6"/>
  <c r="C479" i="6" s="1"/>
  <c r="B478" i="6"/>
  <c r="K477" i="6"/>
  <c r="H477" i="6"/>
  <c r="L477" i="6" s="1"/>
  <c r="G477" i="6"/>
  <c r="E477" i="6"/>
  <c r="B477" i="6" s="1"/>
  <c r="D477" i="6"/>
  <c r="C478" i="6" s="1"/>
  <c r="K476" i="6"/>
  <c r="H476" i="6"/>
  <c r="L476" i="6" s="1"/>
  <c r="G476" i="6"/>
  <c r="E476" i="6"/>
  <c r="B476" i="6" s="1"/>
  <c r="D476" i="6"/>
  <c r="C477" i="6" s="1"/>
  <c r="K475" i="6"/>
  <c r="H475" i="6"/>
  <c r="L475" i="6" s="1"/>
  <c r="G475" i="6"/>
  <c r="E475" i="6"/>
  <c r="B475" i="6" s="1"/>
  <c r="D475" i="6"/>
  <c r="C476" i="6" s="1"/>
  <c r="K474" i="6"/>
  <c r="H474" i="6"/>
  <c r="L474" i="6" s="1"/>
  <c r="G474" i="6"/>
  <c r="E474" i="6"/>
  <c r="B474" i="6" s="1"/>
  <c r="D474" i="6"/>
  <c r="C475" i="6" s="1"/>
  <c r="K473" i="6"/>
  <c r="H473" i="6"/>
  <c r="L473" i="6" s="1"/>
  <c r="G473" i="6"/>
  <c r="E473" i="6"/>
  <c r="B473" i="6" s="1"/>
  <c r="D473" i="6"/>
  <c r="C474" i="6" s="1"/>
  <c r="K472" i="6"/>
  <c r="H472" i="6"/>
  <c r="L472" i="6" s="1"/>
  <c r="G472" i="6"/>
  <c r="E472" i="6"/>
  <c r="B472" i="6" s="1"/>
  <c r="D472" i="6"/>
  <c r="C473" i="6" s="1"/>
  <c r="K471" i="6"/>
  <c r="H471" i="6"/>
  <c r="L471" i="6" s="1"/>
  <c r="G471" i="6"/>
  <c r="E471" i="6"/>
  <c r="B471" i="6" s="1"/>
  <c r="D471" i="6"/>
  <c r="C472" i="6" s="1"/>
  <c r="K470" i="6"/>
  <c r="H470" i="6"/>
  <c r="L470" i="6" s="1"/>
  <c r="G470" i="6"/>
  <c r="E470" i="6"/>
  <c r="B470" i="6" s="1"/>
  <c r="D470" i="6"/>
  <c r="C471" i="6" s="1"/>
  <c r="K469" i="6"/>
  <c r="H469" i="6"/>
  <c r="L469" i="6" s="1"/>
  <c r="G469" i="6"/>
  <c r="E469" i="6"/>
  <c r="B469" i="6" s="1"/>
  <c r="D469" i="6"/>
  <c r="C470" i="6" s="1"/>
  <c r="K468" i="6"/>
  <c r="H468" i="6"/>
  <c r="L468" i="6" s="1"/>
  <c r="G468" i="6"/>
  <c r="E468" i="6"/>
  <c r="B468" i="6" s="1"/>
  <c r="D468" i="6"/>
  <c r="C469" i="6" s="1"/>
  <c r="K467" i="6"/>
  <c r="H467" i="6"/>
  <c r="L467" i="6" s="1"/>
  <c r="G467" i="6"/>
  <c r="E467" i="6"/>
  <c r="B467" i="6" s="1"/>
  <c r="D467" i="6"/>
  <c r="C468" i="6" s="1"/>
  <c r="K466" i="6"/>
  <c r="H466" i="6"/>
  <c r="L466" i="6" s="1"/>
  <c r="G466" i="6"/>
  <c r="E466" i="6"/>
  <c r="B466" i="6" s="1"/>
  <c r="D466" i="6"/>
  <c r="C467" i="6" s="1"/>
  <c r="K465" i="6"/>
  <c r="H465" i="6"/>
  <c r="L465" i="6" s="1"/>
  <c r="G465" i="6"/>
  <c r="E465" i="6"/>
  <c r="B465" i="6" s="1"/>
  <c r="D465" i="6"/>
  <c r="C466" i="6" s="1"/>
  <c r="K464" i="6"/>
  <c r="H464" i="6"/>
  <c r="L464" i="6" s="1"/>
  <c r="G464" i="6"/>
  <c r="E464" i="6"/>
  <c r="B464" i="6" s="1"/>
  <c r="D464" i="6"/>
  <c r="C465" i="6" s="1"/>
  <c r="K463" i="6"/>
  <c r="H463" i="6"/>
  <c r="L463" i="6" s="1"/>
  <c r="G463" i="6"/>
  <c r="E463" i="6"/>
  <c r="B463" i="6" s="1"/>
  <c r="D463" i="6"/>
  <c r="C464" i="6" s="1"/>
  <c r="K462" i="6"/>
  <c r="H462" i="6"/>
  <c r="L462" i="6" s="1"/>
  <c r="G462" i="6"/>
  <c r="E462" i="6"/>
  <c r="D462" i="6"/>
  <c r="C463" i="6" s="1"/>
  <c r="K461" i="6"/>
  <c r="H461" i="6"/>
  <c r="L461" i="6" s="1"/>
  <c r="G461" i="6"/>
  <c r="E461" i="6"/>
  <c r="B461" i="6" s="1"/>
  <c r="D461" i="6"/>
  <c r="C462" i="6" s="1"/>
  <c r="K460" i="6"/>
  <c r="H460" i="6"/>
  <c r="L460" i="6" s="1"/>
  <c r="G460" i="6"/>
  <c r="E460" i="6"/>
  <c r="B460" i="6" s="1"/>
  <c r="D460" i="6"/>
  <c r="C461" i="6" s="1"/>
  <c r="K459" i="6"/>
  <c r="H459" i="6"/>
  <c r="L459" i="6" s="1"/>
  <c r="G459" i="6"/>
  <c r="E459" i="6"/>
  <c r="B459" i="6" s="1"/>
  <c r="D459" i="6"/>
  <c r="C460" i="6" s="1"/>
  <c r="K458" i="6"/>
  <c r="H458" i="6"/>
  <c r="L458" i="6" s="1"/>
  <c r="G458" i="6"/>
  <c r="E458" i="6"/>
  <c r="B458" i="6" s="1"/>
  <c r="D458" i="6"/>
  <c r="C459" i="6" s="1"/>
  <c r="K457" i="6"/>
  <c r="H457" i="6"/>
  <c r="L457" i="6" s="1"/>
  <c r="G457" i="6"/>
  <c r="E457" i="6"/>
  <c r="B457" i="6" s="1"/>
  <c r="D457" i="6"/>
  <c r="C458" i="6" s="1"/>
  <c r="K456" i="6"/>
  <c r="H456" i="6"/>
  <c r="L456" i="6" s="1"/>
  <c r="G456" i="6"/>
  <c r="E456" i="6"/>
  <c r="B456" i="6" s="1"/>
  <c r="D456" i="6"/>
  <c r="C457" i="6" s="1"/>
  <c r="K455" i="6"/>
  <c r="H455" i="6"/>
  <c r="L455" i="6" s="1"/>
  <c r="G455" i="6"/>
  <c r="E455" i="6"/>
  <c r="B455" i="6" s="1"/>
  <c r="D455" i="6"/>
  <c r="C456" i="6" s="1"/>
  <c r="K454" i="6"/>
  <c r="H454" i="6"/>
  <c r="L454" i="6" s="1"/>
  <c r="G454" i="6"/>
  <c r="E454" i="6"/>
  <c r="B454" i="6" s="1"/>
  <c r="D454" i="6"/>
  <c r="C455" i="6" s="1"/>
  <c r="K453" i="6"/>
  <c r="H453" i="6"/>
  <c r="L453" i="6" s="1"/>
  <c r="G453" i="6"/>
  <c r="E453" i="6"/>
  <c r="B453" i="6" s="1"/>
  <c r="D453" i="6"/>
  <c r="C454" i="6" s="1"/>
  <c r="N452" i="6"/>
  <c r="K452" i="6"/>
  <c r="H452" i="6"/>
  <c r="L452" i="6" s="1"/>
  <c r="G452" i="6"/>
  <c r="E452" i="6"/>
  <c r="B452" i="6" s="1"/>
  <c r="D452" i="6"/>
  <c r="C453" i="6" s="1"/>
  <c r="K451" i="6"/>
  <c r="H451" i="6"/>
  <c r="L451" i="6" s="1"/>
  <c r="G451" i="6"/>
  <c r="E451" i="6"/>
  <c r="B451" i="6" s="1"/>
  <c r="D451" i="6"/>
  <c r="C452" i="6" s="1"/>
  <c r="K450" i="6"/>
  <c r="H450" i="6"/>
  <c r="L450" i="6" s="1"/>
  <c r="G450" i="6"/>
  <c r="E450" i="6"/>
  <c r="D450" i="6"/>
  <c r="C451" i="6" s="1"/>
  <c r="B450" i="6"/>
  <c r="K449" i="6"/>
  <c r="H449" i="6"/>
  <c r="L449" i="6" s="1"/>
  <c r="G449" i="6"/>
  <c r="E449" i="6"/>
  <c r="B449" i="6" s="1"/>
  <c r="D449" i="6"/>
  <c r="C450" i="6" s="1"/>
  <c r="K448" i="6"/>
  <c r="H448" i="6"/>
  <c r="L448" i="6" s="1"/>
  <c r="G448" i="6"/>
  <c r="E448" i="6"/>
  <c r="B448" i="6" s="1"/>
  <c r="D448" i="6"/>
  <c r="C449" i="6" s="1"/>
  <c r="K447" i="6"/>
  <c r="H447" i="6"/>
  <c r="L447" i="6" s="1"/>
  <c r="G447" i="6"/>
  <c r="E447" i="6"/>
  <c r="B447" i="6" s="1"/>
  <c r="D447" i="6"/>
  <c r="C448" i="6" s="1"/>
  <c r="K446" i="6"/>
  <c r="H446" i="6"/>
  <c r="L446" i="6" s="1"/>
  <c r="G446" i="6"/>
  <c r="E446" i="6"/>
  <c r="B446" i="6" s="1"/>
  <c r="D446" i="6"/>
  <c r="C447" i="6" s="1"/>
  <c r="K445" i="6"/>
  <c r="H445" i="6"/>
  <c r="L445" i="6" s="1"/>
  <c r="G445" i="6"/>
  <c r="E445" i="6"/>
  <c r="B445" i="6" s="1"/>
  <c r="D445" i="6"/>
  <c r="C446" i="6" s="1"/>
  <c r="K444" i="6"/>
  <c r="H444" i="6"/>
  <c r="L444" i="6" s="1"/>
  <c r="G444" i="6"/>
  <c r="E444" i="6"/>
  <c r="B444" i="6" s="1"/>
  <c r="D444" i="6"/>
  <c r="C445" i="6" s="1"/>
  <c r="K443" i="6"/>
  <c r="H443" i="6"/>
  <c r="L443" i="6" s="1"/>
  <c r="G443" i="6"/>
  <c r="E443" i="6"/>
  <c r="B443" i="6" s="1"/>
  <c r="D443" i="6"/>
  <c r="C444" i="6" s="1"/>
  <c r="K442" i="6"/>
  <c r="H442" i="6"/>
  <c r="L442" i="6" s="1"/>
  <c r="G442" i="6"/>
  <c r="E442" i="6"/>
  <c r="B442" i="6" s="1"/>
  <c r="D442" i="6"/>
  <c r="C443" i="6" s="1"/>
  <c r="K441" i="6"/>
  <c r="H441" i="6"/>
  <c r="L441" i="6" s="1"/>
  <c r="G441" i="6"/>
  <c r="E441" i="6"/>
  <c r="B441" i="6" s="1"/>
  <c r="D441" i="6"/>
  <c r="C442" i="6" s="1"/>
  <c r="K440" i="6"/>
  <c r="H440" i="6"/>
  <c r="L440" i="6" s="1"/>
  <c r="G440" i="6"/>
  <c r="E440" i="6"/>
  <c r="B440" i="6" s="1"/>
  <c r="D440" i="6"/>
  <c r="C441" i="6" s="1"/>
  <c r="C440" i="6"/>
  <c r="K439" i="6"/>
  <c r="H439" i="6"/>
  <c r="L439" i="6" s="1"/>
  <c r="G439" i="6"/>
  <c r="E439" i="6"/>
  <c r="B439" i="6" s="1"/>
  <c r="D439" i="6"/>
  <c r="K438" i="6"/>
  <c r="H438" i="6"/>
  <c r="L438" i="6" s="1"/>
  <c r="G438" i="6"/>
  <c r="E438" i="6"/>
  <c r="D438" i="6"/>
  <c r="C439" i="6" s="1"/>
  <c r="K437" i="6"/>
  <c r="H437" i="6"/>
  <c r="L437" i="6" s="1"/>
  <c r="G437" i="6"/>
  <c r="E437" i="6"/>
  <c r="B437" i="6" s="1"/>
  <c r="D437" i="6"/>
  <c r="C438" i="6" s="1"/>
  <c r="K436" i="6"/>
  <c r="H436" i="6"/>
  <c r="L436" i="6" s="1"/>
  <c r="G436" i="6"/>
  <c r="E436" i="6"/>
  <c r="B436" i="6" s="1"/>
  <c r="D436" i="6"/>
  <c r="C437" i="6" s="1"/>
  <c r="K435" i="6"/>
  <c r="H435" i="6"/>
  <c r="L435" i="6" s="1"/>
  <c r="G435" i="6"/>
  <c r="E435" i="6"/>
  <c r="B435" i="6" s="1"/>
  <c r="D435" i="6"/>
  <c r="C436" i="6" s="1"/>
  <c r="K434" i="6"/>
  <c r="H434" i="6"/>
  <c r="L434" i="6" s="1"/>
  <c r="G434" i="6"/>
  <c r="E434" i="6"/>
  <c r="B434" i="6" s="1"/>
  <c r="D434" i="6"/>
  <c r="C435" i="6" s="1"/>
  <c r="K433" i="6"/>
  <c r="H433" i="6"/>
  <c r="L433" i="6" s="1"/>
  <c r="G433" i="6"/>
  <c r="E433" i="6"/>
  <c r="B433" i="6" s="1"/>
  <c r="D433" i="6"/>
  <c r="C434" i="6" s="1"/>
  <c r="K432" i="6"/>
  <c r="H432" i="6"/>
  <c r="L432" i="6" s="1"/>
  <c r="G432" i="6"/>
  <c r="E432" i="6"/>
  <c r="B432" i="6" s="1"/>
  <c r="D432" i="6"/>
  <c r="C433" i="6" s="1"/>
  <c r="K431" i="6"/>
  <c r="H431" i="6"/>
  <c r="L431" i="6" s="1"/>
  <c r="G431" i="6"/>
  <c r="E431" i="6"/>
  <c r="B431" i="6" s="1"/>
  <c r="D431" i="6"/>
  <c r="C432" i="6" s="1"/>
  <c r="K430" i="6"/>
  <c r="H430" i="6"/>
  <c r="L430" i="6" s="1"/>
  <c r="G430" i="6"/>
  <c r="E430" i="6"/>
  <c r="B430" i="6" s="1"/>
  <c r="D430" i="6"/>
  <c r="C431" i="6" s="1"/>
  <c r="K429" i="6"/>
  <c r="H429" i="6"/>
  <c r="L429" i="6" s="1"/>
  <c r="G429" i="6"/>
  <c r="E429" i="6"/>
  <c r="B429" i="6" s="1"/>
  <c r="D429" i="6"/>
  <c r="C430" i="6" s="1"/>
  <c r="N428" i="6"/>
  <c r="K428" i="6"/>
  <c r="H428" i="6"/>
  <c r="L428" i="6" s="1"/>
  <c r="G428" i="6"/>
  <c r="E428" i="6"/>
  <c r="B428" i="6" s="1"/>
  <c r="D428" i="6"/>
  <c r="C429" i="6" s="1"/>
  <c r="K427" i="6"/>
  <c r="H427" i="6"/>
  <c r="L427" i="6" s="1"/>
  <c r="G427" i="6"/>
  <c r="E427" i="6"/>
  <c r="B427" i="6" s="1"/>
  <c r="D427" i="6"/>
  <c r="C428" i="6" s="1"/>
  <c r="K426" i="6"/>
  <c r="H426" i="6"/>
  <c r="L426" i="6" s="1"/>
  <c r="G426" i="6"/>
  <c r="E426" i="6"/>
  <c r="D426" i="6"/>
  <c r="C427" i="6" s="1"/>
  <c r="B426" i="6"/>
  <c r="K425" i="6"/>
  <c r="H425" i="6"/>
  <c r="L425" i="6" s="1"/>
  <c r="G425" i="6"/>
  <c r="E425" i="6"/>
  <c r="B425" i="6" s="1"/>
  <c r="D425" i="6"/>
  <c r="C426" i="6" s="1"/>
  <c r="K424" i="6"/>
  <c r="H424" i="6"/>
  <c r="L424" i="6" s="1"/>
  <c r="G424" i="6"/>
  <c r="E424" i="6"/>
  <c r="B424" i="6" s="1"/>
  <c r="D424" i="6"/>
  <c r="C425" i="6" s="1"/>
  <c r="K423" i="6"/>
  <c r="H423" i="6"/>
  <c r="L423" i="6" s="1"/>
  <c r="G423" i="6"/>
  <c r="E423" i="6"/>
  <c r="B423" i="6" s="1"/>
  <c r="D423" i="6"/>
  <c r="C424" i="6" s="1"/>
  <c r="K422" i="6"/>
  <c r="H422" i="6"/>
  <c r="L422" i="6" s="1"/>
  <c r="G422" i="6"/>
  <c r="E422" i="6"/>
  <c r="B422" i="6" s="1"/>
  <c r="D422" i="6"/>
  <c r="C423" i="6" s="1"/>
  <c r="K421" i="6"/>
  <c r="H421" i="6"/>
  <c r="L421" i="6" s="1"/>
  <c r="G421" i="6"/>
  <c r="E421" i="6"/>
  <c r="B421" i="6" s="1"/>
  <c r="D421" i="6"/>
  <c r="C422" i="6" s="1"/>
  <c r="K420" i="6"/>
  <c r="H420" i="6"/>
  <c r="L420" i="6" s="1"/>
  <c r="G420" i="6"/>
  <c r="E420" i="6"/>
  <c r="B420" i="6" s="1"/>
  <c r="D420" i="6"/>
  <c r="C421" i="6" s="1"/>
  <c r="K419" i="6"/>
  <c r="H419" i="6"/>
  <c r="L419" i="6" s="1"/>
  <c r="G419" i="6"/>
  <c r="E419" i="6"/>
  <c r="B419" i="6" s="1"/>
  <c r="D419" i="6"/>
  <c r="C420" i="6" s="1"/>
  <c r="K418" i="6"/>
  <c r="H418" i="6"/>
  <c r="L418" i="6" s="1"/>
  <c r="G418" i="6"/>
  <c r="E418" i="6"/>
  <c r="B418" i="6" s="1"/>
  <c r="D418" i="6"/>
  <c r="C419" i="6" s="1"/>
  <c r="K417" i="6"/>
  <c r="H417" i="6"/>
  <c r="L417" i="6" s="1"/>
  <c r="G417" i="6"/>
  <c r="E417" i="6"/>
  <c r="B417" i="6" s="1"/>
  <c r="D417" i="6"/>
  <c r="C418" i="6" s="1"/>
  <c r="K416" i="6"/>
  <c r="H416" i="6"/>
  <c r="L416" i="6" s="1"/>
  <c r="G416" i="6"/>
  <c r="E416" i="6"/>
  <c r="B416" i="6" s="1"/>
  <c r="D416" i="6"/>
  <c r="C417" i="6" s="1"/>
  <c r="K415" i="6"/>
  <c r="H415" i="6"/>
  <c r="L415" i="6" s="1"/>
  <c r="G415" i="6"/>
  <c r="E415" i="6"/>
  <c r="B415" i="6" s="1"/>
  <c r="D415" i="6"/>
  <c r="C416" i="6" s="1"/>
  <c r="K414" i="6"/>
  <c r="H414" i="6"/>
  <c r="L414" i="6" s="1"/>
  <c r="G414" i="6"/>
  <c r="E414" i="6"/>
  <c r="D414" i="6"/>
  <c r="C415" i="6" s="1"/>
  <c r="K413" i="6"/>
  <c r="H413" i="6"/>
  <c r="L413" i="6" s="1"/>
  <c r="G413" i="6"/>
  <c r="E413" i="6"/>
  <c r="B413" i="6" s="1"/>
  <c r="D413" i="6"/>
  <c r="C414" i="6" s="1"/>
  <c r="K412" i="6"/>
  <c r="H412" i="6"/>
  <c r="L412" i="6" s="1"/>
  <c r="G412" i="6"/>
  <c r="E412" i="6"/>
  <c r="B412" i="6" s="1"/>
  <c r="D412" i="6"/>
  <c r="C413" i="6" s="1"/>
  <c r="K411" i="6"/>
  <c r="H411" i="6"/>
  <c r="L411" i="6" s="1"/>
  <c r="G411" i="6"/>
  <c r="E411" i="6"/>
  <c r="B411" i="6" s="1"/>
  <c r="D411" i="6"/>
  <c r="C412" i="6" s="1"/>
  <c r="K410" i="6"/>
  <c r="H410" i="6"/>
  <c r="L410" i="6" s="1"/>
  <c r="G410" i="6"/>
  <c r="E410" i="6"/>
  <c r="B410" i="6" s="1"/>
  <c r="D410" i="6"/>
  <c r="C411" i="6" s="1"/>
  <c r="K409" i="6"/>
  <c r="H409" i="6"/>
  <c r="L409" i="6" s="1"/>
  <c r="G409" i="6"/>
  <c r="E409" i="6"/>
  <c r="B409" i="6" s="1"/>
  <c r="D409" i="6"/>
  <c r="C410" i="6" s="1"/>
  <c r="K408" i="6"/>
  <c r="H408" i="6"/>
  <c r="L408" i="6" s="1"/>
  <c r="G408" i="6"/>
  <c r="E408" i="6"/>
  <c r="B408" i="6" s="1"/>
  <c r="D408" i="6"/>
  <c r="C409" i="6" s="1"/>
  <c r="K407" i="6"/>
  <c r="H407" i="6"/>
  <c r="L407" i="6" s="1"/>
  <c r="G407" i="6"/>
  <c r="E407" i="6"/>
  <c r="B407" i="6" s="1"/>
  <c r="D407" i="6"/>
  <c r="C408" i="6" s="1"/>
  <c r="K406" i="6"/>
  <c r="H406" i="6"/>
  <c r="L406" i="6" s="1"/>
  <c r="G406" i="6"/>
  <c r="E406" i="6"/>
  <c r="B406" i="6" s="1"/>
  <c r="D406" i="6"/>
  <c r="C407" i="6" s="1"/>
  <c r="K405" i="6"/>
  <c r="H405" i="6"/>
  <c r="L405" i="6" s="1"/>
  <c r="G405" i="6"/>
  <c r="E405" i="6"/>
  <c r="B405" i="6" s="1"/>
  <c r="D405" i="6"/>
  <c r="C406" i="6" s="1"/>
  <c r="K404" i="6"/>
  <c r="H404" i="6"/>
  <c r="L404" i="6" s="1"/>
  <c r="G404" i="6"/>
  <c r="E404" i="6"/>
  <c r="B404" i="6" s="1"/>
  <c r="D404" i="6"/>
  <c r="C405" i="6" s="1"/>
  <c r="K403" i="6"/>
  <c r="H403" i="6"/>
  <c r="L403" i="6" s="1"/>
  <c r="G403" i="6"/>
  <c r="E403" i="6"/>
  <c r="B403" i="6" s="1"/>
  <c r="D403" i="6"/>
  <c r="C404" i="6" s="1"/>
  <c r="K402" i="6"/>
  <c r="H402" i="6"/>
  <c r="L402" i="6" s="1"/>
  <c r="G402" i="6"/>
  <c r="E402" i="6"/>
  <c r="B402" i="6" s="1"/>
  <c r="D402" i="6"/>
  <c r="C403" i="6" s="1"/>
  <c r="K401" i="6"/>
  <c r="H401" i="6"/>
  <c r="L401" i="6" s="1"/>
  <c r="G401" i="6"/>
  <c r="E401" i="6"/>
  <c r="B401" i="6" s="1"/>
  <c r="D401" i="6"/>
  <c r="C402" i="6" s="1"/>
  <c r="K400" i="6"/>
  <c r="H400" i="6"/>
  <c r="L400" i="6" s="1"/>
  <c r="G400" i="6"/>
  <c r="E400" i="6"/>
  <c r="B400" i="6" s="1"/>
  <c r="D400" i="6"/>
  <c r="C401" i="6" s="1"/>
  <c r="K399" i="6"/>
  <c r="H399" i="6"/>
  <c r="L399" i="6" s="1"/>
  <c r="G399" i="6"/>
  <c r="E399" i="6"/>
  <c r="B399" i="6" s="1"/>
  <c r="D399" i="6"/>
  <c r="C400" i="6" s="1"/>
  <c r="K398" i="6"/>
  <c r="H398" i="6"/>
  <c r="L398" i="6" s="1"/>
  <c r="G398" i="6"/>
  <c r="E398" i="6"/>
  <c r="B398" i="6" s="1"/>
  <c r="D398" i="6"/>
  <c r="C399" i="6" s="1"/>
  <c r="K397" i="6"/>
  <c r="H397" i="6"/>
  <c r="L397" i="6" s="1"/>
  <c r="G397" i="6"/>
  <c r="E397" i="6"/>
  <c r="B397" i="6" s="1"/>
  <c r="D397" i="6"/>
  <c r="C398" i="6" s="1"/>
  <c r="K396" i="6"/>
  <c r="H396" i="6"/>
  <c r="L396" i="6" s="1"/>
  <c r="G396" i="6"/>
  <c r="E396" i="6"/>
  <c r="B396" i="6" s="1"/>
  <c r="D396" i="6"/>
  <c r="C397" i="6" s="1"/>
  <c r="K395" i="6"/>
  <c r="H395" i="6"/>
  <c r="L395" i="6" s="1"/>
  <c r="G395" i="6"/>
  <c r="E395" i="6"/>
  <c r="B395" i="6" s="1"/>
  <c r="D395" i="6"/>
  <c r="C396" i="6" s="1"/>
  <c r="K394" i="6"/>
  <c r="H394" i="6"/>
  <c r="L394" i="6" s="1"/>
  <c r="G394" i="6"/>
  <c r="E394" i="6"/>
  <c r="B394" i="6" s="1"/>
  <c r="D394" i="6"/>
  <c r="C395" i="6" s="1"/>
  <c r="K393" i="6"/>
  <c r="H393" i="6"/>
  <c r="L393" i="6" s="1"/>
  <c r="G393" i="6"/>
  <c r="E393" i="6"/>
  <c r="B393" i="6" s="1"/>
  <c r="D393" i="6"/>
  <c r="C394" i="6" s="1"/>
  <c r="K392" i="6"/>
  <c r="H392" i="6"/>
  <c r="L392" i="6" s="1"/>
  <c r="G392" i="6"/>
  <c r="E392" i="6"/>
  <c r="B392" i="6" s="1"/>
  <c r="D392" i="6"/>
  <c r="C393" i="6" s="1"/>
  <c r="K391" i="6"/>
  <c r="H391" i="6"/>
  <c r="L391" i="6" s="1"/>
  <c r="G391" i="6"/>
  <c r="E391" i="6"/>
  <c r="B391" i="6" s="1"/>
  <c r="D391" i="6"/>
  <c r="C392" i="6" s="1"/>
  <c r="K390" i="6"/>
  <c r="H390" i="6"/>
  <c r="L390" i="6" s="1"/>
  <c r="G390" i="6"/>
  <c r="E390" i="6"/>
  <c r="D390" i="6"/>
  <c r="C391" i="6" s="1"/>
  <c r="K389" i="6"/>
  <c r="H389" i="6"/>
  <c r="L389" i="6" s="1"/>
  <c r="G389" i="6"/>
  <c r="E389" i="6"/>
  <c r="B389" i="6" s="1"/>
  <c r="D389" i="6"/>
  <c r="C390" i="6" s="1"/>
  <c r="K388" i="6"/>
  <c r="H388" i="6"/>
  <c r="L388" i="6" s="1"/>
  <c r="G388" i="6"/>
  <c r="E388" i="6"/>
  <c r="B388" i="6" s="1"/>
  <c r="D388" i="6"/>
  <c r="C389" i="6" s="1"/>
  <c r="K387" i="6"/>
  <c r="H387" i="6"/>
  <c r="L387" i="6" s="1"/>
  <c r="G387" i="6"/>
  <c r="E387" i="6"/>
  <c r="B387" i="6" s="1"/>
  <c r="D387" i="6"/>
  <c r="C388" i="6" s="1"/>
  <c r="K386" i="6"/>
  <c r="H386" i="6"/>
  <c r="L386" i="6" s="1"/>
  <c r="G386" i="6"/>
  <c r="E386" i="6"/>
  <c r="B386" i="6" s="1"/>
  <c r="D386" i="6"/>
  <c r="C387" i="6" s="1"/>
  <c r="K385" i="6"/>
  <c r="H385" i="6"/>
  <c r="L385" i="6" s="1"/>
  <c r="G385" i="6"/>
  <c r="E385" i="6"/>
  <c r="B385" i="6" s="1"/>
  <c r="D385" i="6"/>
  <c r="C386" i="6" s="1"/>
  <c r="K384" i="6"/>
  <c r="H384" i="6"/>
  <c r="L384" i="6" s="1"/>
  <c r="G384" i="6"/>
  <c r="E384" i="6"/>
  <c r="B384" i="6" s="1"/>
  <c r="D384" i="6"/>
  <c r="C385" i="6" s="1"/>
  <c r="K383" i="6"/>
  <c r="H383" i="6"/>
  <c r="L383" i="6" s="1"/>
  <c r="G383" i="6"/>
  <c r="E383" i="6"/>
  <c r="B383" i="6" s="1"/>
  <c r="D383" i="6"/>
  <c r="C384" i="6" s="1"/>
  <c r="K382" i="6"/>
  <c r="H382" i="6"/>
  <c r="L382" i="6" s="1"/>
  <c r="G382" i="6"/>
  <c r="E382" i="6"/>
  <c r="B382" i="6" s="1"/>
  <c r="D382" i="6"/>
  <c r="C383" i="6" s="1"/>
  <c r="K381" i="6"/>
  <c r="H381" i="6"/>
  <c r="L381" i="6" s="1"/>
  <c r="G381" i="6"/>
  <c r="E381" i="6"/>
  <c r="B381" i="6" s="1"/>
  <c r="D381" i="6"/>
  <c r="C382" i="6" s="1"/>
  <c r="K380" i="6"/>
  <c r="H380" i="6"/>
  <c r="L380" i="6" s="1"/>
  <c r="G380" i="6"/>
  <c r="E380" i="6"/>
  <c r="B380" i="6" s="1"/>
  <c r="D380" i="6"/>
  <c r="C381" i="6" s="1"/>
  <c r="K379" i="6"/>
  <c r="H379" i="6"/>
  <c r="L379" i="6" s="1"/>
  <c r="G379" i="6"/>
  <c r="E379" i="6"/>
  <c r="B379" i="6" s="1"/>
  <c r="D379" i="6"/>
  <c r="C380" i="6" s="1"/>
  <c r="K378" i="6"/>
  <c r="H378" i="6"/>
  <c r="L378" i="6" s="1"/>
  <c r="G378" i="6"/>
  <c r="E378" i="6"/>
  <c r="B378" i="6" s="1"/>
  <c r="D378" i="6"/>
  <c r="C379" i="6" s="1"/>
  <c r="K377" i="6"/>
  <c r="H377" i="6"/>
  <c r="L377" i="6" s="1"/>
  <c r="G377" i="6"/>
  <c r="E377" i="6"/>
  <c r="B377" i="6" s="1"/>
  <c r="D377" i="6"/>
  <c r="C378" i="6" s="1"/>
  <c r="K376" i="6"/>
  <c r="H376" i="6"/>
  <c r="L376" i="6" s="1"/>
  <c r="G376" i="6"/>
  <c r="E376" i="6"/>
  <c r="B376" i="6" s="1"/>
  <c r="D376" i="6"/>
  <c r="C377" i="6" s="1"/>
  <c r="K375" i="6"/>
  <c r="H375" i="6"/>
  <c r="L375" i="6" s="1"/>
  <c r="G375" i="6"/>
  <c r="E375" i="6"/>
  <c r="B375" i="6" s="1"/>
  <c r="D375" i="6"/>
  <c r="C376" i="6" s="1"/>
  <c r="K374" i="6"/>
  <c r="H374" i="6"/>
  <c r="L374" i="6" s="1"/>
  <c r="G374" i="6"/>
  <c r="E374" i="6"/>
  <c r="B374" i="6" s="1"/>
  <c r="D374" i="6"/>
  <c r="C375" i="6" s="1"/>
  <c r="K373" i="6"/>
  <c r="H373" i="6"/>
  <c r="L373" i="6" s="1"/>
  <c r="G373" i="6"/>
  <c r="E373" i="6"/>
  <c r="B373" i="6" s="1"/>
  <c r="D373" i="6"/>
  <c r="C374" i="6" s="1"/>
  <c r="K372" i="6"/>
  <c r="H372" i="6"/>
  <c r="L372" i="6" s="1"/>
  <c r="G372" i="6"/>
  <c r="E372" i="6"/>
  <c r="B372" i="6" s="1"/>
  <c r="D372" i="6"/>
  <c r="C373" i="6" s="1"/>
  <c r="K371" i="6"/>
  <c r="H371" i="6"/>
  <c r="L371" i="6" s="1"/>
  <c r="G371" i="6"/>
  <c r="E371" i="6"/>
  <c r="B371" i="6" s="1"/>
  <c r="D371" i="6"/>
  <c r="C372" i="6" s="1"/>
  <c r="K370" i="6"/>
  <c r="H370" i="6"/>
  <c r="L370" i="6" s="1"/>
  <c r="G370" i="6"/>
  <c r="E370" i="6"/>
  <c r="B370" i="6" s="1"/>
  <c r="D370" i="6"/>
  <c r="C371" i="6" s="1"/>
  <c r="K369" i="6"/>
  <c r="H369" i="6"/>
  <c r="L369" i="6" s="1"/>
  <c r="G369" i="6"/>
  <c r="E369" i="6"/>
  <c r="B369" i="6" s="1"/>
  <c r="D369" i="6"/>
  <c r="C370" i="6" s="1"/>
  <c r="K368" i="6"/>
  <c r="H368" i="6"/>
  <c r="L368" i="6" s="1"/>
  <c r="G368" i="6"/>
  <c r="E368" i="6"/>
  <c r="B368" i="6" s="1"/>
  <c r="D368" i="6"/>
  <c r="C369" i="6" s="1"/>
  <c r="K367" i="6"/>
  <c r="H367" i="6"/>
  <c r="L367" i="6" s="1"/>
  <c r="G367" i="6"/>
  <c r="E367" i="6"/>
  <c r="B367" i="6" s="1"/>
  <c r="D367" i="6"/>
  <c r="C368" i="6" s="1"/>
  <c r="K366" i="6"/>
  <c r="H366" i="6"/>
  <c r="L366" i="6" s="1"/>
  <c r="G366" i="6"/>
  <c r="E366" i="6"/>
  <c r="D366" i="6"/>
  <c r="C367" i="6" s="1"/>
  <c r="K365" i="6"/>
  <c r="H365" i="6"/>
  <c r="L365" i="6" s="1"/>
  <c r="G365" i="6"/>
  <c r="E365" i="6"/>
  <c r="B365" i="6" s="1"/>
  <c r="D365" i="6"/>
  <c r="C366" i="6" s="1"/>
  <c r="C365" i="6"/>
  <c r="K364" i="6"/>
  <c r="H364" i="6"/>
  <c r="L364" i="6" s="1"/>
  <c r="G364" i="6"/>
  <c r="E364" i="6"/>
  <c r="B364" i="6" s="1"/>
  <c r="D364" i="6"/>
  <c r="K363" i="6"/>
  <c r="H363" i="6"/>
  <c r="L363" i="6" s="1"/>
  <c r="G363" i="6"/>
  <c r="E363" i="6"/>
  <c r="B363" i="6" s="1"/>
  <c r="D363" i="6"/>
  <c r="C364" i="6" s="1"/>
  <c r="K362" i="6"/>
  <c r="H362" i="6"/>
  <c r="L362" i="6" s="1"/>
  <c r="G362" i="6"/>
  <c r="E362" i="6"/>
  <c r="D362" i="6"/>
  <c r="C363" i="6" s="1"/>
  <c r="B362" i="6"/>
  <c r="K361" i="6"/>
  <c r="H361" i="6"/>
  <c r="L361" i="6" s="1"/>
  <c r="G361" i="6"/>
  <c r="E361" i="6"/>
  <c r="B361" i="6" s="1"/>
  <c r="D361" i="6"/>
  <c r="C362" i="6" s="1"/>
  <c r="K360" i="6"/>
  <c r="H360" i="6"/>
  <c r="L360" i="6" s="1"/>
  <c r="G360" i="6"/>
  <c r="E360" i="6"/>
  <c r="B360" i="6" s="1"/>
  <c r="D360" i="6"/>
  <c r="C361" i="6" s="1"/>
  <c r="K359" i="6"/>
  <c r="H359" i="6"/>
  <c r="L359" i="6" s="1"/>
  <c r="G359" i="6"/>
  <c r="E359" i="6"/>
  <c r="B359" i="6" s="1"/>
  <c r="D359" i="6"/>
  <c r="C360" i="6" s="1"/>
  <c r="K358" i="6"/>
  <c r="H358" i="6"/>
  <c r="L358" i="6" s="1"/>
  <c r="G358" i="6"/>
  <c r="E358" i="6"/>
  <c r="B358" i="6" s="1"/>
  <c r="D358" i="6"/>
  <c r="C359" i="6" s="1"/>
  <c r="K357" i="6"/>
  <c r="H357" i="6"/>
  <c r="L357" i="6" s="1"/>
  <c r="G357" i="6"/>
  <c r="E357" i="6"/>
  <c r="B357" i="6" s="1"/>
  <c r="D357" i="6"/>
  <c r="C358" i="6" s="1"/>
  <c r="K356" i="6"/>
  <c r="H356" i="6"/>
  <c r="L356" i="6" s="1"/>
  <c r="G356" i="6"/>
  <c r="E356" i="6"/>
  <c r="B356" i="6" s="1"/>
  <c r="D356" i="6"/>
  <c r="C357" i="6" s="1"/>
  <c r="K355" i="6"/>
  <c r="H355" i="6"/>
  <c r="L355" i="6" s="1"/>
  <c r="G355" i="6"/>
  <c r="E355" i="6"/>
  <c r="B355" i="6" s="1"/>
  <c r="D355" i="6"/>
  <c r="C356" i="6" s="1"/>
  <c r="K354" i="6"/>
  <c r="H354" i="6"/>
  <c r="L354" i="6" s="1"/>
  <c r="G354" i="6"/>
  <c r="E354" i="6"/>
  <c r="B354" i="6" s="1"/>
  <c r="D354" i="6"/>
  <c r="C355" i="6" s="1"/>
  <c r="K353" i="6"/>
  <c r="H353" i="6"/>
  <c r="L353" i="6" s="1"/>
  <c r="G353" i="6"/>
  <c r="E353" i="6"/>
  <c r="B353" i="6" s="1"/>
  <c r="D353" i="6"/>
  <c r="C354" i="6" s="1"/>
  <c r="K352" i="6"/>
  <c r="H352" i="6"/>
  <c r="L352" i="6" s="1"/>
  <c r="G352" i="6"/>
  <c r="E352" i="6"/>
  <c r="B352" i="6" s="1"/>
  <c r="D352" i="6"/>
  <c r="C353" i="6" s="1"/>
  <c r="K351" i="6"/>
  <c r="H351" i="6"/>
  <c r="L351" i="6" s="1"/>
  <c r="G351" i="6"/>
  <c r="E351" i="6"/>
  <c r="B351" i="6" s="1"/>
  <c r="D351" i="6"/>
  <c r="C352" i="6" s="1"/>
  <c r="K350" i="6"/>
  <c r="H350" i="6"/>
  <c r="L350" i="6" s="1"/>
  <c r="G350" i="6"/>
  <c r="E350" i="6"/>
  <c r="B350" i="6" s="1"/>
  <c r="D350" i="6"/>
  <c r="C351" i="6" s="1"/>
  <c r="K349" i="6"/>
  <c r="H349" i="6"/>
  <c r="L349" i="6" s="1"/>
  <c r="G349" i="6"/>
  <c r="E349" i="6"/>
  <c r="B349" i="6" s="1"/>
  <c r="D349" i="6"/>
  <c r="C350" i="6" s="1"/>
  <c r="K348" i="6"/>
  <c r="H348" i="6"/>
  <c r="L348" i="6" s="1"/>
  <c r="G348" i="6"/>
  <c r="E348" i="6"/>
  <c r="B348" i="6" s="1"/>
  <c r="D348" i="6"/>
  <c r="C349" i="6" s="1"/>
  <c r="K347" i="6"/>
  <c r="H347" i="6"/>
  <c r="L347" i="6" s="1"/>
  <c r="G347" i="6"/>
  <c r="E347" i="6"/>
  <c r="B347" i="6" s="1"/>
  <c r="D347" i="6"/>
  <c r="C348" i="6" s="1"/>
  <c r="K346" i="6"/>
  <c r="H346" i="6"/>
  <c r="L346" i="6" s="1"/>
  <c r="G346" i="6"/>
  <c r="E346" i="6"/>
  <c r="B346" i="6" s="1"/>
  <c r="D346" i="6"/>
  <c r="C347" i="6" s="1"/>
  <c r="K345" i="6"/>
  <c r="H345" i="6"/>
  <c r="L345" i="6" s="1"/>
  <c r="G345" i="6"/>
  <c r="E345" i="6"/>
  <c r="B345" i="6" s="1"/>
  <c r="D345" i="6"/>
  <c r="C346" i="6" s="1"/>
  <c r="K344" i="6"/>
  <c r="H344" i="6"/>
  <c r="L344" i="6" s="1"/>
  <c r="G344" i="6"/>
  <c r="E344" i="6"/>
  <c r="B344" i="6" s="1"/>
  <c r="D344" i="6"/>
  <c r="C345" i="6" s="1"/>
  <c r="K343" i="6"/>
  <c r="H343" i="6"/>
  <c r="L343" i="6" s="1"/>
  <c r="G343" i="6"/>
  <c r="E343" i="6"/>
  <c r="B343" i="6" s="1"/>
  <c r="D343" i="6"/>
  <c r="C344" i="6" s="1"/>
  <c r="K342" i="6"/>
  <c r="H342" i="6"/>
  <c r="L342" i="6" s="1"/>
  <c r="G342" i="6"/>
  <c r="E342" i="6"/>
  <c r="D342" i="6"/>
  <c r="C343" i="6" s="1"/>
  <c r="K341" i="6"/>
  <c r="H341" i="6"/>
  <c r="L341" i="6" s="1"/>
  <c r="G341" i="6"/>
  <c r="E341" i="6"/>
  <c r="B341" i="6" s="1"/>
  <c r="D341" i="6"/>
  <c r="C342" i="6" s="1"/>
  <c r="K340" i="6"/>
  <c r="H340" i="6"/>
  <c r="L340" i="6" s="1"/>
  <c r="G340" i="6"/>
  <c r="E340" i="6"/>
  <c r="B340" i="6" s="1"/>
  <c r="D340" i="6"/>
  <c r="C341" i="6" s="1"/>
  <c r="K339" i="6"/>
  <c r="H339" i="6"/>
  <c r="L339" i="6" s="1"/>
  <c r="G339" i="6"/>
  <c r="E339" i="6"/>
  <c r="B339" i="6" s="1"/>
  <c r="D339" i="6"/>
  <c r="C340" i="6" s="1"/>
  <c r="K338" i="6"/>
  <c r="H338" i="6"/>
  <c r="L338" i="6" s="1"/>
  <c r="G338" i="6"/>
  <c r="E338" i="6"/>
  <c r="B338" i="6" s="1"/>
  <c r="D338" i="6"/>
  <c r="C339" i="6" s="1"/>
  <c r="K337" i="6"/>
  <c r="H337" i="6"/>
  <c r="L337" i="6" s="1"/>
  <c r="G337" i="6"/>
  <c r="E337" i="6"/>
  <c r="B337" i="6" s="1"/>
  <c r="D337" i="6"/>
  <c r="C338" i="6" s="1"/>
  <c r="K336" i="6"/>
  <c r="H336" i="6"/>
  <c r="L336" i="6" s="1"/>
  <c r="G336" i="6"/>
  <c r="E336" i="6"/>
  <c r="B336" i="6" s="1"/>
  <c r="D336" i="6"/>
  <c r="C337" i="6" s="1"/>
  <c r="K335" i="6"/>
  <c r="H335" i="6"/>
  <c r="L335" i="6" s="1"/>
  <c r="G335" i="6"/>
  <c r="E335" i="6"/>
  <c r="B335" i="6" s="1"/>
  <c r="D335" i="6"/>
  <c r="C336" i="6" s="1"/>
  <c r="K334" i="6"/>
  <c r="H334" i="6"/>
  <c r="L334" i="6" s="1"/>
  <c r="G334" i="6"/>
  <c r="E334" i="6"/>
  <c r="B334" i="6" s="1"/>
  <c r="D334" i="6"/>
  <c r="C335" i="6" s="1"/>
  <c r="L333" i="6"/>
  <c r="K333" i="6"/>
  <c r="H333" i="6"/>
  <c r="G333" i="6"/>
  <c r="E333" i="6"/>
  <c r="B333" i="6" s="1"/>
  <c r="D333" i="6"/>
  <c r="C334" i="6" s="1"/>
  <c r="K332" i="6"/>
  <c r="H332" i="6"/>
  <c r="L332" i="6" s="1"/>
  <c r="G332" i="6"/>
  <c r="E332" i="6"/>
  <c r="B332" i="6" s="1"/>
  <c r="D332" i="6"/>
  <c r="C333" i="6" s="1"/>
  <c r="K331" i="6"/>
  <c r="H331" i="6"/>
  <c r="L331" i="6" s="1"/>
  <c r="G331" i="6"/>
  <c r="E331" i="6"/>
  <c r="B331" i="6" s="1"/>
  <c r="D331" i="6"/>
  <c r="C332" i="6" s="1"/>
  <c r="K330" i="6"/>
  <c r="H330" i="6"/>
  <c r="L330" i="6" s="1"/>
  <c r="G330" i="6"/>
  <c r="E330" i="6"/>
  <c r="B330" i="6" s="1"/>
  <c r="D330" i="6"/>
  <c r="C331" i="6" s="1"/>
  <c r="K329" i="6"/>
  <c r="H329" i="6"/>
  <c r="L329" i="6" s="1"/>
  <c r="G329" i="6"/>
  <c r="E329" i="6"/>
  <c r="B329" i="6" s="1"/>
  <c r="D329" i="6"/>
  <c r="C330" i="6" s="1"/>
  <c r="K328" i="6"/>
  <c r="H328" i="6"/>
  <c r="L328" i="6" s="1"/>
  <c r="G328" i="6"/>
  <c r="E328" i="6"/>
  <c r="B328" i="6" s="1"/>
  <c r="D328" i="6"/>
  <c r="C329" i="6" s="1"/>
  <c r="K327" i="6"/>
  <c r="H327" i="6"/>
  <c r="L327" i="6" s="1"/>
  <c r="G327" i="6"/>
  <c r="E327" i="6"/>
  <c r="B327" i="6" s="1"/>
  <c r="D327" i="6"/>
  <c r="C328" i="6" s="1"/>
  <c r="K326" i="6"/>
  <c r="H326" i="6"/>
  <c r="L326" i="6" s="1"/>
  <c r="G326" i="6"/>
  <c r="E326" i="6"/>
  <c r="D326" i="6"/>
  <c r="C327" i="6" s="1"/>
  <c r="B326" i="6"/>
  <c r="K325" i="6"/>
  <c r="H325" i="6"/>
  <c r="L325" i="6" s="1"/>
  <c r="G325" i="6"/>
  <c r="E325" i="6"/>
  <c r="B325" i="6" s="1"/>
  <c r="D325" i="6"/>
  <c r="C326" i="6" s="1"/>
  <c r="K324" i="6"/>
  <c r="H324" i="6"/>
  <c r="L324" i="6" s="1"/>
  <c r="G324" i="6"/>
  <c r="E324" i="6"/>
  <c r="B324" i="6" s="1"/>
  <c r="D324" i="6"/>
  <c r="C325" i="6" s="1"/>
  <c r="K323" i="6"/>
  <c r="H323" i="6"/>
  <c r="L323" i="6" s="1"/>
  <c r="G323" i="6"/>
  <c r="E323" i="6"/>
  <c r="B323" i="6" s="1"/>
  <c r="D323" i="6"/>
  <c r="C324" i="6" s="1"/>
  <c r="K322" i="6"/>
  <c r="H322" i="6"/>
  <c r="L322" i="6" s="1"/>
  <c r="G322" i="6"/>
  <c r="E322" i="6"/>
  <c r="B322" i="6" s="1"/>
  <c r="D322" i="6"/>
  <c r="C323" i="6" s="1"/>
  <c r="K321" i="6"/>
  <c r="H321" i="6"/>
  <c r="L321" i="6" s="1"/>
  <c r="G321" i="6"/>
  <c r="E321" i="6"/>
  <c r="B321" i="6" s="1"/>
  <c r="D321" i="6"/>
  <c r="C322" i="6" s="1"/>
  <c r="K320" i="6"/>
  <c r="H320" i="6"/>
  <c r="L320" i="6" s="1"/>
  <c r="G320" i="6"/>
  <c r="E320" i="6"/>
  <c r="B320" i="6" s="1"/>
  <c r="D320" i="6"/>
  <c r="C321" i="6" s="1"/>
  <c r="K319" i="6"/>
  <c r="H319" i="6"/>
  <c r="L319" i="6" s="1"/>
  <c r="G319" i="6"/>
  <c r="E319" i="6"/>
  <c r="B319" i="6" s="1"/>
  <c r="D319" i="6"/>
  <c r="C320" i="6" s="1"/>
  <c r="K318" i="6"/>
  <c r="H318" i="6"/>
  <c r="L318" i="6" s="1"/>
  <c r="G318" i="6"/>
  <c r="E318" i="6"/>
  <c r="D318" i="6"/>
  <c r="C319" i="6" s="1"/>
  <c r="K317" i="6"/>
  <c r="H317" i="6"/>
  <c r="L317" i="6" s="1"/>
  <c r="G317" i="6"/>
  <c r="E317" i="6"/>
  <c r="B317" i="6" s="1"/>
  <c r="D317" i="6"/>
  <c r="C318" i="6" s="1"/>
  <c r="K316" i="6"/>
  <c r="H316" i="6"/>
  <c r="L316" i="6" s="1"/>
  <c r="G316" i="6"/>
  <c r="E316" i="6"/>
  <c r="B316" i="6" s="1"/>
  <c r="D316" i="6"/>
  <c r="C317" i="6" s="1"/>
  <c r="K315" i="6"/>
  <c r="H315" i="6"/>
  <c r="L315" i="6" s="1"/>
  <c r="G315" i="6"/>
  <c r="E315" i="6"/>
  <c r="B315" i="6" s="1"/>
  <c r="D315" i="6"/>
  <c r="C316" i="6" s="1"/>
  <c r="K314" i="6"/>
  <c r="H314" i="6"/>
  <c r="L314" i="6" s="1"/>
  <c r="G314" i="6"/>
  <c r="E314" i="6"/>
  <c r="B314" i="6" s="1"/>
  <c r="D314" i="6"/>
  <c r="C315" i="6" s="1"/>
  <c r="K313" i="6"/>
  <c r="H313" i="6"/>
  <c r="L313" i="6" s="1"/>
  <c r="G313" i="6"/>
  <c r="E313" i="6"/>
  <c r="B313" i="6" s="1"/>
  <c r="D313" i="6"/>
  <c r="C314" i="6" s="1"/>
  <c r="K312" i="6"/>
  <c r="H312" i="6"/>
  <c r="L312" i="6" s="1"/>
  <c r="G312" i="6"/>
  <c r="E312" i="6"/>
  <c r="B312" i="6" s="1"/>
  <c r="D312" i="6"/>
  <c r="C313" i="6" s="1"/>
  <c r="K311" i="6"/>
  <c r="H311" i="6"/>
  <c r="L311" i="6" s="1"/>
  <c r="G311" i="6"/>
  <c r="E311" i="6"/>
  <c r="B311" i="6" s="1"/>
  <c r="D311" i="6"/>
  <c r="C312" i="6" s="1"/>
  <c r="K310" i="6"/>
  <c r="H310" i="6"/>
  <c r="L310" i="6" s="1"/>
  <c r="G310" i="6"/>
  <c r="E310" i="6"/>
  <c r="B310" i="6" s="1"/>
  <c r="D310" i="6"/>
  <c r="C311" i="6" s="1"/>
  <c r="K309" i="6"/>
  <c r="H309" i="6"/>
  <c r="L309" i="6" s="1"/>
  <c r="G309" i="6"/>
  <c r="E309" i="6"/>
  <c r="B309" i="6" s="1"/>
  <c r="D309" i="6"/>
  <c r="C310" i="6" s="1"/>
  <c r="K308" i="6"/>
  <c r="H308" i="6"/>
  <c r="L308" i="6" s="1"/>
  <c r="G308" i="6"/>
  <c r="E308" i="6"/>
  <c r="B308" i="6" s="1"/>
  <c r="D308" i="6"/>
  <c r="C309" i="6" s="1"/>
  <c r="K307" i="6"/>
  <c r="H307" i="6"/>
  <c r="L307" i="6" s="1"/>
  <c r="G307" i="6"/>
  <c r="E307" i="6"/>
  <c r="B307" i="6" s="1"/>
  <c r="D307" i="6"/>
  <c r="C308" i="6" s="1"/>
  <c r="K306" i="6"/>
  <c r="H306" i="6"/>
  <c r="L306" i="6" s="1"/>
  <c r="G306" i="6"/>
  <c r="E306" i="6"/>
  <c r="B306" i="6" s="1"/>
  <c r="D306" i="6"/>
  <c r="C307" i="6" s="1"/>
  <c r="K305" i="6"/>
  <c r="H305" i="6"/>
  <c r="L305" i="6" s="1"/>
  <c r="G305" i="6"/>
  <c r="E305" i="6"/>
  <c r="B305" i="6" s="1"/>
  <c r="D305" i="6"/>
  <c r="C306" i="6" s="1"/>
  <c r="K304" i="6"/>
  <c r="H304" i="6"/>
  <c r="L304" i="6" s="1"/>
  <c r="G304" i="6"/>
  <c r="E304" i="6"/>
  <c r="B304" i="6" s="1"/>
  <c r="D304" i="6"/>
  <c r="C305" i="6" s="1"/>
  <c r="K303" i="6"/>
  <c r="H303" i="6"/>
  <c r="L303" i="6" s="1"/>
  <c r="G303" i="6"/>
  <c r="E303" i="6"/>
  <c r="B303" i="6" s="1"/>
  <c r="D303" i="6"/>
  <c r="C304" i="6" s="1"/>
  <c r="K302" i="6"/>
  <c r="H302" i="6"/>
  <c r="L302" i="6" s="1"/>
  <c r="G302" i="6"/>
  <c r="E302" i="6"/>
  <c r="B302" i="6" s="1"/>
  <c r="D302" i="6"/>
  <c r="C303" i="6" s="1"/>
  <c r="K301" i="6"/>
  <c r="H301" i="6"/>
  <c r="L301" i="6" s="1"/>
  <c r="G301" i="6"/>
  <c r="E301" i="6"/>
  <c r="B301" i="6" s="1"/>
  <c r="D301" i="6"/>
  <c r="C302" i="6" s="1"/>
  <c r="K300" i="6"/>
  <c r="H300" i="6"/>
  <c r="L300" i="6" s="1"/>
  <c r="G300" i="6"/>
  <c r="E300" i="6"/>
  <c r="B300" i="6" s="1"/>
  <c r="D300" i="6"/>
  <c r="C301" i="6" s="1"/>
  <c r="K299" i="6"/>
  <c r="H299" i="6"/>
  <c r="L299" i="6" s="1"/>
  <c r="G299" i="6"/>
  <c r="E299" i="6"/>
  <c r="B299" i="6" s="1"/>
  <c r="D299" i="6"/>
  <c r="C300" i="6" s="1"/>
  <c r="K298" i="6"/>
  <c r="H298" i="6"/>
  <c r="L298" i="6" s="1"/>
  <c r="G298" i="6"/>
  <c r="E298" i="6"/>
  <c r="B298" i="6" s="1"/>
  <c r="D298" i="6"/>
  <c r="C299" i="6" s="1"/>
  <c r="K297" i="6"/>
  <c r="H297" i="6"/>
  <c r="L297" i="6" s="1"/>
  <c r="G297" i="6"/>
  <c r="E297" i="6"/>
  <c r="B297" i="6" s="1"/>
  <c r="D297" i="6"/>
  <c r="C298" i="6" s="1"/>
  <c r="K296" i="6"/>
  <c r="H296" i="6"/>
  <c r="L296" i="6" s="1"/>
  <c r="G296" i="6"/>
  <c r="E296" i="6"/>
  <c r="B296" i="6" s="1"/>
  <c r="D296" i="6"/>
  <c r="C297" i="6" s="1"/>
  <c r="K295" i="6"/>
  <c r="H295" i="6"/>
  <c r="L295" i="6" s="1"/>
  <c r="G295" i="6"/>
  <c r="E295" i="6"/>
  <c r="B295" i="6" s="1"/>
  <c r="D295" i="6"/>
  <c r="C296" i="6" s="1"/>
  <c r="K294" i="6"/>
  <c r="H294" i="6"/>
  <c r="L294" i="6" s="1"/>
  <c r="G294" i="6"/>
  <c r="E294" i="6"/>
  <c r="D294" i="6"/>
  <c r="C295" i="6" s="1"/>
  <c r="K293" i="6"/>
  <c r="H293" i="6"/>
  <c r="L293" i="6" s="1"/>
  <c r="G293" i="6"/>
  <c r="E293" i="6"/>
  <c r="B293" i="6" s="1"/>
  <c r="D293" i="6"/>
  <c r="C294" i="6" s="1"/>
  <c r="K292" i="6"/>
  <c r="H292" i="6"/>
  <c r="L292" i="6" s="1"/>
  <c r="G292" i="6"/>
  <c r="E292" i="6"/>
  <c r="B292" i="6" s="1"/>
  <c r="D292" i="6"/>
  <c r="C293" i="6" s="1"/>
  <c r="K291" i="6"/>
  <c r="H291" i="6"/>
  <c r="L291" i="6" s="1"/>
  <c r="G291" i="6"/>
  <c r="E291" i="6"/>
  <c r="B291" i="6" s="1"/>
  <c r="D291" i="6"/>
  <c r="C292" i="6" s="1"/>
  <c r="K290" i="6"/>
  <c r="H290" i="6"/>
  <c r="L290" i="6" s="1"/>
  <c r="G290" i="6"/>
  <c r="E290" i="6"/>
  <c r="B290" i="6" s="1"/>
  <c r="D290" i="6"/>
  <c r="C291" i="6" s="1"/>
  <c r="K289" i="6"/>
  <c r="H289" i="6"/>
  <c r="L289" i="6" s="1"/>
  <c r="G289" i="6"/>
  <c r="E289" i="6"/>
  <c r="B289" i="6" s="1"/>
  <c r="D289" i="6"/>
  <c r="C290" i="6" s="1"/>
  <c r="K288" i="6"/>
  <c r="H288" i="6"/>
  <c r="L288" i="6" s="1"/>
  <c r="G288" i="6"/>
  <c r="E288" i="6"/>
  <c r="B288" i="6" s="1"/>
  <c r="D288" i="6"/>
  <c r="C289" i="6" s="1"/>
  <c r="K287" i="6"/>
  <c r="H287" i="6"/>
  <c r="L287" i="6" s="1"/>
  <c r="G287" i="6"/>
  <c r="E287" i="6"/>
  <c r="B287" i="6" s="1"/>
  <c r="D287" i="6"/>
  <c r="C288" i="6" s="1"/>
  <c r="K286" i="6"/>
  <c r="H286" i="6"/>
  <c r="L286" i="6" s="1"/>
  <c r="G286" i="6"/>
  <c r="E286" i="6"/>
  <c r="B286" i="6" s="1"/>
  <c r="D286" i="6"/>
  <c r="C287" i="6" s="1"/>
  <c r="K285" i="6"/>
  <c r="H285" i="6"/>
  <c r="L285" i="6" s="1"/>
  <c r="G285" i="6"/>
  <c r="E285" i="6"/>
  <c r="B285" i="6" s="1"/>
  <c r="D285" i="6"/>
  <c r="C286" i="6" s="1"/>
  <c r="K284" i="6"/>
  <c r="H284" i="6"/>
  <c r="L284" i="6" s="1"/>
  <c r="G284" i="6"/>
  <c r="E284" i="6"/>
  <c r="B284" i="6" s="1"/>
  <c r="D284" i="6"/>
  <c r="C285" i="6" s="1"/>
  <c r="K283" i="6"/>
  <c r="H283" i="6"/>
  <c r="L283" i="6" s="1"/>
  <c r="G283" i="6"/>
  <c r="E283" i="6"/>
  <c r="B283" i="6" s="1"/>
  <c r="D283" i="6"/>
  <c r="C284" i="6" s="1"/>
  <c r="K282" i="6"/>
  <c r="H282" i="6"/>
  <c r="L282" i="6" s="1"/>
  <c r="G282" i="6"/>
  <c r="E282" i="6"/>
  <c r="B282" i="6" s="1"/>
  <c r="D282" i="6"/>
  <c r="C283" i="6" s="1"/>
  <c r="K281" i="6"/>
  <c r="H281" i="6"/>
  <c r="L281" i="6" s="1"/>
  <c r="G281" i="6"/>
  <c r="E281" i="6"/>
  <c r="B281" i="6" s="1"/>
  <c r="D281" i="6"/>
  <c r="C282" i="6" s="1"/>
  <c r="K280" i="6"/>
  <c r="H280" i="6"/>
  <c r="L280" i="6" s="1"/>
  <c r="G280" i="6"/>
  <c r="E280" i="6"/>
  <c r="B280" i="6" s="1"/>
  <c r="D280" i="6"/>
  <c r="C281" i="6" s="1"/>
  <c r="K279" i="6"/>
  <c r="H279" i="6"/>
  <c r="L279" i="6" s="1"/>
  <c r="G279" i="6"/>
  <c r="E279" i="6"/>
  <c r="B279" i="6" s="1"/>
  <c r="D279" i="6"/>
  <c r="C280" i="6" s="1"/>
  <c r="K278" i="6"/>
  <c r="H278" i="6"/>
  <c r="L278" i="6" s="1"/>
  <c r="G278" i="6"/>
  <c r="E278" i="6"/>
  <c r="B278" i="6" s="1"/>
  <c r="D278" i="6"/>
  <c r="C279" i="6" s="1"/>
  <c r="K277" i="6"/>
  <c r="H277" i="6"/>
  <c r="L277" i="6" s="1"/>
  <c r="G277" i="6"/>
  <c r="E277" i="6"/>
  <c r="B277" i="6" s="1"/>
  <c r="D277" i="6"/>
  <c r="C278" i="6" s="1"/>
  <c r="K276" i="6"/>
  <c r="H276" i="6"/>
  <c r="L276" i="6" s="1"/>
  <c r="G276" i="6"/>
  <c r="E276" i="6"/>
  <c r="B276" i="6" s="1"/>
  <c r="D276" i="6"/>
  <c r="C277" i="6" s="1"/>
  <c r="K275" i="6"/>
  <c r="H275" i="6"/>
  <c r="L275" i="6" s="1"/>
  <c r="G275" i="6"/>
  <c r="E275" i="6"/>
  <c r="B275" i="6" s="1"/>
  <c r="D275" i="6"/>
  <c r="C276" i="6" s="1"/>
  <c r="K274" i="6"/>
  <c r="H274" i="6"/>
  <c r="L274" i="6" s="1"/>
  <c r="G274" i="6"/>
  <c r="E274" i="6"/>
  <c r="B274" i="6" s="1"/>
  <c r="D274" i="6"/>
  <c r="C275" i="6" s="1"/>
  <c r="K273" i="6"/>
  <c r="H273" i="6"/>
  <c r="L273" i="6" s="1"/>
  <c r="G273" i="6"/>
  <c r="E273" i="6"/>
  <c r="B273" i="6" s="1"/>
  <c r="D273" i="6"/>
  <c r="C274" i="6" s="1"/>
  <c r="K272" i="6"/>
  <c r="H272" i="6"/>
  <c r="L272" i="6" s="1"/>
  <c r="G272" i="6"/>
  <c r="E272" i="6"/>
  <c r="B272" i="6" s="1"/>
  <c r="D272" i="6"/>
  <c r="C273" i="6" s="1"/>
  <c r="K271" i="6"/>
  <c r="H271" i="6"/>
  <c r="L271" i="6" s="1"/>
  <c r="G271" i="6"/>
  <c r="E271" i="6"/>
  <c r="B271" i="6" s="1"/>
  <c r="D271" i="6"/>
  <c r="C272" i="6" s="1"/>
  <c r="K270" i="6"/>
  <c r="H270" i="6"/>
  <c r="L270" i="6" s="1"/>
  <c r="G270" i="6"/>
  <c r="E270" i="6"/>
  <c r="D270" i="6"/>
  <c r="C271" i="6" s="1"/>
  <c r="K269" i="6"/>
  <c r="H269" i="6"/>
  <c r="L269" i="6" s="1"/>
  <c r="G269" i="6"/>
  <c r="E269" i="6"/>
  <c r="B269" i="6" s="1"/>
  <c r="D269" i="6"/>
  <c r="C270" i="6" s="1"/>
  <c r="K268" i="6"/>
  <c r="H268" i="6"/>
  <c r="L268" i="6" s="1"/>
  <c r="G268" i="6"/>
  <c r="E268" i="6"/>
  <c r="B268" i="6" s="1"/>
  <c r="D268" i="6"/>
  <c r="C269" i="6" s="1"/>
  <c r="K267" i="6"/>
  <c r="H267" i="6"/>
  <c r="L267" i="6" s="1"/>
  <c r="G267" i="6"/>
  <c r="E267" i="6"/>
  <c r="B267" i="6" s="1"/>
  <c r="D267" i="6"/>
  <c r="C268" i="6" s="1"/>
  <c r="K266" i="6"/>
  <c r="H266" i="6"/>
  <c r="L266" i="6" s="1"/>
  <c r="G266" i="6"/>
  <c r="E266" i="6"/>
  <c r="B266" i="6" s="1"/>
  <c r="D266" i="6"/>
  <c r="C267" i="6" s="1"/>
  <c r="K265" i="6"/>
  <c r="H265" i="6"/>
  <c r="L265" i="6" s="1"/>
  <c r="G265" i="6"/>
  <c r="E265" i="6"/>
  <c r="B265" i="6" s="1"/>
  <c r="D265" i="6"/>
  <c r="C266" i="6" s="1"/>
  <c r="K264" i="6"/>
  <c r="H264" i="6"/>
  <c r="L264" i="6" s="1"/>
  <c r="G264" i="6"/>
  <c r="E264" i="6"/>
  <c r="B264" i="6" s="1"/>
  <c r="D264" i="6"/>
  <c r="C265" i="6" s="1"/>
  <c r="K263" i="6"/>
  <c r="H263" i="6"/>
  <c r="L263" i="6" s="1"/>
  <c r="G263" i="6"/>
  <c r="E263" i="6"/>
  <c r="B263" i="6" s="1"/>
  <c r="D263" i="6"/>
  <c r="C264" i="6" s="1"/>
  <c r="K262" i="6"/>
  <c r="H262" i="6"/>
  <c r="L262" i="6" s="1"/>
  <c r="G262" i="6"/>
  <c r="E262" i="6"/>
  <c r="B262" i="6" s="1"/>
  <c r="D262" i="6"/>
  <c r="C263" i="6" s="1"/>
  <c r="K261" i="6"/>
  <c r="H261" i="6"/>
  <c r="L261" i="6" s="1"/>
  <c r="G261" i="6"/>
  <c r="E261" i="6"/>
  <c r="B261" i="6" s="1"/>
  <c r="D261" i="6"/>
  <c r="C262" i="6" s="1"/>
  <c r="K260" i="6"/>
  <c r="H260" i="6"/>
  <c r="L260" i="6" s="1"/>
  <c r="G260" i="6"/>
  <c r="E260" i="6"/>
  <c r="B260" i="6" s="1"/>
  <c r="D260" i="6"/>
  <c r="C261" i="6" s="1"/>
  <c r="K259" i="6"/>
  <c r="H259" i="6"/>
  <c r="L259" i="6" s="1"/>
  <c r="G259" i="6"/>
  <c r="E259" i="6"/>
  <c r="B259" i="6" s="1"/>
  <c r="D259" i="6"/>
  <c r="C260" i="6" s="1"/>
  <c r="K258" i="6"/>
  <c r="H258" i="6"/>
  <c r="L258" i="6" s="1"/>
  <c r="G258" i="6"/>
  <c r="E258" i="6"/>
  <c r="B258" i="6" s="1"/>
  <c r="D258" i="6"/>
  <c r="C259" i="6" s="1"/>
  <c r="K257" i="6"/>
  <c r="H257" i="6"/>
  <c r="L257" i="6" s="1"/>
  <c r="G257" i="6"/>
  <c r="E257" i="6"/>
  <c r="B257" i="6" s="1"/>
  <c r="D257" i="6"/>
  <c r="C258" i="6" s="1"/>
  <c r="K256" i="6"/>
  <c r="H256" i="6"/>
  <c r="L256" i="6" s="1"/>
  <c r="G256" i="6"/>
  <c r="E256" i="6"/>
  <c r="B256" i="6" s="1"/>
  <c r="D256" i="6"/>
  <c r="C257" i="6" s="1"/>
  <c r="K255" i="6"/>
  <c r="H255" i="6"/>
  <c r="L255" i="6" s="1"/>
  <c r="G255" i="6"/>
  <c r="E255" i="6"/>
  <c r="B255" i="6" s="1"/>
  <c r="D255" i="6"/>
  <c r="C256" i="6" s="1"/>
  <c r="K254" i="6"/>
  <c r="H254" i="6"/>
  <c r="L254" i="6" s="1"/>
  <c r="G254" i="6"/>
  <c r="E254" i="6"/>
  <c r="B254" i="6" s="1"/>
  <c r="D254" i="6"/>
  <c r="C255" i="6" s="1"/>
  <c r="K253" i="6"/>
  <c r="H253" i="6"/>
  <c r="L253" i="6" s="1"/>
  <c r="G253" i="6"/>
  <c r="E253" i="6"/>
  <c r="B253" i="6" s="1"/>
  <c r="D253" i="6"/>
  <c r="C254" i="6" s="1"/>
  <c r="K252" i="6"/>
  <c r="H252" i="6"/>
  <c r="L252" i="6" s="1"/>
  <c r="G252" i="6"/>
  <c r="E252" i="6"/>
  <c r="B252" i="6" s="1"/>
  <c r="D252" i="6"/>
  <c r="C253" i="6" s="1"/>
  <c r="K251" i="6"/>
  <c r="H251" i="6"/>
  <c r="L251" i="6" s="1"/>
  <c r="G251" i="6"/>
  <c r="E251" i="6"/>
  <c r="B251" i="6" s="1"/>
  <c r="D251" i="6"/>
  <c r="C252" i="6" s="1"/>
  <c r="K250" i="6"/>
  <c r="H250" i="6"/>
  <c r="L250" i="6" s="1"/>
  <c r="G250" i="6"/>
  <c r="E250" i="6"/>
  <c r="B250" i="6" s="1"/>
  <c r="D250" i="6"/>
  <c r="C251" i="6" s="1"/>
  <c r="K249" i="6"/>
  <c r="H249" i="6"/>
  <c r="L249" i="6" s="1"/>
  <c r="G249" i="6"/>
  <c r="E249" i="6"/>
  <c r="B249" i="6" s="1"/>
  <c r="D249" i="6"/>
  <c r="C250" i="6" s="1"/>
  <c r="K248" i="6"/>
  <c r="H248" i="6"/>
  <c r="L248" i="6" s="1"/>
  <c r="G248" i="6"/>
  <c r="E248" i="6"/>
  <c r="B248" i="6" s="1"/>
  <c r="D248" i="6"/>
  <c r="C249" i="6" s="1"/>
  <c r="K247" i="6"/>
  <c r="H247" i="6"/>
  <c r="L247" i="6" s="1"/>
  <c r="G247" i="6"/>
  <c r="E247" i="6"/>
  <c r="B247" i="6" s="1"/>
  <c r="D247" i="6"/>
  <c r="C248" i="6" s="1"/>
  <c r="K246" i="6"/>
  <c r="H246" i="6"/>
  <c r="L246" i="6" s="1"/>
  <c r="G246" i="6"/>
  <c r="E246" i="6"/>
  <c r="D246" i="6"/>
  <c r="C247" i="6" s="1"/>
  <c r="K245" i="6"/>
  <c r="H245" i="6"/>
  <c r="L245" i="6" s="1"/>
  <c r="G245" i="6"/>
  <c r="E245" i="6"/>
  <c r="B245" i="6" s="1"/>
  <c r="D245" i="6"/>
  <c r="C246" i="6" s="1"/>
  <c r="K244" i="6"/>
  <c r="H244" i="6"/>
  <c r="L244" i="6" s="1"/>
  <c r="G244" i="6"/>
  <c r="E244" i="6"/>
  <c r="B244" i="6" s="1"/>
  <c r="D244" i="6"/>
  <c r="C245" i="6" s="1"/>
  <c r="K243" i="6"/>
  <c r="H243" i="6"/>
  <c r="L243" i="6" s="1"/>
  <c r="G243" i="6"/>
  <c r="E243" i="6"/>
  <c r="B243" i="6" s="1"/>
  <c r="D243" i="6"/>
  <c r="C244" i="6" s="1"/>
  <c r="K242" i="6"/>
  <c r="H242" i="6"/>
  <c r="L242" i="6" s="1"/>
  <c r="G242" i="6"/>
  <c r="E242" i="6"/>
  <c r="B242" i="6" s="1"/>
  <c r="D242" i="6"/>
  <c r="C243" i="6" s="1"/>
  <c r="K241" i="6"/>
  <c r="H241" i="6"/>
  <c r="L241" i="6" s="1"/>
  <c r="G241" i="6"/>
  <c r="E241" i="6"/>
  <c r="B241" i="6" s="1"/>
  <c r="D241" i="6"/>
  <c r="C242" i="6" s="1"/>
  <c r="K240" i="6"/>
  <c r="H240" i="6"/>
  <c r="L240" i="6" s="1"/>
  <c r="G240" i="6"/>
  <c r="E240" i="6"/>
  <c r="B240" i="6" s="1"/>
  <c r="D240" i="6"/>
  <c r="C241" i="6" s="1"/>
  <c r="K239" i="6"/>
  <c r="H239" i="6"/>
  <c r="L239" i="6" s="1"/>
  <c r="G239" i="6"/>
  <c r="E239" i="6"/>
  <c r="B239" i="6" s="1"/>
  <c r="D239" i="6"/>
  <c r="C240" i="6" s="1"/>
  <c r="K238" i="6"/>
  <c r="H238" i="6"/>
  <c r="L238" i="6" s="1"/>
  <c r="G238" i="6"/>
  <c r="E238" i="6"/>
  <c r="B238" i="6" s="1"/>
  <c r="D238" i="6"/>
  <c r="C239" i="6" s="1"/>
  <c r="K237" i="6"/>
  <c r="H237" i="6"/>
  <c r="L237" i="6" s="1"/>
  <c r="G237" i="6"/>
  <c r="E237" i="6"/>
  <c r="B237" i="6" s="1"/>
  <c r="D237" i="6"/>
  <c r="C238" i="6" s="1"/>
  <c r="K236" i="6"/>
  <c r="H236" i="6"/>
  <c r="L236" i="6" s="1"/>
  <c r="G236" i="6"/>
  <c r="E236" i="6"/>
  <c r="B236" i="6" s="1"/>
  <c r="D236" i="6"/>
  <c r="C237" i="6" s="1"/>
  <c r="K235" i="6"/>
  <c r="H235" i="6"/>
  <c r="L235" i="6" s="1"/>
  <c r="G235" i="6"/>
  <c r="E235" i="6"/>
  <c r="B235" i="6" s="1"/>
  <c r="D235" i="6"/>
  <c r="C236" i="6" s="1"/>
  <c r="K234" i="6"/>
  <c r="H234" i="6"/>
  <c r="L234" i="6" s="1"/>
  <c r="G234" i="6"/>
  <c r="E234" i="6"/>
  <c r="B234" i="6" s="1"/>
  <c r="D234" i="6"/>
  <c r="C235" i="6" s="1"/>
  <c r="K233" i="6"/>
  <c r="H233" i="6"/>
  <c r="L233" i="6" s="1"/>
  <c r="G233" i="6"/>
  <c r="E233" i="6"/>
  <c r="B233" i="6" s="1"/>
  <c r="D233" i="6"/>
  <c r="C234" i="6" s="1"/>
  <c r="K232" i="6"/>
  <c r="H232" i="6"/>
  <c r="L232" i="6" s="1"/>
  <c r="G232" i="6"/>
  <c r="E232" i="6"/>
  <c r="B232" i="6" s="1"/>
  <c r="D232" i="6"/>
  <c r="C233" i="6" s="1"/>
  <c r="K231" i="6"/>
  <c r="H231" i="6"/>
  <c r="L231" i="6" s="1"/>
  <c r="G231" i="6"/>
  <c r="E231" i="6"/>
  <c r="B231" i="6" s="1"/>
  <c r="D231" i="6"/>
  <c r="C232" i="6" s="1"/>
  <c r="K230" i="6"/>
  <c r="H230" i="6"/>
  <c r="L230" i="6" s="1"/>
  <c r="G230" i="6"/>
  <c r="E230" i="6"/>
  <c r="B230" i="6" s="1"/>
  <c r="D230" i="6"/>
  <c r="C231" i="6" s="1"/>
  <c r="K229" i="6"/>
  <c r="H229" i="6"/>
  <c r="L229" i="6" s="1"/>
  <c r="G229" i="6"/>
  <c r="E229" i="6"/>
  <c r="B229" i="6" s="1"/>
  <c r="D229" i="6"/>
  <c r="C230" i="6" s="1"/>
  <c r="K228" i="6"/>
  <c r="H228" i="6"/>
  <c r="L228" i="6" s="1"/>
  <c r="G228" i="6"/>
  <c r="E228" i="6"/>
  <c r="B228" i="6" s="1"/>
  <c r="D228" i="6"/>
  <c r="C229" i="6" s="1"/>
  <c r="K227" i="6"/>
  <c r="H227" i="6"/>
  <c r="L227" i="6" s="1"/>
  <c r="G227" i="6"/>
  <c r="E227" i="6"/>
  <c r="B227" i="6" s="1"/>
  <c r="D227" i="6"/>
  <c r="C228" i="6" s="1"/>
  <c r="K226" i="6"/>
  <c r="H226" i="6"/>
  <c r="L226" i="6" s="1"/>
  <c r="G226" i="6"/>
  <c r="E226" i="6"/>
  <c r="B226" i="6" s="1"/>
  <c r="D226" i="6"/>
  <c r="C227" i="6" s="1"/>
  <c r="K225" i="6"/>
  <c r="H225" i="6"/>
  <c r="L225" i="6" s="1"/>
  <c r="G225" i="6"/>
  <c r="E225" i="6"/>
  <c r="B225" i="6" s="1"/>
  <c r="D225" i="6"/>
  <c r="C226" i="6" s="1"/>
  <c r="K224" i="6"/>
  <c r="H224" i="6"/>
  <c r="L224" i="6" s="1"/>
  <c r="G224" i="6"/>
  <c r="E224" i="6"/>
  <c r="B224" i="6" s="1"/>
  <c r="D224" i="6"/>
  <c r="C225" i="6" s="1"/>
  <c r="K223" i="6"/>
  <c r="H223" i="6"/>
  <c r="L223" i="6" s="1"/>
  <c r="G223" i="6"/>
  <c r="E223" i="6"/>
  <c r="B223" i="6" s="1"/>
  <c r="D223" i="6"/>
  <c r="C224" i="6" s="1"/>
  <c r="K222" i="6"/>
  <c r="H222" i="6"/>
  <c r="L222" i="6" s="1"/>
  <c r="G222" i="6"/>
  <c r="E222" i="6"/>
  <c r="D222" i="6"/>
  <c r="C223" i="6" s="1"/>
  <c r="K221" i="6"/>
  <c r="H221" i="6"/>
  <c r="L221" i="6" s="1"/>
  <c r="G221" i="6"/>
  <c r="E221" i="6"/>
  <c r="B221" i="6" s="1"/>
  <c r="D221" i="6"/>
  <c r="C222" i="6" s="1"/>
  <c r="K220" i="6"/>
  <c r="H220" i="6"/>
  <c r="L220" i="6" s="1"/>
  <c r="G220" i="6"/>
  <c r="E220" i="6"/>
  <c r="B220" i="6" s="1"/>
  <c r="D220" i="6"/>
  <c r="C221" i="6" s="1"/>
  <c r="K219" i="6"/>
  <c r="H219" i="6"/>
  <c r="L219" i="6" s="1"/>
  <c r="G219" i="6"/>
  <c r="E219" i="6"/>
  <c r="B219" i="6" s="1"/>
  <c r="D219" i="6"/>
  <c r="C220" i="6" s="1"/>
  <c r="K218" i="6"/>
  <c r="H218" i="6"/>
  <c r="L218" i="6" s="1"/>
  <c r="G218" i="6"/>
  <c r="E218" i="6"/>
  <c r="B218" i="6" s="1"/>
  <c r="D218" i="6"/>
  <c r="C219" i="6" s="1"/>
  <c r="K217" i="6"/>
  <c r="H217" i="6"/>
  <c r="L217" i="6" s="1"/>
  <c r="G217" i="6"/>
  <c r="E217" i="6"/>
  <c r="B217" i="6" s="1"/>
  <c r="D217" i="6"/>
  <c r="C218" i="6" s="1"/>
  <c r="K216" i="6"/>
  <c r="H216" i="6"/>
  <c r="L216" i="6" s="1"/>
  <c r="G216" i="6"/>
  <c r="E216" i="6"/>
  <c r="B216" i="6" s="1"/>
  <c r="D216" i="6"/>
  <c r="C217" i="6" s="1"/>
  <c r="K215" i="6"/>
  <c r="H215" i="6"/>
  <c r="L215" i="6" s="1"/>
  <c r="G215" i="6"/>
  <c r="E215" i="6"/>
  <c r="B215" i="6" s="1"/>
  <c r="D215" i="6"/>
  <c r="C216" i="6" s="1"/>
  <c r="K214" i="6"/>
  <c r="H214" i="6"/>
  <c r="L214" i="6" s="1"/>
  <c r="G214" i="6"/>
  <c r="E214" i="6"/>
  <c r="B214" i="6" s="1"/>
  <c r="D214" i="6"/>
  <c r="C215" i="6" s="1"/>
  <c r="K213" i="6"/>
  <c r="H213" i="6"/>
  <c r="L213" i="6" s="1"/>
  <c r="G213" i="6"/>
  <c r="E213" i="6"/>
  <c r="B213" i="6" s="1"/>
  <c r="D213" i="6"/>
  <c r="C214" i="6" s="1"/>
  <c r="K212" i="6"/>
  <c r="H212" i="6"/>
  <c r="L212" i="6" s="1"/>
  <c r="G212" i="6"/>
  <c r="E212" i="6"/>
  <c r="B212" i="6" s="1"/>
  <c r="D212" i="6"/>
  <c r="C213" i="6" s="1"/>
  <c r="K211" i="6"/>
  <c r="H211" i="6"/>
  <c r="L211" i="6" s="1"/>
  <c r="G211" i="6"/>
  <c r="E211" i="6"/>
  <c r="B211" i="6" s="1"/>
  <c r="D211" i="6"/>
  <c r="C212" i="6" s="1"/>
  <c r="K210" i="6"/>
  <c r="H210" i="6"/>
  <c r="L210" i="6" s="1"/>
  <c r="G210" i="6"/>
  <c r="E210" i="6"/>
  <c r="B210" i="6" s="1"/>
  <c r="D210" i="6"/>
  <c r="C211" i="6" s="1"/>
  <c r="K209" i="6"/>
  <c r="H209" i="6"/>
  <c r="L209" i="6" s="1"/>
  <c r="G209" i="6"/>
  <c r="E209" i="6"/>
  <c r="B209" i="6" s="1"/>
  <c r="D209" i="6"/>
  <c r="C210" i="6" s="1"/>
  <c r="K208" i="6"/>
  <c r="H208" i="6"/>
  <c r="L208" i="6" s="1"/>
  <c r="G208" i="6"/>
  <c r="E208" i="6"/>
  <c r="B208" i="6" s="1"/>
  <c r="D208" i="6"/>
  <c r="C209" i="6" s="1"/>
  <c r="K207" i="6"/>
  <c r="H207" i="6"/>
  <c r="L207" i="6" s="1"/>
  <c r="G207" i="6"/>
  <c r="E207" i="6"/>
  <c r="B207" i="6" s="1"/>
  <c r="D207" i="6"/>
  <c r="C208" i="6" s="1"/>
  <c r="K206" i="6"/>
  <c r="H206" i="6"/>
  <c r="L206" i="6" s="1"/>
  <c r="G206" i="6"/>
  <c r="E206" i="6"/>
  <c r="B206" i="6" s="1"/>
  <c r="D206" i="6"/>
  <c r="C207" i="6" s="1"/>
  <c r="K205" i="6"/>
  <c r="H205" i="6"/>
  <c r="L205" i="6" s="1"/>
  <c r="G205" i="6"/>
  <c r="E205" i="6"/>
  <c r="B205" i="6" s="1"/>
  <c r="D205" i="6"/>
  <c r="C206" i="6" s="1"/>
  <c r="K204" i="6"/>
  <c r="H204" i="6"/>
  <c r="L204" i="6" s="1"/>
  <c r="G204" i="6"/>
  <c r="E204" i="6"/>
  <c r="B204" i="6" s="1"/>
  <c r="D204" i="6"/>
  <c r="C205" i="6" s="1"/>
  <c r="K203" i="6"/>
  <c r="H203" i="6"/>
  <c r="L203" i="6" s="1"/>
  <c r="G203" i="6"/>
  <c r="E203" i="6"/>
  <c r="B203" i="6" s="1"/>
  <c r="D203" i="6"/>
  <c r="C204" i="6" s="1"/>
  <c r="K202" i="6"/>
  <c r="H202" i="6"/>
  <c r="L202" i="6" s="1"/>
  <c r="G202" i="6"/>
  <c r="E202" i="6"/>
  <c r="B202" i="6" s="1"/>
  <c r="D202" i="6"/>
  <c r="C203" i="6" s="1"/>
  <c r="K201" i="6"/>
  <c r="H201" i="6"/>
  <c r="L201" i="6" s="1"/>
  <c r="G201" i="6"/>
  <c r="E201" i="6"/>
  <c r="B201" i="6" s="1"/>
  <c r="D201" i="6"/>
  <c r="C202" i="6" s="1"/>
  <c r="K200" i="6"/>
  <c r="H200" i="6"/>
  <c r="L200" i="6" s="1"/>
  <c r="G200" i="6"/>
  <c r="E200" i="6"/>
  <c r="B200" i="6" s="1"/>
  <c r="D200" i="6"/>
  <c r="C201" i="6" s="1"/>
  <c r="K199" i="6"/>
  <c r="H199" i="6"/>
  <c r="L199" i="6" s="1"/>
  <c r="G199" i="6"/>
  <c r="E199" i="6"/>
  <c r="B199" i="6" s="1"/>
  <c r="D199" i="6"/>
  <c r="C200" i="6" s="1"/>
  <c r="K198" i="6"/>
  <c r="H198" i="6"/>
  <c r="L198" i="6" s="1"/>
  <c r="G198" i="6"/>
  <c r="E198" i="6"/>
  <c r="D198" i="6"/>
  <c r="C199" i="6" s="1"/>
  <c r="K197" i="6"/>
  <c r="H197" i="6"/>
  <c r="L197" i="6" s="1"/>
  <c r="G197" i="6"/>
  <c r="E197" i="6"/>
  <c r="B197" i="6" s="1"/>
  <c r="D197" i="6"/>
  <c r="C198" i="6" s="1"/>
  <c r="K196" i="6"/>
  <c r="H196" i="6"/>
  <c r="L196" i="6" s="1"/>
  <c r="G196" i="6"/>
  <c r="E196" i="6"/>
  <c r="B196" i="6" s="1"/>
  <c r="D196" i="6"/>
  <c r="C197" i="6" s="1"/>
  <c r="K195" i="6"/>
  <c r="H195" i="6"/>
  <c r="L195" i="6" s="1"/>
  <c r="G195" i="6"/>
  <c r="E195" i="6"/>
  <c r="B195" i="6" s="1"/>
  <c r="D195" i="6"/>
  <c r="C196" i="6" s="1"/>
  <c r="K194" i="6"/>
  <c r="H194" i="6"/>
  <c r="L194" i="6" s="1"/>
  <c r="G194" i="6"/>
  <c r="E194" i="6"/>
  <c r="B194" i="6" s="1"/>
  <c r="D194" i="6"/>
  <c r="C195" i="6" s="1"/>
  <c r="K193" i="6"/>
  <c r="H193" i="6"/>
  <c r="L193" i="6" s="1"/>
  <c r="G193" i="6"/>
  <c r="E193" i="6"/>
  <c r="B193" i="6" s="1"/>
  <c r="D193" i="6"/>
  <c r="C194" i="6" s="1"/>
  <c r="K192" i="6"/>
  <c r="H192" i="6"/>
  <c r="L192" i="6" s="1"/>
  <c r="G192" i="6"/>
  <c r="E192" i="6"/>
  <c r="B192" i="6" s="1"/>
  <c r="D192" i="6"/>
  <c r="C193" i="6" s="1"/>
  <c r="K191" i="6"/>
  <c r="H191" i="6"/>
  <c r="L191" i="6" s="1"/>
  <c r="G191" i="6"/>
  <c r="E191" i="6"/>
  <c r="B191" i="6" s="1"/>
  <c r="D191" i="6"/>
  <c r="C192" i="6" s="1"/>
  <c r="K190" i="6"/>
  <c r="H190" i="6"/>
  <c r="L190" i="6" s="1"/>
  <c r="G190" i="6"/>
  <c r="E190" i="6"/>
  <c r="B190" i="6" s="1"/>
  <c r="D190" i="6"/>
  <c r="C191" i="6" s="1"/>
  <c r="K189" i="6"/>
  <c r="H189" i="6"/>
  <c r="L189" i="6" s="1"/>
  <c r="G189" i="6"/>
  <c r="E189" i="6"/>
  <c r="B189" i="6" s="1"/>
  <c r="D189" i="6"/>
  <c r="C190" i="6" s="1"/>
  <c r="N188" i="6"/>
  <c r="K188" i="6"/>
  <c r="H188" i="6"/>
  <c r="L188" i="6" s="1"/>
  <c r="G188" i="6"/>
  <c r="E188" i="6"/>
  <c r="B188" i="6" s="1"/>
  <c r="D188" i="6"/>
  <c r="C189" i="6" s="1"/>
  <c r="K187" i="6"/>
  <c r="H187" i="6"/>
  <c r="L187" i="6" s="1"/>
  <c r="G187" i="6"/>
  <c r="E187" i="6"/>
  <c r="B187" i="6" s="1"/>
  <c r="D187" i="6"/>
  <c r="C188" i="6" s="1"/>
  <c r="K186" i="6"/>
  <c r="H186" i="6"/>
  <c r="L186" i="6" s="1"/>
  <c r="G186" i="6"/>
  <c r="E186" i="6"/>
  <c r="B186" i="6" s="1"/>
  <c r="D186" i="6"/>
  <c r="C187" i="6" s="1"/>
  <c r="K185" i="6"/>
  <c r="H185" i="6"/>
  <c r="L185" i="6" s="1"/>
  <c r="G185" i="6"/>
  <c r="E185" i="6"/>
  <c r="B185" i="6" s="1"/>
  <c r="D185" i="6"/>
  <c r="C186" i="6" s="1"/>
  <c r="K184" i="6"/>
  <c r="H184" i="6"/>
  <c r="L184" i="6" s="1"/>
  <c r="G184" i="6"/>
  <c r="E184" i="6"/>
  <c r="B184" i="6" s="1"/>
  <c r="D184" i="6"/>
  <c r="C185" i="6" s="1"/>
  <c r="K183" i="6"/>
  <c r="H183" i="6"/>
  <c r="L183" i="6" s="1"/>
  <c r="G183" i="6"/>
  <c r="E183" i="6"/>
  <c r="B183" i="6" s="1"/>
  <c r="D183" i="6"/>
  <c r="C184" i="6" s="1"/>
  <c r="K182" i="6"/>
  <c r="H182" i="6"/>
  <c r="L182" i="6" s="1"/>
  <c r="G182" i="6"/>
  <c r="E182" i="6"/>
  <c r="B182" i="6" s="1"/>
  <c r="D182" i="6"/>
  <c r="C183" i="6" s="1"/>
  <c r="K181" i="6"/>
  <c r="H181" i="6"/>
  <c r="L181" i="6" s="1"/>
  <c r="G181" i="6"/>
  <c r="E181" i="6"/>
  <c r="B181" i="6" s="1"/>
  <c r="D181" i="6"/>
  <c r="C182" i="6" s="1"/>
  <c r="K180" i="6"/>
  <c r="H180" i="6"/>
  <c r="L180" i="6" s="1"/>
  <c r="G180" i="6"/>
  <c r="E180" i="6"/>
  <c r="B180" i="6" s="1"/>
  <c r="D180" i="6"/>
  <c r="C181" i="6" s="1"/>
  <c r="K179" i="6"/>
  <c r="H179" i="6"/>
  <c r="L179" i="6" s="1"/>
  <c r="G179" i="6"/>
  <c r="E179" i="6"/>
  <c r="B179" i="6" s="1"/>
  <c r="D179" i="6"/>
  <c r="C180" i="6" s="1"/>
  <c r="K178" i="6"/>
  <c r="H178" i="6"/>
  <c r="L178" i="6" s="1"/>
  <c r="G178" i="6"/>
  <c r="E178" i="6"/>
  <c r="B178" i="6" s="1"/>
  <c r="D178" i="6"/>
  <c r="C179" i="6" s="1"/>
  <c r="L177" i="6"/>
  <c r="K177" i="6"/>
  <c r="H177" i="6"/>
  <c r="G177" i="6"/>
  <c r="E177" i="6"/>
  <c r="B177" i="6" s="1"/>
  <c r="D177" i="6"/>
  <c r="C178" i="6" s="1"/>
  <c r="K176" i="6"/>
  <c r="H176" i="6"/>
  <c r="L176" i="6" s="1"/>
  <c r="G176" i="6"/>
  <c r="E176" i="6"/>
  <c r="B176" i="6" s="1"/>
  <c r="D176" i="6"/>
  <c r="C177" i="6" s="1"/>
  <c r="K175" i="6"/>
  <c r="H175" i="6"/>
  <c r="L175" i="6" s="1"/>
  <c r="G175" i="6"/>
  <c r="E175" i="6"/>
  <c r="B175" i="6" s="1"/>
  <c r="D175" i="6"/>
  <c r="C176" i="6" s="1"/>
  <c r="K174" i="6"/>
  <c r="H174" i="6"/>
  <c r="L174" i="6" s="1"/>
  <c r="G174" i="6"/>
  <c r="E174" i="6"/>
  <c r="D174" i="6"/>
  <c r="C175" i="6" s="1"/>
  <c r="K173" i="6"/>
  <c r="H173" i="6"/>
  <c r="L173" i="6" s="1"/>
  <c r="G173" i="6"/>
  <c r="E173" i="6"/>
  <c r="B173" i="6" s="1"/>
  <c r="D173" i="6"/>
  <c r="C174" i="6" s="1"/>
  <c r="K172" i="6"/>
  <c r="H172" i="6"/>
  <c r="L172" i="6" s="1"/>
  <c r="G172" i="6"/>
  <c r="E172" i="6"/>
  <c r="B172" i="6" s="1"/>
  <c r="D172" i="6"/>
  <c r="C173" i="6" s="1"/>
  <c r="K171" i="6"/>
  <c r="H171" i="6"/>
  <c r="L171" i="6" s="1"/>
  <c r="G171" i="6"/>
  <c r="E171" i="6"/>
  <c r="B171" i="6" s="1"/>
  <c r="D171" i="6"/>
  <c r="C172" i="6" s="1"/>
  <c r="K170" i="6"/>
  <c r="H170" i="6"/>
  <c r="L170" i="6" s="1"/>
  <c r="G170" i="6"/>
  <c r="E170" i="6"/>
  <c r="B170" i="6" s="1"/>
  <c r="D170" i="6"/>
  <c r="C171" i="6" s="1"/>
  <c r="K169" i="6"/>
  <c r="H169" i="6"/>
  <c r="L169" i="6" s="1"/>
  <c r="G169" i="6"/>
  <c r="E169" i="6"/>
  <c r="B169" i="6" s="1"/>
  <c r="D169" i="6"/>
  <c r="C170" i="6" s="1"/>
  <c r="K168" i="6"/>
  <c r="H168" i="6"/>
  <c r="L168" i="6" s="1"/>
  <c r="G168" i="6"/>
  <c r="E168" i="6"/>
  <c r="B168" i="6" s="1"/>
  <c r="D168" i="6"/>
  <c r="C169" i="6" s="1"/>
  <c r="K167" i="6"/>
  <c r="H167" i="6"/>
  <c r="L167" i="6" s="1"/>
  <c r="G167" i="6"/>
  <c r="E167" i="6"/>
  <c r="B167" i="6" s="1"/>
  <c r="D167" i="6"/>
  <c r="C168" i="6" s="1"/>
  <c r="K166" i="6"/>
  <c r="H166" i="6"/>
  <c r="L166" i="6" s="1"/>
  <c r="G166" i="6"/>
  <c r="E166" i="6"/>
  <c r="B166" i="6" s="1"/>
  <c r="D166" i="6"/>
  <c r="C167" i="6" s="1"/>
  <c r="K165" i="6"/>
  <c r="H165" i="6"/>
  <c r="L165" i="6" s="1"/>
  <c r="G165" i="6"/>
  <c r="E165" i="6"/>
  <c r="B165" i="6" s="1"/>
  <c r="D165" i="6"/>
  <c r="C166" i="6" s="1"/>
  <c r="K164" i="6"/>
  <c r="H164" i="6"/>
  <c r="L164" i="6" s="1"/>
  <c r="G164" i="6"/>
  <c r="E164" i="6"/>
  <c r="B164" i="6" s="1"/>
  <c r="D164" i="6"/>
  <c r="C165" i="6" s="1"/>
  <c r="K163" i="6"/>
  <c r="H163" i="6"/>
  <c r="L163" i="6" s="1"/>
  <c r="G163" i="6"/>
  <c r="E163" i="6"/>
  <c r="B163" i="6" s="1"/>
  <c r="D163" i="6"/>
  <c r="C164" i="6" s="1"/>
  <c r="K162" i="6"/>
  <c r="H162" i="6"/>
  <c r="L162" i="6" s="1"/>
  <c r="G162" i="6"/>
  <c r="E162" i="6"/>
  <c r="B162" i="6" s="1"/>
  <c r="D162" i="6"/>
  <c r="C163" i="6" s="1"/>
  <c r="K161" i="6"/>
  <c r="H161" i="6"/>
  <c r="L161" i="6" s="1"/>
  <c r="G161" i="6"/>
  <c r="E161" i="6"/>
  <c r="B161" i="6" s="1"/>
  <c r="D161" i="6"/>
  <c r="C162" i="6" s="1"/>
  <c r="K160" i="6"/>
  <c r="H160" i="6"/>
  <c r="L160" i="6" s="1"/>
  <c r="G160" i="6"/>
  <c r="E160" i="6"/>
  <c r="B160" i="6" s="1"/>
  <c r="D160" i="6"/>
  <c r="C161" i="6" s="1"/>
  <c r="K159" i="6"/>
  <c r="H159" i="6"/>
  <c r="L159" i="6" s="1"/>
  <c r="G159" i="6"/>
  <c r="E159" i="6"/>
  <c r="B159" i="6" s="1"/>
  <c r="D159" i="6"/>
  <c r="C160" i="6" s="1"/>
  <c r="K158" i="6"/>
  <c r="H158" i="6"/>
  <c r="L158" i="6" s="1"/>
  <c r="G158" i="6"/>
  <c r="E158" i="6"/>
  <c r="B158" i="6" s="1"/>
  <c r="D158" i="6"/>
  <c r="C159" i="6" s="1"/>
  <c r="K157" i="6"/>
  <c r="H157" i="6"/>
  <c r="L157" i="6" s="1"/>
  <c r="G157" i="6"/>
  <c r="E157" i="6"/>
  <c r="B157" i="6" s="1"/>
  <c r="D157" i="6"/>
  <c r="C158" i="6" s="1"/>
  <c r="K156" i="6"/>
  <c r="H156" i="6"/>
  <c r="L156" i="6" s="1"/>
  <c r="G156" i="6"/>
  <c r="E156" i="6"/>
  <c r="B156" i="6" s="1"/>
  <c r="D156" i="6"/>
  <c r="C157" i="6" s="1"/>
  <c r="K155" i="6"/>
  <c r="H155" i="6"/>
  <c r="L155" i="6" s="1"/>
  <c r="G155" i="6"/>
  <c r="E155" i="6"/>
  <c r="B155" i="6" s="1"/>
  <c r="D155" i="6"/>
  <c r="C156" i="6" s="1"/>
  <c r="K154" i="6"/>
  <c r="H154" i="6"/>
  <c r="L154" i="6" s="1"/>
  <c r="G154" i="6"/>
  <c r="E154" i="6"/>
  <c r="B154" i="6" s="1"/>
  <c r="D154" i="6"/>
  <c r="C155" i="6" s="1"/>
  <c r="K153" i="6"/>
  <c r="H153" i="6"/>
  <c r="L153" i="6" s="1"/>
  <c r="G153" i="6"/>
  <c r="E153" i="6"/>
  <c r="B153" i="6" s="1"/>
  <c r="D153" i="6"/>
  <c r="C154" i="6" s="1"/>
  <c r="K152" i="6"/>
  <c r="H152" i="6"/>
  <c r="L152" i="6" s="1"/>
  <c r="G152" i="6"/>
  <c r="E152" i="6"/>
  <c r="B152" i="6" s="1"/>
  <c r="D152" i="6"/>
  <c r="C153" i="6" s="1"/>
  <c r="K151" i="6"/>
  <c r="H151" i="6"/>
  <c r="L151" i="6" s="1"/>
  <c r="G151" i="6"/>
  <c r="E151" i="6"/>
  <c r="B151" i="6" s="1"/>
  <c r="D151" i="6"/>
  <c r="C152" i="6" s="1"/>
  <c r="K150" i="6"/>
  <c r="H150" i="6"/>
  <c r="L150" i="6" s="1"/>
  <c r="G150" i="6"/>
  <c r="E150" i="6"/>
  <c r="D150" i="6"/>
  <c r="C151" i="6" s="1"/>
  <c r="K149" i="6"/>
  <c r="H149" i="6"/>
  <c r="L149" i="6" s="1"/>
  <c r="G149" i="6"/>
  <c r="E149" i="6"/>
  <c r="B149" i="6" s="1"/>
  <c r="B150" i="6" s="1"/>
  <c r="D149" i="6"/>
  <c r="C150" i="6" s="1"/>
  <c r="K148" i="6"/>
  <c r="H148" i="6"/>
  <c r="L148" i="6" s="1"/>
  <c r="G148" i="6"/>
  <c r="E148" i="6"/>
  <c r="B148" i="6" s="1"/>
  <c r="D148" i="6"/>
  <c r="C149" i="6" s="1"/>
  <c r="K147" i="6"/>
  <c r="H147" i="6"/>
  <c r="L147" i="6" s="1"/>
  <c r="G147" i="6"/>
  <c r="E147" i="6"/>
  <c r="B147" i="6" s="1"/>
  <c r="D147" i="6"/>
  <c r="C148" i="6" s="1"/>
  <c r="K146" i="6"/>
  <c r="H146" i="6"/>
  <c r="L146" i="6" s="1"/>
  <c r="G146" i="6"/>
  <c r="E146" i="6"/>
  <c r="B146" i="6" s="1"/>
  <c r="D146" i="6"/>
  <c r="C147" i="6" s="1"/>
  <c r="K145" i="6"/>
  <c r="H145" i="6"/>
  <c r="L145" i="6" s="1"/>
  <c r="G145" i="6"/>
  <c r="E145" i="6"/>
  <c r="B145" i="6" s="1"/>
  <c r="D145" i="6"/>
  <c r="C146" i="6" s="1"/>
  <c r="K144" i="6"/>
  <c r="H144" i="6"/>
  <c r="L144" i="6" s="1"/>
  <c r="G144" i="6"/>
  <c r="E144" i="6"/>
  <c r="B144" i="6" s="1"/>
  <c r="D144" i="6"/>
  <c r="C145" i="6" s="1"/>
  <c r="K143" i="6"/>
  <c r="H143" i="6"/>
  <c r="L143" i="6" s="1"/>
  <c r="G143" i="6"/>
  <c r="E143" i="6"/>
  <c r="B143" i="6" s="1"/>
  <c r="D143" i="6"/>
  <c r="C144" i="6" s="1"/>
  <c r="K142" i="6"/>
  <c r="H142" i="6"/>
  <c r="L142" i="6" s="1"/>
  <c r="G142" i="6"/>
  <c r="E142" i="6"/>
  <c r="B142" i="6" s="1"/>
  <c r="D142" i="6"/>
  <c r="C143" i="6" s="1"/>
  <c r="K141" i="6"/>
  <c r="H141" i="6"/>
  <c r="L141" i="6" s="1"/>
  <c r="G141" i="6"/>
  <c r="E141" i="6"/>
  <c r="B141" i="6" s="1"/>
  <c r="D141" i="6"/>
  <c r="C142" i="6" s="1"/>
  <c r="C141" i="6"/>
  <c r="K140" i="6"/>
  <c r="H140" i="6"/>
  <c r="L140" i="6" s="1"/>
  <c r="G140" i="6"/>
  <c r="E140" i="6"/>
  <c r="B140" i="6" s="1"/>
  <c r="D140" i="6"/>
  <c r="K139" i="6"/>
  <c r="H139" i="6"/>
  <c r="L139" i="6" s="1"/>
  <c r="G139" i="6"/>
  <c r="E139" i="6"/>
  <c r="B139" i="6" s="1"/>
  <c r="D139" i="6"/>
  <c r="C140" i="6" s="1"/>
  <c r="K138" i="6"/>
  <c r="H138" i="6"/>
  <c r="L138" i="6" s="1"/>
  <c r="G138" i="6"/>
  <c r="E138" i="6"/>
  <c r="B138" i="6" s="1"/>
  <c r="D138" i="6"/>
  <c r="C139" i="6" s="1"/>
  <c r="K137" i="6"/>
  <c r="H137" i="6"/>
  <c r="L137" i="6" s="1"/>
  <c r="G137" i="6"/>
  <c r="E137" i="6"/>
  <c r="B137" i="6" s="1"/>
  <c r="D137" i="6"/>
  <c r="C138" i="6" s="1"/>
  <c r="K136" i="6"/>
  <c r="H136" i="6"/>
  <c r="L136" i="6" s="1"/>
  <c r="G136" i="6"/>
  <c r="E136" i="6"/>
  <c r="B136" i="6" s="1"/>
  <c r="D136" i="6"/>
  <c r="C137" i="6" s="1"/>
  <c r="K135" i="6"/>
  <c r="H135" i="6"/>
  <c r="L135" i="6" s="1"/>
  <c r="G135" i="6"/>
  <c r="E135" i="6"/>
  <c r="B135" i="6" s="1"/>
  <c r="D135" i="6"/>
  <c r="C136" i="6" s="1"/>
  <c r="K134" i="6"/>
  <c r="H134" i="6"/>
  <c r="L134" i="6" s="1"/>
  <c r="G134" i="6"/>
  <c r="E134" i="6"/>
  <c r="B134" i="6" s="1"/>
  <c r="D134" i="6"/>
  <c r="C135" i="6" s="1"/>
  <c r="K133" i="6"/>
  <c r="H133" i="6"/>
  <c r="L133" i="6" s="1"/>
  <c r="G133" i="6"/>
  <c r="E133" i="6"/>
  <c r="B133" i="6" s="1"/>
  <c r="D133" i="6"/>
  <c r="C134" i="6" s="1"/>
  <c r="K132" i="6"/>
  <c r="H132" i="6"/>
  <c r="L132" i="6" s="1"/>
  <c r="G132" i="6"/>
  <c r="E132" i="6"/>
  <c r="B132" i="6" s="1"/>
  <c r="D132" i="6"/>
  <c r="C133" i="6" s="1"/>
  <c r="K131" i="6"/>
  <c r="H131" i="6"/>
  <c r="L131" i="6" s="1"/>
  <c r="G131" i="6"/>
  <c r="E131" i="6"/>
  <c r="B131" i="6" s="1"/>
  <c r="D131" i="6"/>
  <c r="C132" i="6" s="1"/>
  <c r="K130" i="6"/>
  <c r="H130" i="6"/>
  <c r="L130" i="6" s="1"/>
  <c r="G130" i="6"/>
  <c r="E130" i="6"/>
  <c r="B130" i="6" s="1"/>
  <c r="D130" i="6"/>
  <c r="C131" i="6" s="1"/>
  <c r="K129" i="6"/>
  <c r="H129" i="6"/>
  <c r="L129" i="6" s="1"/>
  <c r="G129" i="6"/>
  <c r="E129" i="6"/>
  <c r="B129" i="6" s="1"/>
  <c r="D129" i="6"/>
  <c r="C130" i="6" s="1"/>
  <c r="K128" i="6"/>
  <c r="H128" i="6"/>
  <c r="L128" i="6" s="1"/>
  <c r="G128" i="6"/>
  <c r="E128" i="6"/>
  <c r="B128" i="6" s="1"/>
  <c r="D128" i="6"/>
  <c r="C129" i="6" s="1"/>
  <c r="K127" i="6"/>
  <c r="H127" i="6"/>
  <c r="L127" i="6" s="1"/>
  <c r="G127" i="6"/>
  <c r="E127" i="6"/>
  <c r="B127" i="6" s="1"/>
  <c r="D127" i="6"/>
  <c r="C128" i="6" s="1"/>
  <c r="K126" i="6"/>
  <c r="H126" i="6"/>
  <c r="L126" i="6" s="1"/>
  <c r="G126" i="6"/>
  <c r="E126" i="6"/>
  <c r="D126" i="6"/>
  <c r="C127" i="6" s="1"/>
  <c r="K125" i="6"/>
  <c r="H125" i="6"/>
  <c r="L125" i="6" s="1"/>
  <c r="G125" i="6"/>
  <c r="E125" i="6"/>
  <c r="B125" i="6" s="1"/>
  <c r="D125" i="6"/>
  <c r="C126" i="6" s="1"/>
  <c r="K124" i="6"/>
  <c r="H124" i="6"/>
  <c r="L124" i="6" s="1"/>
  <c r="G124" i="6"/>
  <c r="E124" i="6"/>
  <c r="B124" i="6" s="1"/>
  <c r="D124" i="6"/>
  <c r="C125" i="6" s="1"/>
  <c r="K123" i="6"/>
  <c r="H123" i="6"/>
  <c r="L123" i="6" s="1"/>
  <c r="G123" i="6"/>
  <c r="E123" i="6"/>
  <c r="B123" i="6" s="1"/>
  <c r="D123" i="6"/>
  <c r="C124" i="6" s="1"/>
  <c r="K122" i="6"/>
  <c r="H122" i="6"/>
  <c r="L122" i="6" s="1"/>
  <c r="G122" i="6"/>
  <c r="E122" i="6"/>
  <c r="D122" i="6"/>
  <c r="C123" i="6" s="1"/>
  <c r="B122" i="6"/>
  <c r="K121" i="6"/>
  <c r="H121" i="6"/>
  <c r="L121" i="6" s="1"/>
  <c r="G121" i="6"/>
  <c r="E121" i="6"/>
  <c r="B121" i="6" s="1"/>
  <c r="D121" i="6"/>
  <c r="C122" i="6" s="1"/>
  <c r="K120" i="6"/>
  <c r="H120" i="6"/>
  <c r="L120" i="6" s="1"/>
  <c r="G120" i="6"/>
  <c r="E120" i="6"/>
  <c r="B120" i="6" s="1"/>
  <c r="D120" i="6"/>
  <c r="C121" i="6" s="1"/>
  <c r="K119" i="6"/>
  <c r="H119" i="6"/>
  <c r="L119" i="6" s="1"/>
  <c r="G119" i="6"/>
  <c r="E119" i="6"/>
  <c r="B119" i="6" s="1"/>
  <c r="D119" i="6"/>
  <c r="C120" i="6" s="1"/>
  <c r="K118" i="6"/>
  <c r="H118" i="6"/>
  <c r="L118" i="6" s="1"/>
  <c r="G118" i="6"/>
  <c r="E118" i="6"/>
  <c r="B118" i="6" s="1"/>
  <c r="D118" i="6"/>
  <c r="C119" i="6" s="1"/>
  <c r="K117" i="6"/>
  <c r="H117" i="6"/>
  <c r="L117" i="6" s="1"/>
  <c r="G117" i="6"/>
  <c r="E117" i="6"/>
  <c r="B117" i="6" s="1"/>
  <c r="D117" i="6"/>
  <c r="C118" i="6" s="1"/>
  <c r="K116" i="6"/>
  <c r="H116" i="6"/>
  <c r="L116" i="6" s="1"/>
  <c r="G116" i="6"/>
  <c r="E116" i="6"/>
  <c r="B116" i="6" s="1"/>
  <c r="D116" i="6"/>
  <c r="C117" i="6" s="1"/>
  <c r="K115" i="6"/>
  <c r="H115" i="6"/>
  <c r="L115" i="6" s="1"/>
  <c r="G115" i="6"/>
  <c r="E115" i="6"/>
  <c r="B115" i="6" s="1"/>
  <c r="D115" i="6"/>
  <c r="C116" i="6" s="1"/>
  <c r="K114" i="6"/>
  <c r="H114" i="6"/>
  <c r="L114" i="6" s="1"/>
  <c r="G114" i="6"/>
  <c r="E114" i="6"/>
  <c r="B114" i="6" s="1"/>
  <c r="D114" i="6"/>
  <c r="C115" i="6" s="1"/>
  <c r="K113" i="6"/>
  <c r="H113" i="6"/>
  <c r="L113" i="6" s="1"/>
  <c r="G113" i="6"/>
  <c r="E113" i="6"/>
  <c r="B113" i="6" s="1"/>
  <c r="D113" i="6"/>
  <c r="C114" i="6" s="1"/>
  <c r="K112" i="6"/>
  <c r="H112" i="6"/>
  <c r="L112" i="6" s="1"/>
  <c r="G112" i="6"/>
  <c r="E112" i="6"/>
  <c r="B112" i="6" s="1"/>
  <c r="D112" i="6"/>
  <c r="C113" i="6" s="1"/>
  <c r="K111" i="6"/>
  <c r="H111" i="6"/>
  <c r="L111" i="6" s="1"/>
  <c r="G111" i="6"/>
  <c r="E111" i="6"/>
  <c r="B111" i="6" s="1"/>
  <c r="D111" i="6"/>
  <c r="C112" i="6" s="1"/>
  <c r="K110" i="6"/>
  <c r="H110" i="6"/>
  <c r="L110" i="6" s="1"/>
  <c r="G110" i="6"/>
  <c r="E110" i="6"/>
  <c r="B110" i="6" s="1"/>
  <c r="D110" i="6"/>
  <c r="C111" i="6" s="1"/>
  <c r="K109" i="6"/>
  <c r="H109" i="6"/>
  <c r="L109" i="6" s="1"/>
  <c r="G109" i="6"/>
  <c r="E109" i="6"/>
  <c r="B109" i="6" s="1"/>
  <c r="D109" i="6"/>
  <c r="C110" i="6" s="1"/>
  <c r="N108" i="6"/>
  <c r="K108" i="6"/>
  <c r="H108" i="6"/>
  <c r="L108" i="6" s="1"/>
  <c r="G108" i="6"/>
  <c r="E108" i="6"/>
  <c r="B108" i="6" s="1"/>
  <c r="D108" i="6"/>
  <c r="C109" i="6" s="1"/>
  <c r="K107" i="6"/>
  <c r="H107" i="6"/>
  <c r="L107" i="6" s="1"/>
  <c r="G107" i="6"/>
  <c r="E107" i="6"/>
  <c r="B107" i="6" s="1"/>
  <c r="D107" i="6"/>
  <c r="C108" i="6" s="1"/>
  <c r="K106" i="6"/>
  <c r="H106" i="6"/>
  <c r="L106" i="6" s="1"/>
  <c r="G106" i="6"/>
  <c r="E106" i="6"/>
  <c r="B106" i="6" s="1"/>
  <c r="D106" i="6"/>
  <c r="C107" i="6" s="1"/>
  <c r="L105" i="6"/>
  <c r="K105" i="6"/>
  <c r="H105" i="6"/>
  <c r="G105" i="6"/>
  <c r="E105" i="6"/>
  <c r="B105" i="6" s="1"/>
  <c r="D105" i="6"/>
  <c r="C106" i="6" s="1"/>
  <c r="K104" i="6"/>
  <c r="H104" i="6"/>
  <c r="L104" i="6" s="1"/>
  <c r="G104" i="6"/>
  <c r="E104" i="6"/>
  <c r="B104" i="6" s="1"/>
  <c r="D104" i="6"/>
  <c r="C105" i="6" s="1"/>
  <c r="K103" i="6"/>
  <c r="H103" i="6"/>
  <c r="L103" i="6" s="1"/>
  <c r="G103" i="6"/>
  <c r="E103" i="6"/>
  <c r="B103" i="6" s="1"/>
  <c r="D103" i="6"/>
  <c r="C104" i="6" s="1"/>
  <c r="K102" i="6"/>
  <c r="H102" i="6"/>
  <c r="L102" i="6" s="1"/>
  <c r="G102" i="6"/>
  <c r="E102" i="6"/>
  <c r="D102" i="6"/>
  <c r="C103" i="6" s="1"/>
  <c r="K101" i="6"/>
  <c r="H101" i="6"/>
  <c r="L101" i="6" s="1"/>
  <c r="G101" i="6"/>
  <c r="E101" i="6"/>
  <c r="B101" i="6" s="1"/>
  <c r="D101" i="6"/>
  <c r="C102" i="6" s="1"/>
  <c r="K100" i="6"/>
  <c r="H100" i="6"/>
  <c r="L100" i="6" s="1"/>
  <c r="G100" i="6"/>
  <c r="E100" i="6"/>
  <c r="B100" i="6" s="1"/>
  <c r="D100" i="6"/>
  <c r="C101" i="6" s="1"/>
  <c r="K99" i="6"/>
  <c r="H99" i="6"/>
  <c r="L99" i="6" s="1"/>
  <c r="G99" i="6"/>
  <c r="E99" i="6"/>
  <c r="B99" i="6" s="1"/>
  <c r="D99" i="6"/>
  <c r="C100" i="6" s="1"/>
  <c r="K98" i="6"/>
  <c r="H98" i="6"/>
  <c r="L98" i="6" s="1"/>
  <c r="G98" i="6"/>
  <c r="E98" i="6"/>
  <c r="B98" i="6" s="1"/>
  <c r="D98" i="6"/>
  <c r="C99" i="6" s="1"/>
  <c r="K97" i="6"/>
  <c r="H97" i="6"/>
  <c r="L97" i="6" s="1"/>
  <c r="G97" i="6"/>
  <c r="E97" i="6"/>
  <c r="B97" i="6" s="1"/>
  <c r="D97" i="6"/>
  <c r="C98" i="6" s="1"/>
  <c r="K96" i="6"/>
  <c r="H96" i="6"/>
  <c r="L96" i="6" s="1"/>
  <c r="G96" i="6"/>
  <c r="E96" i="6"/>
  <c r="B96" i="6" s="1"/>
  <c r="D96" i="6"/>
  <c r="C97" i="6" s="1"/>
  <c r="K95" i="6"/>
  <c r="H95" i="6"/>
  <c r="L95" i="6" s="1"/>
  <c r="G95" i="6"/>
  <c r="E95" i="6"/>
  <c r="B95" i="6" s="1"/>
  <c r="D95" i="6"/>
  <c r="C96" i="6" s="1"/>
  <c r="K94" i="6"/>
  <c r="H94" i="6"/>
  <c r="L94" i="6" s="1"/>
  <c r="G94" i="6"/>
  <c r="E94" i="6"/>
  <c r="B94" i="6" s="1"/>
  <c r="D94" i="6"/>
  <c r="C95" i="6" s="1"/>
  <c r="K93" i="6"/>
  <c r="H93" i="6"/>
  <c r="L93" i="6" s="1"/>
  <c r="G93" i="6"/>
  <c r="E93" i="6"/>
  <c r="B93" i="6" s="1"/>
  <c r="D93" i="6"/>
  <c r="C94" i="6" s="1"/>
  <c r="K92" i="6"/>
  <c r="H92" i="6"/>
  <c r="L92" i="6" s="1"/>
  <c r="G92" i="6"/>
  <c r="E92" i="6"/>
  <c r="B92" i="6" s="1"/>
  <c r="D92" i="6"/>
  <c r="C93" i="6" s="1"/>
  <c r="K91" i="6"/>
  <c r="H91" i="6"/>
  <c r="L91" i="6" s="1"/>
  <c r="G91" i="6"/>
  <c r="E91" i="6"/>
  <c r="B91" i="6" s="1"/>
  <c r="D91" i="6"/>
  <c r="C92" i="6" s="1"/>
  <c r="K90" i="6"/>
  <c r="H90" i="6"/>
  <c r="L90" i="6" s="1"/>
  <c r="G90" i="6"/>
  <c r="E90" i="6"/>
  <c r="B90" i="6" s="1"/>
  <c r="D90" i="6"/>
  <c r="C91" i="6" s="1"/>
  <c r="K89" i="6"/>
  <c r="H89" i="6"/>
  <c r="L89" i="6" s="1"/>
  <c r="G89" i="6"/>
  <c r="E89" i="6"/>
  <c r="D89" i="6"/>
  <c r="C90" i="6" s="1"/>
  <c r="C89" i="6"/>
  <c r="B89" i="6"/>
  <c r="K88" i="6"/>
  <c r="H88" i="6"/>
  <c r="L88" i="6" s="1"/>
  <c r="G88" i="6"/>
  <c r="E88" i="6"/>
  <c r="B88" i="6" s="1"/>
  <c r="D88" i="6"/>
  <c r="K87" i="6"/>
  <c r="H87" i="6"/>
  <c r="L87" i="6" s="1"/>
  <c r="G87" i="6"/>
  <c r="E87" i="6"/>
  <c r="B87" i="6" s="1"/>
  <c r="D87" i="6"/>
  <c r="C88" i="6" s="1"/>
  <c r="K86" i="6"/>
  <c r="H86" i="6"/>
  <c r="L86" i="6" s="1"/>
  <c r="G86" i="6"/>
  <c r="E86" i="6"/>
  <c r="B86" i="6" s="1"/>
  <c r="D86" i="6"/>
  <c r="C87" i="6" s="1"/>
  <c r="L85" i="6"/>
  <c r="K85" i="6"/>
  <c r="H85" i="6"/>
  <c r="G85" i="6"/>
  <c r="E85" i="6"/>
  <c r="B85" i="6" s="1"/>
  <c r="D85" i="6"/>
  <c r="C86" i="6" s="1"/>
  <c r="K84" i="6"/>
  <c r="H84" i="6"/>
  <c r="L84" i="6" s="1"/>
  <c r="G84" i="6"/>
  <c r="E84" i="6"/>
  <c r="B84" i="6" s="1"/>
  <c r="D84" i="6"/>
  <c r="C85" i="6" s="1"/>
  <c r="K83" i="6"/>
  <c r="H83" i="6"/>
  <c r="L83" i="6" s="1"/>
  <c r="G83" i="6"/>
  <c r="E83" i="6"/>
  <c r="B83" i="6" s="1"/>
  <c r="D83" i="6"/>
  <c r="C84" i="6" s="1"/>
  <c r="K82" i="6"/>
  <c r="H82" i="6"/>
  <c r="L82" i="6" s="1"/>
  <c r="G82" i="6"/>
  <c r="E82" i="6"/>
  <c r="B82" i="6" s="1"/>
  <c r="D82" i="6"/>
  <c r="C83" i="6" s="1"/>
  <c r="K81" i="6"/>
  <c r="H81" i="6"/>
  <c r="L81" i="6" s="1"/>
  <c r="G81" i="6"/>
  <c r="E81" i="6"/>
  <c r="B81" i="6" s="1"/>
  <c r="D81" i="6"/>
  <c r="C82" i="6" s="1"/>
  <c r="K80" i="6"/>
  <c r="H80" i="6"/>
  <c r="L80" i="6" s="1"/>
  <c r="G80" i="6"/>
  <c r="E80" i="6"/>
  <c r="B80" i="6" s="1"/>
  <c r="D80" i="6"/>
  <c r="C81" i="6" s="1"/>
  <c r="K79" i="6"/>
  <c r="H79" i="6"/>
  <c r="L79" i="6" s="1"/>
  <c r="G79" i="6"/>
  <c r="E79" i="6"/>
  <c r="B79" i="6" s="1"/>
  <c r="D79" i="6"/>
  <c r="C80" i="6" s="1"/>
  <c r="K78" i="6"/>
  <c r="H78" i="6"/>
  <c r="L78" i="6" s="1"/>
  <c r="G78" i="6"/>
  <c r="E78" i="6"/>
  <c r="D78" i="6"/>
  <c r="C79" i="6" s="1"/>
  <c r="K77" i="6"/>
  <c r="H77" i="6"/>
  <c r="L77" i="6" s="1"/>
  <c r="G77" i="6"/>
  <c r="E77" i="6"/>
  <c r="B77" i="6" s="1"/>
  <c r="D77" i="6"/>
  <c r="C78" i="6" s="1"/>
  <c r="K76" i="6"/>
  <c r="H76" i="6"/>
  <c r="L76" i="6" s="1"/>
  <c r="G76" i="6"/>
  <c r="E76" i="6"/>
  <c r="B76" i="6" s="1"/>
  <c r="D76" i="6"/>
  <c r="C77" i="6" s="1"/>
  <c r="K75" i="6"/>
  <c r="H75" i="6"/>
  <c r="L75" i="6" s="1"/>
  <c r="G75" i="6"/>
  <c r="E75" i="6"/>
  <c r="B75" i="6" s="1"/>
  <c r="D75" i="6"/>
  <c r="C76" i="6" s="1"/>
  <c r="K74" i="6"/>
  <c r="H74" i="6"/>
  <c r="L74" i="6" s="1"/>
  <c r="G74" i="6"/>
  <c r="E74" i="6"/>
  <c r="B74" i="6" s="1"/>
  <c r="D74" i="6"/>
  <c r="C75" i="6" s="1"/>
  <c r="K73" i="6"/>
  <c r="H73" i="6"/>
  <c r="L73" i="6" s="1"/>
  <c r="G73" i="6"/>
  <c r="E73" i="6"/>
  <c r="B73" i="6" s="1"/>
  <c r="D73" i="6"/>
  <c r="C74" i="6" s="1"/>
  <c r="K72" i="6"/>
  <c r="H72" i="6"/>
  <c r="L72" i="6" s="1"/>
  <c r="G72" i="6"/>
  <c r="E72" i="6"/>
  <c r="B72" i="6" s="1"/>
  <c r="D72" i="6"/>
  <c r="C73" i="6" s="1"/>
  <c r="C72" i="6"/>
  <c r="K71" i="6"/>
  <c r="H71" i="6"/>
  <c r="L71" i="6" s="1"/>
  <c r="G71" i="6"/>
  <c r="E71" i="6"/>
  <c r="B71" i="6" s="1"/>
  <c r="D71" i="6"/>
  <c r="K70" i="6"/>
  <c r="H70" i="6"/>
  <c r="L70" i="6" s="1"/>
  <c r="G70" i="6"/>
  <c r="E70" i="6"/>
  <c r="B70" i="6" s="1"/>
  <c r="D70" i="6"/>
  <c r="C71" i="6" s="1"/>
  <c r="K69" i="6"/>
  <c r="H69" i="6"/>
  <c r="L69" i="6" s="1"/>
  <c r="G69" i="6"/>
  <c r="E69" i="6"/>
  <c r="B69" i="6" s="1"/>
  <c r="D69" i="6"/>
  <c r="C70" i="6" s="1"/>
  <c r="K68" i="6"/>
  <c r="H68" i="6"/>
  <c r="L68" i="6" s="1"/>
  <c r="G68" i="6"/>
  <c r="E68" i="6"/>
  <c r="B68" i="6" s="1"/>
  <c r="D68" i="6"/>
  <c r="C69" i="6" s="1"/>
  <c r="K67" i="6"/>
  <c r="H67" i="6"/>
  <c r="L67" i="6" s="1"/>
  <c r="G67" i="6"/>
  <c r="E67" i="6"/>
  <c r="B67" i="6" s="1"/>
  <c r="D67" i="6"/>
  <c r="C68" i="6" s="1"/>
  <c r="K66" i="6"/>
  <c r="H66" i="6"/>
  <c r="L66" i="6" s="1"/>
  <c r="G66" i="6"/>
  <c r="E66" i="6"/>
  <c r="B66" i="6" s="1"/>
  <c r="D66" i="6"/>
  <c r="C67" i="6" s="1"/>
  <c r="K65" i="6"/>
  <c r="H65" i="6"/>
  <c r="L65" i="6" s="1"/>
  <c r="G65" i="6"/>
  <c r="E65" i="6"/>
  <c r="B65" i="6" s="1"/>
  <c r="D65" i="6"/>
  <c r="C66" i="6" s="1"/>
  <c r="K64" i="6"/>
  <c r="H64" i="6"/>
  <c r="L64" i="6" s="1"/>
  <c r="G64" i="6"/>
  <c r="E64" i="6"/>
  <c r="B64" i="6" s="1"/>
  <c r="D64" i="6"/>
  <c r="C65" i="6" s="1"/>
  <c r="K63" i="6"/>
  <c r="H63" i="6"/>
  <c r="L63" i="6" s="1"/>
  <c r="G63" i="6"/>
  <c r="E63" i="6"/>
  <c r="B63" i="6" s="1"/>
  <c r="D63" i="6"/>
  <c r="C64" i="6" s="1"/>
  <c r="K62" i="6"/>
  <c r="H62" i="6"/>
  <c r="L62" i="6" s="1"/>
  <c r="G62" i="6"/>
  <c r="E62" i="6"/>
  <c r="D62" i="6"/>
  <c r="C63" i="6" s="1"/>
  <c r="B62" i="6"/>
  <c r="K61" i="6"/>
  <c r="H61" i="6"/>
  <c r="L61" i="6" s="1"/>
  <c r="G61" i="6"/>
  <c r="E61" i="6"/>
  <c r="B61" i="6" s="1"/>
  <c r="D61" i="6"/>
  <c r="C62" i="6" s="1"/>
  <c r="K60" i="6"/>
  <c r="H60" i="6"/>
  <c r="L60" i="6" s="1"/>
  <c r="G60" i="6"/>
  <c r="E60" i="6"/>
  <c r="B60" i="6" s="1"/>
  <c r="D60" i="6"/>
  <c r="C61" i="6" s="1"/>
  <c r="K59" i="6"/>
  <c r="H59" i="6"/>
  <c r="L59" i="6" s="1"/>
  <c r="G59" i="6"/>
  <c r="E59" i="6"/>
  <c r="B59" i="6" s="1"/>
  <c r="D59" i="6"/>
  <c r="C60" i="6" s="1"/>
  <c r="K58" i="6"/>
  <c r="H58" i="6"/>
  <c r="L58" i="6" s="1"/>
  <c r="G58" i="6"/>
  <c r="E58" i="6"/>
  <c r="B58" i="6" s="1"/>
  <c r="D58" i="6"/>
  <c r="C59" i="6" s="1"/>
  <c r="K57" i="6"/>
  <c r="H57" i="6"/>
  <c r="L57" i="6" s="1"/>
  <c r="G57" i="6"/>
  <c r="E57" i="6"/>
  <c r="B57" i="6" s="1"/>
  <c r="D57" i="6"/>
  <c r="C58" i="6" s="1"/>
  <c r="N56" i="6"/>
  <c r="K56" i="6"/>
  <c r="H56" i="6"/>
  <c r="L56" i="6" s="1"/>
  <c r="G56" i="6"/>
  <c r="E56" i="6"/>
  <c r="B56" i="6" s="1"/>
  <c r="D56" i="6"/>
  <c r="C57" i="6" s="1"/>
  <c r="K55" i="6"/>
  <c r="H55" i="6"/>
  <c r="L55" i="6" s="1"/>
  <c r="G55" i="6"/>
  <c r="E55" i="6"/>
  <c r="B55" i="6" s="1"/>
  <c r="D55" i="6"/>
  <c r="C56" i="6" s="1"/>
  <c r="K54" i="6"/>
  <c r="H54" i="6"/>
  <c r="L54" i="6" s="1"/>
  <c r="G54" i="6"/>
  <c r="E54" i="6"/>
  <c r="D54" i="6"/>
  <c r="C55" i="6" s="1"/>
  <c r="K53" i="6"/>
  <c r="H53" i="6"/>
  <c r="L53" i="6" s="1"/>
  <c r="G53" i="6"/>
  <c r="E53" i="6"/>
  <c r="B53" i="6" s="1"/>
  <c r="D53" i="6"/>
  <c r="C54" i="6" s="1"/>
  <c r="K52" i="6"/>
  <c r="H52" i="6"/>
  <c r="L52" i="6" s="1"/>
  <c r="G52" i="6"/>
  <c r="E52" i="6"/>
  <c r="B52" i="6" s="1"/>
  <c r="D52" i="6"/>
  <c r="C53" i="6" s="1"/>
  <c r="K51" i="6"/>
  <c r="H51" i="6"/>
  <c r="L51" i="6" s="1"/>
  <c r="G51" i="6"/>
  <c r="E51" i="6"/>
  <c r="B51" i="6" s="1"/>
  <c r="D51" i="6"/>
  <c r="C52" i="6" s="1"/>
  <c r="K50" i="6"/>
  <c r="H50" i="6"/>
  <c r="L50" i="6" s="1"/>
  <c r="G50" i="6"/>
  <c r="E50" i="6"/>
  <c r="B50" i="6" s="1"/>
  <c r="D50" i="6"/>
  <c r="C51" i="6" s="1"/>
  <c r="K49" i="6"/>
  <c r="H49" i="6"/>
  <c r="L49" i="6" s="1"/>
  <c r="G49" i="6"/>
  <c r="E49" i="6"/>
  <c r="B49" i="6" s="1"/>
  <c r="D49" i="6"/>
  <c r="C50" i="6" s="1"/>
  <c r="K48" i="6"/>
  <c r="H48" i="6"/>
  <c r="L48" i="6" s="1"/>
  <c r="G48" i="6"/>
  <c r="E48" i="6"/>
  <c r="B48" i="6" s="1"/>
  <c r="D48" i="6"/>
  <c r="C49" i="6" s="1"/>
  <c r="K47" i="6"/>
  <c r="H47" i="6"/>
  <c r="L47" i="6" s="1"/>
  <c r="G47" i="6"/>
  <c r="E47" i="6"/>
  <c r="B47" i="6" s="1"/>
  <c r="D47" i="6"/>
  <c r="C48" i="6" s="1"/>
  <c r="K46" i="6"/>
  <c r="H46" i="6"/>
  <c r="L46" i="6" s="1"/>
  <c r="G46" i="6"/>
  <c r="E46" i="6"/>
  <c r="B46" i="6" s="1"/>
  <c r="D46" i="6"/>
  <c r="C47" i="6" s="1"/>
  <c r="K45" i="6"/>
  <c r="H45" i="6"/>
  <c r="L45" i="6" s="1"/>
  <c r="G45" i="6"/>
  <c r="E45" i="6"/>
  <c r="B45" i="6" s="1"/>
  <c r="D45" i="6"/>
  <c r="C46" i="6" s="1"/>
  <c r="K44" i="6"/>
  <c r="H44" i="6"/>
  <c r="L44" i="6" s="1"/>
  <c r="G44" i="6"/>
  <c r="E44" i="6"/>
  <c r="B44" i="6" s="1"/>
  <c r="D44" i="6"/>
  <c r="C45" i="6" s="1"/>
  <c r="K43" i="6"/>
  <c r="H43" i="6"/>
  <c r="L43" i="6" s="1"/>
  <c r="G43" i="6"/>
  <c r="E43" i="6"/>
  <c r="B43" i="6" s="1"/>
  <c r="D43" i="6"/>
  <c r="C44" i="6" s="1"/>
  <c r="K42" i="6"/>
  <c r="H42" i="6"/>
  <c r="L42" i="6" s="1"/>
  <c r="G42" i="6"/>
  <c r="E42" i="6"/>
  <c r="B42" i="6" s="1"/>
  <c r="D42" i="6"/>
  <c r="C43" i="6" s="1"/>
  <c r="K41" i="6"/>
  <c r="H41" i="6"/>
  <c r="L41" i="6" s="1"/>
  <c r="G41" i="6"/>
  <c r="E41" i="6"/>
  <c r="B41" i="6" s="1"/>
  <c r="D41" i="6"/>
  <c r="C42" i="6" s="1"/>
  <c r="K40" i="6"/>
  <c r="H40" i="6"/>
  <c r="L40" i="6" s="1"/>
  <c r="G40" i="6"/>
  <c r="E40" i="6"/>
  <c r="B40" i="6" s="1"/>
  <c r="D40" i="6"/>
  <c r="C41" i="6" s="1"/>
  <c r="K39" i="6"/>
  <c r="H39" i="6"/>
  <c r="L39" i="6" s="1"/>
  <c r="G39" i="6"/>
  <c r="E39" i="6"/>
  <c r="B39" i="6" s="1"/>
  <c r="D39" i="6"/>
  <c r="C40" i="6" s="1"/>
  <c r="K38" i="6"/>
  <c r="H38" i="6"/>
  <c r="L38" i="6" s="1"/>
  <c r="G38" i="6"/>
  <c r="E38" i="6"/>
  <c r="B38" i="6" s="1"/>
  <c r="D38" i="6"/>
  <c r="C39" i="6" s="1"/>
  <c r="K37" i="6"/>
  <c r="H37" i="6"/>
  <c r="L37" i="6" s="1"/>
  <c r="G37" i="6"/>
  <c r="E37" i="6"/>
  <c r="B37" i="6" s="1"/>
  <c r="D37" i="6"/>
  <c r="C38" i="6" s="1"/>
  <c r="K36" i="6"/>
  <c r="H36" i="6"/>
  <c r="L36" i="6" s="1"/>
  <c r="G36" i="6"/>
  <c r="E36" i="6"/>
  <c r="B36" i="6" s="1"/>
  <c r="D36" i="6"/>
  <c r="C37" i="6" s="1"/>
  <c r="K35" i="6"/>
  <c r="H35" i="6"/>
  <c r="L35" i="6" s="1"/>
  <c r="G35" i="6"/>
  <c r="E35" i="6"/>
  <c r="B35" i="6" s="1"/>
  <c r="D35" i="6"/>
  <c r="C36" i="6" s="1"/>
  <c r="K34" i="6"/>
  <c r="H34" i="6"/>
  <c r="L34" i="6" s="1"/>
  <c r="G34" i="6"/>
  <c r="E34" i="6"/>
  <c r="B34" i="6" s="1"/>
  <c r="D34" i="6"/>
  <c r="C35" i="6" s="1"/>
  <c r="K33" i="6"/>
  <c r="H33" i="6"/>
  <c r="L33" i="6" s="1"/>
  <c r="G33" i="6"/>
  <c r="E33" i="6"/>
  <c r="B33" i="6" s="1"/>
  <c r="D33" i="6"/>
  <c r="C34" i="6" s="1"/>
  <c r="K32" i="6"/>
  <c r="H32" i="6"/>
  <c r="L32" i="6" s="1"/>
  <c r="G32" i="6"/>
  <c r="E32" i="6"/>
  <c r="B32" i="6" s="1"/>
  <c r="D32" i="6"/>
  <c r="C33" i="6" s="1"/>
  <c r="K31" i="6"/>
  <c r="H31" i="6"/>
  <c r="L31" i="6" s="1"/>
  <c r="G31" i="6"/>
  <c r="E31" i="6"/>
  <c r="B31" i="6" s="1"/>
  <c r="D31" i="6"/>
  <c r="C32" i="6" s="1"/>
  <c r="K30" i="6"/>
  <c r="H30" i="6"/>
  <c r="L30" i="6" s="1"/>
  <c r="G30" i="6"/>
  <c r="E30" i="6"/>
  <c r="D30" i="6"/>
  <c r="C31" i="6" s="1"/>
  <c r="K29" i="6"/>
  <c r="H29" i="6"/>
  <c r="L29" i="6" s="1"/>
  <c r="G29" i="6"/>
  <c r="E29" i="6"/>
  <c r="B29" i="6" s="1"/>
  <c r="B30" i="6" s="1"/>
  <c r="D29" i="6"/>
  <c r="C30" i="6" s="1"/>
  <c r="K28" i="6"/>
  <c r="H28" i="6"/>
  <c r="L28" i="6" s="1"/>
  <c r="G28" i="6"/>
  <c r="E28" i="6"/>
  <c r="B28" i="6" s="1"/>
  <c r="D28" i="6"/>
  <c r="C29" i="6" s="1"/>
  <c r="K27" i="6"/>
  <c r="H27" i="6"/>
  <c r="L27" i="6" s="1"/>
  <c r="G27" i="6"/>
  <c r="E27" i="6"/>
  <c r="B27" i="6" s="1"/>
  <c r="D27" i="6"/>
  <c r="C28" i="6" s="1"/>
  <c r="K26" i="6"/>
  <c r="H26" i="6"/>
  <c r="L26" i="6" s="1"/>
  <c r="G26" i="6"/>
  <c r="E26" i="6"/>
  <c r="B26" i="6" s="1"/>
  <c r="D26" i="6"/>
  <c r="C27" i="6" s="1"/>
  <c r="K25" i="6"/>
  <c r="H25" i="6"/>
  <c r="L25" i="6" s="1"/>
  <c r="G25" i="6"/>
  <c r="E25" i="6"/>
  <c r="B25" i="6" s="1"/>
  <c r="D25" i="6"/>
  <c r="C26" i="6" s="1"/>
  <c r="K24" i="6"/>
  <c r="H24" i="6"/>
  <c r="L24" i="6" s="1"/>
  <c r="G24" i="6"/>
  <c r="E24" i="6"/>
  <c r="B24" i="6" s="1"/>
  <c r="D24" i="6"/>
  <c r="C25" i="6" s="1"/>
  <c r="K23" i="6"/>
  <c r="H23" i="6"/>
  <c r="L23" i="6" s="1"/>
  <c r="G23" i="6"/>
  <c r="E23" i="6"/>
  <c r="B23" i="6" s="1"/>
  <c r="D23" i="6"/>
  <c r="C24" i="6" s="1"/>
  <c r="K22" i="6"/>
  <c r="H22" i="6"/>
  <c r="L22" i="6" s="1"/>
  <c r="G22" i="6"/>
  <c r="E22" i="6"/>
  <c r="B22" i="6" s="1"/>
  <c r="D22" i="6"/>
  <c r="C23" i="6" s="1"/>
  <c r="K21" i="6"/>
  <c r="H21" i="6"/>
  <c r="L21" i="6" s="1"/>
  <c r="G21" i="6"/>
  <c r="E21" i="6"/>
  <c r="B21" i="6" s="1"/>
  <c r="D21" i="6"/>
  <c r="C22" i="6" s="1"/>
  <c r="K20" i="6"/>
  <c r="H20" i="6"/>
  <c r="L20" i="6" s="1"/>
  <c r="G20" i="6"/>
  <c r="E20" i="6"/>
  <c r="B20" i="6" s="1"/>
  <c r="D20" i="6"/>
  <c r="C21" i="6" s="1"/>
  <c r="K19" i="6"/>
  <c r="H19" i="6"/>
  <c r="L19" i="6" s="1"/>
  <c r="G19" i="6"/>
  <c r="E19" i="6"/>
  <c r="B19" i="6" s="1"/>
  <c r="D19" i="6"/>
  <c r="C20" i="6" s="1"/>
  <c r="K18" i="6"/>
  <c r="H18" i="6"/>
  <c r="L18" i="6" s="1"/>
  <c r="G18" i="6"/>
  <c r="E18" i="6"/>
  <c r="D18" i="6"/>
  <c r="C19" i="6" s="1"/>
  <c r="B18" i="6"/>
  <c r="K17" i="6"/>
  <c r="H17" i="6"/>
  <c r="L17" i="6" s="1"/>
  <c r="G17" i="6"/>
  <c r="E17" i="6"/>
  <c r="B17" i="6" s="1"/>
  <c r="D17" i="6"/>
  <c r="C18" i="6" s="1"/>
  <c r="K16" i="6"/>
  <c r="H16" i="6"/>
  <c r="L16" i="6" s="1"/>
  <c r="G16" i="6"/>
  <c r="E16" i="6"/>
  <c r="B16" i="6" s="1"/>
  <c r="D16" i="6"/>
  <c r="C17" i="6" s="1"/>
  <c r="K15" i="6"/>
  <c r="H15" i="6"/>
  <c r="L15" i="6" s="1"/>
  <c r="G15" i="6"/>
  <c r="E15" i="6"/>
  <c r="B15" i="6" s="1"/>
  <c r="D15" i="6"/>
  <c r="C16" i="6" s="1"/>
  <c r="K14" i="6"/>
  <c r="H14" i="6"/>
  <c r="L14" i="6" s="1"/>
  <c r="G14" i="6"/>
  <c r="E14" i="6"/>
  <c r="B14" i="6" s="1"/>
  <c r="D14" i="6"/>
  <c r="C15" i="6" s="1"/>
  <c r="K13" i="6"/>
  <c r="H13" i="6"/>
  <c r="L13" i="6" s="1"/>
  <c r="G13" i="6"/>
  <c r="E13" i="6"/>
  <c r="B13" i="6" s="1"/>
  <c r="D13" i="6"/>
  <c r="C14" i="6" s="1"/>
  <c r="K12" i="6"/>
  <c r="H12" i="6"/>
  <c r="L12" i="6" s="1"/>
  <c r="G12" i="6"/>
  <c r="E12" i="6"/>
  <c r="B12" i="6" s="1"/>
  <c r="D12" i="6"/>
  <c r="C13" i="6" s="1"/>
  <c r="K11" i="6"/>
  <c r="H11" i="6"/>
  <c r="L11" i="6" s="1"/>
  <c r="G11" i="6"/>
  <c r="E11" i="6"/>
  <c r="B11" i="6" s="1"/>
  <c r="D11" i="6"/>
  <c r="C12" i="6" s="1"/>
  <c r="K10" i="6"/>
  <c r="H10" i="6"/>
  <c r="L10" i="6" s="1"/>
  <c r="G10" i="6"/>
  <c r="E10" i="6"/>
  <c r="B10" i="6" s="1"/>
  <c r="D10" i="6"/>
  <c r="C11" i="6" s="1"/>
  <c r="K9" i="6"/>
  <c r="H9" i="6"/>
  <c r="L9" i="6" s="1"/>
  <c r="G9" i="6"/>
  <c r="E9" i="6"/>
  <c r="B9" i="6" s="1"/>
  <c r="D9" i="6"/>
  <c r="C10" i="6" s="1"/>
  <c r="K8" i="6"/>
  <c r="H8" i="6"/>
  <c r="L8" i="6" s="1"/>
  <c r="G8" i="6"/>
  <c r="E8" i="6"/>
  <c r="B8" i="6" s="1"/>
  <c r="D8" i="6"/>
  <c r="C9" i="6" s="1"/>
  <c r="K7" i="6"/>
  <c r="H7" i="6"/>
  <c r="G7" i="6"/>
  <c r="E7" i="6"/>
  <c r="B7" i="6" s="1"/>
  <c r="D7" i="6"/>
  <c r="C8" i="6" s="1"/>
  <c r="N2885" i="6" l="1"/>
  <c r="N2973" i="6"/>
  <c r="N3212" i="6"/>
  <c r="N3662" i="6"/>
  <c r="N4767" i="6"/>
  <c r="N6923" i="6"/>
  <c r="N8288" i="6"/>
  <c r="N8471" i="6"/>
  <c r="N8557" i="6"/>
  <c r="N4532" i="6"/>
  <c r="N4911" i="6"/>
  <c r="N5274" i="6"/>
  <c r="N5319" i="6"/>
  <c r="N6582" i="6"/>
  <c r="N72" i="6"/>
  <c r="N2562" i="6"/>
  <c r="N2819" i="6"/>
  <c r="N3347" i="6"/>
  <c r="N4120" i="6"/>
  <c r="N4316" i="6"/>
  <c r="N5120" i="6"/>
  <c r="N5449" i="6"/>
  <c r="N5465" i="6"/>
  <c r="N5848" i="6"/>
  <c r="B1590" i="6"/>
  <c r="N1304" i="6"/>
  <c r="B1638" i="6"/>
  <c r="N1831" i="6"/>
  <c r="B2621" i="6"/>
  <c r="N2682" i="6"/>
  <c r="N3412" i="6"/>
  <c r="N3445" i="6"/>
  <c r="N4194" i="6"/>
  <c r="N4919" i="6"/>
  <c r="B390" i="6"/>
  <c r="B654" i="6"/>
  <c r="B2141" i="6"/>
  <c r="B2165" i="6"/>
  <c r="B2237" i="6"/>
  <c r="N3019" i="6"/>
  <c r="N3101" i="6"/>
  <c r="N3717" i="6"/>
  <c r="N4026" i="6"/>
  <c r="N4414" i="6"/>
  <c r="N4807" i="6"/>
  <c r="N5265" i="6"/>
  <c r="N3541" i="6"/>
  <c r="N4236" i="6"/>
  <c r="N1416" i="6"/>
  <c r="N2196" i="6"/>
  <c r="N2303" i="6"/>
  <c r="N2443" i="6"/>
  <c r="N2527" i="6"/>
  <c r="N3805" i="6"/>
  <c r="N4895" i="6"/>
  <c r="N5905" i="6"/>
  <c r="N5943" i="6"/>
  <c r="N468" i="6"/>
  <c r="B1566" i="6"/>
  <c r="N1785" i="6"/>
  <c r="N2941" i="6"/>
  <c r="N3257" i="6"/>
  <c r="N3594" i="6"/>
  <c r="N3763" i="6"/>
  <c r="N5347" i="6"/>
  <c r="N8189" i="6"/>
  <c r="N5437" i="6"/>
  <c r="B3245" i="6"/>
  <c r="B3341" i="6"/>
  <c r="N5948" i="6"/>
  <c r="B6365" i="6"/>
  <c r="N8227" i="6"/>
  <c r="N8381" i="6"/>
  <c r="B3293" i="6"/>
  <c r="N3503" i="6"/>
  <c r="N7734" i="6"/>
  <c r="B3005" i="6"/>
  <c r="B3773" i="6"/>
  <c r="B5861" i="6"/>
  <c r="N6556" i="6"/>
  <c r="B7230" i="6"/>
  <c r="N8692" i="6"/>
  <c r="B2717" i="6"/>
  <c r="B2765" i="6"/>
  <c r="B3269" i="6"/>
  <c r="N3474" i="6"/>
  <c r="N3661" i="6"/>
  <c r="N4825" i="6"/>
  <c r="N4917" i="6"/>
  <c r="N5202" i="6"/>
  <c r="N5216" i="6"/>
  <c r="N5242" i="6"/>
  <c r="N5256" i="6"/>
  <c r="N5557" i="6"/>
  <c r="N6022" i="6"/>
  <c r="N6428" i="6"/>
  <c r="N7224" i="6"/>
  <c r="N8294" i="6"/>
  <c r="N8691" i="6"/>
  <c r="B6125" i="6"/>
  <c r="B6437" i="6"/>
  <c r="B8238" i="6"/>
  <c r="N8757" i="6"/>
  <c r="B7182" i="6"/>
  <c r="B7398" i="6"/>
  <c r="B8166" i="6"/>
  <c r="B8358" i="6"/>
  <c r="B8598" i="6"/>
  <c r="B8718" i="6"/>
  <c r="B7206" i="6"/>
  <c r="B7638" i="6"/>
  <c r="N8580" i="6"/>
  <c r="N8648" i="6"/>
  <c r="N2534" i="6"/>
  <c r="N2813" i="6"/>
  <c r="N2851" i="6"/>
  <c r="N5371" i="6"/>
  <c r="N6650" i="6"/>
  <c r="N6912" i="6"/>
  <c r="B486" i="6"/>
  <c r="N660" i="6"/>
  <c r="N1248" i="6"/>
  <c r="N1254" i="6"/>
  <c r="B1542" i="6"/>
  <c r="N1660" i="6"/>
  <c r="N1732" i="6"/>
  <c r="N1945" i="6"/>
  <c r="N2559" i="6"/>
  <c r="N4879" i="6"/>
  <c r="N4951" i="6"/>
  <c r="N100" i="6"/>
  <c r="N240" i="6"/>
  <c r="N1525" i="6"/>
  <c r="B510" i="6"/>
  <c r="B750" i="6"/>
  <c r="B798" i="6"/>
  <c r="B990" i="6"/>
  <c r="B1278" i="6"/>
  <c r="B1302" i="6"/>
  <c r="N2425" i="6"/>
  <c r="N2561" i="6"/>
  <c r="N3582" i="6"/>
  <c r="N732" i="6"/>
  <c r="N1113" i="6"/>
  <c r="N1368" i="6"/>
  <c r="N1859" i="6"/>
  <c r="N1935" i="6"/>
  <c r="N1983" i="6"/>
  <c r="N2056" i="6"/>
  <c r="N2275" i="6"/>
  <c r="N2503" i="6"/>
  <c r="N2781" i="6"/>
  <c r="N2955" i="6"/>
  <c r="N3161" i="6"/>
  <c r="N3206" i="6"/>
  <c r="N1393" i="6"/>
  <c r="N1871" i="6"/>
  <c r="N2621" i="6"/>
  <c r="N76" i="6"/>
  <c r="N112" i="6"/>
  <c r="N184" i="6"/>
  <c r="N744" i="6"/>
  <c r="B1230" i="6"/>
  <c r="N1704" i="6"/>
  <c r="N2212" i="6"/>
  <c r="N2269" i="6"/>
  <c r="N2341" i="6"/>
  <c r="N2661" i="6"/>
  <c r="N2949" i="6"/>
  <c r="N3344" i="6"/>
  <c r="N3366" i="6"/>
  <c r="N332" i="6"/>
  <c r="N2461" i="6"/>
  <c r="N2787" i="6"/>
  <c r="N2853" i="6"/>
  <c r="N280" i="6"/>
  <c r="B702" i="6"/>
  <c r="B822" i="6"/>
  <c r="B1038" i="6"/>
  <c r="B1206" i="6"/>
  <c r="N1920" i="6"/>
  <c r="N1943" i="6"/>
  <c r="N1977" i="6"/>
  <c r="N2197" i="6"/>
  <c r="N2367" i="6"/>
  <c r="N2511" i="6"/>
  <c r="N2623" i="6"/>
  <c r="N2701" i="6"/>
  <c r="N2883" i="6"/>
  <c r="N40" i="6"/>
  <c r="B78" i="6"/>
  <c r="N1737" i="6"/>
  <c r="N1951" i="6"/>
  <c r="N2373" i="6"/>
  <c r="N2477" i="6"/>
  <c r="N2657" i="6"/>
  <c r="N7237" i="6"/>
  <c r="N8035" i="6"/>
  <c r="N8644" i="6"/>
  <c r="N8725" i="6"/>
  <c r="N3261" i="6"/>
  <c r="N3265" i="6"/>
  <c r="N3673" i="6"/>
  <c r="N3761" i="6"/>
  <c r="N3776" i="6"/>
  <c r="N4322" i="6"/>
  <c r="N5146" i="6"/>
  <c r="N5317" i="6"/>
  <c r="B1974" i="6"/>
  <c r="B2573" i="6"/>
  <c r="N3667" i="6"/>
  <c r="N3925" i="6"/>
  <c r="N3975" i="6"/>
  <c r="N4233" i="6"/>
  <c r="N2479" i="6"/>
  <c r="N2591" i="6"/>
  <c r="B2597" i="6"/>
  <c r="N2691" i="6"/>
  <c r="B2837" i="6"/>
  <c r="N3260" i="6"/>
  <c r="N3316" i="6"/>
  <c r="N3320" i="6"/>
  <c r="N3444" i="6"/>
  <c r="N3460" i="6"/>
  <c r="N3508" i="6"/>
  <c r="N3651" i="6"/>
  <c r="B3989" i="6"/>
  <c r="N1887" i="6"/>
  <c r="N1905" i="6"/>
  <c r="N1931" i="6"/>
  <c r="B2861" i="6"/>
  <c r="N3011" i="6"/>
  <c r="B3365" i="6"/>
  <c r="B3557" i="6"/>
  <c r="N3743" i="6"/>
  <c r="N5170" i="6"/>
  <c r="N5200" i="6"/>
  <c r="N5272" i="6"/>
  <c r="N3049" i="6"/>
  <c r="N3238" i="6"/>
  <c r="N3725" i="6"/>
  <c r="N4855" i="6"/>
  <c r="N5266" i="6"/>
  <c r="B1734" i="6"/>
  <c r="N1855" i="6"/>
  <c r="N1913" i="6"/>
  <c r="B2213" i="6"/>
  <c r="B2789" i="6"/>
  <c r="B2981" i="6"/>
  <c r="N3300" i="6"/>
  <c r="N3733" i="6"/>
  <c r="N5130" i="6"/>
  <c r="B2333" i="6"/>
  <c r="B2669" i="6"/>
  <c r="N3297" i="6"/>
  <c r="N3342" i="6"/>
  <c r="N3396" i="6"/>
  <c r="N3766" i="6"/>
  <c r="N5160" i="6"/>
  <c r="B3725" i="6"/>
  <c r="N3765" i="6"/>
  <c r="N3779" i="6"/>
  <c r="N5194" i="6"/>
  <c r="N5281" i="6"/>
  <c r="N6185" i="6"/>
  <c r="B3965" i="6"/>
  <c r="N5928" i="6"/>
  <c r="N6636" i="6"/>
  <c r="N3490" i="6"/>
  <c r="N3642" i="6"/>
  <c r="N3793" i="6"/>
  <c r="N3845" i="6"/>
  <c r="N3885" i="6"/>
  <c r="B4277" i="6"/>
  <c r="B4349" i="6"/>
  <c r="N4933" i="6"/>
  <c r="N5184" i="6"/>
  <c r="N5224" i="6"/>
  <c r="N5264" i="6"/>
  <c r="N5849" i="6"/>
  <c r="N6008" i="6"/>
  <c r="N6014" i="6"/>
  <c r="N6024" i="6"/>
  <c r="N6463" i="6"/>
  <c r="B3389" i="6"/>
  <c r="B3485" i="6"/>
  <c r="N4082" i="6"/>
  <c r="N5162" i="6"/>
  <c r="N5178" i="6"/>
  <c r="N5192" i="6"/>
  <c r="N5258" i="6"/>
  <c r="N5280" i="6"/>
  <c r="N5288" i="6"/>
  <c r="N6217" i="6"/>
  <c r="N6696" i="6"/>
  <c r="B4013" i="6"/>
  <c r="B4781" i="6"/>
  <c r="B5093" i="6"/>
  <c r="N6126" i="6"/>
  <c r="N6372" i="6"/>
  <c r="N6407" i="6"/>
  <c r="N4759" i="6"/>
  <c r="N4805" i="6"/>
  <c r="N5128" i="6"/>
  <c r="N5138" i="6"/>
  <c r="N5226" i="6"/>
  <c r="N5575" i="6"/>
  <c r="N5983" i="6"/>
  <c r="N6366" i="6"/>
  <c r="N6637" i="6"/>
  <c r="N5611" i="6"/>
  <c r="N5888" i="6"/>
  <c r="B6053" i="6"/>
  <c r="B6533" i="6"/>
  <c r="N6576" i="6"/>
  <c r="N6710" i="6"/>
  <c r="N6900" i="6"/>
  <c r="N7291" i="6"/>
  <c r="N7394" i="6"/>
  <c r="N7510" i="6"/>
  <c r="N7804" i="6"/>
  <c r="N8192" i="6"/>
  <c r="N8268" i="6"/>
  <c r="B6221" i="6"/>
  <c r="N6706" i="6"/>
  <c r="N7010" i="6"/>
  <c r="N7286" i="6"/>
  <c r="N7637" i="6"/>
  <c r="N8197" i="6"/>
  <c r="N8724" i="6"/>
  <c r="B5669" i="6"/>
  <c r="B6101" i="6"/>
  <c r="N6662" i="6"/>
  <c r="N7381" i="6"/>
  <c r="N8267" i="6"/>
  <c r="N8420" i="6"/>
  <c r="N8721" i="6"/>
  <c r="N5852" i="6"/>
  <c r="N5924" i="6"/>
  <c r="N5964" i="6"/>
  <c r="N5989" i="6"/>
  <c r="N6998" i="6"/>
  <c r="N7282" i="6"/>
  <c r="N7758" i="6"/>
  <c r="N8217" i="6"/>
  <c r="N8689" i="6"/>
  <c r="B5381" i="6"/>
  <c r="B5429" i="6"/>
  <c r="N5988" i="6"/>
  <c r="B6173" i="6"/>
  <c r="N6472" i="6"/>
  <c r="B5333" i="6"/>
  <c r="B5573" i="6"/>
  <c r="B5597" i="6"/>
  <c r="N7647" i="6"/>
  <c r="N7876" i="6"/>
  <c r="N8092" i="6"/>
  <c r="N6013" i="6"/>
  <c r="N6468" i="6"/>
  <c r="N6504" i="6"/>
  <c r="N6628" i="6"/>
  <c r="N6922" i="6"/>
  <c r="N7026" i="6"/>
  <c r="N7266" i="6"/>
  <c r="N7526" i="6"/>
  <c r="N8388" i="6"/>
  <c r="B7566" i="6"/>
  <c r="B8550" i="6"/>
  <c r="B8670" i="6"/>
  <c r="B8286" i="6"/>
  <c r="N8475" i="6"/>
  <c r="N8616" i="6"/>
  <c r="B8646" i="6"/>
  <c r="N8741" i="6"/>
  <c r="B7854" i="6"/>
  <c r="B8118" i="6"/>
  <c r="N8717" i="6"/>
  <c r="N7138" i="6"/>
  <c r="N8213" i="6"/>
  <c r="N8737" i="6"/>
  <c r="B2957" i="6"/>
  <c r="B6797" i="6"/>
  <c r="B7614" i="6"/>
  <c r="B8070" i="6"/>
  <c r="B4157" i="6"/>
  <c r="B1830" i="6"/>
  <c r="B2189" i="6"/>
  <c r="B1878" i="6"/>
  <c r="B2813" i="6"/>
  <c r="B1782" i="6"/>
  <c r="N152" i="6"/>
  <c r="N582" i="6"/>
  <c r="N653" i="6"/>
  <c r="N1309" i="6"/>
  <c r="N16" i="6"/>
  <c r="N1505" i="6"/>
  <c r="N200" i="6"/>
  <c r="N260" i="6"/>
  <c r="N709" i="6"/>
  <c r="N1305" i="6"/>
  <c r="N1369" i="6"/>
  <c r="N2862" i="6"/>
  <c r="N3517" i="6"/>
  <c r="N1117" i="6"/>
  <c r="N228" i="6"/>
  <c r="N769" i="6"/>
  <c r="N2406" i="6"/>
  <c r="N2444" i="6"/>
  <c r="N2560" i="6"/>
  <c r="N2665" i="6"/>
  <c r="N2718" i="6"/>
  <c r="N84" i="6"/>
  <c r="N801" i="6"/>
  <c r="N1182" i="6"/>
  <c r="N1286" i="6"/>
  <c r="N1509" i="6"/>
  <c r="N2380" i="6"/>
  <c r="N2396" i="6"/>
  <c r="N1437" i="6"/>
  <c r="N24" i="6"/>
  <c r="N681" i="6"/>
  <c r="N737" i="6"/>
  <c r="N1108" i="6"/>
  <c r="N1429" i="6"/>
  <c r="N2200" i="6"/>
  <c r="N2330" i="6"/>
  <c r="N2040" i="6"/>
  <c r="N1249" i="6"/>
  <c r="N1300" i="6"/>
  <c r="N1285" i="6"/>
  <c r="N1313" i="6"/>
  <c r="N1595" i="6"/>
  <c r="N1792" i="6"/>
  <c r="N1891" i="6"/>
  <c r="N2322" i="6"/>
  <c r="N2393" i="6"/>
  <c r="N2795" i="6"/>
  <c r="N3152" i="6"/>
  <c r="N3194" i="6"/>
  <c r="N3778" i="6"/>
  <c r="B582" i="6"/>
  <c r="B870" i="6"/>
  <c r="B1062" i="6"/>
  <c r="N1137" i="6"/>
  <c r="N1184" i="6"/>
  <c r="N1380" i="6"/>
  <c r="N1381" i="6"/>
  <c r="N1400" i="6"/>
  <c r="N1432" i="6"/>
  <c r="N1705" i="6"/>
  <c r="N2176" i="6"/>
  <c r="N2614" i="6"/>
  <c r="N3050" i="6"/>
  <c r="N3290" i="6"/>
  <c r="B1182" i="6"/>
  <c r="B1422" i="6"/>
  <c r="B1446" i="6"/>
  <c r="N1835" i="6"/>
  <c r="N1881" i="6"/>
  <c r="N2184" i="6"/>
  <c r="N2213" i="6"/>
  <c r="N2370" i="6"/>
  <c r="N2389" i="6"/>
  <c r="N2460" i="6"/>
  <c r="N2478" i="6"/>
  <c r="N3014" i="6"/>
  <c r="B630" i="6"/>
  <c r="B846" i="6"/>
  <c r="N1553" i="6"/>
  <c r="N1919" i="6"/>
  <c r="N2225" i="6"/>
  <c r="N2386" i="6"/>
  <c r="N2442" i="6"/>
  <c r="N2757" i="6"/>
  <c r="N2827" i="6"/>
  <c r="B102" i="6"/>
  <c r="N320" i="6"/>
  <c r="N376" i="6"/>
  <c r="N416" i="6"/>
  <c r="B558" i="6"/>
  <c r="N614" i="6"/>
  <c r="N644" i="6"/>
  <c r="N742" i="6"/>
  <c r="B774" i="6"/>
  <c r="N1064" i="6"/>
  <c r="N1096" i="6"/>
  <c r="N1125" i="6"/>
  <c r="N1220" i="6"/>
  <c r="N1348" i="6"/>
  <c r="N1364" i="6"/>
  <c r="N1712" i="6"/>
  <c r="N1761" i="6"/>
  <c r="N1784" i="6"/>
  <c r="N1820" i="6"/>
  <c r="N1904" i="6"/>
  <c r="N2160" i="6"/>
  <c r="N2458" i="6"/>
  <c r="N2538" i="6"/>
  <c r="N2734" i="6"/>
  <c r="N2926" i="6"/>
  <c r="N3236" i="6"/>
  <c r="N3267" i="6"/>
  <c r="B126" i="6"/>
  <c r="B294" i="6"/>
  <c r="N512" i="6"/>
  <c r="N585" i="6"/>
  <c r="B606" i="6"/>
  <c r="N724" i="6"/>
  <c r="N896" i="6"/>
  <c r="B1110" i="6"/>
  <c r="N1352" i="6"/>
  <c r="N1849" i="6"/>
  <c r="N1999" i="6"/>
  <c r="N2015" i="6"/>
  <c r="N2136" i="6"/>
  <c r="N2304" i="6"/>
  <c r="N2338" i="6"/>
  <c r="N2473" i="6"/>
  <c r="N2483" i="6"/>
  <c r="N2602" i="6"/>
  <c r="N2679" i="6"/>
  <c r="N2979" i="6"/>
  <c r="N8" i="6"/>
  <c r="B54" i="6"/>
  <c r="N144" i="6"/>
  <c r="N148" i="6"/>
  <c r="N316" i="6"/>
  <c r="N412" i="6"/>
  <c r="N504" i="6"/>
  <c r="N508" i="6"/>
  <c r="N584" i="6"/>
  <c r="N745" i="6"/>
  <c r="N864" i="6"/>
  <c r="B918" i="6"/>
  <c r="B1014" i="6"/>
  <c r="N1280" i="6"/>
  <c r="N1284" i="6"/>
  <c r="B1326" i="6"/>
  <c r="N1428" i="6"/>
  <c r="B1518" i="6"/>
  <c r="N1620" i="6"/>
  <c r="N1687" i="6"/>
  <c r="N1736" i="6"/>
  <c r="N1873" i="6"/>
  <c r="N2294" i="6"/>
  <c r="N2558" i="6"/>
  <c r="B2381" i="6"/>
  <c r="B2909" i="6"/>
  <c r="N3075" i="6"/>
  <c r="N3158" i="6"/>
  <c r="N3345" i="6"/>
  <c r="N3410" i="6"/>
  <c r="N3636" i="6"/>
  <c r="N3674" i="6"/>
  <c r="N3703" i="6"/>
  <c r="N1944" i="6"/>
  <c r="N3090" i="6"/>
  <c r="N3107" i="6"/>
  <c r="N3288" i="6"/>
  <c r="N3371" i="6"/>
  <c r="N3409" i="6"/>
  <c r="N3422" i="6"/>
  <c r="N5255" i="6"/>
  <c r="N3133" i="6"/>
  <c r="N3193" i="6"/>
  <c r="N3235" i="6"/>
  <c r="N3259" i="6"/>
  <c r="N3337" i="6"/>
  <c r="N3434" i="6"/>
  <c r="N3562" i="6"/>
  <c r="N3837" i="6"/>
  <c r="N4091" i="6"/>
  <c r="N4155" i="6"/>
  <c r="N3226" i="6"/>
  <c r="N3258" i="6"/>
  <c r="N3319" i="6"/>
  <c r="N3418" i="6"/>
  <c r="N3571" i="6"/>
  <c r="B1710" i="6"/>
  <c r="N1801" i="6"/>
  <c r="B1926" i="6"/>
  <c r="N1939" i="6"/>
  <c r="N2149" i="6"/>
  <c r="B2501" i="6"/>
  <c r="B2525" i="6"/>
  <c r="N2635" i="6"/>
  <c r="N2715" i="6"/>
  <c r="N2947" i="6"/>
  <c r="N3188" i="6"/>
  <c r="N3287" i="6"/>
  <c r="N3631" i="6"/>
  <c r="B1662" i="6"/>
  <c r="N1824" i="6"/>
  <c r="N1875" i="6"/>
  <c r="N1967" i="6"/>
  <c r="N1971" i="6"/>
  <c r="N2148" i="6"/>
  <c r="N2164" i="6"/>
  <c r="N2475" i="6"/>
  <c r="N2535" i="6"/>
  <c r="N2611" i="6"/>
  <c r="N2719" i="6"/>
  <c r="N2723" i="6"/>
  <c r="N2731" i="6"/>
  <c r="N2763" i="6"/>
  <c r="N2915" i="6"/>
  <c r="N3097" i="6"/>
  <c r="N3938" i="6"/>
  <c r="N1677" i="6"/>
  <c r="B1758" i="6"/>
  <c r="N1791" i="6"/>
  <c r="N1799" i="6"/>
  <c r="N1899" i="6"/>
  <c r="N1907" i="6"/>
  <c r="N2075" i="6"/>
  <c r="N2079" i="6"/>
  <c r="B2118" i="6"/>
  <c r="B2429" i="6"/>
  <c r="B2549" i="6"/>
  <c r="N2563" i="6"/>
  <c r="N2603" i="6"/>
  <c r="N2755" i="6"/>
  <c r="N2859" i="6"/>
  <c r="B2885" i="6"/>
  <c r="N2891" i="6"/>
  <c r="N3176" i="6"/>
  <c r="N3309" i="6"/>
  <c r="N3372" i="6"/>
  <c r="N3567" i="6"/>
  <c r="N4003" i="6"/>
  <c r="N4251" i="6"/>
  <c r="N4644" i="6"/>
  <c r="N5292" i="6"/>
  <c r="N5413" i="6"/>
  <c r="N5563" i="6"/>
  <c r="N5891" i="6"/>
  <c r="N5929" i="6"/>
  <c r="N6644" i="6"/>
  <c r="N6680" i="6"/>
  <c r="N8548" i="6"/>
  <c r="N8736" i="6"/>
  <c r="N3658" i="6"/>
  <c r="N3718" i="6"/>
  <c r="N3889" i="6"/>
  <c r="N4000" i="6"/>
  <c r="N4103" i="6"/>
  <c r="N4863" i="6"/>
  <c r="N4893" i="6"/>
  <c r="N3266" i="6"/>
  <c r="N3618" i="6"/>
  <c r="N3697" i="6"/>
  <c r="N4143" i="6"/>
  <c r="N4889" i="6"/>
  <c r="N5239" i="6"/>
  <c r="N5248" i="6"/>
  <c r="B3413" i="6"/>
  <c r="B3581" i="6"/>
  <c r="N4243" i="6"/>
  <c r="N4844" i="6"/>
  <c r="N4935" i="6"/>
  <c r="N3234" i="6"/>
  <c r="N3993" i="6"/>
  <c r="N4039" i="6"/>
  <c r="N4163" i="6"/>
  <c r="N4765" i="6"/>
  <c r="N5191" i="6"/>
  <c r="N3294" i="6"/>
  <c r="N3378" i="6"/>
  <c r="N3809" i="6"/>
  <c r="N4378" i="6"/>
  <c r="N5152" i="6"/>
  <c r="N4275" i="6"/>
  <c r="N3777" i="6"/>
  <c r="N3873" i="6"/>
  <c r="N5419" i="6"/>
  <c r="N5845" i="6"/>
  <c r="N6233" i="6"/>
  <c r="N6241" i="6"/>
  <c r="N6250" i="6"/>
  <c r="N6375" i="6"/>
  <c r="N5176" i="6"/>
  <c r="N5232" i="6"/>
  <c r="N5329" i="6"/>
  <c r="B4229" i="6"/>
  <c r="N5154" i="6"/>
  <c r="N5247" i="6"/>
  <c r="N5287" i="6"/>
  <c r="N5451" i="6"/>
  <c r="N4094" i="6"/>
  <c r="N4845" i="6"/>
  <c r="N4861" i="6"/>
  <c r="N5210" i="6"/>
  <c r="N6060" i="6"/>
  <c r="N3853" i="6"/>
  <c r="N3909" i="6"/>
  <c r="B3941" i="6"/>
  <c r="N4030" i="6"/>
  <c r="B4037" i="6"/>
  <c r="N4937" i="6"/>
  <c r="B5069" i="6"/>
  <c r="N5207" i="6"/>
  <c r="N5464" i="6"/>
  <c r="N3998" i="6"/>
  <c r="B4181" i="6"/>
  <c r="N4877" i="6"/>
  <c r="N5144" i="6"/>
  <c r="N5401" i="6"/>
  <c r="N6018" i="6"/>
  <c r="N3825" i="6"/>
  <c r="N3905" i="6"/>
  <c r="B4085" i="6"/>
  <c r="B4253" i="6"/>
  <c r="N4781" i="6"/>
  <c r="N4795" i="6"/>
  <c r="N4843" i="6"/>
  <c r="N4847" i="6"/>
  <c r="N5122" i="6"/>
  <c r="N5279" i="6"/>
  <c r="N5379" i="6"/>
  <c r="N5564" i="6"/>
  <c r="N5582" i="6"/>
  <c r="N6042" i="6"/>
  <c r="N6049" i="6"/>
  <c r="N6080" i="6"/>
  <c r="N6360" i="6"/>
  <c r="B5309" i="6"/>
  <c r="N5856" i="6"/>
  <c r="N5925" i="6"/>
  <c r="N5941" i="6"/>
  <c r="N5975" i="6"/>
  <c r="N6113" i="6"/>
  <c r="N6213" i="6"/>
  <c r="N6228" i="6"/>
  <c r="N6355" i="6"/>
  <c r="N5218" i="6"/>
  <c r="N5240" i="6"/>
  <c r="N5525" i="6"/>
  <c r="N5961" i="6"/>
  <c r="N6001" i="6"/>
  <c r="N6017" i="6"/>
  <c r="N6021" i="6"/>
  <c r="N6032" i="6"/>
  <c r="N6157" i="6"/>
  <c r="N6354" i="6"/>
  <c r="N6476" i="6"/>
  <c r="N5642" i="6"/>
  <c r="N5993" i="6"/>
  <c r="N6045" i="6"/>
  <c r="N6302" i="6"/>
  <c r="N6311" i="6"/>
  <c r="N5461" i="6"/>
  <c r="N5639" i="6"/>
  <c r="N5711" i="6"/>
  <c r="N5940" i="6"/>
  <c r="N5944" i="6"/>
  <c r="N6000" i="6"/>
  <c r="N6156" i="6"/>
  <c r="N6281" i="6"/>
  <c r="N6284" i="6"/>
  <c r="N6435" i="6"/>
  <c r="N6450" i="6"/>
  <c r="N6487" i="6"/>
  <c r="N5518" i="6"/>
  <c r="N5699" i="6"/>
  <c r="N5939" i="6"/>
  <c r="N5960" i="6"/>
  <c r="N6010" i="6"/>
  <c r="N6471" i="6"/>
  <c r="B4901" i="6"/>
  <c r="B4925" i="6"/>
  <c r="N5186" i="6"/>
  <c r="N5208" i="6"/>
  <c r="N5250" i="6"/>
  <c r="N5282" i="6"/>
  <c r="B5405" i="6"/>
  <c r="N5467" i="6"/>
  <c r="N5479" i="6"/>
  <c r="N5495" i="6"/>
  <c r="B5501" i="6"/>
  <c r="N5534" i="6"/>
  <c r="N5673" i="6"/>
  <c r="N5959" i="6"/>
  <c r="N6104" i="6"/>
  <c r="N6260" i="6"/>
  <c r="N6404" i="6"/>
  <c r="N6420" i="6"/>
  <c r="B5909" i="6"/>
  <c r="B6005" i="6"/>
  <c r="N6162" i="6"/>
  <c r="N6278" i="6"/>
  <c r="N6382" i="6"/>
  <c r="N6479" i="6"/>
  <c r="N7665" i="6"/>
  <c r="N7822" i="6"/>
  <c r="B5645" i="6"/>
  <c r="B5717" i="6"/>
  <c r="N6220" i="6"/>
  <c r="N6283" i="6"/>
  <c r="N6324" i="6"/>
  <c r="N6378" i="6"/>
  <c r="B6413" i="6"/>
  <c r="N6602" i="6"/>
  <c r="N6643" i="6"/>
  <c r="N6881" i="6"/>
  <c r="N7502" i="6"/>
  <c r="B5885" i="6"/>
  <c r="N6212" i="6"/>
  <c r="N6246" i="6"/>
  <c r="N6280" i="6"/>
  <c r="N6300" i="6"/>
  <c r="N6911" i="6"/>
  <c r="N6005" i="6"/>
  <c r="B6029" i="6"/>
  <c r="N6048" i="6"/>
  <c r="N6277" i="6"/>
  <c r="N6620" i="6"/>
  <c r="N6898" i="6"/>
  <c r="N6910" i="6"/>
  <c r="B5765" i="6"/>
  <c r="B5837" i="6"/>
  <c r="N5908" i="6"/>
  <c r="N6169" i="6"/>
  <c r="N6234" i="6"/>
  <c r="N6282" i="6"/>
  <c r="N6336" i="6"/>
  <c r="B6389" i="6"/>
  <c r="N6436" i="6"/>
  <c r="N6895" i="6"/>
  <c r="B5477" i="6"/>
  <c r="B6077" i="6"/>
  <c r="N6141" i="6"/>
  <c r="N6226" i="6"/>
  <c r="N6242" i="6"/>
  <c r="N6279" i="6"/>
  <c r="N6486" i="6"/>
  <c r="N6684" i="6"/>
  <c r="N6894" i="6"/>
  <c r="N6940" i="6"/>
  <c r="B6245" i="6"/>
  <c r="N7107" i="6"/>
  <c r="N7456" i="6"/>
  <c r="N7474" i="6"/>
  <c r="N7534" i="6"/>
  <c r="N7608" i="6"/>
  <c r="N7674" i="6"/>
  <c r="B6485" i="6"/>
  <c r="B6629" i="6"/>
  <c r="N7416" i="6"/>
  <c r="N7696" i="6"/>
  <c r="N7702" i="6"/>
  <c r="N7783" i="6"/>
  <c r="N6664" i="6"/>
  <c r="N6846" i="6"/>
  <c r="N6952" i="6"/>
  <c r="N6975" i="6"/>
  <c r="N7248" i="6"/>
  <c r="N7446" i="6"/>
  <c r="N7635" i="6"/>
  <c r="N6368" i="6"/>
  <c r="N6388" i="6"/>
  <c r="N6859" i="6"/>
  <c r="N6938" i="6"/>
  <c r="N7106" i="6"/>
  <c r="N7739" i="6"/>
  <c r="N7747" i="6"/>
  <c r="N7866" i="6"/>
  <c r="N6244" i="6"/>
  <c r="B6293" i="6"/>
  <c r="B6581" i="6"/>
  <c r="N6686" i="6"/>
  <c r="N7377" i="6"/>
  <c r="N7622" i="6"/>
  <c r="N7648" i="6"/>
  <c r="N7660" i="6"/>
  <c r="N7811" i="6"/>
  <c r="N8002" i="6"/>
  <c r="N8012" i="6"/>
  <c r="N6951" i="6"/>
  <c r="N7448" i="6"/>
  <c r="N7466" i="6"/>
  <c r="N7494" i="6"/>
  <c r="N7612" i="6"/>
  <c r="N7628" i="6"/>
  <c r="N7823" i="6"/>
  <c r="B6509" i="6"/>
  <c r="N6839" i="6"/>
  <c r="N7261" i="6"/>
  <c r="N7606" i="6"/>
  <c r="N7609" i="6"/>
  <c r="N7681" i="6"/>
  <c r="N7810" i="6"/>
  <c r="N7842" i="6"/>
  <c r="N8380" i="6"/>
  <c r="N8553" i="6"/>
  <c r="N8668" i="6"/>
  <c r="N8695" i="6"/>
  <c r="N8704" i="6"/>
  <c r="N8712" i="6"/>
  <c r="N7998" i="6"/>
  <c r="N8433" i="6"/>
  <c r="B8694" i="6"/>
  <c r="B7830" i="6"/>
  <c r="N8706" i="6"/>
  <c r="N7142" i="6"/>
  <c r="B7470" i="6"/>
  <c r="N7868" i="6"/>
  <c r="N7994" i="6"/>
  <c r="N8219" i="6"/>
  <c r="N8552" i="6"/>
  <c r="N8567" i="6"/>
  <c r="N8658" i="6"/>
  <c r="N6974" i="6"/>
  <c r="N7094" i="6"/>
  <c r="N7454" i="6"/>
  <c r="N7607" i="6"/>
  <c r="N7774" i="6"/>
  <c r="N7775" i="6"/>
  <c r="N7830" i="6"/>
  <c r="N8010" i="6"/>
  <c r="N8026" i="6"/>
  <c r="N8233" i="6"/>
  <c r="N8477" i="6"/>
  <c r="N8489" i="6"/>
  <c r="N8740" i="6"/>
  <c r="N7518" i="6"/>
  <c r="N7623" i="6"/>
  <c r="N7754" i="6"/>
  <c r="N7970" i="6"/>
  <c r="N8208" i="6"/>
  <c r="N8421" i="6"/>
  <c r="N8429" i="6"/>
  <c r="N8494" i="6"/>
  <c r="N7126" i="6"/>
  <c r="N7621" i="6"/>
  <c r="N7854" i="6"/>
  <c r="N7967" i="6"/>
  <c r="N7990" i="6"/>
  <c r="N8104" i="6"/>
  <c r="N8385" i="6"/>
  <c r="N8657" i="6"/>
  <c r="N8685" i="6"/>
  <c r="N8751" i="6"/>
  <c r="B8406" i="6"/>
  <c r="B8454" i="6"/>
  <c r="B8622" i="6"/>
  <c r="B7974" i="6"/>
  <c r="N8596" i="6"/>
  <c r="N8705" i="6"/>
  <c r="N8761" i="6"/>
  <c r="N8249" i="6"/>
  <c r="N881" i="6"/>
  <c r="N944" i="6"/>
  <c r="N204" i="6"/>
  <c r="N928" i="6"/>
  <c r="B966" i="6"/>
  <c r="N1074" i="6"/>
  <c r="N1146" i="6"/>
  <c r="N1161" i="6"/>
  <c r="N1253" i="6"/>
  <c r="N765" i="6"/>
  <c r="N1441" i="6"/>
  <c r="N32" i="6"/>
  <c r="N128" i="6"/>
  <c r="N284" i="6"/>
  <c r="N448" i="6"/>
  <c r="N641" i="6"/>
  <c r="N668" i="6"/>
  <c r="N685" i="6"/>
  <c r="N849" i="6"/>
  <c r="N1041" i="6"/>
  <c r="N1045" i="6"/>
  <c r="N1461" i="6"/>
  <c r="N528" i="6"/>
  <c r="N817" i="6"/>
  <c r="N1049" i="6"/>
  <c r="N64" i="6"/>
  <c r="N392" i="6"/>
  <c r="N536" i="6"/>
  <c r="N645" i="6"/>
  <c r="B678" i="6"/>
  <c r="N692" i="6"/>
  <c r="N829" i="6"/>
  <c r="N879" i="6"/>
  <c r="N893" i="6"/>
  <c r="N989" i="6"/>
  <c r="N1073" i="6"/>
  <c r="N1241" i="6"/>
  <c r="N132" i="6"/>
  <c r="N88" i="6"/>
  <c r="N92" i="6"/>
  <c r="N124" i="6"/>
  <c r="N589" i="6"/>
  <c r="N617" i="6"/>
  <c r="N705" i="6"/>
  <c r="N897" i="6"/>
  <c r="N1009" i="6"/>
  <c r="N1093" i="6"/>
  <c r="N1517" i="6"/>
  <c r="N621" i="6"/>
  <c r="N80" i="6"/>
  <c r="B318" i="6"/>
  <c r="N356" i="6"/>
  <c r="N372" i="6"/>
  <c r="N596" i="6"/>
  <c r="N613" i="6"/>
  <c r="N677" i="6"/>
  <c r="N717" i="6"/>
  <c r="N813" i="6"/>
  <c r="N865" i="6"/>
  <c r="N1033" i="6"/>
  <c r="N1037" i="6"/>
  <c r="N1072" i="6"/>
  <c r="N1157" i="6"/>
  <c r="N1341" i="6"/>
  <c r="N863" i="6"/>
  <c r="N912" i="6"/>
  <c r="N925" i="6"/>
  <c r="N256" i="6"/>
  <c r="N388" i="6"/>
  <c r="N577" i="6"/>
  <c r="N616" i="6"/>
  <c r="N749" i="6"/>
  <c r="N781" i="6"/>
  <c r="N797" i="6"/>
  <c r="N833" i="6"/>
  <c r="N913" i="6"/>
  <c r="N945" i="6"/>
  <c r="N957" i="6"/>
  <c r="N1005" i="6"/>
  <c r="N1025" i="6"/>
  <c r="N1029" i="6"/>
  <c r="N1061" i="6"/>
  <c r="N1081" i="6"/>
  <c r="N48" i="6"/>
  <c r="N649" i="6"/>
  <c r="N673" i="6"/>
  <c r="N741" i="6"/>
  <c r="N895" i="6"/>
  <c r="N909" i="6"/>
  <c r="N929" i="6"/>
  <c r="N941" i="6"/>
  <c r="N973" i="6"/>
  <c r="N1021" i="6"/>
  <c r="N1075" i="6"/>
  <c r="N1085" i="6"/>
  <c r="N1170" i="6"/>
  <c r="N1473" i="6"/>
  <c r="B414" i="6"/>
  <c r="N1227" i="6"/>
  <c r="N1256" i="6"/>
  <c r="N1289" i="6"/>
  <c r="N1316" i="6"/>
  <c r="N1350" i="6"/>
  <c r="N1373" i="6"/>
  <c r="N1412" i="6"/>
  <c r="N1420" i="6"/>
  <c r="N1442" i="6"/>
  <c r="N1533" i="6"/>
  <c r="N1565" i="6"/>
  <c r="N1601" i="6"/>
  <c r="N1649" i="6"/>
  <c r="N1765" i="6"/>
  <c r="N1816" i="6"/>
  <c r="N1856" i="6"/>
  <c r="N2080" i="6"/>
  <c r="N2782" i="6"/>
  <c r="N3228" i="6"/>
  <c r="N3250" i="6"/>
  <c r="N3282" i="6"/>
  <c r="N3311" i="6"/>
  <c r="N3339" i="6"/>
  <c r="N3540" i="6"/>
  <c r="N5137" i="6"/>
  <c r="N5169" i="6"/>
  <c r="N5217" i="6"/>
  <c r="N5286" i="6"/>
  <c r="N5295" i="6"/>
  <c r="N5305" i="6"/>
  <c r="N6121" i="6"/>
  <c r="N6149" i="6"/>
  <c r="N6308" i="6"/>
  <c r="N6607" i="6"/>
  <c r="N6907" i="6"/>
  <c r="N7091" i="6"/>
  <c r="N7110" i="6"/>
  <c r="N7147" i="6"/>
  <c r="N7254" i="6"/>
  <c r="N7390" i="6"/>
  <c r="N7398" i="6"/>
  <c r="N7556" i="6"/>
  <c r="N7827" i="6"/>
  <c r="N8662" i="6"/>
  <c r="N8665" i="6"/>
  <c r="N8670" i="6"/>
  <c r="N8720" i="6"/>
  <c r="N1138" i="6"/>
  <c r="B1158" i="6"/>
  <c r="N1288" i="6"/>
  <c r="N1301" i="6"/>
  <c r="N1325" i="6"/>
  <c r="N1387" i="6"/>
  <c r="N1445" i="6"/>
  <c r="N1529" i="6"/>
  <c r="N1540" i="6"/>
  <c r="N1617" i="6"/>
  <c r="N1653" i="6"/>
  <c r="N1709" i="6"/>
  <c r="N1774" i="6"/>
  <c r="N2637" i="6"/>
  <c r="N2762" i="6"/>
  <c r="N2907" i="6"/>
  <c r="N3171" i="6"/>
  <c r="N3222" i="6"/>
  <c r="B174" i="6"/>
  <c r="B246" i="6"/>
  <c r="B342" i="6"/>
  <c r="B438" i="6"/>
  <c r="N472" i="6"/>
  <c r="N548" i="6"/>
  <c r="N564" i="6"/>
  <c r="N678" i="6"/>
  <c r="N1053" i="6"/>
  <c r="N1128" i="6"/>
  <c r="N1150" i="6"/>
  <c r="N1320" i="6"/>
  <c r="N1337" i="6"/>
  <c r="N1340" i="6"/>
  <c r="N1403" i="6"/>
  <c r="N1448" i="6"/>
  <c r="N1453" i="6"/>
  <c r="N1501" i="6"/>
  <c r="N1544" i="6"/>
  <c r="N1548" i="6"/>
  <c r="N1549" i="6"/>
  <c r="N1576" i="6"/>
  <c r="N1609" i="6"/>
  <c r="N1625" i="6"/>
  <c r="N1657" i="6"/>
  <c r="N1745" i="6"/>
  <c r="N1757" i="6"/>
  <c r="N1841" i="6"/>
  <c r="N1865" i="6"/>
  <c r="N1928" i="6"/>
  <c r="N2047" i="6"/>
  <c r="N2265" i="6"/>
  <c r="N2399" i="6"/>
  <c r="N2410" i="6"/>
  <c r="N2626" i="6"/>
  <c r="N2725" i="6"/>
  <c r="N2733" i="6"/>
  <c r="N2890" i="6"/>
  <c r="N3150" i="6"/>
  <c r="N216" i="6"/>
  <c r="N292" i="6"/>
  <c r="N296" i="6"/>
  <c r="B366" i="6"/>
  <c r="N396" i="6"/>
  <c r="N484" i="6"/>
  <c r="N488" i="6"/>
  <c r="B534" i="6"/>
  <c r="N604" i="6"/>
  <c r="N628" i="6"/>
  <c r="N700" i="6"/>
  <c r="N1177" i="6"/>
  <c r="N1189" i="6"/>
  <c r="N1194" i="6"/>
  <c r="N1307" i="6"/>
  <c r="N1324" i="6"/>
  <c r="N1332" i="6"/>
  <c r="N1371" i="6"/>
  <c r="N1444" i="6"/>
  <c r="N1465" i="6"/>
  <c r="N1477" i="6"/>
  <c r="N1489" i="6"/>
  <c r="N1497" i="6"/>
  <c r="N1613" i="6"/>
  <c r="N1689" i="6"/>
  <c r="N1711" i="6"/>
  <c r="N1897" i="6"/>
  <c r="N1936" i="6"/>
  <c r="N2095" i="6"/>
  <c r="N2209" i="6"/>
  <c r="N2246" i="6"/>
  <c r="N2256" i="6"/>
  <c r="N2381" i="6"/>
  <c r="N2532" i="6"/>
  <c r="N2989" i="6"/>
  <c r="N3114" i="6"/>
  <c r="N3128" i="6"/>
  <c r="N3146" i="6"/>
  <c r="N20" i="6"/>
  <c r="N140" i="6"/>
  <c r="B198" i="6"/>
  <c r="N220" i="6"/>
  <c r="N224" i="6"/>
  <c r="B270" i="6"/>
  <c r="N300" i="6"/>
  <c r="N408" i="6"/>
  <c r="B462" i="6"/>
  <c r="N492" i="6"/>
  <c r="N636" i="6"/>
  <c r="N1114" i="6"/>
  <c r="N1160" i="6"/>
  <c r="N1339" i="6"/>
  <c r="B1374" i="6"/>
  <c r="N1452" i="6"/>
  <c r="N1485" i="6"/>
  <c r="N1547" i="6"/>
  <c r="N1597" i="6"/>
  <c r="N1828" i="6"/>
  <c r="N1872" i="6"/>
  <c r="N2204" i="6"/>
  <c r="N2345" i="6"/>
  <c r="N2349" i="6"/>
  <c r="N2586" i="6"/>
  <c r="N2590" i="6"/>
  <c r="N2690" i="6"/>
  <c r="N2846" i="6"/>
  <c r="N2850" i="6"/>
  <c r="N3110" i="6"/>
  <c r="B942" i="6"/>
  <c r="N1104" i="6"/>
  <c r="N1141" i="6"/>
  <c r="N1144" i="6"/>
  <c r="N1145" i="6"/>
  <c r="N1188" i="6"/>
  <c r="N1225" i="6"/>
  <c r="N1240" i="6"/>
  <c r="N1365" i="6"/>
  <c r="N1669" i="6"/>
  <c r="N1681" i="6"/>
  <c r="N1697" i="6"/>
  <c r="N1796" i="6"/>
  <c r="N1804" i="6"/>
  <c r="N1864" i="6"/>
  <c r="N2088" i="6"/>
  <c r="N2333" i="6"/>
  <c r="N2526" i="6"/>
  <c r="N2582" i="6"/>
  <c r="N2826" i="6"/>
  <c r="N2971" i="6"/>
  <c r="N3095" i="6"/>
  <c r="N3098" i="6"/>
  <c r="B1134" i="6"/>
  <c r="N1156" i="6"/>
  <c r="N1164" i="6"/>
  <c r="N1165" i="6"/>
  <c r="N1169" i="6"/>
  <c r="N1202" i="6"/>
  <c r="N1228" i="6"/>
  <c r="N1229" i="6"/>
  <c r="N1265" i="6"/>
  <c r="N1273" i="6"/>
  <c r="N1377" i="6"/>
  <c r="N1396" i="6"/>
  <c r="N1413" i="6"/>
  <c r="N1421" i="6"/>
  <c r="B1494" i="6"/>
  <c r="N1589" i="6"/>
  <c r="N1633" i="6"/>
  <c r="N1673" i="6"/>
  <c r="N1701" i="6"/>
  <c r="N1896" i="6"/>
  <c r="N2192" i="6"/>
  <c r="N2514" i="6"/>
  <c r="N2670" i="6"/>
  <c r="N104" i="6"/>
  <c r="N164" i="6"/>
  <c r="N180" i="6"/>
  <c r="B222" i="6"/>
  <c r="N244" i="6"/>
  <c r="N248" i="6"/>
  <c r="N336" i="6"/>
  <c r="N344" i="6"/>
  <c r="N432" i="6"/>
  <c r="N440" i="6"/>
  <c r="N524" i="6"/>
  <c r="N646" i="6"/>
  <c r="B726" i="6"/>
  <c r="N756" i="6"/>
  <c r="N1076" i="6"/>
  <c r="N1163" i="6"/>
  <c r="N1196" i="6"/>
  <c r="N1216" i="6"/>
  <c r="N1252" i="6"/>
  <c r="N1257" i="6"/>
  <c r="N1272" i="6"/>
  <c r="B1398" i="6"/>
  <c r="N1405" i="6"/>
  <c r="N1577" i="6"/>
  <c r="N1581" i="6"/>
  <c r="N1629" i="6"/>
  <c r="N1721" i="6"/>
  <c r="N1729" i="6"/>
  <c r="N1833" i="6"/>
  <c r="N1836" i="6"/>
  <c r="N1839" i="6"/>
  <c r="N1889" i="6"/>
  <c r="N2084" i="6"/>
  <c r="N2125" i="6"/>
  <c r="N2484" i="6"/>
  <c r="N2659" i="6"/>
  <c r="N2786" i="6"/>
  <c r="N2925" i="6"/>
  <c r="N3062" i="6"/>
  <c r="N1969" i="6"/>
  <c r="N2024" i="6"/>
  <c r="N2031" i="6"/>
  <c r="N2091" i="6"/>
  <c r="N2240" i="6"/>
  <c r="N2249" i="6"/>
  <c r="N2308" i="6"/>
  <c r="N2312" i="6"/>
  <c r="N2316" i="6"/>
  <c r="N2363" i="6"/>
  <c r="N2497" i="6"/>
  <c r="N2522" i="6"/>
  <c r="N2578" i="6"/>
  <c r="N2651" i="6"/>
  <c r="N2666" i="6"/>
  <c r="N2750" i="6"/>
  <c r="N2778" i="6"/>
  <c r="N2814" i="6"/>
  <c r="N2842" i="6"/>
  <c r="N2878" i="6"/>
  <c r="N2910" i="6"/>
  <c r="N2954" i="6"/>
  <c r="N2974" i="6"/>
  <c r="N3018" i="6"/>
  <c r="N3058" i="6"/>
  <c r="N3142" i="6"/>
  <c r="N3151" i="6"/>
  <c r="N3270" i="6"/>
  <c r="N3276" i="6"/>
  <c r="N3310" i="6"/>
  <c r="N3338" i="6"/>
  <c r="N3965" i="6"/>
  <c r="N4001" i="6"/>
  <c r="N4048" i="6"/>
  <c r="N4127" i="6"/>
  <c r="N4131" i="6"/>
  <c r="N4174" i="6"/>
  <c r="N4175" i="6"/>
  <c r="N4182" i="6"/>
  <c r="N4249" i="6"/>
  <c r="N4303" i="6"/>
  <c r="N4837" i="6"/>
  <c r="N4934" i="6"/>
  <c r="N1921" i="6"/>
  <c r="N2027" i="6"/>
  <c r="N2124" i="6"/>
  <c r="N2141" i="6"/>
  <c r="N2271" i="6"/>
  <c r="N2296" i="6"/>
  <c r="N2409" i="6"/>
  <c r="N2413" i="6"/>
  <c r="N2431" i="6"/>
  <c r="B2477" i="6"/>
  <c r="N2490" i="6"/>
  <c r="N2508" i="6"/>
  <c r="N2521" i="6"/>
  <c r="N2556" i="6"/>
  <c r="N2570" i="6"/>
  <c r="N2654" i="6"/>
  <c r="N2658" i="6"/>
  <c r="N2739" i="6"/>
  <c r="N2803" i="6"/>
  <c r="N2867" i="6"/>
  <c r="N2906" i="6"/>
  <c r="N2942" i="6"/>
  <c r="N2970" i="6"/>
  <c r="N3006" i="6"/>
  <c r="N3094" i="6"/>
  <c r="N3134" i="6"/>
  <c r="N3187" i="6"/>
  <c r="N3227" i="6"/>
  <c r="N3301" i="6"/>
  <c r="N3304" i="6"/>
  <c r="N3332" i="6"/>
  <c r="N3752" i="6"/>
  <c r="N1805" i="6"/>
  <c r="N1851" i="6"/>
  <c r="B1854" i="6"/>
  <c r="N1863" i="6"/>
  <c r="N1883" i="6"/>
  <c r="N1888" i="6"/>
  <c r="N1911" i="6"/>
  <c r="N1912" i="6"/>
  <c r="N1953" i="6"/>
  <c r="N1976" i="6"/>
  <c r="N1979" i="6"/>
  <c r="N1988" i="6"/>
  <c r="N1992" i="6"/>
  <c r="N2008" i="6"/>
  <c r="N2011" i="6"/>
  <c r="N2121" i="6"/>
  <c r="N2129" i="6"/>
  <c r="N2157" i="6"/>
  <c r="N2219" i="6"/>
  <c r="N2245" i="6"/>
  <c r="N2252" i="6"/>
  <c r="N2311" i="6"/>
  <c r="N2362" i="6"/>
  <c r="N2447" i="6"/>
  <c r="N2450" i="6"/>
  <c r="N2530" i="6"/>
  <c r="N2555" i="6"/>
  <c r="N2620" i="6"/>
  <c r="B2645" i="6"/>
  <c r="N2650" i="6"/>
  <c r="N2931" i="6"/>
  <c r="N2995" i="6"/>
  <c r="N3061" i="6"/>
  <c r="N3064" i="6"/>
  <c r="N3131" i="6"/>
  <c r="N3141" i="6"/>
  <c r="N3199" i="6"/>
  <c r="N3360" i="6"/>
  <c r="N3511" i="6"/>
  <c r="N3515" i="6"/>
  <c r="N3723" i="6"/>
  <c r="B1254" i="6"/>
  <c r="N1857" i="6"/>
  <c r="N1929" i="6"/>
  <c r="N1968" i="6"/>
  <c r="N1975" i="6"/>
  <c r="N2004" i="6"/>
  <c r="N2132" i="6"/>
  <c r="N2140" i="6"/>
  <c r="N2145" i="6"/>
  <c r="N2173" i="6"/>
  <c r="N2248" i="6"/>
  <c r="N2270" i="6"/>
  <c r="N2321" i="6"/>
  <c r="N2347" i="6"/>
  <c r="N2354" i="6"/>
  <c r="N2412" i="6"/>
  <c r="N2430" i="6"/>
  <c r="N2463" i="6"/>
  <c r="N2466" i="6"/>
  <c r="N2470" i="6"/>
  <c r="N2588" i="6"/>
  <c r="N2642" i="6"/>
  <c r="N2770" i="6"/>
  <c r="N2802" i="6"/>
  <c r="N2866" i="6"/>
  <c r="N3038" i="6"/>
  <c r="N3093" i="6"/>
  <c r="N3100" i="6"/>
  <c r="N3499" i="6"/>
  <c r="N3507" i="6"/>
  <c r="N1895" i="6"/>
  <c r="N1915" i="6"/>
  <c r="N1960" i="6"/>
  <c r="N1963" i="6"/>
  <c r="N2068" i="6"/>
  <c r="N2112" i="6"/>
  <c r="N2156" i="6"/>
  <c r="N2161" i="6"/>
  <c r="N2189" i="6"/>
  <c r="N2230" i="6"/>
  <c r="N2238" i="6"/>
  <c r="N2244" i="6"/>
  <c r="N2247" i="6"/>
  <c r="N2258" i="6"/>
  <c r="N2262" i="6"/>
  <c r="N2277" i="6"/>
  <c r="N2334" i="6"/>
  <c r="N2361" i="6"/>
  <c r="N2365" i="6"/>
  <c r="N2415" i="6"/>
  <c r="N2446" i="6"/>
  <c r="N2469" i="6"/>
  <c r="N2482" i="6"/>
  <c r="N2524" i="6"/>
  <c r="N2587" i="6"/>
  <c r="N2595" i="6"/>
  <c r="N2687" i="6"/>
  <c r="N2710" i="6"/>
  <c r="N2738" i="6"/>
  <c r="N2774" i="6"/>
  <c r="N2834" i="6"/>
  <c r="N2838" i="6"/>
  <c r="N2898" i="6"/>
  <c r="N2930" i="6"/>
  <c r="N2962" i="6"/>
  <c r="N2994" i="6"/>
  <c r="N3026" i="6"/>
  <c r="N3096" i="6"/>
  <c r="N3278" i="6"/>
  <c r="N3614" i="6"/>
  <c r="N3639" i="6"/>
  <c r="N3682" i="6"/>
  <c r="N3688" i="6"/>
  <c r="N3691" i="6"/>
  <c r="N3694" i="6"/>
  <c r="N3701" i="6"/>
  <c r="N1176" i="6"/>
  <c r="N1208" i="6"/>
  <c r="N1336" i="6"/>
  <c r="B1902" i="6"/>
  <c r="N1952" i="6"/>
  <c r="N1959" i="6"/>
  <c r="N2063" i="6"/>
  <c r="N2111" i="6"/>
  <c r="N2172" i="6"/>
  <c r="N2177" i="6"/>
  <c r="N2205" i="6"/>
  <c r="N2237" i="6"/>
  <c r="N2320" i="6"/>
  <c r="N2346" i="6"/>
  <c r="N2411" i="6"/>
  <c r="N2462" i="6"/>
  <c r="N2485" i="6"/>
  <c r="N2492" i="6"/>
  <c r="N2498" i="6"/>
  <c r="N2523" i="6"/>
  <c r="N2546" i="6"/>
  <c r="N2554" i="6"/>
  <c r="N2702" i="6"/>
  <c r="N2709" i="6"/>
  <c r="N2773" i="6"/>
  <c r="N2790" i="6"/>
  <c r="N2837" i="6"/>
  <c r="N2854" i="6"/>
  <c r="N2902" i="6"/>
  <c r="N2966" i="6"/>
  <c r="N3030" i="6"/>
  <c r="N3051" i="6"/>
  <c r="N3055" i="6"/>
  <c r="N3077" i="6"/>
  <c r="N3122" i="6"/>
  <c r="N3148" i="6"/>
  <c r="N3211" i="6"/>
  <c r="N3251" i="6"/>
  <c r="N3306" i="6"/>
  <c r="N3334" i="6"/>
  <c r="N3568" i="6"/>
  <c r="N3589" i="6"/>
  <c r="N3603" i="6"/>
  <c r="N1847" i="6"/>
  <c r="N1867" i="6"/>
  <c r="N1879" i="6"/>
  <c r="N1880" i="6"/>
  <c r="N1903" i="6"/>
  <c r="N1923" i="6"/>
  <c r="N1927" i="6"/>
  <c r="N1947" i="6"/>
  <c r="N2032" i="6"/>
  <c r="N2036" i="6"/>
  <c r="N2052" i="6"/>
  <c r="N2096" i="6"/>
  <c r="N2100" i="6"/>
  <c r="N2116" i="6"/>
  <c r="N2180" i="6"/>
  <c r="N2188" i="6"/>
  <c r="N2193" i="6"/>
  <c r="N2224" i="6"/>
  <c r="N2243" i="6"/>
  <c r="N2276" i="6"/>
  <c r="N2280" i="6"/>
  <c r="N2284" i="6"/>
  <c r="N2313" i="6"/>
  <c r="N2350" i="6"/>
  <c r="N2364" i="6"/>
  <c r="N2414" i="6"/>
  <c r="N2429" i="6"/>
  <c r="N2553" i="6"/>
  <c r="N2594" i="6"/>
  <c r="N2601" i="6"/>
  <c r="N2606" i="6"/>
  <c r="N2610" i="6"/>
  <c r="N2630" i="6"/>
  <c r="N2638" i="6"/>
  <c r="N2667" i="6"/>
  <c r="N2686" i="6"/>
  <c r="N2726" i="6"/>
  <c r="N2779" i="6"/>
  <c r="N2797" i="6"/>
  <c r="N2843" i="6"/>
  <c r="N2861" i="6"/>
  <c r="N2901" i="6"/>
  <c r="N2918" i="6"/>
  <c r="N2965" i="6"/>
  <c r="N2982" i="6"/>
  <c r="N3029" i="6"/>
  <c r="N3036" i="6"/>
  <c r="N3118" i="6"/>
  <c r="N3139" i="6"/>
  <c r="N3230" i="6"/>
  <c r="N3247" i="6"/>
  <c r="N3283" i="6"/>
  <c r="N3155" i="6"/>
  <c r="N3167" i="6"/>
  <c r="N3183" i="6"/>
  <c r="N3203" i="6"/>
  <c r="N3214" i="6"/>
  <c r="N3218" i="6"/>
  <c r="N3273" i="6"/>
  <c r="N3280" i="6"/>
  <c r="N3308" i="6"/>
  <c r="N3329" i="6"/>
  <c r="N3336" i="6"/>
  <c r="N3357" i="6"/>
  <c r="N3363" i="6"/>
  <c r="N3413" i="6"/>
  <c r="N3416" i="6"/>
  <c r="N3438" i="6"/>
  <c r="N3456" i="6"/>
  <c r="N3482" i="6"/>
  <c r="N3514" i="6"/>
  <c r="N3535" i="6"/>
  <c r="N3554" i="6"/>
  <c r="N3555" i="6"/>
  <c r="N3563" i="6"/>
  <c r="N3607" i="6"/>
  <c r="N3678" i="6"/>
  <c r="N3681" i="6"/>
  <c r="N3730" i="6"/>
  <c r="N3737" i="6"/>
  <c r="N3782" i="6"/>
  <c r="N3786" i="6"/>
  <c r="N3797" i="6"/>
  <c r="N3821" i="6"/>
  <c r="N3877" i="6"/>
  <c r="N3901" i="6"/>
  <c r="N3958" i="6"/>
  <c r="N4018" i="6"/>
  <c r="N4167" i="6"/>
  <c r="N4195" i="6"/>
  <c r="N4235" i="6"/>
  <c r="N4576" i="6"/>
  <c r="N4926" i="6"/>
  <c r="N5209" i="6"/>
  <c r="N5415" i="6"/>
  <c r="N5968" i="6"/>
  <c r="N5971" i="6"/>
  <c r="N5980" i="6"/>
  <c r="N5982" i="6"/>
  <c r="N6105" i="6"/>
  <c r="N6120" i="6"/>
  <c r="N6305" i="6"/>
  <c r="N6328" i="6"/>
  <c r="N6868" i="6"/>
  <c r="N6936" i="6"/>
  <c r="B1950" i="6"/>
  <c r="B2022" i="6"/>
  <c r="B2309" i="6"/>
  <c r="N3087" i="6"/>
  <c r="B3101" i="6"/>
  <c r="N3198" i="6"/>
  <c r="N3243" i="6"/>
  <c r="N3323" i="6"/>
  <c r="N3326" i="6"/>
  <c r="N3351" i="6"/>
  <c r="N3354" i="6"/>
  <c r="N3442" i="6"/>
  <c r="N3478" i="6"/>
  <c r="N3523" i="6"/>
  <c r="N3531" i="6"/>
  <c r="N3543" i="6"/>
  <c r="N3546" i="6"/>
  <c r="N3575" i="6"/>
  <c r="N3628" i="6"/>
  <c r="N3654" i="6"/>
  <c r="N3666" i="6"/>
  <c r="N3690" i="6"/>
  <c r="N3722" i="6"/>
  <c r="N3770" i="6"/>
  <c r="N3841" i="6"/>
  <c r="N3951" i="6"/>
  <c r="N3979" i="6"/>
  <c r="N4044" i="6"/>
  <c r="N4126" i="6"/>
  <c r="N4227" i="6"/>
  <c r="N4511" i="6"/>
  <c r="B3053" i="6"/>
  <c r="B3149" i="6"/>
  <c r="N3166" i="6"/>
  <c r="N3182" i="6"/>
  <c r="N3246" i="6"/>
  <c r="N3249" i="6"/>
  <c r="N3275" i="6"/>
  <c r="N3279" i="6"/>
  <c r="N3303" i="6"/>
  <c r="N3307" i="6"/>
  <c r="N3318" i="6"/>
  <c r="N3331" i="6"/>
  <c r="N3335" i="6"/>
  <c r="N3346" i="6"/>
  <c r="N3359" i="6"/>
  <c r="N3390" i="6"/>
  <c r="N3522" i="6"/>
  <c r="N3527" i="6"/>
  <c r="N3532" i="6"/>
  <c r="N3572" i="6"/>
  <c r="B3653" i="6"/>
  <c r="N3710" i="6"/>
  <c r="N3713" i="6"/>
  <c r="N3755" i="6"/>
  <c r="N3758" i="6"/>
  <c r="N3917" i="6"/>
  <c r="N3935" i="6"/>
  <c r="N4095" i="6"/>
  <c r="N4432" i="6"/>
  <c r="N4455" i="6"/>
  <c r="N4475" i="6"/>
  <c r="N4491" i="6"/>
  <c r="N3207" i="6"/>
  <c r="N3213" i="6"/>
  <c r="N3224" i="6"/>
  <c r="N3322" i="6"/>
  <c r="N3350" i="6"/>
  <c r="N3386" i="6"/>
  <c r="N3389" i="6"/>
  <c r="N3402" i="6"/>
  <c r="N3600" i="6"/>
  <c r="N3621" i="6"/>
  <c r="N3627" i="6"/>
  <c r="N3647" i="6"/>
  <c r="N3716" i="6"/>
  <c r="N3726" i="6"/>
  <c r="N3742" i="6"/>
  <c r="N3754" i="6"/>
  <c r="N3974" i="6"/>
  <c r="N4043" i="6"/>
  <c r="N4059" i="6"/>
  <c r="N4087" i="6"/>
  <c r="N4191" i="6"/>
  <c r="N4415" i="6"/>
  <c r="N3063" i="6"/>
  <c r="N3102" i="6"/>
  <c r="N3119" i="6"/>
  <c r="N3159" i="6"/>
  <c r="N3175" i="6"/>
  <c r="N3191" i="6"/>
  <c r="N3197" i="6"/>
  <c r="N3216" i="6"/>
  <c r="N3219" i="6"/>
  <c r="N3245" i="6"/>
  <c r="N3248" i="6"/>
  <c r="N3255" i="6"/>
  <c r="N3361" i="6"/>
  <c r="N3362" i="6"/>
  <c r="N3466" i="6"/>
  <c r="N3470" i="6"/>
  <c r="N3500" i="6"/>
  <c r="N3569" i="6"/>
  <c r="N3587" i="6"/>
  <c r="N3591" i="6"/>
  <c r="N3646" i="6"/>
  <c r="N3671" i="6"/>
  <c r="N3746" i="6"/>
  <c r="N3753" i="6"/>
  <c r="N3931" i="6"/>
  <c r="N3970" i="6"/>
  <c r="N4007" i="6"/>
  <c r="N4215" i="6"/>
  <c r="B2405" i="6"/>
  <c r="N2495" i="6"/>
  <c r="N2543" i="6"/>
  <c r="N2567" i="6"/>
  <c r="N2575" i="6"/>
  <c r="N2607" i="6"/>
  <c r="N2655" i="6"/>
  <c r="N2771" i="6"/>
  <c r="N2835" i="6"/>
  <c r="N2899" i="6"/>
  <c r="N2963" i="6"/>
  <c r="B3029" i="6"/>
  <c r="N3070" i="6"/>
  <c r="B3077" i="6"/>
  <c r="B3125" i="6"/>
  <c r="N3165" i="6"/>
  <c r="N3181" i="6"/>
  <c r="N3200" i="6"/>
  <c r="N3252" i="6"/>
  <c r="N3274" i="6"/>
  <c r="N3277" i="6"/>
  <c r="N3295" i="6"/>
  <c r="N3302" i="6"/>
  <c r="N3305" i="6"/>
  <c r="N3330" i="6"/>
  <c r="N3333" i="6"/>
  <c r="N3358" i="6"/>
  <c r="N3364" i="6"/>
  <c r="N3398" i="6"/>
  <c r="N3401" i="6"/>
  <c r="N3454" i="6"/>
  <c r="N3525" i="6"/>
  <c r="N3536" i="6"/>
  <c r="N3590" i="6"/>
  <c r="N3623" i="6"/>
  <c r="N3626" i="6"/>
  <c r="N3632" i="6"/>
  <c r="N3715" i="6"/>
  <c r="N3857" i="6"/>
  <c r="N3959" i="6"/>
  <c r="N3966" i="6"/>
  <c r="N4023" i="6"/>
  <c r="N4027" i="6"/>
  <c r="N4067" i="6"/>
  <c r="N4108" i="6"/>
  <c r="N4219" i="6"/>
  <c r="N4327" i="6"/>
  <c r="N4355" i="6"/>
  <c r="N4359" i="6"/>
  <c r="N4383" i="6"/>
  <c r="B2453" i="6"/>
  <c r="N2531" i="6"/>
  <c r="N2619" i="6"/>
  <c r="N2627" i="6"/>
  <c r="N2647" i="6"/>
  <c r="N2683" i="6"/>
  <c r="N2699" i="6"/>
  <c r="N2747" i="6"/>
  <c r="N2811" i="6"/>
  <c r="N2875" i="6"/>
  <c r="N2939" i="6"/>
  <c r="N3003" i="6"/>
  <c r="N3059" i="6"/>
  <c r="N3168" i="6"/>
  <c r="N3184" i="6"/>
  <c r="N3215" i="6"/>
  <c r="N3221" i="6"/>
  <c r="N3298" i="6"/>
  <c r="N3327" i="6"/>
  <c r="N3355" i="6"/>
  <c r="N3392" i="6"/>
  <c r="N3404" i="6"/>
  <c r="N3414" i="6"/>
  <c r="N3426" i="6"/>
  <c r="N3430" i="6"/>
  <c r="N3453" i="6"/>
  <c r="N3458" i="6"/>
  <c r="N3462" i="6"/>
  <c r="N3494" i="6"/>
  <c r="N3599" i="6"/>
  <c r="N3604" i="6"/>
  <c r="N3629" i="6"/>
  <c r="N3679" i="6"/>
  <c r="N3738" i="6"/>
  <c r="N3945" i="6"/>
  <c r="N3969" i="6"/>
  <c r="N3977" i="6"/>
  <c r="N3984" i="6"/>
  <c r="N4019" i="6"/>
  <c r="N4064" i="6"/>
  <c r="N4123" i="6"/>
  <c r="N4146" i="6"/>
  <c r="N4171" i="6"/>
  <c r="N4183" i="6"/>
  <c r="N4267" i="6"/>
  <c r="N4307" i="6"/>
  <c r="N4311" i="6"/>
  <c r="N4315" i="6"/>
  <c r="N4340" i="6"/>
  <c r="B3509" i="6"/>
  <c r="B3533" i="6"/>
  <c r="N4006" i="6"/>
  <c r="N4017" i="6"/>
  <c r="N4111" i="6"/>
  <c r="N4125" i="6"/>
  <c r="N4145" i="6"/>
  <c r="N4186" i="6"/>
  <c r="N4203" i="6"/>
  <c r="N4207" i="6"/>
  <c r="N4314" i="6"/>
  <c r="B4325" i="6"/>
  <c r="N4343" i="6"/>
  <c r="N4347" i="6"/>
  <c r="N4391" i="6"/>
  <c r="N4431" i="6"/>
  <c r="N4451" i="6"/>
  <c r="N4495" i="6"/>
  <c r="N4624" i="6"/>
  <c r="N4748" i="6"/>
  <c r="N4798" i="6"/>
  <c r="N4809" i="6"/>
  <c r="N4886" i="6"/>
  <c r="N4908" i="6"/>
  <c r="N4918" i="6"/>
  <c r="N5129" i="6"/>
  <c r="N5161" i="6"/>
  <c r="N5201" i="6"/>
  <c r="N5365" i="6"/>
  <c r="N5403" i="6"/>
  <c r="N5407" i="6"/>
  <c r="N5864" i="6"/>
  <c r="B3461" i="6"/>
  <c r="N4005" i="6"/>
  <c r="N4051" i="6"/>
  <c r="N4062" i="6"/>
  <c r="B4109" i="6"/>
  <c r="N4153" i="6"/>
  <c r="N4248" i="6"/>
  <c r="N4263" i="6"/>
  <c r="N4299" i="6"/>
  <c r="N4339" i="6"/>
  <c r="N4346" i="6"/>
  <c r="N4379" i="6"/>
  <c r="N4403" i="6"/>
  <c r="N4411" i="6"/>
  <c r="N4487" i="6"/>
  <c r="N4519" i="6"/>
  <c r="B4757" i="6"/>
  <c r="N4776" i="6"/>
  <c r="N4791" i="6"/>
  <c r="N5193" i="6"/>
  <c r="N5257" i="6"/>
  <c r="N5361" i="6"/>
  <c r="N5614" i="6"/>
  <c r="N5618" i="6"/>
  <c r="N5894" i="6"/>
  <c r="N3586" i="6"/>
  <c r="N3747" i="6"/>
  <c r="N3921" i="6"/>
  <c r="N3968" i="6"/>
  <c r="N3983" i="6"/>
  <c r="N3987" i="6"/>
  <c r="N4047" i="6"/>
  <c r="N4098" i="6"/>
  <c r="N4255" i="6"/>
  <c r="N4295" i="6"/>
  <c r="N4396" i="6"/>
  <c r="N4463" i="6"/>
  <c r="N4747" i="6"/>
  <c r="N4760" i="6"/>
  <c r="N4775" i="6"/>
  <c r="N4779" i="6"/>
  <c r="N5121" i="6"/>
  <c r="N5153" i="6"/>
  <c r="N5185" i="6"/>
  <c r="N5249" i="6"/>
  <c r="N5357" i="6"/>
  <c r="N5515" i="6"/>
  <c r="N5540" i="6"/>
  <c r="N5562" i="6"/>
  <c r="B3605" i="6"/>
  <c r="N3622" i="6"/>
  <c r="N3729" i="6"/>
  <c r="N3735" i="6"/>
  <c r="N3745" i="6"/>
  <c r="N3773" i="6"/>
  <c r="N4050" i="6"/>
  <c r="N4118" i="6"/>
  <c r="N4152" i="6"/>
  <c r="N4193" i="6"/>
  <c r="N4197" i="6"/>
  <c r="N4228" i="6"/>
  <c r="N4331" i="6"/>
  <c r="N4338" i="6"/>
  <c r="N4352" i="6"/>
  <c r="N4367" i="6"/>
  <c r="N4423" i="6"/>
  <c r="N4427" i="6"/>
  <c r="N4471" i="6"/>
  <c r="N4503" i="6"/>
  <c r="N4524" i="6"/>
  <c r="N4527" i="6"/>
  <c r="N4668" i="6"/>
  <c r="N5241" i="6"/>
  <c r="N5522" i="6"/>
  <c r="N5586" i="6"/>
  <c r="N5602" i="6"/>
  <c r="N5610" i="6"/>
  <c r="N3550" i="6"/>
  <c r="B3629" i="6"/>
  <c r="B3749" i="6"/>
  <c r="N3783" i="6"/>
  <c r="N3789" i="6"/>
  <c r="N3869" i="6"/>
  <c r="N3943" i="6"/>
  <c r="N3956" i="6"/>
  <c r="N4015" i="6"/>
  <c r="N4097" i="6"/>
  <c r="N4172" i="6"/>
  <c r="N4247" i="6"/>
  <c r="N4254" i="6"/>
  <c r="N4261" i="6"/>
  <c r="N4291" i="6"/>
  <c r="N4363" i="6"/>
  <c r="N4375" i="6"/>
  <c r="N4395" i="6"/>
  <c r="N4426" i="6"/>
  <c r="N4447" i="6"/>
  <c r="N4459" i="6"/>
  <c r="N5145" i="6"/>
  <c r="N5177" i="6"/>
  <c r="N5233" i="6"/>
  <c r="N5324" i="6"/>
  <c r="N5339" i="6"/>
  <c r="N5353" i="6"/>
  <c r="N5474" i="6"/>
  <c r="N3530" i="6"/>
  <c r="B3701" i="6"/>
  <c r="N3967" i="6"/>
  <c r="N3985" i="6"/>
  <c r="N4049" i="6"/>
  <c r="N4057" i="6"/>
  <c r="N4073" i="6"/>
  <c r="N4117" i="6"/>
  <c r="N4128" i="6"/>
  <c r="N4159" i="6"/>
  <c r="N4239" i="6"/>
  <c r="N4271" i="6"/>
  <c r="N4279" i="6"/>
  <c r="N4308" i="6"/>
  <c r="N4319" i="6"/>
  <c r="N4351" i="6"/>
  <c r="N4439" i="6"/>
  <c r="N4476" i="6"/>
  <c r="N4479" i="6"/>
  <c r="N4499" i="6"/>
  <c r="N4523" i="6"/>
  <c r="N4752" i="6"/>
  <c r="N4954" i="6"/>
  <c r="N4958" i="6"/>
  <c r="N4962" i="6"/>
  <c r="N5225" i="6"/>
  <c r="N5299" i="6"/>
  <c r="N5309" i="6"/>
  <c r="N5321" i="6"/>
  <c r="N5335" i="6"/>
  <c r="N5458" i="6"/>
  <c r="N5466" i="6"/>
  <c r="N5477" i="6"/>
  <c r="N5490" i="6"/>
  <c r="B4829" i="6"/>
  <c r="N4830" i="6"/>
  <c r="N4870" i="6"/>
  <c r="N4945" i="6"/>
  <c r="N4946" i="6"/>
  <c r="N4970" i="6"/>
  <c r="N5294" i="6"/>
  <c r="N5345" i="6"/>
  <c r="N5349" i="6"/>
  <c r="N5399" i="6"/>
  <c r="N5435" i="6"/>
  <c r="N5445" i="6"/>
  <c r="N5496" i="6"/>
  <c r="N5528" i="6"/>
  <c r="N5645" i="6"/>
  <c r="N5654" i="6"/>
  <c r="N5841" i="6"/>
  <c r="N6090" i="6"/>
  <c r="B4637" i="6"/>
  <c r="N4688" i="6"/>
  <c r="N4790" i="6"/>
  <c r="N4797" i="6"/>
  <c r="N4808" i="6"/>
  <c r="N4812" i="6"/>
  <c r="B4853" i="6"/>
  <c r="N4854" i="6"/>
  <c r="N4925" i="6"/>
  <c r="N4953" i="6"/>
  <c r="N5301" i="6"/>
  <c r="N5315" i="6"/>
  <c r="N5323" i="6"/>
  <c r="N5334" i="6"/>
  <c r="N5454" i="6"/>
  <c r="N5499" i="6"/>
  <c r="N5539" i="6"/>
  <c r="N5560" i="6"/>
  <c r="N5579" i="6"/>
  <c r="N5831" i="6"/>
  <c r="N5920" i="6"/>
  <c r="N6295" i="6"/>
  <c r="N4774" i="6"/>
  <c r="N4840" i="6"/>
  <c r="N4944" i="6"/>
  <c r="N4976" i="6"/>
  <c r="N5293" i="6"/>
  <c r="N5311" i="6"/>
  <c r="N5326" i="6"/>
  <c r="N5327" i="6"/>
  <c r="N5331" i="6"/>
  <c r="N5341" i="6"/>
  <c r="N5429" i="6"/>
  <c r="N5441" i="6"/>
  <c r="N5531" i="6"/>
  <c r="N5568" i="6"/>
  <c r="N5840" i="6"/>
  <c r="N5875" i="6"/>
  <c r="N5932" i="6"/>
  <c r="N6026" i="6"/>
  <c r="N6245" i="6"/>
  <c r="B4205" i="6"/>
  <c r="N4839" i="6"/>
  <c r="N4892" i="6"/>
  <c r="N4952" i="6"/>
  <c r="N4972" i="6"/>
  <c r="N4987" i="6"/>
  <c r="N5385" i="6"/>
  <c r="N5389" i="6"/>
  <c r="N5409" i="6"/>
  <c r="N5421" i="6"/>
  <c r="N5463" i="6"/>
  <c r="N5483" i="6"/>
  <c r="N5538" i="6"/>
  <c r="N5552" i="6"/>
  <c r="N5571" i="6"/>
  <c r="N5594" i="6"/>
  <c r="N5630" i="6"/>
  <c r="N5719" i="6"/>
  <c r="N5731" i="6"/>
  <c r="N5881" i="6"/>
  <c r="N5884" i="6"/>
  <c r="N6009" i="6"/>
  <c r="N6016" i="6"/>
  <c r="N6200" i="6"/>
  <c r="B4061" i="6"/>
  <c r="N4792" i="6"/>
  <c r="B4805" i="6"/>
  <c r="N4828" i="6"/>
  <c r="N4857" i="6"/>
  <c r="N4920" i="6"/>
  <c r="N4940" i="6"/>
  <c r="N5313" i="6"/>
  <c r="N5325" i="6"/>
  <c r="N5333" i="6"/>
  <c r="N5377" i="6"/>
  <c r="N5381" i="6"/>
  <c r="N5393" i="6"/>
  <c r="N5512" i="6"/>
  <c r="N5541" i="6"/>
  <c r="N5578" i="6"/>
  <c r="N5626" i="6"/>
  <c r="N5674" i="6"/>
  <c r="N5678" i="6"/>
  <c r="N5865" i="6"/>
  <c r="N5904" i="6"/>
  <c r="N6164" i="6"/>
  <c r="N6177" i="6"/>
  <c r="N6218" i="6"/>
  <c r="B4589" i="6"/>
  <c r="N4704" i="6"/>
  <c r="N4755" i="6"/>
  <c r="N4773" i="6"/>
  <c r="N4780" i="6"/>
  <c r="N4799" i="6"/>
  <c r="N4815" i="6"/>
  <c r="N4821" i="6"/>
  <c r="N4822" i="6"/>
  <c r="N4838" i="6"/>
  <c r="N4876" i="6"/>
  <c r="N4902" i="6"/>
  <c r="N4909" i="6"/>
  <c r="N4910" i="6"/>
  <c r="N4927" i="6"/>
  <c r="N4964" i="6"/>
  <c r="N4968" i="6"/>
  <c r="N5369" i="6"/>
  <c r="N5373" i="6"/>
  <c r="N5411" i="6"/>
  <c r="N5431" i="6"/>
  <c r="N5443" i="6"/>
  <c r="N5447" i="6"/>
  <c r="N5482" i="6"/>
  <c r="N5570" i="6"/>
  <c r="N5646" i="6"/>
  <c r="N5658" i="6"/>
  <c r="N5662" i="6"/>
  <c r="N5861" i="6"/>
  <c r="N5972" i="6"/>
  <c r="N6122" i="6"/>
  <c r="B5117" i="6"/>
  <c r="B5525" i="6"/>
  <c r="N5544" i="6"/>
  <c r="N5661" i="6"/>
  <c r="N5677" i="6"/>
  <c r="N5860" i="6"/>
  <c r="N5912" i="6"/>
  <c r="N5976" i="6"/>
  <c r="N6070" i="6"/>
  <c r="N6101" i="6"/>
  <c r="N6148" i="6"/>
  <c r="N6152" i="6"/>
  <c r="N6173" i="6"/>
  <c r="N6176" i="6"/>
  <c r="N6184" i="6"/>
  <c r="N6206" i="6"/>
  <c r="N6210" i="6"/>
  <c r="N6292" i="6"/>
  <c r="N6319" i="6"/>
  <c r="N6331" i="6"/>
  <c r="N6439" i="6"/>
  <c r="N6459" i="6"/>
  <c r="N6603" i="6"/>
  <c r="B4877" i="6"/>
  <c r="N5493" i="6"/>
  <c r="N5715" i="6"/>
  <c r="N5986" i="6"/>
  <c r="N6061" i="6"/>
  <c r="N6116" i="6"/>
  <c r="N6134" i="6"/>
  <c r="N6138" i="6"/>
  <c r="N6145" i="6"/>
  <c r="N6170" i="6"/>
  <c r="N6252" i="6"/>
  <c r="N6298" i="6"/>
  <c r="N6396" i="6"/>
  <c r="N6419" i="6"/>
  <c r="N6467" i="6"/>
  <c r="N6475" i="6"/>
  <c r="N5425" i="6"/>
  <c r="N5439" i="6"/>
  <c r="N5481" i="6"/>
  <c r="N5548" i="6"/>
  <c r="N5650" i="6"/>
  <c r="N5926" i="6"/>
  <c r="N5992" i="6"/>
  <c r="N6030" i="6"/>
  <c r="N6057" i="6"/>
  <c r="N6069" i="6"/>
  <c r="N6072" i="6"/>
  <c r="N6089" i="6"/>
  <c r="N6097" i="6"/>
  <c r="N6112" i="6"/>
  <c r="N6130" i="6"/>
  <c r="N6190" i="6"/>
  <c r="N6209" i="6"/>
  <c r="N6238" i="6"/>
  <c r="N6254" i="6"/>
  <c r="N6267" i="6"/>
  <c r="N6274" i="6"/>
  <c r="N6323" i="6"/>
  <c r="N4811" i="6"/>
  <c r="N4829" i="6"/>
  <c r="N4853" i="6"/>
  <c r="N4941" i="6"/>
  <c r="B4997" i="6"/>
  <c r="N5509" i="6"/>
  <c r="N5635" i="6"/>
  <c r="N5666" i="6"/>
  <c r="N5682" i="6"/>
  <c r="N5877" i="6"/>
  <c r="N5892" i="6"/>
  <c r="N6028" i="6"/>
  <c r="N6066" i="6"/>
  <c r="N6140" i="6"/>
  <c r="N6142" i="6"/>
  <c r="N6154" i="6"/>
  <c r="N6182" i="6"/>
  <c r="N6297" i="6"/>
  <c r="N6322" i="6"/>
  <c r="N4869" i="6"/>
  <c r="N4885" i="6"/>
  <c r="N4901" i="6"/>
  <c r="N5423" i="6"/>
  <c r="N5547" i="6"/>
  <c r="N5606" i="6"/>
  <c r="N5862" i="6"/>
  <c r="N5873" i="6"/>
  <c r="N5937" i="6"/>
  <c r="N5952" i="6"/>
  <c r="N5958" i="6"/>
  <c r="N5985" i="6"/>
  <c r="N5997" i="6"/>
  <c r="N6044" i="6"/>
  <c r="N6078" i="6"/>
  <c r="N6088" i="6"/>
  <c r="N6096" i="6"/>
  <c r="N6165" i="6"/>
  <c r="N6222" i="6"/>
  <c r="N6232" i="6"/>
  <c r="N6263" i="6"/>
  <c r="B6317" i="6"/>
  <c r="N4789" i="6"/>
  <c r="N4827" i="6"/>
  <c r="B5141" i="6"/>
  <c r="B5165" i="6"/>
  <c r="B5189" i="6"/>
  <c r="B5213" i="6"/>
  <c r="B5237" i="6"/>
  <c r="B5261" i="6"/>
  <c r="B5285" i="6"/>
  <c r="N5502" i="6"/>
  <c r="N5554" i="6"/>
  <c r="N5587" i="6"/>
  <c r="N5601" i="6"/>
  <c r="N5634" i="6"/>
  <c r="N5876" i="6"/>
  <c r="N5900" i="6"/>
  <c r="N5909" i="6"/>
  <c r="N5913" i="6"/>
  <c r="N5936" i="6"/>
  <c r="N5945" i="6"/>
  <c r="N5969" i="6"/>
  <c r="N5996" i="6"/>
  <c r="N6033" i="6"/>
  <c r="N6046" i="6"/>
  <c r="N6053" i="6"/>
  <c r="N6056" i="6"/>
  <c r="N6074" i="6"/>
  <c r="N6085" i="6"/>
  <c r="N6106" i="6"/>
  <c r="N6125" i="6"/>
  <c r="N6153" i="6"/>
  <c r="N6181" i="6"/>
  <c r="N6186" i="6"/>
  <c r="N6287" i="6"/>
  <c r="N6296" i="6"/>
  <c r="N6129" i="6"/>
  <c r="N6198" i="6"/>
  <c r="N6201" i="6"/>
  <c r="N6330" i="6"/>
  <c r="N6340" i="6"/>
  <c r="N6352" i="6"/>
  <c r="N6384" i="6"/>
  <c r="N6418" i="6"/>
  <c r="N6431" i="6"/>
  <c r="N6448" i="6"/>
  <c r="N6452" i="6"/>
  <c r="N6455" i="6"/>
  <c r="N6702" i="6"/>
  <c r="N6835" i="6"/>
  <c r="N6871" i="6"/>
  <c r="N7027" i="6"/>
  <c r="N7185" i="6"/>
  <c r="N7209" i="6"/>
  <c r="N7225" i="6"/>
  <c r="N5859" i="6"/>
  <c r="N6052" i="6"/>
  <c r="N6068" i="6"/>
  <c r="N6144" i="6"/>
  <c r="N6256" i="6"/>
  <c r="N6294" i="6"/>
  <c r="N6307" i="6"/>
  <c r="N6327" i="6"/>
  <c r="N6363" i="6"/>
  <c r="N6395" i="6"/>
  <c r="N6692" i="6"/>
  <c r="N6742" i="6"/>
  <c r="N6073" i="6"/>
  <c r="N6084" i="6"/>
  <c r="N6100" i="6"/>
  <c r="N6118" i="6"/>
  <c r="N6133" i="6"/>
  <c r="N6150" i="6"/>
  <c r="N6168" i="6"/>
  <c r="N6172" i="6"/>
  <c r="N6197" i="6"/>
  <c r="N6205" i="6"/>
  <c r="N6291" i="6"/>
  <c r="N6303" i="6"/>
  <c r="N6374" i="6"/>
  <c r="N6383" i="6"/>
  <c r="N6630" i="6"/>
  <c r="N6040" i="6"/>
  <c r="N6128" i="6"/>
  <c r="B6197" i="6"/>
  <c r="N6248" i="6"/>
  <c r="N6261" i="6"/>
  <c r="N6265" i="6"/>
  <c r="N6268" i="6"/>
  <c r="N6339" i="6"/>
  <c r="B6341" i="6"/>
  <c r="N6348" i="6"/>
  <c r="N6495" i="6"/>
  <c r="N6499" i="6"/>
  <c r="N6503" i="6"/>
  <c r="N6507" i="6"/>
  <c r="N6544" i="6"/>
  <c r="N6633" i="6"/>
  <c r="B5549" i="6"/>
  <c r="B5741" i="6"/>
  <c r="B5981" i="6"/>
  <c r="N6012" i="6"/>
  <c r="N6054" i="6"/>
  <c r="N6058" i="6"/>
  <c r="N6086" i="6"/>
  <c r="N6102" i="6"/>
  <c r="N6146" i="6"/>
  <c r="N6174" i="6"/>
  <c r="N6192" i="6"/>
  <c r="N6224" i="6"/>
  <c r="N6240" i="6"/>
  <c r="N6293" i="6"/>
  <c r="N6315" i="6"/>
  <c r="N6405" i="6"/>
  <c r="N6491" i="6"/>
  <c r="B5621" i="6"/>
  <c r="N6036" i="6"/>
  <c r="N6117" i="6"/>
  <c r="N6178" i="6"/>
  <c r="N6196" i="6"/>
  <c r="N6202" i="6"/>
  <c r="N6318" i="6"/>
  <c r="N6400" i="6"/>
  <c r="N6483" i="6"/>
  <c r="N7530" i="6"/>
  <c r="N7618" i="6"/>
  <c r="N7688" i="6"/>
  <c r="N7700" i="6"/>
  <c r="N7706" i="6"/>
  <c r="N7779" i="6"/>
  <c r="N8019" i="6"/>
  <c r="N8052" i="6"/>
  <c r="N6430" i="6"/>
  <c r="N6466" i="6"/>
  <c r="N6616" i="6"/>
  <c r="N6654" i="6"/>
  <c r="B6677" i="6"/>
  <c r="N6863" i="6"/>
  <c r="N6915" i="6"/>
  <c r="N6968" i="6"/>
  <c r="N7171" i="6"/>
  <c r="N7213" i="6"/>
  <c r="N6386" i="6"/>
  <c r="N6408" i="6"/>
  <c r="N6447" i="6"/>
  <c r="N6451" i="6"/>
  <c r="B6461" i="6"/>
  <c r="N6516" i="6"/>
  <c r="N6524" i="6"/>
  <c r="N6528" i="6"/>
  <c r="N6539" i="6"/>
  <c r="N6543" i="6"/>
  <c r="N6572" i="6"/>
  <c r="N6601" i="6"/>
  <c r="N6903" i="6"/>
  <c r="N7163" i="6"/>
  <c r="N7241" i="6"/>
  <c r="N7256" i="6"/>
  <c r="N7259" i="6"/>
  <c r="N6512" i="6"/>
  <c r="N6519" i="6"/>
  <c r="N6527" i="6"/>
  <c r="N6562" i="6"/>
  <c r="N6660" i="6"/>
  <c r="N6670" i="6"/>
  <c r="N6682" i="6"/>
  <c r="N6754" i="6"/>
  <c r="N6836" i="6"/>
  <c r="N6879" i="6"/>
  <c r="N7074" i="6"/>
  <c r="N7075" i="6"/>
  <c r="N6385" i="6"/>
  <c r="N6391" i="6"/>
  <c r="N6440" i="6"/>
  <c r="N6508" i="6"/>
  <c r="N6511" i="6"/>
  <c r="N6515" i="6"/>
  <c r="N6523" i="6"/>
  <c r="N6531" i="6"/>
  <c r="N6618" i="6"/>
  <c r="N6619" i="6"/>
  <c r="N7043" i="6"/>
  <c r="N7173" i="6"/>
  <c r="N7191" i="6"/>
  <c r="N7205" i="6"/>
  <c r="B6269" i="6"/>
  <c r="N6416" i="6"/>
  <c r="N6423" i="6"/>
  <c r="N6443" i="6"/>
  <c r="N6492" i="6"/>
  <c r="N6522" i="6"/>
  <c r="N6610" i="6"/>
  <c r="N7165" i="6"/>
  <c r="B6557" i="6"/>
  <c r="B6605" i="6"/>
  <c r="N6843" i="6"/>
  <c r="N6855" i="6"/>
  <c r="N6920" i="6"/>
  <c r="N6991" i="6"/>
  <c r="N6994" i="6"/>
  <c r="N7122" i="6"/>
  <c r="N7177" i="6"/>
  <c r="N7219" i="6"/>
  <c r="N7229" i="6"/>
  <c r="N7232" i="6"/>
  <c r="N7247" i="6"/>
  <c r="N7386" i="6"/>
  <c r="N7470" i="6"/>
  <c r="B6701" i="6"/>
  <c r="B6845" i="6"/>
  <c r="N6878" i="6"/>
  <c r="N6935" i="6"/>
  <c r="N7062" i="6"/>
  <c r="N7154" i="6"/>
  <c r="N7195" i="6"/>
  <c r="N7199" i="6"/>
  <c r="N7253" i="6"/>
  <c r="N7263" i="6"/>
  <c r="N7450" i="6"/>
  <c r="N7522" i="6"/>
  <c r="N7602" i="6"/>
  <c r="N7679" i="6"/>
  <c r="N7686" i="6"/>
  <c r="N7886" i="6"/>
  <c r="N7893" i="6"/>
  <c r="N7276" i="6"/>
  <c r="N7284" i="6"/>
  <c r="N7656" i="6"/>
  <c r="N6857" i="6"/>
  <c r="N6934" i="6"/>
  <c r="N7011" i="6"/>
  <c r="N7139" i="6"/>
  <c r="N7187" i="6"/>
  <c r="N7201" i="6"/>
  <c r="N7207" i="6"/>
  <c r="N7215" i="6"/>
  <c r="N7223" i="6"/>
  <c r="N7231" i="6"/>
  <c r="N7460" i="6"/>
  <c r="N7498" i="6"/>
  <c r="N7678" i="6"/>
  <c r="N7743" i="6"/>
  <c r="N7763" i="6"/>
  <c r="B6653" i="6"/>
  <c r="N6870" i="6"/>
  <c r="N6887" i="6"/>
  <c r="N7183" i="6"/>
  <c r="N7193" i="6"/>
  <c r="N7538" i="6"/>
  <c r="N7585" i="6"/>
  <c r="N6849" i="6"/>
  <c r="N6956" i="6"/>
  <c r="N6967" i="6"/>
  <c r="N6970" i="6"/>
  <c r="N6972" i="6"/>
  <c r="N6995" i="6"/>
  <c r="N7123" i="6"/>
  <c r="N7167" i="6"/>
  <c r="N7175" i="6"/>
  <c r="N7179" i="6"/>
  <c r="N7203" i="6"/>
  <c r="N7217" i="6"/>
  <c r="N7235" i="6"/>
  <c r="N7243" i="6"/>
  <c r="N7514" i="6"/>
  <c r="N7588" i="6"/>
  <c r="N7619" i="6"/>
  <c r="N7795" i="6"/>
  <c r="N7402" i="6"/>
  <c r="N7592" i="6"/>
  <c r="N7650" i="6"/>
  <c r="N7653" i="6"/>
  <c r="N7710" i="6"/>
  <c r="N7750" i="6"/>
  <c r="N7859" i="6"/>
  <c r="N7889" i="6"/>
  <c r="N8201" i="6"/>
  <c r="B8214" i="6"/>
  <c r="N8241" i="6"/>
  <c r="N8386" i="6"/>
  <c r="B6941" i="6"/>
  <c r="B6965" i="6"/>
  <c r="N7155" i="6"/>
  <c r="N7295" i="6"/>
  <c r="N7410" i="6"/>
  <c r="N7482" i="6"/>
  <c r="N7490" i="6"/>
  <c r="N7550" i="6"/>
  <c r="N7560" i="6"/>
  <c r="N7631" i="6"/>
  <c r="N7640" i="6"/>
  <c r="N7670" i="6"/>
  <c r="N7698" i="6"/>
  <c r="N8051" i="6"/>
  <c r="N8079" i="6"/>
  <c r="N8747" i="6"/>
  <c r="B6989" i="6"/>
  <c r="B7278" i="6"/>
  <c r="N7418" i="6"/>
  <c r="N7426" i="6"/>
  <c r="N7434" i="6"/>
  <c r="N7442" i="6"/>
  <c r="N7542" i="6"/>
  <c r="N7553" i="6"/>
  <c r="N7576" i="6"/>
  <c r="N7580" i="6"/>
  <c r="N7584" i="6"/>
  <c r="N7624" i="6"/>
  <c r="N7655" i="6"/>
  <c r="N7690" i="6"/>
  <c r="N7712" i="6"/>
  <c r="N7767" i="6"/>
  <c r="N7778" i="6"/>
  <c r="N7835" i="6"/>
  <c r="N7851" i="6"/>
  <c r="N8198" i="6"/>
  <c r="N8259" i="6"/>
  <c r="N8428" i="6"/>
  <c r="N7030" i="6"/>
  <c r="N7042" i="6"/>
  <c r="N7252" i="6"/>
  <c r="N7404" i="6"/>
  <c r="N7594" i="6"/>
  <c r="N7605" i="6"/>
  <c r="N7614" i="6"/>
  <c r="N7617" i="6"/>
  <c r="N7642" i="6"/>
  <c r="N7658" i="6"/>
  <c r="N7662" i="6"/>
  <c r="N7666" i="6"/>
  <c r="N7677" i="6"/>
  <c r="N7682" i="6"/>
  <c r="N7685" i="6"/>
  <c r="N7759" i="6"/>
  <c r="N7790" i="6"/>
  <c r="N7815" i="6"/>
  <c r="N7847" i="6"/>
  <c r="N8075" i="6"/>
  <c r="N6954" i="6"/>
  <c r="N6966" i="6"/>
  <c r="N6990" i="6"/>
  <c r="N7078" i="6"/>
  <c r="N7090" i="6"/>
  <c r="N7158" i="6"/>
  <c r="B7374" i="6"/>
  <c r="N7412" i="6"/>
  <c r="N7428" i="6"/>
  <c r="N7436" i="6"/>
  <c r="N7444" i="6"/>
  <c r="N7458" i="6"/>
  <c r="N7552" i="6"/>
  <c r="N7555" i="6"/>
  <c r="N7562" i="6"/>
  <c r="N7572" i="6"/>
  <c r="N7630" i="6"/>
  <c r="N7634" i="6"/>
  <c r="N7722" i="6"/>
  <c r="N7780" i="6"/>
  <c r="N7897" i="6"/>
  <c r="N7420" i="6"/>
  <c r="N7506" i="6"/>
  <c r="N7575" i="6"/>
  <c r="N7654" i="6"/>
  <c r="N7692" i="6"/>
  <c r="N7704" i="6"/>
  <c r="N7718" i="6"/>
  <c r="N7831" i="6"/>
  <c r="N7918" i="6"/>
  <c r="N6854" i="6"/>
  <c r="N6918" i="6"/>
  <c r="N6983" i="6"/>
  <c r="N7046" i="6"/>
  <c r="N7058" i="6"/>
  <c r="N7059" i="6"/>
  <c r="N7290" i="6"/>
  <c r="N7633" i="6"/>
  <c r="N7638" i="6"/>
  <c r="N7668" i="6"/>
  <c r="N7684" i="6"/>
  <c r="N7708" i="6"/>
  <c r="N7714" i="6"/>
  <c r="N7825" i="6"/>
  <c r="N7857" i="6"/>
  <c r="N7863" i="6"/>
  <c r="B7662" i="6"/>
  <c r="B7710" i="6"/>
  <c r="N7870" i="6"/>
  <c r="N8018" i="6"/>
  <c r="N8027" i="6"/>
  <c r="N8063" i="6"/>
  <c r="N8211" i="6"/>
  <c r="N8293" i="6"/>
  <c r="N8376" i="6"/>
  <c r="N8377" i="6"/>
  <c r="N8441" i="6"/>
  <c r="N8560" i="6"/>
  <c r="B7542" i="6"/>
  <c r="N7762" i="6"/>
  <c r="N7874" i="6"/>
  <c r="N7926" i="6"/>
  <c r="N7934" i="6"/>
  <c r="N8032" i="6"/>
  <c r="N8055" i="6"/>
  <c r="N8068" i="6"/>
  <c r="N8265" i="6"/>
  <c r="N8321" i="6"/>
  <c r="B7518" i="6"/>
  <c r="B7734" i="6"/>
  <c r="B7902" i="6"/>
  <c r="N8017" i="6"/>
  <c r="N8221" i="6"/>
  <c r="N8281" i="6"/>
  <c r="N8317" i="6"/>
  <c r="N8329" i="6"/>
  <c r="N8424" i="6"/>
  <c r="N8522" i="6"/>
  <c r="N8534" i="6"/>
  <c r="B7494" i="6"/>
  <c r="N7563" i="6"/>
  <c r="N7595" i="6"/>
  <c r="N7601" i="6"/>
  <c r="N7794" i="6"/>
  <c r="N7862" i="6"/>
  <c r="N7878" i="6"/>
  <c r="N7896" i="6"/>
  <c r="N7979" i="6"/>
  <c r="N8043" i="6"/>
  <c r="N8245" i="6"/>
  <c r="N8261" i="6"/>
  <c r="N8313" i="6"/>
  <c r="B7446" i="6"/>
  <c r="N7567" i="6"/>
  <c r="B7590" i="6"/>
  <c r="N7651" i="6"/>
  <c r="N7882" i="6"/>
  <c r="N7892" i="6"/>
  <c r="N7901" i="6"/>
  <c r="N7975" i="6"/>
  <c r="N7976" i="6"/>
  <c r="N8023" i="6"/>
  <c r="N8031" i="6"/>
  <c r="N8047" i="6"/>
  <c r="N8067" i="6"/>
  <c r="N8237" i="6"/>
  <c r="N8251" i="6"/>
  <c r="N7302" i="6"/>
  <c r="B7422" i="6"/>
  <c r="N7958" i="6"/>
  <c r="N7972" i="6"/>
  <c r="N7983" i="6"/>
  <c r="N7991" i="6"/>
  <c r="N8007" i="6"/>
  <c r="N8095" i="6"/>
  <c r="N8205" i="6"/>
  <c r="N8229" i="6"/>
  <c r="N8284" i="6"/>
  <c r="N8296" i="6"/>
  <c r="N8297" i="6"/>
  <c r="B8310" i="6"/>
  <c r="N8413" i="6"/>
  <c r="N8436" i="6"/>
  <c r="B8478" i="6"/>
  <c r="N8622" i="6"/>
  <c r="N8701" i="6"/>
  <c r="N8236" i="6"/>
  <c r="N8244" i="6"/>
  <c r="B8022" i="6"/>
  <c r="B8190" i="6"/>
  <c r="N8253" i="6"/>
  <c r="B8334" i="6"/>
  <c r="N8369" i="6"/>
  <c r="N8375" i="6"/>
  <c r="N8400" i="6"/>
  <c r="N8453" i="6"/>
  <c r="B8502" i="6"/>
  <c r="N8558" i="6"/>
  <c r="N8598" i="6"/>
  <c r="B8094" i="6"/>
  <c r="N8206" i="6"/>
  <c r="N8305" i="6"/>
  <c r="N8325" i="6"/>
  <c r="N8502" i="6"/>
  <c r="N8526" i="6"/>
  <c r="N8541" i="6"/>
  <c r="N8565" i="6"/>
  <c r="N8642" i="6"/>
  <c r="N8680" i="6"/>
  <c r="N7894" i="6"/>
  <c r="N7950" i="6"/>
  <c r="N7962" i="6"/>
  <c r="N7963" i="6"/>
  <c r="N8022" i="6"/>
  <c r="N8273" i="6"/>
  <c r="N8463" i="6"/>
  <c r="B8526" i="6"/>
  <c r="N8626" i="6"/>
  <c r="N7986" i="6"/>
  <c r="B7998" i="6"/>
  <c r="N8252" i="6"/>
  <c r="N8301" i="6"/>
  <c r="N8449" i="6"/>
  <c r="N8576" i="6"/>
  <c r="N8682" i="6"/>
  <c r="B8430" i="6"/>
  <c r="N8530" i="6"/>
  <c r="N8544" i="6"/>
  <c r="N8569" i="6"/>
  <c r="N8572" i="6"/>
  <c r="N8709" i="6"/>
  <c r="N8452" i="6"/>
  <c r="N8466" i="6"/>
  <c r="N8490" i="6"/>
  <c r="N8514" i="6"/>
  <c r="N8582" i="6"/>
  <c r="N8667" i="6"/>
  <c r="N8676" i="6"/>
  <c r="N8700" i="6"/>
  <c r="N8753" i="6"/>
  <c r="B8382" i="6"/>
  <c r="N8498" i="6"/>
  <c r="N8664" i="6"/>
  <c r="N8681" i="6"/>
  <c r="N8711" i="6"/>
  <c r="N8718" i="6"/>
  <c r="N8417" i="6"/>
  <c r="N8571" i="6"/>
  <c r="N8588" i="6"/>
  <c r="N8604" i="6"/>
  <c r="N8660" i="6"/>
  <c r="N8678" i="6"/>
  <c r="N8708" i="6"/>
  <c r="N8368" i="6"/>
  <c r="N8393" i="6"/>
  <c r="N8401" i="6"/>
  <c r="N8425" i="6"/>
  <c r="N8460" i="6"/>
  <c r="N8525" i="6"/>
  <c r="N8666" i="6"/>
  <c r="N8683" i="6"/>
  <c r="N8696" i="6"/>
  <c r="B8766" i="6"/>
  <c r="N8491" i="6"/>
  <c r="N8652" i="6"/>
  <c r="N8733" i="6"/>
  <c r="N38" i="6"/>
  <c r="N70" i="6"/>
  <c r="N22" i="6"/>
  <c r="N54" i="6"/>
  <c r="N14" i="6"/>
  <c r="N30" i="6"/>
  <c r="N46" i="6"/>
  <c r="N78" i="6"/>
  <c r="N62" i="6"/>
  <c r="N245" i="6"/>
  <c r="N249" i="6"/>
  <c r="N262" i="6"/>
  <c r="N285" i="6"/>
  <c r="N302" i="6"/>
  <c r="N338" i="6"/>
  <c r="N342" i="6"/>
  <c r="N355" i="6"/>
  <c r="N361" i="6"/>
  <c r="N418" i="6"/>
  <c r="N441" i="6"/>
  <c r="N553" i="6"/>
  <c r="N571" i="6"/>
  <c r="N725" i="6"/>
  <c r="N754" i="6"/>
  <c r="N820" i="6"/>
  <c r="N836" i="6"/>
  <c r="N1655" i="6"/>
  <c r="N1735" i="6"/>
  <c r="N1790" i="6"/>
  <c r="N1814" i="6"/>
  <c r="N2663" i="6"/>
  <c r="B3197" i="6"/>
  <c r="N3388" i="6"/>
  <c r="N3431" i="6"/>
  <c r="N3537" i="6"/>
  <c r="N3576" i="6"/>
  <c r="N3588" i="6"/>
  <c r="N3665" i="6"/>
  <c r="N3760" i="6"/>
  <c r="N90" i="6"/>
  <c r="N110" i="6"/>
  <c r="N127" i="6"/>
  <c r="N150" i="6"/>
  <c r="N209" i="6"/>
  <c r="N378" i="6"/>
  <c r="N395" i="6"/>
  <c r="N401" i="6"/>
  <c r="N431" i="6"/>
  <c r="N477" i="6"/>
  <c r="N494" i="6"/>
  <c r="N699" i="6"/>
  <c r="N703" i="6"/>
  <c r="N734" i="6"/>
  <c r="N852" i="6"/>
  <c r="N1071" i="6"/>
  <c r="N11" i="6"/>
  <c r="N12" i="6"/>
  <c r="N19" i="6"/>
  <c r="N27" i="6"/>
  <c r="N28" i="6"/>
  <c r="N35" i="6"/>
  <c r="N36" i="6"/>
  <c r="N43" i="6"/>
  <c r="N44" i="6"/>
  <c r="N51" i="6"/>
  <c r="N52" i="6"/>
  <c r="N59" i="6"/>
  <c r="N60" i="6"/>
  <c r="N67" i="6"/>
  <c r="N68" i="6"/>
  <c r="N75" i="6"/>
  <c r="N83" i="6"/>
  <c r="N85" i="6"/>
  <c r="N99" i="6"/>
  <c r="N101" i="6"/>
  <c r="N114" i="6"/>
  <c r="N131" i="6"/>
  <c r="N137" i="6"/>
  <c r="N154" i="6"/>
  <c r="N167" i="6"/>
  <c r="N168" i="6"/>
  <c r="N173" i="6"/>
  <c r="N177" i="6"/>
  <c r="N190" i="6"/>
  <c r="N207" i="6"/>
  <c r="N208" i="6"/>
  <c r="N213" i="6"/>
  <c r="N230" i="6"/>
  <c r="N243" i="6"/>
  <c r="N247" i="6"/>
  <c r="N253" i="6"/>
  <c r="N266" i="6"/>
  <c r="N270" i="6"/>
  <c r="N283" i="6"/>
  <c r="N289" i="6"/>
  <c r="N306" i="6"/>
  <c r="N323" i="6"/>
  <c r="N324" i="6"/>
  <c r="N329" i="6"/>
  <c r="N346" i="6"/>
  <c r="N359" i="6"/>
  <c r="N360" i="6"/>
  <c r="N365" i="6"/>
  <c r="N369" i="6"/>
  <c r="N382" i="6"/>
  <c r="N399" i="6"/>
  <c r="N400" i="6"/>
  <c r="N405" i="6"/>
  <c r="N422" i="6"/>
  <c r="N435" i="6"/>
  <c r="N436" i="6"/>
  <c r="N439" i="6"/>
  <c r="N445" i="6"/>
  <c r="N458" i="6"/>
  <c r="N462" i="6"/>
  <c r="N475" i="6"/>
  <c r="N476" i="6"/>
  <c r="N481" i="6"/>
  <c r="N498" i="6"/>
  <c r="N515" i="6"/>
  <c r="N516" i="6"/>
  <c r="N521" i="6"/>
  <c r="N538" i="6"/>
  <c r="N551" i="6"/>
  <c r="N552" i="6"/>
  <c r="N557" i="6"/>
  <c r="N561" i="6"/>
  <c r="N591" i="6"/>
  <c r="N597" i="6"/>
  <c r="N606" i="6"/>
  <c r="N611" i="6"/>
  <c r="N627" i="6"/>
  <c r="N642" i="6"/>
  <c r="N651" i="6"/>
  <c r="N662" i="6"/>
  <c r="N738" i="6"/>
  <c r="N747" i="6"/>
  <c r="N758" i="6"/>
  <c r="N771" i="6"/>
  <c r="N787" i="6"/>
  <c r="N803" i="6"/>
  <c r="N868" i="6"/>
  <c r="N884" i="6"/>
  <c r="N900" i="6"/>
  <c r="N910" i="6"/>
  <c r="N926" i="6"/>
  <c r="N942" i="6"/>
  <c r="N1058" i="6"/>
  <c r="N1094" i="6"/>
  <c r="N1100" i="6"/>
  <c r="N1118" i="6"/>
  <c r="N1142" i="6"/>
  <c r="N1159" i="6"/>
  <c r="N1334" i="6"/>
  <c r="N146" i="6"/>
  <c r="N186" i="6"/>
  <c r="N203" i="6"/>
  <c r="N454" i="6"/>
  <c r="N507" i="6"/>
  <c r="N530" i="6"/>
  <c r="N534" i="6"/>
  <c r="N547" i="6"/>
  <c r="N719" i="6"/>
  <c r="N862" i="6"/>
  <c r="N878" i="6"/>
  <c r="N894" i="6"/>
  <c r="N982" i="6"/>
  <c r="N998" i="6"/>
  <c r="N1209" i="6"/>
  <c r="N1343" i="6"/>
  <c r="N1410" i="6"/>
  <c r="N1624" i="6"/>
  <c r="N13" i="6"/>
  <c r="N21" i="6"/>
  <c r="N29" i="6"/>
  <c r="N37" i="6"/>
  <c r="N45" i="6"/>
  <c r="N53" i="6"/>
  <c r="N61" i="6"/>
  <c r="N69" i="6"/>
  <c r="N77" i="6"/>
  <c r="N94" i="6"/>
  <c r="N105" i="6"/>
  <c r="N118" i="6"/>
  <c r="N135" i="6"/>
  <c r="N136" i="6"/>
  <c r="N141" i="6"/>
  <c r="N158" i="6"/>
  <c r="N171" i="6"/>
  <c r="N172" i="6"/>
  <c r="N175" i="6"/>
  <c r="N176" i="6"/>
  <c r="N181" i="6"/>
  <c r="N194" i="6"/>
  <c r="N198" i="6"/>
  <c r="N211" i="6"/>
  <c r="N212" i="6"/>
  <c r="N217" i="6"/>
  <c r="N234" i="6"/>
  <c r="N251" i="6"/>
  <c r="N252" i="6"/>
  <c r="N257" i="6"/>
  <c r="N274" i="6"/>
  <c r="N287" i="6"/>
  <c r="N288" i="6"/>
  <c r="N293" i="6"/>
  <c r="N297" i="6"/>
  <c r="N310" i="6"/>
  <c r="N327" i="6"/>
  <c r="N328" i="6"/>
  <c r="N333" i="6"/>
  <c r="N350" i="6"/>
  <c r="N363" i="6"/>
  <c r="N364" i="6"/>
  <c r="N367" i="6"/>
  <c r="N368" i="6"/>
  <c r="N373" i="6"/>
  <c r="N386" i="6"/>
  <c r="N390" i="6"/>
  <c r="N403" i="6"/>
  <c r="N404" i="6"/>
  <c r="N409" i="6"/>
  <c r="N426" i="6"/>
  <c r="N443" i="6"/>
  <c r="N444" i="6"/>
  <c r="N449" i="6"/>
  <c r="N466" i="6"/>
  <c r="N479" i="6"/>
  <c r="N480" i="6"/>
  <c r="N485" i="6"/>
  <c r="N489" i="6"/>
  <c r="N502" i="6"/>
  <c r="N519" i="6"/>
  <c r="N520" i="6"/>
  <c r="N525" i="6"/>
  <c r="N542" i="6"/>
  <c r="N555" i="6"/>
  <c r="N556" i="6"/>
  <c r="N559" i="6"/>
  <c r="N560" i="6"/>
  <c r="N565" i="6"/>
  <c r="N575" i="6"/>
  <c r="N622" i="6"/>
  <c r="N656" i="6"/>
  <c r="N667" i="6"/>
  <c r="N687" i="6"/>
  <c r="N693" i="6"/>
  <c r="N702" i="6"/>
  <c r="N707" i="6"/>
  <c r="N710" i="6"/>
  <c r="N723" i="6"/>
  <c r="N752" i="6"/>
  <c r="N762" i="6"/>
  <c r="N778" i="6"/>
  <c r="N819" i="6"/>
  <c r="N835" i="6"/>
  <c r="N851" i="6"/>
  <c r="N916" i="6"/>
  <c r="N932" i="6"/>
  <c r="N948" i="6"/>
  <c r="N958" i="6"/>
  <c r="N974" i="6"/>
  <c r="N990" i="6"/>
  <c r="N1038" i="6"/>
  <c r="N1046" i="6"/>
  <c r="N1070" i="6"/>
  <c r="N1223" i="6"/>
  <c r="N1279" i="6"/>
  <c r="N123" i="6"/>
  <c r="N133" i="6"/>
  <c r="N163" i="6"/>
  <c r="N169" i="6"/>
  <c r="N226" i="6"/>
  <c r="N239" i="6"/>
  <c r="N279" i="6"/>
  <c r="N315" i="6"/>
  <c r="N319" i="6"/>
  <c r="N325" i="6"/>
  <c r="N437" i="6"/>
  <c r="N471" i="6"/>
  <c r="N511" i="6"/>
  <c r="N517" i="6"/>
  <c r="N658" i="6"/>
  <c r="N688" i="6"/>
  <c r="N1010" i="6"/>
  <c r="N1014" i="6"/>
  <c r="N1207" i="6"/>
  <c r="N1408" i="6"/>
  <c r="N87" i="6"/>
  <c r="N89" i="6"/>
  <c r="N103" i="6"/>
  <c r="N109" i="6"/>
  <c r="N122" i="6"/>
  <c r="N126" i="6"/>
  <c r="N139" i="6"/>
  <c r="N145" i="6"/>
  <c r="N162" i="6"/>
  <c r="N179" i="6"/>
  <c r="N185" i="6"/>
  <c r="N202" i="6"/>
  <c r="N215" i="6"/>
  <c r="N221" i="6"/>
  <c r="N225" i="6"/>
  <c r="N238" i="6"/>
  <c r="N255" i="6"/>
  <c r="N261" i="6"/>
  <c r="N278" i="6"/>
  <c r="N291" i="6"/>
  <c r="N295" i="6"/>
  <c r="N301" i="6"/>
  <c r="N314" i="6"/>
  <c r="N318" i="6"/>
  <c r="N331" i="6"/>
  <c r="N337" i="6"/>
  <c r="N354" i="6"/>
  <c r="N371" i="6"/>
  <c r="N377" i="6"/>
  <c r="N394" i="6"/>
  <c r="N407" i="6"/>
  <c r="N413" i="6"/>
  <c r="N417" i="6"/>
  <c r="N430" i="6"/>
  <c r="N447" i="6"/>
  <c r="N453" i="6"/>
  <c r="N470" i="6"/>
  <c r="N483" i="6"/>
  <c r="N487" i="6"/>
  <c r="N493" i="6"/>
  <c r="N506" i="6"/>
  <c r="N510" i="6"/>
  <c r="N523" i="6"/>
  <c r="N529" i="6"/>
  <c r="N546" i="6"/>
  <c r="N563" i="6"/>
  <c r="N595" i="6"/>
  <c r="N610" i="6"/>
  <c r="N619" i="6"/>
  <c r="N626" i="6"/>
  <c r="N630" i="6"/>
  <c r="N671" i="6"/>
  <c r="N718" i="6"/>
  <c r="N770" i="6"/>
  <c r="N774" i="6"/>
  <c r="N786" i="6"/>
  <c r="N794" i="6"/>
  <c r="N802" i="6"/>
  <c r="N810" i="6"/>
  <c r="N826" i="6"/>
  <c r="N867" i="6"/>
  <c r="N883" i="6"/>
  <c r="N899" i="6"/>
  <c r="N964" i="6"/>
  <c r="N980" i="6"/>
  <c r="N996" i="6"/>
  <c r="N1006" i="6"/>
  <c r="N1022" i="6"/>
  <c r="N1030" i="6"/>
  <c r="N1110" i="6"/>
  <c r="N1122" i="6"/>
  <c r="N1167" i="6"/>
  <c r="N1191" i="6"/>
  <c r="N1247" i="6"/>
  <c r="N130" i="6"/>
  <c r="N183" i="6"/>
  <c r="N219" i="6"/>
  <c r="N223" i="6"/>
  <c r="N246" i="6"/>
  <c r="N259" i="6"/>
  <c r="N265" i="6"/>
  <c r="N299" i="6"/>
  <c r="N375" i="6"/>
  <c r="N474" i="6"/>
  <c r="N491" i="6"/>
  <c r="N497" i="6"/>
  <c r="N514" i="6"/>
  <c r="N527" i="6"/>
  <c r="N533" i="6"/>
  <c r="N537" i="6"/>
  <c r="N550" i="6"/>
  <c r="N574" i="6"/>
  <c r="N579" i="6"/>
  <c r="N590" i="6"/>
  <c r="N635" i="6"/>
  <c r="N655" i="6"/>
  <c r="N661" i="6"/>
  <c r="N691" i="6"/>
  <c r="N706" i="6"/>
  <c r="N715" i="6"/>
  <c r="N722" i="6"/>
  <c r="N726" i="6"/>
  <c r="N751" i="6"/>
  <c r="N757" i="6"/>
  <c r="N790" i="6"/>
  <c r="N806" i="6"/>
  <c r="N818" i="6"/>
  <c r="N822" i="6"/>
  <c r="N834" i="6"/>
  <c r="N842" i="6"/>
  <c r="N850" i="6"/>
  <c r="N858" i="6"/>
  <c r="N874" i="6"/>
  <c r="N915" i="6"/>
  <c r="N931" i="6"/>
  <c r="N947" i="6"/>
  <c r="N1012" i="6"/>
  <c r="N1062" i="6"/>
  <c r="N1068" i="6"/>
  <c r="N1086" i="6"/>
  <c r="N1109" i="6"/>
  <c r="N1134" i="6"/>
  <c r="N1199" i="6"/>
  <c r="N98" i="6"/>
  <c r="N107" i="6"/>
  <c r="N143" i="6"/>
  <c r="N153" i="6"/>
  <c r="N166" i="6"/>
  <c r="N189" i="6"/>
  <c r="N242" i="6"/>
  <c r="N282" i="6"/>
  <c r="N322" i="6"/>
  <c r="N335" i="6"/>
  <c r="N457" i="6"/>
  <c r="H8767" i="6"/>
  <c r="L7" i="6"/>
  <c r="N10" i="6"/>
  <c r="N15" i="6"/>
  <c r="N18" i="6"/>
  <c r="N23" i="6"/>
  <c r="N26" i="6"/>
  <c r="N31" i="6"/>
  <c r="N34" i="6"/>
  <c r="N39" i="6"/>
  <c r="N42" i="6"/>
  <c r="N47" i="6"/>
  <c r="N50" i="6"/>
  <c r="N55" i="6"/>
  <c r="N58" i="6"/>
  <c r="N63" i="6"/>
  <c r="N66" i="6"/>
  <c r="N71" i="6"/>
  <c r="N74" i="6"/>
  <c r="N79" i="6"/>
  <c r="N82" i="6"/>
  <c r="N91" i="6"/>
  <c r="N93" i="6"/>
  <c r="N111" i="6"/>
  <c r="N117" i="6"/>
  <c r="N134" i="6"/>
  <c r="N147" i="6"/>
  <c r="N151" i="6"/>
  <c r="N157" i="6"/>
  <c r="N170" i="6"/>
  <c r="N174" i="6"/>
  <c r="N187" i="6"/>
  <c r="N193" i="6"/>
  <c r="N210" i="6"/>
  <c r="N227" i="6"/>
  <c r="N233" i="6"/>
  <c r="N250" i="6"/>
  <c r="N263" i="6"/>
  <c r="N264" i="6"/>
  <c r="N269" i="6"/>
  <c r="N273" i="6"/>
  <c r="N286" i="6"/>
  <c r="N303" i="6"/>
  <c r="N304" i="6"/>
  <c r="N309" i="6"/>
  <c r="N326" i="6"/>
  <c r="N339" i="6"/>
  <c r="N340" i="6"/>
  <c r="N343" i="6"/>
  <c r="N349" i="6"/>
  <c r="N362" i="6"/>
  <c r="N366" i="6"/>
  <c r="N379" i="6"/>
  <c r="N380" i="6"/>
  <c r="N385" i="6"/>
  <c r="N402" i="6"/>
  <c r="N419" i="6"/>
  <c r="N420" i="6"/>
  <c r="N425" i="6"/>
  <c r="N442" i="6"/>
  <c r="N455" i="6"/>
  <c r="N456" i="6"/>
  <c r="N461" i="6"/>
  <c r="N465" i="6"/>
  <c r="N478" i="6"/>
  <c r="N495" i="6"/>
  <c r="N496" i="6"/>
  <c r="N501" i="6"/>
  <c r="N518" i="6"/>
  <c r="N531" i="6"/>
  <c r="N532" i="6"/>
  <c r="N535" i="6"/>
  <c r="N541" i="6"/>
  <c r="N554" i="6"/>
  <c r="N558" i="6"/>
  <c r="N587" i="6"/>
  <c r="N594" i="6"/>
  <c r="N624" i="6"/>
  <c r="N639" i="6"/>
  <c r="N670" i="6"/>
  <c r="N675" i="6"/>
  <c r="N686" i="6"/>
  <c r="N731" i="6"/>
  <c r="N735" i="6"/>
  <c r="N838" i="6"/>
  <c r="N854" i="6"/>
  <c r="N866" i="6"/>
  <c r="N870" i="6"/>
  <c r="N882" i="6"/>
  <c r="N890" i="6"/>
  <c r="N898" i="6"/>
  <c r="N906" i="6"/>
  <c r="N922" i="6"/>
  <c r="N963" i="6"/>
  <c r="N979" i="6"/>
  <c r="N995" i="6"/>
  <c r="N1103" i="6"/>
  <c r="N1217" i="6"/>
  <c r="N1318" i="6"/>
  <c r="N1354" i="6"/>
  <c r="N1424" i="6"/>
  <c r="N1426" i="6"/>
  <c r="N113" i="6"/>
  <c r="N149" i="6"/>
  <c r="N305" i="6"/>
  <c r="N341" i="6"/>
  <c r="N345" i="6"/>
  <c r="N358" i="6"/>
  <c r="N381" i="6"/>
  <c r="N398" i="6"/>
  <c r="N411" i="6"/>
  <c r="N415" i="6"/>
  <c r="N421" i="6"/>
  <c r="N434" i="6"/>
  <c r="N438" i="6"/>
  <c r="N451" i="6"/>
  <c r="N9" i="6"/>
  <c r="N17" i="6"/>
  <c r="N25" i="6"/>
  <c r="N33" i="6"/>
  <c r="N41" i="6"/>
  <c r="N49" i="6"/>
  <c r="N57" i="6"/>
  <c r="N65" i="6"/>
  <c r="N73" i="6"/>
  <c r="N81" i="6"/>
  <c r="N86" i="6"/>
  <c r="N102" i="6"/>
  <c r="N115" i="6"/>
  <c r="N116" i="6"/>
  <c r="N121" i="6"/>
  <c r="N138" i="6"/>
  <c r="N155" i="6"/>
  <c r="N156" i="6"/>
  <c r="N161" i="6"/>
  <c r="N178" i="6"/>
  <c r="N191" i="6"/>
  <c r="N192" i="6"/>
  <c r="N197" i="6"/>
  <c r="N201" i="6"/>
  <c r="N214" i="6"/>
  <c r="N231" i="6"/>
  <c r="N232" i="6"/>
  <c r="N237" i="6"/>
  <c r="N254" i="6"/>
  <c r="N267" i="6"/>
  <c r="N268" i="6"/>
  <c r="N271" i="6"/>
  <c r="N272" i="6"/>
  <c r="N277" i="6"/>
  <c r="N290" i="6"/>
  <c r="N294" i="6"/>
  <c r="N307" i="6"/>
  <c r="N308" i="6"/>
  <c r="N313" i="6"/>
  <c r="N330" i="6"/>
  <c r="N347" i="6"/>
  <c r="N348" i="6"/>
  <c r="N353" i="6"/>
  <c r="N370" i="6"/>
  <c r="N383" i="6"/>
  <c r="N384" i="6"/>
  <c r="N389" i="6"/>
  <c r="N393" i="6"/>
  <c r="N406" i="6"/>
  <c r="N423" i="6"/>
  <c r="N424" i="6"/>
  <c r="N429" i="6"/>
  <c r="N446" i="6"/>
  <c r="N459" i="6"/>
  <c r="N460" i="6"/>
  <c r="N463" i="6"/>
  <c r="N464" i="6"/>
  <c r="N469" i="6"/>
  <c r="N482" i="6"/>
  <c r="N486" i="6"/>
  <c r="N499" i="6"/>
  <c r="N500" i="6"/>
  <c r="N505" i="6"/>
  <c r="N522" i="6"/>
  <c r="N539" i="6"/>
  <c r="N540" i="6"/>
  <c r="N545" i="6"/>
  <c r="N562" i="6"/>
  <c r="N578" i="6"/>
  <c r="N598" i="6"/>
  <c r="N659" i="6"/>
  <c r="N683" i="6"/>
  <c r="N690" i="6"/>
  <c r="N720" i="6"/>
  <c r="N755" i="6"/>
  <c r="N766" i="6"/>
  <c r="N782" i="6"/>
  <c r="N798" i="6"/>
  <c r="N886" i="6"/>
  <c r="N902" i="6"/>
  <c r="N914" i="6"/>
  <c r="N918" i="6"/>
  <c r="N930" i="6"/>
  <c r="N938" i="6"/>
  <c r="N946" i="6"/>
  <c r="N954" i="6"/>
  <c r="N970" i="6"/>
  <c r="N1011" i="6"/>
  <c r="N1042" i="6"/>
  <c r="N1078" i="6"/>
  <c r="N1090" i="6"/>
  <c r="N1126" i="6"/>
  <c r="N1132" i="6"/>
  <c r="N1211" i="6"/>
  <c r="N1214" i="6"/>
  <c r="N1226" i="6"/>
  <c r="N1353" i="6"/>
  <c r="N206" i="6"/>
  <c r="N229" i="6"/>
  <c r="N95" i="6"/>
  <c r="N96" i="6"/>
  <c r="N97" i="6"/>
  <c r="N106" i="6"/>
  <c r="N119" i="6"/>
  <c r="N120" i="6"/>
  <c r="N125" i="6"/>
  <c r="N129" i="6"/>
  <c r="N142" i="6"/>
  <c r="N159" i="6"/>
  <c r="N160" i="6"/>
  <c r="N165" i="6"/>
  <c r="N182" i="6"/>
  <c r="N195" i="6"/>
  <c r="N196" i="6"/>
  <c r="N199" i="6"/>
  <c r="N205" i="6"/>
  <c r="N218" i="6"/>
  <c r="N222" i="6"/>
  <c r="N235" i="6"/>
  <c r="N236" i="6"/>
  <c r="N241" i="6"/>
  <c r="N258" i="6"/>
  <c r="N275" i="6"/>
  <c r="N276" i="6"/>
  <c r="N281" i="6"/>
  <c r="N298" i="6"/>
  <c r="N311" i="6"/>
  <c r="N312" i="6"/>
  <c r="N317" i="6"/>
  <c r="N321" i="6"/>
  <c r="N334" i="6"/>
  <c r="N351" i="6"/>
  <c r="N352" i="6"/>
  <c r="N357" i="6"/>
  <c r="N374" i="6"/>
  <c r="N387" i="6"/>
  <c r="N391" i="6"/>
  <c r="N397" i="6"/>
  <c r="N410" i="6"/>
  <c r="N414" i="6"/>
  <c r="N427" i="6"/>
  <c r="N433" i="6"/>
  <c r="N450" i="6"/>
  <c r="N467" i="6"/>
  <c r="N473" i="6"/>
  <c r="N490" i="6"/>
  <c r="N503" i="6"/>
  <c r="N509" i="6"/>
  <c r="N513" i="6"/>
  <c r="N526" i="6"/>
  <c r="N543" i="6"/>
  <c r="N549" i="6"/>
  <c r="N566" i="6"/>
  <c r="N592" i="6"/>
  <c r="N603" i="6"/>
  <c r="N607" i="6"/>
  <c r="N623" i="6"/>
  <c r="N629" i="6"/>
  <c r="N638" i="6"/>
  <c r="N643" i="6"/>
  <c r="N654" i="6"/>
  <c r="N674" i="6"/>
  <c r="N694" i="6"/>
  <c r="N739" i="6"/>
  <c r="N750" i="6"/>
  <c r="N772" i="6"/>
  <c r="N788" i="6"/>
  <c r="N804" i="6"/>
  <c r="N814" i="6"/>
  <c r="N830" i="6"/>
  <c r="N846" i="6"/>
  <c r="N934" i="6"/>
  <c r="N950" i="6"/>
  <c r="N962" i="6"/>
  <c r="N966" i="6"/>
  <c r="N978" i="6"/>
  <c r="N986" i="6"/>
  <c r="N994" i="6"/>
  <c r="N1002" i="6"/>
  <c r="N1018" i="6"/>
  <c r="N1026" i="6"/>
  <c r="N1034" i="6"/>
  <c r="N1054" i="6"/>
  <c r="N1077" i="6"/>
  <c r="N1102" i="6"/>
  <c r="N1210" i="6"/>
  <c r="N3941" i="6"/>
  <c r="N4605" i="6"/>
  <c r="N4610" i="6"/>
  <c r="N4616" i="6"/>
  <c r="N4652" i="6"/>
  <c r="N4656" i="6"/>
  <c r="N3992" i="6"/>
  <c r="N4089" i="6"/>
  <c r="G8767" i="6"/>
  <c r="H8768" i="6" s="1"/>
  <c r="H8769" i="6" s="1"/>
  <c r="N1143" i="6"/>
  <c r="N1147" i="6"/>
  <c r="N1175" i="6"/>
  <c r="N1179" i="6"/>
  <c r="N1215" i="6"/>
  <c r="N1238" i="6"/>
  <c r="N1258" i="6"/>
  <c r="N1270" i="6"/>
  <c r="N1290" i="6"/>
  <c r="N1310" i="6"/>
  <c r="N1326" i="6"/>
  <c r="N1359" i="6"/>
  <c r="N1370" i="6"/>
  <c r="N1375" i="6"/>
  <c r="N1386" i="6"/>
  <c r="N1456" i="6"/>
  <c r="N1568" i="6"/>
  <c r="N1718" i="6"/>
  <c r="N1754" i="6"/>
  <c r="N1786" i="6"/>
  <c r="N2021" i="6"/>
  <c r="N2028" i="6"/>
  <c r="N2287" i="6"/>
  <c r="N1151" i="6"/>
  <c r="N1183" i="6"/>
  <c r="N1206" i="6"/>
  <c r="N1230" i="6"/>
  <c r="N1262" i="6"/>
  <c r="N1294" i="6"/>
  <c r="N1342" i="6"/>
  <c r="N1391" i="6"/>
  <c r="N1402" i="6"/>
  <c r="N1468" i="6"/>
  <c r="N1554" i="6"/>
  <c r="N1599" i="6"/>
  <c r="N1652" i="6"/>
  <c r="N1778" i="6"/>
  <c r="N1789" i="6"/>
  <c r="N1069" i="6"/>
  <c r="N1101" i="6"/>
  <c r="N1133" i="6"/>
  <c r="N1174" i="6"/>
  <c r="N1232" i="6"/>
  <c r="N1237" i="6"/>
  <c r="N1244" i="6"/>
  <c r="N1251" i="6"/>
  <c r="N1264" i="6"/>
  <c r="N1269" i="6"/>
  <c r="N1276" i="6"/>
  <c r="N1283" i="6"/>
  <c r="N1296" i="6"/>
  <c r="N1317" i="6"/>
  <c r="N1333" i="6"/>
  <c r="N1358" i="6"/>
  <c r="N1374" i="6"/>
  <c r="N1407" i="6"/>
  <c r="N1418" i="6"/>
  <c r="N1423" i="6"/>
  <c r="N1434" i="6"/>
  <c r="N1582" i="6"/>
  <c r="N1683" i="6"/>
  <c r="N1750" i="6"/>
  <c r="N1998" i="6"/>
  <c r="N2000" i="6"/>
  <c r="N2134" i="6"/>
  <c r="N2150" i="6"/>
  <c r="N2166" i="6"/>
  <c r="N2182" i="6"/>
  <c r="N2198" i="6"/>
  <c r="N2214" i="6"/>
  <c r="N1060" i="6"/>
  <c r="N1065" i="6"/>
  <c r="N1092" i="6"/>
  <c r="N1097" i="6"/>
  <c r="N1124" i="6"/>
  <c r="N1129" i="6"/>
  <c r="N1139" i="6"/>
  <c r="N1140" i="6"/>
  <c r="N1166" i="6"/>
  <c r="N1198" i="6"/>
  <c r="N1212" i="6"/>
  <c r="N1219" i="6"/>
  <c r="N1312" i="6"/>
  <c r="N1328" i="6"/>
  <c r="N1349" i="6"/>
  <c r="N1390" i="6"/>
  <c r="N1449" i="6"/>
  <c r="N1460" i="6"/>
  <c r="N1472" i="6"/>
  <c r="N1596" i="6"/>
  <c r="N1797" i="6"/>
  <c r="N1803" i="6"/>
  <c r="N1985" i="6"/>
  <c r="N1991" i="6"/>
  <c r="N1993" i="6"/>
  <c r="N2113" i="6"/>
  <c r="N2119" i="6"/>
  <c r="N1056" i="6"/>
  <c r="N1088" i="6"/>
  <c r="N1120" i="6"/>
  <c r="N1148" i="6"/>
  <c r="N1155" i="6"/>
  <c r="N1168" i="6"/>
  <c r="N1173" i="6"/>
  <c r="N1180" i="6"/>
  <c r="N1187" i="6"/>
  <c r="N1200" i="6"/>
  <c r="N1205" i="6"/>
  <c r="N1250" i="6"/>
  <c r="N1282" i="6"/>
  <c r="N1344" i="6"/>
  <c r="N1406" i="6"/>
  <c r="N1422" i="6"/>
  <c r="N1680" i="6"/>
  <c r="N1708" i="6"/>
  <c r="N1746" i="6"/>
  <c r="N2085" i="6"/>
  <c r="N2092" i="6"/>
  <c r="K8769" i="6"/>
  <c r="K8767" i="6"/>
  <c r="K8768" i="6"/>
  <c r="N1052" i="6"/>
  <c r="N1057" i="6"/>
  <c r="N1084" i="6"/>
  <c r="N1089" i="6"/>
  <c r="N1116" i="6"/>
  <c r="N1121" i="6"/>
  <c r="N1218" i="6"/>
  <c r="N1231" i="6"/>
  <c r="N1234" i="6"/>
  <c r="N1263" i="6"/>
  <c r="N1266" i="6"/>
  <c r="N1295" i="6"/>
  <c r="N1306" i="6"/>
  <c r="N1360" i="6"/>
  <c r="N1376" i="6"/>
  <c r="N1397" i="6"/>
  <c r="N1438" i="6"/>
  <c r="N1454" i="6"/>
  <c r="N1543" i="6"/>
  <c r="N1610" i="6"/>
  <c r="N1627" i="6"/>
  <c r="N2062" i="6"/>
  <c r="N2064" i="6"/>
  <c r="N1024" i="6"/>
  <c r="N1028" i="6"/>
  <c r="N1032" i="6"/>
  <c r="N1036" i="6"/>
  <c r="N1040" i="6"/>
  <c r="N1044" i="6"/>
  <c r="N1048" i="6"/>
  <c r="N1080" i="6"/>
  <c r="N1112" i="6"/>
  <c r="N1135" i="6"/>
  <c r="N1136" i="6"/>
  <c r="N1154" i="6"/>
  <c r="N1186" i="6"/>
  <c r="N1239" i="6"/>
  <c r="N1243" i="6"/>
  <c r="N1271" i="6"/>
  <c r="N1275" i="6"/>
  <c r="N1311" i="6"/>
  <c r="N1322" i="6"/>
  <c r="N1327" i="6"/>
  <c r="N1338" i="6"/>
  <c r="N1392" i="6"/>
  <c r="N1464" i="6"/>
  <c r="N1571" i="6"/>
  <c r="N1662" i="6"/>
  <c r="N1690" i="6"/>
  <c r="N2049" i="6"/>
  <c r="N2055" i="6"/>
  <c r="N2057" i="6"/>
  <c r="N1550" i="6"/>
  <c r="N1578" i="6"/>
  <c r="N1606" i="6"/>
  <c r="N1634" i="6"/>
  <c r="N1686" i="6"/>
  <c r="N1714" i="6"/>
  <c r="N1742" i="6"/>
  <c r="N1781" i="6"/>
  <c r="N1809" i="6"/>
  <c r="N1813" i="6"/>
  <c r="N1821" i="6"/>
  <c r="N1829" i="6"/>
  <c r="N2026" i="6"/>
  <c r="N2090" i="6"/>
  <c r="N2127" i="6"/>
  <c r="N2143" i="6"/>
  <c r="N2221" i="6"/>
  <c r="N2597" i="6"/>
  <c r="N1546" i="6"/>
  <c r="N1574" i="6"/>
  <c r="N1602" i="6"/>
  <c r="N1630" i="6"/>
  <c r="N1658" i="6"/>
  <c r="N1710" i="6"/>
  <c r="N1738" i="6"/>
  <c r="N1826" i="6"/>
  <c r="N1838" i="6"/>
  <c r="N1846" i="6"/>
  <c r="N1854" i="6"/>
  <c r="N1862" i="6"/>
  <c r="N1870" i="6"/>
  <c r="N1878" i="6"/>
  <c r="N1886" i="6"/>
  <c r="N1894" i="6"/>
  <c r="N1902" i="6"/>
  <c r="N1910" i="6"/>
  <c r="N1918" i="6"/>
  <c r="N1926" i="6"/>
  <c r="N1934" i="6"/>
  <c r="N1942" i="6"/>
  <c r="N1950" i="6"/>
  <c r="N1958" i="6"/>
  <c r="N1966" i="6"/>
  <c r="N1974" i="6"/>
  <c r="N1982" i="6"/>
  <c r="N2005" i="6"/>
  <c r="N2012" i="6"/>
  <c r="N2033" i="6"/>
  <c r="N2039" i="6"/>
  <c r="N2041" i="6"/>
  <c r="N2046" i="6"/>
  <c r="N2069" i="6"/>
  <c r="N2076" i="6"/>
  <c r="N2097" i="6"/>
  <c r="N2103" i="6"/>
  <c r="N2105" i="6"/>
  <c r="N2110" i="6"/>
  <c r="N2130" i="6"/>
  <c r="N2146" i="6"/>
  <c r="N2162" i="6"/>
  <c r="N2178" i="6"/>
  <c r="N2194" i="6"/>
  <c r="N2210" i="6"/>
  <c r="N2261" i="6"/>
  <c r="N2317" i="6"/>
  <c r="N2351" i="6"/>
  <c r="N1542" i="6"/>
  <c r="N1570" i="6"/>
  <c r="N1598" i="6"/>
  <c r="N1626" i="6"/>
  <c r="N1654" i="6"/>
  <c r="N1682" i="6"/>
  <c r="N1734" i="6"/>
  <c r="N1773" i="6"/>
  <c r="N1777" i="6"/>
  <c r="N1794" i="6"/>
  <c r="N1802" i="6"/>
  <c r="N1818" i="6"/>
  <c r="N1837" i="6"/>
  <c r="N1984" i="6"/>
  <c r="N2010" i="6"/>
  <c r="N2048" i="6"/>
  <c r="N2074" i="6"/>
  <c r="N2123" i="6"/>
  <c r="N2139" i="6"/>
  <c r="N2220" i="6"/>
  <c r="N1566" i="6"/>
  <c r="N1594" i="6"/>
  <c r="N1622" i="6"/>
  <c r="N1650" i="6"/>
  <c r="N1678" i="6"/>
  <c r="N1706" i="6"/>
  <c r="N1780" i="6"/>
  <c r="N1793" i="6"/>
  <c r="N1812" i="6"/>
  <c r="N1825" i="6"/>
  <c r="N1832" i="6"/>
  <c r="N1989" i="6"/>
  <c r="N1996" i="6"/>
  <c r="N2017" i="6"/>
  <c r="N2023" i="6"/>
  <c r="N2025" i="6"/>
  <c r="N2030" i="6"/>
  <c r="N2053" i="6"/>
  <c r="N2060" i="6"/>
  <c r="N2081" i="6"/>
  <c r="N2087" i="6"/>
  <c r="N2089" i="6"/>
  <c r="N2094" i="6"/>
  <c r="N2117" i="6"/>
  <c r="N2126" i="6"/>
  <c r="N2142" i="6"/>
  <c r="N2158" i="6"/>
  <c r="N2174" i="6"/>
  <c r="N2190" i="6"/>
  <c r="N2206" i="6"/>
  <c r="N2305" i="6"/>
  <c r="N2319" i="6"/>
  <c r="N2432" i="6"/>
  <c r="N1538" i="6"/>
  <c r="N1590" i="6"/>
  <c r="N1618" i="6"/>
  <c r="N1646" i="6"/>
  <c r="N1674" i="6"/>
  <c r="N1702" i="6"/>
  <c r="N1730" i="6"/>
  <c r="N1775" i="6"/>
  <c r="N1800" i="6"/>
  <c r="N1810" i="6"/>
  <c r="N1811" i="6"/>
  <c r="N1822" i="6"/>
  <c r="N1823" i="6"/>
  <c r="N1830" i="6"/>
  <c r="N1845" i="6"/>
  <c r="N1853" i="6"/>
  <c r="N1861" i="6"/>
  <c r="N1869" i="6"/>
  <c r="N1877" i="6"/>
  <c r="N1885" i="6"/>
  <c r="N1893" i="6"/>
  <c r="N1901" i="6"/>
  <c r="N1909" i="6"/>
  <c r="N1917" i="6"/>
  <c r="N1925" i="6"/>
  <c r="N1933" i="6"/>
  <c r="N1941" i="6"/>
  <c r="N1949" i="6"/>
  <c r="N1957" i="6"/>
  <c r="N1965" i="6"/>
  <c r="N1973" i="6"/>
  <c r="N1981" i="6"/>
  <c r="N1994" i="6"/>
  <c r="N1995" i="6"/>
  <c r="N2058" i="6"/>
  <c r="N2059" i="6"/>
  <c r="N2135" i="6"/>
  <c r="N1562" i="6"/>
  <c r="N1614" i="6"/>
  <c r="N1642" i="6"/>
  <c r="N1670" i="6"/>
  <c r="N1698" i="6"/>
  <c r="N1726" i="6"/>
  <c r="N1842" i="6"/>
  <c r="N1843" i="6"/>
  <c r="N1844" i="6"/>
  <c r="N1850" i="6"/>
  <c r="N1852" i="6"/>
  <c r="N1858" i="6"/>
  <c r="N1860" i="6"/>
  <c r="N1866" i="6"/>
  <c r="N1868" i="6"/>
  <c r="N1874" i="6"/>
  <c r="N1876" i="6"/>
  <c r="N1882" i="6"/>
  <c r="N1884" i="6"/>
  <c r="N1890" i="6"/>
  <c r="N1892" i="6"/>
  <c r="N1898" i="6"/>
  <c r="N1900" i="6"/>
  <c r="N1906" i="6"/>
  <c r="N1908" i="6"/>
  <c r="N1914" i="6"/>
  <c r="N1916" i="6"/>
  <c r="N1922" i="6"/>
  <c r="N1924" i="6"/>
  <c r="N1930" i="6"/>
  <c r="N1932" i="6"/>
  <c r="N1938" i="6"/>
  <c r="N1940" i="6"/>
  <c r="N1946" i="6"/>
  <c r="N1948" i="6"/>
  <c r="N1954" i="6"/>
  <c r="N1956" i="6"/>
  <c r="N1962" i="6"/>
  <c r="N1964" i="6"/>
  <c r="N1970" i="6"/>
  <c r="N1972" i="6"/>
  <c r="N1978" i="6"/>
  <c r="N1980" i="6"/>
  <c r="N2001" i="6"/>
  <c r="N2007" i="6"/>
  <c r="N2009" i="6"/>
  <c r="N2014" i="6"/>
  <c r="N2037" i="6"/>
  <c r="N2044" i="6"/>
  <c r="N2065" i="6"/>
  <c r="N2071" i="6"/>
  <c r="N2073" i="6"/>
  <c r="N2078" i="6"/>
  <c r="N2101" i="6"/>
  <c r="N2108" i="6"/>
  <c r="N2120" i="6"/>
  <c r="N2122" i="6"/>
  <c r="N2138" i="6"/>
  <c r="N2154" i="6"/>
  <c r="N2170" i="6"/>
  <c r="N2186" i="6"/>
  <c r="N2202" i="6"/>
  <c r="N2285" i="6"/>
  <c r="N2301" i="6"/>
  <c r="N2419" i="6"/>
  <c r="N1558" i="6"/>
  <c r="N1586" i="6"/>
  <c r="N1638" i="6"/>
  <c r="N1666" i="6"/>
  <c r="N1694" i="6"/>
  <c r="N1722" i="6"/>
  <c r="N1758" i="6"/>
  <c r="N1762" i="6"/>
  <c r="N1766" i="6"/>
  <c r="N1770" i="6"/>
  <c r="N1798" i="6"/>
  <c r="N1817" i="6"/>
  <c r="N2016" i="6"/>
  <c r="N2042" i="6"/>
  <c r="N2043" i="6"/>
  <c r="N2106" i="6"/>
  <c r="N2107" i="6"/>
  <c r="N2131" i="6"/>
  <c r="N2147" i="6"/>
  <c r="N2266" i="6"/>
  <c r="N1806" i="6"/>
  <c r="N1834" i="6"/>
  <c r="N1997" i="6"/>
  <c r="N2013" i="6"/>
  <c r="N2029" i="6"/>
  <c r="N2045" i="6"/>
  <c r="N2061" i="6"/>
  <c r="N2077" i="6"/>
  <c r="N2093" i="6"/>
  <c r="N2109" i="6"/>
  <c r="N2234" i="6"/>
  <c r="N2253" i="6"/>
  <c r="N2273" i="6"/>
  <c r="N2292" i="6"/>
  <c r="N2324" i="6"/>
  <c r="N2337" i="6"/>
  <c r="N2352" i="6"/>
  <c r="N2488" i="6"/>
  <c r="N2493" i="6"/>
  <c r="N2515" i="6"/>
  <c r="N2676" i="6"/>
  <c r="N2705" i="6"/>
  <c r="N3079" i="6"/>
  <c r="N3132" i="6"/>
  <c r="N1990" i="6"/>
  <c r="N2006" i="6"/>
  <c r="N2022" i="6"/>
  <c r="N2038" i="6"/>
  <c r="N2054" i="6"/>
  <c r="N2070" i="6"/>
  <c r="N2086" i="6"/>
  <c r="N2102" i="6"/>
  <c r="N2118" i="6"/>
  <c r="N2229" i="6"/>
  <c r="N2241" i="6"/>
  <c r="N2255" i="6"/>
  <c r="N2369" i="6"/>
  <c r="N2384" i="6"/>
  <c r="N2435" i="6"/>
  <c r="N2448" i="6"/>
  <c r="N2547" i="6"/>
  <c r="N2579" i="6"/>
  <c r="N2727" i="6"/>
  <c r="N2223" i="6"/>
  <c r="N2260" i="6"/>
  <c r="N2286" i="6"/>
  <c r="N2299" i="6"/>
  <c r="N2314" i="6"/>
  <c r="N2318" i="6"/>
  <c r="N2355" i="6"/>
  <c r="N2464" i="6"/>
  <c r="N2486" i="6"/>
  <c r="N2513" i="6"/>
  <c r="N2632" i="6"/>
  <c r="N3039" i="6"/>
  <c r="N3111" i="6"/>
  <c r="N1986" i="6"/>
  <c r="N1987" i="6"/>
  <c r="B1998" i="6"/>
  <c r="N2002" i="6"/>
  <c r="N2003" i="6"/>
  <c r="N2018" i="6"/>
  <c r="N2019" i="6"/>
  <c r="N2034" i="6"/>
  <c r="N2035" i="6"/>
  <c r="B2046" i="6"/>
  <c r="N2050" i="6"/>
  <c r="N2051" i="6"/>
  <c r="N2066" i="6"/>
  <c r="N2067" i="6"/>
  <c r="N2082" i="6"/>
  <c r="N2083" i="6"/>
  <c r="B2094" i="6"/>
  <c r="N2098" i="6"/>
  <c r="N2099" i="6"/>
  <c r="N2114" i="6"/>
  <c r="N2115" i="6"/>
  <c r="N2228" i="6"/>
  <c r="N2267" i="6"/>
  <c r="N2282" i="6"/>
  <c r="N2336" i="6"/>
  <c r="N2387" i="6"/>
  <c r="N2451" i="6"/>
  <c r="N2491" i="6"/>
  <c r="N2545" i="6"/>
  <c r="N2577" i="6"/>
  <c r="N2616" i="6"/>
  <c r="N2644" i="6"/>
  <c r="N2673" i="6"/>
  <c r="N3048" i="6"/>
  <c r="B1806" i="6"/>
  <c r="N2250" i="6"/>
  <c r="N2254" i="6"/>
  <c r="N2306" i="6"/>
  <c r="N2368" i="6"/>
  <c r="N2400" i="6"/>
  <c r="N2467" i="6"/>
  <c r="N2600" i="6"/>
  <c r="N2695" i="6"/>
  <c r="N3047" i="6"/>
  <c r="N2151" i="6"/>
  <c r="N2155" i="6"/>
  <c r="N2159" i="6"/>
  <c r="N2163" i="6"/>
  <c r="N2167" i="6"/>
  <c r="N2171" i="6"/>
  <c r="N2175" i="6"/>
  <c r="N2179" i="6"/>
  <c r="N2183" i="6"/>
  <c r="N2187" i="6"/>
  <c r="N2191" i="6"/>
  <c r="N2195" i="6"/>
  <c r="N2199" i="6"/>
  <c r="N2203" i="6"/>
  <c r="N2207" i="6"/>
  <c r="N2211" i="6"/>
  <c r="N2218" i="6"/>
  <c r="N2222" i="6"/>
  <c r="N2235" i="6"/>
  <c r="N2274" i="6"/>
  <c r="N2298" i="6"/>
  <c r="N2339" i="6"/>
  <c r="N2353" i="6"/>
  <c r="N2416" i="6"/>
  <c r="N2520" i="6"/>
  <c r="N2552" i="6"/>
  <c r="N2629" i="6"/>
  <c r="N2708" i="6"/>
  <c r="N3103" i="6"/>
  <c r="N2242" i="6"/>
  <c r="N2293" i="6"/>
  <c r="N2325" i="6"/>
  <c r="N2371" i="6"/>
  <c r="N2385" i="6"/>
  <c r="N2403" i="6"/>
  <c r="N2584" i="6"/>
  <c r="N2613" i="6"/>
  <c r="N2641" i="6"/>
  <c r="N3071" i="6"/>
  <c r="N2487" i="6"/>
  <c r="N2519" i="6"/>
  <c r="N2551" i="6"/>
  <c r="N2583" i="6"/>
  <c r="N2599" i="6"/>
  <c r="N2615" i="6"/>
  <c r="N2631" i="6"/>
  <c r="N2643" i="6"/>
  <c r="N2664" i="6"/>
  <c r="N2675" i="6"/>
  <c r="N2696" i="6"/>
  <c r="N2707" i="6"/>
  <c r="N2728" i="6"/>
  <c r="N3027" i="6"/>
  <c r="N3040" i="6"/>
  <c r="N3041" i="6"/>
  <c r="N3072" i="6"/>
  <c r="N3073" i="6"/>
  <c r="N3104" i="6"/>
  <c r="N3125" i="6"/>
  <c r="N3385" i="6"/>
  <c r="N3452" i="6"/>
  <c r="N3736" i="6"/>
  <c r="N3739" i="6"/>
  <c r="N3933" i="6"/>
  <c r="N2652" i="6"/>
  <c r="N2684" i="6"/>
  <c r="N2716" i="6"/>
  <c r="N2736" i="6"/>
  <c r="N2744" i="6"/>
  <c r="N2752" i="6"/>
  <c r="N2760" i="6"/>
  <c r="N2768" i="6"/>
  <c r="N2776" i="6"/>
  <c r="N2784" i="6"/>
  <c r="N2792" i="6"/>
  <c r="N2800" i="6"/>
  <c r="N2808" i="6"/>
  <c r="N2816" i="6"/>
  <c r="N2824" i="6"/>
  <c r="N2832" i="6"/>
  <c r="N2840" i="6"/>
  <c r="N2848" i="6"/>
  <c r="N2856" i="6"/>
  <c r="N2864" i="6"/>
  <c r="N2872" i="6"/>
  <c r="N2880" i="6"/>
  <c r="N2888" i="6"/>
  <c r="N2896" i="6"/>
  <c r="N2904" i="6"/>
  <c r="N2912" i="6"/>
  <c r="N2920" i="6"/>
  <c r="N2928" i="6"/>
  <c r="N2936" i="6"/>
  <c r="N2944" i="6"/>
  <c r="N2952" i="6"/>
  <c r="N2960" i="6"/>
  <c r="N2968" i="6"/>
  <c r="N2976" i="6"/>
  <c r="N2984" i="6"/>
  <c r="N2992" i="6"/>
  <c r="N3000" i="6"/>
  <c r="N3008" i="6"/>
  <c r="N3016" i="6"/>
  <c r="N3024" i="6"/>
  <c r="N3091" i="6"/>
  <c r="N3156" i="6"/>
  <c r="N3449" i="6"/>
  <c r="N3495" i="6"/>
  <c r="N3597" i="6"/>
  <c r="N3886" i="6"/>
  <c r="N2640" i="6"/>
  <c r="N2672" i="6"/>
  <c r="N2704" i="6"/>
  <c r="N3037" i="6"/>
  <c r="N3046" i="6"/>
  <c r="N3069" i="6"/>
  <c r="N3078" i="6"/>
  <c r="N3144" i="6"/>
  <c r="N3518" i="6"/>
  <c r="N3839" i="6"/>
  <c r="N3844" i="6"/>
  <c r="N3849" i="6"/>
  <c r="N2499" i="6"/>
  <c r="N2507" i="6"/>
  <c r="N2539" i="6"/>
  <c r="N2571" i="6"/>
  <c r="N2639" i="6"/>
  <c r="N2660" i="6"/>
  <c r="N2671" i="6"/>
  <c r="N2692" i="6"/>
  <c r="N2703" i="6"/>
  <c r="N2724" i="6"/>
  <c r="N2735" i="6"/>
  <c r="N2743" i="6"/>
  <c r="N2751" i="6"/>
  <c r="N2759" i="6"/>
  <c r="N2767" i="6"/>
  <c r="N2775" i="6"/>
  <c r="N2783" i="6"/>
  <c r="N2791" i="6"/>
  <c r="N2799" i="6"/>
  <c r="N2807" i="6"/>
  <c r="N2815" i="6"/>
  <c r="N2823" i="6"/>
  <c r="N2831" i="6"/>
  <c r="N2839" i="6"/>
  <c r="N2847" i="6"/>
  <c r="N2855" i="6"/>
  <c r="N2863" i="6"/>
  <c r="N2871" i="6"/>
  <c r="N2879" i="6"/>
  <c r="N2887" i="6"/>
  <c r="N2895" i="6"/>
  <c r="N2903" i="6"/>
  <c r="N2911" i="6"/>
  <c r="N2919" i="6"/>
  <c r="N2927" i="6"/>
  <c r="N2935" i="6"/>
  <c r="N2943" i="6"/>
  <c r="N2951" i="6"/>
  <c r="N2959" i="6"/>
  <c r="N2967" i="6"/>
  <c r="N2975" i="6"/>
  <c r="N2983" i="6"/>
  <c r="N2991" i="6"/>
  <c r="N2999" i="6"/>
  <c r="N3007" i="6"/>
  <c r="N3015" i="6"/>
  <c r="N3023" i="6"/>
  <c r="N3035" i="6"/>
  <c r="N3067" i="6"/>
  <c r="N3124" i="6"/>
  <c r="B3173" i="6"/>
  <c r="N3399" i="6"/>
  <c r="N3420" i="6"/>
  <c r="N3619" i="6"/>
  <c r="N3668" i="6"/>
  <c r="N3698" i="6"/>
  <c r="N2648" i="6"/>
  <c r="N2680" i="6"/>
  <c r="N2712" i="6"/>
  <c r="N3044" i="6"/>
  <c r="N3076" i="6"/>
  <c r="N3112" i="6"/>
  <c r="N3140" i="6"/>
  <c r="N3417" i="6"/>
  <c r="N3463" i="6"/>
  <c r="N3564" i="6"/>
  <c r="N3611" i="6"/>
  <c r="N3803" i="6"/>
  <c r="N3808" i="6"/>
  <c r="N3813" i="6"/>
  <c r="N2636" i="6"/>
  <c r="N2668" i="6"/>
  <c r="N2700" i="6"/>
  <c r="N2732" i="6"/>
  <c r="N2740" i="6"/>
  <c r="N2748" i="6"/>
  <c r="N2756" i="6"/>
  <c r="N2764" i="6"/>
  <c r="N2772" i="6"/>
  <c r="N2780" i="6"/>
  <c r="N2788" i="6"/>
  <c r="N2796" i="6"/>
  <c r="N2804" i="6"/>
  <c r="N2812" i="6"/>
  <c r="N2820" i="6"/>
  <c r="N2828" i="6"/>
  <c r="N2836" i="6"/>
  <c r="N2844" i="6"/>
  <c r="N2852" i="6"/>
  <c r="N2860" i="6"/>
  <c r="N2868" i="6"/>
  <c r="N2876" i="6"/>
  <c r="N2884" i="6"/>
  <c r="N2892" i="6"/>
  <c r="N2900" i="6"/>
  <c r="N2908" i="6"/>
  <c r="N2916" i="6"/>
  <c r="N2924" i="6"/>
  <c r="N2932" i="6"/>
  <c r="N2940" i="6"/>
  <c r="N2948" i="6"/>
  <c r="N2956" i="6"/>
  <c r="N2964" i="6"/>
  <c r="N2972" i="6"/>
  <c r="N2980" i="6"/>
  <c r="N2988" i="6"/>
  <c r="N2996" i="6"/>
  <c r="N3004" i="6"/>
  <c r="N3012" i="6"/>
  <c r="N3020" i="6"/>
  <c r="N3084" i="6"/>
  <c r="N3105" i="6"/>
  <c r="N3143" i="6"/>
  <c r="N3484" i="6"/>
  <c r="N3556" i="6"/>
  <c r="N3583" i="6"/>
  <c r="N3610" i="6"/>
  <c r="N3641" i="6"/>
  <c r="N3683" i="6"/>
  <c r="N2656" i="6"/>
  <c r="N2688" i="6"/>
  <c r="N2720" i="6"/>
  <c r="N3031" i="6"/>
  <c r="N3042" i="6"/>
  <c r="N3052" i="6"/>
  <c r="N3074" i="6"/>
  <c r="N3092" i="6"/>
  <c r="N3108" i="6"/>
  <c r="N3157" i="6"/>
  <c r="B3437" i="6"/>
  <c r="N3481" i="6"/>
  <c r="N3577" i="6"/>
  <c r="N3769" i="6"/>
  <c r="N3775" i="6"/>
  <c r="N3395" i="6"/>
  <c r="N3427" i="6"/>
  <c r="N3459" i="6"/>
  <c r="N3491" i="6"/>
  <c r="N3519" i="6"/>
  <c r="N3547" i="6"/>
  <c r="N3620" i="6"/>
  <c r="N3624" i="6"/>
  <c r="N3638" i="6"/>
  <c r="N3656" i="6"/>
  <c r="N3672" i="6"/>
  <c r="N3675" i="6"/>
  <c r="N3696" i="6"/>
  <c r="N3711" i="6"/>
  <c r="N3792" i="6"/>
  <c r="B3821" i="6"/>
  <c r="N3823" i="6"/>
  <c r="N3828" i="6"/>
  <c r="N3829" i="6"/>
  <c r="N3833" i="6"/>
  <c r="N3870" i="6"/>
  <c r="N3915" i="6"/>
  <c r="N3920" i="6"/>
  <c r="N4341" i="6"/>
  <c r="N4360" i="6"/>
  <c r="N4442" i="6"/>
  <c r="N4448" i="6"/>
  <c r="N4546" i="6"/>
  <c r="N4550" i="6"/>
  <c r="N4590" i="6"/>
  <c r="N4596" i="6"/>
  <c r="N3391" i="6"/>
  <c r="N3423" i="6"/>
  <c r="N3455" i="6"/>
  <c r="N3487" i="6"/>
  <c r="N3560" i="6"/>
  <c r="N3574" i="6"/>
  <c r="N3581" i="6"/>
  <c r="N3617" i="6"/>
  <c r="N3634" i="6"/>
  <c r="N3645" i="6"/>
  <c r="N3720" i="6"/>
  <c r="N3807" i="6"/>
  <c r="N3812" i="6"/>
  <c r="N3817" i="6"/>
  <c r="N3854" i="6"/>
  <c r="N3899" i="6"/>
  <c r="N3904" i="6"/>
  <c r="N4274" i="6"/>
  <c r="N4321" i="6"/>
  <c r="N3387" i="6"/>
  <c r="N3419" i="6"/>
  <c r="N3451" i="6"/>
  <c r="N3483" i="6"/>
  <c r="N3516" i="6"/>
  <c r="N3553" i="6"/>
  <c r="N3570" i="6"/>
  <c r="N3609" i="6"/>
  <c r="N3655" i="6"/>
  <c r="N3708" i="6"/>
  <c r="N3757" i="6"/>
  <c r="N3759" i="6"/>
  <c r="N3774" i="6"/>
  <c r="N3787" i="6"/>
  <c r="N3791" i="6"/>
  <c r="N3796" i="6"/>
  <c r="N3801" i="6"/>
  <c r="N3838" i="6"/>
  <c r="N3883" i="6"/>
  <c r="N3888" i="6"/>
  <c r="N3919" i="6"/>
  <c r="N3924" i="6"/>
  <c r="N3932" i="6"/>
  <c r="N3989" i="6"/>
  <c r="N4009" i="6"/>
  <c r="N4222" i="6"/>
  <c r="N3383" i="6"/>
  <c r="N3415" i="6"/>
  <c r="N3447" i="6"/>
  <c r="N3479" i="6"/>
  <c r="N3545" i="6"/>
  <c r="N3596" i="6"/>
  <c r="N3615" i="6"/>
  <c r="N3643" i="6"/>
  <c r="N3663" i="6"/>
  <c r="N3693" i="6"/>
  <c r="N3695" i="6"/>
  <c r="N3719" i="6"/>
  <c r="N3727" i="6"/>
  <c r="N3740" i="6"/>
  <c r="N3767" i="6"/>
  <c r="N3822" i="6"/>
  <c r="N3867" i="6"/>
  <c r="N3872" i="6"/>
  <c r="N3903" i="6"/>
  <c r="N3908" i="6"/>
  <c r="N3913" i="6"/>
  <c r="N3978" i="6"/>
  <c r="N4068" i="6"/>
  <c r="N4181" i="6"/>
  <c r="N3411" i="6"/>
  <c r="N3443" i="6"/>
  <c r="N3475" i="6"/>
  <c r="N3512" i="6"/>
  <c r="N3551" i="6"/>
  <c r="N3579" i="6"/>
  <c r="N3592" i="6"/>
  <c r="N3606" i="6"/>
  <c r="N3657" i="6"/>
  <c r="N3676" i="6"/>
  <c r="N3750" i="6"/>
  <c r="N3772" i="6"/>
  <c r="N3806" i="6"/>
  <c r="N3851" i="6"/>
  <c r="N3856" i="6"/>
  <c r="N3887" i="6"/>
  <c r="N3892" i="6"/>
  <c r="N3893" i="6"/>
  <c r="N3897" i="6"/>
  <c r="N3950" i="6"/>
  <c r="N4060" i="6"/>
  <c r="N4148" i="6"/>
  <c r="N3407" i="6"/>
  <c r="N3439" i="6"/>
  <c r="N3471" i="6"/>
  <c r="N3524" i="6"/>
  <c r="N3528" i="6"/>
  <c r="N3542" i="6"/>
  <c r="N3585" i="6"/>
  <c r="N3602" i="6"/>
  <c r="N3613" i="6"/>
  <c r="N3650" i="6"/>
  <c r="N3686" i="6"/>
  <c r="N3702" i="6"/>
  <c r="N3721" i="6"/>
  <c r="N3732" i="6"/>
  <c r="N3790" i="6"/>
  <c r="N3835" i="6"/>
  <c r="N3840" i="6"/>
  <c r="N3871" i="6"/>
  <c r="N3876" i="6"/>
  <c r="N3881" i="6"/>
  <c r="N3918" i="6"/>
  <c r="N3403" i="6"/>
  <c r="N3435" i="6"/>
  <c r="N3467" i="6"/>
  <c r="N3521" i="6"/>
  <c r="N3538" i="6"/>
  <c r="N3549" i="6"/>
  <c r="N3578" i="6"/>
  <c r="N3709" i="6"/>
  <c r="N3714" i="6"/>
  <c r="N3762" i="6"/>
  <c r="N3771" i="6"/>
  <c r="N3788" i="6"/>
  <c r="N3819" i="6"/>
  <c r="N3824" i="6"/>
  <c r="N3855" i="6"/>
  <c r="N3860" i="6"/>
  <c r="N3861" i="6"/>
  <c r="N3865" i="6"/>
  <c r="N3902" i="6"/>
  <c r="N3934" i="6"/>
  <c r="N3973" i="6"/>
  <c r="N3976" i="6"/>
  <c r="N3982" i="6"/>
  <c r="N4014" i="6"/>
  <c r="N4100" i="6"/>
  <c r="N3660" i="6"/>
  <c r="N3724" i="6"/>
  <c r="N3802" i="6"/>
  <c r="N3818" i="6"/>
  <c r="N3834" i="6"/>
  <c r="N3850" i="6"/>
  <c r="N3866" i="6"/>
  <c r="N3882" i="6"/>
  <c r="N3898" i="6"/>
  <c r="N3914" i="6"/>
  <c r="N3929" i="6"/>
  <c r="N3953" i="6"/>
  <c r="N3980" i="6"/>
  <c r="N3996" i="6"/>
  <c r="N4004" i="6"/>
  <c r="N4025" i="6"/>
  <c r="N4036" i="6"/>
  <c r="N4052" i="6"/>
  <c r="N4084" i="6"/>
  <c r="N4099" i="6"/>
  <c r="N4110" i="6"/>
  <c r="N4130" i="6"/>
  <c r="N4173" i="6"/>
  <c r="N4209" i="6"/>
  <c r="N4214" i="6"/>
  <c r="N4234" i="6"/>
  <c r="N4262" i="6"/>
  <c r="N4268" i="6"/>
  <c r="N4326" i="6"/>
  <c r="N4333" i="6"/>
  <c r="N4353" i="6"/>
  <c r="N4412" i="6"/>
  <c r="N4437" i="6"/>
  <c r="N4585" i="6"/>
  <c r="N4638" i="6"/>
  <c r="N4642" i="6"/>
  <c r="N4692" i="6"/>
  <c r="N4696" i="6"/>
  <c r="N4733" i="6"/>
  <c r="N4737" i="6"/>
  <c r="B3677" i="6"/>
  <c r="N3768" i="6"/>
  <c r="N3795" i="6"/>
  <c r="N3800" i="6"/>
  <c r="N3811" i="6"/>
  <c r="N3816" i="6"/>
  <c r="N3827" i="6"/>
  <c r="N3832" i="6"/>
  <c r="N3843" i="6"/>
  <c r="N3848" i="6"/>
  <c r="N3859" i="6"/>
  <c r="N3864" i="6"/>
  <c r="N3875" i="6"/>
  <c r="N3880" i="6"/>
  <c r="N3891" i="6"/>
  <c r="N3896" i="6"/>
  <c r="N3907" i="6"/>
  <c r="N3912" i="6"/>
  <c r="N3923" i="6"/>
  <c r="N3928" i="6"/>
  <c r="N3952" i="6"/>
  <c r="N3957" i="6"/>
  <c r="N3988" i="6"/>
  <c r="N4020" i="6"/>
  <c r="N4035" i="6"/>
  <c r="N4046" i="6"/>
  <c r="N4096" i="6"/>
  <c r="B4133" i="6"/>
  <c r="N4140" i="6"/>
  <c r="N4166" i="6"/>
  <c r="N4313" i="6"/>
  <c r="N4320" i="6"/>
  <c r="N4385" i="6"/>
  <c r="N4405" i="6"/>
  <c r="N4489" i="6"/>
  <c r="B4493" i="6"/>
  <c r="N4494" i="6"/>
  <c r="N4500" i="6"/>
  <c r="B4565" i="6"/>
  <c r="N4566" i="6"/>
  <c r="N4589" i="6"/>
  <c r="N4594" i="6"/>
  <c r="N4600" i="6"/>
  <c r="N4032" i="6"/>
  <c r="N4088" i="6"/>
  <c r="N4093" i="6"/>
  <c r="N4147" i="6"/>
  <c r="N4226" i="6"/>
  <c r="N4284" i="6"/>
  <c r="N4364" i="6"/>
  <c r="N4410" i="6"/>
  <c r="N4416" i="6"/>
  <c r="N4474" i="6"/>
  <c r="N4480" i="6"/>
  <c r="N4574" i="6"/>
  <c r="N4580" i="6"/>
  <c r="N3677" i="6"/>
  <c r="N3741" i="6"/>
  <c r="N3781" i="6"/>
  <c r="N3785" i="6"/>
  <c r="B3797" i="6"/>
  <c r="N3799" i="6"/>
  <c r="N3804" i="6"/>
  <c r="N3815" i="6"/>
  <c r="N3820" i="6"/>
  <c r="N3831" i="6"/>
  <c r="N3836" i="6"/>
  <c r="N3847" i="6"/>
  <c r="N3852" i="6"/>
  <c r="N3863" i="6"/>
  <c r="N3868" i="6"/>
  <c r="N3879" i="6"/>
  <c r="N3884" i="6"/>
  <c r="N3895" i="6"/>
  <c r="N3900" i="6"/>
  <c r="N3911" i="6"/>
  <c r="N3916" i="6"/>
  <c r="N3927" i="6"/>
  <c r="N3936" i="6"/>
  <c r="N3940" i="6"/>
  <c r="N3955" i="6"/>
  <c r="N4024" i="6"/>
  <c r="N4029" i="6"/>
  <c r="N4045" i="6"/>
  <c r="N4063" i="6"/>
  <c r="N4114" i="6"/>
  <c r="N4144" i="6"/>
  <c r="N4170" i="6"/>
  <c r="N4192" i="6"/>
  <c r="N4220" i="6"/>
  <c r="N4294" i="6"/>
  <c r="N4300" i="6"/>
  <c r="N4305" i="6"/>
  <c r="N4312" i="6"/>
  <c r="N4337" i="6"/>
  <c r="N4350" i="6"/>
  <c r="N4400" i="6"/>
  <c r="N4430" i="6"/>
  <c r="N4436" i="6"/>
  <c r="N4517" i="6"/>
  <c r="N4557" i="6"/>
  <c r="N4672" i="6"/>
  <c r="N4724" i="6"/>
  <c r="N4728" i="6"/>
  <c r="N4771" i="6"/>
  <c r="N4883" i="6"/>
  <c r="N3692" i="6"/>
  <c r="N3756" i="6"/>
  <c r="N3794" i="6"/>
  <c r="N3810" i="6"/>
  <c r="N3826" i="6"/>
  <c r="N3842" i="6"/>
  <c r="N3858" i="6"/>
  <c r="N3874" i="6"/>
  <c r="N3890" i="6"/>
  <c r="N3906" i="6"/>
  <c r="N3922" i="6"/>
  <c r="N3954" i="6"/>
  <c r="N3981" i="6"/>
  <c r="N3999" i="6"/>
  <c r="N4072" i="6"/>
  <c r="N4086" i="6"/>
  <c r="N4092" i="6"/>
  <c r="N4113" i="6"/>
  <c r="N4139" i="6"/>
  <c r="N4151" i="6"/>
  <c r="N4177" i="6"/>
  <c r="N4184" i="6"/>
  <c r="N4245" i="6"/>
  <c r="N4265" i="6"/>
  <c r="N4384" i="6"/>
  <c r="N4393" i="6"/>
  <c r="N4521" i="6"/>
  <c r="N4526" i="6"/>
  <c r="N4536" i="6"/>
  <c r="N4540" i="6"/>
  <c r="N4548" i="6"/>
  <c r="N4617" i="6"/>
  <c r="N3947" i="6"/>
  <c r="N3961" i="6"/>
  <c r="N4008" i="6"/>
  <c r="N4022" i="6"/>
  <c r="N4028" i="6"/>
  <c r="N4040" i="6"/>
  <c r="N4054" i="6"/>
  <c r="N4056" i="6"/>
  <c r="N4085" i="6"/>
  <c r="N4104" i="6"/>
  <c r="N4142" i="6"/>
  <c r="N4169" i="6"/>
  <c r="N4224" i="6"/>
  <c r="N4230" i="6"/>
  <c r="N4237" i="6"/>
  <c r="N4281" i="6"/>
  <c r="N4298" i="6"/>
  <c r="N4361" i="6"/>
  <c r="N4377" i="6"/>
  <c r="N4413" i="6"/>
  <c r="N4418" i="6"/>
  <c r="N4453" i="6"/>
  <c r="N4506" i="6"/>
  <c r="N4512" i="6"/>
  <c r="N3534" i="6"/>
  <c r="N3566" i="6"/>
  <c r="N3598" i="6"/>
  <c r="N3630" i="6"/>
  <c r="N3664" i="6"/>
  <c r="N3670" i="6"/>
  <c r="N3728" i="6"/>
  <c r="N3734" i="6"/>
  <c r="N3798" i="6"/>
  <c r="N3814" i="6"/>
  <c r="N3830" i="6"/>
  <c r="N3846" i="6"/>
  <c r="N3862" i="6"/>
  <c r="N3878" i="6"/>
  <c r="N3894" i="6"/>
  <c r="N3910" i="6"/>
  <c r="N3926" i="6"/>
  <c r="N3946" i="6"/>
  <c r="N3960" i="6"/>
  <c r="N3971" i="6"/>
  <c r="N3972" i="6"/>
  <c r="N3990" i="6"/>
  <c r="N4021" i="6"/>
  <c r="N4042" i="6"/>
  <c r="N4053" i="6"/>
  <c r="N4078" i="6"/>
  <c r="N4106" i="6"/>
  <c r="N4132" i="6"/>
  <c r="N4156" i="6"/>
  <c r="N4161" i="6"/>
  <c r="N4204" i="6"/>
  <c r="N4257" i="6"/>
  <c r="N4269" i="6"/>
  <c r="N4286" i="6"/>
  <c r="N4328" i="6"/>
  <c r="N4366" i="6"/>
  <c r="N4388" i="6"/>
  <c r="N4402" i="6"/>
  <c r="N4457" i="6"/>
  <c r="N4462" i="6"/>
  <c r="N4468" i="6"/>
  <c r="N4501" i="6"/>
  <c r="N4564" i="6"/>
  <c r="N4705" i="6"/>
  <c r="N4742" i="6"/>
  <c r="N4746" i="6"/>
  <c r="N3949" i="6"/>
  <c r="N4107" i="6"/>
  <c r="N4115" i="6"/>
  <c r="N4129" i="6"/>
  <c r="N4141" i="6"/>
  <c r="N4160" i="6"/>
  <c r="N4213" i="6"/>
  <c r="N4325" i="6"/>
  <c r="N4358" i="6"/>
  <c r="N4370" i="6"/>
  <c r="N4381" i="6"/>
  <c r="B4397" i="6"/>
  <c r="N4398" i="6"/>
  <c r="N4409" i="6"/>
  <c r="N4441" i="6"/>
  <c r="B4445" i="6"/>
  <c r="N4446" i="6"/>
  <c r="N4452" i="6"/>
  <c r="N4490" i="6"/>
  <c r="N4505" i="6"/>
  <c r="N4510" i="6"/>
  <c r="N4516" i="6"/>
  <c r="N4569" i="6"/>
  <c r="N4633" i="6"/>
  <c r="N4677" i="6"/>
  <c r="N4682" i="6"/>
  <c r="N3997" i="6"/>
  <c r="N4061" i="6"/>
  <c r="N4112" i="6"/>
  <c r="N4198" i="6"/>
  <c r="N4252" i="6"/>
  <c r="N4266" i="6"/>
  <c r="N4278" i="6"/>
  <c r="N4297" i="6"/>
  <c r="N4345" i="6"/>
  <c r="B4373" i="6"/>
  <c r="N4425" i="6"/>
  <c r="N4485" i="6"/>
  <c r="N4534" i="6"/>
  <c r="N4573" i="6"/>
  <c r="N4578" i="6"/>
  <c r="N4584" i="6"/>
  <c r="N4622" i="6"/>
  <c r="N4637" i="6"/>
  <c r="N4641" i="6"/>
  <c r="N4650" i="6"/>
  <c r="N4658" i="6"/>
  <c r="B3845" i="6"/>
  <c r="B3869" i="6"/>
  <c r="B3893" i="6"/>
  <c r="B3917" i="6"/>
  <c r="N3948" i="6"/>
  <c r="N4013" i="6"/>
  <c r="N4077" i="6"/>
  <c r="N4109" i="6"/>
  <c r="N4272" i="6"/>
  <c r="N4289" i="6"/>
  <c r="N4329" i="6"/>
  <c r="N4344" i="6"/>
  <c r="N4373" i="6"/>
  <c r="N4380" i="6"/>
  <c r="N4469" i="6"/>
  <c r="N4537" i="6"/>
  <c r="N4554" i="6"/>
  <c r="N4568" i="6"/>
  <c r="N4606" i="6"/>
  <c r="N4621" i="6"/>
  <c r="N4626" i="6"/>
  <c r="N4632" i="6"/>
  <c r="N4649" i="6"/>
  <c r="N4661" i="6"/>
  <c r="N4666" i="6"/>
  <c r="B4709" i="6"/>
  <c r="N4710" i="6"/>
  <c r="N4714" i="6"/>
  <c r="N4756" i="6"/>
  <c r="N4188" i="6"/>
  <c r="N4202" i="6"/>
  <c r="N4241" i="6"/>
  <c r="N4256" i="6"/>
  <c r="N4336" i="6"/>
  <c r="N4356" i="6"/>
  <c r="N4417" i="6"/>
  <c r="N4458" i="6"/>
  <c r="N4473" i="6"/>
  <c r="N4478" i="6"/>
  <c r="N4484" i="6"/>
  <c r="N4522" i="6"/>
  <c r="N4541" i="6"/>
  <c r="N4545" i="6"/>
  <c r="N4549" i="6"/>
  <c r="N4558" i="6"/>
  <c r="N4601" i="6"/>
  <c r="N4640" i="6"/>
  <c r="N4701" i="6"/>
  <c r="N4819" i="6"/>
  <c r="N4880" i="6"/>
  <c r="N5055" i="6"/>
  <c r="N5081" i="6"/>
  <c r="N5107" i="6"/>
  <c r="N5117" i="6"/>
  <c r="N4646" i="6"/>
  <c r="N4665" i="6"/>
  <c r="N4681" i="6"/>
  <c r="B4685" i="6"/>
  <c r="N4686" i="6"/>
  <c r="N4709" i="6"/>
  <c r="N4718" i="6"/>
  <c r="N4741" i="6"/>
  <c r="N4754" i="6"/>
  <c r="N4784" i="6"/>
  <c r="N4832" i="6"/>
  <c r="N4896" i="6"/>
  <c r="N4670" i="6"/>
  <c r="N4690" i="6"/>
  <c r="N4713" i="6"/>
  <c r="N4722" i="6"/>
  <c r="N4745" i="6"/>
  <c r="N4749" i="6"/>
  <c r="N4758" i="6"/>
  <c r="N4787" i="6"/>
  <c r="N4835" i="6"/>
  <c r="N4899" i="6"/>
  <c r="N4912" i="6"/>
  <c r="N4957" i="6"/>
  <c r="N4273" i="6"/>
  <c r="N4349" i="6"/>
  <c r="N4357" i="6"/>
  <c r="N4365" i="6"/>
  <c r="N4397" i="6"/>
  <c r="B4421" i="6"/>
  <c r="N4429" i="6"/>
  <c r="N4434" i="6"/>
  <c r="N4445" i="6"/>
  <c r="N4450" i="6"/>
  <c r="N4461" i="6"/>
  <c r="N4466" i="6"/>
  <c r="N4477" i="6"/>
  <c r="N4482" i="6"/>
  <c r="N4493" i="6"/>
  <c r="N4498" i="6"/>
  <c r="N4509" i="6"/>
  <c r="N4514" i="6"/>
  <c r="N4525" i="6"/>
  <c r="N4530" i="6"/>
  <c r="N4553" i="6"/>
  <c r="N4562" i="6"/>
  <c r="N4577" i="6"/>
  <c r="N4582" i="6"/>
  <c r="N4593" i="6"/>
  <c r="N4598" i="6"/>
  <c r="N4609" i="6"/>
  <c r="B4613" i="6"/>
  <c r="N4614" i="6"/>
  <c r="N4625" i="6"/>
  <c r="N4630" i="6"/>
  <c r="N4645" i="6"/>
  <c r="N4654" i="6"/>
  <c r="N4669" i="6"/>
  <c r="N4685" i="6"/>
  <c r="N4694" i="6"/>
  <c r="N4717" i="6"/>
  <c r="N4726" i="6"/>
  <c r="N4751" i="6"/>
  <c r="N4915" i="6"/>
  <c r="N4674" i="6"/>
  <c r="N4689" i="6"/>
  <c r="N4698" i="6"/>
  <c r="N4721" i="6"/>
  <c r="N4730" i="6"/>
  <c r="N4757" i="6"/>
  <c r="N4800" i="6"/>
  <c r="N4848" i="6"/>
  <c r="N4928" i="6"/>
  <c r="N4301" i="6"/>
  <c r="N4309" i="6"/>
  <c r="N4317" i="6"/>
  <c r="N4389" i="6"/>
  <c r="N4421" i="6"/>
  <c r="N4433" i="6"/>
  <c r="N4438" i="6"/>
  <c r="N4449" i="6"/>
  <c r="N4454" i="6"/>
  <c r="N4465" i="6"/>
  <c r="B4469" i="6"/>
  <c r="N4470" i="6"/>
  <c r="N4481" i="6"/>
  <c r="N4486" i="6"/>
  <c r="N4497" i="6"/>
  <c r="N4502" i="6"/>
  <c r="N4513" i="6"/>
  <c r="B4517" i="6"/>
  <c r="N4518" i="6"/>
  <c r="N4529" i="6"/>
  <c r="N4538" i="6"/>
  <c r="N4561" i="6"/>
  <c r="N4570" i="6"/>
  <c r="N4581" i="6"/>
  <c r="N4586" i="6"/>
  <c r="N4597" i="6"/>
  <c r="N4602" i="6"/>
  <c r="N4613" i="6"/>
  <c r="N4618" i="6"/>
  <c r="N4629" i="6"/>
  <c r="N4634" i="6"/>
  <c r="N4653" i="6"/>
  <c r="B4661" i="6"/>
  <c r="N4673" i="6"/>
  <c r="N4693" i="6"/>
  <c r="N4702" i="6"/>
  <c r="N4725" i="6"/>
  <c r="B4733" i="6"/>
  <c r="N4734" i="6"/>
  <c r="N4803" i="6"/>
  <c r="N4851" i="6"/>
  <c r="N4864" i="6"/>
  <c r="N4931" i="6"/>
  <c r="N4973" i="6"/>
  <c r="N4277" i="6"/>
  <c r="N4285" i="6"/>
  <c r="N4293" i="6"/>
  <c r="N4369" i="6"/>
  <c r="N4401" i="6"/>
  <c r="N4533" i="6"/>
  <c r="B4541" i="6"/>
  <c r="N4542" i="6"/>
  <c r="N4565" i="6"/>
  <c r="N4657" i="6"/>
  <c r="N4662" i="6"/>
  <c r="N4678" i="6"/>
  <c r="N4697" i="6"/>
  <c r="N4706" i="6"/>
  <c r="N4729" i="6"/>
  <c r="N4738" i="6"/>
  <c r="N4750" i="6"/>
  <c r="N4768" i="6"/>
  <c r="N4816" i="6"/>
  <c r="N4867" i="6"/>
  <c r="N5021" i="6"/>
  <c r="N5025" i="6"/>
  <c r="N5029" i="6"/>
  <c r="N5039" i="6"/>
  <c r="N5049" i="6"/>
  <c r="N5065" i="6"/>
  <c r="N5075" i="6"/>
  <c r="N5091" i="6"/>
  <c r="N5101" i="6"/>
  <c r="N4997" i="6"/>
  <c r="N5001" i="6"/>
  <c r="N5005" i="6"/>
  <c r="N5009" i="6"/>
  <c r="N5013" i="6"/>
  <c r="N5017" i="6"/>
  <c r="N5033" i="6"/>
  <c r="N5059" i="6"/>
  <c r="N5069" i="6"/>
  <c r="N5085" i="6"/>
  <c r="N5095" i="6"/>
  <c r="N5111" i="6"/>
  <c r="N4989" i="6"/>
  <c r="N4993" i="6"/>
  <c r="N5043" i="6"/>
  <c r="N5053" i="6"/>
  <c r="N5079" i="6"/>
  <c r="N5105" i="6"/>
  <c r="N5037" i="6"/>
  <c r="N5047" i="6"/>
  <c r="N5063" i="6"/>
  <c r="N5073" i="6"/>
  <c r="N5089" i="6"/>
  <c r="N5099" i="6"/>
  <c r="N5115" i="6"/>
  <c r="N5023" i="6"/>
  <c r="N5027" i="6"/>
  <c r="N5031" i="6"/>
  <c r="N5057" i="6"/>
  <c r="N5083" i="6"/>
  <c r="N5093" i="6"/>
  <c r="N5109" i="6"/>
  <c r="N5119" i="6"/>
  <c r="N4999" i="6"/>
  <c r="N5003" i="6"/>
  <c r="N5007" i="6"/>
  <c r="N5011" i="6"/>
  <c r="N5015" i="6"/>
  <c r="N5019" i="6"/>
  <c r="N5041" i="6"/>
  <c r="N5051" i="6"/>
  <c r="N5067" i="6"/>
  <c r="N5077" i="6"/>
  <c r="N5103" i="6"/>
  <c r="N4991" i="6"/>
  <c r="N4995" i="6"/>
  <c r="N5035" i="6"/>
  <c r="N5045" i="6"/>
  <c r="N5061" i="6"/>
  <c r="N5071" i="6"/>
  <c r="N5087" i="6"/>
  <c r="N5097" i="6"/>
  <c r="N5113" i="6"/>
  <c r="N5134" i="6"/>
  <c r="N5150" i="6"/>
  <c r="N5166" i="6"/>
  <c r="N5182" i="6"/>
  <c r="N5198" i="6"/>
  <c r="N5214" i="6"/>
  <c r="N5230" i="6"/>
  <c r="N5246" i="6"/>
  <c r="N5262" i="6"/>
  <c r="N5278" i="6"/>
  <c r="N5402" i="6"/>
  <c r="N5416" i="6"/>
  <c r="N5432" i="6"/>
  <c r="N5448" i="6"/>
  <c r="N5459" i="6"/>
  <c r="N5491" i="6"/>
  <c r="N5503" i="6"/>
  <c r="N5510" i="6"/>
  <c r="N5511" i="6"/>
  <c r="N5521" i="6"/>
  <c r="N5532" i="6"/>
  <c r="N5535" i="6"/>
  <c r="N5705" i="6"/>
  <c r="N5352" i="6"/>
  <c r="N5360" i="6"/>
  <c r="N5368" i="6"/>
  <c r="N5376" i="6"/>
  <c r="N5384" i="6"/>
  <c r="N5392" i="6"/>
  <c r="N5414" i="6"/>
  <c r="N5430" i="6"/>
  <c r="N5446" i="6"/>
  <c r="N5457" i="6"/>
  <c r="N5468" i="6"/>
  <c r="N5471" i="6"/>
  <c r="N5478" i="6"/>
  <c r="N5489" i="6"/>
  <c r="N5500" i="6"/>
  <c r="N5508" i="6"/>
  <c r="N5520" i="6"/>
  <c r="N5542" i="6"/>
  <c r="N5550" i="6"/>
  <c r="N5577" i="6"/>
  <c r="N5600" i="6"/>
  <c r="N5619" i="6"/>
  <c r="N5400" i="6"/>
  <c r="N5412" i="6"/>
  <c r="N5428" i="6"/>
  <c r="N5444" i="6"/>
  <c r="N5456" i="6"/>
  <c r="N5476" i="6"/>
  <c r="N5488" i="6"/>
  <c r="N5558" i="6"/>
  <c r="N5687" i="6"/>
  <c r="N5725" i="6"/>
  <c r="N5763" i="6"/>
  <c r="N5767" i="6"/>
  <c r="N5777" i="6"/>
  <c r="N5801" i="6"/>
  <c r="N5815" i="6"/>
  <c r="N5930" i="6"/>
  <c r="N5358" i="6"/>
  <c r="N5366" i="6"/>
  <c r="N5374" i="6"/>
  <c r="N5382" i="6"/>
  <c r="N5390" i="6"/>
  <c r="N5398" i="6"/>
  <c r="N5410" i="6"/>
  <c r="N5426" i="6"/>
  <c r="N5442" i="6"/>
  <c r="N5507" i="6"/>
  <c r="N5566" i="6"/>
  <c r="N5585" i="6"/>
  <c r="N5592" i="6"/>
  <c r="N5623" i="6"/>
  <c r="N5649" i="6"/>
  <c r="N5665" i="6"/>
  <c r="N5681" i="6"/>
  <c r="N5745" i="6"/>
  <c r="N5348" i="6"/>
  <c r="N5408" i="6"/>
  <c r="N5424" i="6"/>
  <c r="N5440" i="6"/>
  <c r="N5475" i="6"/>
  <c r="N5505" i="6"/>
  <c r="N5516" i="6"/>
  <c r="N5519" i="6"/>
  <c r="N5526" i="6"/>
  <c r="N5527" i="6"/>
  <c r="N5537" i="6"/>
  <c r="N5573" i="6"/>
  <c r="N5633" i="6"/>
  <c r="N5707" i="6"/>
  <c r="N5356" i="6"/>
  <c r="N5364" i="6"/>
  <c r="N5372" i="6"/>
  <c r="N5380" i="6"/>
  <c r="N5388" i="6"/>
  <c r="N5396" i="6"/>
  <c r="N5406" i="6"/>
  <c r="N5422" i="6"/>
  <c r="N5438" i="6"/>
  <c r="N5455" i="6"/>
  <c r="N5462" i="6"/>
  <c r="N5473" i="6"/>
  <c r="N5484" i="6"/>
  <c r="N5487" i="6"/>
  <c r="N5494" i="6"/>
  <c r="N5504" i="6"/>
  <c r="N5524" i="6"/>
  <c r="N5536" i="6"/>
  <c r="N5545" i="6"/>
  <c r="N5553" i="6"/>
  <c r="N5616" i="6"/>
  <c r="N5659" i="6"/>
  <c r="N5675" i="6"/>
  <c r="N5420" i="6"/>
  <c r="N5436" i="6"/>
  <c r="N5452" i="6"/>
  <c r="N5460" i="6"/>
  <c r="N5472" i="6"/>
  <c r="N5492" i="6"/>
  <c r="N5561" i="6"/>
  <c r="N5581" i="6"/>
  <c r="N5627" i="6"/>
  <c r="N5643" i="6"/>
  <c r="N5727" i="6"/>
  <c r="N5769" i="6"/>
  <c r="N5785" i="6"/>
  <c r="N5799" i="6"/>
  <c r="N5817" i="6"/>
  <c r="N5918" i="6"/>
  <c r="N5934" i="6"/>
  <c r="N5354" i="6"/>
  <c r="N5362" i="6"/>
  <c r="N5370" i="6"/>
  <c r="N5378" i="6"/>
  <c r="N5386" i="6"/>
  <c r="N5394" i="6"/>
  <c r="N5404" i="6"/>
  <c r="N5418" i="6"/>
  <c r="N5434" i="6"/>
  <c r="N5450" i="6"/>
  <c r="N5523" i="6"/>
  <c r="N5569" i="6"/>
  <c r="N5608" i="6"/>
  <c r="N5747" i="6"/>
  <c r="N5453" i="6"/>
  <c r="N5485" i="6"/>
  <c r="N5517" i="6"/>
  <c r="N5551" i="6"/>
  <c r="N5567" i="6"/>
  <c r="N5572" i="6"/>
  <c r="N5576" i="6"/>
  <c r="N5580" i="6"/>
  <c r="N5584" i="6"/>
  <c r="N5588" i="6"/>
  <c r="N5591" i="6"/>
  <c r="N5604" i="6"/>
  <c r="N5607" i="6"/>
  <c r="N5697" i="6"/>
  <c r="N5733" i="6"/>
  <c r="N5773" i="6"/>
  <c r="N5793" i="6"/>
  <c r="N5807" i="6"/>
  <c r="N5825" i="6"/>
  <c r="N5902" i="6"/>
  <c r="N5946" i="6"/>
  <c r="N5962" i="6"/>
  <c r="N5701" i="6"/>
  <c r="N5737" i="6"/>
  <c r="N5741" i="6"/>
  <c r="N5759" i="6"/>
  <c r="N5783" i="6"/>
  <c r="N5797" i="6"/>
  <c r="N5811" i="6"/>
  <c r="N5829" i="6"/>
  <c r="N5854" i="6"/>
  <c r="N5870" i="6"/>
  <c r="N5914" i="6"/>
  <c r="N5709" i="6"/>
  <c r="N5749" i="6"/>
  <c r="N5771" i="6"/>
  <c r="N5787" i="6"/>
  <c r="N5805" i="6"/>
  <c r="B5813" i="6"/>
  <c r="N5819" i="6"/>
  <c r="N5834" i="6"/>
  <c r="N5882" i="6"/>
  <c r="N5898" i="6"/>
  <c r="N5596" i="6"/>
  <c r="N5612" i="6"/>
  <c r="N5713" i="6"/>
  <c r="N5717" i="6"/>
  <c r="N5753" i="6"/>
  <c r="N5781" i="6"/>
  <c r="N5791" i="6"/>
  <c r="N5809" i="6"/>
  <c r="N5823" i="6"/>
  <c r="N5850" i="6"/>
  <c r="N5866" i="6"/>
  <c r="N5685" i="6"/>
  <c r="N5721" i="6"/>
  <c r="N5757" i="6"/>
  <c r="N5761" i="6"/>
  <c r="N5765" i="6"/>
  <c r="N5775" i="6"/>
  <c r="B5789" i="6"/>
  <c r="N5795" i="6"/>
  <c r="N5813" i="6"/>
  <c r="N5827" i="6"/>
  <c r="N5833" i="6"/>
  <c r="N5837" i="6"/>
  <c r="N5950" i="6"/>
  <c r="N5966" i="6"/>
  <c r="N5689" i="6"/>
  <c r="N5693" i="6"/>
  <c r="N5729" i="6"/>
  <c r="N5779" i="6"/>
  <c r="N5789" i="6"/>
  <c r="N5803" i="6"/>
  <c r="N5821" i="6"/>
  <c r="N5886" i="6"/>
  <c r="N6163" i="6"/>
  <c r="N6191" i="6"/>
  <c r="N6223" i="6"/>
  <c r="N6227" i="6"/>
  <c r="N6231" i="6"/>
  <c r="N6235" i="6"/>
  <c r="N6239" i="6"/>
  <c r="N6243" i="6"/>
  <c r="N6272" i="6"/>
  <c r="N6424" i="6"/>
  <c r="N6433" i="6"/>
  <c r="N6574" i="6"/>
  <c r="N6596" i="6"/>
  <c r="N6648" i="6"/>
  <c r="N6678" i="6"/>
  <c r="N6746" i="6"/>
  <c r="N6774" i="6"/>
  <c r="N6790" i="6"/>
  <c r="N6796" i="6"/>
  <c r="N6822" i="6"/>
  <c r="N6828" i="6"/>
  <c r="N6864" i="6"/>
  <c r="N6932" i="6"/>
  <c r="N6953" i="6"/>
  <c r="N6984" i="6"/>
  <c r="N6989" i="6"/>
  <c r="N7004" i="6"/>
  <c r="N7077" i="6"/>
  <c r="N7101" i="6"/>
  <c r="N7108" i="6"/>
  <c r="N7132" i="6"/>
  <c r="N7157" i="6"/>
  <c r="N7249" i="6"/>
  <c r="N7304" i="6"/>
  <c r="N6059" i="6"/>
  <c r="N6075" i="6"/>
  <c r="N6091" i="6"/>
  <c r="N6107" i="6"/>
  <c r="N6123" i="6"/>
  <c r="N6139" i="6"/>
  <c r="N6159" i="6"/>
  <c r="N6187" i="6"/>
  <c r="N6215" i="6"/>
  <c r="N6219" i="6"/>
  <c r="N6493" i="6"/>
  <c r="N6569" i="6"/>
  <c r="N6155" i="6"/>
  <c r="N6183" i="6"/>
  <c r="N6211" i="6"/>
  <c r="N6285" i="6"/>
  <c r="N6461" i="6"/>
  <c r="N6490" i="6"/>
  <c r="N6568" i="6"/>
  <c r="N6055" i="6"/>
  <c r="N6071" i="6"/>
  <c r="N6087" i="6"/>
  <c r="N6103" i="6"/>
  <c r="N6119" i="6"/>
  <c r="N6135" i="6"/>
  <c r="N6151" i="6"/>
  <c r="N6179" i="6"/>
  <c r="N6207" i="6"/>
  <c r="N6394" i="6"/>
  <c r="N6589" i="6"/>
  <c r="N6019" i="6"/>
  <c r="N6051" i="6"/>
  <c r="N6175" i="6"/>
  <c r="N6203" i="6"/>
  <c r="N6288" i="6"/>
  <c r="N6442" i="6"/>
  <c r="N6458" i="6"/>
  <c r="N6513" i="6"/>
  <c r="N6588" i="6"/>
  <c r="N6023" i="6"/>
  <c r="N6027" i="6"/>
  <c r="N6031" i="6"/>
  <c r="N6035" i="6"/>
  <c r="N6039" i="6"/>
  <c r="N6043" i="6"/>
  <c r="N6047" i="6"/>
  <c r="N6067" i="6"/>
  <c r="N6083" i="6"/>
  <c r="N6099" i="6"/>
  <c r="N6115" i="6"/>
  <c r="N6131" i="6"/>
  <c r="N6147" i="6"/>
  <c r="N6199" i="6"/>
  <c r="N6426" i="6"/>
  <c r="N6510" i="6"/>
  <c r="N6612" i="6"/>
  <c r="N6621" i="6"/>
  <c r="N6171" i="6"/>
  <c r="N6269" i="6"/>
  <c r="N6392" i="6"/>
  <c r="N6401" i="6"/>
  <c r="N6473" i="6"/>
  <c r="N6533" i="6"/>
  <c r="N6063" i="6"/>
  <c r="N6079" i="6"/>
  <c r="N6095" i="6"/>
  <c r="N6111" i="6"/>
  <c r="N6127" i="6"/>
  <c r="N6143" i="6"/>
  <c r="N6167" i="6"/>
  <c r="N6195" i="6"/>
  <c r="N6247" i="6"/>
  <c r="N6251" i="6"/>
  <c r="N6255" i="6"/>
  <c r="N6259" i="6"/>
  <c r="N6470" i="6"/>
  <c r="N6532" i="6"/>
  <c r="N6597" i="6"/>
  <c r="N6445" i="6"/>
  <c r="N6549" i="6"/>
  <c r="N6581" i="6"/>
  <c r="N6673" i="6"/>
  <c r="N6691" i="6"/>
  <c r="N6705" i="6"/>
  <c r="N6762" i="6"/>
  <c r="N6481" i="6"/>
  <c r="N6501" i="6"/>
  <c r="N6521" i="6"/>
  <c r="N6541" i="6"/>
  <c r="N6561" i="6"/>
  <c r="N6604" i="6"/>
  <c r="N6611" i="6"/>
  <c r="N6617" i="6"/>
  <c r="N6639" i="6"/>
  <c r="N6652" i="6"/>
  <c r="N6659" i="6"/>
  <c r="N6672" i="6"/>
  <c r="N6704" i="6"/>
  <c r="N6730" i="6"/>
  <c r="N6756" i="6"/>
  <c r="N6441" i="6"/>
  <c r="N6457" i="6"/>
  <c r="N6469" i="6"/>
  <c r="N6480" i="6"/>
  <c r="N6489" i="6"/>
  <c r="N6500" i="6"/>
  <c r="N6509" i="6"/>
  <c r="N6520" i="6"/>
  <c r="N6540" i="6"/>
  <c r="N6548" i="6"/>
  <c r="N6573" i="6"/>
  <c r="N6580" i="6"/>
  <c r="N6488" i="6"/>
  <c r="N6529" i="6"/>
  <c r="N6553" i="6"/>
  <c r="N6560" i="6"/>
  <c r="N6585" i="6"/>
  <c r="N6593" i="6"/>
  <c r="N6609" i="6"/>
  <c r="N6625" i="6"/>
  <c r="N6437" i="6"/>
  <c r="N6453" i="6"/>
  <c r="N6477" i="6"/>
  <c r="N6497" i="6"/>
  <c r="N6517" i="6"/>
  <c r="N6537" i="6"/>
  <c r="N6565" i="6"/>
  <c r="N6606" i="6"/>
  <c r="N6615" i="6"/>
  <c r="N6645" i="6"/>
  <c r="N6656" i="6"/>
  <c r="N6738" i="6"/>
  <c r="N6776" i="6"/>
  <c r="N6792" i="6"/>
  <c r="N6818" i="6"/>
  <c r="N6824" i="6"/>
  <c r="N6845" i="6"/>
  <c r="N6865" i="6"/>
  <c r="N6873" i="6"/>
  <c r="N6916" i="6"/>
  <c r="N6948" i="6"/>
  <c r="N6969" i="6"/>
  <c r="N6980" i="6"/>
  <c r="N7061" i="6"/>
  <c r="N7085" i="6"/>
  <c r="N7092" i="6"/>
  <c r="N7116" i="6"/>
  <c r="N7328" i="6"/>
  <c r="N6465" i="6"/>
  <c r="N6485" i="6"/>
  <c r="N6536" i="6"/>
  <c r="N6545" i="6"/>
  <c r="N6552" i="6"/>
  <c r="N6577" i="6"/>
  <c r="N6584" i="6"/>
  <c r="N6592" i="6"/>
  <c r="N6600" i="6"/>
  <c r="N6613" i="6"/>
  <c r="N6632" i="6"/>
  <c r="N6663" i="6"/>
  <c r="N6669" i="6"/>
  <c r="N6695" i="6"/>
  <c r="N6701" i="6"/>
  <c r="N6449" i="6"/>
  <c r="N6505" i="6"/>
  <c r="N6525" i="6"/>
  <c r="N6557" i="6"/>
  <c r="N6564" i="6"/>
  <c r="N6608" i="6"/>
  <c r="N6642" i="6"/>
  <c r="N6668" i="6"/>
  <c r="N6700" i="6"/>
  <c r="N6722" i="6"/>
  <c r="N6752" i="6"/>
  <c r="N6758" i="6"/>
  <c r="N6649" i="6"/>
  <c r="N6653" i="6"/>
  <c r="N6657" i="6"/>
  <c r="N6679" i="6"/>
  <c r="N6689" i="6"/>
  <c r="N6708" i="6"/>
  <c r="N6744" i="6"/>
  <c r="N6768" i="6"/>
  <c r="N6784" i="6"/>
  <c r="N6802" i="6"/>
  <c r="N6808" i="6"/>
  <c r="N6833" i="6"/>
  <c r="N6848" i="6"/>
  <c r="N6869" i="6"/>
  <c r="N6945" i="6"/>
  <c r="N6960" i="6"/>
  <c r="N6997" i="6"/>
  <c r="N7021" i="6"/>
  <c r="N7028" i="6"/>
  <c r="N7052" i="6"/>
  <c r="N7125" i="6"/>
  <c r="N6667" i="6"/>
  <c r="N6677" i="6"/>
  <c r="N6699" i="6"/>
  <c r="N6715" i="6"/>
  <c r="N6723" i="6"/>
  <c r="B6725" i="6"/>
  <c r="N6731" i="6"/>
  <c r="N6739" i="6"/>
  <c r="N6778" i="6"/>
  <c r="N6814" i="6"/>
  <c r="N6820" i="6"/>
  <c r="N6853" i="6"/>
  <c r="N6904" i="6"/>
  <c r="N6917" i="6"/>
  <c r="N6964" i="6"/>
  <c r="N6988" i="6"/>
  <c r="N7045" i="6"/>
  <c r="N7069" i="6"/>
  <c r="N7076" i="6"/>
  <c r="N7100" i="6"/>
  <c r="N7149" i="6"/>
  <c r="N7156" i="6"/>
  <c r="N7257" i="6"/>
  <c r="N7352" i="6"/>
  <c r="N6665" i="6"/>
  <c r="N6687" i="6"/>
  <c r="N6688" i="6"/>
  <c r="N6697" i="6"/>
  <c r="N6720" i="6"/>
  <c r="N6728" i="6"/>
  <c r="N6736" i="6"/>
  <c r="N6748" i="6"/>
  <c r="N6760" i="6"/>
  <c r="N6772" i="6"/>
  <c r="N6788" i="6"/>
  <c r="N6794" i="6"/>
  <c r="N6800" i="6"/>
  <c r="N6826" i="6"/>
  <c r="N6880" i="6"/>
  <c r="N6885" i="6"/>
  <c r="N6937" i="6"/>
  <c r="N6981" i="6"/>
  <c r="N6996" i="6"/>
  <c r="N7020" i="6"/>
  <c r="N7093" i="6"/>
  <c r="N7117" i="6"/>
  <c r="N7124" i="6"/>
  <c r="N7360" i="6"/>
  <c r="N6675" i="6"/>
  <c r="N6676" i="6"/>
  <c r="N6685" i="6"/>
  <c r="N6707" i="6"/>
  <c r="N6712" i="6"/>
  <c r="N6782" i="6"/>
  <c r="N6806" i="6"/>
  <c r="N6812" i="6"/>
  <c r="N6832" i="6"/>
  <c r="N6852" i="6"/>
  <c r="N6889" i="6"/>
  <c r="N6893" i="6"/>
  <c r="N6929" i="6"/>
  <c r="N6944" i="6"/>
  <c r="N7013" i="6"/>
  <c r="N7037" i="6"/>
  <c r="N7044" i="6"/>
  <c r="N7068" i="6"/>
  <c r="N7141" i="6"/>
  <c r="N7148" i="6"/>
  <c r="N7320" i="6"/>
  <c r="N6661" i="6"/>
  <c r="N6683" i="6"/>
  <c r="N6693" i="6"/>
  <c r="N6719" i="6"/>
  <c r="N6727" i="6"/>
  <c r="N6735" i="6"/>
  <c r="B6749" i="6"/>
  <c r="N6764" i="6"/>
  <c r="N6770" i="6"/>
  <c r="N6786" i="6"/>
  <c r="N6798" i="6"/>
  <c r="N6804" i="6"/>
  <c r="B6821" i="6"/>
  <c r="N6830" i="6"/>
  <c r="N6884" i="6"/>
  <c r="N6961" i="6"/>
  <c r="N6985" i="6"/>
  <c r="N7005" i="6"/>
  <c r="N7012" i="6"/>
  <c r="N7036" i="6"/>
  <c r="N7109" i="6"/>
  <c r="N7133" i="6"/>
  <c r="N7140" i="6"/>
  <c r="N6671" i="6"/>
  <c r="N6681" i="6"/>
  <c r="N6703" i="6"/>
  <c r="N6711" i="6"/>
  <c r="N6716" i="6"/>
  <c r="N6724" i="6"/>
  <c r="N6732" i="6"/>
  <c r="N6740" i="6"/>
  <c r="B6773" i="6"/>
  <c r="N6780" i="6"/>
  <c r="N6810" i="6"/>
  <c r="N6816" i="6"/>
  <c r="N6844" i="6"/>
  <c r="N6876" i="6"/>
  <c r="N6888" i="6"/>
  <c r="N6892" i="6"/>
  <c r="N6905" i="6"/>
  <c r="N6928" i="6"/>
  <c r="N7029" i="6"/>
  <c r="N7053" i="6"/>
  <c r="N7060" i="6"/>
  <c r="N7084" i="6"/>
  <c r="N6842" i="6"/>
  <c r="N6858" i="6"/>
  <c r="B6893" i="6"/>
  <c r="N6906" i="6"/>
  <c r="N6909" i="6"/>
  <c r="N6913" i="6"/>
  <c r="N7230" i="6"/>
  <c r="N7246" i="6"/>
  <c r="N7307" i="6"/>
  <c r="N7312" i="6"/>
  <c r="N7339" i="6"/>
  <c r="N7344" i="6"/>
  <c r="N7371" i="6"/>
  <c r="N7376" i="6"/>
  <c r="N7626" i="6"/>
  <c r="N7664" i="6"/>
  <c r="N7705" i="6"/>
  <c r="N7711" i="6"/>
  <c r="N7717" i="6"/>
  <c r="N7727" i="6"/>
  <c r="N7768" i="6"/>
  <c r="N7772" i="6"/>
  <c r="N7816" i="6"/>
  <c r="N7821" i="6"/>
  <c r="N7845" i="6"/>
  <c r="N6933" i="6"/>
  <c r="N6949" i="6"/>
  <c r="N6965" i="6"/>
  <c r="N6993" i="6"/>
  <c r="N7009" i="6"/>
  <c r="N7025" i="6"/>
  <c r="N7041" i="6"/>
  <c r="N7057" i="6"/>
  <c r="N7073" i="6"/>
  <c r="N7089" i="6"/>
  <c r="N7105" i="6"/>
  <c r="N7121" i="6"/>
  <c r="N7137" i="6"/>
  <c r="N7153" i="6"/>
  <c r="N7174" i="6"/>
  <c r="N7194" i="6"/>
  <c r="N7214" i="6"/>
  <c r="N7272" i="6"/>
  <c r="N7288" i="6"/>
  <c r="N7300" i="6"/>
  <c r="N7311" i="6"/>
  <c r="N7316" i="6"/>
  <c r="N7343" i="6"/>
  <c r="N7348" i="6"/>
  <c r="N6851" i="6"/>
  <c r="N6883" i="6"/>
  <c r="N6930" i="6"/>
  <c r="N6931" i="6"/>
  <c r="N6946" i="6"/>
  <c r="N6947" i="6"/>
  <c r="N6962" i="6"/>
  <c r="N6963" i="6"/>
  <c r="N6986" i="6"/>
  <c r="N6987" i="6"/>
  <c r="N6992" i="6"/>
  <c r="N7006" i="6"/>
  <c r="N7007" i="6"/>
  <c r="N7008" i="6"/>
  <c r="N7022" i="6"/>
  <c r="N7023" i="6"/>
  <c r="N7024" i="6"/>
  <c r="N7038" i="6"/>
  <c r="N7039" i="6"/>
  <c r="N7040" i="6"/>
  <c r="N7054" i="6"/>
  <c r="N7055" i="6"/>
  <c r="N7056" i="6"/>
  <c r="N7070" i="6"/>
  <c r="N7071" i="6"/>
  <c r="N7072" i="6"/>
  <c r="N7086" i="6"/>
  <c r="N7087" i="6"/>
  <c r="N7088" i="6"/>
  <c r="N7102" i="6"/>
  <c r="N7103" i="6"/>
  <c r="N7104" i="6"/>
  <c r="N7118" i="6"/>
  <c r="N7119" i="6"/>
  <c r="N7120" i="6"/>
  <c r="N7134" i="6"/>
  <c r="N7135" i="6"/>
  <c r="N7136" i="6"/>
  <c r="N7150" i="6"/>
  <c r="N7151" i="6"/>
  <c r="N7152" i="6"/>
  <c r="N7162" i="6"/>
  <c r="N7182" i="6"/>
  <c r="N7242" i="6"/>
  <c r="N7260" i="6"/>
  <c r="N7287" i="6"/>
  <c r="N7299" i="6"/>
  <c r="N7315" i="6"/>
  <c r="N7347" i="6"/>
  <c r="N7468" i="6"/>
  <c r="B6917" i="6"/>
  <c r="N6982" i="6"/>
  <c r="B7013" i="6"/>
  <c r="B7061" i="6"/>
  <c r="B7109" i="6"/>
  <c r="B7157" i="6"/>
  <c r="N7202" i="6"/>
  <c r="N7226" i="6"/>
  <c r="N7292" i="6"/>
  <c r="N7319" i="6"/>
  <c r="N7324" i="6"/>
  <c r="N7351" i="6"/>
  <c r="N7356" i="6"/>
  <c r="N6875" i="6"/>
  <c r="N6891" i="6"/>
  <c r="N6926" i="6"/>
  <c r="N6927" i="6"/>
  <c r="N6942" i="6"/>
  <c r="N6943" i="6"/>
  <c r="N6958" i="6"/>
  <c r="N6959" i="6"/>
  <c r="N6978" i="6"/>
  <c r="N6979" i="6"/>
  <c r="N7002" i="6"/>
  <c r="N7003" i="6"/>
  <c r="N7018" i="6"/>
  <c r="N7019" i="6"/>
  <c r="N7034" i="6"/>
  <c r="N7035" i="6"/>
  <c r="N7050" i="6"/>
  <c r="N7051" i="6"/>
  <c r="N7066" i="6"/>
  <c r="N7067" i="6"/>
  <c r="N7082" i="6"/>
  <c r="N7083" i="6"/>
  <c r="N7098" i="6"/>
  <c r="N7099" i="6"/>
  <c r="N7114" i="6"/>
  <c r="N7115" i="6"/>
  <c r="N7130" i="6"/>
  <c r="N7131" i="6"/>
  <c r="N7146" i="6"/>
  <c r="N7170" i="6"/>
  <c r="N7190" i="6"/>
  <c r="N7210" i="6"/>
  <c r="N7238" i="6"/>
  <c r="N7271" i="6"/>
  <c r="N7283" i="6"/>
  <c r="N7297" i="6"/>
  <c r="N7323" i="6"/>
  <c r="N7355" i="6"/>
  <c r="N6897" i="6"/>
  <c r="N6925" i="6"/>
  <c r="N6941" i="6"/>
  <c r="N6957" i="6"/>
  <c r="N6977" i="6"/>
  <c r="N7001" i="6"/>
  <c r="N7017" i="6"/>
  <c r="N7033" i="6"/>
  <c r="N7049" i="6"/>
  <c r="N7065" i="6"/>
  <c r="N7081" i="6"/>
  <c r="N7097" i="6"/>
  <c r="N7113" i="6"/>
  <c r="N7129" i="6"/>
  <c r="N7145" i="6"/>
  <c r="N7222" i="6"/>
  <c r="N7251" i="6"/>
  <c r="N7265" i="6"/>
  <c r="N7303" i="6"/>
  <c r="N7327" i="6"/>
  <c r="N7332" i="6"/>
  <c r="N7359" i="6"/>
  <c r="N7364" i="6"/>
  <c r="N6867" i="6"/>
  <c r="N6899" i="6"/>
  <c r="N6901" i="6"/>
  <c r="N6919" i="6"/>
  <c r="N6921" i="6"/>
  <c r="N6939" i="6"/>
  <c r="N6955" i="6"/>
  <c r="N6971" i="6"/>
  <c r="N6973" i="6"/>
  <c r="N6976" i="6"/>
  <c r="N6999" i="6"/>
  <c r="N7000" i="6"/>
  <c r="N7015" i="6"/>
  <c r="N7016" i="6"/>
  <c r="N7031" i="6"/>
  <c r="N7032" i="6"/>
  <c r="N7047" i="6"/>
  <c r="N7048" i="6"/>
  <c r="N7063" i="6"/>
  <c r="N7064" i="6"/>
  <c r="N7079" i="6"/>
  <c r="N7080" i="6"/>
  <c r="N7095" i="6"/>
  <c r="N7096" i="6"/>
  <c r="N7111" i="6"/>
  <c r="N7112" i="6"/>
  <c r="N7127" i="6"/>
  <c r="N7128" i="6"/>
  <c r="N7143" i="6"/>
  <c r="N7144" i="6"/>
  <c r="N7159" i="6"/>
  <c r="N7160" i="6"/>
  <c r="N7178" i="6"/>
  <c r="N7198" i="6"/>
  <c r="N7234" i="6"/>
  <c r="N7267" i="6"/>
  <c r="N7296" i="6"/>
  <c r="N7331" i="6"/>
  <c r="N7336" i="6"/>
  <c r="N7363" i="6"/>
  <c r="N7368" i="6"/>
  <c r="N7477" i="6"/>
  <c r="N6914" i="6"/>
  <c r="B7037" i="6"/>
  <c r="B7085" i="6"/>
  <c r="B7133" i="6"/>
  <c r="N7166" i="6"/>
  <c r="N7186" i="6"/>
  <c r="N7206" i="6"/>
  <c r="N7218" i="6"/>
  <c r="B7254" i="6"/>
  <c r="N7264" i="6"/>
  <c r="N7268" i="6"/>
  <c r="N7279" i="6"/>
  <c r="N7308" i="6"/>
  <c r="N7335" i="6"/>
  <c r="N7340" i="6"/>
  <c r="N7367" i="6"/>
  <c r="N7372" i="6"/>
  <c r="N7384" i="6"/>
  <c r="N7471" i="6"/>
  <c r="N7589" i="6"/>
  <c r="N7298" i="6"/>
  <c r="N7309" i="6"/>
  <c r="N7310" i="6"/>
  <c r="N7317" i="6"/>
  <c r="N7318" i="6"/>
  <c r="N7325" i="6"/>
  <c r="N7326" i="6"/>
  <c r="N7333" i="6"/>
  <c r="N7334" i="6"/>
  <c r="N7341" i="6"/>
  <c r="N7342" i="6"/>
  <c r="N7349" i="6"/>
  <c r="N7350" i="6"/>
  <c r="N7357" i="6"/>
  <c r="N7358" i="6"/>
  <c r="N7365" i="6"/>
  <c r="N7366" i="6"/>
  <c r="N7373" i="6"/>
  <c r="N7383" i="6"/>
  <c r="N7559" i="6"/>
  <c r="N7485" i="6"/>
  <c r="N7493" i="6"/>
  <c r="N7519" i="6"/>
  <c r="N7527" i="6"/>
  <c r="N7535" i="6"/>
  <c r="N7548" i="6"/>
  <c r="B7302" i="6"/>
  <c r="N7387" i="6"/>
  <c r="N7306" i="6"/>
  <c r="N7313" i="6"/>
  <c r="N7314" i="6"/>
  <c r="N7321" i="6"/>
  <c r="N7322" i="6"/>
  <c r="B7326" i="6"/>
  <c r="N7329" i="6"/>
  <c r="N7330" i="6"/>
  <c r="N7337" i="6"/>
  <c r="N7338" i="6"/>
  <c r="N7345" i="6"/>
  <c r="N7346" i="6"/>
  <c r="B7350" i="6"/>
  <c r="N7353" i="6"/>
  <c r="N7354" i="6"/>
  <c r="N7361" i="6"/>
  <c r="N7362" i="6"/>
  <c r="N7369" i="6"/>
  <c r="N7370" i="6"/>
  <c r="N7379" i="6"/>
  <c r="N7385" i="6"/>
  <c r="N7465" i="6"/>
  <c r="N7495" i="6"/>
  <c r="N7503" i="6"/>
  <c r="N7511" i="6"/>
  <c r="N7524" i="6"/>
  <c r="N7532" i="6"/>
  <c r="N7540" i="6"/>
  <c r="N7545" i="6"/>
  <c r="N7610" i="6"/>
  <c r="N7479" i="6"/>
  <c r="N7487" i="6"/>
  <c r="N7500" i="6"/>
  <c r="N7508" i="6"/>
  <c r="N7516" i="6"/>
  <c r="N7521" i="6"/>
  <c r="N7529" i="6"/>
  <c r="N7537" i="6"/>
  <c r="N7558" i="6"/>
  <c r="N7565" i="6"/>
  <c r="N7591" i="6"/>
  <c r="N7629" i="6"/>
  <c r="N7676" i="6"/>
  <c r="N7467" i="6"/>
  <c r="N7473" i="6"/>
  <c r="N7484" i="6"/>
  <c r="N7492" i="6"/>
  <c r="N7497" i="6"/>
  <c r="N7505" i="6"/>
  <c r="N7513" i="6"/>
  <c r="N7547" i="6"/>
  <c r="N7578" i="6"/>
  <c r="N7613" i="6"/>
  <c r="N7481" i="6"/>
  <c r="N7489" i="6"/>
  <c r="N7523" i="6"/>
  <c r="N7531" i="6"/>
  <c r="N7539" i="6"/>
  <c r="N7544" i="6"/>
  <c r="N7554" i="6"/>
  <c r="N7590" i="6"/>
  <c r="N7597" i="6"/>
  <c r="N7659" i="6"/>
  <c r="N7475" i="6"/>
  <c r="N7499" i="6"/>
  <c r="N7507" i="6"/>
  <c r="N7515" i="6"/>
  <c r="N7520" i="6"/>
  <c r="N7528" i="6"/>
  <c r="N7536" i="6"/>
  <c r="N7549" i="6"/>
  <c r="N7564" i="6"/>
  <c r="N7570" i="6"/>
  <c r="N7469" i="6"/>
  <c r="N7483" i="6"/>
  <c r="N7491" i="6"/>
  <c r="N7496" i="6"/>
  <c r="N7504" i="6"/>
  <c r="N7512" i="6"/>
  <c r="N7525" i="6"/>
  <c r="N7533" i="6"/>
  <c r="N7541" i="6"/>
  <c r="N7557" i="6"/>
  <c r="N7577" i="6"/>
  <c r="N7586" i="6"/>
  <c r="N7657" i="6"/>
  <c r="N7480" i="6"/>
  <c r="N7488" i="6"/>
  <c r="N7501" i="6"/>
  <c r="N7509" i="6"/>
  <c r="N7517" i="6"/>
  <c r="N7543" i="6"/>
  <c r="N7573" i="6"/>
  <c r="N7596" i="6"/>
  <c r="N7663" i="6"/>
  <c r="N7675" i="6"/>
  <c r="N7683" i="6"/>
  <c r="N7691" i="6"/>
  <c r="N7731" i="6"/>
  <c r="N7736" i="6"/>
  <c r="N7749" i="6"/>
  <c r="N7800" i="6"/>
  <c r="N7837" i="6"/>
  <c r="N7697" i="6"/>
  <c r="N7703" i="6"/>
  <c r="N7721" i="6"/>
  <c r="N7784" i="6"/>
  <c r="N7788" i="6"/>
  <c r="N7820" i="6"/>
  <c r="N7832" i="6"/>
  <c r="B7686" i="6"/>
  <c r="N7709" i="6"/>
  <c r="N7715" i="6"/>
  <c r="N7741" i="6"/>
  <c r="N7748" i="6"/>
  <c r="N7753" i="6"/>
  <c r="N7805" i="6"/>
  <c r="N7671" i="6"/>
  <c r="N7695" i="6"/>
  <c r="N7725" i="6"/>
  <c r="N7687" i="6"/>
  <c r="N7701" i="6"/>
  <c r="N7707" i="6"/>
  <c r="N7719" i="6"/>
  <c r="N7729" i="6"/>
  <c r="N7752" i="6"/>
  <c r="N7757" i="6"/>
  <c r="N7769" i="6"/>
  <c r="N7773" i="6"/>
  <c r="N7797" i="6"/>
  <c r="N7643" i="6"/>
  <c r="N7713" i="6"/>
  <c r="N7733" i="6"/>
  <c r="N7817" i="6"/>
  <c r="N7639" i="6"/>
  <c r="N7667" i="6"/>
  <c r="N7693" i="6"/>
  <c r="N7699" i="6"/>
  <c r="N7723" i="6"/>
  <c r="N7745" i="6"/>
  <c r="N7756" i="6"/>
  <c r="N7785" i="6"/>
  <c r="N7789" i="6"/>
  <c r="N7808" i="6"/>
  <c r="N7761" i="6"/>
  <c r="N7765" i="6"/>
  <c r="N7813" i="6"/>
  <c r="N7833" i="6"/>
  <c r="N7853" i="6"/>
  <c r="N7867" i="6"/>
  <c r="N7875" i="6"/>
  <c r="N7883" i="6"/>
  <c r="N7912" i="6"/>
  <c r="N7923" i="6"/>
  <c r="N8066" i="6"/>
  <c r="N8132" i="6"/>
  <c r="N8162" i="6"/>
  <c r="N8178" i="6"/>
  <c r="N8191" i="6"/>
  <c r="N8210" i="6"/>
  <c r="N8226" i="6"/>
  <c r="N7791" i="6"/>
  <c r="N7793" i="6"/>
  <c r="N7796" i="6"/>
  <c r="N7809" i="6"/>
  <c r="N7812" i="6"/>
  <c r="N7855" i="6"/>
  <c r="N7943" i="6"/>
  <c r="N7969" i="6"/>
  <c r="N7751" i="6"/>
  <c r="N7786" i="6"/>
  <c r="N7787" i="6"/>
  <c r="N7806" i="6"/>
  <c r="N7807" i="6"/>
  <c r="N7852" i="6"/>
  <c r="N7856" i="6"/>
  <c r="N7898" i="6"/>
  <c r="N7980" i="6"/>
  <c r="N7992" i="6"/>
  <c r="N7782" i="6"/>
  <c r="N7829" i="6"/>
  <c r="N7839" i="6"/>
  <c r="N7840" i="6"/>
  <c r="N7865" i="6"/>
  <c r="N7873" i="6"/>
  <c r="N7881" i="6"/>
  <c r="N7910" i="6"/>
  <c r="N7931" i="6"/>
  <c r="N7936" i="6"/>
  <c r="N7954" i="6"/>
  <c r="N7961" i="6"/>
  <c r="N7968" i="6"/>
  <c r="N7781" i="6"/>
  <c r="N7803" i="6"/>
  <c r="N7871" i="6"/>
  <c r="N7879" i="6"/>
  <c r="N7887" i="6"/>
  <c r="N7895" i="6"/>
  <c r="N7902" i="6"/>
  <c r="N7982" i="6"/>
  <c r="N7755" i="6"/>
  <c r="N7777" i="6"/>
  <c r="N7801" i="6"/>
  <c r="N7860" i="6"/>
  <c r="N7915" i="6"/>
  <c r="N7935" i="6"/>
  <c r="N7946" i="6"/>
  <c r="N7952" i="6"/>
  <c r="N7770" i="6"/>
  <c r="N7771" i="6"/>
  <c r="N7798" i="6"/>
  <c r="N7799" i="6"/>
  <c r="B7806" i="6"/>
  <c r="N7818" i="6"/>
  <c r="N7819" i="6"/>
  <c r="N7824" i="6"/>
  <c r="N7834" i="6"/>
  <c r="N7848" i="6"/>
  <c r="N8024" i="6"/>
  <c r="N8050" i="6"/>
  <c r="N8074" i="6"/>
  <c r="N7766" i="6"/>
  <c r="B7782" i="6"/>
  <c r="N7814" i="6"/>
  <c r="N7869" i="6"/>
  <c r="N7877" i="6"/>
  <c r="N7885" i="6"/>
  <c r="N7919" i="6"/>
  <c r="N7938" i="6"/>
  <c r="B7926" i="6"/>
  <c r="N7928" i="6"/>
  <c r="N7940" i="6"/>
  <c r="N7947" i="6"/>
  <c r="B7950" i="6"/>
  <c r="N7985" i="6"/>
  <c r="N8042" i="6"/>
  <c r="N7903" i="6"/>
  <c r="N7911" i="6"/>
  <c r="N7916" i="6"/>
  <c r="N7922" i="6"/>
  <c r="N7932" i="6"/>
  <c r="N7939" i="6"/>
  <c r="N8058" i="6"/>
  <c r="N8088" i="6"/>
  <c r="N7891" i="6"/>
  <c r="N7927" i="6"/>
  <c r="N7944" i="6"/>
  <c r="N7951" i="6"/>
  <c r="N7981" i="6"/>
  <c r="N8005" i="6"/>
  <c r="N8021" i="6"/>
  <c r="N7890" i="6"/>
  <c r="N7920" i="6"/>
  <c r="N7956" i="6"/>
  <c r="N7989" i="6"/>
  <c r="N8034" i="6"/>
  <c r="N7899" i="6"/>
  <c r="N7907" i="6"/>
  <c r="N7914" i="6"/>
  <c r="N7924" i="6"/>
  <c r="N7930" i="6"/>
  <c r="N7942" i="6"/>
  <c r="N7948" i="6"/>
  <c r="N7955" i="6"/>
  <c r="N8008" i="6"/>
  <c r="N8098" i="6"/>
  <c r="N8136" i="6"/>
  <c r="N8140" i="6"/>
  <c r="N8144" i="6"/>
  <c r="N8148" i="6"/>
  <c r="N8152" i="6"/>
  <c r="N8172" i="6"/>
  <c r="N8184" i="6"/>
  <c r="N8262" i="6"/>
  <c r="N8086" i="6"/>
  <c r="N8102" i="6"/>
  <c r="N8118" i="6"/>
  <c r="N8122" i="6"/>
  <c r="N8156" i="6"/>
  <c r="N8166" i="6"/>
  <c r="N8190" i="6"/>
  <c r="N8254" i="6"/>
  <c r="N8106" i="6"/>
  <c r="N8110" i="6"/>
  <c r="N8114" i="6"/>
  <c r="N8126" i="6"/>
  <c r="B8142" i="6"/>
  <c r="N8160" i="6"/>
  <c r="N8176" i="6"/>
  <c r="N8182" i="6"/>
  <c r="N8207" i="6"/>
  <c r="N8223" i="6"/>
  <c r="N8246" i="6"/>
  <c r="N8078" i="6"/>
  <c r="N8130" i="6"/>
  <c r="N8170" i="6"/>
  <c r="N8230" i="6"/>
  <c r="N8238" i="6"/>
  <c r="N8090" i="6"/>
  <c r="N8134" i="6"/>
  <c r="N8138" i="6"/>
  <c r="N8142" i="6"/>
  <c r="N8146" i="6"/>
  <c r="N8150" i="6"/>
  <c r="N8154" i="6"/>
  <c r="N8164" i="6"/>
  <c r="N8194" i="6"/>
  <c r="N8222" i="6"/>
  <c r="N8120" i="6"/>
  <c r="N8124" i="6"/>
  <c r="N8158" i="6"/>
  <c r="N8174" i="6"/>
  <c r="N8180" i="6"/>
  <c r="N8186" i="6"/>
  <c r="N8203" i="6"/>
  <c r="N8082" i="6"/>
  <c r="N8094" i="6"/>
  <c r="N8108" i="6"/>
  <c r="N8112" i="6"/>
  <c r="N8116" i="6"/>
  <c r="N8128" i="6"/>
  <c r="N8168" i="6"/>
  <c r="N8204" i="6"/>
  <c r="N8232" i="6"/>
  <c r="N8248" i="6"/>
  <c r="N8264" i="6"/>
  <c r="N8307" i="6"/>
  <c r="N8318" i="6"/>
  <c r="N8331" i="6"/>
  <c r="N8351" i="6"/>
  <c r="N8356" i="6"/>
  <c r="N8362" i="6"/>
  <c r="N8403" i="6"/>
  <c r="N8287" i="6"/>
  <c r="N8295" i="6"/>
  <c r="N8302" i="6"/>
  <c r="N8311" i="6"/>
  <c r="N8322" i="6"/>
  <c r="N8360" i="6"/>
  <c r="N8383" i="6"/>
  <c r="N8391" i="6"/>
  <c r="N8406" i="6"/>
  <c r="N8442" i="6"/>
  <c r="N8446" i="6"/>
  <c r="N8275" i="6"/>
  <c r="N8326" i="6"/>
  <c r="N8334" i="6"/>
  <c r="N8338" i="6"/>
  <c r="N8342" i="6"/>
  <c r="N8346" i="6"/>
  <c r="N8355" i="6"/>
  <c r="N8366" i="6"/>
  <c r="N8371" i="6"/>
  <c r="N8378" i="6"/>
  <c r="N8402" i="6"/>
  <c r="N8414" i="6"/>
  <c r="N8418" i="6"/>
  <c r="N8454" i="6"/>
  <c r="N8306" i="6"/>
  <c r="N8315" i="6"/>
  <c r="N8320" i="6"/>
  <c r="N8330" i="6"/>
  <c r="N8350" i="6"/>
  <c r="N8359" i="6"/>
  <c r="N8364" i="6"/>
  <c r="N8283" i="6"/>
  <c r="N8299" i="6"/>
  <c r="N8310" i="6"/>
  <c r="N8324" i="6"/>
  <c r="N8370" i="6"/>
  <c r="N8374" i="6"/>
  <c r="N8390" i="6"/>
  <c r="N8271" i="6"/>
  <c r="N8319" i="6"/>
  <c r="N8328" i="6"/>
  <c r="N8336" i="6"/>
  <c r="N8340" i="6"/>
  <c r="N8344" i="6"/>
  <c r="N8348" i="6"/>
  <c r="N8354" i="6"/>
  <c r="N8363" i="6"/>
  <c r="N8434" i="6"/>
  <c r="N8291" i="6"/>
  <c r="N8303" i="6"/>
  <c r="N8314" i="6"/>
  <c r="N8323" i="6"/>
  <c r="N8332" i="6"/>
  <c r="N8358" i="6"/>
  <c r="N8387" i="6"/>
  <c r="N8450" i="6"/>
  <c r="N8458" i="6"/>
  <c r="N8279" i="6"/>
  <c r="N8327" i="6"/>
  <c r="N8335" i="6"/>
  <c r="N8339" i="6"/>
  <c r="N8343" i="6"/>
  <c r="N8347" i="6"/>
  <c r="N8352" i="6"/>
  <c r="N8367" i="6"/>
  <c r="N8379" i="6"/>
  <c r="N8398" i="6"/>
  <c r="N8410" i="6"/>
  <c r="N8430" i="6"/>
  <c r="N8447" i="6"/>
  <c r="N8451" i="6"/>
  <c r="N8464" i="6"/>
  <c r="N8483" i="6"/>
  <c r="N8499" i="6"/>
  <c r="N8509" i="6"/>
  <c r="N8550" i="6"/>
  <c r="N8615" i="6"/>
  <c r="N8636" i="6"/>
  <c r="N8443" i="6"/>
  <c r="N8503" i="6"/>
  <c r="N8535" i="6"/>
  <c r="N8566" i="6"/>
  <c r="N8439" i="6"/>
  <c r="N8467" i="6"/>
  <c r="N8435" i="6"/>
  <c r="N8481" i="6"/>
  <c r="N8529" i="6"/>
  <c r="N8555" i="6"/>
  <c r="N8586" i="6"/>
  <c r="N8612" i="6"/>
  <c r="N8625" i="6"/>
  <c r="N8431" i="6"/>
  <c r="N8495" i="6"/>
  <c r="N8465" i="6"/>
  <c r="N8523" i="6"/>
  <c r="N8423" i="6"/>
  <c r="N8427" i="6"/>
  <c r="N8438" i="6"/>
  <c r="N8480" i="6"/>
  <c r="N8493" i="6"/>
  <c r="N8511" i="6"/>
  <c r="N8455" i="6"/>
  <c r="N8459" i="6"/>
  <c r="N8521" i="6"/>
  <c r="N8539" i="6"/>
  <c r="N8563" i="6"/>
  <c r="N8573" i="6"/>
  <c r="N8602" i="6"/>
  <c r="N8630" i="6"/>
  <c r="N8515" i="6"/>
  <c r="N8527" i="6"/>
  <c r="N8543" i="6"/>
  <c r="N8568" i="6"/>
  <c r="N8575" i="6"/>
  <c r="N8562" i="6"/>
  <c r="N8492" i="6"/>
  <c r="N8507" i="6"/>
  <c r="N8531" i="6"/>
  <c r="N8574" i="6"/>
  <c r="N8487" i="6"/>
  <c r="N8519" i="6"/>
  <c r="N8547" i="6"/>
  <c r="N8594" i="6"/>
  <c r="N8589" i="6"/>
  <c r="N8597" i="6"/>
  <c r="N8607" i="6"/>
  <c r="N8617" i="6"/>
  <c r="N8633" i="6"/>
  <c r="N8653" i="6"/>
  <c r="N8730" i="6"/>
  <c r="N8743" i="6"/>
  <c r="N8579" i="6"/>
  <c r="N8605" i="6"/>
  <c r="N8645" i="6"/>
  <c r="N8702" i="6"/>
  <c r="N8728" i="6"/>
  <c r="N8587" i="6"/>
  <c r="N8595" i="6"/>
  <c r="N8603" i="6"/>
  <c r="N8613" i="6"/>
  <c r="N8624" i="6"/>
  <c r="N8637" i="6"/>
  <c r="N8715" i="6"/>
  <c r="N8722" i="6"/>
  <c r="N8585" i="6"/>
  <c r="N8593" i="6"/>
  <c r="N8601" i="6"/>
  <c r="N8623" i="6"/>
  <c r="N8649" i="6"/>
  <c r="N8719" i="6"/>
  <c r="N8745" i="6"/>
  <c r="N8611" i="6"/>
  <c r="N8621" i="6"/>
  <c r="N8629" i="6"/>
  <c r="N8584" i="6"/>
  <c r="N8592" i="6"/>
  <c r="N8600" i="6"/>
  <c r="N8609" i="6"/>
  <c r="N8620" i="6"/>
  <c r="N8628" i="6"/>
  <c r="N8641" i="6"/>
  <c r="N8713" i="6"/>
  <c r="N8749" i="6"/>
  <c r="N8583" i="6"/>
  <c r="N8591" i="6"/>
  <c r="N8599" i="6"/>
  <c r="N8608" i="6"/>
  <c r="N8619" i="6"/>
  <c r="N8640" i="6"/>
  <c r="N8748" i="6"/>
  <c r="N8750" i="6"/>
  <c r="N8726" i="6"/>
  <c r="N8734" i="6"/>
  <c r="N8760" i="6"/>
  <c r="N8762" i="6"/>
  <c r="N8742" i="6"/>
  <c r="N8752" i="6"/>
  <c r="N8754" i="6"/>
  <c r="N8766" i="6"/>
  <c r="N8716" i="6"/>
  <c r="N8729" i="6"/>
  <c r="N8744" i="6"/>
  <c r="N8746" i="6"/>
  <c r="N8765" i="6"/>
  <c r="N8738" i="6"/>
  <c r="N8756" i="6"/>
  <c r="N8758" i="6"/>
  <c r="L8767" i="6" l="1"/>
  <c r="N7" i="6"/>
  <c r="N8767" i="6" s="1"/>
  <c r="M8767" i="6"/>
</calcChain>
</file>

<file path=xl/sharedStrings.xml><?xml version="1.0" encoding="utf-8"?>
<sst xmlns="http://schemas.openxmlformats.org/spreadsheetml/2006/main" count="26" uniqueCount="25">
  <si>
    <t>Datum</t>
  </si>
  <si>
    <t>MWh</t>
  </si>
  <si>
    <t>1 Los in MWh</t>
  </si>
  <si>
    <t>Stunde</t>
  </si>
  <si>
    <t>Anzahl der Lose hier eingeben:</t>
  </si>
  <si>
    <t>Netzverluste JJJJ</t>
  </si>
  <si>
    <t>Von</t>
  </si>
  <si>
    <t>Bis</t>
  </si>
  <si>
    <t>!!!! Anzahl Lose mit N-NV Marek Parwanow besprechen und in Zelle H2 eingeben.</t>
  </si>
  <si>
    <t>PRG_PC-PROD-VZR_WEST-Best-Picture</t>
  </si>
  <si>
    <t>Stichtag_20240904_081739</t>
  </si>
  <si>
    <t>Rundungsdifferenz</t>
  </si>
  <si>
    <t>Gesamt-Lastgang 2,5% gerundet</t>
  </si>
  <si>
    <t>Fahrplan beschafft Juni 2023</t>
  </si>
  <si>
    <t>Plausi Auktionsdatei Synertrade</t>
  </si>
  <si>
    <t>DELTA Auktionstool und Veröffentl.</t>
  </si>
  <si>
    <t>beschaffte Daten plausibilisiert</t>
  </si>
  <si>
    <t>Delta 2,5% zu Beschaffung</t>
  </si>
  <si>
    <t>H - I (+ Kaufrichtung; - Verkaufsrichtung)</t>
  </si>
  <si>
    <t>Verkaufsrichtung</t>
  </si>
  <si>
    <t>Datum Anfangsstempel</t>
  </si>
  <si>
    <t>Stand: 03.09.2024</t>
  </si>
  <si>
    <r>
      <t xml:space="preserve">Netzverluste 2025 -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</si>
  <si>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Los 7 für </t>
    </r>
    <r>
      <rPr>
        <b/>
        <sz val="11"/>
        <color rgb="FFFF0000"/>
        <rFont val="Arial"/>
        <family val="2"/>
      </rPr>
      <t>Festpreisausschreibung</t>
    </r>
  </si>
  <si>
    <t>Menge je Los für Kaufrichtung
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</si>
</sst>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E_u_r_o_-;\-* #,##0.00\ _E_u_r_o_-;_-* &quot;-&quot;??\ _E_u_r_o_-;_-@_-"/>
    <numFmt numFmtId="165" formatCode="0.000"/>
    <numFmt numFmtId="166" formatCode="0.0000"/>
    <numFmt numFmtId="167" formatCode="_-* #,##0.000\ _E_u_r_o_-;\-* #,##0.000\ _E_u_r_o_-;_-* &quot;-&quot;??\ _E_u_r_o_-;_-@_-"/>
    <numFmt numFmtId="168" formatCode="_-* #,##0.0000\ _E_u_r_o_-;\-* #,##0.0000\ _E_u_r_o_-;_-* &quot;-&quot;??\ _E_u_r_o_-;_-@_-"/>
    <numFmt numFmtId="169" formatCode="_-* #,##0.0000\ _€_-;\-* #,##0.0000\ _€_-;_-* &quot;-&quot;????\ _€_-;_-@_-"/>
    <numFmt numFmtId="170" formatCode="_-* #,##0.000\ _€_-;\-* #,##0.000\ _€_-;_-* &quot;-&quot;????\ _€_-;_-@_-"/>
    <numFmt numFmtId="172" formatCode="#,##0.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21" fontId="0" fillId="0" borderId="0" xfId="0" applyNumberFormat="1"/>
    <xf numFmtId="22" fontId="0" fillId="0" borderId="0" xfId="0" applyNumberFormat="1"/>
    <xf numFmtId="0" fontId="4" fillId="5" borderId="0" xfId="0" applyFont="1" applyFill="1"/>
    <xf numFmtId="0" fontId="2" fillId="0" borderId="0" xfId="0" applyFont="1"/>
    <xf numFmtId="0" fontId="2" fillId="0" borderId="2" xfId="0" applyFont="1" applyBorder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166" fontId="0" fillId="0" borderId="0" xfId="1" applyNumberFormat="1" applyFont="1" applyAlignment="1">
      <alignment horizontal="center"/>
    </xf>
    <xf numFmtId="166" fontId="0" fillId="0" borderId="0" xfId="0" applyNumberFormat="1"/>
    <xf numFmtId="165" fontId="0" fillId="0" borderId="0" xfId="0" applyNumberFormat="1"/>
    <xf numFmtId="167" fontId="0" fillId="0" borderId="0" xfId="1" applyNumberFormat="1" applyFont="1"/>
    <xf numFmtId="168" fontId="0" fillId="0" borderId="0" xfId="1" applyNumberFormat="1" applyFont="1"/>
    <xf numFmtId="169" fontId="0" fillId="0" borderId="0" xfId="0" applyNumberFormat="1"/>
    <xf numFmtId="166" fontId="0" fillId="6" borderId="0" xfId="0" applyNumberFormat="1" applyFill="1"/>
    <xf numFmtId="2" fontId="2" fillId="6" borderId="3" xfId="0" applyNumberFormat="1" applyFont="1" applyFill="1" applyBorder="1" applyAlignment="1">
      <alignment horizontal="center" vertical="center"/>
    </xf>
    <xf numFmtId="2" fontId="2" fillId="7" borderId="3" xfId="0" applyNumberFormat="1" applyFont="1" applyFill="1" applyBorder="1" applyAlignment="1">
      <alignment horizontal="center" vertical="center" wrapText="1"/>
    </xf>
    <xf numFmtId="165" fontId="0" fillId="7" borderId="0" xfId="0" applyNumberFormat="1" applyFill="1"/>
    <xf numFmtId="168" fontId="2" fillId="0" borderId="0" xfId="1" applyNumberFormat="1" applyFont="1"/>
    <xf numFmtId="167" fontId="2" fillId="0" borderId="0" xfId="1" applyNumberFormat="1" applyFont="1"/>
    <xf numFmtId="22" fontId="0" fillId="7" borderId="0" xfId="0" applyNumberFormat="1" applyFill="1"/>
    <xf numFmtId="14" fontId="0" fillId="7" borderId="0" xfId="0" applyNumberFormat="1" applyFill="1"/>
    <xf numFmtId="21" fontId="0" fillId="7" borderId="0" xfId="0" applyNumberFormat="1" applyFill="1"/>
    <xf numFmtId="1" fontId="0" fillId="7" borderId="0" xfId="0" applyNumberFormat="1" applyFill="1"/>
    <xf numFmtId="0" fontId="0" fillId="7" borderId="0" xfId="0" applyFill="1"/>
    <xf numFmtId="166" fontId="0" fillId="7" borderId="0" xfId="1" applyNumberFormat="1" applyFont="1" applyFill="1" applyAlignment="1">
      <alignment horizontal="center"/>
    </xf>
    <xf numFmtId="166" fontId="0" fillId="7" borderId="0" xfId="0" applyNumberFormat="1" applyFill="1"/>
    <xf numFmtId="0" fontId="5" fillId="7" borderId="0" xfId="0" applyFont="1" applyFill="1"/>
    <xf numFmtId="2" fontId="2" fillId="7" borderId="3" xfId="0" applyNumberFormat="1" applyFont="1" applyFill="1" applyBorder="1" applyAlignment="1">
      <alignment horizontal="left" vertical="center"/>
    </xf>
    <xf numFmtId="22" fontId="0" fillId="0" borderId="4" xfId="0" applyNumberFormat="1" applyBorder="1"/>
    <xf numFmtId="14" fontId="0" fillId="0" borderId="4" xfId="0" applyNumberFormat="1" applyBorder="1"/>
    <xf numFmtId="21" fontId="0" fillId="0" borderId="4" xfId="0" applyNumberFormat="1" applyBorder="1"/>
    <xf numFmtId="1" fontId="0" fillId="0" borderId="4" xfId="0" applyNumberFormat="1" applyBorder="1"/>
    <xf numFmtId="0" fontId="0" fillId="0" borderId="4" xfId="0" applyBorder="1"/>
    <xf numFmtId="166" fontId="0" fillId="0" borderId="4" xfId="1" applyNumberFormat="1" applyFont="1" applyBorder="1" applyAlignment="1">
      <alignment horizontal="center"/>
    </xf>
    <xf numFmtId="166" fontId="0" fillId="6" borderId="4" xfId="0" applyNumberFormat="1" applyFill="1" applyBorder="1"/>
    <xf numFmtId="165" fontId="0" fillId="7" borderId="4" xfId="0" applyNumberFormat="1" applyFill="1" applyBorder="1"/>
    <xf numFmtId="165" fontId="0" fillId="0" borderId="4" xfId="0" applyNumberFormat="1" applyBorder="1"/>
    <xf numFmtId="166" fontId="0" fillId="0" borderId="4" xfId="0" applyNumberFormat="1" applyBorder="1"/>
    <xf numFmtId="2" fontId="2" fillId="8" borderId="3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4" xfId="0" applyFont="1" applyBorder="1"/>
    <xf numFmtId="168" fontId="6" fillId="0" borderId="0" xfId="1" applyNumberFormat="1" applyFont="1"/>
    <xf numFmtId="0" fontId="7" fillId="0" borderId="0" xfId="0" applyFont="1"/>
    <xf numFmtId="170" fontId="1" fillId="0" borderId="0" xfId="0" applyNumberFormat="1" applyFont="1"/>
    <xf numFmtId="0" fontId="0" fillId="0" borderId="0" xfId="0" applyFill="1"/>
    <xf numFmtId="0" fontId="1" fillId="4" borderId="1" xfId="0" applyFont="1" applyFill="1" applyBorder="1" applyAlignment="1">
      <alignment horizont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172" fontId="1" fillId="0" borderId="0" xfId="1" applyNumberFormat="1" applyFont="1"/>
    <xf numFmtId="172" fontId="1" fillId="7" borderId="0" xfId="1" applyNumberFormat="1" applyFont="1" applyFill="1"/>
    <xf numFmtId="172" fontId="1" fillId="0" borderId="4" xfId="1" applyNumberFormat="1" applyFont="1" applyBorder="1"/>
    <xf numFmtId="169" fontId="1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colors>
    <mruColors>
      <color rgb="FFFF9999"/>
      <color rgb="FFFF99CC"/>
      <color rgb="FFC9696B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Profilverlauf Los 7 2025 - </a:t>
            </a:r>
            <a:r>
              <a:rPr lang="de-DE">
                <a:solidFill>
                  <a:srgbClr val="FF0000"/>
                </a:solidFill>
              </a:rPr>
              <a:t>Kauf</a:t>
            </a:r>
            <a:r>
              <a:rPr lang="de-DE"/>
              <a:t> durch EWE NETZ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814024458085252"/>
          <c:y val="0.15819472706361146"/>
          <c:w val="0.80568140206168692"/>
          <c:h val="0.6001101081876960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'Kauf Restprofil Los 7'!$B$7:$B$8766</c:f>
              <c:numCache>
                <c:formatCode>m/d/yyyy</c:formatCode>
                <c:ptCount val="8760"/>
                <c:pt idx="0">
                  <c:v>45658</c:v>
                </c:pt>
                <c:pt idx="1">
                  <c:v>45658</c:v>
                </c:pt>
                <c:pt idx="2">
                  <c:v>45658</c:v>
                </c:pt>
                <c:pt idx="3">
                  <c:v>45658</c:v>
                </c:pt>
                <c:pt idx="4">
                  <c:v>45658</c:v>
                </c:pt>
                <c:pt idx="5">
                  <c:v>45658</c:v>
                </c:pt>
                <c:pt idx="6">
                  <c:v>45658</c:v>
                </c:pt>
                <c:pt idx="7">
                  <c:v>45658</c:v>
                </c:pt>
                <c:pt idx="8">
                  <c:v>45658</c:v>
                </c:pt>
                <c:pt idx="9">
                  <c:v>45658</c:v>
                </c:pt>
                <c:pt idx="10">
                  <c:v>45658</c:v>
                </c:pt>
                <c:pt idx="11">
                  <c:v>45658</c:v>
                </c:pt>
                <c:pt idx="12">
                  <c:v>45658</c:v>
                </c:pt>
                <c:pt idx="13">
                  <c:v>45658</c:v>
                </c:pt>
                <c:pt idx="14">
                  <c:v>45658</c:v>
                </c:pt>
                <c:pt idx="15">
                  <c:v>45658</c:v>
                </c:pt>
                <c:pt idx="16">
                  <c:v>45658</c:v>
                </c:pt>
                <c:pt idx="17">
                  <c:v>45658</c:v>
                </c:pt>
                <c:pt idx="18">
                  <c:v>45658</c:v>
                </c:pt>
                <c:pt idx="19">
                  <c:v>45658</c:v>
                </c:pt>
                <c:pt idx="20">
                  <c:v>45658</c:v>
                </c:pt>
                <c:pt idx="21">
                  <c:v>45658</c:v>
                </c:pt>
                <c:pt idx="22">
                  <c:v>45658</c:v>
                </c:pt>
                <c:pt idx="23">
                  <c:v>45658</c:v>
                </c:pt>
                <c:pt idx="24">
                  <c:v>45659</c:v>
                </c:pt>
                <c:pt idx="25">
                  <c:v>45659</c:v>
                </c:pt>
                <c:pt idx="26">
                  <c:v>45659</c:v>
                </c:pt>
                <c:pt idx="27">
                  <c:v>45659</c:v>
                </c:pt>
                <c:pt idx="28">
                  <c:v>45659</c:v>
                </c:pt>
                <c:pt idx="29">
                  <c:v>45659</c:v>
                </c:pt>
                <c:pt idx="30">
                  <c:v>45659</c:v>
                </c:pt>
                <c:pt idx="31">
                  <c:v>45659</c:v>
                </c:pt>
                <c:pt idx="32">
                  <c:v>45659</c:v>
                </c:pt>
                <c:pt idx="33">
                  <c:v>45659</c:v>
                </c:pt>
                <c:pt idx="34">
                  <c:v>45659</c:v>
                </c:pt>
                <c:pt idx="35">
                  <c:v>45659</c:v>
                </c:pt>
                <c:pt idx="36">
                  <c:v>45659</c:v>
                </c:pt>
                <c:pt idx="37">
                  <c:v>45659</c:v>
                </c:pt>
                <c:pt idx="38">
                  <c:v>45659</c:v>
                </c:pt>
                <c:pt idx="39">
                  <c:v>45659</c:v>
                </c:pt>
                <c:pt idx="40">
                  <c:v>45659</c:v>
                </c:pt>
                <c:pt idx="41">
                  <c:v>45659</c:v>
                </c:pt>
                <c:pt idx="42">
                  <c:v>45659</c:v>
                </c:pt>
                <c:pt idx="43">
                  <c:v>45659</c:v>
                </c:pt>
                <c:pt idx="44">
                  <c:v>45659</c:v>
                </c:pt>
                <c:pt idx="45">
                  <c:v>45659</c:v>
                </c:pt>
                <c:pt idx="46">
                  <c:v>45659</c:v>
                </c:pt>
                <c:pt idx="47">
                  <c:v>45659</c:v>
                </c:pt>
                <c:pt idx="48">
                  <c:v>45660</c:v>
                </c:pt>
                <c:pt idx="49">
                  <c:v>45660</c:v>
                </c:pt>
                <c:pt idx="50">
                  <c:v>45660</c:v>
                </c:pt>
                <c:pt idx="51">
                  <c:v>45660</c:v>
                </c:pt>
                <c:pt idx="52">
                  <c:v>45660</c:v>
                </c:pt>
                <c:pt idx="53">
                  <c:v>45660</c:v>
                </c:pt>
                <c:pt idx="54">
                  <c:v>45660</c:v>
                </c:pt>
                <c:pt idx="55">
                  <c:v>45660</c:v>
                </c:pt>
                <c:pt idx="56">
                  <c:v>45660</c:v>
                </c:pt>
                <c:pt idx="57">
                  <c:v>45660</c:v>
                </c:pt>
                <c:pt idx="58">
                  <c:v>45660</c:v>
                </c:pt>
                <c:pt idx="59">
                  <c:v>45660</c:v>
                </c:pt>
                <c:pt idx="60">
                  <c:v>45660</c:v>
                </c:pt>
                <c:pt idx="61">
                  <c:v>45660</c:v>
                </c:pt>
                <c:pt idx="62">
                  <c:v>45660</c:v>
                </c:pt>
                <c:pt idx="63">
                  <c:v>45660</c:v>
                </c:pt>
                <c:pt idx="64">
                  <c:v>45660</c:v>
                </c:pt>
                <c:pt idx="65">
                  <c:v>45660</c:v>
                </c:pt>
                <c:pt idx="66">
                  <c:v>45660</c:v>
                </c:pt>
                <c:pt idx="67">
                  <c:v>45660</c:v>
                </c:pt>
                <c:pt idx="68">
                  <c:v>45660</c:v>
                </c:pt>
                <c:pt idx="69">
                  <c:v>45660</c:v>
                </c:pt>
                <c:pt idx="70">
                  <c:v>45660</c:v>
                </c:pt>
                <c:pt idx="71">
                  <c:v>45660</c:v>
                </c:pt>
                <c:pt idx="72">
                  <c:v>45661</c:v>
                </c:pt>
                <c:pt idx="73">
                  <c:v>45661</c:v>
                </c:pt>
                <c:pt idx="74">
                  <c:v>45661</c:v>
                </c:pt>
                <c:pt idx="75">
                  <c:v>45661</c:v>
                </c:pt>
                <c:pt idx="76">
                  <c:v>45661</c:v>
                </c:pt>
                <c:pt idx="77">
                  <c:v>45661</c:v>
                </c:pt>
                <c:pt idx="78">
                  <c:v>45661</c:v>
                </c:pt>
                <c:pt idx="79">
                  <c:v>45661</c:v>
                </c:pt>
                <c:pt idx="80">
                  <c:v>45661</c:v>
                </c:pt>
                <c:pt idx="81">
                  <c:v>45661</c:v>
                </c:pt>
                <c:pt idx="82">
                  <c:v>45661</c:v>
                </c:pt>
                <c:pt idx="83">
                  <c:v>45661</c:v>
                </c:pt>
                <c:pt idx="84">
                  <c:v>45661</c:v>
                </c:pt>
                <c:pt idx="85">
                  <c:v>45661</c:v>
                </c:pt>
                <c:pt idx="86">
                  <c:v>45661</c:v>
                </c:pt>
                <c:pt idx="87">
                  <c:v>45661</c:v>
                </c:pt>
                <c:pt idx="88">
                  <c:v>45661</c:v>
                </c:pt>
                <c:pt idx="89">
                  <c:v>45661</c:v>
                </c:pt>
                <c:pt idx="90">
                  <c:v>45661</c:v>
                </c:pt>
                <c:pt idx="91">
                  <c:v>45661</c:v>
                </c:pt>
                <c:pt idx="92">
                  <c:v>45661</c:v>
                </c:pt>
                <c:pt idx="93">
                  <c:v>45661</c:v>
                </c:pt>
                <c:pt idx="94">
                  <c:v>45661</c:v>
                </c:pt>
                <c:pt idx="95">
                  <c:v>45661</c:v>
                </c:pt>
                <c:pt idx="96">
                  <c:v>45662</c:v>
                </c:pt>
                <c:pt idx="97">
                  <c:v>45662</c:v>
                </c:pt>
                <c:pt idx="98">
                  <c:v>45662</c:v>
                </c:pt>
                <c:pt idx="99">
                  <c:v>45662</c:v>
                </c:pt>
                <c:pt idx="100">
                  <c:v>45662</c:v>
                </c:pt>
                <c:pt idx="101">
                  <c:v>45662</c:v>
                </c:pt>
                <c:pt idx="102">
                  <c:v>45662</c:v>
                </c:pt>
                <c:pt idx="103">
                  <c:v>45662</c:v>
                </c:pt>
                <c:pt idx="104">
                  <c:v>45662</c:v>
                </c:pt>
                <c:pt idx="105">
                  <c:v>45662</c:v>
                </c:pt>
                <c:pt idx="106">
                  <c:v>45662</c:v>
                </c:pt>
                <c:pt idx="107">
                  <c:v>45662</c:v>
                </c:pt>
                <c:pt idx="108">
                  <c:v>45662</c:v>
                </c:pt>
                <c:pt idx="109">
                  <c:v>45662</c:v>
                </c:pt>
                <c:pt idx="110">
                  <c:v>45662</c:v>
                </c:pt>
                <c:pt idx="111">
                  <c:v>45662</c:v>
                </c:pt>
                <c:pt idx="112">
                  <c:v>45662</c:v>
                </c:pt>
                <c:pt idx="113">
                  <c:v>45662</c:v>
                </c:pt>
                <c:pt idx="114">
                  <c:v>45662</c:v>
                </c:pt>
                <c:pt idx="115">
                  <c:v>45662</c:v>
                </c:pt>
                <c:pt idx="116">
                  <c:v>45662</c:v>
                </c:pt>
                <c:pt idx="117">
                  <c:v>45662</c:v>
                </c:pt>
                <c:pt idx="118">
                  <c:v>45662</c:v>
                </c:pt>
                <c:pt idx="119">
                  <c:v>45662</c:v>
                </c:pt>
                <c:pt idx="120">
                  <c:v>45663</c:v>
                </c:pt>
                <c:pt idx="121">
                  <c:v>45663</c:v>
                </c:pt>
                <c:pt idx="122">
                  <c:v>45663</c:v>
                </c:pt>
                <c:pt idx="123">
                  <c:v>45663</c:v>
                </c:pt>
                <c:pt idx="124">
                  <c:v>45663</c:v>
                </c:pt>
                <c:pt idx="125">
                  <c:v>45663</c:v>
                </c:pt>
                <c:pt idx="126">
                  <c:v>45663</c:v>
                </c:pt>
                <c:pt idx="127">
                  <c:v>45663</c:v>
                </c:pt>
                <c:pt idx="128">
                  <c:v>45663</c:v>
                </c:pt>
                <c:pt idx="129">
                  <c:v>45663</c:v>
                </c:pt>
                <c:pt idx="130">
                  <c:v>45663</c:v>
                </c:pt>
                <c:pt idx="131">
                  <c:v>45663</c:v>
                </c:pt>
                <c:pt idx="132">
                  <c:v>45663</c:v>
                </c:pt>
                <c:pt idx="133">
                  <c:v>45663</c:v>
                </c:pt>
                <c:pt idx="134">
                  <c:v>45663</c:v>
                </c:pt>
                <c:pt idx="135">
                  <c:v>45663</c:v>
                </c:pt>
                <c:pt idx="136">
                  <c:v>45663</c:v>
                </c:pt>
                <c:pt idx="137">
                  <c:v>45663</c:v>
                </c:pt>
                <c:pt idx="138">
                  <c:v>45663</c:v>
                </c:pt>
                <c:pt idx="139">
                  <c:v>45663</c:v>
                </c:pt>
                <c:pt idx="140">
                  <c:v>45663</c:v>
                </c:pt>
                <c:pt idx="141">
                  <c:v>45663</c:v>
                </c:pt>
                <c:pt idx="142">
                  <c:v>45663</c:v>
                </c:pt>
                <c:pt idx="143">
                  <c:v>45663</c:v>
                </c:pt>
                <c:pt idx="144">
                  <c:v>45664</c:v>
                </c:pt>
                <c:pt idx="145">
                  <c:v>45664</c:v>
                </c:pt>
                <c:pt idx="146">
                  <c:v>45664</c:v>
                </c:pt>
                <c:pt idx="147">
                  <c:v>45664</c:v>
                </c:pt>
                <c:pt idx="148">
                  <c:v>45664</c:v>
                </c:pt>
                <c:pt idx="149">
                  <c:v>45664</c:v>
                </c:pt>
                <c:pt idx="150">
                  <c:v>45664</c:v>
                </c:pt>
                <c:pt idx="151">
                  <c:v>45664</c:v>
                </c:pt>
                <c:pt idx="152">
                  <c:v>45664</c:v>
                </c:pt>
                <c:pt idx="153">
                  <c:v>45664</c:v>
                </c:pt>
                <c:pt idx="154">
                  <c:v>45664</c:v>
                </c:pt>
                <c:pt idx="155">
                  <c:v>45664</c:v>
                </c:pt>
                <c:pt idx="156">
                  <c:v>45664</c:v>
                </c:pt>
                <c:pt idx="157">
                  <c:v>45664</c:v>
                </c:pt>
                <c:pt idx="158">
                  <c:v>45664</c:v>
                </c:pt>
                <c:pt idx="159">
                  <c:v>45664</c:v>
                </c:pt>
                <c:pt idx="160">
                  <c:v>45664</c:v>
                </c:pt>
                <c:pt idx="161">
                  <c:v>45664</c:v>
                </c:pt>
                <c:pt idx="162">
                  <c:v>45664</c:v>
                </c:pt>
                <c:pt idx="163">
                  <c:v>45664</c:v>
                </c:pt>
                <c:pt idx="164">
                  <c:v>45664</c:v>
                </c:pt>
                <c:pt idx="165">
                  <c:v>45664</c:v>
                </c:pt>
                <c:pt idx="166">
                  <c:v>45664</c:v>
                </c:pt>
                <c:pt idx="167">
                  <c:v>45664</c:v>
                </c:pt>
                <c:pt idx="168">
                  <c:v>45665</c:v>
                </c:pt>
                <c:pt idx="169">
                  <c:v>45665</c:v>
                </c:pt>
                <c:pt idx="170">
                  <c:v>45665</c:v>
                </c:pt>
                <c:pt idx="171">
                  <c:v>45665</c:v>
                </c:pt>
                <c:pt idx="172">
                  <c:v>45665</c:v>
                </c:pt>
                <c:pt idx="173">
                  <c:v>45665</c:v>
                </c:pt>
                <c:pt idx="174">
                  <c:v>45665</c:v>
                </c:pt>
                <c:pt idx="175">
                  <c:v>45665</c:v>
                </c:pt>
                <c:pt idx="176">
                  <c:v>45665</c:v>
                </c:pt>
                <c:pt idx="177">
                  <c:v>45665</c:v>
                </c:pt>
                <c:pt idx="178">
                  <c:v>45665</c:v>
                </c:pt>
                <c:pt idx="179">
                  <c:v>45665</c:v>
                </c:pt>
                <c:pt idx="180">
                  <c:v>45665</c:v>
                </c:pt>
                <c:pt idx="181">
                  <c:v>45665</c:v>
                </c:pt>
                <c:pt idx="182">
                  <c:v>45665</c:v>
                </c:pt>
                <c:pt idx="183">
                  <c:v>45665</c:v>
                </c:pt>
                <c:pt idx="184">
                  <c:v>45665</c:v>
                </c:pt>
                <c:pt idx="185">
                  <c:v>45665</c:v>
                </c:pt>
                <c:pt idx="186">
                  <c:v>45665</c:v>
                </c:pt>
                <c:pt idx="187">
                  <c:v>45665</c:v>
                </c:pt>
                <c:pt idx="188">
                  <c:v>45665</c:v>
                </c:pt>
                <c:pt idx="189">
                  <c:v>45665</c:v>
                </c:pt>
                <c:pt idx="190">
                  <c:v>45665</c:v>
                </c:pt>
                <c:pt idx="191">
                  <c:v>45665</c:v>
                </c:pt>
                <c:pt idx="192">
                  <c:v>45666</c:v>
                </c:pt>
                <c:pt idx="193">
                  <c:v>45666</c:v>
                </c:pt>
                <c:pt idx="194">
                  <c:v>45666</c:v>
                </c:pt>
                <c:pt idx="195">
                  <c:v>45666</c:v>
                </c:pt>
                <c:pt idx="196">
                  <c:v>45666</c:v>
                </c:pt>
                <c:pt idx="197">
                  <c:v>45666</c:v>
                </c:pt>
                <c:pt idx="198">
                  <c:v>45666</c:v>
                </c:pt>
                <c:pt idx="199">
                  <c:v>45666</c:v>
                </c:pt>
                <c:pt idx="200">
                  <c:v>45666</c:v>
                </c:pt>
                <c:pt idx="201">
                  <c:v>45666</c:v>
                </c:pt>
                <c:pt idx="202">
                  <c:v>45666</c:v>
                </c:pt>
                <c:pt idx="203">
                  <c:v>45666</c:v>
                </c:pt>
                <c:pt idx="204">
                  <c:v>45666</c:v>
                </c:pt>
                <c:pt idx="205">
                  <c:v>45666</c:v>
                </c:pt>
                <c:pt idx="206">
                  <c:v>45666</c:v>
                </c:pt>
                <c:pt idx="207">
                  <c:v>45666</c:v>
                </c:pt>
                <c:pt idx="208">
                  <c:v>45666</c:v>
                </c:pt>
                <c:pt idx="209">
                  <c:v>45666</c:v>
                </c:pt>
                <c:pt idx="210">
                  <c:v>45666</c:v>
                </c:pt>
                <c:pt idx="211">
                  <c:v>45666</c:v>
                </c:pt>
                <c:pt idx="212">
                  <c:v>45666</c:v>
                </c:pt>
                <c:pt idx="213">
                  <c:v>45666</c:v>
                </c:pt>
                <c:pt idx="214">
                  <c:v>45666</c:v>
                </c:pt>
                <c:pt idx="215">
                  <c:v>45666</c:v>
                </c:pt>
                <c:pt idx="216">
                  <c:v>45667</c:v>
                </c:pt>
                <c:pt idx="217">
                  <c:v>45667</c:v>
                </c:pt>
                <c:pt idx="218">
                  <c:v>45667</c:v>
                </c:pt>
                <c:pt idx="219">
                  <c:v>45667</c:v>
                </c:pt>
                <c:pt idx="220">
                  <c:v>45667</c:v>
                </c:pt>
                <c:pt idx="221">
                  <c:v>45667</c:v>
                </c:pt>
                <c:pt idx="222">
                  <c:v>45667</c:v>
                </c:pt>
                <c:pt idx="223">
                  <c:v>45667</c:v>
                </c:pt>
                <c:pt idx="224">
                  <c:v>45667</c:v>
                </c:pt>
                <c:pt idx="225">
                  <c:v>45667</c:v>
                </c:pt>
                <c:pt idx="226">
                  <c:v>45667</c:v>
                </c:pt>
                <c:pt idx="227">
                  <c:v>45667</c:v>
                </c:pt>
                <c:pt idx="228">
                  <c:v>45667</c:v>
                </c:pt>
                <c:pt idx="229">
                  <c:v>45667</c:v>
                </c:pt>
                <c:pt idx="230">
                  <c:v>45667</c:v>
                </c:pt>
                <c:pt idx="231">
                  <c:v>45667</c:v>
                </c:pt>
                <c:pt idx="232">
                  <c:v>45667</c:v>
                </c:pt>
                <c:pt idx="233">
                  <c:v>45667</c:v>
                </c:pt>
                <c:pt idx="234">
                  <c:v>45667</c:v>
                </c:pt>
                <c:pt idx="235">
                  <c:v>45667</c:v>
                </c:pt>
                <c:pt idx="236">
                  <c:v>45667</c:v>
                </c:pt>
                <c:pt idx="237">
                  <c:v>45667</c:v>
                </c:pt>
                <c:pt idx="238">
                  <c:v>45667</c:v>
                </c:pt>
                <c:pt idx="239">
                  <c:v>45667</c:v>
                </c:pt>
                <c:pt idx="240">
                  <c:v>45668</c:v>
                </c:pt>
                <c:pt idx="241">
                  <c:v>45668</c:v>
                </c:pt>
                <c:pt idx="242">
                  <c:v>45668</c:v>
                </c:pt>
                <c:pt idx="243">
                  <c:v>45668</c:v>
                </c:pt>
                <c:pt idx="244">
                  <c:v>45668</c:v>
                </c:pt>
                <c:pt idx="245">
                  <c:v>45668</c:v>
                </c:pt>
                <c:pt idx="246">
                  <c:v>45668</c:v>
                </c:pt>
                <c:pt idx="247">
                  <c:v>45668</c:v>
                </c:pt>
                <c:pt idx="248">
                  <c:v>45668</c:v>
                </c:pt>
                <c:pt idx="249">
                  <c:v>45668</c:v>
                </c:pt>
                <c:pt idx="250">
                  <c:v>45668</c:v>
                </c:pt>
                <c:pt idx="251">
                  <c:v>45668</c:v>
                </c:pt>
                <c:pt idx="252">
                  <c:v>45668</c:v>
                </c:pt>
                <c:pt idx="253">
                  <c:v>45668</c:v>
                </c:pt>
                <c:pt idx="254">
                  <c:v>45668</c:v>
                </c:pt>
                <c:pt idx="255">
                  <c:v>45668</c:v>
                </c:pt>
                <c:pt idx="256">
                  <c:v>45668</c:v>
                </c:pt>
                <c:pt idx="257">
                  <c:v>45668</c:v>
                </c:pt>
                <c:pt idx="258">
                  <c:v>45668</c:v>
                </c:pt>
                <c:pt idx="259">
                  <c:v>45668</c:v>
                </c:pt>
                <c:pt idx="260">
                  <c:v>45668</c:v>
                </c:pt>
                <c:pt idx="261">
                  <c:v>45668</c:v>
                </c:pt>
                <c:pt idx="262">
                  <c:v>45668</c:v>
                </c:pt>
                <c:pt idx="263">
                  <c:v>45668</c:v>
                </c:pt>
                <c:pt idx="264">
                  <c:v>45669</c:v>
                </c:pt>
                <c:pt idx="265">
                  <c:v>45669</c:v>
                </c:pt>
                <c:pt idx="266">
                  <c:v>45669</c:v>
                </c:pt>
                <c:pt idx="267">
                  <c:v>45669</c:v>
                </c:pt>
                <c:pt idx="268">
                  <c:v>45669</c:v>
                </c:pt>
                <c:pt idx="269">
                  <c:v>45669</c:v>
                </c:pt>
                <c:pt idx="270">
                  <c:v>45669</c:v>
                </c:pt>
                <c:pt idx="271">
                  <c:v>45669</c:v>
                </c:pt>
                <c:pt idx="272">
                  <c:v>45669</c:v>
                </c:pt>
                <c:pt idx="273">
                  <c:v>45669</c:v>
                </c:pt>
                <c:pt idx="274">
                  <c:v>45669</c:v>
                </c:pt>
                <c:pt idx="275">
                  <c:v>45669</c:v>
                </c:pt>
                <c:pt idx="276">
                  <c:v>45669</c:v>
                </c:pt>
                <c:pt idx="277">
                  <c:v>45669</c:v>
                </c:pt>
                <c:pt idx="278">
                  <c:v>45669</c:v>
                </c:pt>
                <c:pt idx="279">
                  <c:v>45669</c:v>
                </c:pt>
                <c:pt idx="280">
                  <c:v>45669</c:v>
                </c:pt>
                <c:pt idx="281">
                  <c:v>45669</c:v>
                </c:pt>
                <c:pt idx="282">
                  <c:v>45669</c:v>
                </c:pt>
                <c:pt idx="283">
                  <c:v>45669</c:v>
                </c:pt>
                <c:pt idx="284">
                  <c:v>45669</c:v>
                </c:pt>
                <c:pt idx="285">
                  <c:v>45669</c:v>
                </c:pt>
                <c:pt idx="286">
                  <c:v>45669</c:v>
                </c:pt>
                <c:pt idx="287">
                  <c:v>45669</c:v>
                </c:pt>
                <c:pt idx="288">
                  <c:v>45670</c:v>
                </c:pt>
                <c:pt idx="289">
                  <c:v>45670</c:v>
                </c:pt>
                <c:pt idx="290">
                  <c:v>45670</c:v>
                </c:pt>
                <c:pt idx="291">
                  <c:v>45670</c:v>
                </c:pt>
                <c:pt idx="292">
                  <c:v>45670</c:v>
                </c:pt>
                <c:pt idx="293">
                  <c:v>45670</c:v>
                </c:pt>
                <c:pt idx="294">
                  <c:v>45670</c:v>
                </c:pt>
                <c:pt idx="295">
                  <c:v>45670</c:v>
                </c:pt>
                <c:pt idx="296">
                  <c:v>45670</c:v>
                </c:pt>
                <c:pt idx="297">
                  <c:v>45670</c:v>
                </c:pt>
                <c:pt idx="298">
                  <c:v>45670</c:v>
                </c:pt>
                <c:pt idx="299">
                  <c:v>45670</c:v>
                </c:pt>
                <c:pt idx="300">
                  <c:v>45670</c:v>
                </c:pt>
                <c:pt idx="301">
                  <c:v>45670</c:v>
                </c:pt>
                <c:pt idx="302">
                  <c:v>45670</c:v>
                </c:pt>
                <c:pt idx="303">
                  <c:v>45670</c:v>
                </c:pt>
                <c:pt idx="304">
                  <c:v>45670</c:v>
                </c:pt>
                <c:pt idx="305">
                  <c:v>45670</c:v>
                </c:pt>
                <c:pt idx="306">
                  <c:v>45670</c:v>
                </c:pt>
                <c:pt idx="307">
                  <c:v>45670</c:v>
                </c:pt>
                <c:pt idx="308">
                  <c:v>45670</c:v>
                </c:pt>
                <c:pt idx="309">
                  <c:v>45670</c:v>
                </c:pt>
                <c:pt idx="310">
                  <c:v>45670</c:v>
                </c:pt>
                <c:pt idx="311">
                  <c:v>45670</c:v>
                </c:pt>
                <c:pt idx="312">
                  <c:v>45671</c:v>
                </c:pt>
                <c:pt idx="313">
                  <c:v>45671</c:v>
                </c:pt>
                <c:pt idx="314">
                  <c:v>45671</c:v>
                </c:pt>
                <c:pt idx="315">
                  <c:v>45671</c:v>
                </c:pt>
                <c:pt idx="316">
                  <c:v>45671</c:v>
                </c:pt>
                <c:pt idx="317">
                  <c:v>45671</c:v>
                </c:pt>
                <c:pt idx="318">
                  <c:v>45671</c:v>
                </c:pt>
                <c:pt idx="319">
                  <c:v>45671</c:v>
                </c:pt>
                <c:pt idx="320">
                  <c:v>45671</c:v>
                </c:pt>
                <c:pt idx="321">
                  <c:v>45671</c:v>
                </c:pt>
                <c:pt idx="322">
                  <c:v>45671</c:v>
                </c:pt>
                <c:pt idx="323">
                  <c:v>45671</c:v>
                </c:pt>
                <c:pt idx="324">
                  <c:v>45671</c:v>
                </c:pt>
                <c:pt idx="325">
                  <c:v>45671</c:v>
                </c:pt>
                <c:pt idx="326">
                  <c:v>45671</c:v>
                </c:pt>
                <c:pt idx="327">
                  <c:v>45671</c:v>
                </c:pt>
                <c:pt idx="328">
                  <c:v>45671</c:v>
                </c:pt>
                <c:pt idx="329">
                  <c:v>45671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45671</c:v>
                </c:pt>
                <c:pt idx="336">
                  <c:v>45672</c:v>
                </c:pt>
                <c:pt idx="337">
                  <c:v>45672</c:v>
                </c:pt>
                <c:pt idx="338">
                  <c:v>45672</c:v>
                </c:pt>
                <c:pt idx="339">
                  <c:v>45672</c:v>
                </c:pt>
                <c:pt idx="340">
                  <c:v>45672</c:v>
                </c:pt>
                <c:pt idx="341">
                  <c:v>45672</c:v>
                </c:pt>
                <c:pt idx="342">
                  <c:v>45672</c:v>
                </c:pt>
                <c:pt idx="343">
                  <c:v>45672</c:v>
                </c:pt>
                <c:pt idx="344">
                  <c:v>45672</c:v>
                </c:pt>
                <c:pt idx="345">
                  <c:v>45672</c:v>
                </c:pt>
                <c:pt idx="346">
                  <c:v>45672</c:v>
                </c:pt>
                <c:pt idx="347">
                  <c:v>45672</c:v>
                </c:pt>
                <c:pt idx="348">
                  <c:v>45672</c:v>
                </c:pt>
                <c:pt idx="349">
                  <c:v>45672</c:v>
                </c:pt>
                <c:pt idx="350">
                  <c:v>45672</c:v>
                </c:pt>
                <c:pt idx="351">
                  <c:v>45672</c:v>
                </c:pt>
                <c:pt idx="352">
                  <c:v>45672</c:v>
                </c:pt>
                <c:pt idx="353">
                  <c:v>45672</c:v>
                </c:pt>
                <c:pt idx="354">
                  <c:v>45672</c:v>
                </c:pt>
                <c:pt idx="355">
                  <c:v>45672</c:v>
                </c:pt>
                <c:pt idx="356">
                  <c:v>45672</c:v>
                </c:pt>
                <c:pt idx="357">
                  <c:v>45672</c:v>
                </c:pt>
                <c:pt idx="358">
                  <c:v>45672</c:v>
                </c:pt>
                <c:pt idx="359">
                  <c:v>45672</c:v>
                </c:pt>
                <c:pt idx="360">
                  <c:v>45673</c:v>
                </c:pt>
                <c:pt idx="361">
                  <c:v>45673</c:v>
                </c:pt>
                <c:pt idx="362">
                  <c:v>45673</c:v>
                </c:pt>
                <c:pt idx="363">
                  <c:v>45673</c:v>
                </c:pt>
                <c:pt idx="364">
                  <c:v>45673</c:v>
                </c:pt>
                <c:pt idx="365">
                  <c:v>45673</c:v>
                </c:pt>
                <c:pt idx="366">
                  <c:v>45673</c:v>
                </c:pt>
                <c:pt idx="367">
                  <c:v>45673</c:v>
                </c:pt>
                <c:pt idx="368">
                  <c:v>45673</c:v>
                </c:pt>
                <c:pt idx="369">
                  <c:v>45673</c:v>
                </c:pt>
                <c:pt idx="370">
                  <c:v>45673</c:v>
                </c:pt>
                <c:pt idx="371">
                  <c:v>45673</c:v>
                </c:pt>
                <c:pt idx="372">
                  <c:v>45673</c:v>
                </c:pt>
                <c:pt idx="373">
                  <c:v>45673</c:v>
                </c:pt>
                <c:pt idx="374">
                  <c:v>45673</c:v>
                </c:pt>
                <c:pt idx="375">
                  <c:v>45673</c:v>
                </c:pt>
                <c:pt idx="376">
                  <c:v>45673</c:v>
                </c:pt>
                <c:pt idx="377">
                  <c:v>45673</c:v>
                </c:pt>
                <c:pt idx="378">
                  <c:v>45673</c:v>
                </c:pt>
                <c:pt idx="379">
                  <c:v>45673</c:v>
                </c:pt>
                <c:pt idx="380">
                  <c:v>45673</c:v>
                </c:pt>
                <c:pt idx="381">
                  <c:v>45673</c:v>
                </c:pt>
                <c:pt idx="382">
                  <c:v>45673</c:v>
                </c:pt>
                <c:pt idx="383">
                  <c:v>45673</c:v>
                </c:pt>
                <c:pt idx="384">
                  <c:v>45674</c:v>
                </c:pt>
                <c:pt idx="385">
                  <c:v>45674</c:v>
                </c:pt>
                <c:pt idx="386">
                  <c:v>45674</c:v>
                </c:pt>
                <c:pt idx="387">
                  <c:v>45674</c:v>
                </c:pt>
                <c:pt idx="388">
                  <c:v>45674</c:v>
                </c:pt>
                <c:pt idx="389">
                  <c:v>45674</c:v>
                </c:pt>
                <c:pt idx="390">
                  <c:v>45674</c:v>
                </c:pt>
                <c:pt idx="391">
                  <c:v>45674</c:v>
                </c:pt>
                <c:pt idx="392">
                  <c:v>45674</c:v>
                </c:pt>
                <c:pt idx="393">
                  <c:v>45674</c:v>
                </c:pt>
                <c:pt idx="394">
                  <c:v>45674</c:v>
                </c:pt>
                <c:pt idx="395">
                  <c:v>45674</c:v>
                </c:pt>
                <c:pt idx="396">
                  <c:v>45674</c:v>
                </c:pt>
                <c:pt idx="397">
                  <c:v>45674</c:v>
                </c:pt>
                <c:pt idx="398">
                  <c:v>45674</c:v>
                </c:pt>
                <c:pt idx="399">
                  <c:v>45674</c:v>
                </c:pt>
                <c:pt idx="400">
                  <c:v>45674</c:v>
                </c:pt>
                <c:pt idx="401">
                  <c:v>45674</c:v>
                </c:pt>
                <c:pt idx="402">
                  <c:v>45674</c:v>
                </c:pt>
                <c:pt idx="403">
                  <c:v>45674</c:v>
                </c:pt>
                <c:pt idx="404">
                  <c:v>45674</c:v>
                </c:pt>
                <c:pt idx="405">
                  <c:v>45674</c:v>
                </c:pt>
                <c:pt idx="406">
                  <c:v>45674</c:v>
                </c:pt>
                <c:pt idx="407">
                  <c:v>45674</c:v>
                </c:pt>
                <c:pt idx="408">
                  <c:v>45675</c:v>
                </c:pt>
                <c:pt idx="409">
                  <c:v>45675</c:v>
                </c:pt>
                <c:pt idx="410">
                  <c:v>45675</c:v>
                </c:pt>
                <c:pt idx="411">
                  <c:v>45675</c:v>
                </c:pt>
                <c:pt idx="412">
                  <c:v>45675</c:v>
                </c:pt>
                <c:pt idx="413">
                  <c:v>45675</c:v>
                </c:pt>
                <c:pt idx="414">
                  <c:v>45675</c:v>
                </c:pt>
                <c:pt idx="415">
                  <c:v>45675</c:v>
                </c:pt>
                <c:pt idx="416">
                  <c:v>45675</c:v>
                </c:pt>
                <c:pt idx="417">
                  <c:v>45675</c:v>
                </c:pt>
                <c:pt idx="418">
                  <c:v>45675</c:v>
                </c:pt>
                <c:pt idx="419">
                  <c:v>45675</c:v>
                </c:pt>
                <c:pt idx="420">
                  <c:v>45675</c:v>
                </c:pt>
                <c:pt idx="421">
                  <c:v>45675</c:v>
                </c:pt>
                <c:pt idx="422">
                  <c:v>45675</c:v>
                </c:pt>
                <c:pt idx="423">
                  <c:v>45675</c:v>
                </c:pt>
                <c:pt idx="424">
                  <c:v>45675</c:v>
                </c:pt>
                <c:pt idx="425">
                  <c:v>45675</c:v>
                </c:pt>
                <c:pt idx="426">
                  <c:v>45675</c:v>
                </c:pt>
                <c:pt idx="427">
                  <c:v>45675</c:v>
                </c:pt>
                <c:pt idx="428">
                  <c:v>45675</c:v>
                </c:pt>
                <c:pt idx="429">
                  <c:v>45675</c:v>
                </c:pt>
                <c:pt idx="430">
                  <c:v>45675</c:v>
                </c:pt>
                <c:pt idx="431">
                  <c:v>45675</c:v>
                </c:pt>
                <c:pt idx="432">
                  <c:v>45676</c:v>
                </c:pt>
                <c:pt idx="433">
                  <c:v>45676</c:v>
                </c:pt>
                <c:pt idx="434">
                  <c:v>45676</c:v>
                </c:pt>
                <c:pt idx="435">
                  <c:v>45676</c:v>
                </c:pt>
                <c:pt idx="436">
                  <c:v>45676</c:v>
                </c:pt>
                <c:pt idx="437">
                  <c:v>45676</c:v>
                </c:pt>
                <c:pt idx="438">
                  <c:v>45676</c:v>
                </c:pt>
                <c:pt idx="439">
                  <c:v>45676</c:v>
                </c:pt>
                <c:pt idx="440">
                  <c:v>45676</c:v>
                </c:pt>
                <c:pt idx="441">
                  <c:v>45676</c:v>
                </c:pt>
                <c:pt idx="442">
                  <c:v>45676</c:v>
                </c:pt>
                <c:pt idx="443">
                  <c:v>45676</c:v>
                </c:pt>
                <c:pt idx="444">
                  <c:v>45676</c:v>
                </c:pt>
                <c:pt idx="445">
                  <c:v>45676</c:v>
                </c:pt>
                <c:pt idx="446">
                  <c:v>45676</c:v>
                </c:pt>
                <c:pt idx="447">
                  <c:v>45676</c:v>
                </c:pt>
                <c:pt idx="448">
                  <c:v>45676</c:v>
                </c:pt>
                <c:pt idx="449">
                  <c:v>45676</c:v>
                </c:pt>
                <c:pt idx="450">
                  <c:v>45676</c:v>
                </c:pt>
                <c:pt idx="451">
                  <c:v>45676</c:v>
                </c:pt>
                <c:pt idx="452">
                  <c:v>45676</c:v>
                </c:pt>
                <c:pt idx="453">
                  <c:v>45676</c:v>
                </c:pt>
                <c:pt idx="454">
                  <c:v>45676</c:v>
                </c:pt>
                <c:pt idx="455">
                  <c:v>45676</c:v>
                </c:pt>
                <c:pt idx="456">
                  <c:v>45677</c:v>
                </c:pt>
                <c:pt idx="457">
                  <c:v>45677</c:v>
                </c:pt>
                <c:pt idx="458">
                  <c:v>45677</c:v>
                </c:pt>
                <c:pt idx="459">
                  <c:v>45677</c:v>
                </c:pt>
                <c:pt idx="460">
                  <c:v>45677</c:v>
                </c:pt>
                <c:pt idx="461">
                  <c:v>45677</c:v>
                </c:pt>
                <c:pt idx="462">
                  <c:v>45677</c:v>
                </c:pt>
                <c:pt idx="463">
                  <c:v>45677</c:v>
                </c:pt>
                <c:pt idx="464">
                  <c:v>45677</c:v>
                </c:pt>
                <c:pt idx="465">
                  <c:v>45677</c:v>
                </c:pt>
                <c:pt idx="466">
                  <c:v>45677</c:v>
                </c:pt>
                <c:pt idx="467">
                  <c:v>45677</c:v>
                </c:pt>
                <c:pt idx="468">
                  <c:v>45677</c:v>
                </c:pt>
                <c:pt idx="469">
                  <c:v>45677</c:v>
                </c:pt>
                <c:pt idx="470">
                  <c:v>45677</c:v>
                </c:pt>
                <c:pt idx="471">
                  <c:v>45677</c:v>
                </c:pt>
                <c:pt idx="472">
                  <c:v>45677</c:v>
                </c:pt>
                <c:pt idx="473">
                  <c:v>45677</c:v>
                </c:pt>
                <c:pt idx="474">
                  <c:v>45677</c:v>
                </c:pt>
                <c:pt idx="475">
                  <c:v>45677</c:v>
                </c:pt>
                <c:pt idx="476">
                  <c:v>45677</c:v>
                </c:pt>
                <c:pt idx="477">
                  <c:v>45677</c:v>
                </c:pt>
                <c:pt idx="478">
                  <c:v>45677</c:v>
                </c:pt>
                <c:pt idx="479">
                  <c:v>45677</c:v>
                </c:pt>
                <c:pt idx="480">
                  <c:v>45678</c:v>
                </c:pt>
                <c:pt idx="481">
                  <c:v>45678</c:v>
                </c:pt>
                <c:pt idx="482">
                  <c:v>45678</c:v>
                </c:pt>
                <c:pt idx="483">
                  <c:v>45678</c:v>
                </c:pt>
                <c:pt idx="484">
                  <c:v>45678</c:v>
                </c:pt>
                <c:pt idx="485">
                  <c:v>45678</c:v>
                </c:pt>
                <c:pt idx="486">
                  <c:v>45678</c:v>
                </c:pt>
                <c:pt idx="487">
                  <c:v>45678</c:v>
                </c:pt>
                <c:pt idx="488">
                  <c:v>45678</c:v>
                </c:pt>
                <c:pt idx="489">
                  <c:v>45678</c:v>
                </c:pt>
                <c:pt idx="490">
                  <c:v>45678</c:v>
                </c:pt>
                <c:pt idx="491">
                  <c:v>45678</c:v>
                </c:pt>
                <c:pt idx="492">
                  <c:v>45678</c:v>
                </c:pt>
                <c:pt idx="493">
                  <c:v>45678</c:v>
                </c:pt>
                <c:pt idx="494">
                  <c:v>45678</c:v>
                </c:pt>
                <c:pt idx="495">
                  <c:v>45678</c:v>
                </c:pt>
                <c:pt idx="496">
                  <c:v>45678</c:v>
                </c:pt>
                <c:pt idx="497">
                  <c:v>45678</c:v>
                </c:pt>
                <c:pt idx="498">
                  <c:v>45678</c:v>
                </c:pt>
                <c:pt idx="499">
                  <c:v>45678</c:v>
                </c:pt>
                <c:pt idx="500">
                  <c:v>45678</c:v>
                </c:pt>
                <c:pt idx="501">
                  <c:v>45678</c:v>
                </c:pt>
                <c:pt idx="502">
                  <c:v>45678</c:v>
                </c:pt>
                <c:pt idx="503">
                  <c:v>45678</c:v>
                </c:pt>
                <c:pt idx="504">
                  <c:v>45679</c:v>
                </c:pt>
                <c:pt idx="505">
                  <c:v>45679</c:v>
                </c:pt>
                <c:pt idx="506">
                  <c:v>45679</c:v>
                </c:pt>
                <c:pt idx="507">
                  <c:v>45679</c:v>
                </c:pt>
                <c:pt idx="508">
                  <c:v>45679</c:v>
                </c:pt>
                <c:pt idx="509">
                  <c:v>45679</c:v>
                </c:pt>
                <c:pt idx="510">
                  <c:v>45679</c:v>
                </c:pt>
                <c:pt idx="511">
                  <c:v>45679</c:v>
                </c:pt>
                <c:pt idx="512">
                  <c:v>45679</c:v>
                </c:pt>
                <c:pt idx="513">
                  <c:v>45679</c:v>
                </c:pt>
                <c:pt idx="514">
                  <c:v>45679</c:v>
                </c:pt>
                <c:pt idx="515">
                  <c:v>45679</c:v>
                </c:pt>
                <c:pt idx="516">
                  <c:v>45679</c:v>
                </c:pt>
                <c:pt idx="517">
                  <c:v>45679</c:v>
                </c:pt>
                <c:pt idx="518">
                  <c:v>45679</c:v>
                </c:pt>
                <c:pt idx="519">
                  <c:v>45679</c:v>
                </c:pt>
                <c:pt idx="520">
                  <c:v>45679</c:v>
                </c:pt>
                <c:pt idx="521">
                  <c:v>45679</c:v>
                </c:pt>
                <c:pt idx="522">
                  <c:v>45679</c:v>
                </c:pt>
                <c:pt idx="523">
                  <c:v>45679</c:v>
                </c:pt>
                <c:pt idx="524">
                  <c:v>45679</c:v>
                </c:pt>
                <c:pt idx="525">
                  <c:v>45679</c:v>
                </c:pt>
                <c:pt idx="526">
                  <c:v>45679</c:v>
                </c:pt>
                <c:pt idx="527">
                  <c:v>45679</c:v>
                </c:pt>
                <c:pt idx="528">
                  <c:v>45680</c:v>
                </c:pt>
                <c:pt idx="529">
                  <c:v>45680</c:v>
                </c:pt>
                <c:pt idx="530">
                  <c:v>45680</c:v>
                </c:pt>
                <c:pt idx="531">
                  <c:v>45680</c:v>
                </c:pt>
                <c:pt idx="532">
                  <c:v>45680</c:v>
                </c:pt>
                <c:pt idx="533">
                  <c:v>45680</c:v>
                </c:pt>
                <c:pt idx="534">
                  <c:v>45680</c:v>
                </c:pt>
                <c:pt idx="535">
                  <c:v>45680</c:v>
                </c:pt>
                <c:pt idx="536">
                  <c:v>45680</c:v>
                </c:pt>
                <c:pt idx="537">
                  <c:v>45680</c:v>
                </c:pt>
                <c:pt idx="538">
                  <c:v>45680</c:v>
                </c:pt>
                <c:pt idx="539">
                  <c:v>45680</c:v>
                </c:pt>
                <c:pt idx="540">
                  <c:v>45680</c:v>
                </c:pt>
                <c:pt idx="541">
                  <c:v>45680</c:v>
                </c:pt>
                <c:pt idx="542">
                  <c:v>45680</c:v>
                </c:pt>
                <c:pt idx="543">
                  <c:v>45680</c:v>
                </c:pt>
                <c:pt idx="544">
                  <c:v>45680</c:v>
                </c:pt>
                <c:pt idx="545">
                  <c:v>45680</c:v>
                </c:pt>
                <c:pt idx="546">
                  <c:v>45680</c:v>
                </c:pt>
                <c:pt idx="547">
                  <c:v>45680</c:v>
                </c:pt>
                <c:pt idx="548">
                  <c:v>45680</c:v>
                </c:pt>
                <c:pt idx="549">
                  <c:v>45680</c:v>
                </c:pt>
                <c:pt idx="550">
                  <c:v>45680</c:v>
                </c:pt>
                <c:pt idx="551">
                  <c:v>45680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45682</c:v>
                </c:pt>
                <c:pt idx="577">
                  <c:v>45682</c:v>
                </c:pt>
                <c:pt idx="578">
                  <c:v>45682</c:v>
                </c:pt>
                <c:pt idx="579">
                  <c:v>45682</c:v>
                </c:pt>
                <c:pt idx="580">
                  <c:v>45682</c:v>
                </c:pt>
                <c:pt idx="581">
                  <c:v>45682</c:v>
                </c:pt>
                <c:pt idx="582">
                  <c:v>45682</c:v>
                </c:pt>
                <c:pt idx="583">
                  <c:v>45682</c:v>
                </c:pt>
                <c:pt idx="584">
                  <c:v>45682</c:v>
                </c:pt>
                <c:pt idx="585">
                  <c:v>45682</c:v>
                </c:pt>
                <c:pt idx="586">
                  <c:v>45682</c:v>
                </c:pt>
                <c:pt idx="587">
                  <c:v>45682</c:v>
                </c:pt>
                <c:pt idx="588">
                  <c:v>45682</c:v>
                </c:pt>
                <c:pt idx="589">
                  <c:v>45682</c:v>
                </c:pt>
                <c:pt idx="590">
                  <c:v>45682</c:v>
                </c:pt>
                <c:pt idx="591">
                  <c:v>45682</c:v>
                </c:pt>
                <c:pt idx="592">
                  <c:v>45682</c:v>
                </c:pt>
                <c:pt idx="593">
                  <c:v>45682</c:v>
                </c:pt>
                <c:pt idx="594">
                  <c:v>45682</c:v>
                </c:pt>
                <c:pt idx="595">
                  <c:v>45682</c:v>
                </c:pt>
                <c:pt idx="596">
                  <c:v>45682</c:v>
                </c:pt>
                <c:pt idx="597">
                  <c:v>45682</c:v>
                </c:pt>
                <c:pt idx="598">
                  <c:v>45682</c:v>
                </c:pt>
                <c:pt idx="599">
                  <c:v>45682</c:v>
                </c:pt>
                <c:pt idx="600">
                  <c:v>45683</c:v>
                </c:pt>
                <c:pt idx="601">
                  <c:v>45683</c:v>
                </c:pt>
                <c:pt idx="602">
                  <c:v>45683</c:v>
                </c:pt>
                <c:pt idx="603">
                  <c:v>45683</c:v>
                </c:pt>
                <c:pt idx="604">
                  <c:v>45683</c:v>
                </c:pt>
                <c:pt idx="605">
                  <c:v>45683</c:v>
                </c:pt>
                <c:pt idx="606">
                  <c:v>45683</c:v>
                </c:pt>
                <c:pt idx="607">
                  <c:v>45683</c:v>
                </c:pt>
                <c:pt idx="608">
                  <c:v>45683</c:v>
                </c:pt>
                <c:pt idx="609">
                  <c:v>45683</c:v>
                </c:pt>
                <c:pt idx="610">
                  <c:v>45683</c:v>
                </c:pt>
                <c:pt idx="611">
                  <c:v>45683</c:v>
                </c:pt>
                <c:pt idx="612">
                  <c:v>45683</c:v>
                </c:pt>
                <c:pt idx="613">
                  <c:v>45683</c:v>
                </c:pt>
                <c:pt idx="614">
                  <c:v>45683</c:v>
                </c:pt>
                <c:pt idx="615">
                  <c:v>45683</c:v>
                </c:pt>
                <c:pt idx="616">
                  <c:v>45683</c:v>
                </c:pt>
                <c:pt idx="617">
                  <c:v>45683</c:v>
                </c:pt>
                <c:pt idx="618">
                  <c:v>45683</c:v>
                </c:pt>
                <c:pt idx="619">
                  <c:v>45683</c:v>
                </c:pt>
                <c:pt idx="620">
                  <c:v>45683</c:v>
                </c:pt>
                <c:pt idx="621">
                  <c:v>45683</c:v>
                </c:pt>
                <c:pt idx="622">
                  <c:v>45683</c:v>
                </c:pt>
                <c:pt idx="623">
                  <c:v>45683</c:v>
                </c:pt>
                <c:pt idx="624">
                  <c:v>45684</c:v>
                </c:pt>
                <c:pt idx="625">
                  <c:v>45684</c:v>
                </c:pt>
                <c:pt idx="626">
                  <c:v>45684</c:v>
                </c:pt>
                <c:pt idx="627">
                  <c:v>45684</c:v>
                </c:pt>
                <c:pt idx="628">
                  <c:v>45684</c:v>
                </c:pt>
                <c:pt idx="629">
                  <c:v>45684</c:v>
                </c:pt>
                <c:pt idx="630">
                  <c:v>45684</c:v>
                </c:pt>
                <c:pt idx="631">
                  <c:v>45684</c:v>
                </c:pt>
                <c:pt idx="632">
                  <c:v>45684</c:v>
                </c:pt>
                <c:pt idx="633">
                  <c:v>45684</c:v>
                </c:pt>
                <c:pt idx="634">
                  <c:v>45684</c:v>
                </c:pt>
                <c:pt idx="635">
                  <c:v>45684</c:v>
                </c:pt>
                <c:pt idx="636">
                  <c:v>45684</c:v>
                </c:pt>
                <c:pt idx="637">
                  <c:v>45684</c:v>
                </c:pt>
                <c:pt idx="638">
                  <c:v>45684</c:v>
                </c:pt>
                <c:pt idx="639">
                  <c:v>45684</c:v>
                </c:pt>
                <c:pt idx="640">
                  <c:v>45684</c:v>
                </c:pt>
                <c:pt idx="641">
                  <c:v>45684</c:v>
                </c:pt>
                <c:pt idx="642">
                  <c:v>45684</c:v>
                </c:pt>
                <c:pt idx="643">
                  <c:v>45684</c:v>
                </c:pt>
                <c:pt idx="644">
                  <c:v>45684</c:v>
                </c:pt>
                <c:pt idx="645">
                  <c:v>45684</c:v>
                </c:pt>
                <c:pt idx="646">
                  <c:v>45684</c:v>
                </c:pt>
                <c:pt idx="647">
                  <c:v>45684</c:v>
                </c:pt>
                <c:pt idx="648">
                  <c:v>45685</c:v>
                </c:pt>
                <c:pt idx="649">
                  <c:v>45685</c:v>
                </c:pt>
                <c:pt idx="650">
                  <c:v>45685</c:v>
                </c:pt>
                <c:pt idx="651">
                  <c:v>45685</c:v>
                </c:pt>
                <c:pt idx="652">
                  <c:v>45685</c:v>
                </c:pt>
                <c:pt idx="653">
                  <c:v>45685</c:v>
                </c:pt>
                <c:pt idx="654">
                  <c:v>45685</c:v>
                </c:pt>
                <c:pt idx="655">
                  <c:v>45685</c:v>
                </c:pt>
                <c:pt idx="656">
                  <c:v>45685</c:v>
                </c:pt>
                <c:pt idx="657">
                  <c:v>45685</c:v>
                </c:pt>
                <c:pt idx="658">
                  <c:v>45685</c:v>
                </c:pt>
                <c:pt idx="659">
                  <c:v>45685</c:v>
                </c:pt>
                <c:pt idx="660">
                  <c:v>45685</c:v>
                </c:pt>
                <c:pt idx="661">
                  <c:v>45685</c:v>
                </c:pt>
                <c:pt idx="662">
                  <c:v>45685</c:v>
                </c:pt>
                <c:pt idx="663">
                  <c:v>45685</c:v>
                </c:pt>
                <c:pt idx="664">
                  <c:v>45685</c:v>
                </c:pt>
                <c:pt idx="665">
                  <c:v>45685</c:v>
                </c:pt>
                <c:pt idx="666">
                  <c:v>45685</c:v>
                </c:pt>
                <c:pt idx="667">
                  <c:v>45685</c:v>
                </c:pt>
                <c:pt idx="668">
                  <c:v>45685</c:v>
                </c:pt>
                <c:pt idx="669">
                  <c:v>45685</c:v>
                </c:pt>
                <c:pt idx="670">
                  <c:v>45685</c:v>
                </c:pt>
                <c:pt idx="671">
                  <c:v>45685</c:v>
                </c:pt>
                <c:pt idx="672">
                  <c:v>45686</c:v>
                </c:pt>
                <c:pt idx="673">
                  <c:v>45686</c:v>
                </c:pt>
                <c:pt idx="674">
                  <c:v>45686</c:v>
                </c:pt>
                <c:pt idx="675">
                  <c:v>45686</c:v>
                </c:pt>
                <c:pt idx="676">
                  <c:v>45686</c:v>
                </c:pt>
                <c:pt idx="677">
                  <c:v>45686</c:v>
                </c:pt>
                <c:pt idx="678">
                  <c:v>45686</c:v>
                </c:pt>
                <c:pt idx="679">
                  <c:v>45686</c:v>
                </c:pt>
                <c:pt idx="680">
                  <c:v>45686</c:v>
                </c:pt>
                <c:pt idx="681">
                  <c:v>45686</c:v>
                </c:pt>
                <c:pt idx="682">
                  <c:v>45686</c:v>
                </c:pt>
                <c:pt idx="683">
                  <c:v>45686</c:v>
                </c:pt>
                <c:pt idx="684">
                  <c:v>45686</c:v>
                </c:pt>
                <c:pt idx="685">
                  <c:v>45686</c:v>
                </c:pt>
                <c:pt idx="686">
                  <c:v>45686</c:v>
                </c:pt>
                <c:pt idx="687">
                  <c:v>45686</c:v>
                </c:pt>
                <c:pt idx="688">
                  <c:v>45686</c:v>
                </c:pt>
                <c:pt idx="689">
                  <c:v>45686</c:v>
                </c:pt>
                <c:pt idx="690">
                  <c:v>45686</c:v>
                </c:pt>
                <c:pt idx="691">
                  <c:v>45686</c:v>
                </c:pt>
                <c:pt idx="692">
                  <c:v>45686</c:v>
                </c:pt>
                <c:pt idx="693">
                  <c:v>45686</c:v>
                </c:pt>
                <c:pt idx="694">
                  <c:v>45686</c:v>
                </c:pt>
                <c:pt idx="695">
                  <c:v>45686</c:v>
                </c:pt>
                <c:pt idx="696">
                  <c:v>45687</c:v>
                </c:pt>
                <c:pt idx="697">
                  <c:v>45687</c:v>
                </c:pt>
                <c:pt idx="698">
                  <c:v>45687</c:v>
                </c:pt>
                <c:pt idx="699">
                  <c:v>45687</c:v>
                </c:pt>
                <c:pt idx="700">
                  <c:v>45687</c:v>
                </c:pt>
                <c:pt idx="701">
                  <c:v>45687</c:v>
                </c:pt>
                <c:pt idx="702">
                  <c:v>45687</c:v>
                </c:pt>
                <c:pt idx="703">
                  <c:v>45687</c:v>
                </c:pt>
                <c:pt idx="704">
                  <c:v>45687</c:v>
                </c:pt>
                <c:pt idx="705">
                  <c:v>45687</c:v>
                </c:pt>
                <c:pt idx="706">
                  <c:v>45687</c:v>
                </c:pt>
                <c:pt idx="707">
                  <c:v>45687</c:v>
                </c:pt>
                <c:pt idx="708">
                  <c:v>45687</c:v>
                </c:pt>
                <c:pt idx="709">
                  <c:v>45687</c:v>
                </c:pt>
                <c:pt idx="710">
                  <c:v>45687</c:v>
                </c:pt>
                <c:pt idx="711">
                  <c:v>45687</c:v>
                </c:pt>
                <c:pt idx="712">
                  <c:v>45687</c:v>
                </c:pt>
                <c:pt idx="713">
                  <c:v>45687</c:v>
                </c:pt>
                <c:pt idx="714">
                  <c:v>45687</c:v>
                </c:pt>
                <c:pt idx="715">
                  <c:v>45687</c:v>
                </c:pt>
                <c:pt idx="716">
                  <c:v>45687</c:v>
                </c:pt>
                <c:pt idx="717">
                  <c:v>45687</c:v>
                </c:pt>
                <c:pt idx="718">
                  <c:v>45687</c:v>
                </c:pt>
                <c:pt idx="719">
                  <c:v>45687</c:v>
                </c:pt>
                <c:pt idx="720">
                  <c:v>45688</c:v>
                </c:pt>
                <c:pt idx="721">
                  <c:v>45688</c:v>
                </c:pt>
                <c:pt idx="722">
                  <c:v>45688</c:v>
                </c:pt>
                <c:pt idx="723">
                  <c:v>45688</c:v>
                </c:pt>
                <c:pt idx="724">
                  <c:v>45688</c:v>
                </c:pt>
                <c:pt idx="725">
                  <c:v>45688</c:v>
                </c:pt>
                <c:pt idx="726">
                  <c:v>45688</c:v>
                </c:pt>
                <c:pt idx="727">
                  <c:v>45688</c:v>
                </c:pt>
                <c:pt idx="728">
                  <c:v>45688</c:v>
                </c:pt>
                <c:pt idx="729">
                  <c:v>45688</c:v>
                </c:pt>
                <c:pt idx="730">
                  <c:v>45688</c:v>
                </c:pt>
                <c:pt idx="731">
                  <c:v>45688</c:v>
                </c:pt>
                <c:pt idx="732">
                  <c:v>45688</c:v>
                </c:pt>
                <c:pt idx="733">
                  <c:v>45688</c:v>
                </c:pt>
                <c:pt idx="734">
                  <c:v>45688</c:v>
                </c:pt>
                <c:pt idx="735">
                  <c:v>45688</c:v>
                </c:pt>
                <c:pt idx="736">
                  <c:v>45688</c:v>
                </c:pt>
                <c:pt idx="737">
                  <c:v>45688</c:v>
                </c:pt>
                <c:pt idx="738">
                  <c:v>45688</c:v>
                </c:pt>
                <c:pt idx="739">
                  <c:v>45688</c:v>
                </c:pt>
                <c:pt idx="740">
                  <c:v>45688</c:v>
                </c:pt>
                <c:pt idx="741">
                  <c:v>45688</c:v>
                </c:pt>
                <c:pt idx="742">
                  <c:v>45688</c:v>
                </c:pt>
                <c:pt idx="743">
                  <c:v>45688</c:v>
                </c:pt>
                <c:pt idx="744">
                  <c:v>45689</c:v>
                </c:pt>
                <c:pt idx="745">
                  <c:v>45689</c:v>
                </c:pt>
                <c:pt idx="746">
                  <c:v>45689</c:v>
                </c:pt>
                <c:pt idx="747">
                  <c:v>45689</c:v>
                </c:pt>
                <c:pt idx="748">
                  <c:v>45689</c:v>
                </c:pt>
                <c:pt idx="749">
                  <c:v>45689</c:v>
                </c:pt>
                <c:pt idx="750">
                  <c:v>45689</c:v>
                </c:pt>
                <c:pt idx="751">
                  <c:v>45689</c:v>
                </c:pt>
                <c:pt idx="752">
                  <c:v>45689</c:v>
                </c:pt>
                <c:pt idx="753">
                  <c:v>45689</c:v>
                </c:pt>
                <c:pt idx="754">
                  <c:v>45689</c:v>
                </c:pt>
                <c:pt idx="755">
                  <c:v>45689</c:v>
                </c:pt>
                <c:pt idx="756">
                  <c:v>45689</c:v>
                </c:pt>
                <c:pt idx="757">
                  <c:v>45689</c:v>
                </c:pt>
                <c:pt idx="758">
                  <c:v>45689</c:v>
                </c:pt>
                <c:pt idx="759">
                  <c:v>45689</c:v>
                </c:pt>
                <c:pt idx="760">
                  <c:v>45689</c:v>
                </c:pt>
                <c:pt idx="761">
                  <c:v>45689</c:v>
                </c:pt>
                <c:pt idx="762">
                  <c:v>45689</c:v>
                </c:pt>
                <c:pt idx="763">
                  <c:v>45689</c:v>
                </c:pt>
                <c:pt idx="764">
                  <c:v>45689</c:v>
                </c:pt>
                <c:pt idx="765">
                  <c:v>45689</c:v>
                </c:pt>
                <c:pt idx="766">
                  <c:v>45689</c:v>
                </c:pt>
                <c:pt idx="767">
                  <c:v>45689</c:v>
                </c:pt>
                <c:pt idx="768">
                  <c:v>45690</c:v>
                </c:pt>
                <c:pt idx="769">
                  <c:v>45690</c:v>
                </c:pt>
                <c:pt idx="770">
                  <c:v>45690</c:v>
                </c:pt>
                <c:pt idx="771">
                  <c:v>45690</c:v>
                </c:pt>
                <c:pt idx="772">
                  <c:v>45690</c:v>
                </c:pt>
                <c:pt idx="773">
                  <c:v>45690</c:v>
                </c:pt>
                <c:pt idx="774">
                  <c:v>45690</c:v>
                </c:pt>
                <c:pt idx="775">
                  <c:v>45690</c:v>
                </c:pt>
                <c:pt idx="776">
                  <c:v>45690</c:v>
                </c:pt>
                <c:pt idx="777">
                  <c:v>45690</c:v>
                </c:pt>
                <c:pt idx="778">
                  <c:v>45690</c:v>
                </c:pt>
                <c:pt idx="779">
                  <c:v>45690</c:v>
                </c:pt>
                <c:pt idx="780">
                  <c:v>45690</c:v>
                </c:pt>
                <c:pt idx="781">
                  <c:v>45690</c:v>
                </c:pt>
                <c:pt idx="782">
                  <c:v>45690</c:v>
                </c:pt>
                <c:pt idx="783">
                  <c:v>45690</c:v>
                </c:pt>
                <c:pt idx="784">
                  <c:v>45690</c:v>
                </c:pt>
                <c:pt idx="785">
                  <c:v>45690</c:v>
                </c:pt>
                <c:pt idx="786">
                  <c:v>45690</c:v>
                </c:pt>
                <c:pt idx="787">
                  <c:v>45690</c:v>
                </c:pt>
                <c:pt idx="788">
                  <c:v>45690</c:v>
                </c:pt>
                <c:pt idx="789">
                  <c:v>45690</c:v>
                </c:pt>
                <c:pt idx="790">
                  <c:v>45690</c:v>
                </c:pt>
                <c:pt idx="791">
                  <c:v>45690</c:v>
                </c:pt>
                <c:pt idx="792">
                  <c:v>45691</c:v>
                </c:pt>
                <c:pt idx="793">
                  <c:v>45691</c:v>
                </c:pt>
                <c:pt idx="794">
                  <c:v>45691</c:v>
                </c:pt>
                <c:pt idx="795">
                  <c:v>45691</c:v>
                </c:pt>
                <c:pt idx="796">
                  <c:v>45691</c:v>
                </c:pt>
                <c:pt idx="797">
                  <c:v>45691</c:v>
                </c:pt>
                <c:pt idx="798">
                  <c:v>45691</c:v>
                </c:pt>
                <c:pt idx="799">
                  <c:v>45691</c:v>
                </c:pt>
                <c:pt idx="800">
                  <c:v>45691</c:v>
                </c:pt>
                <c:pt idx="801">
                  <c:v>45691</c:v>
                </c:pt>
                <c:pt idx="802">
                  <c:v>45691</c:v>
                </c:pt>
                <c:pt idx="803">
                  <c:v>45691</c:v>
                </c:pt>
                <c:pt idx="804">
                  <c:v>45691</c:v>
                </c:pt>
                <c:pt idx="805">
                  <c:v>45691</c:v>
                </c:pt>
                <c:pt idx="806">
                  <c:v>45691</c:v>
                </c:pt>
                <c:pt idx="807">
                  <c:v>45691</c:v>
                </c:pt>
                <c:pt idx="808">
                  <c:v>45691</c:v>
                </c:pt>
                <c:pt idx="809">
                  <c:v>45691</c:v>
                </c:pt>
                <c:pt idx="810">
                  <c:v>45691</c:v>
                </c:pt>
                <c:pt idx="811">
                  <c:v>45691</c:v>
                </c:pt>
                <c:pt idx="812">
                  <c:v>45691</c:v>
                </c:pt>
                <c:pt idx="813">
                  <c:v>45691</c:v>
                </c:pt>
                <c:pt idx="814">
                  <c:v>45691</c:v>
                </c:pt>
                <c:pt idx="815">
                  <c:v>45691</c:v>
                </c:pt>
                <c:pt idx="816">
                  <c:v>45692</c:v>
                </c:pt>
                <c:pt idx="817">
                  <c:v>45692</c:v>
                </c:pt>
                <c:pt idx="818">
                  <c:v>45692</c:v>
                </c:pt>
                <c:pt idx="819">
                  <c:v>45692</c:v>
                </c:pt>
                <c:pt idx="820">
                  <c:v>45692</c:v>
                </c:pt>
                <c:pt idx="821">
                  <c:v>45692</c:v>
                </c:pt>
                <c:pt idx="822">
                  <c:v>45692</c:v>
                </c:pt>
                <c:pt idx="823">
                  <c:v>45692</c:v>
                </c:pt>
                <c:pt idx="824">
                  <c:v>45692</c:v>
                </c:pt>
                <c:pt idx="825">
                  <c:v>45692</c:v>
                </c:pt>
                <c:pt idx="826">
                  <c:v>45692</c:v>
                </c:pt>
                <c:pt idx="827">
                  <c:v>45692</c:v>
                </c:pt>
                <c:pt idx="828">
                  <c:v>45692</c:v>
                </c:pt>
                <c:pt idx="829">
                  <c:v>45692</c:v>
                </c:pt>
                <c:pt idx="830">
                  <c:v>45692</c:v>
                </c:pt>
                <c:pt idx="831">
                  <c:v>45692</c:v>
                </c:pt>
                <c:pt idx="832">
                  <c:v>45692</c:v>
                </c:pt>
                <c:pt idx="833">
                  <c:v>45692</c:v>
                </c:pt>
                <c:pt idx="834">
                  <c:v>45692</c:v>
                </c:pt>
                <c:pt idx="835">
                  <c:v>45692</c:v>
                </c:pt>
                <c:pt idx="836">
                  <c:v>45692</c:v>
                </c:pt>
                <c:pt idx="837">
                  <c:v>45692</c:v>
                </c:pt>
                <c:pt idx="838">
                  <c:v>45692</c:v>
                </c:pt>
                <c:pt idx="839">
                  <c:v>45692</c:v>
                </c:pt>
                <c:pt idx="840">
                  <c:v>45693</c:v>
                </c:pt>
                <c:pt idx="841">
                  <c:v>45693</c:v>
                </c:pt>
                <c:pt idx="842">
                  <c:v>45693</c:v>
                </c:pt>
                <c:pt idx="843">
                  <c:v>45693</c:v>
                </c:pt>
                <c:pt idx="844">
                  <c:v>45693</c:v>
                </c:pt>
                <c:pt idx="845">
                  <c:v>45693</c:v>
                </c:pt>
                <c:pt idx="846">
                  <c:v>45693</c:v>
                </c:pt>
                <c:pt idx="847">
                  <c:v>45693</c:v>
                </c:pt>
                <c:pt idx="848">
                  <c:v>45693</c:v>
                </c:pt>
                <c:pt idx="849">
                  <c:v>45693</c:v>
                </c:pt>
                <c:pt idx="850">
                  <c:v>45693</c:v>
                </c:pt>
                <c:pt idx="851">
                  <c:v>45693</c:v>
                </c:pt>
                <c:pt idx="852">
                  <c:v>45693</c:v>
                </c:pt>
                <c:pt idx="853">
                  <c:v>45693</c:v>
                </c:pt>
                <c:pt idx="854">
                  <c:v>45693</c:v>
                </c:pt>
                <c:pt idx="855">
                  <c:v>45693</c:v>
                </c:pt>
                <c:pt idx="856">
                  <c:v>45693</c:v>
                </c:pt>
                <c:pt idx="857">
                  <c:v>45693</c:v>
                </c:pt>
                <c:pt idx="858">
                  <c:v>45693</c:v>
                </c:pt>
                <c:pt idx="859">
                  <c:v>45693</c:v>
                </c:pt>
                <c:pt idx="860">
                  <c:v>45693</c:v>
                </c:pt>
                <c:pt idx="861">
                  <c:v>45693</c:v>
                </c:pt>
                <c:pt idx="862">
                  <c:v>45693</c:v>
                </c:pt>
                <c:pt idx="863">
                  <c:v>45693</c:v>
                </c:pt>
                <c:pt idx="864">
                  <c:v>45694</c:v>
                </c:pt>
                <c:pt idx="865">
                  <c:v>45694</c:v>
                </c:pt>
                <c:pt idx="866">
                  <c:v>45694</c:v>
                </c:pt>
                <c:pt idx="867">
                  <c:v>45694</c:v>
                </c:pt>
                <c:pt idx="868">
                  <c:v>45694</c:v>
                </c:pt>
                <c:pt idx="869">
                  <c:v>45694</c:v>
                </c:pt>
                <c:pt idx="870">
                  <c:v>45694</c:v>
                </c:pt>
                <c:pt idx="871">
                  <c:v>45694</c:v>
                </c:pt>
                <c:pt idx="872">
                  <c:v>45694</c:v>
                </c:pt>
                <c:pt idx="873">
                  <c:v>45694</c:v>
                </c:pt>
                <c:pt idx="874">
                  <c:v>45694</c:v>
                </c:pt>
                <c:pt idx="875">
                  <c:v>45694</c:v>
                </c:pt>
                <c:pt idx="876">
                  <c:v>45694</c:v>
                </c:pt>
                <c:pt idx="877">
                  <c:v>45694</c:v>
                </c:pt>
                <c:pt idx="878">
                  <c:v>45694</c:v>
                </c:pt>
                <c:pt idx="879">
                  <c:v>45694</c:v>
                </c:pt>
                <c:pt idx="880">
                  <c:v>45694</c:v>
                </c:pt>
                <c:pt idx="881">
                  <c:v>45694</c:v>
                </c:pt>
                <c:pt idx="882">
                  <c:v>45694</c:v>
                </c:pt>
                <c:pt idx="883">
                  <c:v>45694</c:v>
                </c:pt>
                <c:pt idx="884">
                  <c:v>45694</c:v>
                </c:pt>
                <c:pt idx="885">
                  <c:v>45694</c:v>
                </c:pt>
                <c:pt idx="886">
                  <c:v>45694</c:v>
                </c:pt>
                <c:pt idx="887">
                  <c:v>45694</c:v>
                </c:pt>
                <c:pt idx="888">
                  <c:v>45695</c:v>
                </c:pt>
                <c:pt idx="889">
                  <c:v>45695</c:v>
                </c:pt>
                <c:pt idx="890">
                  <c:v>45695</c:v>
                </c:pt>
                <c:pt idx="891">
                  <c:v>45695</c:v>
                </c:pt>
                <c:pt idx="892">
                  <c:v>45695</c:v>
                </c:pt>
                <c:pt idx="893">
                  <c:v>45695</c:v>
                </c:pt>
                <c:pt idx="894">
                  <c:v>45695</c:v>
                </c:pt>
                <c:pt idx="895">
                  <c:v>45695</c:v>
                </c:pt>
                <c:pt idx="896">
                  <c:v>45695</c:v>
                </c:pt>
                <c:pt idx="897">
                  <c:v>45695</c:v>
                </c:pt>
                <c:pt idx="898">
                  <c:v>45695</c:v>
                </c:pt>
                <c:pt idx="899">
                  <c:v>45695</c:v>
                </c:pt>
                <c:pt idx="900">
                  <c:v>45695</c:v>
                </c:pt>
                <c:pt idx="901">
                  <c:v>45695</c:v>
                </c:pt>
                <c:pt idx="902">
                  <c:v>45695</c:v>
                </c:pt>
                <c:pt idx="903">
                  <c:v>45695</c:v>
                </c:pt>
                <c:pt idx="904">
                  <c:v>45695</c:v>
                </c:pt>
                <c:pt idx="905">
                  <c:v>45695</c:v>
                </c:pt>
                <c:pt idx="906">
                  <c:v>45695</c:v>
                </c:pt>
                <c:pt idx="907">
                  <c:v>45695</c:v>
                </c:pt>
                <c:pt idx="908">
                  <c:v>45695</c:v>
                </c:pt>
                <c:pt idx="909">
                  <c:v>45695</c:v>
                </c:pt>
                <c:pt idx="910">
                  <c:v>45695</c:v>
                </c:pt>
                <c:pt idx="911">
                  <c:v>45695</c:v>
                </c:pt>
                <c:pt idx="912">
                  <c:v>45696</c:v>
                </c:pt>
                <c:pt idx="913">
                  <c:v>45696</c:v>
                </c:pt>
                <c:pt idx="914">
                  <c:v>45696</c:v>
                </c:pt>
                <c:pt idx="915">
                  <c:v>45696</c:v>
                </c:pt>
                <c:pt idx="916">
                  <c:v>45696</c:v>
                </c:pt>
                <c:pt idx="917">
                  <c:v>45696</c:v>
                </c:pt>
                <c:pt idx="918">
                  <c:v>45696</c:v>
                </c:pt>
                <c:pt idx="919">
                  <c:v>45696</c:v>
                </c:pt>
                <c:pt idx="920">
                  <c:v>45696</c:v>
                </c:pt>
                <c:pt idx="921">
                  <c:v>45696</c:v>
                </c:pt>
                <c:pt idx="922">
                  <c:v>45696</c:v>
                </c:pt>
                <c:pt idx="923">
                  <c:v>45696</c:v>
                </c:pt>
                <c:pt idx="924">
                  <c:v>45696</c:v>
                </c:pt>
                <c:pt idx="925">
                  <c:v>45696</c:v>
                </c:pt>
                <c:pt idx="926">
                  <c:v>45696</c:v>
                </c:pt>
                <c:pt idx="927">
                  <c:v>45696</c:v>
                </c:pt>
                <c:pt idx="928">
                  <c:v>45696</c:v>
                </c:pt>
                <c:pt idx="929">
                  <c:v>45696</c:v>
                </c:pt>
                <c:pt idx="930">
                  <c:v>45696</c:v>
                </c:pt>
                <c:pt idx="931">
                  <c:v>45696</c:v>
                </c:pt>
                <c:pt idx="932">
                  <c:v>45696</c:v>
                </c:pt>
                <c:pt idx="933">
                  <c:v>45696</c:v>
                </c:pt>
                <c:pt idx="934">
                  <c:v>45696</c:v>
                </c:pt>
                <c:pt idx="935">
                  <c:v>45696</c:v>
                </c:pt>
                <c:pt idx="936">
                  <c:v>45697</c:v>
                </c:pt>
                <c:pt idx="937">
                  <c:v>45697</c:v>
                </c:pt>
                <c:pt idx="938">
                  <c:v>45697</c:v>
                </c:pt>
                <c:pt idx="939">
                  <c:v>45697</c:v>
                </c:pt>
                <c:pt idx="940">
                  <c:v>45697</c:v>
                </c:pt>
                <c:pt idx="941">
                  <c:v>45697</c:v>
                </c:pt>
                <c:pt idx="942">
                  <c:v>45697</c:v>
                </c:pt>
                <c:pt idx="943">
                  <c:v>45697</c:v>
                </c:pt>
                <c:pt idx="944">
                  <c:v>45697</c:v>
                </c:pt>
                <c:pt idx="945">
                  <c:v>45697</c:v>
                </c:pt>
                <c:pt idx="946">
                  <c:v>45697</c:v>
                </c:pt>
                <c:pt idx="947">
                  <c:v>45697</c:v>
                </c:pt>
                <c:pt idx="948">
                  <c:v>45697</c:v>
                </c:pt>
                <c:pt idx="949">
                  <c:v>45697</c:v>
                </c:pt>
                <c:pt idx="950">
                  <c:v>45697</c:v>
                </c:pt>
                <c:pt idx="951">
                  <c:v>45697</c:v>
                </c:pt>
                <c:pt idx="952">
                  <c:v>45697</c:v>
                </c:pt>
                <c:pt idx="953">
                  <c:v>45697</c:v>
                </c:pt>
                <c:pt idx="954">
                  <c:v>45697</c:v>
                </c:pt>
                <c:pt idx="955">
                  <c:v>45697</c:v>
                </c:pt>
                <c:pt idx="956">
                  <c:v>45697</c:v>
                </c:pt>
                <c:pt idx="957">
                  <c:v>45697</c:v>
                </c:pt>
                <c:pt idx="958">
                  <c:v>45697</c:v>
                </c:pt>
                <c:pt idx="959">
                  <c:v>45697</c:v>
                </c:pt>
                <c:pt idx="960">
                  <c:v>45698</c:v>
                </c:pt>
                <c:pt idx="961">
                  <c:v>45698</c:v>
                </c:pt>
                <c:pt idx="962">
                  <c:v>45698</c:v>
                </c:pt>
                <c:pt idx="963">
                  <c:v>45698</c:v>
                </c:pt>
                <c:pt idx="964">
                  <c:v>45698</c:v>
                </c:pt>
                <c:pt idx="965">
                  <c:v>45698</c:v>
                </c:pt>
                <c:pt idx="966">
                  <c:v>45698</c:v>
                </c:pt>
                <c:pt idx="967">
                  <c:v>45698</c:v>
                </c:pt>
                <c:pt idx="968">
                  <c:v>45698</c:v>
                </c:pt>
                <c:pt idx="969">
                  <c:v>45698</c:v>
                </c:pt>
                <c:pt idx="970">
                  <c:v>45698</c:v>
                </c:pt>
                <c:pt idx="971">
                  <c:v>45698</c:v>
                </c:pt>
                <c:pt idx="972">
                  <c:v>45698</c:v>
                </c:pt>
                <c:pt idx="973">
                  <c:v>45698</c:v>
                </c:pt>
                <c:pt idx="974">
                  <c:v>45698</c:v>
                </c:pt>
                <c:pt idx="975">
                  <c:v>45698</c:v>
                </c:pt>
                <c:pt idx="976">
                  <c:v>45698</c:v>
                </c:pt>
                <c:pt idx="977">
                  <c:v>45698</c:v>
                </c:pt>
                <c:pt idx="978">
                  <c:v>45698</c:v>
                </c:pt>
                <c:pt idx="979">
                  <c:v>45698</c:v>
                </c:pt>
                <c:pt idx="980">
                  <c:v>45698</c:v>
                </c:pt>
                <c:pt idx="981">
                  <c:v>45698</c:v>
                </c:pt>
                <c:pt idx="982">
                  <c:v>45698</c:v>
                </c:pt>
                <c:pt idx="983">
                  <c:v>45698</c:v>
                </c:pt>
                <c:pt idx="984">
                  <c:v>45699</c:v>
                </c:pt>
                <c:pt idx="985">
                  <c:v>45699</c:v>
                </c:pt>
                <c:pt idx="986">
                  <c:v>45699</c:v>
                </c:pt>
                <c:pt idx="987">
                  <c:v>45699</c:v>
                </c:pt>
                <c:pt idx="988">
                  <c:v>45699</c:v>
                </c:pt>
                <c:pt idx="989">
                  <c:v>45699</c:v>
                </c:pt>
                <c:pt idx="990">
                  <c:v>45699</c:v>
                </c:pt>
                <c:pt idx="991">
                  <c:v>45699</c:v>
                </c:pt>
                <c:pt idx="992">
                  <c:v>45699</c:v>
                </c:pt>
                <c:pt idx="993">
                  <c:v>45699</c:v>
                </c:pt>
                <c:pt idx="994">
                  <c:v>45699</c:v>
                </c:pt>
                <c:pt idx="995">
                  <c:v>45699</c:v>
                </c:pt>
                <c:pt idx="996">
                  <c:v>45699</c:v>
                </c:pt>
                <c:pt idx="997">
                  <c:v>45699</c:v>
                </c:pt>
                <c:pt idx="998">
                  <c:v>45699</c:v>
                </c:pt>
                <c:pt idx="999">
                  <c:v>45699</c:v>
                </c:pt>
                <c:pt idx="1000">
                  <c:v>45699</c:v>
                </c:pt>
                <c:pt idx="1001">
                  <c:v>45699</c:v>
                </c:pt>
                <c:pt idx="1002">
                  <c:v>45699</c:v>
                </c:pt>
                <c:pt idx="1003">
                  <c:v>45699</c:v>
                </c:pt>
                <c:pt idx="1004">
                  <c:v>45699</c:v>
                </c:pt>
                <c:pt idx="1005">
                  <c:v>45699</c:v>
                </c:pt>
                <c:pt idx="1006">
                  <c:v>45699</c:v>
                </c:pt>
                <c:pt idx="1007">
                  <c:v>45699</c:v>
                </c:pt>
                <c:pt idx="1008">
                  <c:v>45700</c:v>
                </c:pt>
                <c:pt idx="1009">
                  <c:v>45700</c:v>
                </c:pt>
                <c:pt idx="1010">
                  <c:v>45700</c:v>
                </c:pt>
                <c:pt idx="1011">
                  <c:v>45700</c:v>
                </c:pt>
                <c:pt idx="1012">
                  <c:v>45700</c:v>
                </c:pt>
                <c:pt idx="1013">
                  <c:v>45700</c:v>
                </c:pt>
                <c:pt idx="1014">
                  <c:v>45700</c:v>
                </c:pt>
                <c:pt idx="1015">
                  <c:v>45700</c:v>
                </c:pt>
                <c:pt idx="1016">
                  <c:v>45700</c:v>
                </c:pt>
                <c:pt idx="1017">
                  <c:v>45700</c:v>
                </c:pt>
                <c:pt idx="1018">
                  <c:v>45700</c:v>
                </c:pt>
                <c:pt idx="1019">
                  <c:v>45700</c:v>
                </c:pt>
                <c:pt idx="1020">
                  <c:v>45700</c:v>
                </c:pt>
                <c:pt idx="1021">
                  <c:v>45700</c:v>
                </c:pt>
                <c:pt idx="1022">
                  <c:v>45700</c:v>
                </c:pt>
                <c:pt idx="1023">
                  <c:v>45700</c:v>
                </c:pt>
                <c:pt idx="1024">
                  <c:v>45700</c:v>
                </c:pt>
                <c:pt idx="1025">
                  <c:v>45700</c:v>
                </c:pt>
                <c:pt idx="1026">
                  <c:v>45700</c:v>
                </c:pt>
                <c:pt idx="1027">
                  <c:v>45700</c:v>
                </c:pt>
                <c:pt idx="1028">
                  <c:v>45700</c:v>
                </c:pt>
                <c:pt idx="1029">
                  <c:v>45700</c:v>
                </c:pt>
                <c:pt idx="1030">
                  <c:v>45700</c:v>
                </c:pt>
                <c:pt idx="1031">
                  <c:v>45700</c:v>
                </c:pt>
                <c:pt idx="1032">
                  <c:v>45701</c:v>
                </c:pt>
                <c:pt idx="1033">
                  <c:v>45701</c:v>
                </c:pt>
                <c:pt idx="1034">
                  <c:v>45701</c:v>
                </c:pt>
                <c:pt idx="1035">
                  <c:v>45701</c:v>
                </c:pt>
                <c:pt idx="1036">
                  <c:v>45701</c:v>
                </c:pt>
                <c:pt idx="1037">
                  <c:v>45701</c:v>
                </c:pt>
                <c:pt idx="1038">
                  <c:v>45701</c:v>
                </c:pt>
                <c:pt idx="1039">
                  <c:v>45701</c:v>
                </c:pt>
                <c:pt idx="1040">
                  <c:v>45701</c:v>
                </c:pt>
                <c:pt idx="1041">
                  <c:v>45701</c:v>
                </c:pt>
                <c:pt idx="1042">
                  <c:v>45701</c:v>
                </c:pt>
                <c:pt idx="1043">
                  <c:v>45701</c:v>
                </c:pt>
                <c:pt idx="1044">
                  <c:v>45701</c:v>
                </c:pt>
                <c:pt idx="1045">
                  <c:v>45701</c:v>
                </c:pt>
                <c:pt idx="1046">
                  <c:v>45701</c:v>
                </c:pt>
                <c:pt idx="1047">
                  <c:v>45701</c:v>
                </c:pt>
                <c:pt idx="1048">
                  <c:v>45701</c:v>
                </c:pt>
                <c:pt idx="1049">
                  <c:v>45701</c:v>
                </c:pt>
                <c:pt idx="1050">
                  <c:v>45701</c:v>
                </c:pt>
                <c:pt idx="1051">
                  <c:v>45701</c:v>
                </c:pt>
                <c:pt idx="1052">
                  <c:v>45701</c:v>
                </c:pt>
                <c:pt idx="1053">
                  <c:v>45701</c:v>
                </c:pt>
                <c:pt idx="1054">
                  <c:v>45701</c:v>
                </c:pt>
                <c:pt idx="1055">
                  <c:v>45701</c:v>
                </c:pt>
                <c:pt idx="1056">
                  <c:v>45702</c:v>
                </c:pt>
                <c:pt idx="1057">
                  <c:v>45702</c:v>
                </c:pt>
                <c:pt idx="1058">
                  <c:v>45702</c:v>
                </c:pt>
                <c:pt idx="1059">
                  <c:v>45702</c:v>
                </c:pt>
                <c:pt idx="1060">
                  <c:v>45702</c:v>
                </c:pt>
                <c:pt idx="1061">
                  <c:v>45702</c:v>
                </c:pt>
                <c:pt idx="1062">
                  <c:v>45702</c:v>
                </c:pt>
                <c:pt idx="1063">
                  <c:v>45702</c:v>
                </c:pt>
                <c:pt idx="1064">
                  <c:v>45702</c:v>
                </c:pt>
                <c:pt idx="1065">
                  <c:v>45702</c:v>
                </c:pt>
                <c:pt idx="1066">
                  <c:v>45702</c:v>
                </c:pt>
                <c:pt idx="1067">
                  <c:v>45702</c:v>
                </c:pt>
                <c:pt idx="1068">
                  <c:v>45702</c:v>
                </c:pt>
                <c:pt idx="1069">
                  <c:v>45702</c:v>
                </c:pt>
                <c:pt idx="1070">
                  <c:v>45702</c:v>
                </c:pt>
                <c:pt idx="1071">
                  <c:v>45702</c:v>
                </c:pt>
                <c:pt idx="1072">
                  <c:v>45702</c:v>
                </c:pt>
                <c:pt idx="1073">
                  <c:v>45702</c:v>
                </c:pt>
                <c:pt idx="1074">
                  <c:v>45702</c:v>
                </c:pt>
                <c:pt idx="1075">
                  <c:v>45702</c:v>
                </c:pt>
                <c:pt idx="1076">
                  <c:v>45702</c:v>
                </c:pt>
                <c:pt idx="1077">
                  <c:v>45702</c:v>
                </c:pt>
                <c:pt idx="1078">
                  <c:v>45702</c:v>
                </c:pt>
                <c:pt idx="1079">
                  <c:v>45702</c:v>
                </c:pt>
                <c:pt idx="1080">
                  <c:v>45703</c:v>
                </c:pt>
                <c:pt idx="1081">
                  <c:v>45703</c:v>
                </c:pt>
                <c:pt idx="1082">
                  <c:v>45703</c:v>
                </c:pt>
                <c:pt idx="1083">
                  <c:v>45703</c:v>
                </c:pt>
                <c:pt idx="1084">
                  <c:v>45703</c:v>
                </c:pt>
                <c:pt idx="1085">
                  <c:v>45703</c:v>
                </c:pt>
                <c:pt idx="1086">
                  <c:v>45703</c:v>
                </c:pt>
                <c:pt idx="1087">
                  <c:v>45703</c:v>
                </c:pt>
                <c:pt idx="1088">
                  <c:v>45703</c:v>
                </c:pt>
                <c:pt idx="1089">
                  <c:v>45703</c:v>
                </c:pt>
                <c:pt idx="1090">
                  <c:v>45703</c:v>
                </c:pt>
                <c:pt idx="1091">
                  <c:v>45703</c:v>
                </c:pt>
                <c:pt idx="1092">
                  <c:v>45703</c:v>
                </c:pt>
                <c:pt idx="1093">
                  <c:v>45703</c:v>
                </c:pt>
                <c:pt idx="1094">
                  <c:v>45703</c:v>
                </c:pt>
                <c:pt idx="1095">
                  <c:v>45703</c:v>
                </c:pt>
                <c:pt idx="1096">
                  <c:v>45703</c:v>
                </c:pt>
                <c:pt idx="1097">
                  <c:v>45703</c:v>
                </c:pt>
                <c:pt idx="1098">
                  <c:v>45703</c:v>
                </c:pt>
                <c:pt idx="1099">
                  <c:v>45703</c:v>
                </c:pt>
                <c:pt idx="1100">
                  <c:v>45703</c:v>
                </c:pt>
                <c:pt idx="1101">
                  <c:v>45703</c:v>
                </c:pt>
                <c:pt idx="1102">
                  <c:v>45703</c:v>
                </c:pt>
                <c:pt idx="1103">
                  <c:v>45703</c:v>
                </c:pt>
                <c:pt idx="1104">
                  <c:v>45704</c:v>
                </c:pt>
                <c:pt idx="1105">
                  <c:v>45704</c:v>
                </c:pt>
                <c:pt idx="1106">
                  <c:v>45704</c:v>
                </c:pt>
                <c:pt idx="1107">
                  <c:v>45704</c:v>
                </c:pt>
                <c:pt idx="1108">
                  <c:v>45704</c:v>
                </c:pt>
                <c:pt idx="1109">
                  <c:v>45704</c:v>
                </c:pt>
                <c:pt idx="1110">
                  <c:v>45704</c:v>
                </c:pt>
                <c:pt idx="1111">
                  <c:v>45704</c:v>
                </c:pt>
                <c:pt idx="1112">
                  <c:v>45704</c:v>
                </c:pt>
                <c:pt idx="1113">
                  <c:v>45704</c:v>
                </c:pt>
                <c:pt idx="1114">
                  <c:v>45704</c:v>
                </c:pt>
                <c:pt idx="1115">
                  <c:v>45704</c:v>
                </c:pt>
                <c:pt idx="1116">
                  <c:v>45704</c:v>
                </c:pt>
                <c:pt idx="1117">
                  <c:v>45704</c:v>
                </c:pt>
                <c:pt idx="1118">
                  <c:v>45704</c:v>
                </c:pt>
                <c:pt idx="1119">
                  <c:v>45704</c:v>
                </c:pt>
                <c:pt idx="1120">
                  <c:v>45704</c:v>
                </c:pt>
                <c:pt idx="1121">
                  <c:v>45704</c:v>
                </c:pt>
                <c:pt idx="1122">
                  <c:v>45704</c:v>
                </c:pt>
                <c:pt idx="1123">
                  <c:v>45704</c:v>
                </c:pt>
                <c:pt idx="1124">
                  <c:v>45704</c:v>
                </c:pt>
                <c:pt idx="1125">
                  <c:v>45704</c:v>
                </c:pt>
                <c:pt idx="1126">
                  <c:v>45704</c:v>
                </c:pt>
                <c:pt idx="1127">
                  <c:v>45704</c:v>
                </c:pt>
                <c:pt idx="1128">
                  <c:v>45705</c:v>
                </c:pt>
                <c:pt idx="1129">
                  <c:v>45705</c:v>
                </c:pt>
                <c:pt idx="1130">
                  <c:v>45705</c:v>
                </c:pt>
                <c:pt idx="1131">
                  <c:v>45705</c:v>
                </c:pt>
                <c:pt idx="1132">
                  <c:v>45705</c:v>
                </c:pt>
                <c:pt idx="1133">
                  <c:v>45705</c:v>
                </c:pt>
                <c:pt idx="1134">
                  <c:v>45705</c:v>
                </c:pt>
                <c:pt idx="1135">
                  <c:v>45705</c:v>
                </c:pt>
                <c:pt idx="1136">
                  <c:v>45705</c:v>
                </c:pt>
                <c:pt idx="1137">
                  <c:v>45705</c:v>
                </c:pt>
                <c:pt idx="1138">
                  <c:v>45705</c:v>
                </c:pt>
                <c:pt idx="1139">
                  <c:v>45705</c:v>
                </c:pt>
                <c:pt idx="1140">
                  <c:v>45705</c:v>
                </c:pt>
                <c:pt idx="1141">
                  <c:v>45705</c:v>
                </c:pt>
                <c:pt idx="1142">
                  <c:v>45705</c:v>
                </c:pt>
                <c:pt idx="1143">
                  <c:v>45705</c:v>
                </c:pt>
                <c:pt idx="1144">
                  <c:v>45705</c:v>
                </c:pt>
                <c:pt idx="1145">
                  <c:v>45705</c:v>
                </c:pt>
                <c:pt idx="1146">
                  <c:v>45705</c:v>
                </c:pt>
                <c:pt idx="1147">
                  <c:v>45705</c:v>
                </c:pt>
                <c:pt idx="1148">
                  <c:v>45705</c:v>
                </c:pt>
                <c:pt idx="1149">
                  <c:v>45705</c:v>
                </c:pt>
                <c:pt idx="1150">
                  <c:v>45705</c:v>
                </c:pt>
                <c:pt idx="1151">
                  <c:v>45705</c:v>
                </c:pt>
                <c:pt idx="1152">
                  <c:v>45706</c:v>
                </c:pt>
                <c:pt idx="1153">
                  <c:v>45706</c:v>
                </c:pt>
                <c:pt idx="1154">
                  <c:v>45706</c:v>
                </c:pt>
                <c:pt idx="1155">
                  <c:v>45706</c:v>
                </c:pt>
                <c:pt idx="1156">
                  <c:v>45706</c:v>
                </c:pt>
                <c:pt idx="1157">
                  <c:v>45706</c:v>
                </c:pt>
                <c:pt idx="1158">
                  <c:v>45706</c:v>
                </c:pt>
                <c:pt idx="1159">
                  <c:v>45706</c:v>
                </c:pt>
                <c:pt idx="1160">
                  <c:v>45706</c:v>
                </c:pt>
                <c:pt idx="1161">
                  <c:v>45706</c:v>
                </c:pt>
                <c:pt idx="1162">
                  <c:v>45706</c:v>
                </c:pt>
                <c:pt idx="1163">
                  <c:v>45706</c:v>
                </c:pt>
                <c:pt idx="1164">
                  <c:v>45706</c:v>
                </c:pt>
                <c:pt idx="1165">
                  <c:v>45706</c:v>
                </c:pt>
                <c:pt idx="1166">
                  <c:v>45706</c:v>
                </c:pt>
                <c:pt idx="1167">
                  <c:v>45706</c:v>
                </c:pt>
                <c:pt idx="1168">
                  <c:v>45706</c:v>
                </c:pt>
                <c:pt idx="1169">
                  <c:v>45706</c:v>
                </c:pt>
                <c:pt idx="1170">
                  <c:v>45706</c:v>
                </c:pt>
                <c:pt idx="1171">
                  <c:v>45706</c:v>
                </c:pt>
                <c:pt idx="1172">
                  <c:v>45706</c:v>
                </c:pt>
                <c:pt idx="1173">
                  <c:v>45706</c:v>
                </c:pt>
                <c:pt idx="1174">
                  <c:v>45706</c:v>
                </c:pt>
                <c:pt idx="1175">
                  <c:v>45706</c:v>
                </c:pt>
                <c:pt idx="1176">
                  <c:v>45707</c:v>
                </c:pt>
                <c:pt idx="1177">
                  <c:v>45707</c:v>
                </c:pt>
                <c:pt idx="1178">
                  <c:v>45707</c:v>
                </c:pt>
                <c:pt idx="1179">
                  <c:v>45707</c:v>
                </c:pt>
                <c:pt idx="1180">
                  <c:v>45707</c:v>
                </c:pt>
                <c:pt idx="1181">
                  <c:v>45707</c:v>
                </c:pt>
                <c:pt idx="1182">
                  <c:v>45707</c:v>
                </c:pt>
                <c:pt idx="1183">
                  <c:v>45707</c:v>
                </c:pt>
                <c:pt idx="1184">
                  <c:v>45707</c:v>
                </c:pt>
                <c:pt idx="1185">
                  <c:v>45707</c:v>
                </c:pt>
                <c:pt idx="1186">
                  <c:v>45707</c:v>
                </c:pt>
                <c:pt idx="1187">
                  <c:v>45707</c:v>
                </c:pt>
                <c:pt idx="1188">
                  <c:v>45707</c:v>
                </c:pt>
                <c:pt idx="1189">
                  <c:v>45707</c:v>
                </c:pt>
                <c:pt idx="1190">
                  <c:v>45707</c:v>
                </c:pt>
                <c:pt idx="1191">
                  <c:v>45707</c:v>
                </c:pt>
                <c:pt idx="1192">
                  <c:v>45707</c:v>
                </c:pt>
                <c:pt idx="1193">
                  <c:v>45707</c:v>
                </c:pt>
                <c:pt idx="1194">
                  <c:v>45707</c:v>
                </c:pt>
                <c:pt idx="1195">
                  <c:v>45707</c:v>
                </c:pt>
                <c:pt idx="1196">
                  <c:v>45707</c:v>
                </c:pt>
                <c:pt idx="1197">
                  <c:v>45707</c:v>
                </c:pt>
                <c:pt idx="1198">
                  <c:v>45707</c:v>
                </c:pt>
                <c:pt idx="1199">
                  <c:v>45707</c:v>
                </c:pt>
                <c:pt idx="1200">
                  <c:v>45708</c:v>
                </c:pt>
                <c:pt idx="1201">
                  <c:v>45708</c:v>
                </c:pt>
                <c:pt idx="1202">
                  <c:v>45708</c:v>
                </c:pt>
                <c:pt idx="1203">
                  <c:v>45708</c:v>
                </c:pt>
                <c:pt idx="1204">
                  <c:v>45708</c:v>
                </c:pt>
                <c:pt idx="1205">
                  <c:v>45708</c:v>
                </c:pt>
                <c:pt idx="1206">
                  <c:v>45708</c:v>
                </c:pt>
                <c:pt idx="1207">
                  <c:v>45708</c:v>
                </c:pt>
                <c:pt idx="1208">
                  <c:v>45708</c:v>
                </c:pt>
                <c:pt idx="1209">
                  <c:v>45708</c:v>
                </c:pt>
                <c:pt idx="1210">
                  <c:v>45708</c:v>
                </c:pt>
                <c:pt idx="1211">
                  <c:v>45708</c:v>
                </c:pt>
                <c:pt idx="1212">
                  <c:v>45708</c:v>
                </c:pt>
                <c:pt idx="1213">
                  <c:v>45708</c:v>
                </c:pt>
                <c:pt idx="1214">
                  <c:v>45708</c:v>
                </c:pt>
                <c:pt idx="1215">
                  <c:v>45708</c:v>
                </c:pt>
                <c:pt idx="1216">
                  <c:v>45708</c:v>
                </c:pt>
                <c:pt idx="1217">
                  <c:v>45708</c:v>
                </c:pt>
                <c:pt idx="1218">
                  <c:v>45708</c:v>
                </c:pt>
                <c:pt idx="1219">
                  <c:v>45708</c:v>
                </c:pt>
                <c:pt idx="1220">
                  <c:v>45708</c:v>
                </c:pt>
                <c:pt idx="1221">
                  <c:v>45708</c:v>
                </c:pt>
                <c:pt idx="1222">
                  <c:v>45708</c:v>
                </c:pt>
                <c:pt idx="1223">
                  <c:v>45708</c:v>
                </c:pt>
                <c:pt idx="1224">
                  <c:v>45709</c:v>
                </c:pt>
                <c:pt idx="1225">
                  <c:v>45709</c:v>
                </c:pt>
                <c:pt idx="1226">
                  <c:v>45709</c:v>
                </c:pt>
                <c:pt idx="1227">
                  <c:v>45709</c:v>
                </c:pt>
                <c:pt idx="1228">
                  <c:v>45709</c:v>
                </c:pt>
                <c:pt idx="1229">
                  <c:v>45709</c:v>
                </c:pt>
                <c:pt idx="1230">
                  <c:v>45709</c:v>
                </c:pt>
                <c:pt idx="1231">
                  <c:v>45709</c:v>
                </c:pt>
                <c:pt idx="1232">
                  <c:v>45709</c:v>
                </c:pt>
                <c:pt idx="1233">
                  <c:v>45709</c:v>
                </c:pt>
                <c:pt idx="1234">
                  <c:v>45709</c:v>
                </c:pt>
                <c:pt idx="1235">
                  <c:v>45709</c:v>
                </c:pt>
                <c:pt idx="1236">
                  <c:v>45709</c:v>
                </c:pt>
                <c:pt idx="1237">
                  <c:v>45709</c:v>
                </c:pt>
                <c:pt idx="1238">
                  <c:v>45709</c:v>
                </c:pt>
                <c:pt idx="1239">
                  <c:v>45709</c:v>
                </c:pt>
                <c:pt idx="1240">
                  <c:v>45709</c:v>
                </c:pt>
                <c:pt idx="1241">
                  <c:v>45709</c:v>
                </c:pt>
                <c:pt idx="1242">
                  <c:v>45709</c:v>
                </c:pt>
                <c:pt idx="1243">
                  <c:v>45709</c:v>
                </c:pt>
                <c:pt idx="1244">
                  <c:v>45709</c:v>
                </c:pt>
                <c:pt idx="1245">
                  <c:v>45709</c:v>
                </c:pt>
                <c:pt idx="1246">
                  <c:v>45709</c:v>
                </c:pt>
                <c:pt idx="1247">
                  <c:v>45709</c:v>
                </c:pt>
                <c:pt idx="1248">
                  <c:v>45710</c:v>
                </c:pt>
                <c:pt idx="1249">
                  <c:v>45710</c:v>
                </c:pt>
                <c:pt idx="1250">
                  <c:v>45710</c:v>
                </c:pt>
                <c:pt idx="1251">
                  <c:v>45710</c:v>
                </c:pt>
                <c:pt idx="1252">
                  <c:v>45710</c:v>
                </c:pt>
                <c:pt idx="1253">
                  <c:v>45710</c:v>
                </c:pt>
                <c:pt idx="1254">
                  <c:v>45710</c:v>
                </c:pt>
                <c:pt idx="1255">
                  <c:v>45710</c:v>
                </c:pt>
                <c:pt idx="1256">
                  <c:v>45710</c:v>
                </c:pt>
                <c:pt idx="1257">
                  <c:v>45710</c:v>
                </c:pt>
                <c:pt idx="1258">
                  <c:v>45710</c:v>
                </c:pt>
                <c:pt idx="1259">
                  <c:v>45710</c:v>
                </c:pt>
                <c:pt idx="1260">
                  <c:v>45710</c:v>
                </c:pt>
                <c:pt idx="1261">
                  <c:v>45710</c:v>
                </c:pt>
                <c:pt idx="1262">
                  <c:v>45710</c:v>
                </c:pt>
                <c:pt idx="1263">
                  <c:v>45710</c:v>
                </c:pt>
                <c:pt idx="1264">
                  <c:v>45710</c:v>
                </c:pt>
                <c:pt idx="1265">
                  <c:v>45710</c:v>
                </c:pt>
                <c:pt idx="1266">
                  <c:v>45710</c:v>
                </c:pt>
                <c:pt idx="1267">
                  <c:v>45710</c:v>
                </c:pt>
                <c:pt idx="1268">
                  <c:v>45710</c:v>
                </c:pt>
                <c:pt idx="1269">
                  <c:v>45710</c:v>
                </c:pt>
                <c:pt idx="1270">
                  <c:v>45710</c:v>
                </c:pt>
                <c:pt idx="1271">
                  <c:v>45710</c:v>
                </c:pt>
                <c:pt idx="1272">
                  <c:v>45711</c:v>
                </c:pt>
                <c:pt idx="1273">
                  <c:v>45711</c:v>
                </c:pt>
                <c:pt idx="1274">
                  <c:v>45711</c:v>
                </c:pt>
                <c:pt idx="1275">
                  <c:v>45711</c:v>
                </c:pt>
                <c:pt idx="1276">
                  <c:v>45711</c:v>
                </c:pt>
                <c:pt idx="1277">
                  <c:v>45711</c:v>
                </c:pt>
                <c:pt idx="1278">
                  <c:v>45711</c:v>
                </c:pt>
                <c:pt idx="1279">
                  <c:v>45711</c:v>
                </c:pt>
                <c:pt idx="1280">
                  <c:v>45711</c:v>
                </c:pt>
                <c:pt idx="1281">
                  <c:v>45711</c:v>
                </c:pt>
                <c:pt idx="1282">
                  <c:v>45711</c:v>
                </c:pt>
                <c:pt idx="1283">
                  <c:v>45711</c:v>
                </c:pt>
                <c:pt idx="1284">
                  <c:v>45711</c:v>
                </c:pt>
                <c:pt idx="1285">
                  <c:v>45711</c:v>
                </c:pt>
                <c:pt idx="1286">
                  <c:v>45711</c:v>
                </c:pt>
                <c:pt idx="1287">
                  <c:v>45711</c:v>
                </c:pt>
                <c:pt idx="1288">
                  <c:v>45711</c:v>
                </c:pt>
                <c:pt idx="1289">
                  <c:v>45711</c:v>
                </c:pt>
                <c:pt idx="1290">
                  <c:v>45711</c:v>
                </c:pt>
                <c:pt idx="1291">
                  <c:v>45711</c:v>
                </c:pt>
                <c:pt idx="1292">
                  <c:v>45711</c:v>
                </c:pt>
                <c:pt idx="1293">
                  <c:v>45711</c:v>
                </c:pt>
                <c:pt idx="1294">
                  <c:v>45711</c:v>
                </c:pt>
                <c:pt idx="1295">
                  <c:v>45711</c:v>
                </c:pt>
                <c:pt idx="1296">
                  <c:v>45712</c:v>
                </c:pt>
                <c:pt idx="1297">
                  <c:v>45712</c:v>
                </c:pt>
                <c:pt idx="1298">
                  <c:v>45712</c:v>
                </c:pt>
                <c:pt idx="1299">
                  <c:v>45712</c:v>
                </c:pt>
                <c:pt idx="1300">
                  <c:v>45712</c:v>
                </c:pt>
                <c:pt idx="1301">
                  <c:v>45712</c:v>
                </c:pt>
                <c:pt idx="1302">
                  <c:v>45712</c:v>
                </c:pt>
                <c:pt idx="1303">
                  <c:v>45712</c:v>
                </c:pt>
                <c:pt idx="1304">
                  <c:v>45712</c:v>
                </c:pt>
                <c:pt idx="1305">
                  <c:v>45712</c:v>
                </c:pt>
                <c:pt idx="1306">
                  <c:v>45712</c:v>
                </c:pt>
                <c:pt idx="1307">
                  <c:v>45712</c:v>
                </c:pt>
                <c:pt idx="1308">
                  <c:v>45712</c:v>
                </c:pt>
                <c:pt idx="1309">
                  <c:v>45712</c:v>
                </c:pt>
                <c:pt idx="1310">
                  <c:v>45712</c:v>
                </c:pt>
                <c:pt idx="1311">
                  <c:v>45712</c:v>
                </c:pt>
                <c:pt idx="1312">
                  <c:v>45712</c:v>
                </c:pt>
                <c:pt idx="1313">
                  <c:v>45712</c:v>
                </c:pt>
                <c:pt idx="1314">
                  <c:v>45712</c:v>
                </c:pt>
                <c:pt idx="1315">
                  <c:v>45712</c:v>
                </c:pt>
                <c:pt idx="1316">
                  <c:v>45712</c:v>
                </c:pt>
                <c:pt idx="1317">
                  <c:v>45712</c:v>
                </c:pt>
                <c:pt idx="1318">
                  <c:v>45712</c:v>
                </c:pt>
                <c:pt idx="1319">
                  <c:v>45712</c:v>
                </c:pt>
                <c:pt idx="1320">
                  <c:v>45713</c:v>
                </c:pt>
                <c:pt idx="1321">
                  <c:v>45713</c:v>
                </c:pt>
                <c:pt idx="1322">
                  <c:v>45713</c:v>
                </c:pt>
                <c:pt idx="1323">
                  <c:v>45713</c:v>
                </c:pt>
                <c:pt idx="1324">
                  <c:v>45713</c:v>
                </c:pt>
                <c:pt idx="1325">
                  <c:v>45713</c:v>
                </c:pt>
                <c:pt idx="1326">
                  <c:v>45713</c:v>
                </c:pt>
                <c:pt idx="1327">
                  <c:v>45713</c:v>
                </c:pt>
                <c:pt idx="1328">
                  <c:v>45713</c:v>
                </c:pt>
                <c:pt idx="1329">
                  <c:v>45713</c:v>
                </c:pt>
                <c:pt idx="1330">
                  <c:v>45713</c:v>
                </c:pt>
                <c:pt idx="1331">
                  <c:v>45713</c:v>
                </c:pt>
                <c:pt idx="1332">
                  <c:v>45713</c:v>
                </c:pt>
                <c:pt idx="1333">
                  <c:v>45713</c:v>
                </c:pt>
                <c:pt idx="1334">
                  <c:v>45713</c:v>
                </c:pt>
                <c:pt idx="1335">
                  <c:v>45713</c:v>
                </c:pt>
                <c:pt idx="1336">
                  <c:v>45713</c:v>
                </c:pt>
                <c:pt idx="1337">
                  <c:v>45713</c:v>
                </c:pt>
                <c:pt idx="1338">
                  <c:v>45713</c:v>
                </c:pt>
                <c:pt idx="1339">
                  <c:v>45713</c:v>
                </c:pt>
                <c:pt idx="1340">
                  <c:v>45713</c:v>
                </c:pt>
                <c:pt idx="1341">
                  <c:v>45713</c:v>
                </c:pt>
                <c:pt idx="1342">
                  <c:v>45713</c:v>
                </c:pt>
                <c:pt idx="1343">
                  <c:v>45713</c:v>
                </c:pt>
                <c:pt idx="1344">
                  <c:v>45714</c:v>
                </c:pt>
                <c:pt idx="1345">
                  <c:v>45714</c:v>
                </c:pt>
                <c:pt idx="1346">
                  <c:v>45714</c:v>
                </c:pt>
                <c:pt idx="1347">
                  <c:v>45714</c:v>
                </c:pt>
                <c:pt idx="1348">
                  <c:v>45714</c:v>
                </c:pt>
                <c:pt idx="1349">
                  <c:v>45714</c:v>
                </c:pt>
                <c:pt idx="1350">
                  <c:v>45714</c:v>
                </c:pt>
                <c:pt idx="1351">
                  <c:v>45714</c:v>
                </c:pt>
                <c:pt idx="1352">
                  <c:v>45714</c:v>
                </c:pt>
                <c:pt idx="1353">
                  <c:v>45714</c:v>
                </c:pt>
                <c:pt idx="1354">
                  <c:v>45714</c:v>
                </c:pt>
                <c:pt idx="1355">
                  <c:v>45714</c:v>
                </c:pt>
                <c:pt idx="1356">
                  <c:v>45714</c:v>
                </c:pt>
                <c:pt idx="1357">
                  <c:v>45714</c:v>
                </c:pt>
                <c:pt idx="1358">
                  <c:v>45714</c:v>
                </c:pt>
                <c:pt idx="1359">
                  <c:v>45714</c:v>
                </c:pt>
                <c:pt idx="1360">
                  <c:v>45714</c:v>
                </c:pt>
                <c:pt idx="1361">
                  <c:v>45714</c:v>
                </c:pt>
                <c:pt idx="1362">
                  <c:v>45714</c:v>
                </c:pt>
                <c:pt idx="1363">
                  <c:v>45714</c:v>
                </c:pt>
                <c:pt idx="1364">
                  <c:v>45714</c:v>
                </c:pt>
                <c:pt idx="1365">
                  <c:v>45714</c:v>
                </c:pt>
                <c:pt idx="1366">
                  <c:v>45714</c:v>
                </c:pt>
                <c:pt idx="1367">
                  <c:v>45714</c:v>
                </c:pt>
                <c:pt idx="1368">
                  <c:v>45715</c:v>
                </c:pt>
                <c:pt idx="1369">
                  <c:v>45715</c:v>
                </c:pt>
                <c:pt idx="1370">
                  <c:v>45715</c:v>
                </c:pt>
                <c:pt idx="1371">
                  <c:v>45715</c:v>
                </c:pt>
                <c:pt idx="1372">
                  <c:v>45715</c:v>
                </c:pt>
                <c:pt idx="1373">
                  <c:v>45715</c:v>
                </c:pt>
                <c:pt idx="1374">
                  <c:v>45715</c:v>
                </c:pt>
                <c:pt idx="1375">
                  <c:v>45715</c:v>
                </c:pt>
                <c:pt idx="1376">
                  <c:v>45715</c:v>
                </c:pt>
                <c:pt idx="1377">
                  <c:v>45715</c:v>
                </c:pt>
                <c:pt idx="1378">
                  <c:v>45715</c:v>
                </c:pt>
                <c:pt idx="1379">
                  <c:v>45715</c:v>
                </c:pt>
                <c:pt idx="1380">
                  <c:v>45715</c:v>
                </c:pt>
                <c:pt idx="1381">
                  <c:v>45715</c:v>
                </c:pt>
                <c:pt idx="1382">
                  <c:v>45715</c:v>
                </c:pt>
                <c:pt idx="1383">
                  <c:v>45715</c:v>
                </c:pt>
                <c:pt idx="1384">
                  <c:v>45715</c:v>
                </c:pt>
                <c:pt idx="1385">
                  <c:v>45715</c:v>
                </c:pt>
                <c:pt idx="1386">
                  <c:v>45715</c:v>
                </c:pt>
                <c:pt idx="1387">
                  <c:v>45715</c:v>
                </c:pt>
                <c:pt idx="1388">
                  <c:v>45715</c:v>
                </c:pt>
                <c:pt idx="1389">
                  <c:v>45715</c:v>
                </c:pt>
                <c:pt idx="1390">
                  <c:v>45715</c:v>
                </c:pt>
                <c:pt idx="1391">
                  <c:v>45715</c:v>
                </c:pt>
                <c:pt idx="1392">
                  <c:v>45716</c:v>
                </c:pt>
                <c:pt idx="1393">
                  <c:v>45716</c:v>
                </c:pt>
                <c:pt idx="1394">
                  <c:v>45716</c:v>
                </c:pt>
                <c:pt idx="1395">
                  <c:v>45716</c:v>
                </c:pt>
                <c:pt idx="1396">
                  <c:v>45716</c:v>
                </c:pt>
                <c:pt idx="1397">
                  <c:v>45716</c:v>
                </c:pt>
                <c:pt idx="1398">
                  <c:v>45716</c:v>
                </c:pt>
                <c:pt idx="1399">
                  <c:v>45716</c:v>
                </c:pt>
                <c:pt idx="1400">
                  <c:v>45716</c:v>
                </c:pt>
                <c:pt idx="1401">
                  <c:v>45716</c:v>
                </c:pt>
                <c:pt idx="1402">
                  <c:v>45716</c:v>
                </c:pt>
                <c:pt idx="1403">
                  <c:v>45716</c:v>
                </c:pt>
                <c:pt idx="1404">
                  <c:v>45716</c:v>
                </c:pt>
                <c:pt idx="1405">
                  <c:v>45716</c:v>
                </c:pt>
                <c:pt idx="1406">
                  <c:v>45716</c:v>
                </c:pt>
                <c:pt idx="1407">
                  <c:v>45716</c:v>
                </c:pt>
                <c:pt idx="1408">
                  <c:v>45716</c:v>
                </c:pt>
                <c:pt idx="1409">
                  <c:v>45716</c:v>
                </c:pt>
                <c:pt idx="1410">
                  <c:v>45716</c:v>
                </c:pt>
                <c:pt idx="1411">
                  <c:v>45716</c:v>
                </c:pt>
                <c:pt idx="1412">
                  <c:v>45716</c:v>
                </c:pt>
                <c:pt idx="1413">
                  <c:v>45716</c:v>
                </c:pt>
                <c:pt idx="1414">
                  <c:v>45716</c:v>
                </c:pt>
                <c:pt idx="1415">
                  <c:v>45716</c:v>
                </c:pt>
                <c:pt idx="1416">
                  <c:v>45717</c:v>
                </c:pt>
                <c:pt idx="1417">
                  <c:v>45717</c:v>
                </c:pt>
                <c:pt idx="1418">
                  <c:v>45717</c:v>
                </c:pt>
                <c:pt idx="1419">
                  <c:v>45717</c:v>
                </c:pt>
                <c:pt idx="1420">
                  <c:v>45717</c:v>
                </c:pt>
                <c:pt idx="1421">
                  <c:v>45717</c:v>
                </c:pt>
                <c:pt idx="1422">
                  <c:v>45717</c:v>
                </c:pt>
                <c:pt idx="1423">
                  <c:v>45717</c:v>
                </c:pt>
                <c:pt idx="1424">
                  <c:v>45717</c:v>
                </c:pt>
                <c:pt idx="1425">
                  <c:v>45717</c:v>
                </c:pt>
                <c:pt idx="1426">
                  <c:v>45717</c:v>
                </c:pt>
                <c:pt idx="1427">
                  <c:v>45717</c:v>
                </c:pt>
                <c:pt idx="1428">
                  <c:v>45717</c:v>
                </c:pt>
                <c:pt idx="1429">
                  <c:v>45717</c:v>
                </c:pt>
                <c:pt idx="1430">
                  <c:v>45717</c:v>
                </c:pt>
                <c:pt idx="1431">
                  <c:v>45717</c:v>
                </c:pt>
                <c:pt idx="1432">
                  <c:v>45717</c:v>
                </c:pt>
                <c:pt idx="1433">
                  <c:v>45717</c:v>
                </c:pt>
                <c:pt idx="1434">
                  <c:v>45717</c:v>
                </c:pt>
                <c:pt idx="1435">
                  <c:v>45717</c:v>
                </c:pt>
                <c:pt idx="1436">
                  <c:v>45717</c:v>
                </c:pt>
                <c:pt idx="1437">
                  <c:v>45717</c:v>
                </c:pt>
                <c:pt idx="1438">
                  <c:v>45717</c:v>
                </c:pt>
                <c:pt idx="1439">
                  <c:v>45717</c:v>
                </c:pt>
                <c:pt idx="1440">
                  <c:v>45718</c:v>
                </c:pt>
                <c:pt idx="1441">
                  <c:v>45718</c:v>
                </c:pt>
                <c:pt idx="1442">
                  <c:v>45718</c:v>
                </c:pt>
                <c:pt idx="1443">
                  <c:v>45718</c:v>
                </c:pt>
                <c:pt idx="1444">
                  <c:v>45718</c:v>
                </c:pt>
                <c:pt idx="1445">
                  <c:v>45718</c:v>
                </c:pt>
                <c:pt idx="1446">
                  <c:v>45718</c:v>
                </c:pt>
                <c:pt idx="1447">
                  <c:v>45718</c:v>
                </c:pt>
                <c:pt idx="1448">
                  <c:v>45718</c:v>
                </c:pt>
                <c:pt idx="1449">
                  <c:v>45718</c:v>
                </c:pt>
                <c:pt idx="1450">
                  <c:v>45718</c:v>
                </c:pt>
                <c:pt idx="1451">
                  <c:v>45718</c:v>
                </c:pt>
                <c:pt idx="1452">
                  <c:v>45718</c:v>
                </c:pt>
                <c:pt idx="1453">
                  <c:v>45718</c:v>
                </c:pt>
                <c:pt idx="1454">
                  <c:v>45718</c:v>
                </c:pt>
                <c:pt idx="1455">
                  <c:v>45718</c:v>
                </c:pt>
                <c:pt idx="1456">
                  <c:v>45718</c:v>
                </c:pt>
                <c:pt idx="1457">
                  <c:v>45718</c:v>
                </c:pt>
                <c:pt idx="1458">
                  <c:v>45718</c:v>
                </c:pt>
                <c:pt idx="1459">
                  <c:v>45718</c:v>
                </c:pt>
                <c:pt idx="1460">
                  <c:v>45718</c:v>
                </c:pt>
                <c:pt idx="1461">
                  <c:v>45718</c:v>
                </c:pt>
                <c:pt idx="1462">
                  <c:v>45718</c:v>
                </c:pt>
                <c:pt idx="1463">
                  <c:v>45718</c:v>
                </c:pt>
                <c:pt idx="1464">
                  <c:v>45719</c:v>
                </c:pt>
                <c:pt idx="1465">
                  <c:v>45719</c:v>
                </c:pt>
                <c:pt idx="1466">
                  <c:v>45719</c:v>
                </c:pt>
                <c:pt idx="1467">
                  <c:v>45719</c:v>
                </c:pt>
                <c:pt idx="1468">
                  <c:v>45719</c:v>
                </c:pt>
                <c:pt idx="1469">
                  <c:v>45719</c:v>
                </c:pt>
                <c:pt idx="1470">
                  <c:v>45719</c:v>
                </c:pt>
                <c:pt idx="1471">
                  <c:v>45719</c:v>
                </c:pt>
                <c:pt idx="1472">
                  <c:v>45719</c:v>
                </c:pt>
                <c:pt idx="1473">
                  <c:v>45719</c:v>
                </c:pt>
                <c:pt idx="1474">
                  <c:v>45719</c:v>
                </c:pt>
                <c:pt idx="1475">
                  <c:v>45719</c:v>
                </c:pt>
                <c:pt idx="1476">
                  <c:v>45719</c:v>
                </c:pt>
                <c:pt idx="1477">
                  <c:v>45719</c:v>
                </c:pt>
                <c:pt idx="1478">
                  <c:v>45719</c:v>
                </c:pt>
                <c:pt idx="1479">
                  <c:v>45719</c:v>
                </c:pt>
                <c:pt idx="1480">
                  <c:v>45719</c:v>
                </c:pt>
                <c:pt idx="1481">
                  <c:v>45719</c:v>
                </c:pt>
                <c:pt idx="1482">
                  <c:v>45719</c:v>
                </c:pt>
                <c:pt idx="1483">
                  <c:v>45719</c:v>
                </c:pt>
                <c:pt idx="1484">
                  <c:v>45719</c:v>
                </c:pt>
                <c:pt idx="1485">
                  <c:v>45719</c:v>
                </c:pt>
                <c:pt idx="1486">
                  <c:v>45719</c:v>
                </c:pt>
                <c:pt idx="1487">
                  <c:v>45719</c:v>
                </c:pt>
                <c:pt idx="1488">
                  <c:v>45720</c:v>
                </c:pt>
                <c:pt idx="1489">
                  <c:v>45720</c:v>
                </c:pt>
                <c:pt idx="1490">
                  <c:v>45720</c:v>
                </c:pt>
                <c:pt idx="1491">
                  <c:v>45720</c:v>
                </c:pt>
                <c:pt idx="1492">
                  <c:v>45720</c:v>
                </c:pt>
                <c:pt idx="1493">
                  <c:v>45720</c:v>
                </c:pt>
                <c:pt idx="1494">
                  <c:v>45720</c:v>
                </c:pt>
                <c:pt idx="1495">
                  <c:v>45720</c:v>
                </c:pt>
                <c:pt idx="1496">
                  <c:v>45720</c:v>
                </c:pt>
                <c:pt idx="1497">
                  <c:v>45720</c:v>
                </c:pt>
                <c:pt idx="1498">
                  <c:v>45720</c:v>
                </c:pt>
                <c:pt idx="1499">
                  <c:v>45720</c:v>
                </c:pt>
                <c:pt idx="1500">
                  <c:v>45720</c:v>
                </c:pt>
                <c:pt idx="1501">
                  <c:v>45720</c:v>
                </c:pt>
                <c:pt idx="1502">
                  <c:v>45720</c:v>
                </c:pt>
                <c:pt idx="1503">
                  <c:v>45720</c:v>
                </c:pt>
                <c:pt idx="1504">
                  <c:v>45720</c:v>
                </c:pt>
                <c:pt idx="1505">
                  <c:v>45720</c:v>
                </c:pt>
                <c:pt idx="1506">
                  <c:v>45720</c:v>
                </c:pt>
                <c:pt idx="1507">
                  <c:v>45720</c:v>
                </c:pt>
                <c:pt idx="1508">
                  <c:v>45720</c:v>
                </c:pt>
                <c:pt idx="1509">
                  <c:v>45720</c:v>
                </c:pt>
                <c:pt idx="1510">
                  <c:v>45720</c:v>
                </c:pt>
                <c:pt idx="1511">
                  <c:v>45720</c:v>
                </c:pt>
                <c:pt idx="1512">
                  <c:v>45721</c:v>
                </c:pt>
                <c:pt idx="1513">
                  <c:v>45721</c:v>
                </c:pt>
                <c:pt idx="1514">
                  <c:v>45721</c:v>
                </c:pt>
                <c:pt idx="1515">
                  <c:v>45721</c:v>
                </c:pt>
                <c:pt idx="1516">
                  <c:v>45721</c:v>
                </c:pt>
                <c:pt idx="1517">
                  <c:v>45721</c:v>
                </c:pt>
                <c:pt idx="1518">
                  <c:v>45721</c:v>
                </c:pt>
                <c:pt idx="1519">
                  <c:v>45721</c:v>
                </c:pt>
                <c:pt idx="1520">
                  <c:v>45721</c:v>
                </c:pt>
                <c:pt idx="1521">
                  <c:v>45721</c:v>
                </c:pt>
                <c:pt idx="1522">
                  <c:v>45721</c:v>
                </c:pt>
                <c:pt idx="1523">
                  <c:v>45721</c:v>
                </c:pt>
                <c:pt idx="1524">
                  <c:v>45721</c:v>
                </c:pt>
                <c:pt idx="1525">
                  <c:v>45721</c:v>
                </c:pt>
                <c:pt idx="1526">
                  <c:v>45721</c:v>
                </c:pt>
                <c:pt idx="1527">
                  <c:v>45721</c:v>
                </c:pt>
                <c:pt idx="1528">
                  <c:v>45721</c:v>
                </c:pt>
                <c:pt idx="1529">
                  <c:v>45721</c:v>
                </c:pt>
                <c:pt idx="1530">
                  <c:v>45721</c:v>
                </c:pt>
                <c:pt idx="1531">
                  <c:v>45721</c:v>
                </c:pt>
                <c:pt idx="1532">
                  <c:v>45721</c:v>
                </c:pt>
                <c:pt idx="1533">
                  <c:v>45721</c:v>
                </c:pt>
                <c:pt idx="1534">
                  <c:v>45721</c:v>
                </c:pt>
                <c:pt idx="1535">
                  <c:v>45721</c:v>
                </c:pt>
                <c:pt idx="1536">
                  <c:v>45722</c:v>
                </c:pt>
                <c:pt idx="1537">
                  <c:v>45722</c:v>
                </c:pt>
                <c:pt idx="1538">
                  <c:v>45722</c:v>
                </c:pt>
                <c:pt idx="1539">
                  <c:v>45722</c:v>
                </c:pt>
                <c:pt idx="1540">
                  <c:v>45722</c:v>
                </c:pt>
                <c:pt idx="1541">
                  <c:v>45722</c:v>
                </c:pt>
                <c:pt idx="1542">
                  <c:v>45722</c:v>
                </c:pt>
                <c:pt idx="1543">
                  <c:v>45722</c:v>
                </c:pt>
                <c:pt idx="1544">
                  <c:v>45722</c:v>
                </c:pt>
                <c:pt idx="1545">
                  <c:v>45722</c:v>
                </c:pt>
                <c:pt idx="1546">
                  <c:v>45722</c:v>
                </c:pt>
                <c:pt idx="1547">
                  <c:v>45722</c:v>
                </c:pt>
                <c:pt idx="1548">
                  <c:v>45722</c:v>
                </c:pt>
                <c:pt idx="1549">
                  <c:v>45722</c:v>
                </c:pt>
                <c:pt idx="1550">
                  <c:v>45722</c:v>
                </c:pt>
                <c:pt idx="1551">
                  <c:v>45722</c:v>
                </c:pt>
                <c:pt idx="1552">
                  <c:v>45722</c:v>
                </c:pt>
                <c:pt idx="1553">
                  <c:v>45722</c:v>
                </c:pt>
                <c:pt idx="1554">
                  <c:v>45722</c:v>
                </c:pt>
                <c:pt idx="1555">
                  <c:v>45722</c:v>
                </c:pt>
                <c:pt idx="1556">
                  <c:v>45722</c:v>
                </c:pt>
                <c:pt idx="1557">
                  <c:v>45722</c:v>
                </c:pt>
                <c:pt idx="1558">
                  <c:v>45722</c:v>
                </c:pt>
                <c:pt idx="1559">
                  <c:v>45722</c:v>
                </c:pt>
                <c:pt idx="1560">
                  <c:v>45723</c:v>
                </c:pt>
                <c:pt idx="1561">
                  <c:v>45723</c:v>
                </c:pt>
                <c:pt idx="1562">
                  <c:v>45723</c:v>
                </c:pt>
                <c:pt idx="1563">
                  <c:v>45723</c:v>
                </c:pt>
                <c:pt idx="1564">
                  <c:v>45723</c:v>
                </c:pt>
                <c:pt idx="1565">
                  <c:v>45723</c:v>
                </c:pt>
                <c:pt idx="1566">
                  <c:v>45723</c:v>
                </c:pt>
                <c:pt idx="1567">
                  <c:v>45723</c:v>
                </c:pt>
                <c:pt idx="1568">
                  <c:v>45723</c:v>
                </c:pt>
                <c:pt idx="1569">
                  <c:v>45723</c:v>
                </c:pt>
                <c:pt idx="1570">
                  <c:v>45723</c:v>
                </c:pt>
                <c:pt idx="1571">
                  <c:v>45723</c:v>
                </c:pt>
                <c:pt idx="1572">
                  <c:v>45723</c:v>
                </c:pt>
                <c:pt idx="1573">
                  <c:v>45723</c:v>
                </c:pt>
                <c:pt idx="1574">
                  <c:v>45723</c:v>
                </c:pt>
                <c:pt idx="1575">
                  <c:v>45723</c:v>
                </c:pt>
                <c:pt idx="1576">
                  <c:v>45723</c:v>
                </c:pt>
                <c:pt idx="1577">
                  <c:v>45723</c:v>
                </c:pt>
                <c:pt idx="1578">
                  <c:v>45723</c:v>
                </c:pt>
                <c:pt idx="1579">
                  <c:v>45723</c:v>
                </c:pt>
                <c:pt idx="1580">
                  <c:v>45723</c:v>
                </c:pt>
                <c:pt idx="1581">
                  <c:v>45723</c:v>
                </c:pt>
                <c:pt idx="1582">
                  <c:v>45723</c:v>
                </c:pt>
                <c:pt idx="1583">
                  <c:v>45723</c:v>
                </c:pt>
                <c:pt idx="1584">
                  <c:v>45724</c:v>
                </c:pt>
                <c:pt idx="1585">
                  <c:v>45724</c:v>
                </c:pt>
                <c:pt idx="1586">
                  <c:v>45724</c:v>
                </c:pt>
                <c:pt idx="1587">
                  <c:v>45724</c:v>
                </c:pt>
                <c:pt idx="1588">
                  <c:v>45724</c:v>
                </c:pt>
                <c:pt idx="1589">
                  <c:v>45724</c:v>
                </c:pt>
                <c:pt idx="1590">
                  <c:v>45724</c:v>
                </c:pt>
                <c:pt idx="1591">
                  <c:v>45724</c:v>
                </c:pt>
                <c:pt idx="1592">
                  <c:v>45724</c:v>
                </c:pt>
                <c:pt idx="1593">
                  <c:v>45724</c:v>
                </c:pt>
                <c:pt idx="1594">
                  <c:v>45724</c:v>
                </c:pt>
                <c:pt idx="1595">
                  <c:v>45724</c:v>
                </c:pt>
                <c:pt idx="1596">
                  <c:v>45724</c:v>
                </c:pt>
                <c:pt idx="1597">
                  <c:v>45724</c:v>
                </c:pt>
                <c:pt idx="1598">
                  <c:v>45724</c:v>
                </c:pt>
                <c:pt idx="1599">
                  <c:v>45724</c:v>
                </c:pt>
                <c:pt idx="1600">
                  <c:v>45724</c:v>
                </c:pt>
                <c:pt idx="1601">
                  <c:v>45724</c:v>
                </c:pt>
                <c:pt idx="1602">
                  <c:v>45724</c:v>
                </c:pt>
                <c:pt idx="1603">
                  <c:v>45724</c:v>
                </c:pt>
                <c:pt idx="1604">
                  <c:v>45724</c:v>
                </c:pt>
                <c:pt idx="1605">
                  <c:v>45724</c:v>
                </c:pt>
                <c:pt idx="1606">
                  <c:v>45724</c:v>
                </c:pt>
                <c:pt idx="1607">
                  <c:v>45724</c:v>
                </c:pt>
                <c:pt idx="1608">
                  <c:v>45725</c:v>
                </c:pt>
                <c:pt idx="1609">
                  <c:v>45725</c:v>
                </c:pt>
                <c:pt idx="1610">
                  <c:v>45725</c:v>
                </c:pt>
                <c:pt idx="1611">
                  <c:v>45725</c:v>
                </c:pt>
                <c:pt idx="1612">
                  <c:v>45725</c:v>
                </c:pt>
                <c:pt idx="1613">
                  <c:v>45725</c:v>
                </c:pt>
                <c:pt idx="1614">
                  <c:v>45725</c:v>
                </c:pt>
                <c:pt idx="1615">
                  <c:v>45725</c:v>
                </c:pt>
                <c:pt idx="1616">
                  <c:v>45725</c:v>
                </c:pt>
                <c:pt idx="1617">
                  <c:v>45725</c:v>
                </c:pt>
                <c:pt idx="1618">
                  <c:v>45725</c:v>
                </c:pt>
                <c:pt idx="1619">
                  <c:v>45725</c:v>
                </c:pt>
                <c:pt idx="1620">
                  <c:v>45725</c:v>
                </c:pt>
                <c:pt idx="1621">
                  <c:v>45725</c:v>
                </c:pt>
                <c:pt idx="1622">
                  <c:v>45725</c:v>
                </c:pt>
                <c:pt idx="1623">
                  <c:v>45725</c:v>
                </c:pt>
                <c:pt idx="1624">
                  <c:v>45725</c:v>
                </c:pt>
                <c:pt idx="1625">
                  <c:v>45725</c:v>
                </c:pt>
                <c:pt idx="1626">
                  <c:v>45725</c:v>
                </c:pt>
                <c:pt idx="1627">
                  <c:v>45725</c:v>
                </c:pt>
                <c:pt idx="1628">
                  <c:v>45725</c:v>
                </c:pt>
                <c:pt idx="1629">
                  <c:v>45725</c:v>
                </c:pt>
                <c:pt idx="1630">
                  <c:v>45725</c:v>
                </c:pt>
                <c:pt idx="1631">
                  <c:v>45725</c:v>
                </c:pt>
                <c:pt idx="1632">
                  <c:v>45726</c:v>
                </c:pt>
                <c:pt idx="1633">
                  <c:v>45726</c:v>
                </c:pt>
                <c:pt idx="1634">
                  <c:v>45726</c:v>
                </c:pt>
                <c:pt idx="1635">
                  <c:v>45726</c:v>
                </c:pt>
                <c:pt idx="1636">
                  <c:v>45726</c:v>
                </c:pt>
                <c:pt idx="1637">
                  <c:v>45726</c:v>
                </c:pt>
                <c:pt idx="1638">
                  <c:v>45726</c:v>
                </c:pt>
                <c:pt idx="1639">
                  <c:v>45726</c:v>
                </c:pt>
                <c:pt idx="1640">
                  <c:v>45726</c:v>
                </c:pt>
                <c:pt idx="1641">
                  <c:v>45726</c:v>
                </c:pt>
                <c:pt idx="1642">
                  <c:v>45726</c:v>
                </c:pt>
                <c:pt idx="1643">
                  <c:v>45726</c:v>
                </c:pt>
                <c:pt idx="1644">
                  <c:v>45726</c:v>
                </c:pt>
                <c:pt idx="1645">
                  <c:v>45726</c:v>
                </c:pt>
                <c:pt idx="1646">
                  <c:v>45726</c:v>
                </c:pt>
                <c:pt idx="1647">
                  <c:v>45726</c:v>
                </c:pt>
                <c:pt idx="1648">
                  <c:v>45726</c:v>
                </c:pt>
                <c:pt idx="1649">
                  <c:v>45726</c:v>
                </c:pt>
                <c:pt idx="1650">
                  <c:v>45726</c:v>
                </c:pt>
                <c:pt idx="1651">
                  <c:v>45726</c:v>
                </c:pt>
                <c:pt idx="1652">
                  <c:v>45726</c:v>
                </c:pt>
                <c:pt idx="1653">
                  <c:v>45726</c:v>
                </c:pt>
                <c:pt idx="1654">
                  <c:v>45726</c:v>
                </c:pt>
                <c:pt idx="1655">
                  <c:v>45726</c:v>
                </c:pt>
                <c:pt idx="1656">
                  <c:v>45727</c:v>
                </c:pt>
                <c:pt idx="1657">
                  <c:v>45727</c:v>
                </c:pt>
                <c:pt idx="1658">
                  <c:v>45727</c:v>
                </c:pt>
                <c:pt idx="1659">
                  <c:v>45727</c:v>
                </c:pt>
                <c:pt idx="1660">
                  <c:v>45727</c:v>
                </c:pt>
                <c:pt idx="1661">
                  <c:v>45727</c:v>
                </c:pt>
                <c:pt idx="1662">
                  <c:v>45727</c:v>
                </c:pt>
                <c:pt idx="1663">
                  <c:v>45727</c:v>
                </c:pt>
                <c:pt idx="1664">
                  <c:v>45727</c:v>
                </c:pt>
                <c:pt idx="1665">
                  <c:v>45727</c:v>
                </c:pt>
                <c:pt idx="1666">
                  <c:v>45727</c:v>
                </c:pt>
                <c:pt idx="1667">
                  <c:v>45727</c:v>
                </c:pt>
                <c:pt idx="1668">
                  <c:v>45727</c:v>
                </c:pt>
                <c:pt idx="1669">
                  <c:v>45727</c:v>
                </c:pt>
                <c:pt idx="1670">
                  <c:v>45727</c:v>
                </c:pt>
                <c:pt idx="1671">
                  <c:v>45727</c:v>
                </c:pt>
                <c:pt idx="1672">
                  <c:v>45727</c:v>
                </c:pt>
                <c:pt idx="1673">
                  <c:v>45727</c:v>
                </c:pt>
                <c:pt idx="1674">
                  <c:v>45727</c:v>
                </c:pt>
                <c:pt idx="1675">
                  <c:v>45727</c:v>
                </c:pt>
                <c:pt idx="1676">
                  <c:v>45727</c:v>
                </c:pt>
                <c:pt idx="1677">
                  <c:v>45727</c:v>
                </c:pt>
                <c:pt idx="1678">
                  <c:v>45727</c:v>
                </c:pt>
                <c:pt idx="1679">
                  <c:v>45727</c:v>
                </c:pt>
                <c:pt idx="1680">
                  <c:v>45728</c:v>
                </c:pt>
                <c:pt idx="1681">
                  <c:v>45728</c:v>
                </c:pt>
                <c:pt idx="1682">
                  <c:v>45728</c:v>
                </c:pt>
                <c:pt idx="1683">
                  <c:v>45728</c:v>
                </c:pt>
                <c:pt idx="1684">
                  <c:v>45728</c:v>
                </c:pt>
                <c:pt idx="1685">
                  <c:v>45728</c:v>
                </c:pt>
                <c:pt idx="1686">
                  <c:v>45728</c:v>
                </c:pt>
                <c:pt idx="1687">
                  <c:v>45728</c:v>
                </c:pt>
                <c:pt idx="1688">
                  <c:v>45728</c:v>
                </c:pt>
                <c:pt idx="1689">
                  <c:v>45728</c:v>
                </c:pt>
                <c:pt idx="1690">
                  <c:v>45728</c:v>
                </c:pt>
                <c:pt idx="1691">
                  <c:v>45728</c:v>
                </c:pt>
                <c:pt idx="1692">
                  <c:v>45728</c:v>
                </c:pt>
                <c:pt idx="1693">
                  <c:v>45728</c:v>
                </c:pt>
                <c:pt idx="1694">
                  <c:v>45728</c:v>
                </c:pt>
                <c:pt idx="1695">
                  <c:v>45728</c:v>
                </c:pt>
                <c:pt idx="1696">
                  <c:v>45728</c:v>
                </c:pt>
                <c:pt idx="1697">
                  <c:v>45728</c:v>
                </c:pt>
                <c:pt idx="1698">
                  <c:v>45728</c:v>
                </c:pt>
                <c:pt idx="1699">
                  <c:v>45728</c:v>
                </c:pt>
                <c:pt idx="1700">
                  <c:v>45728</c:v>
                </c:pt>
                <c:pt idx="1701">
                  <c:v>45728</c:v>
                </c:pt>
                <c:pt idx="1702">
                  <c:v>45728</c:v>
                </c:pt>
                <c:pt idx="1703">
                  <c:v>45728</c:v>
                </c:pt>
                <c:pt idx="1704">
                  <c:v>45729</c:v>
                </c:pt>
                <c:pt idx="1705">
                  <c:v>45729</c:v>
                </c:pt>
                <c:pt idx="1706">
                  <c:v>45729</c:v>
                </c:pt>
                <c:pt idx="1707">
                  <c:v>45729</c:v>
                </c:pt>
                <c:pt idx="1708">
                  <c:v>45729</c:v>
                </c:pt>
                <c:pt idx="1709">
                  <c:v>45729</c:v>
                </c:pt>
                <c:pt idx="1710">
                  <c:v>45729</c:v>
                </c:pt>
                <c:pt idx="1711">
                  <c:v>45729</c:v>
                </c:pt>
                <c:pt idx="1712">
                  <c:v>45729</c:v>
                </c:pt>
                <c:pt idx="1713">
                  <c:v>45729</c:v>
                </c:pt>
                <c:pt idx="1714">
                  <c:v>45729</c:v>
                </c:pt>
                <c:pt idx="1715">
                  <c:v>45729</c:v>
                </c:pt>
                <c:pt idx="1716">
                  <c:v>45729</c:v>
                </c:pt>
                <c:pt idx="1717">
                  <c:v>45729</c:v>
                </c:pt>
                <c:pt idx="1718">
                  <c:v>45729</c:v>
                </c:pt>
                <c:pt idx="1719">
                  <c:v>45729</c:v>
                </c:pt>
                <c:pt idx="1720">
                  <c:v>45729</c:v>
                </c:pt>
                <c:pt idx="1721">
                  <c:v>45729</c:v>
                </c:pt>
                <c:pt idx="1722">
                  <c:v>45729</c:v>
                </c:pt>
                <c:pt idx="1723">
                  <c:v>45729</c:v>
                </c:pt>
                <c:pt idx="1724">
                  <c:v>45729</c:v>
                </c:pt>
                <c:pt idx="1725">
                  <c:v>45729</c:v>
                </c:pt>
                <c:pt idx="1726">
                  <c:v>45729</c:v>
                </c:pt>
                <c:pt idx="1727">
                  <c:v>45729</c:v>
                </c:pt>
                <c:pt idx="1728">
                  <c:v>45730</c:v>
                </c:pt>
                <c:pt idx="1729">
                  <c:v>45730</c:v>
                </c:pt>
                <c:pt idx="1730">
                  <c:v>45730</c:v>
                </c:pt>
                <c:pt idx="1731">
                  <c:v>45730</c:v>
                </c:pt>
                <c:pt idx="1732">
                  <c:v>45730</c:v>
                </c:pt>
                <c:pt idx="1733">
                  <c:v>45730</c:v>
                </c:pt>
                <c:pt idx="1734">
                  <c:v>45730</c:v>
                </c:pt>
                <c:pt idx="1735">
                  <c:v>45730</c:v>
                </c:pt>
                <c:pt idx="1736">
                  <c:v>45730</c:v>
                </c:pt>
                <c:pt idx="1737">
                  <c:v>45730</c:v>
                </c:pt>
                <c:pt idx="1738">
                  <c:v>45730</c:v>
                </c:pt>
                <c:pt idx="1739">
                  <c:v>45730</c:v>
                </c:pt>
                <c:pt idx="1740">
                  <c:v>45730</c:v>
                </c:pt>
                <c:pt idx="1741">
                  <c:v>45730</c:v>
                </c:pt>
                <c:pt idx="1742">
                  <c:v>45730</c:v>
                </c:pt>
                <c:pt idx="1743">
                  <c:v>45730</c:v>
                </c:pt>
                <c:pt idx="1744">
                  <c:v>45730</c:v>
                </c:pt>
                <c:pt idx="1745">
                  <c:v>45730</c:v>
                </c:pt>
                <c:pt idx="1746">
                  <c:v>45730</c:v>
                </c:pt>
                <c:pt idx="1747">
                  <c:v>45730</c:v>
                </c:pt>
                <c:pt idx="1748">
                  <c:v>45730</c:v>
                </c:pt>
                <c:pt idx="1749">
                  <c:v>45730</c:v>
                </c:pt>
                <c:pt idx="1750">
                  <c:v>45730</c:v>
                </c:pt>
                <c:pt idx="1751">
                  <c:v>45730</c:v>
                </c:pt>
                <c:pt idx="1752">
                  <c:v>45731</c:v>
                </c:pt>
                <c:pt idx="1753">
                  <c:v>45731</c:v>
                </c:pt>
                <c:pt idx="1754">
                  <c:v>45731</c:v>
                </c:pt>
                <c:pt idx="1755">
                  <c:v>45731</c:v>
                </c:pt>
                <c:pt idx="1756">
                  <c:v>45731</c:v>
                </c:pt>
                <c:pt idx="1757">
                  <c:v>45731</c:v>
                </c:pt>
                <c:pt idx="1758">
                  <c:v>45731</c:v>
                </c:pt>
                <c:pt idx="1759">
                  <c:v>45731</c:v>
                </c:pt>
                <c:pt idx="1760">
                  <c:v>45731</c:v>
                </c:pt>
                <c:pt idx="1761">
                  <c:v>45731</c:v>
                </c:pt>
                <c:pt idx="1762">
                  <c:v>45731</c:v>
                </c:pt>
                <c:pt idx="1763">
                  <c:v>45731</c:v>
                </c:pt>
                <c:pt idx="1764">
                  <c:v>45731</c:v>
                </c:pt>
                <c:pt idx="1765">
                  <c:v>45731</c:v>
                </c:pt>
                <c:pt idx="1766">
                  <c:v>45731</c:v>
                </c:pt>
                <c:pt idx="1767">
                  <c:v>45731</c:v>
                </c:pt>
                <c:pt idx="1768">
                  <c:v>45731</c:v>
                </c:pt>
                <c:pt idx="1769">
                  <c:v>45731</c:v>
                </c:pt>
                <c:pt idx="1770">
                  <c:v>45731</c:v>
                </c:pt>
                <c:pt idx="1771">
                  <c:v>45731</c:v>
                </c:pt>
                <c:pt idx="1772">
                  <c:v>45731</c:v>
                </c:pt>
                <c:pt idx="1773">
                  <c:v>45731</c:v>
                </c:pt>
                <c:pt idx="1774">
                  <c:v>45731</c:v>
                </c:pt>
                <c:pt idx="1775">
                  <c:v>45731</c:v>
                </c:pt>
                <c:pt idx="1776">
                  <c:v>45732</c:v>
                </c:pt>
                <c:pt idx="1777">
                  <c:v>45732</c:v>
                </c:pt>
                <c:pt idx="1778">
                  <c:v>45732</c:v>
                </c:pt>
                <c:pt idx="1779">
                  <c:v>45732</c:v>
                </c:pt>
                <c:pt idx="1780">
                  <c:v>45732</c:v>
                </c:pt>
                <c:pt idx="1781">
                  <c:v>45732</c:v>
                </c:pt>
                <c:pt idx="1782">
                  <c:v>45732</c:v>
                </c:pt>
                <c:pt idx="1783">
                  <c:v>45732</c:v>
                </c:pt>
                <c:pt idx="1784">
                  <c:v>45732</c:v>
                </c:pt>
                <c:pt idx="1785">
                  <c:v>45732</c:v>
                </c:pt>
                <c:pt idx="1786">
                  <c:v>45732</c:v>
                </c:pt>
                <c:pt idx="1787">
                  <c:v>45732</c:v>
                </c:pt>
                <c:pt idx="1788">
                  <c:v>45732</c:v>
                </c:pt>
                <c:pt idx="1789">
                  <c:v>45732</c:v>
                </c:pt>
                <c:pt idx="1790">
                  <c:v>45732</c:v>
                </c:pt>
                <c:pt idx="1791">
                  <c:v>45732</c:v>
                </c:pt>
                <c:pt idx="1792">
                  <c:v>45732</c:v>
                </c:pt>
                <c:pt idx="1793">
                  <c:v>45732</c:v>
                </c:pt>
                <c:pt idx="1794">
                  <c:v>45732</c:v>
                </c:pt>
                <c:pt idx="1795">
                  <c:v>45732</c:v>
                </c:pt>
                <c:pt idx="1796">
                  <c:v>45732</c:v>
                </c:pt>
                <c:pt idx="1797">
                  <c:v>45732</c:v>
                </c:pt>
                <c:pt idx="1798">
                  <c:v>45732</c:v>
                </c:pt>
                <c:pt idx="1799">
                  <c:v>45732</c:v>
                </c:pt>
                <c:pt idx="1800">
                  <c:v>45733</c:v>
                </c:pt>
                <c:pt idx="1801">
                  <c:v>45733</c:v>
                </c:pt>
                <c:pt idx="1802">
                  <c:v>45733</c:v>
                </c:pt>
                <c:pt idx="1803">
                  <c:v>45733</c:v>
                </c:pt>
                <c:pt idx="1804">
                  <c:v>45733</c:v>
                </c:pt>
                <c:pt idx="1805">
                  <c:v>45733</c:v>
                </c:pt>
                <c:pt idx="1806">
                  <c:v>45733</c:v>
                </c:pt>
                <c:pt idx="1807">
                  <c:v>45733</c:v>
                </c:pt>
                <c:pt idx="1808">
                  <c:v>45733</c:v>
                </c:pt>
                <c:pt idx="1809">
                  <c:v>45733</c:v>
                </c:pt>
                <c:pt idx="1810">
                  <c:v>45733</c:v>
                </c:pt>
                <c:pt idx="1811">
                  <c:v>45733</c:v>
                </c:pt>
                <c:pt idx="1812">
                  <c:v>45733</c:v>
                </c:pt>
                <c:pt idx="1813">
                  <c:v>45733</c:v>
                </c:pt>
                <c:pt idx="1814">
                  <c:v>45733</c:v>
                </c:pt>
                <c:pt idx="1815">
                  <c:v>45733</c:v>
                </c:pt>
                <c:pt idx="1816">
                  <c:v>45733</c:v>
                </c:pt>
                <c:pt idx="1817">
                  <c:v>45733</c:v>
                </c:pt>
                <c:pt idx="1818">
                  <c:v>45733</c:v>
                </c:pt>
                <c:pt idx="1819">
                  <c:v>45733</c:v>
                </c:pt>
                <c:pt idx="1820">
                  <c:v>45733</c:v>
                </c:pt>
                <c:pt idx="1821">
                  <c:v>45733</c:v>
                </c:pt>
                <c:pt idx="1822">
                  <c:v>45733</c:v>
                </c:pt>
                <c:pt idx="1823">
                  <c:v>45733</c:v>
                </c:pt>
                <c:pt idx="1824">
                  <c:v>45734</c:v>
                </c:pt>
                <c:pt idx="1825">
                  <c:v>45734</c:v>
                </c:pt>
                <c:pt idx="1826">
                  <c:v>45734</c:v>
                </c:pt>
                <c:pt idx="1827">
                  <c:v>45734</c:v>
                </c:pt>
                <c:pt idx="1828">
                  <c:v>45734</c:v>
                </c:pt>
                <c:pt idx="1829">
                  <c:v>45734</c:v>
                </c:pt>
                <c:pt idx="1830">
                  <c:v>45734</c:v>
                </c:pt>
                <c:pt idx="1831">
                  <c:v>45734</c:v>
                </c:pt>
                <c:pt idx="1832">
                  <c:v>45734</c:v>
                </c:pt>
                <c:pt idx="1833">
                  <c:v>45734</c:v>
                </c:pt>
                <c:pt idx="1834">
                  <c:v>45734</c:v>
                </c:pt>
                <c:pt idx="1835">
                  <c:v>45734</c:v>
                </c:pt>
                <c:pt idx="1836">
                  <c:v>45734</c:v>
                </c:pt>
                <c:pt idx="1837">
                  <c:v>45734</c:v>
                </c:pt>
                <c:pt idx="1838">
                  <c:v>45734</c:v>
                </c:pt>
                <c:pt idx="1839">
                  <c:v>45734</c:v>
                </c:pt>
                <c:pt idx="1840">
                  <c:v>45734</c:v>
                </c:pt>
                <c:pt idx="1841">
                  <c:v>45734</c:v>
                </c:pt>
                <c:pt idx="1842">
                  <c:v>45734</c:v>
                </c:pt>
                <c:pt idx="1843">
                  <c:v>45734</c:v>
                </c:pt>
                <c:pt idx="1844">
                  <c:v>45734</c:v>
                </c:pt>
                <c:pt idx="1845">
                  <c:v>45734</c:v>
                </c:pt>
                <c:pt idx="1846">
                  <c:v>45734</c:v>
                </c:pt>
                <c:pt idx="1847">
                  <c:v>45734</c:v>
                </c:pt>
                <c:pt idx="1848">
                  <c:v>45735</c:v>
                </c:pt>
                <c:pt idx="1849">
                  <c:v>45735</c:v>
                </c:pt>
                <c:pt idx="1850">
                  <c:v>45735</c:v>
                </c:pt>
                <c:pt idx="1851">
                  <c:v>45735</c:v>
                </c:pt>
                <c:pt idx="1852">
                  <c:v>45735</c:v>
                </c:pt>
                <c:pt idx="1853">
                  <c:v>45735</c:v>
                </c:pt>
                <c:pt idx="1854">
                  <c:v>45735</c:v>
                </c:pt>
                <c:pt idx="1855">
                  <c:v>45735</c:v>
                </c:pt>
                <c:pt idx="1856">
                  <c:v>45735</c:v>
                </c:pt>
                <c:pt idx="1857">
                  <c:v>45735</c:v>
                </c:pt>
                <c:pt idx="1858">
                  <c:v>45735</c:v>
                </c:pt>
                <c:pt idx="1859">
                  <c:v>45735</c:v>
                </c:pt>
                <c:pt idx="1860">
                  <c:v>45735</c:v>
                </c:pt>
                <c:pt idx="1861">
                  <c:v>45735</c:v>
                </c:pt>
                <c:pt idx="1862">
                  <c:v>45735</c:v>
                </c:pt>
                <c:pt idx="1863">
                  <c:v>45735</c:v>
                </c:pt>
                <c:pt idx="1864">
                  <c:v>45735</c:v>
                </c:pt>
                <c:pt idx="1865">
                  <c:v>45735</c:v>
                </c:pt>
                <c:pt idx="1866">
                  <c:v>45735</c:v>
                </c:pt>
                <c:pt idx="1867">
                  <c:v>45735</c:v>
                </c:pt>
                <c:pt idx="1868">
                  <c:v>45735</c:v>
                </c:pt>
                <c:pt idx="1869">
                  <c:v>45735</c:v>
                </c:pt>
                <c:pt idx="1870">
                  <c:v>45735</c:v>
                </c:pt>
                <c:pt idx="1871">
                  <c:v>45735</c:v>
                </c:pt>
                <c:pt idx="1872">
                  <c:v>45736</c:v>
                </c:pt>
                <c:pt idx="1873">
                  <c:v>45736</c:v>
                </c:pt>
                <c:pt idx="1874">
                  <c:v>45736</c:v>
                </c:pt>
                <c:pt idx="1875">
                  <c:v>45736</c:v>
                </c:pt>
                <c:pt idx="1876">
                  <c:v>45736</c:v>
                </c:pt>
                <c:pt idx="1877">
                  <c:v>45736</c:v>
                </c:pt>
                <c:pt idx="1878">
                  <c:v>45736</c:v>
                </c:pt>
                <c:pt idx="1879">
                  <c:v>45736</c:v>
                </c:pt>
                <c:pt idx="1880">
                  <c:v>45736</c:v>
                </c:pt>
                <c:pt idx="1881">
                  <c:v>45736</c:v>
                </c:pt>
                <c:pt idx="1882">
                  <c:v>45736</c:v>
                </c:pt>
                <c:pt idx="1883">
                  <c:v>45736</c:v>
                </c:pt>
                <c:pt idx="1884">
                  <c:v>45736</c:v>
                </c:pt>
                <c:pt idx="1885">
                  <c:v>45736</c:v>
                </c:pt>
                <c:pt idx="1886">
                  <c:v>45736</c:v>
                </c:pt>
                <c:pt idx="1887">
                  <c:v>45736</c:v>
                </c:pt>
                <c:pt idx="1888">
                  <c:v>45736</c:v>
                </c:pt>
                <c:pt idx="1889">
                  <c:v>45736</c:v>
                </c:pt>
                <c:pt idx="1890">
                  <c:v>45736</c:v>
                </c:pt>
                <c:pt idx="1891">
                  <c:v>45736</c:v>
                </c:pt>
                <c:pt idx="1892">
                  <c:v>45736</c:v>
                </c:pt>
                <c:pt idx="1893">
                  <c:v>45736</c:v>
                </c:pt>
                <c:pt idx="1894">
                  <c:v>45736</c:v>
                </c:pt>
                <c:pt idx="1895">
                  <c:v>45736</c:v>
                </c:pt>
                <c:pt idx="1896">
                  <c:v>45737</c:v>
                </c:pt>
                <c:pt idx="1897">
                  <c:v>45737</c:v>
                </c:pt>
                <c:pt idx="1898">
                  <c:v>45737</c:v>
                </c:pt>
                <c:pt idx="1899">
                  <c:v>45737</c:v>
                </c:pt>
                <c:pt idx="1900">
                  <c:v>45737</c:v>
                </c:pt>
                <c:pt idx="1901">
                  <c:v>45737</c:v>
                </c:pt>
                <c:pt idx="1902">
                  <c:v>45737</c:v>
                </c:pt>
                <c:pt idx="1903">
                  <c:v>45737</c:v>
                </c:pt>
                <c:pt idx="1904">
                  <c:v>45737</c:v>
                </c:pt>
                <c:pt idx="1905">
                  <c:v>45737</c:v>
                </c:pt>
                <c:pt idx="1906">
                  <c:v>45737</c:v>
                </c:pt>
                <c:pt idx="1907">
                  <c:v>45737</c:v>
                </c:pt>
                <c:pt idx="1908">
                  <c:v>45737</c:v>
                </c:pt>
                <c:pt idx="1909">
                  <c:v>45737</c:v>
                </c:pt>
                <c:pt idx="1910">
                  <c:v>45737</c:v>
                </c:pt>
                <c:pt idx="1911">
                  <c:v>45737</c:v>
                </c:pt>
                <c:pt idx="1912">
                  <c:v>45737</c:v>
                </c:pt>
                <c:pt idx="1913">
                  <c:v>45737</c:v>
                </c:pt>
                <c:pt idx="1914">
                  <c:v>45737</c:v>
                </c:pt>
                <c:pt idx="1915">
                  <c:v>45737</c:v>
                </c:pt>
                <c:pt idx="1916">
                  <c:v>45737</c:v>
                </c:pt>
                <c:pt idx="1917">
                  <c:v>45737</c:v>
                </c:pt>
                <c:pt idx="1918">
                  <c:v>45737</c:v>
                </c:pt>
                <c:pt idx="1919">
                  <c:v>45737</c:v>
                </c:pt>
                <c:pt idx="1920">
                  <c:v>45738</c:v>
                </c:pt>
                <c:pt idx="1921">
                  <c:v>45738</c:v>
                </c:pt>
                <c:pt idx="1922">
                  <c:v>45738</c:v>
                </c:pt>
                <c:pt idx="1923">
                  <c:v>45738</c:v>
                </c:pt>
                <c:pt idx="1924">
                  <c:v>45738</c:v>
                </c:pt>
                <c:pt idx="1925">
                  <c:v>45738</c:v>
                </c:pt>
                <c:pt idx="1926">
                  <c:v>45738</c:v>
                </c:pt>
                <c:pt idx="1927">
                  <c:v>45738</c:v>
                </c:pt>
                <c:pt idx="1928">
                  <c:v>45738</c:v>
                </c:pt>
                <c:pt idx="1929">
                  <c:v>45738</c:v>
                </c:pt>
                <c:pt idx="1930">
                  <c:v>45738</c:v>
                </c:pt>
                <c:pt idx="1931">
                  <c:v>45738</c:v>
                </c:pt>
                <c:pt idx="1932">
                  <c:v>45738</c:v>
                </c:pt>
                <c:pt idx="1933">
                  <c:v>45738</c:v>
                </c:pt>
                <c:pt idx="1934">
                  <c:v>45738</c:v>
                </c:pt>
                <c:pt idx="1935">
                  <c:v>45738</c:v>
                </c:pt>
                <c:pt idx="1936">
                  <c:v>45738</c:v>
                </c:pt>
                <c:pt idx="1937">
                  <c:v>45738</c:v>
                </c:pt>
                <c:pt idx="1938">
                  <c:v>45738</c:v>
                </c:pt>
                <c:pt idx="1939">
                  <c:v>45738</c:v>
                </c:pt>
                <c:pt idx="1940">
                  <c:v>45738</c:v>
                </c:pt>
                <c:pt idx="1941">
                  <c:v>45738</c:v>
                </c:pt>
                <c:pt idx="1942">
                  <c:v>45738</c:v>
                </c:pt>
                <c:pt idx="1943">
                  <c:v>45738</c:v>
                </c:pt>
                <c:pt idx="1944">
                  <c:v>45739</c:v>
                </c:pt>
                <c:pt idx="1945">
                  <c:v>45739</c:v>
                </c:pt>
                <c:pt idx="1946">
                  <c:v>45739</c:v>
                </c:pt>
                <c:pt idx="1947">
                  <c:v>45739</c:v>
                </c:pt>
                <c:pt idx="1948">
                  <c:v>45739</c:v>
                </c:pt>
                <c:pt idx="1949">
                  <c:v>45739</c:v>
                </c:pt>
                <c:pt idx="1950">
                  <c:v>45739</c:v>
                </c:pt>
                <c:pt idx="1951">
                  <c:v>45739</c:v>
                </c:pt>
                <c:pt idx="1952">
                  <c:v>45739</c:v>
                </c:pt>
                <c:pt idx="1953">
                  <c:v>45739</c:v>
                </c:pt>
                <c:pt idx="1954">
                  <c:v>45739</c:v>
                </c:pt>
                <c:pt idx="1955">
                  <c:v>45739</c:v>
                </c:pt>
                <c:pt idx="1956">
                  <c:v>45739</c:v>
                </c:pt>
                <c:pt idx="1957">
                  <c:v>45739</c:v>
                </c:pt>
                <c:pt idx="1958">
                  <c:v>45739</c:v>
                </c:pt>
                <c:pt idx="1959">
                  <c:v>45739</c:v>
                </c:pt>
                <c:pt idx="1960">
                  <c:v>45739</c:v>
                </c:pt>
                <c:pt idx="1961">
                  <c:v>45739</c:v>
                </c:pt>
                <c:pt idx="1962">
                  <c:v>45739</c:v>
                </c:pt>
                <c:pt idx="1963">
                  <c:v>45739</c:v>
                </c:pt>
                <c:pt idx="1964">
                  <c:v>45739</c:v>
                </c:pt>
                <c:pt idx="1965">
                  <c:v>45739</c:v>
                </c:pt>
                <c:pt idx="1966">
                  <c:v>45739</c:v>
                </c:pt>
                <c:pt idx="1967">
                  <c:v>45739</c:v>
                </c:pt>
                <c:pt idx="1968">
                  <c:v>45740</c:v>
                </c:pt>
                <c:pt idx="1969">
                  <c:v>45740</c:v>
                </c:pt>
                <c:pt idx="1970">
                  <c:v>45740</c:v>
                </c:pt>
                <c:pt idx="1971">
                  <c:v>45740</c:v>
                </c:pt>
                <c:pt idx="1972">
                  <c:v>45740</c:v>
                </c:pt>
                <c:pt idx="1973">
                  <c:v>45740</c:v>
                </c:pt>
                <c:pt idx="1974">
                  <c:v>45740</c:v>
                </c:pt>
                <c:pt idx="1975">
                  <c:v>45740</c:v>
                </c:pt>
                <c:pt idx="1976">
                  <c:v>45740</c:v>
                </c:pt>
                <c:pt idx="1977">
                  <c:v>45740</c:v>
                </c:pt>
                <c:pt idx="1978">
                  <c:v>45740</c:v>
                </c:pt>
                <c:pt idx="1979">
                  <c:v>45740</c:v>
                </c:pt>
                <c:pt idx="1980">
                  <c:v>45740</c:v>
                </c:pt>
                <c:pt idx="1981">
                  <c:v>45740</c:v>
                </c:pt>
                <c:pt idx="1982">
                  <c:v>45740</c:v>
                </c:pt>
                <c:pt idx="1983">
                  <c:v>45740</c:v>
                </c:pt>
                <c:pt idx="1984">
                  <c:v>45740</c:v>
                </c:pt>
                <c:pt idx="1985">
                  <c:v>45740</c:v>
                </c:pt>
                <c:pt idx="1986">
                  <c:v>45740</c:v>
                </c:pt>
                <c:pt idx="1987">
                  <c:v>45740</c:v>
                </c:pt>
                <c:pt idx="1988">
                  <c:v>45740</c:v>
                </c:pt>
                <c:pt idx="1989">
                  <c:v>45740</c:v>
                </c:pt>
                <c:pt idx="1990">
                  <c:v>45740</c:v>
                </c:pt>
                <c:pt idx="1991">
                  <c:v>45740</c:v>
                </c:pt>
                <c:pt idx="1992">
                  <c:v>45741</c:v>
                </c:pt>
                <c:pt idx="1993">
                  <c:v>45741</c:v>
                </c:pt>
                <c:pt idx="1994">
                  <c:v>45741</c:v>
                </c:pt>
                <c:pt idx="1995">
                  <c:v>45741</c:v>
                </c:pt>
                <c:pt idx="1996">
                  <c:v>45741</c:v>
                </c:pt>
                <c:pt idx="1997">
                  <c:v>45741</c:v>
                </c:pt>
                <c:pt idx="1998">
                  <c:v>45741</c:v>
                </c:pt>
                <c:pt idx="1999">
                  <c:v>45741</c:v>
                </c:pt>
                <c:pt idx="2000">
                  <c:v>45741</c:v>
                </c:pt>
                <c:pt idx="2001">
                  <c:v>45741</c:v>
                </c:pt>
                <c:pt idx="2002">
                  <c:v>45741</c:v>
                </c:pt>
                <c:pt idx="2003">
                  <c:v>45741</c:v>
                </c:pt>
                <c:pt idx="2004">
                  <c:v>45741</c:v>
                </c:pt>
                <c:pt idx="2005">
                  <c:v>45741</c:v>
                </c:pt>
                <c:pt idx="2006">
                  <c:v>45741</c:v>
                </c:pt>
                <c:pt idx="2007">
                  <c:v>45741</c:v>
                </c:pt>
                <c:pt idx="2008">
                  <c:v>45741</c:v>
                </c:pt>
                <c:pt idx="2009">
                  <c:v>45741</c:v>
                </c:pt>
                <c:pt idx="2010">
                  <c:v>45741</c:v>
                </c:pt>
                <c:pt idx="2011">
                  <c:v>45741</c:v>
                </c:pt>
                <c:pt idx="2012">
                  <c:v>45741</c:v>
                </c:pt>
                <c:pt idx="2013">
                  <c:v>45741</c:v>
                </c:pt>
                <c:pt idx="2014">
                  <c:v>45741</c:v>
                </c:pt>
                <c:pt idx="2015">
                  <c:v>45741</c:v>
                </c:pt>
                <c:pt idx="2016">
                  <c:v>45742</c:v>
                </c:pt>
                <c:pt idx="2017">
                  <c:v>45742</c:v>
                </c:pt>
                <c:pt idx="2018">
                  <c:v>45742</c:v>
                </c:pt>
                <c:pt idx="2019">
                  <c:v>45742</c:v>
                </c:pt>
                <c:pt idx="2020">
                  <c:v>45742</c:v>
                </c:pt>
                <c:pt idx="2021">
                  <c:v>45742</c:v>
                </c:pt>
                <c:pt idx="2022">
                  <c:v>45742</c:v>
                </c:pt>
                <c:pt idx="2023">
                  <c:v>45742</c:v>
                </c:pt>
                <c:pt idx="2024">
                  <c:v>45742</c:v>
                </c:pt>
                <c:pt idx="2025">
                  <c:v>45742</c:v>
                </c:pt>
                <c:pt idx="2026">
                  <c:v>45742</c:v>
                </c:pt>
                <c:pt idx="2027">
                  <c:v>45742</c:v>
                </c:pt>
                <c:pt idx="2028">
                  <c:v>45742</c:v>
                </c:pt>
                <c:pt idx="2029">
                  <c:v>45742</c:v>
                </c:pt>
                <c:pt idx="2030">
                  <c:v>45742</c:v>
                </c:pt>
                <c:pt idx="2031">
                  <c:v>45742</c:v>
                </c:pt>
                <c:pt idx="2032">
                  <c:v>45742</c:v>
                </c:pt>
                <c:pt idx="2033">
                  <c:v>45742</c:v>
                </c:pt>
                <c:pt idx="2034">
                  <c:v>45742</c:v>
                </c:pt>
                <c:pt idx="2035">
                  <c:v>45742</c:v>
                </c:pt>
                <c:pt idx="2036">
                  <c:v>45742</c:v>
                </c:pt>
                <c:pt idx="2037">
                  <c:v>45742</c:v>
                </c:pt>
                <c:pt idx="2038">
                  <c:v>45742</c:v>
                </c:pt>
                <c:pt idx="2039">
                  <c:v>45742</c:v>
                </c:pt>
                <c:pt idx="2040">
                  <c:v>45743</c:v>
                </c:pt>
                <c:pt idx="2041">
                  <c:v>45743</c:v>
                </c:pt>
                <c:pt idx="2042">
                  <c:v>45743</c:v>
                </c:pt>
                <c:pt idx="2043">
                  <c:v>45743</c:v>
                </c:pt>
                <c:pt idx="2044">
                  <c:v>45743</c:v>
                </c:pt>
                <c:pt idx="2045">
                  <c:v>45743</c:v>
                </c:pt>
                <c:pt idx="2046">
                  <c:v>45743</c:v>
                </c:pt>
                <c:pt idx="2047">
                  <c:v>45743</c:v>
                </c:pt>
                <c:pt idx="2048">
                  <c:v>45743</c:v>
                </c:pt>
                <c:pt idx="2049">
                  <c:v>45743</c:v>
                </c:pt>
                <c:pt idx="2050">
                  <c:v>45743</c:v>
                </c:pt>
                <c:pt idx="2051">
                  <c:v>45743</c:v>
                </c:pt>
                <c:pt idx="2052">
                  <c:v>45743</c:v>
                </c:pt>
                <c:pt idx="2053">
                  <c:v>45743</c:v>
                </c:pt>
                <c:pt idx="2054">
                  <c:v>45743</c:v>
                </c:pt>
                <c:pt idx="2055">
                  <c:v>45743</c:v>
                </c:pt>
                <c:pt idx="2056">
                  <c:v>45743</c:v>
                </c:pt>
                <c:pt idx="2057">
                  <c:v>45743</c:v>
                </c:pt>
                <c:pt idx="2058">
                  <c:v>45743</c:v>
                </c:pt>
                <c:pt idx="2059">
                  <c:v>45743</c:v>
                </c:pt>
                <c:pt idx="2060">
                  <c:v>45743</c:v>
                </c:pt>
                <c:pt idx="2061">
                  <c:v>45743</c:v>
                </c:pt>
                <c:pt idx="2062">
                  <c:v>45743</c:v>
                </c:pt>
                <c:pt idx="2063">
                  <c:v>45743</c:v>
                </c:pt>
                <c:pt idx="2064">
                  <c:v>45744</c:v>
                </c:pt>
                <c:pt idx="2065">
                  <c:v>45744</c:v>
                </c:pt>
                <c:pt idx="2066">
                  <c:v>45744</c:v>
                </c:pt>
                <c:pt idx="2067">
                  <c:v>45744</c:v>
                </c:pt>
                <c:pt idx="2068">
                  <c:v>45744</c:v>
                </c:pt>
                <c:pt idx="2069">
                  <c:v>45744</c:v>
                </c:pt>
                <c:pt idx="2070">
                  <c:v>45744</c:v>
                </c:pt>
                <c:pt idx="2071">
                  <c:v>45744</c:v>
                </c:pt>
                <c:pt idx="2072">
                  <c:v>45744</c:v>
                </c:pt>
                <c:pt idx="2073">
                  <c:v>45744</c:v>
                </c:pt>
                <c:pt idx="2074">
                  <c:v>45744</c:v>
                </c:pt>
                <c:pt idx="2075">
                  <c:v>45744</c:v>
                </c:pt>
                <c:pt idx="2076">
                  <c:v>45744</c:v>
                </c:pt>
                <c:pt idx="2077">
                  <c:v>45744</c:v>
                </c:pt>
                <c:pt idx="2078">
                  <c:v>45744</c:v>
                </c:pt>
                <c:pt idx="2079">
                  <c:v>45744</c:v>
                </c:pt>
                <c:pt idx="2080">
                  <c:v>45744</c:v>
                </c:pt>
                <c:pt idx="2081">
                  <c:v>45744</c:v>
                </c:pt>
                <c:pt idx="2082">
                  <c:v>45744</c:v>
                </c:pt>
                <c:pt idx="2083">
                  <c:v>45744</c:v>
                </c:pt>
                <c:pt idx="2084">
                  <c:v>45744</c:v>
                </c:pt>
                <c:pt idx="2085">
                  <c:v>45744</c:v>
                </c:pt>
                <c:pt idx="2086">
                  <c:v>45744</c:v>
                </c:pt>
                <c:pt idx="2087">
                  <c:v>45744</c:v>
                </c:pt>
                <c:pt idx="2088">
                  <c:v>45745</c:v>
                </c:pt>
                <c:pt idx="2089">
                  <c:v>45745</c:v>
                </c:pt>
                <c:pt idx="2090">
                  <c:v>45745</c:v>
                </c:pt>
                <c:pt idx="2091">
                  <c:v>45745</c:v>
                </c:pt>
                <c:pt idx="2092">
                  <c:v>45745</c:v>
                </c:pt>
                <c:pt idx="2093">
                  <c:v>45745</c:v>
                </c:pt>
                <c:pt idx="2094">
                  <c:v>45745</c:v>
                </c:pt>
                <c:pt idx="2095">
                  <c:v>45745</c:v>
                </c:pt>
                <c:pt idx="2096">
                  <c:v>45745</c:v>
                </c:pt>
                <c:pt idx="2097">
                  <c:v>45745</c:v>
                </c:pt>
                <c:pt idx="2098">
                  <c:v>45745</c:v>
                </c:pt>
                <c:pt idx="2099">
                  <c:v>45745</c:v>
                </c:pt>
                <c:pt idx="2100">
                  <c:v>45745</c:v>
                </c:pt>
                <c:pt idx="2101">
                  <c:v>45745</c:v>
                </c:pt>
                <c:pt idx="2102">
                  <c:v>45745</c:v>
                </c:pt>
                <c:pt idx="2103">
                  <c:v>45745</c:v>
                </c:pt>
                <c:pt idx="2104">
                  <c:v>45745</c:v>
                </c:pt>
                <c:pt idx="2105">
                  <c:v>45745</c:v>
                </c:pt>
                <c:pt idx="2106">
                  <c:v>45745</c:v>
                </c:pt>
                <c:pt idx="2107">
                  <c:v>45745</c:v>
                </c:pt>
                <c:pt idx="2108">
                  <c:v>45745</c:v>
                </c:pt>
                <c:pt idx="2109">
                  <c:v>45745</c:v>
                </c:pt>
                <c:pt idx="2110">
                  <c:v>45745</c:v>
                </c:pt>
                <c:pt idx="2111">
                  <c:v>45745</c:v>
                </c:pt>
                <c:pt idx="2112">
                  <c:v>45746</c:v>
                </c:pt>
                <c:pt idx="2113">
                  <c:v>45746</c:v>
                </c:pt>
                <c:pt idx="2114">
                  <c:v>45746</c:v>
                </c:pt>
                <c:pt idx="2115">
                  <c:v>45746</c:v>
                </c:pt>
                <c:pt idx="2116">
                  <c:v>45746</c:v>
                </c:pt>
                <c:pt idx="2117">
                  <c:v>45746</c:v>
                </c:pt>
                <c:pt idx="2118">
                  <c:v>45746</c:v>
                </c:pt>
                <c:pt idx="2119">
                  <c:v>45746</c:v>
                </c:pt>
                <c:pt idx="2120">
                  <c:v>45746</c:v>
                </c:pt>
                <c:pt idx="2121">
                  <c:v>45746</c:v>
                </c:pt>
                <c:pt idx="2122">
                  <c:v>45746</c:v>
                </c:pt>
                <c:pt idx="2123">
                  <c:v>45746</c:v>
                </c:pt>
                <c:pt idx="2124">
                  <c:v>45746</c:v>
                </c:pt>
                <c:pt idx="2125">
                  <c:v>45746</c:v>
                </c:pt>
                <c:pt idx="2126">
                  <c:v>45746</c:v>
                </c:pt>
                <c:pt idx="2127">
                  <c:v>45746</c:v>
                </c:pt>
                <c:pt idx="2128">
                  <c:v>45746</c:v>
                </c:pt>
                <c:pt idx="2129">
                  <c:v>45746</c:v>
                </c:pt>
                <c:pt idx="2130">
                  <c:v>45746</c:v>
                </c:pt>
                <c:pt idx="2131">
                  <c:v>45746</c:v>
                </c:pt>
                <c:pt idx="2132">
                  <c:v>45746</c:v>
                </c:pt>
                <c:pt idx="2133">
                  <c:v>45746</c:v>
                </c:pt>
                <c:pt idx="2134">
                  <c:v>45746</c:v>
                </c:pt>
                <c:pt idx="2135">
                  <c:v>45747</c:v>
                </c:pt>
                <c:pt idx="2136">
                  <c:v>45747</c:v>
                </c:pt>
                <c:pt idx="2137">
                  <c:v>45747</c:v>
                </c:pt>
                <c:pt idx="2138">
                  <c:v>45747</c:v>
                </c:pt>
                <c:pt idx="2139">
                  <c:v>45747</c:v>
                </c:pt>
                <c:pt idx="2140">
                  <c:v>45747</c:v>
                </c:pt>
                <c:pt idx="2141">
                  <c:v>45747</c:v>
                </c:pt>
                <c:pt idx="2142">
                  <c:v>45747</c:v>
                </c:pt>
                <c:pt idx="2143">
                  <c:v>45747</c:v>
                </c:pt>
                <c:pt idx="2144">
                  <c:v>45747</c:v>
                </c:pt>
                <c:pt idx="2145">
                  <c:v>45747</c:v>
                </c:pt>
                <c:pt idx="2146">
                  <c:v>45747</c:v>
                </c:pt>
                <c:pt idx="2147">
                  <c:v>45747</c:v>
                </c:pt>
                <c:pt idx="2148">
                  <c:v>45747</c:v>
                </c:pt>
                <c:pt idx="2149">
                  <c:v>45747</c:v>
                </c:pt>
                <c:pt idx="2150">
                  <c:v>45747</c:v>
                </c:pt>
                <c:pt idx="2151">
                  <c:v>45747</c:v>
                </c:pt>
                <c:pt idx="2152">
                  <c:v>45747</c:v>
                </c:pt>
                <c:pt idx="2153">
                  <c:v>45747</c:v>
                </c:pt>
                <c:pt idx="2154">
                  <c:v>45747</c:v>
                </c:pt>
                <c:pt idx="2155">
                  <c:v>45747</c:v>
                </c:pt>
                <c:pt idx="2156">
                  <c:v>45747</c:v>
                </c:pt>
                <c:pt idx="2157">
                  <c:v>45747</c:v>
                </c:pt>
                <c:pt idx="2158">
                  <c:v>45747</c:v>
                </c:pt>
                <c:pt idx="2159">
                  <c:v>45748</c:v>
                </c:pt>
                <c:pt idx="2160">
                  <c:v>45748</c:v>
                </c:pt>
                <c:pt idx="2161">
                  <c:v>45748</c:v>
                </c:pt>
                <c:pt idx="2162">
                  <c:v>45748</c:v>
                </c:pt>
                <c:pt idx="2163">
                  <c:v>45748</c:v>
                </c:pt>
                <c:pt idx="2164">
                  <c:v>45748</c:v>
                </c:pt>
                <c:pt idx="2165">
                  <c:v>45748</c:v>
                </c:pt>
                <c:pt idx="2166">
                  <c:v>45748</c:v>
                </c:pt>
                <c:pt idx="2167">
                  <c:v>45748</c:v>
                </c:pt>
                <c:pt idx="2168">
                  <c:v>45748</c:v>
                </c:pt>
                <c:pt idx="2169">
                  <c:v>45748</c:v>
                </c:pt>
                <c:pt idx="2170">
                  <c:v>45748</c:v>
                </c:pt>
                <c:pt idx="2171">
                  <c:v>45748</c:v>
                </c:pt>
                <c:pt idx="2172">
                  <c:v>45748</c:v>
                </c:pt>
                <c:pt idx="2173">
                  <c:v>45748</c:v>
                </c:pt>
                <c:pt idx="2174">
                  <c:v>45748</c:v>
                </c:pt>
                <c:pt idx="2175">
                  <c:v>45748</c:v>
                </c:pt>
                <c:pt idx="2176">
                  <c:v>45748</c:v>
                </c:pt>
                <c:pt idx="2177">
                  <c:v>45748</c:v>
                </c:pt>
                <c:pt idx="2178">
                  <c:v>45748</c:v>
                </c:pt>
                <c:pt idx="2179">
                  <c:v>45748</c:v>
                </c:pt>
                <c:pt idx="2180">
                  <c:v>45748</c:v>
                </c:pt>
                <c:pt idx="2181">
                  <c:v>45748</c:v>
                </c:pt>
                <c:pt idx="2182">
                  <c:v>45748</c:v>
                </c:pt>
                <c:pt idx="2183">
                  <c:v>45749</c:v>
                </c:pt>
                <c:pt idx="2184">
                  <c:v>45749</c:v>
                </c:pt>
                <c:pt idx="2185">
                  <c:v>45749</c:v>
                </c:pt>
                <c:pt idx="2186">
                  <c:v>45749</c:v>
                </c:pt>
                <c:pt idx="2187">
                  <c:v>45749</c:v>
                </c:pt>
                <c:pt idx="2188">
                  <c:v>45749</c:v>
                </c:pt>
                <c:pt idx="2189">
                  <c:v>45749</c:v>
                </c:pt>
                <c:pt idx="2190">
                  <c:v>45749</c:v>
                </c:pt>
                <c:pt idx="2191">
                  <c:v>45749</c:v>
                </c:pt>
                <c:pt idx="2192">
                  <c:v>45749</c:v>
                </c:pt>
                <c:pt idx="2193">
                  <c:v>45749</c:v>
                </c:pt>
                <c:pt idx="2194">
                  <c:v>45749</c:v>
                </c:pt>
                <c:pt idx="2195">
                  <c:v>45749</c:v>
                </c:pt>
                <c:pt idx="2196">
                  <c:v>45749</c:v>
                </c:pt>
                <c:pt idx="2197">
                  <c:v>45749</c:v>
                </c:pt>
                <c:pt idx="2198">
                  <c:v>45749</c:v>
                </c:pt>
                <c:pt idx="2199">
                  <c:v>45749</c:v>
                </c:pt>
                <c:pt idx="2200">
                  <c:v>45749</c:v>
                </c:pt>
                <c:pt idx="2201">
                  <c:v>45749</c:v>
                </c:pt>
                <c:pt idx="2202">
                  <c:v>45749</c:v>
                </c:pt>
                <c:pt idx="2203">
                  <c:v>45749</c:v>
                </c:pt>
                <c:pt idx="2204">
                  <c:v>45749</c:v>
                </c:pt>
                <c:pt idx="2205">
                  <c:v>45749</c:v>
                </c:pt>
                <c:pt idx="2206">
                  <c:v>45749</c:v>
                </c:pt>
                <c:pt idx="2207">
                  <c:v>45750</c:v>
                </c:pt>
                <c:pt idx="2208">
                  <c:v>45750</c:v>
                </c:pt>
                <c:pt idx="2209">
                  <c:v>45750</c:v>
                </c:pt>
                <c:pt idx="2210">
                  <c:v>45750</c:v>
                </c:pt>
                <c:pt idx="2211">
                  <c:v>45750</c:v>
                </c:pt>
                <c:pt idx="2212">
                  <c:v>45750</c:v>
                </c:pt>
                <c:pt idx="2213">
                  <c:v>45750</c:v>
                </c:pt>
                <c:pt idx="2214">
                  <c:v>45750</c:v>
                </c:pt>
                <c:pt idx="2215">
                  <c:v>45750</c:v>
                </c:pt>
                <c:pt idx="2216">
                  <c:v>45750</c:v>
                </c:pt>
                <c:pt idx="2217">
                  <c:v>45750</c:v>
                </c:pt>
                <c:pt idx="2218">
                  <c:v>45750</c:v>
                </c:pt>
                <c:pt idx="2219">
                  <c:v>45750</c:v>
                </c:pt>
                <c:pt idx="2220">
                  <c:v>45750</c:v>
                </c:pt>
                <c:pt idx="2221">
                  <c:v>45750</c:v>
                </c:pt>
                <c:pt idx="2222">
                  <c:v>45750</c:v>
                </c:pt>
                <c:pt idx="2223">
                  <c:v>45750</c:v>
                </c:pt>
                <c:pt idx="2224">
                  <c:v>45750</c:v>
                </c:pt>
                <c:pt idx="2225">
                  <c:v>45750</c:v>
                </c:pt>
                <c:pt idx="2226">
                  <c:v>45750</c:v>
                </c:pt>
                <c:pt idx="2227">
                  <c:v>45750</c:v>
                </c:pt>
                <c:pt idx="2228">
                  <c:v>45750</c:v>
                </c:pt>
                <c:pt idx="2229">
                  <c:v>45750</c:v>
                </c:pt>
                <c:pt idx="2230">
                  <c:v>45750</c:v>
                </c:pt>
                <c:pt idx="2231">
                  <c:v>45751</c:v>
                </c:pt>
                <c:pt idx="2232">
                  <c:v>45751</c:v>
                </c:pt>
                <c:pt idx="2233">
                  <c:v>45751</c:v>
                </c:pt>
                <c:pt idx="2234">
                  <c:v>45751</c:v>
                </c:pt>
                <c:pt idx="2235">
                  <c:v>45751</c:v>
                </c:pt>
                <c:pt idx="2236">
                  <c:v>45751</c:v>
                </c:pt>
                <c:pt idx="2237">
                  <c:v>45751</c:v>
                </c:pt>
                <c:pt idx="2238">
                  <c:v>45751</c:v>
                </c:pt>
                <c:pt idx="2239">
                  <c:v>45751</c:v>
                </c:pt>
                <c:pt idx="2240">
                  <c:v>45751</c:v>
                </c:pt>
                <c:pt idx="2241">
                  <c:v>45751</c:v>
                </c:pt>
                <c:pt idx="2242">
                  <c:v>45751</c:v>
                </c:pt>
                <c:pt idx="2243">
                  <c:v>45751</c:v>
                </c:pt>
                <c:pt idx="2244">
                  <c:v>45751</c:v>
                </c:pt>
                <c:pt idx="2245">
                  <c:v>45751</c:v>
                </c:pt>
                <c:pt idx="2246">
                  <c:v>45751</c:v>
                </c:pt>
                <c:pt idx="2247">
                  <c:v>45751</c:v>
                </c:pt>
                <c:pt idx="2248">
                  <c:v>45751</c:v>
                </c:pt>
                <c:pt idx="2249">
                  <c:v>45751</c:v>
                </c:pt>
                <c:pt idx="2250">
                  <c:v>45751</c:v>
                </c:pt>
                <c:pt idx="2251">
                  <c:v>45751</c:v>
                </c:pt>
                <c:pt idx="2252">
                  <c:v>45751</c:v>
                </c:pt>
                <c:pt idx="2253">
                  <c:v>45751</c:v>
                </c:pt>
                <c:pt idx="2254">
                  <c:v>45751</c:v>
                </c:pt>
                <c:pt idx="2255">
                  <c:v>45752</c:v>
                </c:pt>
                <c:pt idx="2256">
                  <c:v>45752</c:v>
                </c:pt>
                <c:pt idx="2257">
                  <c:v>45752</c:v>
                </c:pt>
                <c:pt idx="2258">
                  <c:v>45752</c:v>
                </c:pt>
                <c:pt idx="2259">
                  <c:v>45752</c:v>
                </c:pt>
                <c:pt idx="2260">
                  <c:v>45752</c:v>
                </c:pt>
                <c:pt idx="2261">
                  <c:v>45752</c:v>
                </c:pt>
                <c:pt idx="2262">
                  <c:v>45752</c:v>
                </c:pt>
                <c:pt idx="2263">
                  <c:v>45752</c:v>
                </c:pt>
                <c:pt idx="2264">
                  <c:v>45752</c:v>
                </c:pt>
                <c:pt idx="2265">
                  <c:v>45752</c:v>
                </c:pt>
                <c:pt idx="2266">
                  <c:v>45752</c:v>
                </c:pt>
                <c:pt idx="2267">
                  <c:v>45752</c:v>
                </c:pt>
                <c:pt idx="2268">
                  <c:v>45752</c:v>
                </c:pt>
                <c:pt idx="2269">
                  <c:v>45752</c:v>
                </c:pt>
                <c:pt idx="2270">
                  <c:v>45752</c:v>
                </c:pt>
                <c:pt idx="2271">
                  <c:v>45752</c:v>
                </c:pt>
                <c:pt idx="2272">
                  <c:v>45752</c:v>
                </c:pt>
                <c:pt idx="2273">
                  <c:v>45752</c:v>
                </c:pt>
                <c:pt idx="2274">
                  <c:v>45752</c:v>
                </c:pt>
                <c:pt idx="2275">
                  <c:v>45752</c:v>
                </c:pt>
                <c:pt idx="2276">
                  <c:v>45752</c:v>
                </c:pt>
                <c:pt idx="2277">
                  <c:v>45752</c:v>
                </c:pt>
                <c:pt idx="2278">
                  <c:v>45752</c:v>
                </c:pt>
                <c:pt idx="2279">
                  <c:v>45753</c:v>
                </c:pt>
                <c:pt idx="2280">
                  <c:v>45753</c:v>
                </c:pt>
                <c:pt idx="2281">
                  <c:v>45753</c:v>
                </c:pt>
                <c:pt idx="2282">
                  <c:v>45753</c:v>
                </c:pt>
                <c:pt idx="2283">
                  <c:v>45753</c:v>
                </c:pt>
                <c:pt idx="2284">
                  <c:v>45753</c:v>
                </c:pt>
                <c:pt idx="2285">
                  <c:v>45753</c:v>
                </c:pt>
                <c:pt idx="2286">
                  <c:v>45753</c:v>
                </c:pt>
                <c:pt idx="2287">
                  <c:v>45753</c:v>
                </c:pt>
                <c:pt idx="2288">
                  <c:v>45753</c:v>
                </c:pt>
                <c:pt idx="2289">
                  <c:v>45753</c:v>
                </c:pt>
                <c:pt idx="2290">
                  <c:v>45753</c:v>
                </c:pt>
                <c:pt idx="2291">
                  <c:v>45753</c:v>
                </c:pt>
                <c:pt idx="2292">
                  <c:v>45753</c:v>
                </c:pt>
                <c:pt idx="2293">
                  <c:v>45753</c:v>
                </c:pt>
                <c:pt idx="2294">
                  <c:v>45753</c:v>
                </c:pt>
                <c:pt idx="2295">
                  <c:v>45753</c:v>
                </c:pt>
                <c:pt idx="2296">
                  <c:v>45753</c:v>
                </c:pt>
                <c:pt idx="2297">
                  <c:v>45753</c:v>
                </c:pt>
                <c:pt idx="2298">
                  <c:v>45753</c:v>
                </c:pt>
                <c:pt idx="2299">
                  <c:v>45753</c:v>
                </c:pt>
                <c:pt idx="2300">
                  <c:v>45753</c:v>
                </c:pt>
                <c:pt idx="2301">
                  <c:v>45753</c:v>
                </c:pt>
                <c:pt idx="2302">
                  <c:v>45753</c:v>
                </c:pt>
                <c:pt idx="2303">
                  <c:v>45754</c:v>
                </c:pt>
                <c:pt idx="2304">
                  <c:v>45754</c:v>
                </c:pt>
                <c:pt idx="2305">
                  <c:v>45754</c:v>
                </c:pt>
                <c:pt idx="2306">
                  <c:v>45754</c:v>
                </c:pt>
                <c:pt idx="2307">
                  <c:v>45754</c:v>
                </c:pt>
                <c:pt idx="2308">
                  <c:v>45754</c:v>
                </c:pt>
                <c:pt idx="2309">
                  <c:v>45754</c:v>
                </c:pt>
                <c:pt idx="2310">
                  <c:v>45754</c:v>
                </c:pt>
                <c:pt idx="2311">
                  <c:v>45754</c:v>
                </c:pt>
                <c:pt idx="2312">
                  <c:v>45754</c:v>
                </c:pt>
                <c:pt idx="2313">
                  <c:v>45754</c:v>
                </c:pt>
                <c:pt idx="2314">
                  <c:v>45754</c:v>
                </c:pt>
                <c:pt idx="2315">
                  <c:v>45754</c:v>
                </c:pt>
                <c:pt idx="2316">
                  <c:v>45754</c:v>
                </c:pt>
                <c:pt idx="2317">
                  <c:v>45754</c:v>
                </c:pt>
                <c:pt idx="2318">
                  <c:v>45754</c:v>
                </c:pt>
                <c:pt idx="2319">
                  <c:v>45754</c:v>
                </c:pt>
                <c:pt idx="2320">
                  <c:v>45754</c:v>
                </c:pt>
                <c:pt idx="2321">
                  <c:v>45754</c:v>
                </c:pt>
                <c:pt idx="2322">
                  <c:v>45754</c:v>
                </c:pt>
                <c:pt idx="2323">
                  <c:v>45754</c:v>
                </c:pt>
                <c:pt idx="2324">
                  <c:v>45754</c:v>
                </c:pt>
                <c:pt idx="2325">
                  <c:v>45754</c:v>
                </c:pt>
                <c:pt idx="2326">
                  <c:v>45754</c:v>
                </c:pt>
                <c:pt idx="2327">
                  <c:v>45755</c:v>
                </c:pt>
                <c:pt idx="2328">
                  <c:v>45755</c:v>
                </c:pt>
                <c:pt idx="2329">
                  <c:v>45755</c:v>
                </c:pt>
                <c:pt idx="2330">
                  <c:v>45755</c:v>
                </c:pt>
                <c:pt idx="2331">
                  <c:v>45755</c:v>
                </c:pt>
                <c:pt idx="2332">
                  <c:v>45755</c:v>
                </c:pt>
                <c:pt idx="2333">
                  <c:v>45755</c:v>
                </c:pt>
                <c:pt idx="2334">
                  <c:v>45755</c:v>
                </c:pt>
                <c:pt idx="2335">
                  <c:v>45755</c:v>
                </c:pt>
                <c:pt idx="2336">
                  <c:v>45755</c:v>
                </c:pt>
                <c:pt idx="2337">
                  <c:v>45755</c:v>
                </c:pt>
                <c:pt idx="2338">
                  <c:v>45755</c:v>
                </c:pt>
                <c:pt idx="2339">
                  <c:v>45755</c:v>
                </c:pt>
                <c:pt idx="2340">
                  <c:v>45755</c:v>
                </c:pt>
                <c:pt idx="2341">
                  <c:v>45755</c:v>
                </c:pt>
                <c:pt idx="2342">
                  <c:v>45755</c:v>
                </c:pt>
                <c:pt idx="2343">
                  <c:v>45755</c:v>
                </c:pt>
                <c:pt idx="2344">
                  <c:v>45755</c:v>
                </c:pt>
                <c:pt idx="2345">
                  <c:v>45755</c:v>
                </c:pt>
                <c:pt idx="2346">
                  <c:v>45755</c:v>
                </c:pt>
                <c:pt idx="2347">
                  <c:v>45755</c:v>
                </c:pt>
                <c:pt idx="2348">
                  <c:v>45755</c:v>
                </c:pt>
                <c:pt idx="2349">
                  <c:v>45755</c:v>
                </c:pt>
                <c:pt idx="2350">
                  <c:v>45755</c:v>
                </c:pt>
                <c:pt idx="2351">
                  <c:v>45756</c:v>
                </c:pt>
                <c:pt idx="2352">
                  <c:v>45756</c:v>
                </c:pt>
                <c:pt idx="2353">
                  <c:v>45756</c:v>
                </c:pt>
                <c:pt idx="2354">
                  <c:v>45756</c:v>
                </c:pt>
                <c:pt idx="2355">
                  <c:v>45756</c:v>
                </c:pt>
                <c:pt idx="2356">
                  <c:v>45756</c:v>
                </c:pt>
                <c:pt idx="2357">
                  <c:v>45756</c:v>
                </c:pt>
                <c:pt idx="2358">
                  <c:v>45756</c:v>
                </c:pt>
                <c:pt idx="2359">
                  <c:v>45756</c:v>
                </c:pt>
                <c:pt idx="2360">
                  <c:v>45756</c:v>
                </c:pt>
                <c:pt idx="2361">
                  <c:v>45756</c:v>
                </c:pt>
                <c:pt idx="2362">
                  <c:v>45756</c:v>
                </c:pt>
                <c:pt idx="2363">
                  <c:v>45756</c:v>
                </c:pt>
                <c:pt idx="2364">
                  <c:v>45756</c:v>
                </c:pt>
                <c:pt idx="2365">
                  <c:v>45756</c:v>
                </c:pt>
                <c:pt idx="2366">
                  <c:v>45756</c:v>
                </c:pt>
                <c:pt idx="2367">
                  <c:v>45756</c:v>
                </c:pt>
                <c:pt idx="2368">
                  <c:v>45756</c:v>
                </c:pt>
                <c:pt idx="2369">
                  <c:v>45756</c:v>
                </c:pt>
                <c:pt idx="2370">
                  <c:v>45756</c:v>
                </c:pt>
                <c:pt idx="2371">
                  <c:v>45756</c:v>
                </c:pt>
                <c:pt idx="2372">
                  <c:v>45756</c:v>
                </c:pt>
                <c:pt idx="2373">
                  <c:v>45756</c:v>
                </c:pt>
                <c:pt idx="2374">
                  <c:v>45756</c:v>
                </c:pt>
                <c:pt idx="2375">
                  <c:v>45757</c:v>
                </c:pt>
                <c:pt idx="2376">
                  <c:v>45757</c:v>
                </c:pt>
                <c:pt idx="2377">
                  <c:v>45757</c:v>
                </c:pt>
                <c:pt idx="2378">
                  <c:v>45757</c:v>
                </c:pt>
                <c:pt idx="2379">
                  <c:v>45757</c:v>
                </c:pt>
                <c:pt idx="2380">
                  <c:v>45757</c:v>
                </c:pt>
                <c:pt idx="2381">
                  <c:v>45757</c:v>
                </c:pt>
                <c:pt idx="2382">
                  <c:v>45757</c:v>
                </c:pt>
                <c:pt idx="2383">
                  <c:v>45757</c:v>
                </c:pt>
                <c:pt idx="2384">
                  <c:v>45757</c:v>
                </c:pt>
                <c:pt idx="2385">
                  <c:v>45757</c:v>
                </c:pt>
                <c:pt idx="2386">
                  <c:v>45757</c:v>
                </c:pt>
                <c:pt idx="2387">
                  <c:v>45757</c:v>
                </c:pt>
                <c:pt idx="2388">
                  <c:v>45757</c:v>
                </c:pt>
                <c:pt idx="2389">
                  <c:v>45757</c:v>
                </c:pt>
                <c:pt idx="2390">
                  <c:v>45757</c:v>
                </c:pt>
                <c:pt idx="2391">
                  <c:v>45757</c:v>
                </c:pt>
                <c:pt idx="2392">
                  <c:v>45757</c:v>
                </c:pt>
                <c:pt idx="2393">
                  <c:v>45757</c:v>
                </c:pt>
                <c:pt idx="2394">
                  <c:v>45757</c:v>
                </c:pt>
                <c:pt idx="2395">
                  <c:v>45757</c:v>
                </c:pt>
                <c:pt idx="2396">
                  <c:v>45757</c:v>
                </c:pt>
                <c:pt idx="2397">
                  <c:v>45757</c:v>
                </c:pt>
                <c:pt idx="2398">
                  <c:v>45757</c:v>
                </c:pt>
                <c:pt idx="2399">
                  <c:v>45758</c:v>
                </c:pt>
                <c:pt idx="2400">
                  <c:v>45758</c:v>
                </c:pt>
                <c:pt idx="2401">
                  <c:v>45758</c:v>
                </c:pt>
                <c:pt idx="2402">
                  <c:v>45758</c:v>
                </c:pt>
                <c:pt idx="2403">
                  <c:v>45758</c:v>
                </c:pt>
                <c:pt idx="2404">
                  <c:v>45758</c:v>
                </c:pt>
                <c:pt idx="2405">
                  <c:v>45758</c:v>
                </c:pt>
                <c:pt idx="2406">
                  <c:v>45758</c:v>
                </c:pt>
                <c:pt idx="2407">
                  <c:v>45758</c:v>
                </c:pt>
                <c:pt idx="2408">
                  <c:v>45758</c:v>
                </c:pt>
                <c:pt idx="2409">
                  <c:v>45758</c:v>
                </c:pt>
                <c:pt idx="2410">
                  <c:v>45758</c:v>
                </c:pt>
                <c:pt idx="2411">
                  <c:v>45758</c:v>
                </c:pt>
                <c:pt idx="2412">
                  <c:v>45758</c:v>
                </c:pt>
                <c:pt idx="2413">
                  <c:v>45758</c:v>
                </c:pt>
                <c:pt idx="2414">
                  <c:v>45758</c:v>
                </c:pt>
                <c:pt idx="2415">
                  <c:v>45758</c:v>
                </c:pt>
                <c:pt idx="2416">
                  <c:v>45758</c:v>
                </c:pt>
                <c:pt idx="2417">
                  <c:v>45758</c:v>
                </c:pt>
                <c:pt idx="2418">
                  <c:v>45758</c:v>
                </c:pt>
                <c:pt idx="2419">
                  <c:v>45758</c:v>
                </c:pt>
                <c:pt idx="2420">
                  <c:v>45758</c:v>
                </c:pt>
                <c:pt idx="2421">
                  <c:v>45758</c:v>
                </c:pt>
                <c:pt idx="2422">
                  <c:v>45758</c:v>
                </c:pt>
                <c:pt idx="2423">
                  <c:v>45759</c:v>
                </c:pt>
                <c:pt idx="2424">
                  <c:v>45759</c:v>
                </c:pt>
                <c:pt idx="2425">
                  <c:v>45759</c:v>
                </c:pt>
                <c:pt idx="2426">
                  <c:v>45759</c:v>
                </c:pt>
                <c:pt idx="2427">
                  <c:v>45759</c:v>
                </c:pt>
                <c:pt idx="2428">
                  <c:v>45759</c:v>
                </c:pt>
                <c:pt idx="2429">
                  <c:v>45759</c:v>
                </c:pt>
                <c:pt idx="2430">
                  <c:v>45759</c:v>
                </c:pt>
                <c:pt idx="2431">
                  <c:v>45759</c:v>
                </c:pt>
                <c:pt idx="2432">
                  <c:v>45759</c:v>
                </c:pt>
                <c:pt idx="2433">
                  <c:v>45759</c:v>
                </c:pt>
                <c:pt idx="2434">
                  <c:v>45759</c:v>
                </c:pt>
                <c:pt idx="2435">
                  <c:v>45759</c:v>
                </c:pt>
                <c:pt idx="2436">
                  <c:v>45759</c:v>
                </c:pt>
                <c:pt idx="2437">
                  <c:v>45759</c:v>
                </c:pt>
                <c:pt idx="2438">
                  <c:v>45759</c:v>
                </c:pt>
                <c:pt idx="2439">
                  <c:v>45759</c:v>
                </c:pt>
                <c:pt idx="2440">
                  <c:v>45759</c:v>
                </c:pt>
                <c:pt idx="2441">
                  <c:v>45759</c:v>
                </c:pt>
                <c:pt idx="2442">
                  <c:v>45759</c:v>
                </c:pt>
                <c:pt idx="2443">
                  <c:v>45759</c:v>
                </c:pt>
                <c:pt idx="2444">
                  <c:v>45759</c:v>
                </c:pt>
                <c:pt idx="2445">
                  <c:v>45759</c:v>
                </c:pt>
                <c:pt idx="2446">
                  <c:v>45759</c:v>
                </c:pt>
                <c:pt idx="2447">
                  <c:v>45760</c:v>
                </c:pt>
                <c:pt idx="2448">
                  <c:v>45760</c:v>
                </c:pt>
                <c:pt idx="2449">
                  <c:v>45760</c:v>
                </c:pt>
                <c:pt idx="2450">
                  <c:v>45760</c:v>
                </c:pt>
                <c:pt idx="2451">
                  <c:v>45760</c:v>
                </c:pt>
                <c:pt idx="2452">
                  <c:v>45760</c:v>
                </c:pt>
                <c:pt idx="2453">
                  <c:v>45760</c:v>
                </c:pt>
                <c:pt idx="2454">
                  <c:v>45760</c:v>
                </c:pt>
                <c:pt idx="2455">
                  <c:v>45760</c:v>
                </c:pt>
                <c:pt idx="2456">
                  <c:v>45760</c:v>
                </c:pt>
                <c:pt idx="2457">
                  <c:v>45760</c:v>
                </c:pt>
                <c:pt idx="2458">
                  <c:v>45760</c:v>
                </c:pt>
                <c:pt idx="2459">
                  <c:v>45760</c:v>
                </c:pt>
                <c:pt idx="2460">
                  <c:v>45760</c:v>
                </c:pt>
                <c:pt idx="2461">
                  <c:v>45760</c:v>
                </c:pt>
                <c:pt idx="2462">
                  <c:v>45760</c:v>
                </c:pt>
                <c:pt idx="2463">
                  <c:v>45760</c:v>
                </c:pt>
                <c:pt idx="2464">
                  <c:v>45760</c:v>
                </c:pt>
                <c:pt idx="2465">
                  <c:v>45760</c:v>
                </c:pt>
                <c:pt idx="2466">
                  <c:v>45760</c:v>
                </c:pt>
                <c:pt idx="2467">
                  <c:v>45760</c:v>
                </c:pt>
                <c:pt idx="2468">
                  <c:v>45760</c:v>
                </c:pt>
                <c:pt idx="2469">
                  <c:v>45760</c:v>
                </c:pt>
                <c:pt idx="2470">
                  <c:v>45760</c:v>
                </c:pt>
                <c:pt idx="2471">
                  <c:v>45761</c:v>
                </c:pt>
                <c:pt idx="2472">
                  <c:v>45761</c:v>
                </c:pt>
                <c:pt idx="2473">
                  <c:v>45761</c:v>
                </c:pt>
                <c:pt idx="2474">
                  <c:v>45761</c:v>
                </c:pt>
                <c:pt idx="2475">
                  <c:v>45761</c:v>
                </c:pt>
                <c:pt idx="2476">
                  <c:v>45761</c:v>
                </c:pt>
                <c:pt idx="2477">
                  <c:v>45761</c:v>
                </c:pt>
                <c:pt idx="2478">
                  <c:v>45761</c:v>
                </c:pt>
                <c:pt idx="2479">
                  <c:v>45761</c:v>
                </c:pt>
                <c:pt idx="2480">
                  <c:v>45761</c:v>
                </c:pt>
                <c:pt idx="2481">
                  <c:v>45761</c:v>
                </c:pt>
                <c:pt idx="2482">
                  <c:v>45761</c:v>
                </c:pt>
                <c:pt idx="2483">
                  <c:v>45761</c:v>
                </c:pt>
                <c:pt idx="2484">
                  <c:v>45761</c:v>
                </c:pt>
                <c:pt idx="2485">
                  <c:v>45761</c:v>
                </c:pt>
                <c:pt idx="2486">
                  <c:v>45761</c:v>
                </c:pt>
                <c:pt idx="2487">
                  <c:v>45761</c:v>
                </c:pt>
                <c:pt idx="2488">
                  <c:v>45761</c:v>
                </c:pt>
                <c:pt idx="2489">
                  <c:v>45761</c:v>
                </c:pt>
                <c:pt idx="2490">
                  <c:v>45761</c:v>
                </c:pt>
                <c:pt idx="2491">
                  <c:v>45761</c:v>
                </c:pt>
                <c:pt idx="2492">
                  <c:v>45761</c:v>
                </c:pt>
                <c:pt idx="2493">
                  <c:v>45761</c:v>
                </c:pt>
                <c:pt idx="2494">
                  <c:v>45761</c:v>
                </c:pt>
                <c:pt idx="2495">
                  <c:v>45762</c:v>
                </c:pt>
                <c:pt idx="2496">
                  <c:v>45762</c:v>
                </c:pt>
                <c:pt idx="2497">
                  <c:v>45762</c:v>
                </c:pt>
                <c:pt idx="2498">
                  <c:v>45762</c:v>
                </c:pt>
                <c:pt idx="2499">
                  <c:v>45762</c:v>
                </c:pt>
                <c:pt idx="2500">
                  <c:v>45762</c:v>
                </c:pt>
                <c:pt idx="2501">
                  <c:v>45762</c:v>
                </c:pt>
                <c:pt idx="2502">
                  <c:v>45762</c:v>
                </c:pt>
                <c:pt idx="2503">
                  <c:v>45762</c:v>
                </c:pt>
                <c:pt idx="2504">
                  <c:v>45762</c:v>
                </c:pt>
                <c:pt idx="2505">
                  <c:v>45762</c:v>
                </c:pt>
                <c:pt idx="2506">
                  <c:v>45762</c:v>
                </c:pt>
                <c:pt idx="2507">
                  <c:v>45762</c:v>
                </c:pt>
                <c:pt idx="2508">
                  <c:v>45762</c:v>
                </c:pt>
                <c:pt idx="2509">
                  <c:v>45762</c:v>
                </c:pt>
                <c:pt idx="2510">
                  <c:v>45762</c:v>
                </c:pt>
                <c:pt idx="2511">
                  <c:v>45762</c:v>
                </c:pt>
                <c:pt idx="2512">
                  <c:v>45762</c:v>
                </c:pt>
                <c:pt idx="2513">
                  <c:v>45762</c:v>
                </c:pt>
                <c:pt idx="2514">
                  <c:v>45762</c:v>
                </c:pt>
                <c:pt idx="2515">
                  <c:v>45762</c:v>
                </c:pt>
                <c:pt idx="2516">
                  <c:v>45762</c:v>
                </c:pt>
                <c:pt idx="2517">
                  <c:v>45762</c:v>
                </c:pt>
                <c:pt idx="2518">
                  <c:v>45762</c:v>
                </c:pt>
                <c:pt idx="2519">
                  <c:v>45763</c:v>
                </c:pt>
                <c:pt idx="2520">
                  <c:v>45763</c:v>
                </c:pt>
                <c:pt idx="2521">
                  <c:v>45763</c:v>
                </c:pt>
                <c:pt idx="2522">
                  <c:v>45763</c:v>
                </c:pt>
                <c:pt idx="2523">
                  <c:v>45763</c:v>
                </c:pt>
                <c:pt idx="2524">
                  <c:v>45763</c:v>
                </c:pt>
                <c:pt idx="2525">
                  <c:v>45763</c:v>
                </c:pt>
                <c:pt idx="2526">
                  <c:v>45763</c:v>
                </c:pt>
                <c:pt idx="2527">
                  <c:v>45763</c:v>
                </c:pt>
                <c:pt idx="2528">
                  <c:v>45763</c:v>
                </c:pt>
                <c:pt idx="2529">
                  <c:v>45763</c:v>
                </c:pt>
                <c:pt idx="2530">
                  <c:v>45763</c:v>
                </c:pt>
                <c:pt idx="2531">
                  <c:v>45763</c:v>
                </c:pt>
                <c:pt idx="2532">
                  <c:v>45763</c:v>
                </c:pt>
                <c:pt idx="2533">
                  <c:v>45763</c:v>
                </c:pt>
                <c:pt idx="2534">
                  <c:v>45763</c:v>
                </c:pt>
                <c:pt idx="2535">
                  <c:v>45763</c:v>
                </c:pt>
                <c:pt idx="2536">
                  <c:v>45763</c:v>
                </c:pt>
                <c:pt idx="2537">
                  <c:v>45763</c:v>
                </c:pt>
                <c:pt idx="2538">
                  <c:v>45763</c:v>
                </c:pt>
                <c:pt idx="2539">
                  <c:v>45763</c:v>
                </c:pt>
                <c:pt idx="2540">
                  <c:v>45763</c:v>
                </c:pt>
                <c:pt idx="2541">
                  <c:v>45763</c:v>
                </c:pt>
                <c:pt idx="2542">
                  <c:v>45763</c:v>
                </c:pt>
                <c:pt idx="2543">
                  <c:v>45764</c:v>
                </c:pt>
                <c:pt idx="2544">
                  <c:v>45764</c:v>
                </c:pt>
                <c:pt idx="2545">
                  <c:v>45764</c:v>
                </c:pt>
                <c:pt idx="2546">
                  <c:v>45764</c:v>
                </c:pt>
                <c:pt idx="2547">
                  <c:v>45764</c:v>
                </c:pt>
                <c:pt idx="2548">
                  <c:v>45764</c:v>
                </c:pt>
                <c:pt idx="2549">
                  <c:v>45764</c:v>
                </c:pt>
                <c:pt idx="2550">
                  <c:v>45764</c:v>
                </c:pt>
                <c:pt idx="2551">
                  <c:v>45764</c:v>
                </c:pt>
                <c:pt idx="2552">
                  <c:v>45764</c:v>
                </c:pt>
                <c:pt idx="2553">
                  <c:v>45764</c:v>
                </c:pt>
                <c:pt idx="2554">
                  <c:v>45764</c:v>
                </c:pt>
                <c:pt idx="2555">
                  <c:v>45764</c:v>
                </c:pt>
                <c:pt idx="2556">
                  <c:v>45764</c:v>
                </c:pt>
                <c:pt idx="2557">
                  <c:v>45764</c:v>
                </c:pt>
                <c:pt idx="2558">
                  <c:v>45764</c:v>
                </c:pt>
                <c:pt idx="2559">
                  <c:v>45764</c:v>
                </c:pt>
                <c:pt idx="2560">
                  <c:v>45764</c:v>
                </c:pt>
                <c:pt idx="2561">
                  <c:v>45764</c:v>
                </c:pt>
                <c:pt idx="2562">
                  <c:v>45764</c:v>
                </c:pt>
                <c:pt idx="2563">
                  <c:v>45764</c:v>
                </c:pt>
                <c:pt idx="2564">
                  <c:v>45764</c:v>
                </c:pt>
                <c:pt idx="2565">
                  <c:v>45764</c:v>
                </c:pt>
                <c:pt idx="2566">
                  <c:v>45764</c:v>
                </c:pt>
                <c:pt idx="2567">
                  <c:v>45765</c:v>
                </c:pt>
                <c:pt idx="2568">
                  <c:v>45765</c:v>
                </c:pt>
                <c:pt idx="2569">
                  <c:v>45765</c:v>
                </c:pt>
                <c:pt idx="2570">
                  <c:v>45765</c:v>
                </c:pt>
                <c:pt idx="2571">
                  <c:v>45765</c:v>
                </c:pt>
                <c:pt idx="2572">
                  <c:v>45765</c:v>
                </c:pt>
                <c:pt idx="2573">
                  <c:v>45765</c:v>
                </c:pt>
                <c:pt idx="2574">
                  <c:v>45765</c:v>
                </c:pt>
                <c:pt idx="2575">
                  <c:v>45765</c:v>
                </c:pt>
                <c:pt idx="2576">
                  <c:v>45765</c:v>
                </c:pt>
                <c:pt idx="2577">
                  <c:v>45765</c:v>
                </c:pt>
                <c:pt idx="2578">
                  <c:v>45765</c:v>
                </c:pt>
                <c:pt idx="2579">
                  <c:v>45765</c:v>
                </c:pt>
                <c:pt idx="2580">
                  <c:v>45765</c:v>
                </c:pt>
                <c:pt idx="2581">
                  <c:v>45765</c:v>
                </c:pt>
                <c:pt idx="2582">
                  <c:v>45765</c:v>
                </c:pt>
                <c:pt idx="2583">
                  <c:v>45765</c:v>
                </c:pt>
                <c:pt idx="2584">
                  <c:v>45765</c:v>
                </c:pt>
                <c:pt idx="2585">
                  <c:v>45765</c:v>
                </c:pt>
                <c:pt idx="2586">
                  <c:v>45765</c:v>
                </c:pt>
                <c:pt idx="2587">
                  <c:v>45765</c:v>
                </c:pt>
                <c:pt idx="2588">
                  <c:v>45765</c:v>
                </c:pt>
                <c:pt idx="2589">
                  <c:v>45765</c:v>
                </c:pt>
                <c:pt idx="2590">
                  <c:v>45765</c:v>
                </c:pt>
                <c:pt idx="2591">
                  <c:v>45766</c:v>
                </c:pt>
                <c:pt idx="2592">
                  <c:v>45766</c:v>
                </c:pt>
                <c:pt idx="2593">
                  <c:v>45766</c:v>
                </c:pt>
                <c:pt idx="2594">
                  <c:v>45766</c:v>
                </c:pt>
                <c:pt idx="2595">
                  <c:v>45766</c:v>
                </c:pt>
                <c:pt idx="2596">
                  <c:v>45766</c:v>
                </c:pt>
                <c:pt idx="2597">
                  <c:v>45766</c:v>
                </c:pt>
                <c:pt idx="2598">
                  <c:v>45766</c:v>
                </c:pt>
                <c:pt idx="2599">
                  <c:v>45766</c:v>
                </c:pt>
                <c:pt idx="2600">
                  <c:v>45766</c:v>
                </c:pt>
                <c:pt idx="2601">
                  <c:v>45766</c:v>
                </c:pt>
                <c:pt idx="2602">
                  <c:v>45766</c:v>
                </c:pt>
                <c:pt idx="2603">
                  <c:v>45766</c:v>
                </c:pt>
                <c:pt idx="2604">
                  <c:v>45766</c:v>
                </c:pt>
                <c:pt idx="2605">
                  <c:v>45766</c:v>
                </c:pt>
                <c:pt idx="2606">
                  <c:v>45766</c:v>
                </c:pt>
                <c:pt idx="2607">
                  <c:v>45766</c:v>
                </c:pt>
                <c:pt idx="2608">
                  <c:v>45766</c:v>
                </c:pt>
                <c:pt idx="2609">
                  <c:v>45766</c:v>
                </c:pt>
                <c:pt idx="2610">
                  <c:v>45766</c:v>
                </c:pt>
                <c:pt idx="2611">
                  <c:v>45766</c:v>
                </c:pt>
                <c:pt idx="2612">
                  <c:v>45766</c:v>
                </c:pt>
                <c:pt idx="2613">
                  <c:v>45766</c:v>
                </c:pt>
                <c:pt idx="2614">
                  <c:v>45766</c:v>
                </c:pt>
                <c:pt idx="2615">
                  <c:v>45767</c:v>
                </c:pt>
                <c:pt idx="2616">
                  <c:v>45767</c:v>
                </c:pt>
                <c:pt idx="2617">
                  <c:v>45767</c:v>
                </c:pt>
                <c:pt idx="2618">
                  <c:v>45767</c:v>
                </c:pt>
                <c:pt idx="2619">
                  <c:v>45767</c:v>
                </c:pt>
                <c:pt idx="2620">
                  <c:v>45767</c:v>
                </c:pt>
                <c:pt idx="2621">
                  <c:v>45767</c:v>
                </c:pt>
                <c:pt idx="2622">
                  <c:v>45767</c:v>
                </c:pt>
                <c:pt idx="2623">
                  <c:v>45767</c:v>
                </c:pt>
                <c:pt idx="2624">
                  <c:v>45767</c:v>
                </c:pt>
                <c:pt idx="2625">
                  <c:v>45767</c:v>
                </c:pt>
                <c:pt idx="2626">
                  <c:v>45767</c:v>
                </c:pt>
                <c:pt idx="2627">
                  <c:v>45767</c:v>
                </c:pt>
                <c:pt idx="2628">
                  <c:v>45767</c:v>
                </c:pt>
                <c:pt idx="2629">
                  <c:v>45767</c:v>
                </c:pt>
                <c:pt idx="2630">
                  <c:v>45767</c:v>
                </c:pt>
                <c:pt idx="2631">
                  <c:v>45767</c:v>
                </c:pt>
                <c:pt idx="2632">
                  <c:v>45767</c:v>
                </c:pt>
                <c:pt idx="2633">
                  <c:v>45767</c:v>
                </c:pt>
                <c:pt idx="2634">
                  <c:v>45767</c:v>
                </c:pt>
                <c:pt idx="2635">
                  <c:v>45767</c:v>
                </c:pt>
                <c:pt idx="2636">
                  <c:v>45767</c:v>
                </c:pt>
                <c:pt idx="2637">
                  <c:v>45767</c:v>
                </c:pt>
                <c:pt idx="2638">
                  <c:v>45767</c:v>
                </c:pt>
                <c:pt idx="2639">
                  <c:v>45768</c:v>
                </c:pt>
                <c:pt idx="2640">
                  <c:v>45768</c:v>
                </c:pt>
                <c:pt idx="2641">
                  <c:v>45768</c:v>
                </c:pt>
                <c:pt idx="2642">
                  <c:v>45768</c:v>
                </c:pt>
                <c:pt idx="2643">
                  <c:v>45768</c:v>
                </c:pt>
                <c:pt idx="2644">
                  <c:v>45768</c:v>
                </c:pt>
                <c:pt idx="2645">
                  <c:v>45768</c:v>
                </c:pt>
                <c:pt idx="2646">
                  <c:v>45768</c:v>
                </c:pt>
                <c:pt idx="2647">
                  <c:v>45768</c:v>
                </c:pt>
                <c:pt idx="2648">
                  <c:v>45768</c:v>
                </c:pt>
                <c:pt idx="2649">
                  <c:v>45768</c:v>
                </c:pt>
                <c:pt idx="2650">
                  <c:v>45768</c:v>
                </c:pt>
                <c:pt idx="2651">
                  <c:v>45768</c:v>
                </c:pt>
                <c:pt idx="2652">
                  <c:v>45768</c:v>
                </c:pt>
                <c:pt idx="2653">
                  <c:v>45768</c:v>
                </c:pt>
                <c:pt idx="2654">
                  <c:v>45768</c:v>
                </c:pt>
                <c:pt idx="2655">
                  <c:v>45768</c:v>
                </c:pt>
                <c:pt idx="2656">
                  <c:v>45768</c:v>
                </c:pt>
                <c:pt idx="2657">
                  <c:v>45768</c:v>
                </c:pt>
                <c:pt idx="2658">
                  <c:v>45768</c:v>
                </c:pt>
                <c:pt idx="2659">
                  <c:v>45768</c:v>
                </c:pt>
                <c:pt idx="2660">
                  <c:v>45768</c:v>
                </c:pt>
                <c:pt idx="2661">
                  <c:v>45768</c:v>
                </c:pt>
                <c:pt idx="2662">
                  <c:v>45768</c:v>
                </c:pt>
                <c:pt idx="2663">
                  <c:v>45769</c:v>
                </c:pt>
                <c:pt idx="2664">
                  <c:v>45769</c:v>
                </c:pt>
                <c:pt idx="2665">
                  <c:v>45769</c:v>
                </c:pt>
                <c:pt idx="2666">
                  <c:v>45769</c:v>
                </c:pt>
                <c:pt idx="2667">
                  <c:v>45769</c:v>
                </c:pt>
                <c:pt idx="2668">
                  <c:v>45769</c:v>
                </c:pt>
                <c:pt idx="2669">
                  <c:v>45769</c:v>
                </c:pt>
                <c:pt idx="2670">
                  <c:v>45769</c:v>
                </c:pt>
                <c:pt idx="2671">
                  <c:v>45769</c:v>
                </c:pt>
                <c:pt idx="2672">
                  <c:v>45769</c:v>
                </c:pt>
                <c:pt idx="2673">
                  <c:v>45769</c:v>
                </c:pt>
                <c:pt idx="2674">
                  <c:v>45769</c:v>
                </c:pt>
                <c:pt idx="2675">
                  <c:v>45769</c:v>
                </c:pt>
                <c:pt idx="2676">
                  <c:v>45769</c:v>
                </c:pt>
                <c:pt idx="2677">
                  <c:v>45769</c:v>
                </c:pt>
                <c:pt idx="2678">
                  <c:v>45769</c:v>
                </c:pt>
                <c:pt idx="2679">
                  <c:v>45769</c:v>
                </c:pt>
                <c:pt idx="2680">
                  <c:v>45769</c:v>
                </c:pt>
                <c:pt idx="2681">
                  <c:v>45769</c:v>
                </c:pt>
                <c:pt idx="2682">
                  <c:v>45769</c:v>
                </c:pt>
                <c:pt idx="2683">
                  <c:v>45769</c:v>
                </c:pt>
                <c:pt idx="2684">
                  <c:v>45769</c:v>
                </c:pt>
                <c:pt idx="2685">
                  <c:v>45769</c:v>
                </c:pt>
                <c:pt idx="2686">
                  <c:v>45769</c:v>
                </c:pt>
                <c:pt idx="2687">
                  <c:v>45770</c:v>
                </c:pt>
                <c:pt idx="2688">
                  <c:v>45770</c:v>
                </c:pt>
                <c:pt idx="2689">
                  <c:v>45770</c:v>
                </c:pt>
                <c:pt idx="2690">
                  <c:v>45770</c:v>
                </c:pt>
                <c:pt idx="2691">
                  <c:v>45770</c:v>
                </c:pt>
                <c:pt idx="2692">
                  <c:v>45770</c:v>
                </c:pt>
                <c:pt idx="2693">
                  <c:v>45770</c:v>
                </c:pt>
                <c:pt idx="2694">
                  <c:v>45770</c:v>
                </c:pt>
                <c:pt idx="2695">
                  <c:v>45770</c:v>
                </c:pt>
                <c:pt idx="2696">
                  <c:v>45770</c:v>
                </c:pt>
                <c:pt idx="2697">
                  <c:v>45770</c:v>
                </c:pt>
                <c:pt idx="2698">
                  <c:v>45770</c:v>
                </c:pt>
                <c:pt idx="2699">
                  <c:v>45770</c:v>
                </c:pt>
                <c:pt idx="2700">
                  <c:v>45770</c:v>
                </c:pt>
                <c:pt idx="2701">
                  <c:v>45770</c:v>
                </c:pt>
                <c:pt idx="2702">
                  <c:v>45770</c:v>
                </c:pt>
                <c:pt idx="2703">
                  <c:v>45770</c:v>
                </c:pt>
                <c:pt idx="2704">
                  <c:v>45770</c:v>
                </c:pt>
                <c:pt idx="2705">
                  <c:v>45770</c:v>
                </c:pt>
                <c:pt idx="2706">
                  <c:v>45770</c:v>
                </c:pt>
                <c:pt idx="2707">
                  <c:v>45770</c:v>
                </c:pt>
                <c:pt idx="2708">
                  <c:v>45770</c:v>
                </c:pt>
                <c:pt idx="2709">
                  <c:v>45770</c:v>
                </c:pt>
                <c:pt idx="2710">
                  <c:v>45770</c:v>
                </c:pt>
                <c:pt idx="2711">
                  <c:v>45771</c:v>
                </c:pt>
                <c:pt idx="2712">
                  <c:v>45771</c:v>
                </c:pt>
                <c:pt idx="2713">
                  <c:v>45771</c:v>
                </c:pt>
                <c:pt idx="2714">
                  <c:v>45771</c:v>
                </c:pt>
                <c:pt idx="2715">
                  <c:v>45771</c:v>
                </c:pt>
                <c:pt idx="2716">
                  <c:v>45771</c:v>
                </c:pt>
                <c:pt idx="2717">
                  <c:v>45771</c:v>
                </c:pt>
                <c:pt idx="2718">
                  <c:v>45771</c:v>
                </c:pt>
                <c:pt idx="2719">
                  <c:v>45771</c:v>
                </c:pt>
                <c:pt idx="2720">
                  <c:v>45771</c:v>
                </c:pt>
                <c:pt idx="2721">
                  <c:v>45771</c:v>
                </c:pt>
                <c:pt idx="2722">
                  <c:v>45771</c:v>
                </c:pt>
                <c:pt idx="2723">
                  <c:v>45771</c:v>
                </c:pt>
                <c:pt idx="2724">
                  <c:v>45771</c:v>
                </c:pt>
                <c:pt idx="2725">
                  <c:v>45771</c:v>
                </c:pt>
                <c:pt idx="2726">
                  <c:v>45771</c:v>
                </c:pt>
                <c:pt idx="2727">
                  <c:v>45771</c:v>
                </c:pt>
                <c:pt idx="2728">
                  <c:v>45771</c:v>
                </c:pt>
                <c:pt idx="2729">
                  <c:v>45771</c:v>
                </c:pt>
                <c:pt idx="2730">
                  <c:v>45771</c:v>
                </c:pt>
                <c:pt idx="2731">
                  <c:v>45771</c:v>
                </c:pt>
                <c:pt idx="2732">
                  <c:v>45771</c:v>
                </c:pt>
                <c:pt idx="2733">
                  <c:v>45771</c:v>
                </c:pt>
                <c:pt idx="2734">
                  <c:v>45771</c:v>
                </c:pt>
                <c:pt idx="2735">
                  <c:v>45772</c:v>
                </c:pt>
                <c:pt idx="2736">
                  <c:v>45772</c:v>
                </c:pt>
                <c:pt idx="2737">
                  <c:v>45772</c:v>
                </c:pt>
                <c:pt idx="2738">
                  <c:v>45772</c:v>
                </c:pt>
                <c:pt idx="2739">
                  <c:v>45772</c:v>
                </c:pt>
                <c:pt idx="2740">
                  <c:v>45772</c:v>
                </c:pt>
                <c:pt idx="2741">
                  <c:v>45772</c:v>
                </c:pt>
                <c:pt idx="2742">
                  <c:v>45772</c:v>
                </c:pt>
                <c:pt idx="2743">
                  <c:v>45772</c:v>
                </c:pt>
                <c:pt idx="2744">
                  <c:v>45772</c:v>
                </c:pt>
                <c:pt idx="2745">
                  <c:v>45772</c:v>
                </c:pt>
                <c:pt idx="2746">
                  <c:v>45772</c:v>
                </c:pt>
                <c:pt idx="2747">
                  <c:v>45772</c:v>
                </c:pt>
                <c:pt idx="2748">
                  <c:v>45772</c:v>
                </c:pt>
                <c:pt idx="2749">
                  <c:v>45772</c:v>
                </c:pt>
                <c:pt idx="2750">
                  <c:v>45772</c:v>
                </c:pt>
                <c:pt idx="2751">
                  <c:v>45772</c:v>
                </c:pt>
                <c:pt idx="2752">
                  <c:v>45772</c:v>
                </c:pt>
                <c:pt idx="2753">
                  <c:v>45772</c:v>
                </c:pt>
                <c:pt idx="2754">
                  <c:v>45772</c:v>
                </c:pt>
                <c:pt idx="2755">
                  <c:v>45772</c:v>
                </c:pt>
                <c:pt idx="2756">
                  <c:v>45772</c:v>
                </c:pt>
                <c:pt idx="2757">
                  <c:v>45772</c:v>
                </c:pt>
                <c:pt idx="2758">
                  <c:v>45772</c:v>
                </c:pt>
                <c:pt idx="2759">
                  <c:v>45773</c:v>
                </c:pt>
                <c:pt idx="2760">
                  <c:v>45773</c:v>
                </c:pt>
                <c:pt idx="2761">
                  <c:v>45773</c:v>
                </c:pt>
                <c:pt idx="2762">
                  <c:v>45773</c:v>
                </c:pt>
                <c:pt idx="2763">
                  <c:v>45773</c:v>
                </c:pt>
                <c:pt idx="2764">
                  <c:v>45773</c:v>
                </c:pt>
                <c:pt idx="2765">
                  <c:v>45773</c:v>
                </c:pt>
                <c:pt idx="2766">
                  <c:v>45773</c:v>
                </c:pt>
                <c:pt idx="2767">
                  <c:v>45773</c:v>
                </c:pt>
                <c:pt idx="2768">
                  <c:v>45773</c:v>
                </c:pt>
                <c:pt idx="2769">
                  <c:v>45773</c:v>
                </c:pt>
                <c:pt idx="2770">
                  <c:v>45773</c:v>
                </c:pt>
                <c:pt idx="2771">
                  <c:v>45773</c:v>
                </c:pt>
                <c:pt idx="2772">
                  <c:v>45773</c:v>
                </c:pt>
                <c:pt idx="2773">
                  <c:v>45773</c:v>
                </c:pt>
                <c:pt idx="2774">
                  <c:v>45773</c:v>
                </c:pt>
                <c:pt idx="2775">
                  <c:v>45773</c:v>
                </c:pt>
                <c:pt idx="2776">
                  <c:v>45773</c:v>
                </c:pt>
                <c:pt idx="2777">
                  <c:v>45773</c:v>
                </c:pt>
                <c:pt idx="2778">
                  <c:v>45773</c:v>
                </c:pt>
                <c:pt idx="2779">
                  <c:v>45773</c:v>
                </c:pt>
                <c:pt idx="2780">
                  <c:v>45773</c:v>
                </c:pt>
                <c:pt idx="2781">
                  <c:v>45773</c:v>
                </c:pt>
                <c:pt idx="2782">
                  <c:v>45773</c:v>
                </c:pt>
                <c:pt idx="2783">
                  <c:v>45774</c:v>
                </c:pt>
                <c:pt idx="2784">
                  <c:v>45774</c:v>
                </c:pt>
                <c:pt idx="2785">
                  <c:v>45774</c:v>
                </c:pt>
                <c:pt idx="2786">
                  <c:v>45774</c:v>
                </c:pt>
                <c:pt idx="2787">
                  <c:v>45774</c:v>
                </c:pt>
                <c:pt idx="2788">
                  <c:v>45774</c:v>
                </c:pt>
                <c:pt idx="2789">
                  <c:v>45774</c:v>
                </c:pt>
                <c:pt idx="2790">
                  <c:v>45774</c:v>
                </c:pt>
                <c:pt idx="2791">
                  <c:v>45774</c:v>
                </c:pt>
                <c:pt idx="2792">
                  <c:v>45774</c:v>
                </c:pt>
                <c:pt idx="2793">
                  <c:v>45774</c:v>
                </c:pt>
                <c:pt idx="2794">
                  <c:v>45774</c:v>
                </c:pt>
                <c:pt idx="2795">
                  <c:v>45774</c:v>
                </c:pt>
                <c:pt idx="2796">
                  <c:v>45774</c:v>
                </c:pt>
                <c:pt idx="2797">
                  <c:v>45774</c:v>
                </c:pt>
                <c:pt idx="2798">
                  <c:v>45774</c:v>
                </c:pt>
                <c:pt idx="2799">
                  <c:v>45774</c:v>
                </c:pt>
                <c:pt idx="2800">
                  <c:v>45774</c:v>
                </c:pt>
                <c:pt idx="2801">
                  <c:v>45774</c:v>
                </c:pt>
                <c:pt idx="2802">
                  <c:v>45774</c:v>
                </c:pt>
                <c:pt idx="2803">
                  <c:v>45774</c:v>
                </c:pt>
                <c:pt idx="2804">
                  <c:v>45774</c:v>
                </c:pt>
                <c:pt idx="2805">
                  <c:v>45774</c:v>
                </c:pt>
                <c:pt idx="2806">
                  <c:v>45774</c:v>
                </c:pt>
                <c:pt idx="2807">
                  <c:v>45775</c:v>
                </c:pt>
                <c:pt idx="2808">
                  <c:v>45775</c:v>
                </c:pt>
                <c:pt idx="2809">
                  <c:v>45775</c:v>
                </c:pt>
                <c:pt idx="2810">
                  <c:v>45775</c:v>
                </c:pt>
                <c:pt idx="2811">
                  <c:v>45775</c:v>
                </c:pt>
                <c:pt idx="2812">
                  <c:v>45775</c:v>
                </c:pt>
                <c:pt idx="2813">
                  <c:v>45775</c:v>
                </c:pt>
                <c:pt idx="2814">
                  <c:v>45775</c:v>
                </c:pt>
                <c:pt idx="2815">
                  <c:v>45775</c:v>
                </c:pt>
                <c:pt idx="2816">
                  <c:v>45775</c:v>
                </c:pt>
                <c:pt idx="2817">
                  <c:v>45775</c:v>
                </c:pt>
                <c:pt idx="2818">
                  <c:v>45775</c:v>
                </c:pt>
                <c:pt idx="2819">
                  <c:v>45775</c:v>
                </c:pt>
                <c:pt idx="2820">
                  <c:v>45775</c:v>
                </c:pt>
                <c:pt idx="2821">
                  <c:v>45775</c:v>
                </c:pt>
                <c:pt idx="2822">
                  <c:v>45775</c:v>
                </c:pt>
                <c:pt idx="2823">
                  <c:v>45775</c:v>
                </c:pt>
                <c:pt idx="2824">
                  <c:v>45775</c:v>
                </c:pt>
                <c:pt idx="2825">
                  <c:v>45775</c:v>
                </c:pt>
                <c:pt idx="2826">
                  <c:v>45775</c:v>
                </c:pt>
                <c:pt idx="2827">
                  <c:v>45775</c:v>
                </c:pt>
                <c:pt idx="2828">
                  <c:v>45775</c:v>
                </c:pt>
                <c:pt idx="2829">
                  <c:v>45775</c:v>
                </c:pt>
                <c:pt idx="2830">
                  <c:v>45775</c:v>
                </c:pt>
                <c:pt idx="2831">
                  <c:v>45776</c:v>
                </c:pt>
                <c:pt idx="2832">
                  <c:v>45776</c:v>
                </c:pt>
                <c:pt idx="2833">
                  <c:v>45776</c:v>
                </c:pt>
                <c:pt idx="2834">
                  <c:v>45776</c:v>
                </c:pt>
                <c:pt idx="2835">
                  <c:v>45776</c:v>
                </c:pt>
                <c:pt idx="2836">
                  <c:v>45776</c:v>
                </c:pt>
                <c:pt idx="2837">
                  <c:v>45776</c:v>
                </c:pt>
                <c:pt idx="2838">
                  <c:v>45776</c:v>
                </c:pt>
                <c:pt idx="2839">
                  <c:v>45776</c:v>
                </c:pt>
                <c:pt idx="2840">
                  <c:v>45776</c:v>
                </c:pt>
                <c:pt idx="2841">
                  <c:v>45776</c:v>
                </c:pt>
                <c:pt idx="2842">
                  <c:v>45776</c:v>
                </c:pt>
                <c:pt idx="2843">
                  <c:v>45776</c:v>
                </c:pt>
                <c:pt idx="2844">
                  <c:v>45776</c:v>
                </c:pt>
                <c:pt idx="2845">
                  <c:v>45776</c:v>
                </c:pt>
                <c:pt idx="2846">
                  <c:v>45776</c:v>
                </c:pt>
                <c:pt idx="2847">
                  <c:v>45776</c:v>
                </c:pt>
                <c:pt idx="2848">
                  <c:v>45776</c:v>
                </c:pt>
                <c:pt idx="2849">
                  <c:v>45776</c:v>
                </c:pt>
                <c:pt idx="2850">
                  <c:v>45776</c:v>
                </c:pt>
                <c:pt idx="2851">
                  <c:v>45776</c:v>
                </c:pt>
                <c:pt idx="2852">
                  <c:v>45776</c:v>
                </c:pt>
                <c:pt idx="2853">
                  <c:v>45776</c:v>
                </c:pt>
                <c:pt idx="2854">
                  <c:v>45776</c:v>
                </c:pt>
                <c:pt idx="2855">
                  <c:v>45777</c:v>
                </c:pt>
                <c:pt idx="2856">
                  <c:v>45777</c:v>
                </c:pt>
                <c:pt idx="2857">
                  <c:v>45777</c:v>
                </c:pt>
                <c:pt idx="2858">
                  <c:v>45777</c:v>
                </c:pt>
                <c:pt idx="2859">
                  <c:v>45777</c:v>
                </c:pt>
                <c:pt idx="2860">
                  <c:v>45777</c:v>
                </c:pt>
                <c:pt idx="2861">
                  <c:v>45777</c:v>
                </c:pt>
                <c:pt idx="2862">
                  <c:v>45777</c:v>
                </c:pt>
                <c:pt idx="2863">
                  <c:v>45777</c:v>
                </c:pt>
                <c:pt idx="2864">
                  <c:v>45777</c:v>
                </c:pt>
                <c:pt idx="2865">
                  <c:v>45777</c:v>
                </c:pt>
                <c:pt idx="2866">
                  <c:v>45777</c:v>
                </c:pt>
                <c:pt idx="2867">
                  <c:v>45777</c:v>
                </c:pt>
                <c:pt idx="2868">
                  <c:v>45777</c:v>
                </c:pt>
                <c:pt idx="2869">
                  <c:v>45777</c:v>
                </c:pt>
                <c:pt idx="2870">
                  <c:v>45777</c:v>
                </c:pt>
                <c:pt idx="2871">
                  <c:v>45777</c:v>
                </c:pt>
                <c:pt idx="2872">
                  <c:v>45777</c:v>
                </c:pt>
                <c:pt idx="2873">
                  <c:v>45777</c:v>
                </c:pt>
                <c:pt idx="2874">
                  <c:v>45777</c:v>
                </c:pt>
                <c:pt idx="2875">
                  <c:v>45777</c:v>
                </c:pt>
                <c:pt idx="2876">
                  <c:v>45777</c:v>
                </c:pt>
                <c:pt idx="2877">
                  <c:v>45777</c:v>
                </c:pt>
                <c:pt idx="2878">
                  <c:v>45777</c:v>
                </c:pt>
                <c:pt idx="2879">
                  <c:v>45778</c:v>
                </c:pt>
                <c:pt idx="2880">
                  <c:v>45778</c:v>
                </c:pt>
                <c:pt idx="2881">
                  <c:v>45778</c:v>
                </c:pt>
                <c:pt idx="2882">
                  <c:v>45778</c:v>
                </c:pt>
                <c:pt idx="2883">
                  <c:v>45778</c:v>
                </c:pt>
                <c:pt idx="2884">
                  <c:v>45778</c:v>
                </c:pt>
                <c:pt idx="2885">
                  <c:v>45778</c:v>
                </c:pt>
                <c:pt idx="2886">
                  <c:v>45778</c:v>
                </c:pt>
                <c:pt idx="2887">
                  <c:v>45778</c:v>
                </c:pt>
                <c:pt idx="2888">
                  <c:v>45778</c:v>
                </c:pt>
                <c:pt idx="2889">
                  <c:v>45778</c:v>
                </c:pt>
                <c:pt idx="2890">
                  <c:v>45778</c:v>
                </c:pt>
                <c:pt idx="2891">
                  <c:v>45778</c:v>
                </c:pt>
                <c:pt idx="2892">
                  <c:v>45778</c:v>
                </c:pt>
                <c:pt idx="2893">
                  <c:v>45778</c:v>
                </c:pt>
                <c:pt idx="2894">
                  <c:v>45778</c:v>
                </c:pt>
                <c:pt idx="2895">
                  <c:v>45778</c:v>
                </c:pt>
                <c:pt idx="2896">
                  <c:v>45778</c:v>
                </c:pt>
                <c:pt idx="2897">
                  <c:v>45778</c:v>
                </c:pt>
                <c:pt idx="2898">
                  <c:v>45778</c:v>
                </c:pt>
                <c:pt idx="2899">
                  <c:v>45778</c:v>
                </c:pt>
                <c:pt idx="2900">
                  <c:v>45778</c:v>
                </c:pt>
                <c:pt idx="2901">
                  <c:v>45778</c:v>
                </c:pt>
                <c:pt idx="2902">
                  <c:v>45778</c:v>
                </c:pt>
                <c:pt idx="2903">
                  <c:v>45779</c:v>
                </c:pt>
                <c:pt idx="2904">
                  <c:v>45779</c:v>
                </c:pt>
                <c:pt idx="2905">
                  <c:v>45779</c:v>
                </c:pt>
                <c:pt idx="2906">
                  <c:v>45779</c:v>
                </c:pt>
                <c:pt idx="2907">
                  <c:v>45779</c:v>
                </c:pt>
                <c:pt idx="2908">
                  <c:v>45779</c:v>
                </c:pt>
                <c:pt idx="2909">
                  <c:v>45779</c:v>
                </c:pt>
                <c:pt idx="2910">
                  <c:v>45779</c:v>
                </c:pt>
                <c:pt idx="2911">
                  <c:v>45779</c:v>
                </c:pt>
                <c:pt idx="2912">
                  <c:v>45779</c:v>
                </c:pt>
                <c:pt idx="2913">
                  <c:v>45779</c:v>
                </c:pt>
                <c:pt idx="2914">
                  <c:v>45779</c:v>
                </c:pt>
                <c:pt idx="2915">
                  <c:v>45779</c:v>
                </c:pt>
                <c:pt idx="2916">
                  <c:v>45779</c:v>
                </c:pt>
                <c:pt idx="2917">
                  <c:v>45779</c:v>
                </c:pt>
                <c:pt idx="2918">
                  <c:v>45779</c:v>
                </c:pt>
                <c:pt idx="2919">
                  <c:v>45779</c:v>
                </c:pt>
                <c:pt idx="2920">
                  <c:v>45779</c:v>
                </c:pt>
                <c:pt idx="2921">
                  <c:v>45779</c:v>
                </c:pt>
                <c:pt idx="2922">
                  <c:v>45779</c:v>
                </c:pt>
                <c:pt idx="2923">
                  <c:v>45779</c:v>
                </c:pt>
                <c:pt idx="2924">
                  <c:v>45779</c:v>
                </c:pt>
                <c:pt idx="2925">
                  <c:v>45779</c:v>
                </c:pt>
                <c:pt idx="2926">
                  <c:v>45779</c:v>
                </c:pt>
                <c:pt idx="2927">
                  <c:v>45780</c:v>
                </c:pt>
                <c:pt idx="2928">
                  <c:v>45780</c:v>
                </c:pt>
                <c:pt idx="2929">
                  <c:v>45780</c:v>
                </c:pt>
                <c:pt idx="2930">
                  <c:v>45780</c:v>
                </c:pt>
                <c:pt idx="2931">
                  <c:v>45780</c:v>
                </c:pt>
                <c:pt idx="2932">
                  <c:v>45780</c:v>
                </c:pt>
                <c:pt idx="2933">
                  <c:v>45780</c:v>
                </c:pt>
                <c:pt idx="2934">
                  <c:v>45780</c:v>
                </c:pt>
                <c:pt idx="2935">
                  <c:v>45780</c:v>
                </c:pt>
                <c:pt idx="2936">
                  <c:v>45780</c:v>
                </c:pt>
                <c:pt idx="2937">
                  <c:v>45780</c:v>
                </c:pt>
                <c:pt idx="2938">
                  <c:v>45780</c:v>
                </c:pt>
                <c:pt idx="2939">
                  <c:v>45780</c:v>
                </c:pt>
                <c:pt idx="2940">
                  <c:v>45780</c:v>
                </c:pt>
                <c:pt idx="2941">
                  <c:v>45780</c:v>
                </c:pt>
                <c:pt idx="2942">
                  <c:v>45780</c:v>
                </c:pt>
                <c:pt idx="2943">
                  <c:v>45780</c:v>
                </c:pt>
                <c:pt idx="2944">
                  <c:v>45780</c:v>
                </c:pt>
                <c:pt idx="2945">
                  <c:v>45780</c:v>
                </c:pt>
                <c:pt idx="2946">
                  <c:v>45780</c:v>
                </c:pt>
                <c:pt idx="2947">
                  <c:v>45780</c:v>
                </c:pt>
                <c:pt idx="2948">
                  <c:v>45780</c:v>
                </c:pt>
                <c:pt idx="2949">
                  <c:v>45780</c:v>
                </c:pt>
                <c:pt idx="2950">
                  <c:v>45780</c:v>
                </c:pt>
                <c:pt idx="2951">
                  <c:v>45781</c:v>
                </c:pt>
                <c:pt idx="2952">
                  <c:v>45781</c:v>
                </c:pt>
                <c:pt idx="2953">
                  <c:v>45781</c:v>
                </c:pt>
                <c:pt idx="2954">
                  <c:v>45781</c:v>
                </c:pt>
                <c:pt idx="2955">
                  <c:v>45781</c:v>
                </c:pt>
                <c:pt idx="2956">
                  <c:v>45781</c:v>
                </c:pt>
                <c:pt idx="2957">
                  <c:v>45781</c:v>
                </c:pt>
                <c:pt idx="2958">
                  <c:v>45781</c:v>
                </c:pt>
                <c:pt idx="2959">
                  <c:v>45781</c:v>
                </c:pt>
                <c:pt idx="2960">
                  <c:v>45781</c:v>
                </c:pt>
                <c:pt idx="2961">
                  <c:v>45781</c:v>
                </c:pt>
                <c:pt idx="2962">
                  <c:v>45781</c:v>
                </c:pt>
                <c:pt idx="2963">
                  <c:v>45781</c:v>
                </c:pt>
                <c:pt idx="2964">
                  <c:v>45781</c:v>
                </c:pt>
                <c:pt idx="2965">
                  <c:v>45781</c:v>
                </c:pt>
                <c:pt idx="2966">
                  <c:v>45781</c:v>
                </c:pt>
                <c:pt idx="2967">
                  <c:v>45781</c:v>
                </c:pt>
                <c:pt idx="2968">
                  <c:v>45781</c:v>
                </c:pt>
                <c:pt idx="2969">
                  <c:v>45781</c:v>
                </c:pt>
                <c:pt idx="2970">
                  <c:v>45781</c:v>
                </c:pt>
                <c:pt idx="2971">
                  <c:v>45781</c:v>
                </c:pt>
                <c:pt idx="2972">
                  <c:v>45781</c:v>
                </c:pt>
                <c:pt idx="2973">
                  <c:v>45781</c:v>
                </c:pt>
                <c:pt idx="2974">
                  <c:v>45781</c:v>
                </c:pt>
                <c:pt idx="2975">
                  <c:v>45782</c:v>
                </c:pt>
                <c:pt idx="2976">
                  <c:v>45782</c:v>
                </c:pt>
                <c:pt idx="2977">
                  <c:v>45782</c:v>
                </c:pt>
                <c:pt idx="2978">
                  <c:v>45782</c:v>
                </c:pt>
                <c:pt idx="2979">
                  <c:v>45782</c:v>
                </c:pt>
                <c:pt idx="2980">
                  <c:v>45782</c:v>
                </c:pt>
                <c:pt idx="2981">
                  <c:v>45782</c:v>
                </c:pt>
                <c:pt idx="2982">
                  <c:v>45782</c:v>
                </c:pt>
                <c:pt idx="2983">
                  <c:v>45782</c:v>
                </c:pt>
                <c:pt idx="2984">
                  <c:v>45782</c:v>
                </c:pt>
                <c:pt idx="2985">
                  <c:v>45782</c:v>
                </c:pt>
                <c:pt idx="2986">
                  <c:v>45782</c:v>
                </c:pt>
                <c:pt idx="2987">
                  <c:v>45782</c:v>
                </c:pt>
                <c:pt idx="2988">
                  <c:v>45782</c:v>
                </c:pt>
                <c:pt idx="2989">
                  <c:v>45782</c:v>
                </c:pt>
                <c:pt idx="2990">
                  <c:v>45782</c:v>
                </c:pt>
                <c:pt idx="2991">
                  <c:v>45782</c:v>
                </c:pt>
                <c:pt idx="2992">
                  <c:v>45782</c:v>
                </c:pt>
                <c:pt idx="2993">
                  <c:v>45782</c:v>
                </c:pt>
                <c:pt idx="2994">
                  <c:v>45782</c:v>
                </c:pt>
                <c:pt idx="2995">
                  <c:v>45782</c:v>
                </c:pt>
                <c:pt idx="2996">
                  <c:v>45782</c:v>
                </c:pt>
                <c:pt idx="2997">
                  <c:v>45782</c:v>
                </c:pt>
                <c:pt idx="2998">
                  <c:v>45782</c:v>
                </c:pt>
                <c:pt idx="2999">
                  <c:v>45783</c:v>
                </c:pt>
                <c:pt idx="3000">
                  <c:v>45783</c:v>
                </c:pt>
                <c:pt idx="3001">
                  <c:v>45783</c:v>
                </c:pt>
                <c:pt idx="3002">
                  <c:v>45783</c:v>
                </c:pt>
                <c:pt idx="3003">
                  <c:v>45783</c:v>
                </c:pt>
                <c:pt idx="3004">
                  <c:v>45783</c:v>
                </c:pt>
                <c:pt idx="3005">
                  <c:v>45783</c:v>
                </c:pt>
                <c:pt idx="3006">
                  <c:v>45783</c:v>
                </c:pt>
                <c:pt idx="3007">
                  <c:v>45783</c:v>
                </c:pt>
                <c:pt idx="3008">
                  <c:v>45783</c:v>
                </c:pt>
                <c:pt idx="3009">
                  <c:v>45783</c:v>
                </c:pt>
                <c:pt idx="3010">
                  <c:v>45783</c:v>
                </c:pt>
                <c:pt idx="3011">
                  <c:v>45783</c:v>
                </c:pt>
                <c:pt idx="3012">
                  <c:v>45783</c:v>
                </c:pt>
                <c:pt idx="3013">
                  <c:v>45783</c:v>
                </c:pt>
                <c:pt idx="3014">
                  <c:v>45783</c:v>
                </c:pt>
                <c:pt idx="3015">
                  <c:v>45783</c:v>
                </c:pt>
                <c:pt idx="3016">
                  <c:v>45783</c:v>
                </c:pt>
                <c:pt idx="3017">
                  <c:v>45783</c:v>
                </c:pt>
                <c:pt idx="3018">
                  <c:v>45783</c:v>
                </c:pt>
                <c:pt idx="3019">
                  <c:v>45783</c:v>
                </c:pt>
                <c:pt idx="3020">
                  <c:v>45783</c:v>
                </c:pt>
                <c:pt idx="3021">
                  <c:v>45783</c:v>
                </c:pt>
                <c:pt idx="3022">
                  <c:v>45783</c:v>
                </c:pt>
                <c:pt idx="3023">
                  <c:v>45784</c:v>
                </c:pt>
                <c:pt idx="3024">
                  <c:v>45784</c:v>
                </c:pt>
                <c:pt idx="3025">
                  <c:v>45784</c:v>
                </c:pt>
                <c:pt idx="3026">
                  <c:v>45784</c:v>
                </c:pt>
                <c:pt idx="3027">
                  <c:v>45784</c:v>
                </c:pt>
                <c:pt idx="3028">
                  <c:v>45784</c:v>
                </c:pt>
                <c:pt idx="3029">
                  <c:v>45784</c:v>
                </c:pt>
                <c:pt idx="3030">
                  <c:v>45784</c:v>
                </c:pt>
                <c:pt idx="3031">
                  <c:v>45784</c:v>
                </c:pt>
                <c:pt idx="3032">
                  <c:v>45784</c:v>
                </c:pt>
                <c:pt idx="3033">
                  <c:v>45784</c:v>
                </c:pt>
                <c:pt idx="3034">
                  <c:v>45784</c:v>
                </c:pt>
                <c:pt idx="3035">
                  <c:v>45784</c:v>
                </c:pt>
                <c:pt idx="3036">
                  <c:v>45784</c:v>
                </c:pt>
                <c:pt idx="3037">
                  <c:v>45784</c:v>
                </c:pt>
                <c:pt idx="3038">
                  <c:v>45784</c:v>
                </c:pt>
                <c:pt idx="3039">
                  <c:v>45784</c:v>
                </c:pt>
                <c:pt idx="3040">
                  <c:v>45784</c:v>
                </c:pt>
                <c:pt idx="3041">
                  <c:v>45784</c:v>
                </c:pt>
                <c:pt idx="3042">
                  <c:v>45784</c:v>
                </c:pt>
                <c:pt idx="3043">
                  <c:v>45784</c:v>
                </c:pt>
                <c:pt idx="3044">
                  <c:v>45784</c:v>
                </c:pt>
                <c:pt idx="3045">
                  <c:v>45784</c:v>
                </c:pt>
                <c:pt idx="3046">
                  <c:v>45784</c:v>
                </c:pt>
                <c:pt idx="3047">
                  <c:v>45785</c:v>
                </c:pt>
                <c:pt idx="3048">
                  <c:v>45785</c:v>
                </c:pt>
                <c:pt idx="3049">
                  <c:v>45785</c:v>
                </c:pt>
                <c:pt idx="3050">
                  <c:v>45785</c:v>
                </c:pt>
                <c:pt idx="3051">
                  <c:v>45785</c:v>
                </c:pt>
                <c:pt idx="3052">
                  <c:v>45785</c:v>
                </c:pt>
                <c:pt idx="3053">
                  <c:v>45785</c:v>
                </c:pt>
                <c:pt idx="3054">
                  <c:v>45785</c:v>
                </c:pt>
                <c:pt idx="3055">
                  <c:v>45785</c:v>
                </c:pt>
                <c:pt idx="3056">
                  <c:v>45785</c:v>
                </c:pt>
                <c:pt idx="3057">
                  <c:v>45785</c:v>
                </c:pt>
                <c:pt idx="3058">
                  <c:v>45785</c:v>
                </c:pt>
                <c:pt idx="3059">
                  <c:v>45785</c:v>
                </c:pt>
                <c:pt idx="3060">
                  <c:v>45785</c:v>
                </c:pt>
                <c:pt idx="3061">
                  <c:v>45785</c:v>
                </c:pt>
                <c:pt idx="3062">
                  <c:v>45785</c:v>
                </c:pt>
                <c:pt idx="3063">
                  <c:v>45785</c:v>
                </c:pt>
                <c:pt idx="3064">
                  <c:v>45785</c:v>
                </c:pt>
                <c:pt idx="3065">
                  <c:v>45785</c:v>
                </c:pt>
                <c:pt idx="3066">
                  <c:v>45785</c:v>
                </c:pt>
                <c:pt idx="3067">
                  <c:v>45785</c:v>
                </c:pt>
                <c:pt idx="3068">
                  <c:v>45785</c:v>
                </c:pt>
                <c:pt idx="3069">
                  <c:v>45785</c:v>
                </c:pt>
                <c:pt idx="3070">
                  <c:v>45785</c:v>
                </c:pt>
                <c:pt idx="3071">
                  <c:v>45786</c:v>
                </c:pt>
                <c:pt idx="3072">
                  <c:v>45786</c:v>
                </c:pt>
                <c:pt idx="3073">
                  <c:v>45786</c:v>
                </c:pt>
                <c:pt idx="3074">
                  <c:v>45786</c:v>
                </c:pt>
                <c:pt idx="3075">
                  <c:v>45786</c:v>
                </c:pt>
                <c:pt idx="3076">
                  <c:v>45786</c:v>
                </c:pt>
                <c:pt idx="3077">
                  <c:v>45786</c:v>
                </c:pt>
                <c:pt idx="3078">
                  <c:v>45786</c:v>
                </c:pt>
                <c:pt idx="3079">
                  <c:v>45786</c:v>
                </c:pt>
                <c:pt idx="3080">
                  <c:v>45786</c:v>
                </c:pt>
                <c:pt idx="3081">
                  <c:v>45786</c:v>
                </c:pt>
                <c:pt idx="3082">
                  <c:v>45786</c:v>
                </c:pt>
                <c:pt idx="3083">
                  <c:v>45786</c:v>
                </c:pt>
                <c:pt idx="3084">
                  <c:v>45786</c:v>
                </c:pt>
                <c:pt idx="3085">
                  <c:v>45786</c:v>
                </c:pt>
                <c:pt idx="3086">
                  <c:v>45786</c:v>
                </c:pt>
                <c:pt idx="3087">
                  <c:v>45786</c:v>
                </c:pt>
                <c:pt idx="3088">
                  <c:v>45786</c:v>
                </c:pt>
                <c:pt idx="3089">
                  <c:v>45786</c:v>
                </c:pt>
                <c:pt idx="3090">
                  <c:v>45786</c:v>
                </c:pt>
                <c:pt idx="3091">
                  <c:v>45786</c:v>
                </c:pt>
                <c:pt idx="3092">
                  <c:v>45786</c:v>
                </c:pt>
                <c:pt idx="3093">
                  <c:v>45786</c:v>
                </c:pt>
                <c:pt idx="3094">
                  <c:v>45786</c:v>
                </c:pt>
                <c:pt idx="3095">
                  <c:v>45787</c:v>
                </c:pt>
                <c:pt idx="3096">
                  <c:v>45787</c:v>
                </c:pt>
                <c:pt idx="3097">
                  <c:v>45787</c:v>
                </c:pt>
                <c:pt idx="3098">
                  <c:v>45787</c:v>
                </c:pt>
                <c:pt idx="3099">
                  <c:v>45787</c:v>
                </c:pt>
                <c:pt idx="3100">
                  <c:v>45787</c:v>
                </c:pt>
                <c:pt idx="3101">
                  <c:v>45787</c:v>
                </c:pt>
                <c:pt idx="3102">
                  <c:v>45787</c:v>
                </c:pt>
                <c:pt idx="3103">
                  <c:v>45787</c:v>
                </c:pt>
                <c:pt idx="3104">
                  <c:v>45787</c:v>
                </c:pt>
                <c:pt idx="3105">
                  <c:v>45787</c:v>
                </c:pt>
                <c:pt idx="3106">
                  <c:v>45787</c:v>
                </c:pt>
                <c:pt idx="3107">
                  <c:v>45787</c:v>
                </c:pt>
                <c:pt idx="3108">
                  <c:v>45787</c:v>
                </c:pt>
                <c:pt idx="3109">
                  <c:v>45787</c:v>
                </c:pt>
                <c:pt idx="3110">
                  <c:v>45787</c:v>
                </c:pt>
                <c:pt idx="3111">
                  <c:v>45787</c:v>
                </c:pt>
                <c:pt idx="3112">
                  <c:v>45787</c:v>
                </c:pt>
                <c:pt idx="3113">
                  <c:v>45787</c:v>
                </c:pt>
                <c:pt idx="3114">
                  <c:v>45787</c:v>
                </c:pt>
                <c:pt idx="3115">
                  <c:v>45787</c:v>
                </c:pt>
                <c:pt idx="3116">
                  <c:v>45787</c:v>
                </c:pt>
                <c:pt idx="3117">
                  <c:v>45787</c:v>
                </c:pt>
                <c:pt idx="3118">
                  <c:v>45787</c:v>
                </c:pt>
                <c:pt idx="3119">
                  <c:v>45788</c:v>
                </c:pt>
                <c:pt idx="3120">
                  <c:v>45788</c:v>
                </c:pt>
                <c:pt idx="3121">
                  <c:v>45788</c:v>
                </c:pt>
                <c:pt idx="3122">
                  <c:v>45788</c:v>
                </c:pt>
                <c:pt idx="3123">
                  <c:v>45788</c:v>
                </c:pt>
                <c:pt idx="3124">
                  <c:v>45788</c:v>
                </c:pt>
                <c:pt idx="3125">
                  <c:v>45788</c:v>
                </c:pt>
                <c:pt idx="3126">
                  <c:v>45788</c:v>
                </c:pt>
                <c:pt idx="3127">
                  <c:v>45788</c:v>
                </c:pt>
                <c:pt idx="3128">
                  <c:v>45788</c:v>
                </c:pt>
                <c:pt idx="3129">
                  <c:v>45788</c:v>
                </c:pt>
                <c:pt idx="3130">
                  <c:v>45788</c:v>
                </c:pt>
                <c:pt idx="3131">
                  <c:v>45788</c:v>
                </c:pt>
                <c:pt idx="3132">
                  <c:v>45788</c:v>
                </c:pt>
                <c:pt idx="3133">
                  <c:v>45788</c:v>
                </c:pt>
                <c:pt idx="3134">
                  <c:v>45788</c:v>
                </c:pt>
                <c:pt idx="3135">
                  <c:v>45788</c:v>
                </c:pt>
                <c:pt idx="3136">
                  <c:v>45788</c:v>
                </c:pt>
                <c:pt idx="3137">
                  <c:v>45788</c:v>
                </c:pt>
                <c:pt idx="3138">
                  <c:v>45788</c:v>
                </c:pt>
                <c:pt idx="3139">
                  <c:v>45788</c:v>
                </c:pt>
                <c:pt idx="3140">
                  <c:v>45788</c:v>
                </c:pt>
                <c:pt idx="3141">
                  <c:v>45788</c:v>
                </c:pt>
                <c:pt idx="3142">
                  <c:v>45788</c:v>
                </c:pt>
                <c:pt idx="3143">
                  <c:v>45789</c:v>
                </c:pt>
                <c:pt idx="3144">
                  <c:v>45789</c:v>
                </c:pt>
                <c:pt idx="3145">
                  <c:v>45789</c:v>
                </c:pt>
                <c:pt idx="3146">
                  <c:v>45789</c:v>
                </c:pt>
                <c:pt idx="3147">
                  <c:v>45789</c:v>
                </c:pt>
                <c:pt idx="3148">
                  <c:v>45789</c:v>
                </c:pt>
                <c:pt idx="3149">
                  <c:v>45789</c:v>
                </c:pt>
                <c:pt idx="3150">
                  <c:v>45789</c:v>
                </c:pt>
                <c:pt idx="3151">
                  <c:v>45789</c:v>
                </c:pt>
                <c:pt idx="3152">
                  <c:v>45789</c:v>
                </c:pt>
                <c:pt idx="3153">
                  <c:v>45789</c:v>
                </c:pt>
                <c:pt idx="3154">
                  <c:v>45789</c:v>
                </c:pt>
                <c:pt idx="3155">
                  <c:v>45789</c:v>
                </c:pt>
                <c:pt idx="3156">
                  <c:v>45789</c:v>
                </c:pt>
                <c:pt idx="3157">
                  <c:v>45789</c:v>
                </c:pt>
                <c:pt idx="3158">
                  <c:v>45789</c:v>
                </c:pt>
                <c:pt idx="3159">
                  <c:v>45789</c:v>
                </c:pt>
                <c:pt idx="3160">
                  <c:v>45789</c:v>
                </c:pt>
                <c:pt idx="3161">
                  <c:v>45789</c:v>
                </c:pt>
                <c:pt idx="3162">
                  <c:v>45789</c:v>
                </c:pt>
                <c:pt idx="3163">
                  <c:v>45789</c:v>
                </c:pt>
                <c:pt idx="3164">
                  <c:v>45789</c:v>
                </c:pt>
                <c:pt idx="3165">
                  <c:v>45789</c:v>
                </c:pt>
                <c:pt idx="3166">
                  <c:v>45789</c:v>
                </c:pt>
                <c:pt idx="3167">
                  <c:v>45790</c:v>
                </c:pt>
                <c:pt idx="3168">
                  <c:v>45790</c:v>
                </c:pt>
                <c:pt idx="3169">
                  <c:v>45790</c:v>
                </c:pt>
                <c:pt idx="3170">
                  <c:v>45790</c:v>
                </c:pt>
                <c:pt idx="3171">
                  <c:v>45790</c:v>
                </c:pt>
                <c:pt idx="3172">
                  <c:v>45790</c:v>
                </c:pt>
                <c:pt idx="3173">
                  <c:v>45790</c:v>
                </c:pt>
                <c:pt idx="3174">
                  <c:v>45790</c:v>
                </c:pt>
                <c:pt idx="3175">
                  <c:v>45790</c:v>
                </c:pt>
                <c:pt idx="3176">
                  <c:v>45790</c:v>
                </c:pt>
                <c:pt idx="3177">
                  <c:v>45790</c:v>
                </c:pt>
                <c:pt idx="3178">
                  <c:v>45790</c:v>
                </c:pt>
                <c:pt idx="3179">
                  <c:v>45790</c:v>
                </c:pt>
                <c:pt idx="3180">
                  <c:v>45790</c:v>
                </c:pt>
                <c:pt idx="3181">
                  <c:v>45790</c:v>
                </c:pt>
                <c:pt idx="3182">
                  <c:v>45790</c:v>
                </c:pt>
                <c:pt idx="3183">
                  <c:v>45790</c:v>
                </c:pt>
                <c:pt idx="3184">
                  <c:v>45790</c:v>
                </c:pt>
                <c:pt idx="3185">
                  <c:v>45790</c:v>
                </c:pt>
                <c:pt idx="3186">
                  <c:v>45790</c:v>
                </c:pt>
                <c:pt idx="3187">
                  <c:v>45790</c:v>
                </c:pt>
                <c:pt idx="3188">
                  <c:v>45790</c:v>
                </c:pt>
                <c:pt idx="3189">
                  <c:v>45790</c:v>
                </c:pt>
                <c:pt idx="3190">
                  <c:v>45790</c:v>
                </c:pt>
                <c:pt idx="3191">
                  <c:v>45791</c:v>
                </c:pt>
                <c:pt idx="3192">
                  <c:v>45791</c:v>
                </c:pt>
                <c:pt idx="3193">
                  <c:v>45791</c:v>
                </c:pt>
                <c:pt idx="3194">
                  <c:v>45791</c:v>
                </c:pt>
                <c:pt idx="3195">
                  <c:v>45791</c:v>
                </c:pt>
                <c:pt idx="3196">
                  <c:v>45791</c:v>
                </c:pt>
                <c:pt idx="3197">
                  <c:v>45791</c:v>
                </c:pt>
                <c:pt idx="3198">
                  <c:v>45791</c:v>
                </c:pt>
                <c:pt idx="3199">
                  <c:v>45791</c:v>
                </c:pt>
                <c:pt idx="3200">
                  <c:v>45791</c:v>
                </c:pt>
                <c:pt idx="3201">
                  <c:v>45791</c:v>
                </c:pt>
                <c:pt idx="3202">
                  <c:v>45791</c:v>
                </c:pt>
                <c:pt idx="3203">
                  <c:v>45791</c:v>
                </c:pt>
                <c:pt idx="3204">
                  <c:v>45791</c:v>
                </c:pt>
                <c:pt idx="3205">
                  <c:v>45791</c:v>
                </c:pt>
                <c:pt idx="3206">
                  <c:v>45791</c:v>
                </c:pt>
                <c:pt idx="3207">
                  <c:v>45791</c:v>
                </c:pt>
                <c:pt idx="3208">
                  <c:v>45791</c:v>
                </c:pt>
                <c:pt idx="3209">
                  <c:v>45791</c:v>
                </c:pt>
                <c:pt idx="3210">
                  <c:v>45791</c:v>
                </c:pt>
                <c:pt idx="3211">
                  <c:v>45791</c:v>
                </c:pt>
                <c:pt idx="3212">
                  <c:v>45791</c:v>
                </c:pt>
                <c:pt idx="3213">
                  <c:v>45791</c:v>
                </c:pt>
                <c:pt idx="3214">
                  <c:v>45791</c:v>
                </c:pt>
                <c:pt idx="3215">
                  <c:v>45792</c:v>
                </c:pt>
                <c:pt idx="3216">
                  <c:v>45792</c:v>
                </c:pt>
                <c:pt idx="3217">
                  <c:v>45792</c:v>
                </c:pt>
                <c:pt idx="3218">
                  <c:v>45792</c:v>
                </c:pt>
                <c:pt idx="3219">
                  <c:v>45792</c:v>
                </c:pt>
                <c:pt idx="3220">
                  <c:v>45792</c:v>
                </c:pt>
                <c:pt idx="3221">
                  <c:v>45792</c:v>
                </c:pt>
                <c:pt idx="3222">
                  <c:v>45792</c:v>
                </c:pt>
                <c:pt idx="3223">
                  <c:v>45792</c:v>
                </c:pt>
                <c:pt idx="3224">
                  <c:v>45792</c:v>
                </c:pt>
                <c:pt idx="3225">
                  <c:v>45792</c:v>
                </c:pt>
                <c:pt idx="3226">
                  <c:v>45792</c:v>
                </c:pt>
                <c:pt idx="3227">
                  <c:v>45792</c:v>
                </c:pt>
                <c:pt idx="3228">
                  <c:v>45792</c:v>
                </c:pt>
                <c:pt idx="3229">
                  <c:v>45792</c:v>
                </c:pt>
                <c:pt idx="3230">
                  <c:v>45792</c:v>
                </c:pt>
                <c:pt idx="3231">
                  <c:v>45792</c:v>
                </c:pt>
                <c:pt idx="3232">
                  <c:v>45792</c:v>
                </c:pt>
                <c:pt idx="3233">
                  <c:v>45792</c:v>
                </c:pt>
                <c:pt idx="3234">
                  <c:v>45792</c:v>
                </c:pt>
                <c:pt idx="3235">
                  <c:v>45792</c:v>
                </c:pt>
                <c:pt idx="3236">
                  <c:v>45792</c:v>
                </c:pt>
                <c:pt idx="3237">
                  <c:v>45792</c:v>
                </c:pt>
                <c:pt idx="3238">
                  <c:v>45792</c:v>
                </c:pt>
                <c:pt idx="3239">
                  <c:v>45793</c:v>
                </c:pt>
                <c:pt idx="3240">
                  <c:v>45793</c:v>
                </c:pt>
                <c:pt idx="3241">
                  <c:v>45793</c:v>
                </c:pt>
                <c:pt idx="3242">
                  <c:v>45793</c:v>
                </c:pt>
                <c:pt idx="3243">
                  <c:v>45793</c:v>
                </c:pt>
                <c:pt idx="3244">
                  <c:v>45793</c:v>
                </c:pt>
                <c:pt idx="3245">
                  <c:v>45793</c:v>
                </c:pt>
                <c:pt idx="3246">
                  <c:v>45793</c:v>
                </c:pt>
                <c:pt idx="3247">
                  <c:v>45793</c:v>
                </c:pt>
                <c:pt idx="3248">
                  <c:v>45793</c:v>
                </c:pt>
                <c:pt idx="3249">
                  <c:v>45793</c:v>
                </c:pt>
                <c:pt idx="3250">
                  <c:v>45793</c:v>
                </c:pt>
                <c:pt idx="3251">
                  <c:v>45793</c:v>
                </c:pt>
                <c:pt idx="3252">
                  <c:v>45793</c:v>
                </c:pt>
                <c:pt idx="3253">
                  <c:v>45793</c:v>
                </c:pt>
                <c:pt idx="3254">
                  <c:v>45793</c:v>
                </c:pt>
                <c:pt idx="3255">
                  <c:v>45793</c:v>
                </c:pt>
                <c:pt idx="3256">
                  <c:v>45793</c:v>
                </c:pt>
                <c:pt idx="3257">
                  <c:v>45793</c:v>
                </c:pt>
                <c:pt idx="3258">
                  <c:v>45793</c:v>
                </c:pt>
                <c:pt idx="3259">
                  <c:v>45793</c:v>
                </c:pt>
                <c:pt idx="3260">
                  <c:v>45793</c:v>
                </c:pt>
                <c:pt idx="3261">
                  <c:v>45793</c:v>
                </c:pt>
                <c:pt idx="3262">
                  <c:v>45793</c:v>
                </c:pt>
                <c:pt idx="3263">
                  <c:v>45794</c:v>
                </c:pt>
                <c:pt idx="3264">
                  <c:v>45794</c:v>
                </c:pt>
                <c:pt idx="3265">
                  <c:v>45794</c:v>
                </c:pt>
                <c:pt idx="3266">
                  <c:v>45794</c:v>
                </c:pt>
                <c:pt idx="3267">
                  <c:v>45794</c:v>
                </c:pt>
                <c:pt idx="3268">
                  <c:v>45794</c:v>
                </c:pt>
                <c:pt idx="3269">
                  <c:v>45794</c:v>
                </c:pt>
                <c:pt idx="3270">
                  <c:v>45794</c:v>
                </c:pt>
                <c:pt idx="3271">
                  <c:v>45794</c:v>
                </c:pt>
                <c:pt idx="3272">
                  <c:v>45794</c:v>
                </c:pt>
                <c:pt idx="3273">
                  <c:v>45794</c:v>
                </c:pt>
                <c:pt idx="3274">
                  <c:v>45794</c:v>
                </c:pt>
                <c:pt idx="3275">
                  <c:v>45794</c:v>
                </c:pt>
                <c:pt idx="3276">
                  <c:v>45794</c:v>
                </c:pt>
                <c:pt idx="3277">
                  <c:v>45794</c:v>
                </c:pt>
                <c:pt idx="3278">
                  <c:v>45794</c:v>
                </c:pt>
                <c:pt idx="3279">
                  <c:v>45794</c:v>
                </c:pt>
                <c:pt idx="3280">
                  <c:v>45794</c:v>
                </c:pt>
                <c:pt idx="3281">
                  <c:v>45794</c:v>
                </c:pt>
                <c:pt idx="3282">
                  <c:v>45794</c:v>
                </c:pt>
                <c:pt idx="3283">
                  <c:v>45794</c:v>
                </c:pt>
                <c:pt idx="3284">
                  <c:v>45794</c:v>
                </c:pt>
                <c:pt idx="3285">
                  <c:v>45794</c:v>
                </c:pt>
                <c:pt idx="3286">
                  <c:v>45794</c:v>
                </c:pt>
                <c:pt idx="3287">
                  <c:v>45795</c:v>
                </c:pt>
                <c:pt idx="3288">
                  <c:v>45795</c:v>
                </c:pt>
                <c:pt idx="3289">
                  <c:v>45795</c:v>
                </c:pt>
                <c:pt idx="3290">
                  <c:v>45795</c:v>
                </c:pt>
                <c:pt idx="3291">
                  <c:v>45795</c:v>
                </c:pt>
                <c:pt idx="3292">
                  <c:v>45795</c:v>
                </c:pt>
                <c:pt idx="3293">
                  <c:v>45795</c:v>
                </c:pt>
                <c:pt idx="3294">
                  <c:v>45795</c:v>
                </c:pt>
                <c:pt idx="3295">
                  <c:v>45795</c:v>
                </c:pt>
                <c:pt idx="3296">
                  <c:v>45795</c:v>
                </c:pt>
                <c:pt idx="3297">
                  <c:v>45795</c:v>
                </c:pt>
                <c:pt idx="3298">
                  <c:v>45795</c:v>
                </c:pt>
                <c:pt idx="3299">
                  <c:v>45795</c:v>
                </c:pt>
                <c:pt idx="3300">
                  <c:v>45795</c:v>
                </c:pt>
                <c:pt idx="3301">
                  <c:v>45795</c:v>
                </c:pt>
                <c:pt idx="3302">
                  <c:v>45795</c:v>
                </c:pt>
                <c:pt idx="3303">
                  <c:v>45795</c:v>
                </c:pt>
                <c:pt idx="3304">
                  <c:v>45795</c:v>
                </c:pt>
                <c:pt idx="3305">
                  <c:v>45795</c:v>
                </c:pt>
                <c:pt idx="3306">
                  <c:v>45795</c:v>
                </c:pt>
                <c:pt idx="3307">
                  <c:v>45795</c:v>
                </c:pt>
                <c:pt idx="3308">
                  <c:v>45795</c:v>
                </c:pt>
                <c:pt idx="3309">
                  <c:v>45795</c:v>
                </c:pt>
                <c:pt idx="3310">
                  <c:v>45795</c:v>
                </c:pt>
                <c:pt idx="3311">
                  <c:v>45796</c:v>
                </c:pt>
                <c:pt idx="3312">
                  <c:v>45796</c:v>
                </c:pt>
                <c:pt idx="3313">
                  <c:v>45796</c:v>
                </c:pt>
                <c:pt idx="3314">
                  <c:v>45796</c:v>
                </c:pt>
                <c:pt idx="3315">
                  <c:v>45796</c:v>
                </c:pt>
                <c:pt idx="3316">
                  <c:v>45796</c:v>
                </c:pt>
                <c:pt idx="3317">
                  <c:v>45796</c:v>
                </c:pt>
                <c:pt idx="3318">
                  <c:v>45796</c:v>
                </c:pt>
                <c:pt idx="3319">
                  <c:v>45796</c:v>
                </c:pt>
                <c:pt idx="3320">
                  <c:v>45796</c:v>
                </c:pt>
                <c:pt idx="3321">
                  <c:v>45796</c:v>
                </c:pt>
                <c:pt idx="3322">
                  <c:v>45796</c:v>
                </c:pt>
                <c:pt idx="3323">
                  <c:v>45796</c:v>
                </c:pt>
                <c:pt idx="3324">
                  <c:v>45796</c:v>
                </c:pt>
                <c:pt idx="3325">
                  <c:v>45796</c:v>
                </c:pt>
                <c:pt idx="3326">
                  <c:v>45796</c:v>
                </c:pt>
                <c:pt idx="3327">
                  <c:v>45796</c:v>
                </c:pt>
                <c:pt idx="3328">
                  <c:v>45796</c:v>
                </c:pt>
                <c:pt idx="3329">
                  <c:v>45796</c:v>
                </c:pt>
                <c:pt idx="3330">
                  <c:v>45796</c:v>
                </c:pt>
                <c:pt idx="3331">
                  <c:v>45796</c:v>
                </c:pt>
                <c:pt idx="3332">
                  <c:v>45796</c:v>
                </c:pt>
                <c:pt idx="3333">
                  <c:v>45796</c:v>
                </c:pt>
                <c:pt idx="3334">
                  <c:v>45796</c:v>
                </c:pt>
                <c:pt idx="3335">
                  <c:v>45797</c:v>
                </c:pt>
                <c:pt idx="3336">
                  <c:v>45797</c:v>
                </c:pt>
                <c:pt idx="3337">
                  <c:v>45797</c:v>
                </c:pt>
                <c:pt idx="3338">
                  <c:v>45797</c:v>
                </c:pt>
                <c:pt idx="3339">
                  <c:v>45797</c:v>
                </c:pt>
                <c:pt idx="3340">
                  <c:v>45797</c:v>
                </c:pt>
                <c:pt idx="3341">
                  <c:v>45797</c:v>
                </c:pt>
                <c:pt idx="3342">
                  <c:v>45797</c:v>
                </c:pt>
                <c:pt idx="3343">
                  <c:v>45797</c:v>
                </c:pt>
                <c:pt idx="3344">
                  <c:v>45797</c:v>
                </c:pt>
                <c:pt idx="3345">
                  <c:v>45797</c:v>
                </c:pt>
                <c:pt idx="3346">
                  <c:v>45797</c:v>
                </c:pt>
                <c:pt idx="3347">
                  <c:v>45797</c:v>
                </c:pt>
                <c:pt idx="3348">
                  <c:v>45797</c:v>
                </c:pt>
                <c:pt idx="3349">
                  <c:v>45797</c:v>
                </c:pt>
                <c:pt idx="3350">
                  <c:v>45797</c:v>
                </c:pt>
                <c:pt idx="3351">
                  <c:v>45797</c:v>
                </c:pt>
                <c:pt idx="3352">
                  <c:v>45797</c:v>
                </c:pt>
                <c:pt idx="3353">
                  <c:v>45797</c:v>
                </c:pt>
                <c:pt idx="3354">
                  <c:v>45797</c:v>
                </c:pt>
                <c:pt idx="3355">
                  <c:v>45797</c:v>
                </c:pt>
                <c:pt idx="3356">
                  <c:v>45797</c:v>
                </c:pt>
                <c:pt idx="3357">
                  <c:v>45797</c:v>
                </c:pt>
                <c:pt idx="3358">
                  <c:v>45797</c:v>
                </c:pt>
                <c:pt idx="3359">
                  <c:v>45798</c:v>
                </c:pt>
                <c:pt idx="3360">
                  <c:v>45798</c:v>
                </c:pt>
                <c:pt idx="3361">
                  <c:v>45798</c:v>
                </c:pt>
                <c:pt idx="3362">
                  <c:v>45798</c:v>
                </c:pt>
                <c:pt idx="3363">
                  <c:v>45798</c:v>
                </c:pt>
                <c:pt idx="3364">
                  <c:v>45798</c:v>
                </c:pt>
                <c:pt idx="3365">
                  <c:v>45798</c:v>
                </c:pt>
                <c:pt idx="3366">
                  <c:v>45798</c:v>
                </c:pt>
                <c:pt idx="3367">
                  <c:v>45798</c:v>
                </c:pt>
                <c:pt idx="3368">
                  <c:v>45798</c:v>
                </c:pt>
                <c:pt idx="3369">
                  <c:v>45798</c:v>
                </c:pt>
                <c:pt idx="3370">
                  <c:v>45798</c:v>
                </c:pt>
                <c:pt idx="3371">
                  <c:v>45798</c:v>
                </c:pt>
                <c:pt idx="3372">
                  <c:v>45798</c:v>
                </c:pt>
                <c:pt idx="3373">
                  <c:v>45798</c:v>
                </c:pt>
                <c:pt idx="3374">
                  <c:v>45798</c:v>
                </c:pt>
                <c:pt idx="3375">
                  <c:v>45798</c:v>
                </c:pt>
                <c:pt idx="3376">
                  <c:v>45798</c:v>
                </c:pt>
                <c:pt idx="3377">
                  <c:v>45798</c:v>
                </c:pt>
                <c:pt idx="3378">
                  <c:v>45798</c:v>
                </c:pt>
                <c:pt idx="3379">
                  <c:v>45798</c:v>
                </c:pt>
                <c:pt idx="3380">
                  <c:v>45798</c:v>
                </c:pt>
                <c:pt idx="3381">
                  <c:v>45798</c:v>
                </c:pt>
                <c:pt idx="3382">
                  <c:v>45798</c:v>
                </c:pt>
                <c:pt idx="3383">
                  <c:v>45799</c:v>
                </c:pt>
                <c:pt idx="3384">
                  <c:v>45799</c:v>
                </c:pt>
                <c:pt idx="3385">
                  <c:v>45799</c:v>
                </c:pt>
                <c:pt idx="3386">
                  <c:v>45799</c:v>
                </c:pt>
                <c:pt idx="3387">
                  <c:v>45799</c:v>
                </c:pt>
                <c:pt idx="3388">
                  <c:v>45799</c:v>
                </c:pt>
                <c:pt idx="3389">
                  <c:v>45799</c:v>
                </c:pt>
                <c:pt idx="3390">
                  <c:v>45799</c:v>
                </c:pt>
                <c:pt idx="3391">
                  <c:v>45799</c:v>
                </c:pt>
                <c:pt idx="3392">
                  <c:v>45799</c:v>
                </c:pt>
                <c:pt idx="3393">
                  <c:v>45799</c:v>
                </c:pt>
                <c:pt idx="3394">
                  <c:v>45799</c:v>
                </c:pt>
                <c:pt idx="3395">
                  <c:v>45799</c:v>
                </c:pt>
                <c:pt idx="3396">
                  <c:v>45799</c:v>
                </c:pt>
                <c:pt idx="3397">
                  <c:v>45799</c:v>
                </c:pt>
                <c:pt idx="3398">
                  <c:v>45799</c:v>
                </c:pt>
                <c:pt idx="3399">
                  <c:v>45799</c:v>
                </c:pt>
                <c:pt idx="3400">
                  <c:v>45799</c:v>
                </c:pt>
                <c:pt idx="3401">
                  <c:v>45799</c:v>
                </c:pt>
                <c:pt idx="3402">
                  <c:v>45799</c:v>
                </c:pt>
                <c:pt idx="3403">
                  <c:v>45799</c:v>
                </c:pt>
                <c:pt idx="3404">
                  <c:v>45799</c:v>
                </c:pt>
                <c:pt idx="3405">
                  <c:v>45799</c:v>
                </c:pt>
                <c:pt idx="3406">
                  <c:v>45799</c:v>
                </c:pt>
                <c:pt idx="3407">
                  <c:v>45800</c:v>
                </c:pt>
                <c:pt idx="3408">
                  <c:v>45800</c:v>
                </c:pt>
                <c:pt idx="3409">
                  <c:v>45800</c:v>
                </c:pt>
                <c:pt idx="3410">
                  <c:v>45800</c:v>
                </c:pt>
                <c:pt idx="3411">
                  <c:v>45800</c:v>
                </c:pt>
                <c:pt idx="3412">
                  <c:v>45800</c:v>
                </c:pt>
                <c:pt idx="3413">
                  <c:v>45800</c:v>
                </c:pt>
                <c:pt idx="3414">
                  <c:v>45800</c:v>
                </c:pt>
                <c:pt idx="3415">
                  <c:v>45800</c:v>
                </c:pt>
                <c:pt idx="3416">
                  <c:v>45800</c:v>
                </c:pt>
                <c:pt idx="3417">
                  <c:v>45800</c:v>
                </c:pt>
                <c:pt idx="3418">
                  <c:v>45800</c:v>
                </c:pt>
                <c:pt idx="3419">
                  <c:v>45800</c:v>
                </c:pt>
                <c:pt idx="3420">
                  <c:v>45800</c:v>
                </c:pt>
                <c:pt idx="3421">
                  <c:v>45800</c:v>
                </c:pt>
                <c:pt idx="3422">
                  <c:v>45800</c:v>
                </c:pt>
                <c:pt idx="3423">
                  <c:v>45800</c:v>
                </c:pt>
                <c:pt idx="3424">
                  <c:v>45800</c:v>
                </c:pt>
                <c:pt idx="3425">
                  <c:v>45800</c:v>
                </c:pt>
                <c:pt idx="3426">
                  <c:v>45800</c:v>
                </c:pt>
                <c:pt idx="3427">
                  <c:v>45800</c:v>
                </c:pt>
                <c:pt idx="3428">
                  <c:v>45800</c:v>
                </c:pt>
                <c:pt idx="3429">
                  <c:v>45800</c:v>
                </c:pt>
                <c:pt idx="3430">
                  <c:v>45800</c:v>
                </c:pt>
                <c:pt idx="3431">
                  <c:v>45801</c:v>
                </c:pt>
                <c:pt idx="3432">
                  <c:v>45801</c:v>
                </c:pt>
                <c:pt idx="3433">
                  <c:v>45801</c:v>
                </c:pt>
                <c:pt idx="3434">
                  <c:v>45801</c:v>
                </c:pt>
                <c:pt idx="3435">
                  <c:v>45801</c:v>
                </c:pt>
                <c:pt idx="3436">
                  <c:v>45801</c:v>
                </c:pt>
                <c:pt idx="3437">
                  <c:v>45801</c:v>
                </c:pt>
                <c:pt idx="3438">
                  <c:v>45801</c:v>
                </c:pt>
                <c:pt idx="3439">
                  <c:v>45801</c:v>
                </c:pt>
                <c:pt idx="3440">
                  <c:v>45801</c:v>
                </c:pt>
                <c:pt idx="3441">
                  <c:v>45801</c:v>
                </c:pt>
                <c:pt idx="3442">
                  <c:v>45801</c:v>
                </c:pt>
                <c:pt idx="3443">
                  <c:v>45801</c:v>
                </c:pt>
                <c:pt idx="3444">
                  <c:v>45801</c:v>
                </c:pt>
                <c:pt idx="3445">
                  <c:v>45801</c:v>
                </c:pt>
                <c:pt idx="3446">
                  <c:v>45801</c:v>
                </c:pt>
                <c:pt idx="3447">
                  <c:v>45801</c:v>
                </c:pt>
                <c:pt idx="3448">
                  <c:v>45801</c:v>
                </c:pt>
                <c:pt idx="3449">
                  <c:v>45801</c:v>
                </c:pt>
                <c:pt idx="3450">
                  <c:v>45801</c:v>
                </c:pt>
                <c:pt idx="3451">
                  <c:v>45801</c:v>
                </c:pt>
                <c:pt idx="3452">
                  <c:v>45801</c:v>
                </c:pt>
                <c:pt idx="3453">
                  <c:v>45801</c:v>
                </c:pt>
                <c:pt idx="3454">
                  <c:v>45801</c:v>
                </c:pt>
                <c:pt idx="3455">
                  <c:v>45802</c:v>
                </c:pt>
                <c:pt idx="3456">
                  <c:v>45802</c:v>
                </c:pt>
                <c:pt idx="3457">
                  <c:v>45802</c:v>
                </c:pt>
                <c:pt idx="3458">
                  <c:v>45802</c:v>
                </c:pt>
                <c:pt idx="3459">
                  <c:v>45802</c:v>
                </c:pt>
                <c:pt idx="3460">
                  <c:v>45802</c:v>
                </c:pt>
                <c:pt idx="3461">
                  <c:v>45802</c:v>
                </c:pt>
                <c:pt idx="3462">
                  <c:v>45802</c:v>
                </c:pt>
                <c:pt idx="3463">
                  <c:v>45802</c:v>
                </c:pt>
                <c:pt idx="3464">
                  <c:v>45802</c:v>
                </c:pt>
                <c:pt idx="3465">
                  <c:v>45802</c:v>
                </c:pt>
                <c:pt idx="3466">
                  <c:v>45802</c:v>
                </c:pt>
                <c:pt idx="3467">
                  <c:v>45802</c:v>
                </c:pt>
                <c:pt idx="3468">
                  <c:v>45802</c:v>
                </c:pt>
                <c:pt idx="3469">
                  <c:v>45802</c:v>
                </c:pt>
                <c:pt idx="3470">
                  <c:v>45802</c:v>
                </c:pt>
                <c:pt idx="3471">
                  <c:v>45802</c:v>
                </c:pt>
                <c:pt idx="3472">
                  <c:v>45802</c:v>
                </c:pt>
                <c:pt idx="3473">
                  <c:v>45802</c:v>
                </c:pt>
                <c:pt idx="3474">
                  <c:v>45802</c:v>
                </c:pt>
                <c:pt idx="3475">
                  <c:v>45802</c:v>
                </c:pt>
                <c:pt idx="3476">
                  <c:v>45802</c:v>
                </c:pt>
                <c:pt idx="3477">
                  <c:v>45802</c:v>
                </c:pt>
                <c:pt idx="3478">
                  <c:v>45802</c:v>
                </c:pt>
                <c:pt idx="3479">
                  <c:v>45803</c:v>
                </c:pt>
                <c:pt idx="3480">
                  <c:v>45803</c:v>
                </c:pt>
                <c:pt idx="3481">
                  <c:v>45803</c:v>
                </c:pt>
                <c:pt idx="3482">
                  <c:v>45803</c:v>
                </c:pt>
                <c:pt idx="3483">
                  <c:v>45803</c:v>
                </c:pt>
                <c:pt idx="3484">
                  <c:v>45803</c:v>
                </c:pt>
                <c:pt idx="3485">
                  <c:v>45803</c:v>
                </c:pt>
                <c:pt idx="3486">
                  <c:v>45803</c:v>
                </c:pt>
                <c:pt idx="3487">
                  <c:v>45803</c:v>
                </c:pt>
                <c:pt idx="3488">
                  <c:v>45803</c:v>
                </c:pt>
                <c:pt idx="3489">
                  <c:v>45803</c:v>
                </c:pt>
                <c:pt idx="3490">
                  <c:v>45803</c:v>
                </c:pt>
                <c:pt idx="3491">
                  <c:v>45803</c:v>
                </c:pt>
                <c:pt idx="3492">
                  <c:v>45803</c:v>
                </c:pt>
                <c:pt idx="3493">
                  <c:v>45803</c:v>
                </c:pt>
                <c:pt idx="3494">
                  <c:v>45803</c:v>
                </c:pt>
                <c:pt idx="3495">
                  <c:v>45803</c:v>
                </c:pt>
                <c:pt idx="3496">
                  <c:v>45803</c:v>
                </c:pt>
                <c:pt idx="3497">
                  <c:v>45803</c:v>
                </c:pt>
                <c:pt idx="3498">
                  <c:v>45803</c:v>
                </c:pt>
                <c:pt idx="3499">
                  <c:v>45803</c:v>
                </c:pt>
                <c:pt idx="3500">
                  <c:v>45803</c:v>
                </c:pt>
                <c:pt idx="3501">
                  <c:v>45803</c:v>
                </c:pt>
                <c:pt idx="3502">
                  <c:v>45803</c:v>
                </c:pt>
                <c:pt idx="3503">
                  <c:v>45804</c:v>
                </c:pt>
                <c:pt idx="3504">
                  <c:v>45804</c:v>
                </c:pt>
                <c:pt idx="3505">
                  <c:v>45804</c:v>
                </c:pt>
                <c:pt idx="3506">
                  <c:v>45804</c:v>
                </c:pt>
                <c:pt idx="3507">
                  <c:v>45804</c:v>
                </c:pt>
                <c:pt idx="3508">
                  <c:v>45804</c:v>
                </c:pt>
                <c:pt idx="3509">
                  <c:v>45804</c:v>
                </c:pt>
                <c:pt idx="3510">
                  <c:v>45804</c:v>
                </c:pt>
                <c:pt idx="3511">
                  <c:v>45804</c:v>
                </c:pt>
                <c:pt idx="3512">
                  <c:v>45804</c:v>
                </c:pt>
                <c:pt idx="3513">
                  <c:v>45804</c:v>
                </c:pt>
                <c:pt idx="3514">
                  <c:v>45804</c:v>
                </c:pt>
                <c:pt idx="3515">
                  <c:v>45804</c:v>
                </c:pt>
                <c:pt idx="3516">
                  <c:v>45804</c:v>
                </c:pt>
                <c:pt idx="3517">
                  <c:v>45804</c:v>
                </c:pt>
                <c:pt idx="3518">
                  <c:v>45804</c:v>
                </c:pt>
                <c:pt idx="3519">
                  <c:v>45804</c:v>
                </c:pt>
                <c:pt idx="3520">
                  <c:v>45804</c:v>
                </c:pt>
                <c:pt idx="3521">
                  <c:v>45804</c:v>
                </c:pt>
                <c:pt idx="3522">
                  <c:v>45804</c:v>
                </c:pt>
                <c:pt idx="3523">
                  <c:v>45804</c:v>
                </c:pt>
                <c:pt idx="3524">
                  <c:v>45804</c:v>
                </c:pt>
                <c:pt idx="3525">
                  <c:v>45804</c:v>
                </c:pt>
                <c:pt idx="3526">
                  <c:v>45804</c:v>
                </c:pt>
                <c:pt idx="3527">
                  <c:v>45805</c:v>
                </c:pt>
                <c:pt idx="3528">
                  <c:v>45805</c:v>
                </c:pt>
                <c:pt idx="3529">
                  <c:v>45805</c:v>
                </c:pt>
                <c:pt idx="3530">
                  <c:v>45805</c:v>
                </c:pt>
                <c:pt idx="3531">
                  <c:v>45805</c:v>
                </c:pt>
                <c:pt idx="3532">
                  <c:v>45805</c:v>
                </c:pt>
                <c:pt idx="3533">
                  <c:v>45805</c:v>
                </c:pt>
                <c:pt idx="3534">
                  <c:v>45805</c:v>
                </c:pt>
                <c:pt idx="3535">
                  <c:v>45805</c:v>
                </c:pt>
                <c:pt idx="3536">
                  <c:v>45805</c:v>
                </c:pt>
                <c:pt idx="3537">
                  <c:v>45805</c:v>
                </c:pt>
                <c:pt idx="3538">
                  <c:v>45805</c:v>
                </c:pt>
                <c:pt idx="3539">
                  <c:v>45805</c:v>
                </c:pt>
                <c:pt idx="3540">
                  <c:v>45805</c:v>
                </c:pt>
                <c:pt idx="3541">
                  <c:v>45805</c:v>
                </c:pt>
                <c:pt idx="3542">
                  <c:v>45805</c:v>
                </c:pt>
                <c:pt idx="3543">
                  <c:v>45805</c:v>
                </c:pt>
                <c:pt idx="3544">
                  <c:v>45805</c:v>
                </c:pt>
                <c:pt idx="3545">
                  <c:v>45805</c:v>
                </c:pt>
                <c:pt idx="3546">
                  <c:v>45805</c:v>
                </c:pt>
                <c:pt idx="3547">
                  <c:v>45805</c:v>
                </c:pt>
                <c:pt idx="3548">
                  <c:v>45805</c:v>
                </c:pt>
                <c:pt idx="3549">
                  <c:v>45805</c:v>
                </c:pt>
                <c:pt idx="3550">
                  <c:v>45805</c:v>
                </c:pt>
                <c:pt idx="3551">
                  <c:v>45806</c:v>
                </c:pt>
                <c:pt idx="3552">
                  <c:v>45806</c:v>
                </c:pt>
                <c:pt idx="3553">
                  <c:v>45806</c:v>
                </c:pt>
                <c:pt idx="3554">
                  <c:v>45806</c:v>
                </c:pt>
                <c:pt idx="3555">
                  <c:v>45806</c:v>
                </c:pt>
                <c:pt idx="3556">
                  <c:v>45806</c:v>
                </c:pt>
                <c:pt idx="3557">
                  <c:v>45806</c:v>
                </c:pt>
                <c:pt idx="3558">
                  <c:v>45806</c:v>
                </c:pt>
                <c:pt idx="3559">
                  <c:v>45806</c:v>
                </c:pt>
                <c:pt idx="3560">
                  <c:v>45806</c:v>
                </c:pt>
                <c:pt idx="3561">
                  <c:v>45806</c:v>
                </c:pt>
                <c:pt idx="3562">
                  <c:v>45806</c:v>
                </c:pt>
                <c:pt idx="3563">
                  <c:v>45806</c:v>
                </c:pt>
                <c:pt idx="3564">
                  <c:v>45806</c:v>
                </c:pt>
                <c:pt idx="3565">
                  <c:v>45806</c:v>
                </c:pt>
                <c:pt idx="3566">
                  <c:v>45806</c:v>
                </c:pt>
                <c:pt idx="3567">
                  <c:v>45806</c:v>
                </c:pt>
                <c:pt idx="3568">
                  <c:v>45806</c:v>
                </c:pt>
                <c:pt idx="3569">
                  <c:v>45806</c:v>
                </c:pt>
                <c:pt idx="3570">
                  <c:v>45806</c:v>
                </c:pt>
                <c:pt idx="3571">
                  <c:v>45806</c:v>
                </c:pt>
                <c:pt idx="3572">
                  <c:v>45806</c:v>
                </c:pt>
                <c:pt idx="3573">
                  <c:v>45806</c:v>
                </c:pt>
                <c:pt idx="3574">
                  <c:v>45806</c:v>
                </c:pt>
                <c:pt idx="3575">
                  <c:v>45807</c:v>
                </c:pt>
                <c:pt idx="3576">
                  <c:v>45807</c:v>
                </c:pt>
                <c:pt idx="3577">
                  <c:v>45807</c:v>
                </c:pt>
                <c:pt idx="3578">
                  <c:v>45807</c:v>
                </c:pt>
                <c:pt idx="3579">
                  <c:v>45807</c:v>
                </c:pt>
                <c:pt idx="3580">
                  <c:v>45807</c:v>
                </c:pt>
                <c:pt idx="3581">
                  <c:v>45807</c:v>
                </c:pt>
                <c:pt idx="3582">
                  <c:v>45807</c:v>
                </c:pt>
                <c:pt idx="3583">
                  <c:v>45807</c:v>
                </c:pt>
                <c:pt idx="3584">
                  <c:v>45807</c:v>
                </c:pt>
                <c:pt idx="3585">
                  <c:v>45807</c:v>
                </c:pt>
                <c:pt idx="3586">
                  <c:v>45807</c:v>
                </c:pt>
                <c:pt idx="3587">
                  <c:v>45807</c:v>
                </c:pt>
                <c:pt idx="3588">
                  <c:v>45807</c:v>
                </c:pt>
                <c:pt idx="3589">
                  <c:v>45807</c:v>
                </c:pt>
                <c:pt idx="3590">
                  <c:v>45807</c:v>
                </c:pt>
                <c:pt idx="3591">
                  <c:v>45807</c:v>
                </c:pt>
                <c:pt idx="3592">
                  <c:v>45807</c:v>
                </c:pt>
                <c:pt idx="3593">
                  <c:v>45807</c:v>
                </c:pt>
                <c:pt idx="3594">
                  <c:v>45807</c:v>
                </c:pt>
                <c:pt idx="3595">
                  <c:v>45807</c:v>
                </c:pt>
                <c:pt idx="3596">
                  <c:v>45807</c:v>
                </c:pt>
                <c:pt idx="3597">
                  <c:v>45807</c:v>
                </c:pt>
                <c:pt idx="3598">
                  <c:v>45807</c:v>
                </c:pt>
                <c:pt idx="3599">
                  <c:v>45808</c:v>
                </c:pt>
                <c:pt idx="3600">
                  <c:v>45808</c:v>
                </c:pt>
                <c:pt idx="3601">
                  <c:v>45808</c:v>
                </c:pt>
                <c:pt idx="3602">
                  <c:v>45808</c:v>
                </c:pt>
                <c:pt idx="3603">
                  <c:v>45808</c:v>
                </c:pt>
                <c:pt idx="3604">
                  <c:v>45808</c:v>
                </c:pt>
                <c:pt idx="3605">
                  <c:v>45808</c:v>
                </c:pt>
                <c:pt idx="3606">
                  <c:v>45808</c:v>
                </c:pt>
                <c:pt idx="3607">
                  <c:v>45808</c:v>
                </c:pt>
                <c:pt idx="3608">
                  <c:v>45808</c:v>
                </c:pt>
                <c:pt idx="3609">
                  <c:v>45808</c:v>
                </c:pt>
                <c:pt idx="3610">
                  <c:v>45808</c:v>
                </c:pt>
                <c:pt idx="3611">
                  <c:v>45808</c:v>
                </c:pt>
                <c:pt idx="3612">
                  <c:v>45808</c:v>
                </c:pt>
                <c:pt idx="3613">
                  <c:v>45808</c:v>
                </c:pt>
                <c:pt idx="3614">
                  <c:v>45808</c:v>
                </c:pt>
                <c:pt idx="3615">
                  <c:v>45808</c:v>
                </c:pt>
                <c:pt idx="3616">
                  <c:v>45808</c:v>
                </c:pt>
                <c:pt idx="3617">
                  <c:v>45808</c:v>
                </c:pt>
                <c:pt idx="3618">
                  <c:v>45808</c:v>
                </c:pt>
                <c:pt idx="3619">
                  <c:v>45808</c:v>
                </c:pt>
                <c:pt idx="3620">
                  <c:v>45808</c:v>
                </c:pt>
                <c:pt idx="3621">
                  <c:v>45808</c:v>
                </c:pt>
                <c:pt idx="3622">
                  <c:v>45808</c:v>
                </c:pt>
                <c:pt idx="3623">
                  <c:v>45809</c:v>
                </c:pt>
                <c:pt idx="3624">
                  <c:v>45809</c:v>
                </c:pt>
                <c:pt idx="3625">
                  <c:v>45809</c:v>
                </c:pt>
                <c:pt idx="3626">
                  <c:v>45809</c:v>
                </c:pt>
                <c:pt idx="3627">
                  <c:v>45809</c:v>
                </c:pt>
                <c:pt idx="3628">
                  <c:v>45809</c:v>
                </c:pt>
                <c:pt idx="3629">
                  <c:v>45809</c:v>
                </c:pt>
                <c:pt idx="3630">
                  <c:v>45809</c:v>
                </c:pt>
                <c:pt idx="3631">
                  <c:v>45809</c:v>
                </c:pt>
                <c:pt idx="3632">
                  <c:v>45809</c:v>
                </c:pt>
                <c:pt idx="3633">
                  <c:v>45809</c:v>
                </c:pt>
                <c:pt idx="3634">
                  <c:v>45809</c:v>
                </c:pt>
                <c:pt idx="3635">
                  <c:v>45809</c:v>
                </c:pt>
                <c:pt idx="3636">
                  <c:v>45809</c:v>
                </c:pt>
                <c:pt idx="3637">
                  <c:v>45809</c:v>
                </c:pt>
                <c:pt idx="3638">
                  <c:v>45809</c:v>
                </c:pt>
                <c:pt idx="3639">
                  <c:v>45809</c:v>
                </c:pt>
                <c:pt idx="3640">
                  <c:v>45809</c:v>
                </c:pt>
                <c:pt idx="3641">
                  <c:v>45809</c:v>
                </c:pt>
                <c:pt idx="3642">
                  <c:v>45809</c:v>
                </c:pt>
                <c:pt idx="3643">
                  <c:v>45809</c:v>
                </c:pt>
                <c:pt idx="3644">
                  <c:v>45809</c:v>
                </c:pt>
                <c:pt idx="3645">
                  <c:v>45809</c:v>
                </c:pt>
                <c:pt idx="3646">
                  <c:v>45809</c:v>
                </c:pt>
                <c:pt idx="3647">
                  <c:v>45810</c:v>
                </c:pt>
                <c:pt idx="3648">
                  <c:v>45810</c:v>
                </c:pt>
                <c:pt idx="3649">
                  <c:v>45810</c:v>
                </c:pt>
                <c:pt idx="3650">
                  <c:v>45810</c:v>
                </c:pt>
                <c:pt idx="3651">
                  <c:v>45810</c:v>
                </c:pt>
                <c:pt idx="3652">
                  <c:v>45810</c:v>
                </c:pt>
                <c:pt idx="3653">
                  <c:v>45810</c:v>
                </c:pt>
                <c:pt idx="3654">
                  <c:v>45810</c:v>
                </c:pt>
                <c:pt idx="3655">
                  <c:v>45810</c:v>
                </c:pt>
                <c:pt idx="3656">
                  <c:v>45810</c:v>
                </c:pt>
                <c:pt idx="3657">
                  <c:v>45810</c:v>
                </c:pt>
                <c:pt idx="3658">
                  <c:v>45810</c:v>
                </c:pt>
                <c:pt idx="3659">
                  <c:v>45810</c:v>
                </c:pt>
                <c:pt idx="3660">
                  <c:v>45810</c:v>
                </c:pt>
                <c:pt idx="3661">
                  <c:v>45810</c:v>
                </c:pt>
                <c:pt idx="3662">
                  <c:v>45810</c:v>
                </c:pt>
                <c:pt idx="3663">
                  <c:v>45810</c:v>
                </c:pt>
                <c:pt idx="3664">
                  <c:v>45810</c:v>
                </c:pt>
                <c:pt idx="3665">
                  <c:v>45810</c:v>
                </c:pt>
                <c:pt idx="3666">
                  <c:v>45810</c:v>
                </c:pt>
                <c:pt idx="3667">
                  <c:v>45810</c:v>
                </c:pt>
                <c:pt idx="3668">
                  <c:v>45810</c:v>
                </c:pt>
                <c:pt idx="3669">
                  <c:v>45810</c:v>
                </c:pt>
                <c:pt idx="3670">
                  <c:v>45810</c:v>
                </c:pt>
                <c:pt idx="3671">
                  <c:v>45811</c:v>
                </c:pt>
                <c:pt idx="3672">
                  <c:v>45811</c:v>
                </c:pt>
                <c:pt idx="3673">
                  <c:v>45811</c:v>
                </c:pt>
                <c:pt idx="3674">
                  <c:v>45811</c:v>
                </c:pt>
                <c:pt idx="3675">
                  <c:v>45811</c:v>
                </c:pt>
                <c:pt idx="3676">
                  <c:v>45811</c:v>
                </c:pt>
                <c:pt idx="3677">
                  <c:v>45811</c:v>
                </c:pt>
                <c:pt idx="3678">
                  <c:v>45811</c:v>
                </c:pt>
                <c:pt idx="3679">
                  <c:v>45811</c:v>
                </c:pt>
                <c:pt idx="3680">
                  <c:v>45811</c:v>
                </c:pt>
                <c:pt idx="3681">
                  <c:v>45811</c:v>
                </c:pt>
                <c:pt idx="3682">
                  <c:v>45811</c:v>
                </c:pt>
                <c:pt idx="3683">
                  <c:v>45811</c:v>
                </c:pt>
                <c:pt idx="3684">
                  <c:v>45811</c:v>
                </c:pt>
                <c:pt idx="3685">
                  <c:v>45811</c:v>
                </c:pt>
                <c:pt idx="3686">
                  <c:v>45811</c:v>
                </c:pt>
                <c:pt idx="3687">
                  <c:v>45811</c:v>
                </c:pt>
                <c:pt idx="3688">
                  <c:v>45811</c:v>
                </c:pt>
                <c:pt idx="3689">
                  <c:v>45811</c:v>
                </c:pt>
                <c:pt idx="3690">
                  <c:v>45811</c:v>
                </c:pt>
                <c:pt idx="3691">
                  <c:v>45811</c:v>
                </c:pt>
                <c:pt idx="3692">
                  <c:v>45811</c:v>
                </c:pt>
                <c:pt idx="3693">
                  <c:v>45811</c:v>
                </c:pt>
                <c:pt idx="3694">
                  <c:v>45811</c:v>
                </c:pt>
                <c:pt idx="3695">
                  <c:v>45812</c:v>
                </c:pt>
                <c:pt idx="3696">
                  <c:v>45812</c:v>
                </c:pt>
                <c:pt idx="3697">
                  <c:v>45812</c:v>
                </c:pt>
                <c:pt idx="3698">
                  <c:v>45812</c:v>
                </c:pt>
                <c:pt idx="3699">
                  <c:v>45812</c:v>
                </c:pt>
                <c:pt idx="3700">
                  <c:v>45812</c:v>
                </c:pt>
                <c:pt idx="3701">
                  <c:v>45812</c:v>
                </c:pt>
                <c:pt idx="3702">
                  <c:v>45812</c:v>
                </c:pt>
                <c:pt idx="3703">
                  <c:v>45812</c:v>
                </c:pt>
                <c:pt idx="3704">
                  <c:v>45812</c:v>
                </c:pt>
                <c:pt idx="3705">
                  <c:v>45812</c:v>
                </c:pt>
                <c:pt idx="3706">
                  <c:v>45812</c:v>
                </c:pt>
                <c:pt idx="3707">
                  <c:v>45812</c:v>
                </c:pt>
                <c:pt idx="3708">
                  <c:v>45812</c:v>
                </c:pt>
                <c:pt idx="3709">
                  <c:v>45812</c:v>
                </c:pt>
                <c:pt idx="3710">
                  <c:v>45812</c:v>
                </c:pt>
                <c:pt idx="3711">
                  <c:v>45812</c:v>
                </c:pt>
                <c:pt idx="3712">
                  <c:v>45812</c:v>
                </c:pt>
                <c:pt idx="3713">
                  <c:v>45812</c:v>
                </c:pt>
                <c:pt idx="3714">
                  <c:v>45812</c:v>
                </c:pt>
                <c:pt idx="3715">
                  <c:v>45812</c:v>
                </c:pt>
                <c:pt idx="3716">
                  <c:v>45812</c:v>
                </c:pt>
                <c:pt idx="3717">
                  <c:v>45812</c:v>
                </c:pt>
                <c:pt idx="3718">
                  <c:v>45812</c:v>
                </c:pt>
                <c:pt idx="3719">
                  <c:v>45813</c:v>
                </c:pt>
                <c:pt idx="3720">
                  <c:v>45813</c:v>
                </c:pt>
                <c:pt idx="3721">
                  <c:v>45813</c:v>
                </c:pt>
                <c:pt idx="3722">
                  <c:v>45813</c:v>
                </c:pt>
                <c:pt idx="3723">
                  <c:v>45813</c:v>
                </c:pt>
                <c:pt idx="3724">
                  <c:v>45813</c:v>
                </c:pt>
                <c:pt idx="3725">
                  <c:v>45813</c:v>
                </c:pt>
                <c:pt idx="3726">
                  <c:v>45813</c:v>
                </c:pt>
                <c:pt idx="3727">
                  <c:v>45813</c:v>
                </c:pt>
                <c:pt idx="3728">
                  <c:v>45813</c:v>
                </c:pt>
                <c:pt idx="3729">
                  <c:v>45813</c:v>
                </c:pt>
                <c:pt idx="3730">
                  <c:v>45813</c:v>
                </c:pt>
                <c:pt idx="3731">
                  <c:v>45813</c:v>
                </c:pt>
                <c:pt idx="3732">
                  <c:v>45813</c:v>
                </c:pt>
                <c:pt idx="3733">
                  <c:v>45813</c:v>
                </c:pt>
                <c:pt idx="3734">
                  <c:v>45813</c:v>
                </c:pt>
                <c:pt idx="3735">
                  <c:v>45813</c:v>
                </c:pt>
                <c:pt idx="3736">
                  <c:v>45813</c:v>
                </c:pt>
                <c:pt idx="3737">
                  <c:v>45813</c:v>
                </c:pt>
                <c:pt idx="3738">
                  <c:v>45813</c:v>
                </c:pt>
                <c:pt idx="3739">
                  <c:v>45813</c:v>
                </c:pt>
                <c:pt idx="3740">
                  <c:v>45813</c:v>
                </c:pt>
                <c:pt idx="3741">
                  <c:v>45813</c:v>
                </c:pt>
                <c:pt idx="3742">
                  <c:v>45813</c:v>
                </c:pt>
                <c:pt idx="3743">
                  <c:v>45814</c:v>
                </c:pt>
                <c:pt idx="3744">
                  <c:v>45814</c:v>
                </c:pt>
                <c:pt idx="3745">
                  <c:v>45814</c:v>
                </c:pt>
                <c:pt idx="3746">
                  <c:v>45814</c:v>
                </c:pt>
                <c:pt idx="3747">
                  <c:v>45814</c:v>
                </c:pt>
                <c:pt idx="3748">
                  <c:v>45814</c:v>
                </c:pt>
                <c:pt idx="3749">
                  <c:v>45814</c:v>
                </c:pt>
                <c:pt idx="3750">
                  <c:v>45814</c:v>
                </c:pt>
                <c:pt idx="3751">
                  <c:v>45814</c:v>
                </c:pt>
                <c:pt idx="3752">
                  <c:v>45814</c:v>
                </c:pt>
                <c:pt idx="3753">
                  <c:v>45814</c:v>
                </c:pt>
                <c:pt idx="3754">
                  <c:v>45814</c:v>
                </c:pt>
                <c:pt idx="3755">
                  <c:v>45814</c:v>
                </c:pt>
                <c:pt idx="3756">
                  <c:v>45814</c:v>
                </c:pt>
                <c:pt idx="3757">
                  <c:v>45814</c:v>
                </c:pt>
                <c:pt idx="3758">
                  <c:v>45814</c:v>
                </c:pt>
                <c:pt idx="3759">
                  <c:v>45814</c:v>
                </c:pt>
                <c:pt idx="3760">
                  <c:v>45814</c:v>
                </c:pt>
                <c:pt idx="3761">
                  <c:v>45814</c:v>
                </c:pt>
                <c:pt idx="3762">
                  <c:v>45814</c:v>
                </c:pt>
                <c:pt idx="3763">
                  <c:v>45814</c:v>
                </c:pt>
                <c:pt idx="3764">
                  <c:v>45814</c:v>
                </c:pt>
                <c:pt idx="3765">
                  <c:v>45814</c:v>
                </c:pt>
                <c:pt idx="3766">
                  <c:v>45814</c:v>
                </c:pt>
                <c:pt idx="3767">
                  <c:v>45815</c:v>
                </c:pt>
                <c:pt idx="3768">
                  <c:v>45815</c:v>
                </c:pt>
                <c:pt idx="3769">
                  <c:v>45815</c:v>
                </c:pt>
                <c:pt idx="3770">
                  <c:v>45815</c:v>
                </c:pt>
                <c:pt idx="3771">
                  <c:v>45815</c:v>
                </c:pt>
                <c:pt idx="3772">
                  <c:v>45815</c:v>
                </c:pt>
                <c:pt idx="3773">
                  <c:v>45815</c:v>
                </c:pt>
                <c:pt idx="3774">
                  <c:v>45815</c:v>
                </c:pt>
                <c:pt idx="3775">
                  <c:v>45815</c:v>
                </c:pt>
                <c:pt idx="3776">
                  <c:v>45815</c:v>
                </c:pt>
                <c:pt idx="3777">
                  <c:v>45815</c:v>
                </c:pt>
                <c:pt idx="3778">
                  <c:v>45815</c:v>
                </c:pt>
                <c:pt idx="3779">
                  <c:v>45815</c:v>
                </c:pt>
                <c:pt idx="3780">
                  <c:v>45815</c:v>
                </c:pt>
                <c:pt idx="3781">
                  <c:v>45815</c:v>
                </c:pt>
                <c:pt idx="3782">
                  <c:v>45815</c:v>
                </c:pt>
                <c:pt idx="3783">
                  <c:v>45815</c:v>
                </c:pt>
                <c:pt idx="3784">
                  <c:v>45815</c:v>
                </c:pt>
                <c:pt idx="3785">
                  <c:v>45815</c:v>
                </c:pt>
                <c:pt idx="3786">
                  <c:v>45815</c:v>
                </c:pt>
                <c:pt idx="3787">
                  <c:v>45815</c:v>
                </c:pt>
                <c:pt idx="3788">
                  <c:v>45815</c:v>
                </c:pt>
                <c:pt idx="3789">
                  <c:v>45815</c:v>
                </c:pt>
                <c:pt idx="3790">
                  <c:v>45815</c:v>
                </c:pt>
                <c:pt idx="3791">
                  <c:v>45816</c:v>
                </c:pt>
                <c:pt idx="3792">
                  <c:v>45816</c:v>
                </c:pt>
                <c:pt idx="3793">
                  <c:v>45816</c:v>
                </c:pt>
                <c:pt idx="3794">
                  <c:v>45816</c:v>
                </c:pt>
                <c:pt idx="3795">
                  <c:v>45816</c:v>
                </c:pt>
                <c:pt idx="3796">
                  <c:v>45816</c:v>
                </c:pt>
                <c:pt idx="3797">
                  <c:v>45816</c:v>
                </c:pt>
                <c:pt idx="3798">
                  <c:v>45816</c:v>
                </c:pt>
                <c:pt idx="3799">
                  <c:v>45816</c:v>
                </c:pt>
                <c:pt idx="3800">
                  <c:v>45816</c:v>
                </c:pt>
                <c:pt idx="3801">
                  <c:v>45816</c:v>
                </c:pt>
                <c:pt idx="3802">
                  <c:v>45816</c:v>
                </c:pt>
                <c:pt idx="3803">
                  <c:v>45816</c:v>
                </c:pt>
                <c:pt idx="3804">
                  <c:v>45816</c:v>
                </c:pt>
                <c:pt idx="3805">
                  <c:v>45816</c:v>
                </c:pt>
                <c:pt idx="3806">
                  <c:v>45816</c:v>
                </c:pt>
                <c:pt idx="3807">
                  <c:v>45816</c:v>
                </c:pt>
                <c:pt idx="3808">
                  <c:v>45816</c:v>
                </c:pt>
                <c:pt idx="3809">
                  <c:v>45816</c:v>
                </c:pt>
                <c:pt idx="3810">
                  <c:v>45816</c:v>
                </c:pt>
                <c:pt idx="3811">
                  <c:v>45816</c:v>
                </c:pt>
                <c:pt idx="3812">
                  <c:v>45816</c:v>
                </c:pt>
                <c:pt idx="3813">
                  <c:v>45816</c:v>
                </c:pt>
                <c:pt idx="3814">
                  <c:v>45816</c:v>
                </c:pt>
                <c:pt idx="3815">
                  <c:v>45817</c:v>
                </c:pt>
                <c:pt idx="3816">
                  <c:v>45817</c:v>
                </c:pt>
                <c:pt idx="3817">
                  <c:v>45817</c:v>
                </c:pt>
                <c:pt idx="3818">
                  <c:v>45817</c:v>
                </c:pt>
                <c:pt idx="3819">
                  <c:v>45817</c:v>
                </c:pt>
                <c:pt idx="3820">
                  <c:v>45817</c:v>
                </c:pt>
                <c:pt idx="3821">
                  <c:v>45817</c:v>
                </c:pt>
                <c:pt idx="3822">
                  <c:v>45817</c:v>
                </c:pt>
                <c:pt idx="3823">
                  <c:v>45817</c:v>
                </c:pt>
                <c:pt idx="3824">
                  <c:v>45817</c:v>
                </c:pt>
                <c:pt idx="3825">
                  <c:v>45817</c:v>
                </c:pt>
                <c:pt idx="3826">
                  <c:v>45817</c:v>
                </c:pt>
                <c:pt idx="3827">
                  <c:v>45817</c:v>
                </c:pt>
                <c:pt idx="3828">
                  <c:v>45817</c:v>
                </c:pt>
                <c:pt idx="3829">
                  <c:v>45817</c:v>
                </c:pt>
                <c:pt idx="3830">
                  <c:v>45817</c:v>
                </c:pt>
                <c:pt idx="3831">
                  <c:v>45817</c:v>
                </c:pt>
                <c:pt idx="3832">
                  <c:v>45817</c:v>
                </c:pt>
                <c:pt idx="3833">
                  <c:v>45817</c:v>
                </c:pt>
                <c:pt idx="3834">
                  <c:v>45817</c:v>
                </c:pt>
                <c:pt idx="3835">
                  <c:v>45817</c:v>
                </c:pt>
                <c:pt idx="3836">
                  <c:v>45817</c:v>
                </c:pt>
                <c:pt idx="3837">
                  <c:v>45817</c:v>
                </c:pt>
                <c:pt idx="3838">
                  <c:v>45817</c:v>
                </c:pt>
                <c:pt idx="3839">
                  <c:v>45818</c:v>
                </c:pt>
                <c:pt idx="3840">
                  <c:v>45818</c:v>
                </c:pt>
                <c:pt idx="3841">
                  <c:v>45818</c:v>
                </c:pt>
                <c:pt idx="3842">
                  <c:v>45818</c:v>
                </c:pt>
                <c:pt idx="3843">
                  <c:v>45818</c:v>
                </c:pt>
                <c:pt idx="3844">
                  <c:v>45818</c:v>
                </c:pt>
                <c:pt idx="3845">
                  <c:v>45818</c:v>
                </c:pt>
                <c:pt idx="3846">
                  <c:v>45818</c:v>
                </c:pt>
                <c:pt idx="3847">
                  <c:v>45818</c:v>
                </c:pt>
                <c:pt idx="3848">
                  <c:v>45818</c:v>
                </c:pt>
                <c:pt idx="3849">
                  <c:v>45818</c:v>
                </c:pt>
                <c:pt idx="3850">
                  <c:v>45818</c:v>
                </c:pt>
                <c:pt idx="3851">
                  <c:v>45818</c:v>
                </c:pt>
                <c:pt idx="3852">
                  <c:v>45818</c:v>
                </c:pt>
                <c:pt idx="3853">
                  <c:v>45818</c:v>
                </c:pt>
                <c:pt idx="3854">
                  <c:v>45818</c:v>
                </c:pt>
                <c:pt idx="3855">
                  <c:v>45818</c:v>
                </c:pt>
                <c:pt idx="3856">
                  <c:v>45818</c:v>
                </c:pt>
                <c:pt idx="3857">
                  <c:v>45818</c:v>
                </c:pt>
                <c:pt idx="3858">
                  <c:v>45818</c:v>
                </c:pt>
                <c:pt idx="3859">
                  <c:v>45818</c:v>
                </c:pt>
                <c:pt idx="3860">
                  <c:v>45818</c:v>
                </c:pt>
                <c:pt idx="3861">
                  <c:v>45818</c:v>
                </c:pt>
                <c:pt idx="3862">
                  <c:v>45818</c:v>
                </c:pt>
                <c:pt idx="3863">
                  <c:v>45819</c:v>
                </c:pt>
                <c:pt idx="3864">
                  <c:v>45819</c:v>
                </c:pt>
                <c:pt idx="3865">
                  <c:v>45819</c:v>
                </c:pt>
                <c:pt idx="3866">
                  <c:v>45819</c:v>
                </c:pt>
                <c:pt idx="3867">
                  <c:v>45819</c:v>
                </c:pt>
                <c:pt idx="3868">
                  <c:v>45819</c:v>
                </c:pt>
                <c:pt idx="3869">
                  <c:v>45819</c:v>
                </c:pt>
                <c:pt idx="3870">
                  <c:v>45819</c:v>
                </c:pt>
                <c:pt idx="3871">
                  <c:v>45819</c:v>
                </c:pt>
                <c:pt idx="3872">
                  <c:v>45819</c:v>
                </c:pt>
                <c:pt idx="3873">
                  <c:v>45819</c:v>
                </c:pt>
                <c:pt idx="3874">
                  <c:v>45819</c:v>
                </c:pt>
                <c:pt idx="3875">
                  <c:v>45819</c:v>
                </c:pt>
                <c:pt idx="3876">
                  <c:v>45819</c:v>
                </c:pt>
                <c:pt idx="3877">
                  <c:v>45819</c:v>
                </c:pt>
                <c:pt idx="3878">
                  <c:v>45819</c:v>
                </c:pt>
                <c:pt idx="3879">
                  <c:v>45819</c:v>
                </c:pt>
                <c:pt idx="3880">
                  <c:v>45819</c:v>
                </c:pt>
                <c:pt idx="3881">
                  <c:v>45819</c:v>
                </c:pt>
                <c:pt idx="3882">
                  <c:v>45819</c:v>
                </c:pt>
                <c:pt idx="3883">
                  <c:v>45819</c:v>
                </c:pt>
                <c:pt idx="3884">
                  <c:v>45819</c:v>
                </c:pt>
                <c:pt idx="3885">
                  <c:v>45819</c:v>
                </c:pt>
                <c:pt idx="3886">
                  <c:v>45819</c:v>
                </c:pt>
                <c:pt idx="3887">
                  <c:v>45820</c:v>
                </c:pt>
                <c:pt idx="3888">
                  <c:v>45820</c:v>
                </c:pt>
                <c:pt idx="3889">
                  <c:v>45820</c:v>
                </c:pt>
                <c:pt idx="3890">
                  <c:v>45820</c:v>
                </c:pt>
                <c:pt idx="3891">
                  <c:v>45820</c:v>
                </c:pt>
                <c:pt idx="3892">
                  <c:v>45820</c:v>
                </c:pt>
                <c:pt idx="3893">
                  <c:v>45820</c:v>
                </c:pt>
                <c:pt idx="3894">
                  <c:v>45820</c:v>
                </c:pt>
                <c:pt idx="3895">
                  <c:v>45820</c:v>
                </c:pt>
                <c:pt idx="3896">
                  <c:v>45820</c:v>
                </c:pt>
                <c:pt idx="3897">
                  <c:v>45820</c:v>
                </c:pt>
                <c:pt idx="3898">
                  <c:v>45820</c:v>
                </c:pt>
                <c:pt idx="3899">
                  <c:v>45820</c:v>
                </c:pt>
                <c:pt idx="3900">
                  <c:v>45820</c:v>
                </c:pt>
                <c:pt idx="3901">
                  <c:v>45820</c:v>
                </c:pt>
                <c:pt idx="3902">
                  <c:v>45820</c:v>
                </c:pt>
                <c:pt idx="3903">
                  <c:v>45820</c:v>
                </c:pt>
                <c:pt idx="3904">
                  <c:v>45820</c:v>
                </c:pt>
                <c:pt idx="3905">
                  <c:v>45820</c:v>
                </c:pt>
                <c:pt idx="3906">
                  <c:v>45820</c:v>
                </c:pt>
                <c:pt idx="3907">
                  <c:v>45820</c:v>
                </c:pt>
                <c:pt idx="3908">
                  <c:v>45820</c:v>
                </c:pt>
                <c:pt idx="3909">
                  <c:v>45820</c:v>
                </c:pt>
                <c:pt idx="3910">
                  <c:v>45820</c:v>
                </c:pt>
                <c:pt idx="3911">
                  <c:v>45821</c:v>
                </c:pt>
                <c:pt idx="3912">
                  <c:v>45821</c:v>
                </c:pt>
                <c:pt idx="3913">
                  <c:v>45821</c:v>
                </c:pt>
                <c:pt idx="3914">
                  <c:v>45821</c:v>
                </c:pt>
                <c:pt idx="3915">
                  <c:v>45821</c:v>
                </c:pt>
                <c:pt idx="3916">
                  <c:v>45821</c:v>
                </c:pt>
                <c:pt idx="3917">
                  <c:v>45821</c:v>
                </c:pt>
                <c:pt idx="3918">
                  <c:v>45821</c:v>
                </c:pt>
                <c:pt idx="3919">
                  <c:v>45821</c:v>
                </c:pt>
                <c:pt idx="3920">
                  <c:v>45821</c:v>
                </c:pt>
                <c:pt idx="3921">
                  <c:v>45821</c:v>
                </c:pt>
                <c:pt idx="3922">
                  <c:v>45821</c:v>
                </c:pt>
                <c:pt idx="3923">
                  <c:v>45821</c:v>
                </c:pt>
                <c:pt idx="3924">
                  <c:v>45821</c:v>
                </c:pt>
                <c:pt idx="3925">
                  <c:v>45821</c:v>
                </c:pt>
                <c:pt idx="3926">
                  <c:v>45821</c:v>
                </c:pt>
                <c:pt idx="3927">
                  <c:v>45821</c:v>
                </c:pt>
                <c:pt idx="3928">
                  <c:v>45821</c:v>
                </c:pt>
                <c:pt idx="3929">
                  <c:v>45821</c:v>
                </c:pt>
                <c:pt idx="3930">
                  <c:v>45821</c:v>
                </c:pt>
                <c:pt idx="3931">
                  <c:v>45821</c:v>
                </c:pt>
                <c:pt idx="3932">
                  <c:v>45821</c:v>
                </c:pt>
                <c:pt idx="3933">
                  <c:v>45821</c:v>
                </c:pt>
                <c:pt idx="3934">
                  <c:v>45821</c:v>
                </c:pt>
                <c:pt idx="3935">
                  <c:v>45822</c:v>
                </c:pt>
                <c:pt idx="3936">
                  <c:v>45822</c:v>
                </c:pt>
                <c:pt idx="3937">
                  <c:v>45822</c:v>
                </c:pt>
                <c:pt idx="3938">
                  <c:v>45822</c:v>
                </c:pt>
                <c:pt idx="3939">
                  <c:v>45822</c:v>
                </c:pt>
                <c:pt idx="3940">
                  <c:v>45822</c:v>
                </c:pt>
                <c:pt idx="3941">
                  <c:v>45822</c:v>
                </c:pt>
                <c:pt idx="3942">
                  <c:v>45822</c:v>
                </c:pt>
                <c:pt idx="3943">
                  <c:v>45822</c:v>
                </c:pt>
                <c:pt idx="3944">
                  <c:v>45822</c:v>
                </c:pt>
                <c:pt idx="3945">
                  <c:v>45822</c:v>
                </c:pt>
                <c:pt idx="3946">
                  <c:v>45822</c:v>
                </c:pt>
                <c:pt idx="3947">
                  <c:v>45822</c:v>
                </c:pt>
                <c:pt idx="3948">
                  <c:v>45822</c:v>
                </c:pt>
                <c:pt idx="3949">
                  <c:v>45822</c:v>
                </c:pt>
                <c:pt idx="3950">
                  <c:v>45822</c:v>
                </c:pt>
                <c:pt idx="3951">
                  <c:v>45822</c:v>
                </c:pt>
                <c:pt idx="3952">
                  <c:v>45822</c:v>
                </c:pt>
                <c:pt idx="3953">
                  <c:v>45822</c:v>
                </c:pt>
                <c:pt idx="3954">
                  <c:v>45822</c:v>
                </c:pt>
                <c:pt idx="3955">
                  <c:v>45822</c:v>
                </c:pt>
                <c:pt idx="3956">
                  <c:v>45822</c:v>
                </c:pt>
                <c:pt idx="3957">
                  <c:v>45822</c:v>
                </c:pt>
                <c:pt idx="3958">
                  <c:v>45822</c:v>
                </c:pt>
                <c:pt idx="3959">
                  <c:v>45823</c:v>
                </c:pt>
                <c:pt idx="3960">
                  <c:v>45823</c:v>
                </c:pt>
                <c:pt idx="3961">
                  <c:v>45823</c:v>
                </c:pt>
                <c:pt idx="3962">
                  <c:v>45823</c:v>
                </c:pt>
                <c:pt idx="3963">
                  <c:v>45823</c:v>
                </c:pt>
                <c:pt idx="3964">
                  <c:v>45823</c:v>
                </c:pt>
                <c:pt idx="3965">
                  <c:v>45823</c:v>
                </c:pt>
                <c:pt idx="3966">
                  <c:v>45823</c:v>
                </c:pt>
                <c:pt idx="3967">
                  <c:v>45823</c:v>
                </c:pt>
                <c:pt idx="3968">
                  <c:v>45823</c:v>
                </c:pt>
                <c:pt idx="3969">
                  <c:v>45823</c:v>
                </c:pt>
                <c:pt idx="3970">
                  <c:v>45823</c:v>
                </c:pt>
                <c:pt idx="3971">
                  <c:v>45823</c:v>
                </c:pt>
                <c:pt idx="3972">
                  <c:v>45823</c:v>
                </c:pt>
                <c:pt idx="3973">
                  <c:v>45823</c:v>
                </c:pt>
                <c:pt idx="3974">
                  <c:v>45823</c:v>
                </c:pt>
                <c:pt idx="3975">
                  <c:v>45823</c:v>
                </c:pt>
                <c:pt idx="3976">
                  <c:v>45823</c:v>
                </c:pt>
                <c:pt idx="3977">
                  <c:v>45823</c:v>
                </c:pt>
                <c:pt idx="3978">
                  <c:v>45823</c:v>
                </c:pt>
                <c:pt idx="3979">
                  <c:v>45823</c:v>
                </c:pt>
                <c:pt idx="3980">
                  <c:v>45823</c:v>
                </c:pt>
                <c:pt idx="3981">
                  <c:v>45823</c:v>
                </c:pt>
                <c:pt idx="3982">
                  <c:v>45823</c:v>
                </c:pt>
                <c:pt idx="3983">
                  <c:v>45824</c:v>
                </c:pt>
                <c:pt idx="3984">
                  <c:v>45824</c:v>
                </c:pt>
                <c:pt idx="3985">
                  <c:v>45824</c:v>
                </c:pt>
                <c:pt idx="3986">
                  <c:v>45824</c:v>
                </c:pt>
                <c:pt idx="3987">
                  <c:v>45824</c:v>
                </c:pt>
                <c:pt idx="3988">
                  <c:v>45824</c:v>
                </c:pt>
                <c:pt idx="3989">
                  <c:v>45824</c:v>
                </c:pt>
                <c:pt idx="3990">
                  <c:v>45824</c:v>
                </c:pt>
                <c:pt idx="3991">
                  <c:v>45824</c:v>
                </c:pt>
                <c:pt idx="3992">
                  <c:v>45824</c:v>
                </c:pt>
                <c:pt idx="3993">
                  <c:v>45824</c:v>
                </c:pt>
                <c:pt idx="3994">
                  <c:v>45824</c:v>
                </c:pt>
                <c:pt idx="3995">
                  <c:v>45824</c:v>
                </c:pt>
                <c:pt idx="3996">
                  <c:v>45824</c:v>
                </c:pt>
                <c:pt idx="3997">
                  <c:v>45824</c:v>
                </c:pt>
                <c:pt idx="3998">
                  <c:v>45824</c:v>
                </c:pt>
                <c:pt idx="3999">
                  <c:v>45824</c:v>
                </c:pt>
                <c:pt idx="4000">
                  <c:v>45824</c:v>
                </c:pt>
                <c:pt idx="4001">
                  <c:v>45824</c:v>
                </c:pt>
                <c:pt idx="4002">
                  <c:v>45824</c:v>
                </c:pt>
                <c:pt idx="4003">
                  <c:v>45824</c:v>
                </c:pt>
                <c:pt idx="4004">
                  <c:v>45824</c:v>
                </c:pt>
                <c:pt idx="4005">
                  <c:v>45824</c:v>
                </c:pt>
                <c:pt idx="4006">
                  <c:v>45824</c:v>
                </c:pt>
                <c:pt idx="4007">
                  <c:v>45825</c:v>
                </c:pt>
                <c:pt idx="4008">
                  <c:v>45825</c:v>
                </c:pt>
                <c:pt idx="4009">
                  <c:v>45825</c:v>
                </c:pt>
                <c:pt idx="4010">
                  <c:v>45825</c:v>
                </c:pt>
                <c:pt idx="4011">
                  <c:v>45825</c:v>
                </c:pt>
                <c:pt idx="4012">
                  <c:v>45825</c:v>
                </c:pt>
                <c:pt idx="4013">
                  <c:v>45825</c:v>
                </c:pt>
                <c:pt idx="4014">
                  <c:v>45825</c:v>
                </c:pt>
                <c:pt idx="4015">
                  <c:v>45825</c:v>
                </c:pt>
                <c:pt idx="4016">
                  <c:v>45825</c:v>
                </c:pt>
                <c:pt idx="4017">
                  <c:v>45825</c:v>
                </c:pt>
                <c:pt idx="4018">
                  <c:v>45825</c:v>
                </c:pt>
                <c:pt idx="4019">
                  <c:v>45825</c:v>
                </c:pt>
                <c:pt idx="4020">
                  <c:v>45825</c:v>
                </c:pt>
                <c:pt idx="4021">
                  <c:v>45825</c:v>
                </c:pt>
                <c:pt idx="4022">
                  <c:v>45825</c:v>
                </c:pt>
                <c:pt idx="4023">
                  <c:v>45825</c:v>
                </c:pt>
                <c:pt idx="4024">
                  <c:v>45825</c:v>
                </c:pt>
                <c:pt idx="4025">
                  <c:v>45825</c:v>
                </c:pt>
                <c:pt idx="4026">
                  <c:v>45825</c:v>
                </c:pt>
                <c:pt idx="4027">
                  <c:v>45825</c:v>
                </c:pt>
                <c:pt idx="4028">
                  <c:v>45825</c:v>
                </c:pt>
                <c:pt idx="4029">
                  <c:v>45825</c:v>
                </c:pt>
                <c:pt idx="4030">
                  <c:v>45825</c:v>
                </c:pt>
                <c:pt idx="4031">
                  <c:v>45826</c:v>
                </c:pt>
                <c:pt idx="4032">
                  <c:v>45826</c:v>
                </c:pt>
                <c:pt idx="4033">
                  <c:v>45826</c:v>
                </c:pt>
                <c:pt idx="4034">
                  <c:v>45826</c:v>
                </c:pt>
                <c:pt idx="4035">
                  <c:v>45826</c:v>
                </c:pt>
                <c:pt idx="4036">
                  <c:v>45826</c:v>
                </c:pt>
                <c:pt idx="4037">
                  <c:v>45826</c:v>
                </c:pt>
                <c:pt idx="4038">
                  <c:v>45826</c:v>
                </c:pt>
                <c:pt idx="4039">
                  <c:v>45826</c:v>
                </c:pt>
                <c:pt idx="4040">
                  <c:v>45826</c:v>
                </c:pt>
                <c:pt idx="4041">
                  <c:v>45826</c:v>
                </c:pt>
                <c:pt idx="4042">
                  <c:v>45826</c:v>
                </c:pt>
                <c:pt idx="4043">
                  <c:v>45826</c:v>
                </c:pt>
                <c:pt idx="4044">
                  <c:v>45826</c:v>
                </c:pt>
                <c:pt idx="4045">
                  <c:v>45826</c:v>
                </c:pt>
                <c:pt idx="4046">
                  <c:v>45826</c:v>
                </c:pt>
                <c:pt idx="4047">
                  <c:v>45826</c:v>
                </c:pt>
                <c:pt idx="4048">
                  <c:v>45826</c:v>
                </c:pt>
                <c:pt idx="4049">
                  <c:v>45826</c:v>
                </c:pt>
                <c:pt idx="4050">
                  <c:v>45826</c:v>
                </c:pt>
                <c:pt idx="4051">
                  <c:v>45826</c:v>
                </c:pt>
                <c:pt idx="4052">
                  <c:v>45826</c:v>
                </c:pt>
                <c:pt idx="4053">
                  <c:v>45826</c:v>
                </c:pt>
                <c:pt idx="4054">
                  <c:v>45826</c:v>
                </c:pt>
                <c:pt idx="4055">
                  <c:v>45827</c:v>
                </c:pt>
                <c:pt idx="4056">
                  <c:v>45827</c:v>
                </c:pt>
                <c:pt idx="4057">
                  <c:v>45827</c:v>
                </c:pt>
                <c:pt idx="4058">
                  <c:v>45827</c:v>
                </c:pt>
                <c:pt idx="4059">
                  <c:v>45827</c:v>
                </c:pt>
                <c:pt idx="4060">
                  <c:v>45827</c:v>
                </c:pt>
                <c:pt idx="4061">
                  <c:v>45827</c:v>
                </c:pt>
                <c:pt idx="4062">
                  <c:v>45827</c:v>
                </c:pt>
                <c:pt idx="4063">
                  <c:v>45827</c:v>
                </c:pt>
                <c:pt idx="4064">
                  <c:v>45827</c:v>
                </c:pt>
                <c:pt idx="4065">
                  <c:v>45827</c:v>
                </c:pt>
                <c:pt idx="4066">
                  <c:v>45827</c:v>
                </c:pt>
                <c:pt idx="4067">
                  <c:v>45827</c:v>
                </c:pt>
                <c:pt idx="4068">
                  <c:v>45827</c:v>
                </c:pt>
                <c:pt idx="4069">
                  <c:v>45827</c:v>
                </c:pt>
                <c:pt idx="4070">
                  <c:v>45827</c:v>
                </c:pt>
                <c:pt idx="4071">
                  <c:v>45827</c:v>
                </c:pt>
                <c:pt idx="4072">
                  <c:v>45827</c:v>
                </c:pt>
                <c:pt idx="4073">
                  <c:v>45827</c:v>
                </c:pt>
                <c:pt idx="4074">
                  <c:v>45827</c:v>
                </c:pt>
                <c:pt idx="4075">
                  <c:v>45827</c:v>
                </c:pt>
                <c:pt idx="4076">
                  <c:v>45827</c:v>
                </c:pt>
                <c:pt idx="4077">
                  <c:v>45827</c:v>
                </c:pt>
                <c:pt idx="4078">
                  <c:v>45827</c:v>
                </c:pt>
                <c:pt idx="4079">
                  <c:v>45828</c:v>
                </c:pt>
                <c:pt idx="4080">
                  <c:v>45828</c:v>
                </c:pt>
                <c:pt idx="4081">
                  <c:v>45828</c:v>
                </c:pt>
                <c:pt idx="4082">
                  <c:v>45828</c:v>
                </c:pt>
                <c:pt idx="4083">
                  <c:v>45828</c:v>
                </c:pt>
                <c:pt idx="4084">
                  <c:v>45828</c:v>
                </c:pt>
                <c:pt idx="4085">
                  <c:v>45828</c:v>
                </c:pt>
                <c:pt idx="4086">
                  <c:v>45828</c:v>
                </c:pt>
                <c:pt idx="4087">
                  <c:v>45828</c:v>
                </c:pt>
                <c:pt idx="4088">
                  <c:v>45828</c:v>
                </c:pt>
                <c:pt idx="4089">
                  <c:v>45828</c:v>
                </c:pt>
                <c:pt idx="4090">
                  <c:v>45828</c:v>
                </c:pt>
                <c:pt idx="4091">
                  <c:v>45828</c:v>
                </c:pt>
                <c:pt idx="4092">
                  <c:v>45828</c:v>
                </c:pt>
                <c:pt idx="4093">
                  <c:v>45828</c:v>
                </c:pt>
                <c:pt idx="4094">
                  <c:v>45828</c:v>
                </c:pt>
                <c:pt idx="4095">
                  <c:v>45828</c:v>
                </c:pt>
                <c:pt idx="4096">
                  <c:v>45828</c:v>
                </c:pt>
                <c:pt idx="4097">
                  <c:v>45828</c:v>
                </c:pt>
                <c:pt idx="4098">
                  <c:v>45828</c:v>
                </c:pt>
                <c:pt idx="4099">
                  <c:v>45828</c:v>
                </c:pt>
                <c:pt idx="4100">
                  <c:v>45828</c:v>
                </c:pt>
                <c:pt idx="4101">
                  <c:v>45828</c:v>
                </c:pt>
                <c:pt idx="4102">
                  <c:v>45828</c:v>
                </c:pt>
                <c:pt idx="4103">
                  <c:v>45829</c:v>
                </c:pt>
                <c:pt idx="4104">
                  <c:v>45829</c:v>
                </c:pt>
                <c:pt idx="4105">
                  <c:v>45829</c:v>
                </c:pt>
                <c:pt idx="4106">
                  <c:v>45829</c:v>
                </c:pt>
                <c:pt idx="4107">
                  <c:v>45829</c:v>
                </c:pt>
                <c:pt idx="4108">
                  <c:v>45829</c:v>
                </c:pt>
                <c:pt idx="4109">
                  <c:v>45829</c:v>
                </c:pt>
                <c:pt idx="4110">
                  <c:v>45829</c:v>
                </c:pt>
                <c:pt idx="4111">
                  <c:v>45829</c:v>
                </c:pt>
                <c:pt idx="4112">
                  <c:v>45829</c:v>
                </c:pt>
                <c:pt idx="4113">
                  <c:v>45829</c:v>
                </c:pt>
                <c:pt idx="4114">
                  <c:v>45829</c:v>
                </c:pt>
                <c:pt idx="4115">
                  <c:v>45829</c:v>
                </c:pt>
                <c:pt idx="4116">
                  <c:v>45829</c:v>
                </c:pt>
                <c:pt idx="4117">
                  <c:v>45829</c:v>
                </c:pt>
                <c:pt idx="4118">
                  <c:v>45829</c:v>
                </c:pt>
                <c:pt idx="4119">
                  <c:v>45829</c:v>
                </c:pt>
                <c:pt idx="4120">
                  <c:v>45829</c:v>
                </c:pt>
                <c:pt idx="4121">
                  <c:v>45829</c:v>
                </c:pt>
                <c:pt idx="4122">
                  <c:v>45829</c:v>
                </c:pt>
                <c:pt idx="4123">
                  <c:v>45829</c:v>
                </c:pt>
                <c:pt idx="4124">
                  <c:v>45829</c:v>
                </c:pt>
                <c:pt idx="4125">
                  <c:v>45829</c:v>
                </c:pt>
                <c:pt idx="4126">
                  <c:v>45829</c:v>
                </c:pt>
                <c:pt idx="4127">
                  <c:v>45830</c:v>
                </c:pt>
                <c:pt idx="4128">
                  <c:v>45830</c:v>
                </c:pt>
                <c:pt idx="4129">
                  <c:v>45830</c:v>
                </c:pt>
                <c:pt idx="4130">
                  <c:v>45830</c:v>
                </c:pt>
                <c:pt idx="4131">
                  <c:v>45830</c:v>
                </c:pt>
                <c:pt idx="4132">
                  <c:v>45830</c:v>
                </c:pt>
                <c:pt idx="4133">
                  <c:v>45830</c:v>
                </c:pt>
                <c:pt idx="4134">
                  <c:v>45830</c:v>
                </c:pt>
                <c:pt idx="4135">
                  <c:v>45830</c:v>
                </c:pt>
                <c:pt idx="4136">
                  <c:v>45830</c:v>
                </c:pt>
                <c:pt idx="4137">
                  <c:v>45830</c:v>
                </c:pt>
                <c:pt idx="4138">
                  <c:v>45830</c:v>
                </c:pt>
                <c:pt idx="4139">
                  <c:v>45830</c:v>
                </c:pt>
                <c:pt idx="4140">
                  <c:v>45830</c:v>
                </c:pt>
                <c:pt idx="4141">
                  <c:v>45830</c:v>
                </c:pt>
                <c:pt idx="4142">
                  <c:v>45830</c:v>
                </c:pt>
                <c:pt idx="4143">
                  <c:v>45830</c:v>
                </c:pt>
                <c:pt idx="4144">
                  <c:v>45830</c:v>
                </c:pt>
                <c:pt idx="4145">
                  <c:v>45830</c:v>
                </c:pt>
                <c:pt idx="4146">
                  <c:v>45830</c:v>
                </c:pt>
                <c:pt idx="4147">
                  <c:v>45830</c:v>
                </c:pt>
                <c:pt idx="4148">
                  <c:v>45830</c:v>
                </c:pt>
                <c:pt idx="4149">
                  <c:v>45830</c:v>
                </c:pt>
                <c:pt idx="4150">
                  <c:v>45830</c:v>
                </c:pt>
                <c:pt idx="4151">
                  <c:v>45831</c:v>
                </c:pt>
                <c:pt idx="4152">
                  <c:v>45831</c:v>
                </c:pt>
                <c:pt idx="4153">
                  <c:v>45831</c:v>
                </c:pt>
                <c:pt idx="4154">
                  <c:v>45831</c:v>
                </c:pt>
                <c:pt idx="4155">
                  <c:v>45831</c:v>
                </c:pt>
                <c:pt idx="4156">
                  <c:v>45831</c:v>
                </c:pt>
                <c:pt idx="4157">
                  <c:v>45831</c:v>
                </c:pt>
                <c:pt idx="4158">
                  <c:v>45831</c:v>
                </c:pt>
                <c:pt idx="4159">
                  <c:v>45831</c:v>
                </c:pt>
                <c:pt idx="4160">
                  <c:v>45831</c:v>
                </c:pt>
                <c:pt idx="4161">
                  <c:v>45831</c:v>
                </c:pt>
                <c:pt idx="4162">
                  <c:v>45831</c:v>
                </c:pt>
                <c:pt idx="4163">
                  <c:v>45831</c:v>
                </c:pt>
                <c:pt idx="4164">
                  <c:v>45831</c:v>
                </c:pt>
                <c:pt idx="4165">
                  <c:v>45831</c:v>
                </c:pt>
                <c:pt idx="4166">
                  <c:v>45831</c:v>
                </c:pt>
                <c:pt idx="4167">
                  <c:v>45831</c:v>
                </c:pt>
                <c:pt idx="4168">
                  <c:v>45831</c:v>
                </c:pt>
                <c:pt idx="4169">
                  <c:v>45831</c:v>
                </c:pt>
                <c:pt idx="4170">
                  <c:v>45831</c:v>
                </c:pt>
                <c:pt idx="4171">
                  <c:v>45831</c:v>
                </c:pt>
                <c:pt idx="4172">
                  <c:v>45831</c:v>
                </c:pt>
                <c:pt idx="4173">
                  <c:v>45831</c:v>
                </c:pt>
                <c:pt idx="4174">
                  <c:v>45831</c:v>
                </c:pt>
                <c:pt idx="4175">
                  <c:v>45832</c:v>
                </c:pt>
                <c:pt idx="4176">
                  <c:v>45832</c:v>
                </c:pt>
                <c:pt idx="4177">
                  <c:v>45832</c:v>
                </c:pt>
                <c:pt idx="4178">
                  <c:v>45832</c:v>
                </c:pt>
                <c:pt idx="4179">
                  <c:v>45832</c:v>
                </c:pt>
                <c:pt idx="4180">
                  <c:v>45832</c:v>
                </c:pt>
                <c:pt idx="4181">
                  <c:v>45832</c:v>
                </c:pt>
                <c:pt idx="4182">
                  <c:v>45832</c:v>
                </c:pt>
                <c:pt idx="4183">
                  <c:v>45832</c:v>
                </c:pt>
                <c:pt idx="4184">
                  <c:v>45832</c:v>
                </c:pt>
                <c:pt idx="4185">
                  <c:v>45832</c:v>
                </c:pt>
                <c:pt idx="4186">
                  <c:v>45832</c:v>
                </c:pt>
                <c:pt idx="4187">
                  <c:v>45832</c:v>
                </c:pt>
                <c:pt idx="4188">
                  <c:v>45832</c:v>
                </c:pt>
                <c:pt idx="4189">
                  <c:v>45832</c:v>
                </c:pt>
                <c:pt idx="4190">
                  <c:v>45832</c:v>
                </c:pt>
                <c:pt idx="4191">
                  <c:v>45832</c:v>
                </c:pt>
                <c:pt idx="4192">
                  <c:v>45832</c:v>
                </c:pt>
                <c:pt idx="4193">
                  <c:v>45832</c:v>
                </c:pt>
                <c:pt idx="4194">
                  <c:v>45832</c:v>
                </c:pt>
                <c:pt idx="4195">
                  <c:v>45832</c:v>
                </c:pt>
                <c:pt idx="4196">
                  <c:v>45832</c:v>
                </c:pt>
                <c:pt idx="4197">
                  <c:v>45832</c:v>
                </c:pt>
                <c:pt idx="4198">
                  <c:v>45832</c:v>
                </c:pt>
                <c:pt idx="4199">
                  <c:v>45833</c:v>
                </c:pt>
                <c:pt idx="4200">
                  <c:v>45833</c:v>
                </c:pt>
                <c:pt idx="4201">
                  <c:v>45833</c:v>
                </c:pt>
                <c:pt idx="4202">
                  <c:v>45833</c:v>
                </c:pt>
                <c:pt idx="4203">
                  <c:v>45833</c:v>
                </c:pt>
                <c:pt idx="4204">
                  <c:v>45833</c:v>
                </c:pt>
                <c:pt idx="4205">
                  <c:v>45833</c:v>
                </c:pt>
                <c:pt idx="4206">
                  <c:v>45833</c:v>
                </c:pt>
                <c:pt idx="4207">
                  <c:v>45833</c:v>
                </c:pt>
                <c:pt idx="4208">
                  <c:v>45833</c:v>
                </c:pt>
                <c:pt idx="4209">
                  <c:v>45833</c:v>
                </c:pt>
                <c:pt idx="4210">
                  <c:v>45833</c:v>
                </c:pt>
                <c:pt idx="4211">
                  <c:v>45833</c:v>
                </c:pt>
                <c:pt idx="4212">
                  <c:v>45833</c:v>
                </c:pt>
                <c:pt idx="4213">
                  <c:v>45833</c:v>
                </c:pt>
                <c:pt idx="4214">
                  <c:v>45833</c:v>
                </c:pt>
                <c:pt idx="4215">
                  <c:v>45833</c:v>
                </c:pt>
                <c:pt idx="4216">
                  <c:v>45833</c:v>
                </c:pt>
                <c:pt idx="4217">
                  <c:v>45833</c:v>
                </c:pt>
                <c:pt idx="4218">
                  <c:v>45833</c:v>
                </c:pt>
                <c:pt idx="4219">
                  <c:v>45833</c:v>
                </c:pt>
                <c:pt idx="4220">
                  <c:v>45833</c:v>
                </c:pt>
                <c:pt idx="4221">
                  <c:v>45833</c:v>
                </c:pt>
                <c:pt idx="4222">
                  <c:v>45833</c:v>
                </c:pt>
                <c:pt idx="4223">
                  <c:v>45834</c:v>
                </c:pt>
                <c:pt idx="4224">
                  <c:v>45834</c:v>
                </c:pt>
                <c:pt idx="4225">
                  <c:v>45834</c:v>
                </c:pt>
                <c:pt idx="4226">
                  <c:v>45834</c:v>
                </c:pt>
                <c:pt idx="4227">
                  <c:v>45834</c:v>
                </c:pt>
                <c:pt idx="4228">
                  <c:v>45834</c:v>
                </c:pt>
                <c:pt idx="4229">
                  <c:v>45834</c:v>
                </c:pt>
                <c:pt idx="4230">
                  <c:v>45834</c:v>
                </c:pt>
                <c:pt idx="4231">
                  <c:v>45834</c:v>
                </c:pt>
                <c:pt idx="4232">
                  <c:v>45834</c:v>
                </c:pt>
                <c:pt idx="4233">
                  <c:v>45834</c:v>
                </c:pt>
                <c:pt idx="4234">
                  <c:v>45834</c:v>
                </c:pt>
                <c:pt idx="4235">
                  <c:v>45834</c:v>
                </c:pt>
                <c:pt idx="4236">
                  <c:v>45834</c:v>
                </c:pt>
                <c:pt idx="4237">
                  <c:v>45834</c:v>
                </c:pt>
                <c:pt idx="4238">
                  <c:v>45834</c:v>
                </c:pt>
                <c:pt idx="4239">
                  <c:v>45834</c:v>
                </c:pt>
                <c:pt idx="4240">
                  <c:v>45834</c:v>
                </c:pt>
                <c:pt idx="4241">
                  <c:v>45834</c:v>
                </c:pt>
                <c:pt idx="4242">
                  <c:v>45834</c:v>
                </c:pt>
                <c:pt idx="4243">
                  <c:v>45834</c:v>
                </c:pt>
                <c:pt idx="4244">
                  <c:v>45834</c:v>
                </c:pt>
                <c:pt idx="4245">
                  <c:v>45834</c:v>
                </c:pt>
                <c:pt idx="4246">
                  <c:v>45834</c:v>
                </c:pt>
                <c:pt idx="4247">
                  <c:v>45835</c:v>
                </c:pt>
                <c:pt idx="4248">
                  <c:v>45835</c:v>
                </c:pt>
                <c:pt idx="4249">
                  <c:v>45835</c:v>
                </c:pt>
                <c:pt idx="4250">
                  <c:v>45835</c:v>
                </c:pt>
                <c:pt idx="4251">
                  <c:v>45835</c:v>
                </c:pt>
                <c:pt idx="4252">
                  <c:v>45835</c:v>
                </c:pt>
                <c:pt idx="4253">
                  <c:v>45835</c:v>
                </c:pt>
                <c:pt idx="4254">
                  <c:v>45835</c:v>
                </c:pt>
                <c:pt idx="4255">
                  <c:v>45835</c:v>
                </c:pt>
                <c:pt idx="4256">
                  <c:v>45835</c:v>
                </c:pt>
                <c:pt idx="4257">
                  <c:v>45835</c:v>
                </c:pt>
                <c:pt idx="4258">
                  <c:v>45835</c:v>
                </c:pt>
                <c:pt idx="4259">
                  <c:v>45835</c:v>
                </c:pt>
                <c:pt idx="4260">
                  <c:v>45835</c:v>
                </c:pt>
                <c:pt idx="4261">
                  <c:v>45835</c:v>
                </c:pt>
                <c:pt idx="4262">
                  <c:v>45835</c:v>
                </c:pt>
                <c:pt idx="4263">
                  <c:v>45835</c:v>
                </c:pt>
                <c:pt idx="4264">
                  <c:v>45835</c:v>
                </c:pt>
                <c:pt idx="4265">
                  <c:v>45835</c:v>
                </c:pt>
                <c:pt idx="4266">
                  <c:v>45835</c:v>
                </c:pt>
                <c:pt idx="4267">
                  <c:v>45835</c:v>
                </c:pt>
                <c:pt idx="4268">
                  <c:v>45835</c:v>
                </c:pt>
                <c:pt idx="4269">
                  <c:v>45835</c:v>
                </c:pt>
                <c:pt idx="4270">
                  <c:v>45835</c:v>
                </c:pt>
                <c:pt idx="4271">
                  <c:v>45836</c:v>
                </c:pt>
                <c:pt idx="4272">
                  <c:v>45836</c:v>
                </c:pt>
                <c:pt idx="4273">
                  <c:v>45836</c:v>
                </c:pt>
                <c:pt idx="4274">
                  <c:v>45836</c:v>
                </c:pt>
                <c:pt idx="4275">
                  <c:v>45836</c:v>
                </c:pt>
                <c:pt idx="4276">
                  <c:v>45836</c:v>
                </c:pt>
                <c:pt idx="4277">
                  <c:v>45836</c:v>
                </c:pt>
                <c:pt idx="4278">
                  <c:v>45836</c:v>
                </c:pt>
                <c:pt idx="4279">
                  <c:v>45836</c:v>
                </c:pt>
                <c:pt idx="4280">
                  <c:v>45836</c:v>
                </c:pt>
                <c:pt idx="4281">
                  <c:v>45836</c:v>
                </c:pt>
                <c:pt idx="4282">
                  <c:v>45836</c:v>
                </c:pt>
                <c:pt idx="4283">
                  <c:v>45836</c:v>
                </c:pt>
                <c:pt idx="4284">
                  <c:v>45836</c:v>
                </c:pt>
                <c:pt idx="4285">
                  <c:v>45836</c:v>
                </c:pt>
                <c:pt idx="4286">
                  <c:v>45836</c:v>
                </c:pt>
                <c:pt idx="4287">
                  <c:v>45836</c:v>
                </c:pt>
                <c:pt idx="4288">
                  <c:v>45836</c:v>
                </c:pt>
                <c:pt idx="4289">
                  <c:v>45836</c:v>
                </c:pt>
                <c:pt idx="4290">
                  <c:v>45836</c:v>
                </c:pt>
                <c:pt idx="4291">
                  <c:v>45836</c:v>
                </c:pt>
                <c:pt idx="4292">
                  <c:v>45836</c:v>
                </c:pt>
                <c:pt idx="4293">
                  <c:v>45836</c:v>
                </c:pt>
                <c:pt idx="4294">
                  <c:v>45836</c:v>
                </c:pt>
                <c:pt idx="4295">
                  <c:v>45837</c:v>
                </c:pt>
                <c:pt idx="4296">
                  <c:v>45837</c:v>
                </c:pt>
                <c:pt idx="4297">
                  <c:v>45837</c:v>
                </c:pt>
                <c:pt idx="4298">
                  <c:v>45837</c:v>
                </c:pt>
                <c:pt idx="4299">
                  <c:v>45837</c:v>
                </c:pt>
                <c:pt idx="4300">
                  <c:v>45837</c:v>
                </c:pt>
                <c:pt idx="4301">
                  <c:v>45837</c:v>
                </c:pt>
                <c:pt idx="4302">
                  <c:v>45837</c:v>
                </c:pt>
                <c:pt idx="4303">
                  <c:v>45837</c:v>
                </c:pt>
                <c:pt idx="4304">
                  <c:v>45837</c:v>
                </c:pt>
                <c:pt idx="4305">
                  <c:v>45837</c:v>
                </c:pt>
                <c:pt idx="4306">
                  <c:v>45837</c:v>
                </c:pt>
                <c:pt idx="4307">
                  <c:v>45837</c:v>
                </c:pt>
                <c:pt idx="4308">
                  <c:v>45837</c:v>
                </c:pt>
                <c:pt idx="4309">
                  <c:v>45837</c:v>
                </c:pt>
                <c:pt idx="4310">
                  <c:v>45837</c:v>
                </c:pt>
                <c:pt idx="4311">
                  <c:v>45837</c:v>
                </c:pt>
                <c:pt idx="4312">
                  <c:v>45837</c:v>
                </c:pt>
                <c:pt idx="4313">
                  <c:v>45837</c:v>
                </c:pt>
                <c:pt idx="4314">
                  <c:v>45837</c:v>
                </c:pt>
                <c:pt idx="4315">
                  <c:v>45837</c:v>
                </c:pt>
                <c:pt idx="4316">
                  <c:v>45837</c:v>
                </c:pt>
                <c:pt idx="4317">
                  <c:v>45837</c:v>
                </c:pt>
                <c:pt idx="4318">
                  <c:v>45837</c:v>
                </c:pt>
                <c:pt idx="4319">
                  <c:v>45838</c:v>
                </c:pt>
                <c:pt idx="4320">
                  <c:v>45838</c:v>
                </c:pt>
                <c:pt idx="4321">
                  <c:v>45838</c:v>
                </c:pt>
                <c:pt idx="4322">
                  <c:v>45838</c:v>
                </c:pt>
                <c:pt idx="4323">
                  <c:v>45838</c:v>
                </c:pt>
                <c:pt idx="4324">
                  <c:v>45838</c:v>
                </c:pt>
                <c:pt idx="4325">
                  <c:v>45838</c:v>
                </c:pt>
                <c:pt idx="4326">
                  <c:v>45838</c:v>
                </c:pt>
                <c:pt idx="4327">
                  <c:v>45838</c:v>
                </c:pt>
                <c:pt idx="4328">
                  <c:v>45838</c:v>
                </c:pt>
                <c:pt idx="4329">
                  <c:v>45838</c:v>
                </c:pt>
                <c:pt idx="4330">
                  <c:v>45838</c:v>
                </c:pt>
                <c:pt idx="4331">
                  <c:v>45838</c:v>
                </c:pt>
                <c:pt idx="4332">
                  <c:v>45838</c:v>
                </c:pt>
                <c:pt idx="4333">
                  <c:v>45838</c:v>
                </c:pt>
                <c:pt idx="4334">
                  <c:v>45838</c:v>
                </c:pt>
                <c:pt idx="4335">
                  <c:v>45838</c:v>
                </c:pt>
                <c:pt idx="4336">
                  <c:v>45838</c:v>
                </c:pt>
                <c:pt idx="4337">
                  <c:v>45838</c:v>
                </c:pt>
                <c:pt idx="4338">
                  <c:v>45838</c:v>
                </c:pt>
                <c:pt idx="4339">
                  <c:v>45838</c:v>
                </c:pt>
                <c:pt idx="4340">
                  <c:v>45838</c:v>
                </c:pt>
                <c:pt idx="4341">
                  <c:v>45838</c:v>
                </c:pt>
                <c:pt idx="4342">
                  <c:v>45838</c:v>
                </c:pt>
                <c:pt idx="4343">
                  <c:v>45839</c:v>
                </c:pt>
                <c:pt idx="4344">
                  <c:v>45839</c:v>
                </c:pt>
                <c:pt idx="4345">
                  <c:v>45839</c:v>
                </c:pt>
                <c:pt idx="4346">
                  <c:v>45839</c:v>
                </c:pt>
                <c:pt idx="4347">
                  <c:v>45839</c:v>
                </c:pt>
                <c:pt idx="4348">
                  <c:v>45839</c:v>
                </c:pt>
                <c:pt idx="4349">
                  <c:v>45839</c:v>
                </c:pt>
                <c:pt idx="4350">
                  <c:v>45839</c:v>
                </c:pt>
                <c:pt idx="4351">
                  <c:v>45839</c:v>
                </c:pt>
                <c:pt idx="4352">
                  <c:v>45839</c:v>
                </c:pt>
                <c:pt idx="4353">
                  <c:v>45839</c:v>
                </c:pt>
                <c:pt idx="4354">
                  <c:v>45839</c:v>
                </c:pt>
                <c:pt idx="4355">
                  <c:v>45839</c:v>
                </c:pt>
                <c:pt idx="4356">
                  <c:v>45839</c:v>
                </c:pt>
                <c:pt idx="4357">
                  <c:v>45839</c:v>
                </c:pt>
                <c:pt idx="4358">
                  <c:v>45839</c:v>
                </c:pt>
                <c:pt idx="4359">
                  <c:v>45839</c:v>
                </c:pt>
                <c:pt idx="4360">
                  <c:v>45839</c:v>
                </c:pt>
                <c:pt idx="4361">
                  <c:v>45839</c:v>
                </c:pt>
                <c:pt idx="4362">
                  <c:v>45839</c:v>
                </c:pt>
                <c:pt idx="4363">
                  <c:v>45839</c:v>
                </c:pt>
                <c:pt idx="4364">
                  <c:v>45839</c:v>
                </c:pt>
                <c:pt idx="4365">
                  <c:v>45839</c:v>
                </c:pt>
                <c:pt idx="4366">
                  <c:v>45839</c:v>
                </c:pt>
                <c:pt idx="4367">
                  <c:v>45840</c:v>
                </c:pt>
                <c:pt idx="4368">
                  <c:v>45840</c:v>
                </c:pt>
                <c:pt idx="4369">
                  <c:v>45840</c:v>
                </c:pt>
                <c:pt idx="4370">
                  <c:v>45840</c:v>
                </c:pt>
                <c:pt idx="4371">
                  <c:v>45840</c:v>
                </c:pt>
                <c:pt idx="4372">
                  <c:v>45840</c:v>
                </c:pt>
                <c:pt idx="4373">
                  <c:v>45840</c:v>
                </c:pt>
                <c:pt idx="4374">
                  <c:v>45840</c:v>
                </c:pt>
                <c:pt idx="4375">
                  <c:v>45840</c:v>
                </c:pt>
                <c:pt idx="4376">
                  <c:v>45840</c:v>
                </c:pt>
                <c:pt idx="4377">
                  <c:v>45840</c:v>
                </c:pt>
                <c:pt idx="4378">
                  <c:v>45840</c:v>
                </c:pt>
                <c:pt idx="4379">
                  <c:v>45840</c:v>
                </c:pt>
                <c:pt idx="4380">
                  <c:v>45840</c:v>
                </c:pt>
                <c:pt idx="4381">
                  <c:v>45840</c:v>
                </c:pt>
                <c:pt idx="4382">
                  <c:v>45840</c:v>
                </c:pt>
                <c:pt idx="4383">
                  <c:v>45840</c:v>
                </c:pt>
                <c:pt idx="4384">
                  <c:v>45840</c:v>
                </c:pt>
                <c:pt idx="4385">
                  <c:v>45840</c:v>
                </c:pt>
                <c:pt idx="4386">
                  <c:v>45840</c:v>
                </c:pt>
                <c:pt idx="4387">
                  <c:v>45840</c:v>
                </c:pt>
                <c:pt idx="4388">
                  <c:v>45840</c:v>
                </c:pt>
                <c:pt idx="4389">
                  <c:v>45840</c:v>
                </c:pt>
                <c:pt idx="4390">
                  <c:v>45840</c:v>
                </c:pt>
                <c:pt idx="4391">
                  <c:v>45841</c:v>
                </c:pt>
                <c:pt idx="4392">
                  <c:v>45841</c:v>
                </c:pt>
                <c:pt idx="4393">
                  <c:v>45841</c:v>
                </c:pt>
                <c:pt idx="4394">
                  <c:v>45841</c:v>
                </c:pt>
                <c:pt idx="4395">
                  <c:v>45841</c:v>
                </c:pt>
                <c:pt idx="4396">
                  <c:v>45841</c:v>
                </c:pt>
                <c:pt idx="4397">
                  <c:v>45841</c:v>
                </c:pt>
                <c:pt idx="4398">
                  <c:v>45841</c:v>
                </c:pt>
                <c:pt idx="4399">
                  <c:v>45841</c:v>
                </c:pt>
                <c:pt idx="4400">
                  <c:v>45841</c:v>
                </c:pt>
                <c:pt idx="4401">
                  <c:v>45841</c:v>
                </c:pt>
                <c:pt idx="4402">
                  <c:v>45841</c:v>
                </c:pt>
                <c:pt idx="4403">
                  <c:v>45841</c:v>
                </c:pt>
                <c:pt idx="4404">
                  <c:v>45841</c:v>
                </c:pt>
                <c:pt idx="4405">
                  <c:v>45841</c:v>
                </c:pt>
                <c:pt idx="4406">
                  <c:v>45841</c:v>
                </c:pt>
                <c:pt idx="4407">
                  <c:v>45841</c:v>
                </c:pt>
                <c:pt idx="4408">
                  <c:v>45841</c:v>
                </c:pt>
                <c:pt idx="4409">
                  <c:v>45841</c:v>
                </c:pt>
                <c:pt idx="4410">
                  <c:v>45841</c:v>
                </c:pt>
                <c:pt idx="4411">
                  <c:v>45841</c:v>
                </c:pt>
                <c:pt idx="4412">
                  <c:v>45841</c:v>
                </c:pt>
                <c:pt idx="4413">
                  <c:v>45841</c:v>
                </c:pt>
                <c:pt idx="4414">
                  <c:v>45841</c:v>
                </c:pt>
                <c:pt idx="4415">
                  <c:v>45842</c:v>
                </c:pt>
                <c:pt idx="4416">
                  <c:v>45842</c:v>
                </c:pt>
                <c:pt idx="4417">
                  <c:v>45842</c:v>
                </c:pt>
                <c:pt idx="4418">
                  <c:v>45842</c:v>
                </c:pt>
                <c:pt idx="4419">
                  <c:v>45842</c:v>
                </c:pt>
                <c:pt idx="4420">
                  <c:v>45842</c:v>
                </c:pt>
                <c:pt idx="4421">
                  <c:v>45842</c:v>
                </c:pt>
                <c:pt idx="4422">
                  <c:v>45842</c:v>
                </c:pt>
                <c:pt idx="4423">
                  <c:v>45842</c:v>
                </c:pt>
                <c:pt idx="4424">
                  <c:v>45842</c:v>
                </c:pt>
                <c:pt idx="4425">
                  <c:v>45842</c:v>
                </c:pt>
                <c:pt idx="4426">
                  <c:v>45842</c:v>
                </c:pt>
                <c:pt idx="4427">
                  <c:v>45842</c:v>
                </c:pt>
                <c:pt idx="4428">
                  <c:v>45842</c:v>
                </c:pt>
                <c:pt idx="4429">
                  <c:v>45842</c:v>
                </c:pt>
                <c:pt idx="4430">
                  <c:v>45842</c:v>
                </c:pt>
                <c:pt idx="4431">
                  <c:v>45842</c:v>
                </c:pt>
                <c:pt idx="4432">
                  <c:v>45842</c:v>
                </c:pt>
                <c:pt idx="4433">
                  <c:v>45842</c:v>
                </c:pt>
                <c:pt idx="4434">
                  <c:v>45842</c:v>
                </c:pt>
                <c:pt idx="4435">
                  <c:v>45842</c:v>
                </c:pt>
                <c:pt idx="4436">
                  <c:v>45842</c:v>
                </c:pt>
                <c:pt idx="4437">
                  <c:v>45842</c:v>
                </c:pt>
                <c:pt idx="4438">
                  <c:v>45842</c:v>
                </c:pt>
                <c:pt idx="4439">
                  <c:v>45843</c:v>
                </c:pt>
                <c:pt idx="4440">
                  <c:v>45843</c:v>
                </c:pt>
                <c:pt idx="4441">
                  <c:v>45843</c:v>
                </c:pt>
                <c:pt idx="4442">
                  <c:v>45843</c:v>
                </c:pt>
                <c:pt idx="4443">
                  <c:v>45843</c:v>
                </c:pt>
                <c:pt idx="4444">
                  <c:v>45843</c:v>
                </c:pt>
                <c:pt idx="4445">
                  <c:v>45843</c:v>
                </c:pt>
                <c:pt idx="4446">
                  <c:v>45843</c:v>
                </c:pt>
                <c:pt idx="4447">
                  <c:v>45843</c:v>
                </c:pt>
                <c:pt idx="4448">
                  <c:v>45843</c:v>
                </c:pt>
                <c:pt idx="4449">
                  <c:v>45843</c:v>
                </c:pt>
                <c:pt idx="4450">
                  <c:v>45843</c:v>
                </c:pt>
                <c:pt idx="4451">
                  <c:v>45843</c:v>
                </c:pt>
                <c:pt idx="4452">
                  <c:v>45843</c:v>
                </c:pt>
                <c:pt idx="4453">
                  <c:v>45843</c:v>
                </c:pt>
                <c:pt idx="4454">
                  <c:v>45843</c:v>
                </c:pt>
                <c:pt idx="4455">
                  <c:v>45843</c:v>
                </c:pt>
                <c:pt idx="4456">
                  <c:v>45843</c:v>
                </c:pt>
                <c:pt idx="4457">
                  <c:v>45843</c:v>
                </c:pt>
                <c:pt idx="4458">
                  <c:v>45843</c:v>
                </c:pt>
                <c:pt idx="4459">
                  <c:v>45843</c:v>
                </c:pt>
                <c:pt idx="4460">
                  <c:v>45843</c:v>
                </c:pt>
                <c:pt idx="4461">
                  <c:v>45843</c:v>
                </c:pt>
                <c:pt idx="4462">
                  <c:v>45843</c:v>
                </c:pt>
                <c:pt idx="4463">
                  <c:v>45844</c:v>
                </c:pt>
                <c:pt idx="4464">
                  <c:v>45844</c:v>
                </c:pt>
                <c:pt idx="4465">
                  <c:v>45844</c:v>
                </c:pt>
                <c:pt idx="4466">
                  <c:v>45844</c:v>
                </c:pt>
                <c:pt idx="4467">
                  <c:v>45844</c:v>
                </c:pt>
                <c:pt idx="4468">
                  <c:v>45844</c:v>
                </c:pt>
                <c:pt idx="4469">
                  <c:v>45844</c:v>
                </c:pt>
                <c:pt idx="4470">
                  <c:v>45844</c:v>
                </c:pt>
                <c:pt idx="4471">
                  <c:v>45844</c:v>
                </c:pt>
                <c:pt idx="4472">
                  <c:v>45844</c:v>
                </c:pt>
                <c:pt idx="4473">
                  <c:v>45844</c:v>
                </c:pt>
                <c:pt idx="4474">
                  <c:v>45844</c:v>
                </c:pt>
                <c:pt idx="4475">
                  <c:v>45844</c:v>
                </c:pt>
                <c:pt idx="4476">
                  <c:v>45844</c:v>
                </c:pt>
                <c:pt idx="4477">
                  <c:v>45844</c:v>
                </c:pt>
                <c:pt idx="4478">
                  <c:v>45844</c:v>
                </c:pt>
                <c:pt idx="4479">
                  <c:v>45844</c:v>
                </c:pt>
                <c:pt idx="4480">
                  <c:v>45844</c:v>
                </c:pt>
                <c:pt idx="4481">
                  <c:v>45844</c:v>
                </c:pt>
                <c:pt idx="4482">
                  <c:v>45844</c:v>
                </c:pt>
                <c:pt idx="4483">
                  <c:v>45844</c:v>
                </c:pt>
                <c:pt idx="4484">
                  <c:v>45844</c:v>
                </c:pt>
                <c:pt idx="4485">
                  <c:v>45844</c:v>
                </c:pt>
                <c:pt idx="4486">
                  <c:v>45844</c:v>
                </c:pt>
                <c:pt idx="4487">
                  <c:v>45845</c:v>
                </c:pt>
                <c:pt idx="4488">
                  <c:v>45845</c:v>
                </c:pt>
                <c:pt idx="4489">
                  <c:v>45845</c:v>
                </c:pt>
                <c:pt idx="4490">
                  <c:v>45845</c:v>
                </c:pt>
                <c:pt idx="4491">
                  <c:v>45845</c:v>
                </c:pt>
                <c:pt idx="4492">
                  <c:v>45845</c:v>
                </c:pt>
                <c:pt idx="4493">
                  <c:v>45845</c:v>
                </c:pt>
                <c:pt idx="4494">
                  <c:v>45845</c:v>
                </c:pt>
                <c:pt idx="4495">
                  <c:v>45845</c:v>
                </c:pt>
                <c:pt idx="4496">
                  <c:v>45845</c:v>
                </c:pt>
                <c:pt idx="4497">
                  <c:v>45845</c:v>
                </c:pt>
                <c:pt idx="4498">
                  <c:v>45845</c:v>
                </c:pt>
                <c:pt idx="4499">
                  <c:v>45845</c:v>
                </c:pt>
                <c:pt idx="4500">
                  <c:v>45845</c:v>
                </c:pt>
                <c:pt idx="4501">
                  <c:v>45845</c:v>
                </c:pt>
                <c:pt idx="4502">
                  <c:v>45845</c:v>
                </c:pt>
                <c:pt idx="4503">
                  <c:v>45845</c:v>
                </c:pt>
                <c:pt idx="4504">
                  <c:v>45845</c:v>
                </c:pt>
                <c:pt idx="4505">
                  <c:v>45845</c:v>
                </c:pt>
                <c:pt idx="4506">
                  <c:v>45845</c:v>
                </c:pt>
                <c:pt idx="4507">
                  <c:v>45845</c:v>
                </c:pt>
                <c:pt idx="4508">
                  <c:v>45845</c:v>
                </c:pt>
                <c:pt idx="4509">
                  <c:v>45845</c:v>
                </c:pt>
                <c:pt idx="4510">
                  <c:v>45845</c:v>
                </c:pt>
                <c:pt idx="4511">
                  <c:v>45846</c:v>
                </c:pt>
                <c:pt idx="4512">
                  <c:v>45846</c:v>
                </c:pt>
                <c:pt idx="4513">
                  <c:v>45846</c:v>
                </c:pt>
                <c:pt idx="4514">
                  <c:v>45846</c:v>
                </c:pt>
                <c:pt idx="4515">
                  <c:v>45846</c:v>
                </c:pt>
                <c:pt idx="4516">
                  <c:v>45846</c:v>
                </c:pt>
                <c:pt idx="4517">
                  <c:v>45846</c:v>
                </c:pt>
                <c:pt idx="4518">
                  <c:v>45846</c:v>
                </c:pt>
                <c:pt idx="4519">
                  <c:v>45846</c:v>
                </c:pt>
                <c:pt idx="4520">
                  <c:v>45846</c:v>
                </c:pt>
                <c:pt idx="4521">
                  <c:v>45846</c:v>
                </c:pt>
                <c:pt idx="4522">
                  <c:v>45846</c:v>
                </c:pt>
                <c:pt idx="4523">
                  <c:v>45846</c:v>
                </c:pt>
                <c:pt idx="4524">
                  <c:v>45846</c:v>
                </c:pt>
                <c:pt idx="4525">
                  <c:v>45846</c:v>
                </c:pt>
                <c:pt idx="4526">
                  <c:v>45846</c:v>
                </c:pt>
                <c:pt idx="4527">
                  <c:v>45846</c:v>
                </c:pt>
                <c:pt idx="4528">
                  <c:v>45846</c:v>
                </c:pt>
                <c:pt idx="4529">
                  <c:v>45846</c:v>
                </c:pt>
                <c:pt idx="4530">
                  <c:v>45846</c:v>
                </c:pt>
                <c:pt idx="4531">
                  <c:v>45846</c:v>
                </c:pt>
                <c:pt idx="4532">
                  <c:v>45846</c:v>
                </c:pt>
                <c:pt idx="4533">
                  <c:v>45846</c:v>
                </c:pt>
                <c:pt idx="4534">
                  <c:v>45846</c:v>
                </c:pt>
                <c:pt idx="4535">
                  <c:v>45847</c:v>
                </c:pt>
                <c:pt idx="4536">
                  <c:v>45847</c:v>
                </c:pt>
                <c:pt idx="4537">
                  <c:v>45847</c:v>
                </c:pt>
                <c:pt idx="4538">
                  <c:v>45847</c:v>
                </c:pt>
                <c:pt idx="4539">
                  <c:v>45847</c:v>
                </c:pt>
                <c:pt idx="4540">
                  <c:v>45847</c:v>
                </c:pt>
                <c:pt idx="4541">
                  <c:v>45847</c:v>
                </c:pt>
                <c:pt idx="4542">
                  <c:v>45847</c:v>
                </c:pt>
                <c:pt idx="4543">
                  <c:v>45847</c:v>
                </c:pt>
                <c:pt idx="4544">
                  <c:v>45847</c:v>
                </c:pt>
                <c:pt idx="4545">
                  <c:v>45847</c:v>
                </c:pt>
                <c:pt idx="4546">
                  <c:v>45847</c:v>
                </c:pt>
                <c:pt idx="4547">
                  <c:v>45847</c:v>
                </c:pt>
                <c:pt idx="4548">
                  <c:v>45847</c:v>
                </c:pt>
                <c:pt idx="4549">
                  <c:v>45847</c:v>
                </c:pt>
                <c:pt idx="4550">
                  <c:v>45847</c:v>
                </c:pt>
                <c:pt idx="4551">
                  <c:v>45847</c:v>
                </c:pt>
                <c:pt idx="4552">
                  <c:v>45847</c:v>
                </c:pt>
                <c:pt idx="4553">
                  <c:v>45847</c:v>
                </c:pt>
                <c:pt idx="4554">
                  <c:v>45847</c:v>
                </c:pt>
                <c:pt idx="4555">
                  <c:v>45847</c:v>
                </c:pt>
                <c:pt idx="4556">
                  <c:v>45847</c:v>
                </c:pt>
                <c:pt idx="4557">
                  <c:v>45847</c:v>
                </c:pt>
                <c:pt idx="4558">
                  <c:v>45847</c:v>
                </c:pt>
                <c:pt idx="4559">
                  <c:v>45848</c:v>
                </c:pt>
                <c:pt idx="4560">
                  <c:v>45848</c:v>
                </c:pt>
                <c:pt idx="4561">
                  <c:v>45848</c:v>
                </c:pt>
                <c:pt idx="4562">
                  <c:v>45848</c:v>
                </c:pt>
                <c:pt idx="4563">
                  <c:v>45848</c:v>
                </c:pt>
                <c:pt idx="4564">
                  <c:v>45848</c:v>
                </c:pt>
                <c:pt idx="4565">
                  <c:v>45848</c:v>
                </c:pt>
                <c:pt idx="4566">
                  <c:v>45848</c:v>
                </c:pt>
                <c:pt idx="4567">
                  <c:v>45848</c:v>
                </c:pt>
                <c:pt idx="4568">
                  <c:v>45848</c:v>
                </c:pt>
                <c:pt idx="4569">
                  <c:v>45848</c:v>
                </c:pt>
                <c:pt idx="4570">
                  <c:v>45848</c:v>
                </c:pt>
                <c:pt idx="4571">
                  <c:v>45848</c:v>
                </c:pt>
                <c:pt idx="4572">
                  <c:v>45848</c:v>
                </c:pt>
                <c:pt idx="4573">
                  <c:v>45848</c:v>
                </c:pt>
                <c:pt idx="4574">
                  <c:v>45848</c:v>
                </c:pt>
                <c:pt idx="4575">
                  <c:v>45848</c:v>
                </c:pt>
                <c:pt idx="4576">
                  <c:v>45848</c:v>
                </c:pt>
                <c:pt idx="4577">
                  <c:v>45848</c:v>
                </c:pt>
                <c:pt idx="4578">
                  <c:v>45848</c:v>
                </c:pt>
                <c:pt idx="4579">
                  <c:v>45848</c:v>
                </c:pt>
                <c:pt idx="4580">
                  <c:v>45848</c:v>
                </c:pt>
                <c:pt idx="4581">
                  <c:v>45848</c:v>
                </c:pt>
                <c:pt idx="4582">
                  <c:v>45848</c:v>
                </c:pt>
                <c:pt idx="4583">
                  <c:v>45849</c:v>
                </c:pt>
                <c:pt idx="4584">
                  <c:v>45849</c:v>
                </c:pt>
                <c:pt idx="4585">
                  <c:v>45849</c:v>
                </c:pt>
                <c:pt idx="4586">
                  <c:v>45849</c:v>
                </c:pt>
                <c:pt idx="4587">
                  <c:v>45849</c:v>
                </c:pt>
                <c:pt idx="4588">
                  <c:v>45849</c:v>
                </c:pt>
                <c:pt idx="4589">
                  <c:v>45849</c:v>
                </c:pt>
                <c:pt idx="4590">
                  <c:v>45849</c:v>
                </c:pt>
                <c:pt idx="4591">
                  <c:v>45849</c:v>
                </c:pt>
                <c:pt idx="4592">
                  <c:v>45849</c:v>
                </c:pt>
                <c:pt idx="4593">
                  <c:v>45849</c:v>
                </c:pt>
                <c:pt idx="4594">
                  <c:v>45849</c:v>
                </c:pt>
                <c:pt idx="4595">
                  <c:v>45849</c:v>
                </c:pt>
                <c:pt idx="4596">
                  <c:v>45849</c:v>
                </c:pt>
                <c:pt idx="4597">
                  <c:v>45849</c:v>
                </c:pt>
                <c:pt idx="4598">
                  <c:v>45849</c:v>
                </c:pt>
                <c:pt idx="4599">
                  <c:v>45849</c:v>
                </c:pt>
                <c:pt idx="4600">
                  <c:v>45849</c:v>
                </c:pt>
                <c:pt idx="4601">
                  <c:v>45849</c:v>
                </c:pt>
                <c:pt idx="4602">
                  <c:v>45849</c:v>
                </c:pt>
                <c:pt idx="4603">
                  <c:v>45849</c:v>
                </c:pt>
                <c:pt idx="4604">
                  <c:v>45849</c:v>
                </c:pt>
                <c:pt idx="4605">
                  <c:v>45849</c:v>
                </c:pt>
                <c:pt idx="4606">
                  <c:v>45849</c:v>
                </c:pt>
                <c:pt idx="4607">
                  <c:v>45850</c:v>
                </c:pt>
                <c:pt idx="4608">
                  <c:v>45850</c:v>
                </c:pt>
                <c:pt idx="4609">
                  <c:v>45850</c:v>
                </c:pt>
                <c:pt idx="4610">
                  <c:v>45850</c:v>
                </c:pt>
                <c:pt idx="4611">
                  <c:v>45850</c:v>
                </c:pt>
                <c:pt idx="4612">
                  <c:v>45850</c:v>
                </c:pt>
                <c:pt idx="4613">
                  <c:v>45850</c:v>
                </c:pt>
                <c:pt idx="4614">
                  <c:v>45850</c:v>
                </c:pt>
                <c:pt idx="4615">
                  <c:v>45850</c:v>
                </c:pt>
                <c:pt idx="4616">
                  <c:v>45850</c:v>
                </c:pt>
                <c:pt idx="4617">
                  <c:v>45850</c:v>
                </c:pt>
                <c:pt idx="4618">
                  <c:v>45850</c:v>
                </c:pt>
                <c:pt idx="4619">
                  <c:v>45850</c:v>
                </c:pt>
                <c:pt idx="4620">
                  <c:v>45850</c:v>
                </c:pt>
                <c:pt idx="4621">
                  <c:v>45850</c:v>
                </c:pt>
                <c:pt idx="4622">
                  <c:v>45850</c:v>
                </c:pt>
                <c:pt idx="4623">
                  <c:v>45850</c:v>
                </c:pt>
                <c:pt idx="4624">
                  <c:v>45850</c:v>
                </c:pt>
                <c:pt idx="4625">
                  <c:v>45850</c:v>
                </c:pt>
                <c:pt idx="4626">
                  <c:v>45850</c:v>
                </c:pt>
                <c:pt idx="4627">
                  <c:v>45850</c:v>
                </c:pt>
                <c:pt idx="4628">
                  <c:v>45850</c:v>
                </c:pt>
                <c:pt idx="4629">
                  <c:v>45850</c:v>
                </c:pt>
                <c:pt idx="4630">
                  <c:v>45850</c:v>
                </c:pt>
                <c:pt idx="4631">
                  <c:v>45851</c:v>
                </c:pt>
                <c:pt idx="4632">
                  <c:v>45851</c:v>
                </c:pt>
                <c:pt idx="4633">
                  <c:v>45851</c:v>
                </c:pt>
                <c:pt idx="4634">
                  <c:v>45851</c:v>
                </c:pt>
                <c:pt idx="4635">
                  <c:v>45851</c:v>
                </c:pt>
                <c:pt idx="4636">
                  <c:v>45851</c:v>
                </c:pt>
                <c:pt idx="4637">
                  <c:v>45851</c:v>
                </c:pt>
                <c:pt idx="4638">
                  <c:v>45851</c:v>
                </c:pt>
                <c:pt idx="4639">
                  <c:v>45851</c:v>
                </c:pt>
                <c:pt idx="4640">
                  <c:v>45851</c:v>
                </c:pt>
                <c:pt idx="4641">
                  <c:v>45851</c:v>
                </c:pt>
                <c:pt idx="4642">
                  <c:v>45851</c:v>
                </c:pt>
                <c:pt idx="4643">
                  <c:v>45851</c:v>
                </c:pt>
                <c:pt idx="4644">
                  <c:v>45851</c:v>
                </c:pt>
                <c:pt idx="4645">
                  <c:v>45851</c:v>
                </c:pt>
                <c:pt idx="4646">
                  <c:v>45851</c:v>
                </c:pt>
                <c:pt idx="4647">
                  <c:v>45851</c:v>
                </c:pt>
                <c:pt idx="4648">
                  <c:v>45851</c:v>
                </c:pt>
                <c:pt idx="4649">
                  <c:v>45851</c:v>
                </c:pt>
                <c:pt idx="4650">
                  <c:v>45851</c:v>
                </c:pt>
                <c:pt idx="4651">
                  <c:v>45851</c:v>
                </c:pt>
                <c:pt idx="4652">
                  <c:v>45851</c:v>
                </c:pt>
                <c:pt idx="4653">
                  <c:v>45851</c:v>
                </c:pt>
                <c:pt idx="4654">
                  <c:v>45851</c:v>
                </c:pt>
                <c:pt idx="4655">
                  <c:v>45852</c:v>
                </c:pt>
                <c:pt idx="4656">
                  <c:v>45852</c:v>
                </c:pt>
                <c:pt idx="4657">
                  <c:v>45852</c:v>
                </c:pt>
                <c:pt idx="4658">
                  <c:v>45852</c:v>
                </c:pt>
                <c:pt idx="4659">
                  <c:v>45852</c:v>
                </c:pt>
                <c:pt idx="4660">
                  <c:v>45852</c:v>
                </c:pt>
                <c:pt idx="4661">
                  <c:v>45852</c:v>
                </c:pt>
                <c:pt idx="4662">
                  <c:v>45852</c:v>
                </c:pt>
                <c:pt idx="4663">
                  <c:v>45852</c:v>
                </c:pt>
                <c:pt idx="4664">
                  <c:v>45852</c:v>
                </c:pt>
                <c:pt idx="4665">
                  <c:v>45852</c:v>
                </c:pt>
                <c:pt idx="4666">
                  <c:v>45852</c:v>
                </c:pt>
                <c:pt idx="4667">
                  <c:v>45852</c:v>
                </c:pt>
                <c:pt idx="4668">
                  <c:v>45852</c:v>
                </c:pt>
                <c:pt idx="4669">
                  <c:v>45852</c:v>
                </c:pt>
                <c:pt idx="4670">
                  <c:v>45852</c:v>
                </c:pt>
                <c:pt idx="4671">
                  <c:v>45852</c:v>
                </c:pt>
                <c:pt idx="4672">
                  <c:v>45852</c:v>
                </c:pt>
                <c:pt idx="4673">
                  <c:v>45852</c:v>
                </c:pt>
                <c:pt idx="4674">
                  <c:v>45852</c:v>
                </c:pt>
                <c:pt idx="4675">
                  <c:v>45852</c:v>
                </c:pt>
                <c:pt idx="4676">
                  <c:v>45852</c:v>
                </c:pt>
                <c:pt idx="4677">
                  <c:v>45852</c:v>
                </c:pt>
                <c:pt idx="4678">
                  <c:v>45852</c:v>
                </c:pt>
                <c:pt idx="4679">
                  <c:v>45853</c:v>
                </c:pt>
                <c:pt idx="4680">
                  <c:v>45853</c:v>
                </c:pt>
                <c:pt idx="4681">
                  <c:v>45853</c:v>
                </c:pt>
                <c:pt idx="4682">
                  <c:v>45853</c:v>
                </c:pt>
                <c:pt idx="4683">
                  <c:v>45853</c:v>
                </c:pt>
                <c:pt idx="4684">
                  <c:v>45853</c:v>
                </c:pt>
                <c:pt idx="4685">
                  <c:v>45853</c:v>
                </c:pt>
                <c:pt idx="4686">
                  <c:v>45853</c:v>
                </c:pt>
                <c:pt idx="4687">
                  <c:v>45853</c:v>
                </c:pt>
                <c:pt idx="4688">
                  <c:v>45853</c:v>
                </c:pt>
                <c:pt idx="4689">
                  <c:v>45853</c:v>
                </c:pt>
                <c:pt idx="4690">
                  <c:v>45853</c:v>
                </c:pt>
                <c:pt idx="4691">
                  <c:v>45853</c:v>
                </c:pt>
                <c:pt idx="4692">
                  <c:v>45853</c:v>
                </c:pt>
                <c:pt idx="4693">
                  <c:v>45853</c:v>
                </c:pt>
                <c:pt idx="4694">
                  <c:v>45853</c:v>
                </c:pt>
                <c:pt idx="4695">
                  <c:v>45853</c:v>
                </c:pt>
                <c:pt idx="4696">
                  <c:v>45853</c:v>
                </c:pt>
                <c:pt idx="4697">
                  <c:v>45853</c:v>
                </c:pt>
                <c:pt idx="4698">
                  <c:v>45853</c:v>
                </c:pt>
                <c:pt idx="4699">
                  <c:v>45853</c:v>
                </c:pt>
                <c:pt idx="4700">
                  <c:v>45853</c:v>
                </c:pt>
                <c:pt idx="4701">
                  <c:v>45853</c:v>
                </c:pt>
                <c:pt idx="4702">
                  <c:v>45853</c:v>
                </c:pt>
                <c:pt idx="4703">
                  <c:v>45854</c:v>
                </c:pt>
                <c:pt idx="4704">
                  <c:v>45854</c:v>
                </c:pt>
                <c:pt idx="4705">
                  <c:v>45854</c:v>
                </c:pt>
                <c:pt idx="4706">
                  <c:v>45854</c:v>
                </c:pt>
                <c:pt idx="4707">
                  <c:v>45854</c:v>
                </c:pt>
                <c:pt idx="4708">
                  <c:v>45854</c:v>
                </c:pt>
                <c:pt idx="4709">
                  <c:v>45854</c:v>
                </c:pt>
                <c:pt idx="4710">
                  <c:v>45854</c:v>
                </c:pt>
                <c:pt idx="4711">
                  <c:v>45854</c:v>
                </c:pt>
                <c:pt idx="4712">
                  <c:v>45854</c:v>
                </c:pt>
                <c:pt idx="4713">
                  <c:v>45854</c:v>
                </c:pt>
                <c:pt idx="4714">
                  <c:v>45854</c:v>
                </c:pt>
                <c:pt idx="4715">
                  <c:v>45854</c:v>
                </c:pt>
                <c:pt idx="4716">
                  <c:v>45854</c:v>
                </c:pt>
                <c:pt idx="4717">
                  <c:v>45854</c:v>
                </c:pt>
                <c:pt idx="4718">
                  <c:v>45854</c:v>
                </c:pt>
                <c:pt idx="4719">
                  <c:v>45854</c:v>
                </c:pt>
                <c:pt idx="4720">
                  <c:v>45854</c:v>
                </c:pt>
                <c:pt idx="4721">
                  <c:v>45854</c:v>
                </c:pt>
                <c:pt idx="4722">
                  <c:v>45854</c:v>
                </c:pt>
                <c:pt idx="4723">
                  <c:v>45854</c:v>
                </c:pt>
                <c:pt idx="4724">
                  <c:v>45854</c:v>
                </c:pt>
                <c:pt idx="4725">
                  <c:v>45854</c:v>
                </c:pt>
                <c:pt idx="4726">
                  <c:v>45854</c:v>
                </c:pt>
                <c:pt idx="4727">
                  <c:v>45855</c:v>
                </c:pt>
                <c:pt idx="4728">
                  <c:v>45855</c:v>
                </c:pt>
                <c:pt idx="4729">
                  <c:v>45855</c:v>
                </c:pt>
                <c:pt idx="4730">
                  <c:v>45855</c:v>
                </c:pt>
                <c:pt idx="4731">
                  <c:v>45855</c:v>
                </c:pt>
                <c:pt idx="4732">
                  <c:v>45855</c:v>
                </c:pt>
                <c:pt idx="4733">
                  <c:v>45855</c:v>
                </c:pt>
                <c:pt idx="4734">
                  <c:v>45855</c:v>
                </c:pt>
                <c:pt idx="4735">
                  <c:v>45855</c:v>
                </c:pt>
                <c:pt idx="4736">
                  <c:v>45855</c:v>
                </c:pt>
                <c:pt idx="4737">
                  <c:v>45855</c:v>
                </c:pt>
                <c:pt idx="4738">
                  <c:v>45855</c:v>
                </c:pt>
                <c:pt idx="4739">
                  <c:v>45855</c:v>
                </c:pt>
                <c:pt idx="4740">
                  <c:v>45855</c:v>
                </c:pt>
                <c:pt idx="4741">
                  <c:v>45855</c:v>
                </c:pt>
                <c:pt idx="4742">
                  <c:v>45855</c:v>
                </c:pt>
                <c:pt idx="4743">
                  <c:v>45855</c:v>
                </c:pt>
                <c:pt idx="4744">
                  <c:v>45855</c:v>
                </c:pt>
                <c:pt idx="4745">
                  <c:v>45855</c:v>
                </c:pt>
                <c:pt idx="4746">
                  <c:v>45855</c:v>
                </c:pt>
                <c:pt idx="4747">
                  <c:v>45855</c:v>
                </c:pt>
                <c:pt idx="4748">
                  <c:v>45855</c:v>
                </c:pt>
                <c:pt idx="4749">
                  <c:v>45855</c:v>
                </c:pt>
                <c:pt idx="4750">
                  <c:v>45855</c:v>
                </c:pt>
                <c:pt idx="4751">
                  <c:v>45856</c:v>
                </c:pt>
                <c:pt idx="4752">
                  <c:v>45856</c:v>
                </c:pt>
                <c:pt idx="4753">
                  <c:v>45856</c:v>
                </c:pt>
                <c:pt idx="4754">
                  <c:v>45856</c:v>
                </c:pt>
                <c:pt idx="4755">
                  <c:v>45856</c:v>
                </c:pt>
                <c:pt idx="4756">
                  <c:v>45856</c:v>
                </c:pt>
                <c:pt idx="4757">
                  <c:v>45856</c:v>
                </c:pt>
                <c:pt idx="4758">
                  <c:v>45856</c:v>
                </c:pt>
                <c:pt idx="4759">
                  <c:v>45856</c:v>
                </c:pt>
                <c:pt idx="4760">
                  <c:v>45856</c:v>
                </c:pt>
                <c:pt idx="4761">
                  <c:v>45856</c:v>
                </c:pt>
                <c:pt idx="4762">
                  <c:v>45856</c:v>
                </c:pt>
                <c:pt idx="4763">
                  <c:v>45856</c:v>
                </c:pt>
                <c:pt idx="4764">
                  <c:v>45856</c:v>
                </c:pt>
                <c:pt idx="4765">
                  <c:v>45856</c:v>
                </c:pt>
                <c:pt idx="4766">
                  <c:v>45856</c:v>
                </c:pt>
                <c:pt idx="4767">
                  <c:v>45856</c:v>
                </c:pt>
                <c:pt idx="4768">
                  <c:v>45856</c:v>
                </c:pt>
                <c:pt idx="4769">
                  <c:v>45856</c:v>
                </c:pt>
                <c:pt idx="4770">
                  <c:v>45856</c:v>
                </c:pt>
                <c:pt idx="4771">
                  <c:v>45856</c:v>
                </c:pt>
                <c:pt idx="4772">
                  <c:v>45856</c:v>
                </c:pt>
                <c:pt idx="4773">
                  <c:v>45856</c:v>
                </c:pt>
                <c:pt idx="4774">
                  <c:v>45856</c:v>
                </c:pt>
                <c:pt idx="4775">
                  <c:v>45857</c:v>
                </c:pt>
                <c:pt idx="4776">
                  <c:v>45857</c:v>
                </c:pt>
                <c:pt idx="4777">
                  <c:v>45857</c:v>
                </c:pt>
                <c:pt idx="4778">
                  <c:v>45857</c:v>
                </c:pt>
                <c:pt idx="4779">
                  <c:v>45857</c:v>
                </c:pt>
                <c:pt idx="4780">
                  <c:v>45857</c:v>
                </c:pt>
                <c:pt idx="4781">
                  <c:v>45857</c:v>
                </c:pt>
                <c:pt idx="4782">
                  <c:v>45857</c:v>
                </c:pt>
                <c:pt idx="4783">
                  <c:v>45857</c:v>
                </c:pt>
                <c:pt idx="4784">
                  <c:v>45857</c:v>
                </c:pt>
                <c:pt idx="4785">
                  <c:v>45857</c:v>
                </c:pt>
                <c:pt idx="4786">
                  <c:v>45857</c:v>
                </c:pt>
                <c:pt idx="4787">
                  <c:v>45857</c:v>
                </c:pt>
                <c:pt idx="4788">
                  <c:v>45857</c:v>
                </c:pt>
                <c:pt idx="4789">
                  <c:v>45857</c:v>
                </c:pt>
                <c:pt idx="4790">
                  <c:v>45857</c:v>
                </c:pt>
                <c:pt idx="4791">
                  <c:v>45857</c:v>
                </c:pt>
                <c:pt idx="4792">
                  <c:v>45857</c:v>
                </c:pt>
                <c:pt idx="4793">
                  <c:v>45857</c:v>
                </c:pt>
                <c:pt idx="4794">
                  <c:v>45857</c:v>
                </c:pt>
                <c:pt idx="4795">
                  <c:v>45857</c:v>
                </c:pt>
                <c:pt idx="4796">
                  <c:v>45857</c:v>
                </c:pt>
                <c:pt idx="4797">
                  <c:v>45857</c:v>
                </c:pt>
                <c:pt idx="4798">
                  <c:v>45857</c:v>
                </c:pt>
                <c:pt idx="4799">
                  <c:v>45858</c:v>
                </c:pt>
                <c:pt idx="4800">
                  <c:v>45858</c:v>
                </c:pt>
                <c:pt idx="4801">
                  <c:v>45858</c:v>
                </c:pt>
                <c:pt idx="4802">
                  <c:v>45858</c:v>
                </c:pt>
                <c:pt idx="4803">
                  <c:v>45858</c:v>
                </c:pt>
                <c:pt idx="4804">
                  <c:v>45858</c:v>
                </c:pt>
                <c:pt idx="4805">
                  <c:v>45858</c:v>
                </c:pt>
                <c:pt idx="4806">
                  <c:v>45858</c:v>
                </c:pt>
                <c:pt idx="4807">
                  <c:v>45858</c:v>
                </c:pt>
                <c:pt idx="4808">
                  <c:v>45858</c:v>
                </c:pt>
                <c:pt idx="4809">
                  <c:v>45858</c:v>
                </c:pt>
                <c:pt idx="4810">
                  <c:v>45858</c:v>
                </c:pt>
                <c:pt idx="4811">
                  <c:v>45858</c:v>
                </c:pt>
                <c:pt idx="4812">
                  <c:v>45858</c:v>
                </c:pt>
                <c:pt idx="4813">
                  <c:v>45858</c:v>
                </c:pt>
                <c:pt idx="4814">
                  <c:v>45858</c:v>
                </c:pt>
                <c:pt idx="4815">
                  <c:v>45858</c:v>
                </c:pt>
                <c:pt idx="4816">
                  <c:v>45858</c:v>
                </c:pt>
                <c:pt idx="4817">
                  <c:v>45858</c:v>
                </c:pt>
                <c:pt idx="4818">
                  <c:v>45858</c:v>
                </c:pt>
                <c:pt idx="4819">
                  <c:v>45858</c:v>
                </c:pt>
                <c:pt idx="4820">
                  <c:v>45858</c:v>
                </c:pt>
                <c:pt idx="4821">
                  <c:v>45858</c:v>
                </c:pt>
                <c:pt idx="4822">
                  <c:v>45858</c:v>
                </c:pt>
                <c:pt idx="4823">
                  <c:v>45859</c:v>
                </c:pt>
                <c:pt idx="4824">
                  <c:v>45859</c:v>
                </c:pt>
                <c:pt idx="4825">
                  <c:v>45859</c:v>
                </c:pt>
                <c:pt idx="4826">
                  <c:v>45859</c:v>
                </c:pt>
                <c:pt idx="4827">
                  <c:v>45859</c:v>
                </c:pt>
                <c:pt idx="4828">
                  <c:v>45859</c:v>
                </c:pt>
                <c:pt idx="4829">
                  <c:v>45859</c:v>
                </c:pt>
                <c:pt idx="4830">
                  <c:v>45859</c:v>
                </c:pt>
                <c:pt idx="4831">
                  <c:v>45859</c:v>
                </c:pt>
                <c:pt idx="4832">
                  <c:v>45859</c:v>
                </c:pt>
                <c:pt idx="4833">
                  <c:v>45859</c:v>
                </c:pt>
                <c:pt idx="4834">
                  <c:v>45859</c:v>
                </c:pt>
                <c:pt idx="4835">
                  <c:v>45859</c:v>
                </c:pt>
                <c:pt idx="4836">
                  <c:v>45859</c:v>
                </c:pt>
                <c:pt idx="4837">
                  <c:v>45859</c:v>
                </c:pt>
                <c:pt idx="4838">
                  <c:v>45859</c:v>
                </c:pt>
                <c:pt idx="4839">
                  <c:v>45859</c:v>
                </c:pt>
                <c:pt idx="4840">
                  <c:v>45859</c:v>
                </c:pt>
                <c:pt idx="4841">
                  <c:v>45859</c:v>
                </c:pt>
                <c:pt idx="4842">
                  <c:v>45859</c:v>
                </c:pt>
                <c:pt idx="4843">
                  <c:v>45859</c:v>
                </c:pt>
                <c:pt idx="4844">
                  <c:v>45859</c:v>
                </c:pt>
                <c:pt idx="4845">
                  <c:v>45859</c:v>
                </c:pt>
                <c:pt idx="4846">
                  <c:v>45859</c:v>
                </c:pt>
                <c:pt idx="4847">
                  <c:v>45860</c:v>
                </c:pt>
                <c:pt idx="4848">
                  <c:v>45860</c:v>
                </c:pt>
                <c:pt idx="4849">
                  <c:v>45860</c:v>
                </c:pt>
                <c:pt idx="4850">
                  <c:v>45860</c:v>
                </c:pt>
                <c:pt idx="4851">
                  <c:v>45860</c:v>
                </c:pt>
                <c:pt idx="4852">
                  <c:v>45860</c:v>
                </c:pt>
                <c:pt idx="4853">
                  <c:v>45860</c:v>
                </c:pt>
                <c:pt idx="4854">
                  <c:v>45860</c:v>
                </c:pt>
                <c:pt idx="4855">
                  <c:v>45860</c:v>
                </c:pt>
                <c:pt idx="4856">
                  <c:v>45860</c:v>
                </c:pt>
                <c:pt idx="4857">
                  <c:v>45860</c:v>
                </c:pt>
                <c:pt idx="4858">
                  <c:v>45860</c:v>
                </c:pt>
                <c:pt idx="4859">
                  <c:v>45860</c:v>
                </c:pt>
                <c:pt idx="4860">
                  <c:v>45860</c:v>
                </c:pt>
                <c:pt idx="4861">
                  <c:v>45860</c:v>
                </c:pt>
                <c:pt idx="4862">
                  <c:v>45860</c:v>
                </c:pt>
                <c:pt idx="4863">
                  <c:v>45860</c:v>
                </c:pt>
                <c:pt idx="4864">
                  <c:v>45860</c:v>
                </c:pt>
                <c:pt idx="4865">
                  <c:v>45860</c:v>
                </c:pt>
                <c:pt idx="4866">
                  <c:v>45860</c:v>
                </c:pt>
                <c:pt idx="4867">
                  <c:v>45860</c:v>
                </c:pt>
                <c:pt idx="4868">
                  <c:v>45860</c:v>
                </c:pt>
                <c:pt idx="4869">
                  <c:v>45860</c:v>
                </c:pt>
                <c:pt idx="4870">
                  <c:v>45860</c:v>
                </c:pt>
                <c:pt idx="4871">
                  <c:v>45861</c:v>
                </c:pt>
                <c:pt idx="4872">
                  <c:v>45861</c:v>
                </c:pt>
                <c:pt idx="4873">
                  <c:v>45861</c:v>
                </c:pt>
                <c:pt idx="4874">
                  <c:v>45861</c:v>
                </c:pt>
                <c:pt idx="4875">
                  <c:v>45861</c:v>
                </c:pt>
                <c:pt idx="4876">
                  <c:v>45861</c:v>
                </c:pt>
                <c:pt idx="4877">
                  <c:v>45861</c:v>
                </c:pt>
                <c:pt idx="4878">
                  <c:v>45861</c:v>
                </c:pt>
                <c:pt idx="4879">
                  <c:v>45861</c:v>
                </c:pt>
                <c:pt idx="4880">
                  <c:v>45861</c:v>
                </c:pt>
                <c:pt idx="4881">
                  <c:v>45861</c:v>
                </c:pt>
                <c:pt idx="4882">
                  <c:v>45861</c:v>
                </c:pt>
                <c:pt idx="4883">
                  <c:v>45861</c:v>
                </c:pt>
                <c:pt idx="4884">
                  <c:v>45861</c:v>
                </c:pt>
                <c:pt idx="4885">
                  <c:v>45861</c:v>
                </c:pt>
                <c:pt idx="4886">
                  <c:v>45861</c:v>
                </c:pt>
                <c:pt idx="4887">
                  <c:v>45861</c:v>
                </c:pt>
                <c:pt idx="4888">
                  <c:v>45861</c:v>
                </c:pt>
                <c:pt idx="4889">
                  <c:v>45861</c:v>
                </c:pt>
                <c:pt idx="4890">
                  <c:v>45861</c:v>
                </c:pt>
                <c:pt idx="4891">
                  <c:v>45861</c:v>
                </c:pt>
                <c:pt idx="4892">
                  <c:v>45861</c:v>
                </c:pt>
                <c:pt idx="4893">
                  <c:v>45861</c:v>
                </c:pt>
                <c:pt idx="4894">
                  <c:v>45861</c:v>
                </c:pt>
                <c:pt idx="4895">
                  <c:v>45862</c:v>
                </c:pt>
                <c:pt idx="4896">
                  <c:v>45862</c:v>
                </c:pt>
                <c:pt idx="4897">
                  <c:v>45862</c:v>
                </c:pt>
                <c:pt idx="4898">
                  <c:v>45862</c:v>
                </c:pt>
                <c:pt idx="4899">
                  <c:v>45862</c:v>
                </c:pt>
                <c:pt idx="4900">
                  <c:v>45862</c:v>
                </c:pt>
                <c:pt idx="4901">
                  <c:v>45862</c:v>
                </c:pt>
                <c:pt idx="4902">
                  <c:v>45862</c:v>
                </c:pt>
                <c:pt idx="4903">
                  <c:v>45862</c:v>
                </c:pt>
                <c:pt idx="4904">
                  <c:v>45862</c:v>
                </c:pt>
                <c:pt idx="4905">
                  <c:v>45862</c:v>
                </c:pt>
                <c:pt idx="4906">
                  <c:v>45862</c:v>
                </c:pt>
                <c:pt idx="4907">
                  <c:v>45862</c:v>
                </c:pt>
                <c:pt idx="4908">
                  <c:v>45862</c:v>
                </c:pt>
                <c:pt idx="4909">
                  <c:v>45862</c:v>
                </c:pt>
                <c:pt idx="4910">
                  <c:v>45862</c:v>
                </c:pt>
                <c:pt idx="4911">
                  <c:v>45862</c:v>
                </c:pt>
                <c:pt idx="4912">
                  <c:v>45862</c:v>
                </c:pt>
                <c:pt idx="4913">
                  <c:v>45862</c:v>
                </c:pt>
                <c:pt idx="4914">
                  <c:v>45862</c:v>
                </c:pt>
                <c:pt idx="4915">
                  <c:v>45862</c:v>
                </c:pt>
                <c:pt idx="4916">
                  <c:v>45862</c:v>
                </c:pt>
                <c:pt idx="4917">
                  <c:v>45862</c:v>
                </c:pt>
                <c:pt idx="4918">
                  <c:v>45862</c:v>
                </c:pt>
                <c:pt idx="4919">
                  <c:v>45863</c:v>
                </c:pt>
                <c:pt idx="4920">
                  <c:v>45863</c:v>
                </c:pt>
                <c:pt idx="4921">
                  <c:v>45863</c:v>
                </c:pt>
                <c:pt idx="4922">
                  <c:v>45863</c:v>
                </c:pt>
                <c:pt idx="4923">
                  <c:v>45863</c:v>
                </c:pt>
                <c:pt idx="4924">
                  <c:v>45863</c:v>
                </c:pt>
                <c:pt idx="4925">
                  <c:v>45863</c:v>
                </c:pt>
                <c:pt idx="4926">
                  <c:v>45863</c:v>
                </c:pt>
                <c:pt idx="4927">
                  <c:v>45863</c:v>
                </c:pt>
                <c:pt idx="4928">
                  <c:v>45863</c:v>
                </c:pt>
                <c:pt idx="4929">
                  <c:v>45863</c:v>
                </c:pt>
                <c:pt idx="4930">
                  <c:v>45863</c:v>
                </c:pt>
                <c:pt idx="4931">
                  <c:v>45863</c:v>
                </c:pt>
                <c:pt idx="4932">
                  <c:v>45863</c:v>
                </c:pt>
                <c:pt idx="4933">
                  <c:v>45863</c:v>
                </c:pt>
                <c:pt idx="4934">
                  <c:v>45863</c:v>
                </c:pt>
                <c:pt idx="4935">
                  <c:v>45863</c:v>
                </c:pt>
                <c:pt idx="4936">
                  <c:v>45863</c:v>
                </c:pt>
                <c:pt idx="4937">
                  <c:v>45863</c:v>
                </c:pt>
                <c:pt idx="4938">
                  <c:v>45863</c:v>
                </c:pt>
                <c:pt idx="4939">
                  <c:v>45863</c:v>
                </c:pt>
                <c:pt idx="4940">
                  <c:v>45863</c:v>
                </c:pt>
                <c:pt idx="4941">
                  <c:v>45863</c:v>
                </c:pt>
                <c:pt idx="4942">
                  <c:v>45863</c:v>
                </c:pt>
                <c:pt idx="4943">
                  <c:v>45864</c:v>
                </c:pt>
                <c:pt idx="4944">
                  <c:v>45864</c:v>
                </c:pt>
                <c:pt idx="4945">
                  <c:v>45864</c:v>
                </c:pt>
                <c:pt idx="4946">
                  <c:v>45864</c:v>
                </c:pt>
                <c:pt idx="4947">
                  <c:v>45864</c:v>
                </c:pt>
                <c:pt idx="4948">
                  <c:v>45864</c:v>
                </c:pt>
                <c:pt idx="4949">
                  <c:v>45864</c:v>
                </c:pt>
                <c:pt idx="4950">
                  <c:v>45864</c:v>
                </c:pt>
                <c:pt idx="4951">
                  <c:v>45864</c:v>
                </c:pt>
                <c:pt idx="4952">
                  <c:v>45864</c:v>
                </c:pt>
                <c:pt idx="4953">
                  <c:v>45864</c:v>
                </c:pt>
                <c:pt idx="4954">
                  <c:v>45864</c:v>
                </c:pt>
                <c:pt idx="4955">
                  <c:v>45864</c:v>
                </c:pt>
                <c:pt idx="4956">
                  <c:v>45864</c:v>
                </c:pt>
                <c:pt idx="4957">
                  <c:v>45864</c:v>
                </c:pt>
                <c:pt idx="4958">
                  <c:v>45864</c:v>
                </c:pt>
                <c:pt idx="4959">
                  <c:v>45864</c:v>
                </c:pt>
                <c:pt idx="4960">
                  <c:v>45864</c:v>
                </c:pt>
                <c:pt idx="4961">
                  <c:v>45864</c:v>
                </c:pt>
                <c:pt idx="4962">
                  <c:v>45864</c:v>
                </c:pt>
                <c:pt idx="4963">
                  <c:v>45864</c:v>
                </c:pt>
                <c:pt idx="4964">
                  <c:v>45864</c:v>
                </c:pt>
                <c:pt idx="4965">
                  <c:v>45864</c:v>
                </c:pt>
                <c:pt idx="4966">
                  <c:v>45864</c:v>
                </c:pt>
                <c:pt idx="4967">
                  <c:v>45865</c:v>
                </c:pt>
                <c:pt idx="4968">
                  <c:v>45865</c:v>
                </c:pt>
                <c:pt idx="4969">
                  <c:v>45865</c:v>
                </c:pt>
                <c:pt idx="4970">
                  <c:v>45865</c:v>
                </c:pt>
                <c:pt idx="4971">
                  <c:v>45865</c:v>
                </c:pt>
                <c:pt idx="4972">
                  <c:v>45865</c:v>
                </c:pt>
                <c:pt idx="4973">
                  <c:v>45865</c:v>
                </c:pt>
                <c:pt idx="4974">
                  <c:v>45865</c:v>
                </c:pt>
                <c:pt idx="4975">
                  <c:v>45865</c:v>
                </c:pt>
                <c:pt idx="4976">
                  <c:v>45865</c:v>
                </c:pt>
                <c:pt idx="4977">
                  <c:v>45865</c:v>
                </c:pt>
                <c:pt idx="4978">
                  <c:v>45865</c:v>
                </c:pt>
                <c:pt idx="4979">
                  <c:v>45865</c:v>
                </c:pt>
                <c:pt idx="4980">
                  <c:v>45865</c:v>
                </c:pt>
                <c:pt idx="4981">
                  <c:v>45865</c:v>
                </c:pt>
                <c:pt idx="4982">
                  <c:v>45865</c:v>
                </c:pt>
                <c:pt idx="4983">
                  <c:v>45865</c:v>
                </c:pt>
                <c:pt idx="4984">
                  <c:v>45865</c:v>
                </c:pt>
                <c:pt idx="4985">
                  <c:v>45865</c:v>
                </c:pt>
                <c:pt idx="4986">
                  <c:v>45865</c:v>
                </c:pt>
                <c:pt idx="4987">
                  <c:v>45865</c:v>
                </c:pt>
                <c:pt idx="4988">
                  <c:v>45865</c:v>
                </c:pt>
                <c:pt idx="4989">
                  <c:v>45865</c:v>
                </c:pt>
                <c:pt idx="4990">
                  <c:v>45865</c:v>
                </c:pt>
                <c:pt idx="4991">
                  <c:v>45866</c:v>
                </c:pt>
                <c:pt idx="4992">
                  <c:v>45866</c:v>
                </c:pt>
                <c:pt idx="4993">
                  <c:v>45866</c:v>
                </c:pt>
                <c:pt idx="4994">
                  <c:v>45866</c:v>
                </c:pt>
                <c:pt idx="4995">
                  <c:v>45866</c:v>
                </c:pt>
                <c:pt idx="4996">
                  <c:v>45866</c:v>
                </c:pt>
                <c:pt idx="4997">
                  <c:v>45866</c:v>
                </c:pt>
                <c:pt idx="4998">
                  <c:v>45866</c:v>
                </c:pt>
                <c:pt idx="4999">
                  <c:v>45866</c:v>
                </c:pt>
                <c:pt idx="5000">
                  <c:v>45866</c:v>
                </c:pt>
                <c:pt idx="5001">
                  <c:v>45866</c:v>
                </c:pt>
                <c:pt idx="5002">
                  <c:v>45866</c:v>
                </c:pt>
                <c:pt idx="5003">
                  <c:v>45866</c:v>
                </c:pt>
                <c:pt idx="5004">
                  <c:v>45866</c:v>
                </c:pt>
                <c:pt idx="5005">
                  <c:v>45866</c:v>
                </c:pt>
                <c:pt idx="5006">
                  <c:v>45866</c:v>
                </c:pt>
                <c:pt idx="5007">
                  <c:v>45866</c:v>
                </c:pt>
                <c:pt idx="5008">
                  <c:v>45866</c:v>
                </c:pt>
                <c:pt idx="5009">
                  <c:v>45866</c:v>
                </c:pt>
                <c:pt idx="5010">
                  <c:v>45866</c:v>
                </c:pt>
                <c:pt idx="5011">
                  <c:v>45866</c:v>
                </c:pt>
                <c:pt idx="5012">
                  <c:v>45866</c:v>
                </c:pt>
                <c:pt idx="5013">
                  <c:v>45866</c:v>
                </c:pt>
                <c:pt idx="5014">
                  <c:v>45866</c:v>
                </c:pt>
                <c:pt idx="5015">
                  <c:v>45867</c:v>
                </c:pt>
                <c:pt idx="5016">
                  <c:v>45867</c:v>
                </c:pt>
                <c:pt idx="5017">
                  <c:v>45867</c:v>
                </c:pt>
                <c:pt idx="5018">
                  <c:v>45867</c:v>
                </c:pt>
                <c:pt idx="5019">
                  <c:v>45867</c:v>
                </c:pt>
                <c:pt idx="5020">
                  <c:v>45867</c:v>
                </c:pt>
                <c:pt idx="5021">
                  <c:v>45867</c:v>
                </c:pt>
                <c:pt idx="5022">
                  <c:v>45867</c:v>
                </c:pt>
                <c:pt idx="5023">
                  <c:v>45867</c:v>
                </c:pt>
                <c:pt idx="5024">
                  <c:v>45867</c:v>
                </c:pt>
                <c:pt idx="5025">
                  <c:v>45867</c:v>
                </c:pt>
                <c:pt idx="5026">
                  <c:v>45867</c:v>
                </c:pt>
                <c:pt idx="5027">
                  <c:v>45867</c:v>
                </c:pt>
                <c:pt idx="5028">
                  <c:v>45867</c:v>
                </c:pt>
                <c:pt idx="5029">
                  <c:v>45867</c:v>
                </c:pt>
                <c:pt idx="5030">
                  <c:v>45867</c:v>
                </c:pt>
                <c:pt idx="5031">
                  <c:v>45867</c:v>
                </c:pt>
                <c:pt idx="5032">
                  <c:v>45867</c:v>
                </c:pt>
                <c:pt idx="5033">
                  <c:v>45867</c:v>
                </c:pt>
                <c:pt idx="5034">
                  <c:v>45867</c:v>
                </c:pt>
                <c:pt idx="5035">
                  <c:v>45867</c:v>
                </c:pt>
                <c:pt idx="5036">
                  <c:v>45867</c:v>
                </c:pt>
                <c:pt idx="5037">
                  <c:v>45867</c:v>
                </c:pt>
                <c:pt idx="5038">
                  <c:v>45867</c:v>
                </c:pt>
                <c:pt idx="5039">
                  <c:v>45868</c:v>
                </c:pt>
                <c:pt idx="5040">
                  <c:v>45868</c:v>
                </c:pt>
                <c:pt idx="5041">
                  <c:v>45868</c:v>
                </c:pt>
                <c:pt idx="5042">
                  <c:v>45868</c:v>
                </c:pt>
                <c:pt idx="5043">
                  <c:v>45868</c:v>
                </c:pt>
                <c:pt idx="5044">
                  <c:v>45868</c:v>
                </c:pt>
                <c:pt idx="5045">
                  <c:v>45868</c:v>
                </c:pt>
                <c:pt idx="5046">
                  <c:v>45868</c:v>
                </c:pt>
                <c:pt idx="5047">
                  <c:v>45868</c:v>
                </c:pt>
                <c:pt idx="5048">
                  <c:v>45868</c:v>
                </c:pt>
                <c:pt idx="5049">
                  <c:v>45868</c:v>
                </c:pt>
                <c:pt idx="5050">
                  <c:v>45868</c:v>
                </c:pt>
                <c:pt idx="5051">
                  <c:v>45868</c:v>
                </c:pt>
                <c:pt idx="5052">
                  <c:v>45868</c:v>
                </c:pt>
                <c:pt idx="5053">
                  <c:v>45868</c:v>
                </c:pt>
                <c:pt idx="5054">
                  <c:v>45868</c:v>
                </c:pt>
                <c:pt idx="5055">
                  <c:v>45868</c:v>
                </c:pt>
                <c:pt idx="5056">
                  <c:v>45868</c:v>
                </c:pt>
                <c:pt idx="5057">
                  <c:v>45868</c:v>
                </c:pt>
                <c:pt idx="5058">
                  <c:v>45868</c:v>
                </c:pt>
                <c:pt idx="5059">
                  <c:v>45868</c:v>
                </c:pt>
                <c:pt idx="5060">
                  <c:v>45868</c:v>
                </c:pt>
                <c:pt idx="5061">
                  <c:v>45868</c:v>
                </c:pt>
                <c:pt idx="5062">
                  <c:v>45868</c:v>
                </c:pt>
                <c:pt idx="5063">
                  <c:v>45869</c:v>
                </c:pt>
                <c:pt idx="5064">
                  <c:v>45869</c:v>
                </c:pt>
                <c:pt idx="5065">
                  <c:v>45869</c:v>
                </c:pt>
                <c:pt idx="5066">
                  <c:v>45869</c:v>
                </c:pt>
                <c:pt idx="5067">
                  <c:v>45869</c:v>
                </c:pt>
                <c:pt idx="5068">
                  <c:v>45869</c:v>
                </c:pt>
                <c:pt idx="5069">
                  <c:v>45869</c:v>
                </c:pt>
                <c:pt idx="5070">
                  <c:v>45869</c:v>
                </c:pt>
                <c:pt idx="5071">
                  <c:v>45869</c:v>
                </c:pt>
                <c:pt idx="5072">
                  <c:v>45869</c:v>
                </c:pt>
                <c:pt idx="5073">
                  <c:v>45869</c:v>
                </c:pt>
                <c:pt idx="5074">
                  <c:v>45869</c:v>
                </c:pt>
                <c:pt idx="5075">
                  <c:v>45869</c:v>
                </c:pt>
                <c:pt idx="5076">
                  <c:v>45869</c:v>
                </c:pt>
                <c:pt idx="5077">
                  <c:v>45869</c:v>
                </c:pt>
                <c:pt idx="5078">
                  <c:v>45869</c:v>
                </c:pt>
                <c:pt idx="5079">
                  <c:v>45869</c:v>
                </c:pt>
                <c:pt idx="5080">
                  <c:v>45869</c:v>
                </c:pt>
                <c:pt idx="5081">
                  <c:v>45869</c:v>
                </c:pt>
                <c:pt idx="5082">
                  <c:v>45869</c:v>
                </c:pt>
                <c:pt idx="5083">
                  <c:v>45869</c:v>
                </c:pt>
                <c:pt idx="5084">
                  <c:v>45869</c:v>
                </c:pt>
                <c:pt idx="5085">
                  <c:v>45869</c:v>
                </c:pt>
                <c:pt idx="5086">
                  <c:v>45869</c:v>
                </c:pt>
                <c:pt idx="5087">
                  <c:v>45870</c:v>
                </c:pt>
                <c:pt idx="5088">
                  <c:v>45870</c:v>
                </c:pt>
                <c:pt idx="5089">
                  <c:v>45870</c:v>
                </c:pt>
                <c:pt idx="5090">
                  <c:v>45870</c:v>
                </c:pt>
                <c:pt idx="5091">
                  <c:v>45870</c:v>
                </c:pt>
                <c:pt idx="5092">
                  <c:v>45870</c:v>
                </c:pt>
                <c:pt idx="5093">
                  <c:v>45870</c:v>
                </c:pt>
                <c:pt idx="5094">
                  <c:v>45870</c:v>
                </c:pt>
                <c:pt idx="5095">
                  <c:v>45870</c:v>
                </c:pt>
                <c:pt idx="5096">
                  <c:v>45870</c:v>
                </c:pt>
                <c:pt idx="5097">
                  <c:v>45870</c:v>
                </c:pt>
                <c:pt idx="5098">
                  <c:v>45870</c:v>
                </c:pt>
                <c:pt idx="5099">
                  <c:v>45870</c:v>
                </c:pt>
                <c:pt idx="5100">
                  <c:v>45870</c:v>
                </c:pt>
                <c:pt idx="5101">
                  <c:v>45870</c:v>
                </c:pt>
                <c:pt idx="5102">
                  <c:v>45870</c:v>
                </c:pt>
                <c:pt idx="5103">
                  <c:v>45870</c:v>
                </c:pt>
                <c:pt idx="5104">
                  <c:v>45870</c:v>
                </c:pt>
                <c:pt idx="5105">
                  <c:v>45870</c:v>
                </c:pt>
                <c:pt idx="5106">
                  <c:v>45870</c:v>
                </c:pt>
                <c:pt idx="5107">
                  <c:v>45870</c:v>
                </c:pt>
                <c:pt idx="5108">
                  <c:v>45870</c:v>
                </c:pt>
                <c:pt idx="5109">
                  <c:v>45870</c:v>
                </c:pt>
                <c:pt idx="5110">
                  <c:v>45870</c:v>
                </c:pt>
                <c:pt idx="5111">
                  <c:v>45871</c:v>
                </c:pt>
                <c:pt idx="5112">
                  <c:v>45871</c:v>
                </c:pt>
                <c:pt idx="5113">
                  <c:v>45871</c:v>
                </c:pt>
                <c:pt idx="5114">
                  <c:v>45871</c:v>
                </c:pt>
                <c:pt idx="5115">
                  <c:v>45871</c:v>
                </c:pt>
                <c:pt idx="5116">
                  <c:v>45871</c:v>
                </c:pt>
                <c:pt idx="5117">
                  <c:v>45871</c:v>
                </c:pt>
                <c:pt idx="5118">
                  <c:v>45871</c:v>
                </c:pt>
                <c:pt idx="5119">
                  <c:v>45871</c:v>
                </c:pt>
                <c:pt idx="5120">
                  <c:v>45871</c:v>
                </c:pt>
                <c:pt idx="5121">
                  <c:v>45871</c:v>
                </c:pt>
                <c:pt idx="5122">
                  <c:v>45871</c:v>
                </c:pt>
                <c:pt idx="5123">
                  <c:v>45871</c:v>
                </c:pt>
                <c:pt idx="5124">
                  <c:v>45871</c:v>
                </c:pt>
                <c:pt idx="5125">
                  <c:v>45871</c:v>
                </c:pt>
                <c:pt idx="5126">
                  <c:v>45871</c:v>
                </c:pt>
                <c:pt idx="5127">
                  <c:v>45871</c:v>
                </c:pt>
                <c:pt idx="5128">
                  <c:v>45871</c:v>
                </c:pt>
                <c:pt idx="5129">
                  <c:v>45871</c:v>
                </c:pt>
                <c:pt idx="5130">
                  <c:v>45871</c:v>
                </c:pt>
                <c:pt idx="5131">
                  <c:v>45871</c:v>
                </c:pt>
                <c:pt idx="5132">
                  <c:v>45871</c:v>
                </c:pt>
                <c:pt idx="5133">
                  <c:v>45871</c:v>
                </c:pt>
                <c:pt idx="5134">
                  <c:v>45871</c:v>
                </c:pt>
                <c:pt idx="5135">
                  <c:v>45872</c:v>
                </c:pt>
                <c:pt idx="5136">
                  <c:v>45872</c:v>
                </c:pt>
                <c:pt idx="5137">
                  <c:v>45872</c:v>
                </c:pt>
                <c:pt idx="5138">
                  <c:v>45872</c:v>
                </c:pt>
                <c:pt idx="5139">
                  <c:v>45872</c:v>
                </c:pt>
                <c:pt idx="5140">
                  <c:v>45872</c:v>
                </c:pt>
                <c:pt idx="5141">
                  <c:v>45872</c:v>
                </c:pt>
                <c:pt idx="5142">
                  <c:v>45872</c:v>
                </c:pt>
                <c:pt idx="5143">
                  <c:v>45872</c:v>
                </c:pt>
                <c:pt idx="5144">
                  <c:v>45872</c:v>
                </c:pt>
                <c:pt idx="5145">
                  <c:v>45872</c:v>
                </c:pt>
                <c:pt idx="5146">
                  <c:v>45872</c:v>
                </c:pt>
                <c:pt idx="5147">
                  <c:v>45872</c:v>
                </c:pt>
                <c:pt idx="5148">
                  <c:v>45872</c:v>
                </c:pt>
                <c:pt idx="5149">
                  <c:v>45872</c:v>
                </c:pt>
                <c:pt idx="5150">
                  <c:v>45872</c:v>
                </c:pt>
                <c:pt idx="5151">
                  <c:v>45872</c:v>
                </c:pt>
                <c:pt idx="5152">
                  <c:v>45872</c:v>
                </c:pt>
                <c:pt idx="5153">
                  <c:v>45872</c:v>
                </c:pt>
                <c:pt idx="5154">
                  <c:v>45872</c:v>
                </c:pt>
                <c:pt idx="5155">
                  <c:v>45872</c:v>
                </c:pt>
                <c:pt idx="5156">
                  <c:v>45872</c:v>
                </c:pt>
                <c:pt idx="5157">
                  <c:v>45872</c:v>
                </c:pt>
                <c:pt idx="5158">
                  <c:v>45872</c:v>
                </c:pt>
                <c:pt idx="5159">
                  <c:v>45873</c:v>
                </c:pt>
                <c:pt idx="5160">
                  <c:v>45873</c:v>
                </c:pt>
                <c:pt idx="5161">
                  <c:v>45873</c:v>
                </c:pt>
                <c:pt idx="5162">
                  <c:v>45873</c:v>
                </c:pt>
                <c:pt idx="5163">
                  <c:v>45873</c:v>
                </c:pt>
                <c:pt idx="5164">
                  <c:v>45873</c:v>
                </c:pt>
                <c:pt idx="5165">
                  <c:v>45873</c:v>
                </c:pt>
                <c:pt idx="5166">
                  <c:v>45873</c:v>
                </c:pt>
                <c:pt idx="5167">
                  <c:v>45873</c:v>
                </c:pt>
                <c:pt idx="5168">
                  <c:v>45873</c:v>
                </c:pt>
                <c:pt idx="5169">
                  <c:v>45873</c:v>
                </c:pt>
                <c:pt idx="5170">
                  <c:v>45873</c:v>
                </c:pt>
                <c:pt idx="5171">
                  <c:v>45873</c:v>
                </c:pt>
                <c:pt idx="5172">
                  <c:v>45873</c:v>
                </c:pt>
                <c:pt idx="5173">
                  <c:v>45873</c:v>
                </c:pt>
                <c:pt idx="5174">
                  <c:v>45873</c:v>
                </c:pt>
                <c:pt idx="5175">
                  <c:v>45873</c:v>
                </c:pt>
                <c:pt idx="5176">
                  <c:v>45873</c:v>
                </c:pt>
                <c:pt idx="5177">
                  <c:v>45873</c:v>
                </c:pt>
                <c:pt idx="5178">
                  <c:v>45873</c:v>
                </c:pt>
                <c:pt idx="5179">
                  <c:v>45873</c:v>
                </c:pt>
                <c:pt idx="5180">
                  <c:v>45873</c:v>
                </c:pt>
                <c:pt idx="5181">
                  <c:v>45873</c:v>
                </c:pt>
                <c:pt idx="5182">
                  <c:v>45873</c:v>
                </c:pt>
                <c:pt idx="5183">
                  <c:v>45874</c:v>
                </c:pt>
                <c:pt idx="5184">
                  <c:v>45874</c:v>
                </c:pt>
                <c:pt idx="5185">
                  <c:v>45874</c:v>
                </c:pt>
                <c:pt idx="5186">
                  <c:v>45874</c:v>
                </c:pt>
                <c:pt idx="5187">
                  <c:v>45874</c:v>
                </c:pt>
                <c:pt idx="5188">
                  <c:v>45874</c:v>
                </c:pt>
                <c:pt idx="5189">
                  <c:v>45874</c:v>
                </c:pt>
                <c:pt idx="5190">
                  <c:v>45874</c:v>
                </c:pt>
                <c:pt idx="5191">
                  <c:v>45874</c:v>
                </c:pt>
                <c:pt idx="5192">
                  <c:v>45874</c:v>
                </c:pt>
                <c:pt idx="5193">
                  <c:v>45874</c:v>
                </c:pt>
                <c:pt idx="5194">
                  <c:v>45874</c:v>
                </c:pt>
                <c:pt idx="5195">
                  <c:v>45874</c:v>
                </c:pt>
                <c:pt idx="5196">
                  <c:v>45874</c:v>
                </c:pt>
                <c:pt idx="5197">
                  <c:v>45874</c:v>
                </c:pt>
                <c:pt idx="5198">
                  <c:v>45874</c:v>
                </c:pt>
                <c:pt idx="5199">
                  <c:v>45874</c:v>
                </c:pt>
                <c:pt idx="5200">
                  <c:v>45874</c:v>
                </c:pt>
                <c:pt idx="5201">
                  <c:v>45874</c:v>
                </c:pt>
                <c:pt idx="5202">
                  <c:v>45874</c:v>
                </c:pt>
                <c:pt idx="5203">
                  <c:v>45874</c:v>
                </c:pt>
                <c:pt idx="5204">
                  <c:v>45874</c:v>
                </c:pt>
                <c:pt idx="5205">
                  <c:v>45874</c:v>
                </c:pt>
                <c:pt idx="5206">
                  <c:v>45874</c:v>
                </c:pt>
                <c:pt idx="5207">
                  <c:v>45875</c:v>
                </c:pt>
                <c:pt idx="5208">
                  <c:v>45875</c:v>
                </c:pt>
                <c:pt idx="5209">
                  <c:v>45875</c:v>
                </c:pt>
                <c:pt idx="5210">
                  <c:v>45875</c:v>
                </c:pt>
                <c:pt idx="5211">
                  <c:v>45875</c:v>
                </c:pt>
                <c:pt idx="5212">
                  <c:v>45875</c:v>
                </c:pt>
                <c:pt idx="5213">
                  <c:v>45875</c:v>
                </c:pt>
                <c:pt idx="5214">
                  <c:v>45875</c:v>
                </c:pt>
                <c:pt idx="5215">
                  <c:v>45875</c:v>
                </c:pt>
                <c:pt idx="5216">
                  <c:v>45875</c:v>
                </c:pt>
                <c:pt idx="5217">
                  <c:v>45875</c:v>
                </c:pt>
                <c:pt idx="5218">
                  <c:v>45875</c:v>
                </c:pt>
                <c:pt idx="5219">
                  <c:v>45875</c:v>
                </c:pt>
                <c:pt idx="5220">
                  <c:v>45875</c:v>
                </c:pt>
                <c:pt idx="5221">
                  <c:v>45875</c:v>
                </c:pt>
                <c:pt idx="5222">
                  <c:v>45875</c:v>
                </c:pt>
                <c:pt idx="5223">
                  <c:v>45875</c:v>
                </c:pt>
                <c:pt idx="5224">
                  <c:v>45875</c:v>
                </c:pt>
                <c:pt idx="5225">
                  <c:v>45875</c:v>
                </c:pt>
                <c:pt idx="5226">
                  <c:v>45875</c:v>
                </c:pt>
                <c:pt idx="5227">
                  <c:v>45875</c:v>
                </c:pt>
                <c:pt idx="5228">
                  <c:v>45875</c:v>
                </c:pt>
                <c:pt idx="5229">
                  <c:v>45875</c:v>
                </c:pt>
                <c:pt idx="5230">
                  <c:v>45875</c:v>
                </c:pt>
                <c:pt idx="5231">
                  <c:v>45876</c:v>
                </c:pt>
                <c:pt idx="5232">
                  <c:v>45876</c:v>
                </c:pt>
                <c:pt idx="5233">
                  <c:v>45876</c:v>
                </c:pt>
                <c:pt idx="5234">
                  <c:v>45876</c:v>
                </c:pt>
                <c:pt idx="5235">
                  <c:v>45876</c:v>
                </c:pt>
                <c:pt idx="5236">
                  <c:v>45876</c:v>
                </c:pt>
                <c:pt idx="5237">
                  <c:v>45876</c:v>
                </c:pt>
                <c:pt idx="5238">
                  <c:v>45876</c:v>
                </c:pt>
                <c:pt idx="5239">
                  <c:v>45876</c:v>
                </c:pt>
                <c:pt idx="5240">
                  <c:v>45876</c:v>
                </c:pt>
                <c:pt idx="5241">
                  <c:v>45876</c:v>
                </c:pt>
                <c:pt idx="5242">
                  <c:v>45876</c:v>
                </c:pt>
                <c:pt idx="5243">
                  <c:v>45876</c:v>
                </c:pt>
                <c:pt idx="5244">
                  <c:v>45876</c:v>
                </c:pt>
                <c:pt idx="5245">
                  <c:v>45876</c:v>
                </c:pt>
                <c:pt idx="5246">
                  <c:v>45876</c:v>
                </c:pt>
                <c:pt idx="5247">
                  <c:v>45876</c:v>
                </c:pt>
                <c:pt idx="5248">
                  <c:v>45876</c:v>
                </c:pt>
                <c:pt idx="5249">
                  <c:v>45876</c:v>
                </c:pt>
                <c:pt idx="5250">
                  <c:v>45876</c:v>
                </c:pt>
                <c:pt idx="5251">
                  <c:v>45876</c:v>
                </c:pt>
                <c:pt idx="5252">
                  <c:v>45876</c:v>
                </c:pt>
                <c:pt idx="5253">
                  <c:v>45876</c:v>
                </c:pt>
                <c:pt idx="5254">
                  <c:v>45876</c:v>
                </c:pt>
                <c:pt idx="5255">
                  <c:v>45877</c:v>
                </c:pt>
                <c:pt idx="5256">
                  <c:v>45877</c:v>
                </c:pt>
                <c:pt idx="5257">
                  <c:v>45877</c:v>
                </c:pt>
                <c:pt idx="5258">
                  <c:v>45877</c:v>
                </c:pt>
                <c:pt idx="5259">
                  <c:v>45877</c:v>
                </c:pt>
                <c:pt idx="5260">
                  <c:v>45877</c:v>
                </c:pt>
                <c:pt idx="5261">
                  <c:v>45877</c:v>
                </c:pt>
                <c:pt idx="5262">
                  <c:v>45877</c:v>
                </c:pt>
                <c:pt idx="5263">
                  <c:v>45877</c:v>
                </c:pt>
                <c:pt idx="5264">
                  <c:v>45877</c:v>
                </c:pt>
                <c:pt idx="5265">
                  <c:v>45877</c:v>
                </c:pt>
                <c:pt idx="5266">
                  <c:v>45877</c:v>
                </c:pt>
                <c:pt idx="5267">
                  <c:v>45877</c:v>
                </c:pt>
                <c:pt idx="5268">
                  <c:v>45877</c:v>
                </c:pt>
                <c:pt idx="5269">
                  <c:v>45877</c:v>
                </c:pt>
                <c:pt idx="5270">
                  <c:v>45877</c:v>
                </c:pt>
                <c:pt idx="5271">
                  <c:v>45877</c:v>
                </c:pt>
                <c:pt idx="5272">
                  <c:v>45877</c:v>
                </c:pt>
                <c:pt idx="5273">
                  <c:v>45877</c:v>
                </c:pt>
                <c:pt idx="5274">
                  <c:v>45877</c:v>
                </c:pt>
                <c:pt idx="5275">
                  <c:v>45877</c:v>
                </c:pt>
                <c:pt idx="5276">
                  <c:v>45877</c:v>
                </c:pt>
                <c:pt idx="5277">
                  <c:v>45877</c:v>
                </c:pt>
                <c:pt idx="5278">
                  <c:v>45877</c:v>
                </c:pt>
                <c:pt idx="5279">
                  <c:v>45878</c:v>
                </c:pt>
                <c:pt idx="5280">
                  <c:v>45878</c:v>
                </c:pt>
                <c:pt idx="5281">
                  <c:v>45878</c:v>
                </c:pt>
                <c:pt idx="5282">
                  <c:v>45878</c:v>
                </c:pt>
                <c:pt idx="5283">
                  <c:v>45878</c:v>
                </c:pt>
                <c:pt idx="5284">
                  <c:v>45878</c:v>
                </c:pt>
                <c:pt idx="5285">
                  <c:v>45878</c:v>
                </c:pt>
                <c:pt idx="5286">
                  <c:v>45878</c:v>
                </c:pt>
                <c:pt idx="5287">
                  <c:v>45878</c:v>
                </c:pt>
                <c:pt idx="5288">
                  <c:v>45878</c:v>
                </c:pt>
                <c:pt idx="5289">
                  <c:v>45878</c:v>
                </c:pt>
                <c:pt idx="5290">
                  <c:v>45878</c:v>
                </c:pt>
                <c:pt idx="5291">
                  <c:v>45878</c:v>
                </c:pt>
                <c:pt idx="5292">
                  <c:v>45878</c:v>
                </c:pt>
                <c:pt idx="5293">
                  <c:v>45878</c:v>
                </c:pt>
                <c:pt idx="5294">
                  <c:v>45878</c:v>
                </c:pt>
                <c:pt idx="5295">
                  <c:v>45878</c:v>
                </c:pt>
                <c:pt idx="5296">
                  <c:v>45878</c:v>
                </c:pt>
                <c:pt idx="5297">
                  <c:v>45878</c:v>
                </c:pt>
                <c:pt idx="5298">
                  <c:v>45878</c:v>
                </c:pt>
                <c:pt idx="5299">
                  <c:v>45878</c:v>
                </c:pt>
                <c:pt idx="5300">
                  <c:v>45878</c:v>
                </c:pt>
                <c:pt idx="5301">
                  <c:v>45878</c:v>
                </c:pt>
                <c:pt idx="5302">
                  <c:v>45878</c:v>
                </c:pt>
                <c:pt idx="5303">
                  <c:v>45879</c:v>
                </c:pt>
                <c:pt idx="5304">
                  <c:v>45879</c:v>
                </c:pt>
                <c:pt idx="5305">
                  <c:v>45879</c:v>
                </c:pt>
                <c:pt idx="5306">
                  <c:v>45879</c:v>
                </c:pt>
                <c:pt idx="5307">
                  <c:v>45879</c:v>
                </c:pt>
                <c:pt idx="5308">
                  <c:v>45879</c:v>
                </c:pt>
                <c:pt idx="5309">
                  <c:v>45879</c:v>
                </c:pt>
                <c:pt idx="5310">
                  <c:v>45879</c:v>
                </c:pt>
                <c:pt idx="5311">
                  <c:v>45879</c:v>
                </c:pt>
                <c:pt idx="5312">
                  <c:v>45879</c:v>
                </c:pt>
                <c:pt idx="5313">
                  <c:v>45879</c:v>
                </c:pt>
                <c:pt idx="5314">
                  <c:v>45879</c:v>
                </c:pt>
                <c:pt idx="5315">
                  <c:v>45879</c:v>
                </c:pt>
                <c:pt idx="5316">
                  <c:v>45879</c:v>
                </c:pt>
                <c:pt idx="5317">
                  <c:v>45879</c:v>
                </c:pt>
                <c:pt idx="5318">
                  <c:v>45879</c:v>
                </c:pt>
                <c:pt idx="5319">
                  <c:v>45879</c:v>
                </c:pt>
                <c:pt idx="5320">
                  <c:v>45879</c:v>
                </c:pt>
                <c:pt idx="5321">
                  <c:v>45879</c:v>
                </c:pt>
                <c:pt idx="5322">
                  <c:v>45879</c:v>
                </c:pt>
                <c:pt idx="5323">
                  <c:v>45879</c:v>
                </c:pt>
                <c:pt idx="5324">
                  <c:v>45879</c:v>
                </c:pt>
                <c:pt idx="5325">
                  <c:v>45879</c:v>
                </c:pt>
                <c:pt idx="5326">
                  <c:v>45879</c:v>
                </c:pt>
                <c:pt idx="5327">
                  <c:v>45880</c:v>
                </c:pt>
                <c:pt idx="5328">
                  <c:v>45880</c:v>
                </c:pt>
                <c:pt idx="5329">
                  <c:v>45880</c:v>
                </c:pt>
                <c:pt idx="5330">
                  <c:v>45880</c:v>
                </c:pt>
                <c:pt idx="5331">
                  <c:v>45880</c:v>
                </c:pt>
                <c:pt idx="5332">
                  <c:v>45880</c:v>
                </c:pt>
                <c:pt idx="5333">
                  <c:v>45880</c:v>
                </c:pt>
                <c:pt idx="5334">
                  <c:v>45880</c:v>
                </c:pt>
                <c:pt idx="5335">
                  <c:v>45880</c:v>
                </c:pt>
                <c:pt idx="5336">
                  <c:v>45880</c:v>
                </c:pt>
                <c:pt idx="5337">
                  <c:v>45880</c:v>
                </c:pt>
                <c:pt idx="5338">
                  <c:v>45880</c:v>
                </c:pt>
                <c:pt idx="5339">
                  <c:v>45880</c:v>
                </c:pt>
                <c:pt idx="5340">
                  <c:v>45880</c:v>
                </c:pt>
                <c:pt idx="5341">
                  <c:v>45880</c:v>
                </c:pt>
                <c:pt idx="5342">
                  <c:v>45880</c:v>
                </c:pt>
                <c:pt idx="5343">
                  <c:v>45880</c:v>
                </c:pt>
                <c:pt idx="5344">
                  <c:v>45880</c:v>
                </c:pt>
                <c:pt idx="5345">
                  <c:v>45880</c:v>
                </c:pt>
                <c:pt idx="5346">
                  <c:v>45880</c:v>
                </c:pt>
                <c:pt idx="5347">
                  <c:v>45880</c:v>
                </c:pt>
                <c:pt idx="5348">
                  <c:v>45880</c:v>
                </c:pt>
                <c:pt idx="5349">
                  <c:v>45880</c:v>
                </c:pt>
                <c:pt idx="5350">
                  <c:v>45880</c:v>
                </c:pt>
                <c:pt idx="5351">
                  <c:v>45881</c:v>
                </c:pt>
                <c:pt idx="5352">
                  <c:v>45881</c:v>
                </c:pt>
                <c:pt idx="5353">
                  <c:v>45881</c:v>
                </c:pt>
                <c:pt idx="5354">
                  <c:v>45881</c:v>
                </c:pt>
                <c:pt idx="5355">
                  <c:v>45881</c:v>
                </c:pt>
                <c:pt idx="5356">
                  <c:v>45881</c:v>
                </c:pt>
                <c:pt idx="5357">
                  <c:v>45881</c:v>
                </c:pt>
                <c:pt idx="5358">
                  <c:v>45881</c:v>
                </c:pt>
                <c:pt idx="5359">
                  <c:v>45881</c:v>
                </c:pt>
                <c:pt idx="5360">
                  <c:v>45881</c:v>
                </c:pt>
                <c:pt idx="5361">
                  <c:v>45881</c:v>
                </c:pt>
                <c:pt idx="5362">
                  <c:v>45881</c:v>
                </c:pt>
                <c:pt idx="5363">
                  <c:v>45881</c:v>
                </c:pt>
                <c:pt idx="5364">
                  <c:v>45881</c:v>
                </c:pt>
                <c:pt idx="5365">
                  <c:v>45881</c:v>
                </c:pt>
                <c:pt idx="5366">
                  <c:v>45881</c:v>
                </c:pt>
                <c:pt idx="5367">
                  <c:v>45881</c:v>
                </c:pt>
                <c:pt idx="5368">
                  <c:v>45881</c:v>
                </c:pt>
                <c:pt idx="5369">
                  <c:v>45881</c:v>
                </c:pt>
                <c:pt idx="5370">
                  <c:v>45881</c:v>
                </c:pt>
                <c:pt idx="5371">
                  <c:v>45881</c:v>
                </c:pt>
                <c:pt idx="5372">
                  <c:v>45881</c:v>
                </c:pt>
                <c:pt idx="5373">
                  <c:v>45881</c:v>
                </c:pt>
                <c:pt idx="5374">
                  <c:v>45881</c:v>
                </c:pt>
                <c:pt idx="5375">
                  <c:v>45882</c:v>
                </c:pt>
                <c:pt idx="5376">
                  <c:v>45882</c:v>
                </c:pt>
                <c:pt idx="5377">
                  <c:v>45882</c:v>
                </c:pt>
                <c:pt idx="5378">
                  <c:v>45882</c:v>
                </c:pt>
                <c:pt idx="5379">
                  <c:v>45882</c:v>
                </c:pt>
                <c:pt idx="5380">
                  <c:v>45882</c:v>
                </c:pt>
                <c:pt idx="5381">
                  <c:v>45882</c:v>
                </c:pt>
                <c:pt idx="5382">
                  <c:v>45882</c:v>
                </c:pt>
                <c:pt idx="5383">
                  <c:v>45882</c:v>
                </c:pt>
                <c:pt idx="5384">
                  <c:v>45882</c:v>
                </c:pt>
                <c:pt idx="5385">
                  <c:v>45882</c:v>
                </c:pt>
                <c:pt idx="5386">
                  <c:v>45882</c:v>
                </c:pt>
                <c:pt idx="5387">
                  <c:v>45882</c:v>
                </c:pt>
                <c:pt idx="5388">
                  <c:v>45882</c:v>
                </c:pt>
                <c:pt idx="5389">
                  <c:v>45882</c:v>
                </c:pt>
                <c:pt idx="5390">
                  <c:v>45882</c:v>
                </c:pt>
                <c:pt idx="5391">
                  <c:v>45882</c:v>
                </c:pt>
                <c:pt idx="5392">
                  <c:v>45882</c:v>
                </c:pt>
                <c:pt idx="5393">
                  <c:v>45882</c:v>
                </c:pt>
                <c:pt idx="5394">
                  <c:v>45882</c:v>
                </c:pt>
                <c:pt idx="5395">
                  <c:v>45882</c:v>
                </c:pt>
                <c:pt idx="5396">
                  <c:v>45882</c:v>
                </c:pt>
                <c:pt idx="5397">
                  <c:v>45882</c:v>
                </c:pt>
                <c:pt idx="5398">
                  <c:v>45882</c:v>
                </c:pt>
                <c:pt idx="5399">
                  <c:v>45883</c:v>
                </c:pt>
                <c:pt idx="5400">
                  <c:v>45883</c:v>
                </c:pt>
                <c:pt idx="5401">
                  <c:v>45883</c:v>
                </c:pt>
                <c:pt idx="5402">
                  <c:v>45883</c:v>
                </c:pt>
                <c:pt idx="5403">
                  <c:v>45883</c:v>
                </c:pt>
                <c:pt idx="5404">
                  <c:v>45883</c:v>
                </c:pt>
                <c:pt idx="5405">
                  <c:v>45883</c:v>
                </c:pt>
                <c:pt idx="5406">
                  <c:v>45883</c:v>
                </c:pt>
                <c:pt idx="5407">
                  <c:v>45883</c:v>
                </c:pt>
                <c:pt idx="5408">
                  <c:v>45883</c:v>
                </c:pt>
                <c:pt idx="5409">
                  <c:v>45883</c:v>
                </c:pt>
                <c:pt idx="5410">
                  <c:v>45883</c:v>
                </c:pt>
                <c:pt idx="5411">
                  <c:v>45883</c:v>
                </c:pt>
                <c:pt idx="5412">
                  <c:v>45883</c:v>
                </c:pt>
                <c:pt idx="5413">
                  <c:v>45883</c:v>
                </c:pt>
                <c:pt idx="5414">
                  <c:v>45883</c:v>
                </c:pt>
                <c:pt idx="5415">
                  <c:v>45883</c:v>
                </c:pt>
                <c:pt idx="5416">
                  <c:v>45883</c:v>
                </c:pt>
                <c:pt idx="5417">
                  <c:v>45883</c:v>
                </c:pt>
                <c:pt idx="5418">
                  <c:v>45883</c:v>
                </c:pt>
                <c:pt idx="5419">
                  <c:v>45883</c:v>
                </c:pt>
                <c:pt idx="5420">
                  <c:v>45883</c:v>
                </c:pt>
                <c:pt idx="5421">
                  <c:v>45883</c:v>
                </c:pt>
                <c:pt idx="5422">
                  <c:v>45883</c:v>
                </c:pt>
                <c:pt idx="5423">
                  <c:v>45884</c:v>
                </c:pt>
                <c:pt idx="5424">
                  <c:v>45884</c:v>
                </c:pt>
                <c:pt idx="5425">
                  <c:v>45884</c:v>
                </c:pt>
                <c:pt idx="5426">
                  <c:v>45884</c:v>
                </c:pt>
                <c:pt idx="5427">
                  <c:v>45884</c:v>
                </c:pt>
                <c:pt idx="5428">
                  <c:v>45884</c:v>
                </c:pt>
                <c:pt idx="5429">
                  <c:v>45884</c:v>
                </c:pt>
                <c:pt idx="5430">
                  <c:v>45884</c:v>
                </c:pt>
                <c:pt idx="5431">
                  <c:v>45884</c:v>
                </c:pt>
                <c:pt idx="5432">
                  <c:v>45884</c:v>
                </c:pt>
                <c:pt idx="5433">
                  <c:v>45884</c:v>
                </c:pt>
                <c:pt idx="5434">
                  <c:v>45884</c:v>
                </c:pt>
                <c:pt idx="5435">
                  <c:v>45884</c:v>
                </c:pt>
                <c:pt idx="5436">
                  <c:v>45884</c:v>
                </c:pt>
                <c:pt idx="5437">
                  <c:v>45884</c:v>
                </c:pt>
                <c:pt idx="5438">
                  <c:v>45884</c:v>
                </c:pt>
                <c:pt idx="5439">
                  <c:v>45884</c:v>
                </c:pt>
                <c:pt idx="5440">
                  <c:v>45884</c:v>
                </c:pt>
                <c:pt idx="5441">
                  <c:v>45884</c:v>
                </c:pt>
                <c:pt idx="5442">
                  <c:v>45884</c:v>
                </c:pt>
                <c:pt idx="5443">
                  <c:v>45884</c:v>
                </c:pt>
                <c:pt idx="5444">
                  <c:v>45884</c:v>
                </c:pt>
                <c:pt idx="5445">
                  <c:v>45884</c:v>
                </c:pt>
                <c:pt idx="5446">
                  <c:v>45884</c:v>
                </c:pt>
                <c:pt idx="5447">
                  <c:v>45885</c:v>
                </c:pt>
                <c:pt idx="5448">
                  <c:v>45885</c:v>
                </c:pt>
                <c:pt idx="5449">
                  <c:v>45885</c:v>
                </c:pt>
                <c:pt idx="5450">
                  <c:v>45885</c:v>
                </c:pt>
                <c:pt idx="5451">
                  <c:v>45885</c:v>
                </c:pt>
                <c:pt idx="5452">
                  <c:v>45885</c:v>
                </c:pt>
                <c:pt idx="5453">
                  <c:v>45885</c:v>
                </c:pt>
                <c:pt idx="5454">
                  <c:v>45885</c:v>
                </c:pt>
                <c:pt idx="5455">
                  <c:v>45885</c:v>
                </c:pt>
                <c:pt idx="5456">
                  <c:v>45885</c:v>
                </c:pt>
                <c:pt idx="5457">
                  <c:v>45885</c:v>
                </c:pt>
                <c:pt idx="5458">
                  <c:v>45885</c:v>
                </c:pt>
                <c:pt idx="5459">
                  <c:v>45885</c:v>
                </c:pt>
                <c:pt idx="5460">
                  <c:v>45885</c:v>
                </c:pt>
                <c:pt idx="5461">
                  <c:v>45885</c:v>
                </c:pt>
                <c:pt idx="5462">
                  <c:v>45885</c:v>
                </c:pt>
                <c:pt idx="5463">
                  <c:v>45885</c:v>
                </c:pt>
                <c:pt idx="5464">
                  <c:v>45885</c:v>
                </c:pt>
                <c:pt idx="5465">
                  <c:v>45885</c:v>
                </c:pt>
                <c:pt idx="5466">
                  <c:v>45885</c:v>
                </c:pt>
                <c:pt idx="5467">
                  <c:v>45885</c:v>
                </c:pt>
                <c:pt idx="5468">
                  <c:v>45885</c:v>
                </c:pt>
                <c:pt idx="5469">
                  <c:v>45885</c:v>
                </c:pt>
                <c:pt idx="5470">
                  <c:v>45885</c:v>
                </c:pt>
                <c:pt idx="5471">
                  <c:v>45886</c:v>
                </c:pt>
                <c:pt idx="5472">
                  <c:v>45886</c:v>
                </c:pt>
                <c:pt idx="5473">
                  <c:v>45886</c:v>
                </c:pt>
                <c:pt idx="5474">
                  <c:v>45886</c:v>
                </c:pt>
                <c:pt idx="5475">
                  <c:v>45886</c:v>
                </c:pt>
                <c:pt idx="5476">
                  <c:v>45886</c:v>
                </c:pt>
                <c:pt idx="5477">
                  <c:v>45886</c:v>
                </c:pt>
                <c:pt idx="5478">
                  <c:v>45886</c:v>
                </c:pt>
                <c:pt idx="5479">
                  <c:v>45886</c:v>
                </c:pt>
                <c:pt idx="5480">
                  <c:v>45886</c:v>
                </c:pt>
                <c:pt idx="5481">
                  <c:v>45886</c:v>
                </c:pt>
                <c:pt idx="5482">
                  <c:v>45886</c:v>
                </c:pt>
                <c:pt idx="5483">
                  <c:v>45886</c:v>
                </c:pt>
                <c:pt idx="5484">
                  <c:v>45886</c:v>
                </c:pt>
                <c:pt idx="5485">
                  <c:v>45886</c:v>
                </c:pt>
                <c:pt idx="5486">
                  <c:v>45886</c:v>
                </c:pt>
                <c:pt idx="5487">
                  <c:v>45886</c:v>
                </c:pt>
                <c:pt idx="5488">
                  <c:v>45886</c:v>
                </c:pt>
                <c:pt idx="5489">
                  <c:v>45886</c:v>
                </c:pt>
                <c:pt idx="5490">
                  <c:v>45886</c:v>
                </c:pt>
                <c:pt idx="5491">
                  <c:v>45886</c:v>
                </c:pt>
                <c:pt idx="5492">
                  <c:v>45886</c:v>
                </c:pt>
                <c:pt idx="5493">
                  <c:v>45886</c:v>
                </c:pt>
                <c:pt idx="5494">
                  <c:v>45886</c:v>
                </c:pt>
                <c:pt idx="5495">
                  <c:v>45887</c:v>
                </c:pt>
                <c:pt idx="5496">
                  <c:v>45887</c:v>
                </c:pt>
                <c:pt idx="5497">
                  <c:v>45887</c:v>
                </c:pt>
                <c:pt idx="5498">
                  <c:v>45887</c:v>
                </c:pt>
                <c:pt idx="5499">
                  <c:v>45887</c:v>
                </c:pt>
                <c:pt idx="5500">
                  <c:v>45887</c:v>
                </c:pt>
                <c:pt idx="5501">
                  <c:v>45887</c:v>
                </c:pt>
                <c:pt idx="5502">
                  <c:v>45887</c:v>
                </c:pt>
                <c:pt idx="5503">
                  <c:v>45887</c:v>
                </c:pt>
                <c:pt idx="5504">
                  <c:v>45887</c:v>
                </c:pt>
                <c:pt idx="5505">
                  <c:v>45887</c:v>
                </c:pt>
                <c:pt idx="5506">
                  <c:v>45887</c:v>
                </c:pt>
                <c:pt idx="5507">
                  <c:v>45887</c:v>
                </c:pt>
                <c:pt idx="5508">
                  <c:v>45887</c:v>
                </c:pt>
                <c:pt idx="5509">
                  <c:v>45887</c:v>
                </c:pt>
                <c:pt idx="5510">
                  <c:v>45887</c:v>
                </c:pt>
                <c:pt idx="5511">
                  <c:v>45887</c:v>
                </c:pt>
                <c:pt idx="5512">
                  <c:v>45887</c:v>
                </c:pt>
                <c:pt idx="5513">
                  <c:v>45887</c:v>
                </c:pt>
                <c:pt idx="5514">
                  <c:v>45887</c:v>
                </c:pt>
                <c:pt idx="5515">
                  <c:v>45887</c:v>
                </c:pt>
                <c:pt idx="5516">
                  <c:v>45887</c:v>
                </c:pt>
                <c:pt idx="5517">
                  <c:v>45887</c:v>
                </c:pt>
                <c:pt idx="5518">
                  <c:v>45887</c:v>
                </c:pt>
                <c:pt idx="5519">
                  <c:v>45888</c:v>
                </c:pt>
                <c:pt idx="5520">
                  <c:v>45888</c:v>
                </c:pt>
                <c:pt idx="5521">
                  <c:v>45888</c:v>
                </c:pt>
                <c:pt idx="5522">
                  <c:v>45888</c:v>
                </c:pt>
                <c:pt idx="5523">
                  <c:v>45888</c:v>
                </c:pt>
                <c:pt idx="5524">
                  <c:v>45888</c:v>
                </c:pt>
                <c:pt idx="5525">
                  <c:v>45888</c:v>
                </c:pt>
                <c:pt idx="5526">
                  <c:v>45888</c:v>
                </c:pt>
                <c:pt idx="5527">
                  <c:v>45888</c:v>
                </c:pt>
                <c:pt idx="5528">
                  <c:v>45888</c:v>
                </c:pt>
                <c:pt idx="5529">
                  <c:v>45888</c:v>
                </c:pt>
                <c:pt idx="5530">
                  <c:v>45888</c:v>
                </c:pt>
                <c:pt idx="5531">
                  <c:v>45888</c:v>
                </c:pt>
                <c:pt idx="5532">
                  <c:v>45888</c:v>
                </c:pt>
                <c:pt idx="5533">
                  <c:v>45888</c:v>
                </c:pt>
                <c:pt idx="5534">
                  <c:v>45888</c:v>
                </c:pt>
                <c:pt idx="5535">
                  <c:v>45888</c:v>
                </c:pt>
                <c:pt idx="5536">
                  <c:v>45888</c:v>
                </c:pt>
                <c:pt idx="5537">
                  <c:v>45888</c:v>
                </c:pt>
                <c:pt idx="5538">
                  <c:v>45888</c:v>
                </c:pt>
                <c:pt idx="5539">
                  <c:v>45888</c:v>
                </c:pt>
                <c:pt idx="5540">
                  <c:v>45888</c:v>
                </c:pt>
                <c:pt idx="5541">
                  <c:v>45888</c:v>
                </c:pt>
                <c:pt idx="5542">
                  <c:v>45888</c:v>
                </c:pt>
                <c:pt idx="5543">
                  <c:v>45889</c:v>
                </c:pt>
                <c:pt idx="5544">
                  <c:v>45889</c:v>
                </c:pt>
                <c:pt idx="5545">
                  <c:v>45889</c:v>
                </c:pt>
                <c:pt idx="5546">
                  <c:v>45889</c:v>
                </c:pt>
                <c:pt idx="5547">
                  <c:v>45889</c:v>
                </c:pt>
                <c:pt idx="5548">
                  <c:v>45889</c:v>
                </c:pt>
                <c:pt idx="5549">
                  <c:v>45889</c:v>
                </c:pt>
                <c:pt idx="5550">
                  <c:v>45889</c:v>
                </c:pt>
                <c:pt idx="5551">
                  <c:v>45889</c:v>
                </c:pt>
                <c:pt idx="5552">
                  <c:v>45889</c:v>
                </c:pt>
                <c:pt idx="5553">
                  <c:v>45889</c:v>
                </c:pt>
                <c:pt idx="5554">
                  <c:v>45889</c:v>
                </c:pt>
                <c:pt idx="5555">
                  <c:v>45889</c:v>
                </c:pt>
                <c:pt idx="5556">
                  <c:v>45889</c:v>
                </c:pt>
                <c:pt idx="5557">
                  <c:v>45889</c:v>
                </c:pt>
                <c:pt idx="5558">
                  <c:v>45889</c:v>
                </c:pt>
                <c:pt idx="5559">
                  <c:v>45889</c:v>
                </c:pt>
                <c:pt idx="5560">
                  <c:v>45889</c:v>
                </c:pt>
                <c:pt idx="5561">
                  <c:v>45889</c:v>
                </c:pt>
                <c:pt idx="5562">
                  <c:v>45889</c:v>
                </c:pt>
                <c:pt idx="5563">
                  <c:v>45889</c:v>
                </c:pt>
                <c:pt idx="5564">
                  <c:v>45889</c:v>
                </c:pt>
                <c:pt idx="5565">
                  <c:v>45889</c:v>
                </c:pt>
                <c:pt idx="5566">
                  <c:v>45889</c:v>
                </c:pt>
                <c:pt idx="5567">
                  <c:v>45890</c:v>
                </c:pt>
                <c:pt idx="5568">
                  <c:v>45890</c:v>
                </c:pt>
                <c:pt idx="5569">
                  <c:v>45890</c:v>
                </c:pt>
                <c:pt idx="5570">
                  <c:v>45890</c:v>
                </c:pt>
                <c:pt idx="5571">
                  <c:v>45890</c:v>
                </c:pt>
                <c:pt idx="5572">
                  <c:v>45890</c:v>
                </c:pt>
                <c:pt idx="5573">
                  <c:v>45890</c:v>
                </c:pt>
                <c:pt idx="5574">
                  <c:v>45890</c:v>
                </c:pt>
                <c:pt idx="5575">
                  <c:v>45890</c:v>
                </c:pt>
                <c:pt idx="5576">
                  <c:v>45890</c:v>
                </c:pt>
                <c:pt idx="5577">
                  <c:v>45890</c:v>
                </c:pt>
                <c:pt idx="5578">
                  <c:v>45890</c:v>
                </c:pt>
                <c:pt idx="5579">
                  <c:v>45890</c:v>
                </c:pt>
                <c:pt idx="5580">
                  <c:v>45890</c:v>
                </c:pt>
                <c:pt idx="5581">
                  <c:v>45890</c:v>
                </c:pt>
                <c:pt idx="5582">
                  <c:v>45890</c:v>
                </c:pt>
                <c:pt idx="5583">
                  <c:v>45890</c:v>
                </c:pt>
                <c:pt idx="5584">
                  <c:v>45890</c:v>
                </c:pt>
                <c:pt idx="5585">
                  <c:v>45890</c:v>
                </c:pt>
                <c:pt idx="5586">
                  <c:v>45890</c:v>
                </c:pt>
                <c:pt idx="5587">
                  <c:v>45890</c:v>
                </c:pt>
                <c:pt idx="5588">
                  <c:v>45890</c:v>
                </c:pt>
                <c:pt idx="5589">
                  <c:v>45890</c:v>
                </c:pt>
                <c:pt idx="5590">
                  <c:v>45890</c:v>
                </c:pt>
                <c:pt idx="5591">
                  <c:v>45891</c:v>
                </c:pt>
                <c:pt idx="5592">
                  <c:v>45891</c:v>
                </c:pt>
                <c:pt idx="5593">
                  <c:v>45891</c:v>
                </c:pt>
                <c:pt idx="5594">
                  <c:v>45891</c:v>
                </c:pt>
                <c:pt idx="5595">
                  <c:v>45891</c:v>
                </c:pt>
                <c:pt idx="5596">
                  <c:v>45891</c:v>
                </c:pt>
                <c:pt idx="5597">
                  <c:v>45891</c:v>
                </c:pt>
                <c:pt idx="5598">
                  <c:v>45891</c:v>
                </c:pt>
                <c:pt idx="5599">
                  <c:v>45891</c:v>
                </c:pt>
                <c:pt idx="5600">
                  <c:v>45891</c:v>
                </c:pt>
                <c:pt idx="5601">
                  <c:v>45891</c:v>
                </c:pt>
                <c:pt idx="5602">
                  <c:v>45891</c:v>
                </c:pt>
                <c:pt idx="5603">
                  <c:v>45891</c:v>
                </c:pt>
                <c:pt idx="5604">
                  <c:v>45891</c:v>
                </c:pt>
                <c:pt idx="5605">
                  <c:v>45891</c:v>
                </c:pt>
                <c:pt idx="5606">
                  <c:v>45891</c:v>
                </c:pt>
                <c:pt idx="5607">
                  <c:v>45891</c:v>
                </c:pt>
                <c:pt idx="5608">
                  <c:v>45891</c:v>
                </c:pt>
                <c:pt idx="5609">
                  <c:v>45891</c:v>
                </c:pt>
                <c:pt idx="5610">
                  <c:v>45891</c:v>
                </c:pt>
                <c:pt idx="5611">
                  <c:v>45891</c:v>
                </c:pt>
                <c:pt idx="5612">
                  <c:v>45891</c:v>
                </c:pt>
                <c:pt idx="5613">
                  <c:v>45891</c:v>
                </c:pt>
                <c:pt idx="5614">
                  <c:v>45891</c:v>
                </c:pt>
                <c:pt idx="5615">
                  <c:v>45892</c:v>
                </c:pt>
                <c:pt idx="5616">
                  <c:v>45892</c:v>
                </c:pt>
                <c:pt idx="5617">
                  <c:v>45892</c:v>
                </c:pt>
                <c:pt idx="5618">
                  <c:v>45892</c:v>
                </c:pt>
                <c:pt idx="5619">
                  <c:v>45892</c:v>
                </c:pt>
                <c:pt idx="5620">
                  <c:v>45892</c:v>
                </c:pt>
                <c:pt idx="5621">
                  <c:v>45892</c:v>
                </c:pt>
                <c:pt idx="5622">
                  <c:v>45892</c:v>
                </c:pt>
                <c:pt idx="5623">
                  <c:v>45892</c:v>
                </c:pt>
                <c:pt idx="5624">
                  <c:v>45892</c:v>
                </c:pt>
                <c:pt idx="5625">
                  <c:v>45892</c:v>
                </c:pt>
                <c:pt idx="5626">
                  <c:v>45892</c:v>
                </c:pt>
                <c:pt idx="5627">
                  <c:v>45892</c:v>
                </c:pt>
                <c:pt idx="5628">
                  <c:v>45892</c:v>
                </c:pt>
                <c:pt idx="5629">
                  <c:v>45892</c:v>
                </c:pt>
                <c:pt idx="5630">
                  <c:v>45892</c:v>
                </c:pt>
                <c:pt idx="5631">
                  <c:v>45892</c:v>
                </c:pt>
                <c:pt idx="5632">
                  <c:v>45892</c:v>
                </c:pt>
                <c:pt idx="5633">
                  <c:v>45892</c:v>
                </c:pt>
                <c:pt idx="5634">
                  <c:v>45892</c:v>
                </c:pt>
                <c:pt idx="5635">
                  <c:v>45892</c:v>
                </c:pt>
                <c:pt idx="5636">
                  <c:v>45892</c:v>
                </c:pt>
                <c:pt idx="5637">
                  <c:v>45892</c:v>
                </c:pt>
                <c:pt idx="5638">
                  <c:v>45892</c:v>
                </c:pt>
                <c:pt idx="5639">
                  <c:v>45893</c:v>
                </c:pt>
                <c:pt idx="5640">
                  <c:v>45893</c:v>
                </c:pt>
                <c:pt idx="5641">
                  <c:v>45893</c:v>
                </c:pt>
                <c:pt idx="5642">
                  <c:v>45893</c:v>
                </c:pt>
                <c:pt idx="5643">
                  <c:v>45893</c:v>
                </c:pt>
                <c:pt idx="5644">
                  <c:v>45893</c:v>
                </c:pt>
                <c:pt idx="5645">
                  <c:v>45893</c:v>
                </c:pt>
                <c:pt idx="5646">
                  <c:v>45893</c:v>
                </c:pt>
                <c:pt idx="5647">
                  <c:v>45893</c:v>
                </c:pt>
                <c:pt idx="5648">
                  <c:v>45893</c:v>
                </c:pt>
                <c:pt idx="5649">
                  <c:v>45893</c:v>
                </c:pt>
                <c:pt idx="5650">
                  <c:v>45893</c:v>
                </c:pt>
                <c:pt idx="5651">
                  <c:v>45893</c:v>
                </c:pt>
                <c:pt idx="5652">
                  <c:v>45893</c:v>
                </c:pt>
                <c:pt idx="5653">
                  <c:v>45893</c:v>
                </c:pt>
                <c:pt idx="5654">
                  <c:v>45893</c:v>
                </c:pt>
                <c:pt idx="5655">
                  <c:v>45893</c:v>
                </c:pt>
                <c:pt idx="5656">
                  <c:v>45893</c:v>
                </c:pt>
                <c:pt idx="5657">
                  <c:v>45893</c:v>
                </c:pt>
                <c:pt idx="5658">
                  <c:v>45893</c:v>
                </c:pt>
                <c:pt idx="5659">
                  <c:v>45893</c:v>
                </c:pt>
                <c:pt idx="5660">
                  <c:v>45893</c:v>
                </c:pt>
                <c:pt idx="5661">
                  <c:v>45893</c:v>
                </c:pt>
                <c:pt idx="5662">
                  <c:v>45893</c:v>
                </c:pt>
                <c:pt idx="5663">
                  <c:v>45894</c:v>
                </c:pt>
                <c:pt idx="5664">
                  <c:v>45894</c:v>
                </c:pt>
                <c:pt idx="5665">
                  <c:v>45894</c:v>
                </c:pt>
                <c:pt idx="5666">
                  <c:v>45894</c:v>
                </c:pt>
                <c:pt idx="5667">
                  <c:v>45894</c:v>
                </c:pt>
                <c:pt idx="5668">
                  <c:v>45894</c:v>
                </c:pt>
                <c:pt idx="5669">
                  <c:v>45894</c:v>
                </c:pt>
                <c:pt idx="5670">
                  <c:v>45894</c:v>
                </c:pt>
                <c:pt idx="5671">
                  <c:v>45894</c:v>
                </c:pt>
                <c:pt idx="5672">
                  <c:v>45894</c:v>
                </c:pt>
                <c:pt idx="5673">
                  <c:v>45894</c:v>
                </c:pt>
                <c:pt idx="5674">
                  <c:v>45894</c:v>
                </c:pt>
                <c:pt idx="5675">
                  <c:v>45894</c:v>
                </c:pt>
                <c:pt idx="5676">
                  <c:v>45894</c:v>
                </c:pt>
                <c:pt idx="5677">
                  <c:v>45894</c:v>
                </c:pt>
                <c:pt idx="5678">
                  <c:v>45894</c:v>
                </c:pt>
                <c:pt idx="5679">
                  <c:v>45894</c:v>
                </c:pt>
                <c:pt idx="5680">
                  <c:v>45894</c:v>
                </c:pt>
                <c:pt idx="5681">
                  <c:v>45894</c:v>
                </c:pt>
                <c:pt idx="5682">
                  <c:v>45894</c:v>
                </c:pt>
                <c:pt idx="5683">
                  <c:v>45894</c:v>
                </c:pt>
                <c:pt idx="5684">
                  <c:v>45894</c:v>
                </c:pt>
                <c:pt idx="5685">
                  <c:v>45894</c:v>
                </c:pt>
                <c:pt idx="5686">
                  <c:v>45894</c:v>
                </c:pt>
                <c:pt idx="5687">
                  <c:v>45895</c:v>
                </c:pt>
                <c:pt idx="5688">
                  <c:v>45895</c:v>
                </c:pt>
                <c:pt idx="5689">
                  <c:v>45895</c:v>
                </c:pt>
                <c:pt idx="5690">
                  <c:v>45895</c:v>
                </c:pt>
                <c:pt idx="5691">
                  <c:v>45895</c:v>
                </c:pt>
                <c:pt idx="5692">
                  <c:v>45895</c:v>
                </c:pt>
                <c:pt idx="5693">
                  <c:v>45895</c:v>
                </c:pt>
                <c:pt idx="5694">
                  <c:v>45895</c:v>
                </c:pt>
                <c:pt idx="5695">
                  <c:v>45895</c:v>
                </c:pt>
                <c:pt idx="5696">
                  <c:v>45895</c:v>
                </c:pt>
                <c:pt idx="5697">
                  <c:v>45895</c:v>
                </c:pt>
                <c:pt idx="5698">
                  <c:v>45895</c:v>
                </c:pt>
                <c:pt idx="5699">
                  <c:v>45895</c:v>
                </c:pt>
                <c:pt idx="5700">
                  <c:v>45895</c:v>
                </c:pt>
                <c:pt idx="5701">
                  <c:v>45895</c:v>
                </c:pt>
                <c:pt idx="5702">
                  <c:v>45895</c:v>
                </c:pt>
                <c:pt idx="5703">
                  <c:v>45895</c:v>
                </c:pt>
                <c:pt idx="5704">
                  <c:v>45895</c:v>
                </c:pt>
                <c:pt idx="5705">
                  <c:v>45895</c:v>
                </c:pt>
                <c:pt idx="5706">
                  <c:v>45895</c:v>
                </c:pt>
                <c:pt idx="5707">
                  <c:v>45895</c:v>
                </c:pt>
                <c:pt idx="5708">
                  <c:v>45895</c:v>
                </c:pt>
                <c:pt idx="5709">
                  <c:v>45895</c:v>
                </c:pt>
                <c:pt idx="5710">
                  <c:v>45895</c:v>
                </c:pt>
                <c:pt idx="5711">
                  <c:v>45896</c:v>
                </c:pt>
                <c:pt idx="5712">
                  <c:v>45896</c:v>
                </c:pt>
                <c:pt idx="5713">
                  <c:v>45896</c:v>
                </c:pt>
                <c:pt idx="5714">
                  <c:v>45896</c:v>
                </c:pt>
                <c:pt idx="5715">
                  <c:v>45896</c:v>
                </c:pt>
                <c:pt idx="5716">
                  <c:v>45896</c:v>
                </c:pt>
                <c:pt idx="5717">
                  <c:v>45896</c:v>
                </c:pt>
                <c:pt idx="5718">
                  <c:v>45896</c:v>
                </c:pt>
                <c:pt idx="5719">
                  <c:v>45896</c:v>
                </c:pt>
                <c:pt idx="5720">
                  <c:v>45896</c:v>
                </c:pt>
                <c:pt idx="5721">
                  <c:v>45896</c:v>
                </c:pt>
                <c:pt idx="5722">
                  <c:v>45896</c:v>
                </c:pt>
                <c:pt idx="5723">
                  <c:v>45896</c:v>
                </c:pt>
                <c:pt idx="5724">
                  <c:v>45896</c:v>
                </c:pt>
                <c:pt idx="5725">
                  <c:v>45896</c:v>
                </c:pt>
                <c:pt idx="5726">
                  <c:v>45896</c:v>
                </c:pt>
                <c:pt idx="5727">
                  <c:v>45896</c:v>
                </c:pt>
                <c:pt idx="5728">
                  <c:v>45896</c:v>
                </c:pt>
                <c:pt idx="5729">
                  <c:v>45896</c:v>
                </c:pt>
                <c:pt idx="5730">
                  <c:v>45896</c:v>
                </c:pt>
                <c:pt idx="5731">
                  <c:v>45896</c:v>
                </c:pt>
                <c:pt idx="5732">
                  <c:v>45896</c:v>
                </c:pt>
                <c:pt idx="5733">
                  <c:v>45896</c:v>
                </c:pt>
                <c:pt idx="5734">
                  <c:v>45896</c:v>
                </c:pt>
                <c:pt idx="5735">
                  <c:v>45897</c:v>
                </c:pt>
                <c:pt idx="5736">
                  <c:v>45897</c:v>
                </c:pt>
                <c:pt idx="5737">
                  <c:v>45897</c:v>
                </c:pt>
                <c:pt idx="5738">
                  <c:v>45897</c:v>
                </c:pt>
                <c:pt idx="5739">
                  <c:v>45897</c:v>
                </c:pt>
                <c:pt idx="5740">
                  <c:v>45897</c:v>
                </c:pt>
                <c:pt idx="5741">
                  <c:v>45897</c:v>
                </c:pt>
                <c:pt idx="5742">
                  <c:v>45897</c:v>
                </c:pt>
                <c:pt idx="5743">
                  <c:v>45897</c:v>
                </c:pt>
                <c:pt idx="5744">
                  <c:v>45897</c:v>
                </c:pt>
                <c:pt idx="5745">
                  <c:v>45897</c:v>
                </c:pt>
                <c:pt idx="5746">
                  <c:v>45897</c:v>
                </c:pt>
                <c:pt idx="5747">
                  <c:v>45897</c:v>
                </c:pt>
                <c:pt idx="5748">
                  <c:v>45897</c:v>
                </c:pt>
                <c:pt idx="5749">
                  <c:v>45897</c:v>
                </c:pt>
                <c:pt idx="5750">
                  <c:v>45897</c:v>
                </c:pt>
                <c:pt idx="5751">
                  <c:v>45897</c:v>
                </c:pt>
                <c:pt idx="5752">
                  <c:v>45897</c:v>
                </c:pt>
                <c:pt idx="5753">
                  <c:v>45897</c:v>
                </c:pt>
                <c:pt idx="5754">
                  <c:v>45897</c:v>
                </c:pt>
                <c:pt idx="5755">
                  <c:v>45897</c:v>
                </c:pt>
                <c:pt idx="5756">
                  <c:v>45897</c:v>
                </c:pt>
                <c:pt idx="5757">
                  <c:v>45897</c:v>
                </c:pt>
                <c:pt idx="5758">
                  <c:v>45897</c:v>
                </c:pt>
                <c:pt idx="5759">
                  <c:v>45898</c:v>
                </c:pt>
                <c:pt idx="5760">
                  <c:v>45898</c:v>
                </c:pt>
                <c:pt idx="5761">
                  <c:v>45898</c:v>
                </c:pt>
                <c:pt idx="5762">
                  <c:v>45898</c:v>
                </c:pt>
                <c:pt idx="5763">
                  <c:v>45898</c:v>
                </c:pt>
                <c:pt idx="5764">
                  <c:v>45898</c:v>
                </c:pt>
                <c:pt idx="5765">
                  <c:v>45898</c:v>
                </c:pt>
                <c:pt idx="5766">
                  <c:v>45898</c:v>
                </c:pt>
                <c:pt idx="5767">
                  <c:v>45898</c:v>
                </c:pt>
                <c:pt idx="5768">
                  <c:v>45898</c:v>
                </c:pt>
                <c:pt idx="5769">
                  <c:v>45898</c:v>
                </c:pt>
                <c:pt idx="5770">
                  <c:v>45898</c:v>
                </c:pt>
                <c:pt idx="5771">
                  <c:v>45898</c:v>
                </c:pt>
                <c:pt idx="5772">
                  <c:v>45898</c:v>
                </c:pt>
                <c:pt idx="5773">
                  <c:v>45898</c:v>
                </c:pt>
                <c:pt idx="5774">
                  <c:v>45898</c:v>
                </c:pt>
                <c:pt idx="5775">
                  <c:v>45898</c:v>
                </c:pt>
                <c:pt idx="5776">
                  <c:v>45898</c:v>
                </c:pt>
                <c:pt idx="5777">
                  <c:v>45898</c:v>
                </c:pt>
                <c:pt idx="5778">
                  <c:v>45898</c:v>
                </c:pt>
                <c:pt idx="5779">
                  <c:v>45898</c:v>
                </c:pt>
                <c:pt idx="5780">
                  <c:v>45898</c:v>
                </c:pt>
                <c:pt idx="5781">
                  <c:v>45898</c:v>
                </c:pt>
                <c:pt idx="5782">
                  <c:v>45898</c:v>
                </c:pt>
                <c:pt idx="5783">
                  <c:v>45899</c:v>
                </c:pt>
                <c:pt idx="5784">
                  <c:v>45899</c:v>
                </c:pt>
                <c:pt idx="5785">
                  <c:v>45899</c:v>
                </c:pt>
                <c:pt idx="5786">
                  <c:v>45899</c:v>
                </c:pt>
                <c:pt idx="5787">
                  <c:v>45899</c:v>
                </c:pt>
                <c:pt idx="5788">
                  <c:v>45899</c:v>
                </c:pt>
                <c:pt idx="5789">
                  <c:v>45899</c:v>
                </c:pt>
                <c:pt idx="5790">
                  <c:v>45899</c:v>
                </c:pt>
                <c:pt idx="5791">
                  <c:v>45899</c:v>
                </c:pt>
                <c:pt idx="5792">
                  <c:v>45899</c:v>
                </c:pt>
                <c:pt idx="5793">
                  <c:v>45899</c:v>
                </c:pt>
                <c:pt idx="5794">
                  <c:v>45899</c:v>
                </c:pt>
                <c:pt idx="5795">
                  <c:v>45899</c:v>
                </c:pt>
                <c:pt idx="5796">
                  <c:v>45899</c:v>
                </c:pt>
                <c:pt idx="5797">
                  <c:v>45899</c:v>
                </c:pt>
                <c:pt idx="5798">
                  <c:v>45899</c:v>
                </c:pt>
                <c:pt idx="5799">
                  <c:v>45899</c:v>
                </c:pt>
                <c:pt idx="5800">
                  <c:v>45899</c:v>
                </c:pt>
                <c:pt idx="5801">
                  <c:v>45899</c:v>
                </c:pt>
                <c:pt idx="5802">
                  <c:v>45899</c:v>
                </c:pt>
                <c:pt idx="5803">
                  <c:v>45899</c:v>
                </c:pt>
                <c:pt idx="5804">
                  <c:v>45899</c:v>
                </c:pt>
                <c:pt idx="5805">
                  <c:v>45899</c:v>
                </c:pt>
                <c:pt idx="5806">
                  <c:v>45899</c:v>
                </c:pt>
                <c:pt idx="5807">
                  <c:v>45900</c:v>
                </c:pt>
                <c:pt idx="5808">
                  <c:v>45900</c:v>
                </c:pt>
                <c:pt idx="5809">
                  <c:v>45900</c:v>
                </c:pt>
                <c:pt idx="5810">
                  <c:v>45900</c:v>
                </c:pt>
                <c:pt idx="5811">
                  <c:v>45900</c:v>
                </c:pt>
                <c:pt idx="5812">
                  <c:v>45900</c:v>
                </c:pt>
                <c:pt idx="5813">
                  <c:v>45900</c:v>
                </c:pt>
                <c:pt idx="5814">
                  <c:v>45900</c:v>
                </c:pt>
                <c:pt idx="5815">
                  <c:v>45900</c:v>
                </c:pt>
                <c:pt idx="5816">
                  <c:v>45900</c:v>
                </c:pt>
                <c:pt idx="5817">
                  <c:v>45900</c:v>
                </c:pt>
                <c:pt idx="5818">
                  <c:v>45900</c:v>
                </c:pt>
                <c:pt idx="5819">
                  <c:v>45900</c:v>
                </c:pt>
                <c:pt idx="5820">
                  <c:v>45900</c:v>
                </c:pt>
                <c:pt idx="5821">
                  <c:v>45900</c:v>
                </c:pt>
                <c:pt idx="5822">
                  <c:v>45900</c:v>
                </c:pt>
                <c:pt idx="5823">
                  <c:v>45900</c:v>
                </c:pt>
                <c:pt idx="5824">
                  <c:v>45900</c:v>
                </c:pt>
                <c:pt idx="5825">
                  <c:v>45900</c:v>
                </c:pt>
                <c:pt idx="5826">
                  <c:v>45900</c:v>
                </c:pt>
                <c:pt idx="5827">
                  <c:v>45900</c:v>
                </c:pt>
                <c:pt idx="5828">
                  <c:v>45900</c:v>
                </c:pt>
                <c:pt idx="5829">
                  <c:v>45900</c:v>
                </c:pt>
                <c:pt idx="5830">
                  <c:v>45900</c:v>
                </c:pt>
                <c:pt idx="5831">
                  <c:v>45901</c:v>
                </c:pt>
                <c:pt idx="5832">
                  <c:v>45901</c:v>
                </c:pt>
                <c:pt idx="5833">
                  <c:v>45901</c:v>
                </c:pt>
                <c:pt idx="5834">
                  <c:v>45901</c:v>
                </c:pt>
                <c:pt idx="5835">
                  <c:v>45901</c:v>
                </c:pt>
                <c:pt idx="5836">
                  <c:v>45901</c:v>
                </c:pt>
                <c:pt idx="5837">
                  <c:v>45901</c:v>
                </c:pt>
                <c:pt idx="5838">
                  <c:v>45901</c:v>
                </c:pt>
                <c:pt idx="5839">
                  <c:v>45901</c:v>
                </c:pt>
                <c:pt idx="5840">
                  <c:v>45901</c:v>
                </c:pt>
                <c:pt idx="5841">
                  <c:v>45901</c:v>
                </c:pt>
                <c:pt idx="5842">
                  <c:v>45901</c:v>
                </c:pt>
                <c:pt idx="5843">
                  <c:v>45901</c:v>
                </c:pt>
                <c:pt idx="5844">
                  <c:v>45901</c:v>
                </c:pt>
                <c:pt idx="5845">
                  <c:v>45901</c:v>
                </c:pt>
                <c:pt idx="5846">
                  <c:v>45901</c:v>
                </c:pt>
                <c:pt idx="5847">
                  <c:v>45901</c:v>
                </c:pt>
                <c:pt idx="5848">
                  <c:v>45901</c:v>
                </c:pt>
                <c:pt idx="5849">
                  <c:v>45901</c:v>
                </c:pt>
                <c:pt idx="5850">
                  <c:v>45901</c:v>
                </c:pt>
                <c:pt idx="5851">
                  <c:v>45901</c:v>
                </c:pt>
                <c:pt idx="5852">
                  <c:v>45901</c:v>
                </c:pt>
                <c:pt idx="5853">
                  <c:v>45901</c:v>
                </c:pt>
                <c:pt idx="5854">
                  <c:v>45901</c:v>
                </c:pt>
                <c:pt idx="5855">
                  <c:v>45902</c:v>
                </c:pt>
                <c:pt idx="5856">
                  <c:v>45902</c:v>
                </c:pt>
                <c:pt idx="5857">
                  <c:v>45902</c:v>
                </c:pt>
                <c:pt idx="5858">
                  <c:v>45902</c:v>
                </c:pt>
                <c:pt idx="5859">
                  <c:v>45902</c:v>
                </c:pt>
                <c:pt idx="5860">
                  <c:v>45902</c:v>
                </c:pt>
                <c:pt idx="5861">
                  <c:v>45902</c:v>
                </c:pt>
                <c:pt idx="5862">
                  <c:v>45902</c:v>
                </c:pt>
                <c:pt idx="5863">
                  <c:v>45902</c:v>
                </c:pt>
                <c:pt idx="5864">
                  <c:v>45902</c:v>
                </c:pt>
                <c:pt idx="5865">
                  <c:v>45902</c:v>
                </c:pt>
                <c:pt idx="5866">
                  <c:v>45902</c:v>
                </c:pt>
                <c:pt idx="5867">
                  <c:v>45902</c:v>
                </c:pt>
                <c:pt idx="5868">
                  <c:v>45902</c:v>
                </c:pt>
                <c:pt idx="5869">
                  <c:v>45902</c:v>
                </c:pt>
                <c:pt idx="5870">
                  <c:v>45902</c:v>
                </c:pt>
                <c:pt idx="5871">
                  <c:v>45902</c:v>
                </c:pt>
                <c:pt idx="5872">
                  <c:v>45902</c:v>
                </c:pt>
                <c:pt idx="5873">
                  <c:v>45902</c:v>
                </c:pt>
                <c:pt idx="5874">
                  <c:v>45902</c:v>
                </c:pt>
                <c:pt idx="5875">
                  <c:v>45902</c:v>
                </c:pt>
                <c:pt idx="5876">
                  <c:v>45902</c:v>
                </c:pt>
                <c:pt idx="5877">
                  <c:v>45902</c:v>
                </c:pt>
                <c:pt idx="5878">
                  <c:v>45902</c:v>
                </c:pt>
                <c:pt idx="5879">
                  <c:v>45903</c:v>
                </c:pt>
                <c:pt idx="5880">
                  <c:v>45903</c:v>
                </c:pt>
                <c:pt idx="5881">
                  <c:v>45903</c:v>
                </c:pt>
                <c:pt idx="5882">
                  <c:v>45903</c:v>
                </c:pt>
                <c:pt idx="5883">
                  <c:v>45903</c:v>
                </c:pt>
                <c:pt idx="5884">
                  <c:v>45903</c:v>
                </c:pt>
                <c:pt idx="5885">
                  <c:v>45903</c:v>
                </c:pt>
                <c:pt idx="5886">
                  <c:v>45903</c:v>
                </c:pt>
                <c:pt idx="5887">
                  <c:v>45903</c:v>
                </c:pt>
                <c:pt idx="5888">
                  <c:v>45903</c:v>
                </c:pt>
                <c:pt idx="5889">
                  <c:v>45903</c:v>
                </c:pt>
                <c:pt idx="5890">
                  <c:v>45903</c:v>
                </c:pt>
                <c:pt idx="5891">
                  <c:v>45903</c:v>
                </c:pt>
                <c:pt idx="5892">
                  <c:v>45903</c:v>
                </c:pt>
                <c:pt idx="5893">
                  <c:v>45903</c:v>
                </c:pt>
                <c:pt idx="5894">
                  <c:v>45903</c:v>
                </c:pt>
                <c:pt idx="5895">
                  <c:v>45903</c:v>
                </c:pt>
                <c:pt idx="5896">
                  <c:v>45903</c:v>
                </c:pt>
                <c:pt idx="5897">
                  <c:v>45903</c:v>
                </c:pt>
                <c:pt idx="5898">
                  <c:v>45903</c:v>
                </c:pt>
                <c:pt idx="5899">
                  <c:v>45903</c:v>
                </c:pt>
                <c:pt idx="5900">
                  <c:v>45903</c:v>
                </c:pt>
                <c:pt idx="5901">
                  <c:v>45903</c:v>
                </c:pt>
                <c:pt idx="5902">
                  <c:v>45903</c:v>
                </c:pt>
                <c:pt idx="5903">
                  <c:v>45904</c:v>
                </c:pt>
                <c:pt idx="5904">
                  <c:v>45904</c:v>
                </c:pt>
                <c:pt idx="5905">
                  <c:v>45904</c:v>
                </c:pt>
                <c:pt idx="5906">
                  <c:v>45904</c:v>
                </c:pt>
                <c:pt idx="5907">
                  <c:v>45904</c:v>
                </c:pt>
                <c:pt idx="5908">
                  <c:v>45904</c:v>
                </c:pt>
                <c:pt idx="5909">
                  <c:v>45904</c:v>
                </c:pt>
                <c:pt idx="5910">
                  <c:v>45904</c:v>
                </c:pt>
                <c:pt idx="5911">
                  <c:v>45904</c:v>
                </c:pt>
                <c:pt idx="5912">
                  <c:v>45904</c:v>
                </c:pt>
                <c:pt idx="5913">
                  <c:v>45904</c:v>
                </c:pt>
                <c:pt idx="5914">
                  <c:v>45904</c:v>
                </c:pt>
                <c:pt idx="5915">
                  <c:v>45904</c:v>
                </c:pt>
                <c:pt idx="5916">
                  <c:v>45904</c:v>
                </c:pt>
                <c:pt idx="5917">
                  <c:v>45904</c:v>
                </c:pt>
                <c:pt idx="5918">
                  <c:v>45904</c:v>
                </c:pt>
                <c:pt idx="5919">
                  <c:v>45904</c:v>
                </c:pt>
                <c:pt idx="5920">
                  <c:v>45904</c:v>
                </c:pt>
                <c:pt idx="5921">
                  <c:v>45904</c:v>
                </c:pt>
                <c:pt idx="5922">
                  <c:v>45904</c:v>
                </c:pt>
                <c:pt idx="5923">
                  <c:v>45904</c:v>
                </c:pt>
                <c:pt idx="5924">
                  <c:v>45904</c:v>
                </c:pt>
                <c:pt idx="5925">
                  <c:v>45904</c:v>
                </c:pt>
                <c:pt idx="5926">
                  <c:v>45904</c:v>
                </c:pt>
                <c:pt idx="5927">
                  <c:v>45905</c:v>
                </c:pt>
                <c:pt idx="5928">
                  <c:v>45905</c:v>
                </c:pt>
                <c:pt idx="5929">
                  <c:v>45905</c:v>
                </c:pt>
                <c:pt idx="5930">
                  <c:v>45905</c:v>
                </c:pt>
                <c:pt idx="5931">
                  <c:v>45905</c:v>
                </c:pt>
                <c:pt idx="5932">
                  <c:v>45905</c:v>
                </c:pt>
                <c:pt idx="5933">
                  <c:v>45905</c:v>
                </c:pt>
                <c:pt idx="5934">
                  <c:v>45905</c:v>
                </c:pt>
                <c:pt idx="5935">
                  <c:v>45905</c:v>
                </c:pt>
                <c:pt idx="5936">
                  <c:v>45905</c:v>
                </c:pt>
                <c:pt idx="5937">
                  <c:v>45905</c:v>
                </c:pt>
                <c:pt idx="5938">
                  <c:v>45905</c:v>
                </c:pt>
                <c:pt idx="5939">
                  <c:v>45905</c:v>
                </c:pt>
                <c:pt idx="5940">
                  <c:v>45905</c:v>
                </c:pt>
                <c:pt idx="5941">
                  <c:v>45905</c:v>
                </c:pt>
                <c:pt idx="5942">
                  <c:v>45905</c:v>
                </c:pt>
                <c:pt idx="5943">
                  <c:v>45905</c:v>
                </c:pt>
                <c:pt idx="5944">
                  <c:v>45905</c:v>
                </c:pt>
                <c:pt idx="5945">
                  <c:v>45905</c:v>
                </c:pt>
                <c:pt idx="5946">
                  <c:v>45905</c:v>
                </c:pt>
                <c:pt idx="5947">
                  <c:v>45905</c:v>
                </c:pt>
                <c:pt idx="5948">
                  <c:v>45905</c:v>
                </c:pt>
                <c:pt idx="5949">
                  <c:v>45905</c:v>
                </c:pt>
                <c:pt idx="5950">
                  <c:v>45905</c:v>
                </c:pt>
                <c:pt idx="5951">
                  <c:v>45906</c:v>
                </c:pt>
                <c:pt idx="5952">
                  <c:v>45906</c:v>
                </c:pt>
                <c:pt idx="5953">
                  <c:v>45906</c:v>
                </c:pt>
                <c:pt idx="5954">
                  <c:v>45906</c:v>
                </c:pt>
                <c:pt idx="5955">
                  <c:v>45906</c:v>
                </c:pt>
                <c:pt idx="5956">
                  <c:v>45906</c:v>
                </c:pt>
                <c:pt idx="5957">
                  <c:v>45906</c:v>
                </c:pt>
                <c:pt idx="5958">
                  <c:v>45906</c:v>
                </c:pt>
                <c:pt idx="5959">
                  <c:v>45906</c:v>
                </c:pt>
                <c:pt idx="5960">
                  <c:v>45906</c:v>
                </c:pt>
                <c:pt idx="5961">
                  <c:v>45906</c:v>
                </c:pt>
                <c:pt idx="5962">
                  <c:v>45906</c:v>
                </c:pt>
                <c:pt idx="5963">
                  <c:v>45906</c:v>
                </c:pt>
                <c:pt idx="5964">
                  <c:v>45906</c:v>
                </c:pt>
                <c:pt idx="5965">
                  <c:v>45906</c:v>
                </c:pt>
                <c:pt idx="5966">
                  <c:v>45906</c:v>
                </c:pt>
                <c:pt idx="5967">
                  <c:v>45906</c:v>
                </c:pt>
                <c:pt idx="5968">
                  <c:v>45906</c:v>
                </c:pt>
                <c:pt idx="5969">
                  <c:v>45906</c:v>
                </c:pt>
                <c:pt idx="5970">
                  <c:v>45906</c:v>
                </c:pt>
                <c:pt idx="5971">
                  <c:v>45906</c:v>
                </c:pt>
                <c:pt idx="5972">
                  <c:v>45906</c:v>
                </c:pt>
                <c:pt idx="5973">
                  <c:v>45906</c:v>
                </c:pt>
                <c:pt idx="5974">
                  <c:v>45906</c:v>
                </c:pt>
                <c:pt idx="5975">
                  <c:v>45907</c:v>
                </c:pt>
                <c:pt idx="5976">
                  <c:v>45907</c:v>
                </c:pt>
                <c:pt idx="5977">
                  <c:v>45907</c:v>
                </c:pt>
                <c:pt idx="5978">
                  <c:v>45907</c:v>
                </c:pt>
                <c:pt idx="5979">
                  <c:v>45907</c:v>
                </c:pt>
                <c:pt idx="5980">
                  <c:v>45907</c:v>
                </c:pt>
                <c:pt idx="5981">
                  <c:v>45907</c:v>
                </c:pt>
                <c:pt idx="5982">
                  <c:v>45907</c:v>
                </c:pt>
                <c:pt idx="5983">
                  <c:v>45907</c:v>
                </c:pt>
                <c:pt idx="5984">
                  <c:v>45907</c:v>
                </c:pt>
                <c:pt idx="5985">
                  <c:v>45907</c:v>
                </c:pt>
                <c:pt idx="5986">
                  <c:v>45907</c:v>
                </c:pt>
                <c:pt idx="5987">
                  <c:v>45907</c:v>
                </c:pt>
                <c:pt idx="5988">
                  <c:v>45907</c:v>
                </c:pt>
                <c:pt idx="5989">
                  <c:v>45907</c:v>
                </c:pt>
                <c:pt idx="5990">
                  <c:v>45907</c:v>
                </c:pt>
                <c:pt idx="5991">
                  <c:v>45907</c:v>
                </c:pt>
                <c:pt idx="5992">
                  <c:v>45907</c:v>
                </c:pt>
                <c:pt idx="5993">
                  <c:v>45907</c:v>
                </c:pt>
                <c:pt idx="5994">
                  <c:v>45907</c:v>
                </c:pt>
                <c:pt idx="5995">
                  <c:v>45907</c:v>
                </c:pt>
                <c:pt idx="5996">
                  <c:v>45907</c:v>
                </c:pt>
                <c:pt idx="5997">
                  <c:v>45907</c:v>
                </c:pt>
                <c:pt idx="5998">
                  <c:v>45907</c:v>
                </c:pt>
                <c:pt idx="5999">
                  <c:v>45908</c:v>
                </c:pt>
                <c:pt idx="6000">
                  <c:v>45908</c:v>
                </c:pt>
                <c:pt idx="6001">
                  <c:v>45908</c:v>
                </c:pt>
                <c:pt idx="6002">
                  <c:v>45908</c:v>
                </c:pt>
                <c:pt idx="6003">
                  <c:v>45908</c:v>
                </c:pt>
                <c:pt idx="6004">
                  <c:v>45908</c:v>
                </c:pt>
                <c:pt idx="6005">
                  <c:v>45908</c:v>
                </c:pt>
                <c:pt idx="6006">
                  <c:v>45908</c:v>
                </c:pt>
                <c:pt idx="6007">
                  <c:v>45908</c:v>
                </c:pt>
                <c:pt idx="6008">
                  <c:v>45908</c:v>
                </c:pt>
                <c:pt idx="6009">
                  <c:v>45908</c:v>
                </c:pt>
                <c:pt idx="6010">
                  <c:v>45908</c:v>
                </c:pt>
                <c:pt idx="6011">
                  <c:v>45908</c:v>
                </c:pt>
                <c:pt idx="6012">
                  <c:v>45908</c:v>
                </c:pt>
                <c:pt idx="6013">
                  <c:v>45908</c:v>
                </c:pt>
                <c:pt idx="6014">
                  <c:v>45908</c:v>
                </c:pt>
                <c:pt idx="6015">
                  <c:v>45908</c:v>
                </c:pt>
                <c:pt idx="6016">
                  <c:v>45908</c:v>
                </c:pt>
                <c:pt idx="6017">
                  <c:v>45908</c:v>
                </c:pt>
                <c:pt idx="6018">
                  <c:v>45908</c:v>
                </c:pt>
                <c:pt idx="6019">
                  <c:v>45908</c:v>
                </c:pt>
                <c:pt idx="6020">
                  <c:v>45908</c:v>
                </c:pt>
                <c:pt idx="6021">
                  <c:v>45908</c:v>
                </c:pt>
                <c:pt idx="6022">
                  <c:v>45908</c:v>
                </c:pt>
                <c:pt idx="6023">
                  <c:v>45909</c:v>
                </c:pt>
                <c:pt idx="6024">
                  <c:v>45909</c:v>
                </c:pt>
                <c:pt idx="6025">
                  <c:v>45909</c:v>
                </c:pt>
                <c:pt idx="6026">
                  <c:v>45909</c:v>
                </c:pt>
                <c:pt idx="6027">
                  <c:v>45909</c:v>
                </c:pt>
                <c:pt idx="6028">
                  <c:v>45909</c:v>
                </c:pt>
                <c:pt idx="6029">
                  <c:v>45909</c:v>
                </c:pt>
                <c:pt idx="6030">
                  <c:v>45909</c:v>
                </c:pt>
                <c:pt idx="6031">
                  <c:v>45909</c:v>
                </c:pt>
                <c:pt idx="6032">
                  <c:v>45909</c:v>
                </c:pt>
                <c:pt idx="6033">
                  <c:v>45909</c:v>
                </c:pt>
                <c:pt idx="6034">
                  <c:v>45909</c:v>
                </c:pt>
                <c:pt idx="6035">
                  <c:v>45909</c:v>
                </c:pt>
                <c:pt idx="6036">
                  <c:v>45909</c:v>
                </c:pt>
                <c:pt idx="6037">
                  <c:v>45909</c:v>
                </c:pt>
                <c:pt idx="6038">
                  <c:v>45909</c:v>
                </c:pt>
                <c:pt idx="6039">
                  <c:v>45909</c:v>
                </c:pt>
                <c:pt idx="6040">
                  <c:v>45909</c:v>
                </c:pt>
                <c:pt idx="6041">
                  <c:v>45909</c:v>
                </c:pt>
                <c:pt idx="6042">
                  <c:v>45909</c:v>
                </c:pt>
                <c:pt idx="6043">
                  <c:v>45909</c:v>
                </c:pt>
                <c:pt idx="6044">
                  <c:v>45909</c:v>
                </c:pt>
                <c:pt idx="6045">
                  <c:v>45909</c:v>
                </c:pt>
                <c:pt idx="6046">
                  <c:v>45909</c:v>
                </c:pt>
                <c:pt idx="6047">
                  <c:v>45910</c:v>
                </c:pt>
                <c:pt idx="6048">
                  <c:v>45910</c:v>
                </c:pt>
                <c:pt idx="6049">
                  <c:v>45910</c:v>
                </c:pt>
                <c:pt idx="6050">
                  <c:v>45910</c:v>
                </c:pt>
                <c:pt idx="6051">
                  <c:v>45910</c:v>
                </c:pt>
                <c:pt idx="6052">
                  <c:v>45910</c:v>
                </c:pt>
                <c:pt idx="6053">
                  <c:v>45910</c:v>
                </c:pt>
                <c:pt idx="6054">
                  <c:v>45910</c:v>
                </c:pt>
                <c:pt idx="6055">
                  <c:v>45910</c:v>
                </c:pt>
                <c:pt idx="6056">
                  <c:v>45910</c:v>
                </c:pt>
                <c:pt idx="6057">
                  <c:v>45910</c:v>
                </c:pt>
                <c:pt idx="6058">
                  <c:v>45910</c:v>
                </c:pt>
                <c:pt idx="6059">
                  <c:v>45910</c:v>
                </c:pt>
                <c:pt idx="6060">
                  <c:v>45910</c:v>
                </c:pt>
                <c:pt idx="6061">
                  <c:v>45910</c:v>
                </c:pt>
                <c:pt idx="6062">
                  <c:v>45910</c:v>
                </c:pt>
                <c:pt idx="6063">
                  <c:v>45910</c:v>
                </c:pt>
                <c:pt idx="6064">
                  <c:v>45910</c:v>
                </c:pt>
                <c:pt idx="6065">
                  <c:v>45910</c:v>
                </c:pt>
                <c:pt idx="6066">
                  <c:v>45910</c:v>
                </c:pt>
                <c:pt idx="6067">
                  <c:v>45910</c:v>
                </c:pt>
                <c:pt idx="6068">
                  <c:v>45910</c:v>
                </c:pt>
                <c:pt idx="6069">
                  <c:v>45910</c:v>
                </c:pt>
                <c:pt idx="6070">
                  <c:v>45910</c:v>
                </c:pt>
                <c:pt idx="6071">
                  <c:v>45911</c:v>
                </c:pt>
                <c:pt idx="6072">
                  <c:v>45911</c:v>
                </c:pt>
                <c:pt idx="6073">
                  <c:v>45911</c:v>
                </c:pt>
                <c:pt idx="6074">
                  <c:v>45911</c:v>
                </c:pt>
                <c:pt idx="6075">
                  <c:v>45911</c:v>
                </c:pt>
                <c:pt idx="6076">
                  <c:v>45911</c:v>
                </c:pt>
                <c:pt idx="6077">
                  <c:v>45911</c:v>
                </c:pt>
                <c:pt idx="6078">
                  <c:v>45911</c:v>
                </c:pt>
                <c:pt idx="6079">
                  <c:v>45911</c:v>
                </c:pt>
                <c:pt idx="6080">
                  <c:v>45911</c:v>
                </c:pt>
                <c:pt idx="6081">
                  <c:v>45911</c:v>
                </c:pt>
                <c:pt idx="6082">
                  <c:v>45911</c:v>
                </c:pt>
                <c:pt idx="6083">
                  <c:v>45911</c:v>
                </c:pt>
                <c:pt idx="6084">
                  <c:v>45911</c:v>
                </c:pt>
                <c:pt idx="6085">
                  <c:v>45911</c:v>
                </c:pt>
                <c:pt idx="6086">
                  <c:v>45911</c:v>
                </c:pt>
                <c:pt idx="6087">
                  <c:v>45911</c:v>
                </c:pt>
                <c:pt idx="6088">
                  <c:v>45911</c:v>
                </c:pt>
                <c:pt idx="6089">
                  <c:v>45911</c:v>
                </c:pt>
                <c:pt idx="6090">
                  <c:v>45911</c:v>
                </c:pt>
                <c:pt idx="6091">
                  <c:v>45911</c:v>
                </c:pt>
                <c:pt idx="6092">
                  <c:v>45911</c:v>
                </c:pt>
                <c:pt idx="6093">
                  <c:v>45911</c:v>
                </c:pt>
                <c:pt idx="6094">
                  <c:v>45911</c:v>
                </c:pt>
                <c:pt idx="6095">
                  <c:v>45912</c:v>
                </c:pt>
                <c:pt idx="6096">
                  <c:v>45912</c:v>
                </c:pt>
                <c:pt idx="6097">
                  <c:v>45912</c:v>
                </c:pt>
                <c:pt idx="6098">
                  <c:v>45912</c:v>
                </c:pt>
                <c:pt idx="6099">
                  <c:v>45912</c:v>
                </c:pt>
                <c:pt idx="6100">
                  <c:v>45912</c:v>
                </c:pt>
                <c:pt idx="6101">
                  <c:v>45912</c:v>
                </c:pt>
                <c:pt idx="6102">
                  <c:v>45912</c:v>
                </c:pt>
                <c:pt idx="6103">
                  <c:v>45912</c:v>
                </c:pt>
                <c:pt idx="6104">
                  <c:v>45912</c:v>
                </c:pt>
                <c:pt idx="6105">
                  <c:v>45912</c:v>
                </c:pt>
                <c:pt idx="6106">
                  <c:v>45912</c:v>
                </c:pt>
                <c:pt idx="6107">
                  <c:v>45912</c:v>
                </c:pt>
                <c:pt idx="6108">
                  <c:v>45912</c:v>
                </c:pt>
                <c:pt idx="6109">
                  <c:v>45912</c:v>
                </c:pt>
                <c:pt idx="6110">
                  <c:v>45912</c:v>
                </c:pt>
                <c:pt idx="6111">
                  <c:v>45912</c:v>
                </c:pt>
                <c:pt idx="6112">
                  <c:v>45912</c:v>
                </c:pt>
                <c:pt idx="6113">
                  <c:v>45912</c:v>
                </c:pt>
                <c:pt idx="6114">
                  <c:v>45912</c:v>
                </c:pt>
                <c:pt idx="6115">
                  <c:v>45912</c:v>
                </c:pt>
                <c:pt idx="6116">
                  <c:v>45912</c:v>
                </c:pt>
                <c:pt idx="6117">
                  <c:v>45912</c:v>
                </c:pt>
                <c:pt idx="6118">
                  <c:v>45912</c:v>
                </c:pt>
                <c:pt idx="6119">
                  <c:v>45913</c:v>
                </c:pt>
                <c:pt idx="6120">
                  <c:v>45913</c:v>
                </c:pt>
                <c:pt idx="6121">
                  <c:v>45913</c:v>
                </c:pt>
                <c:pt idx="6122">
                  <c:v>45913</c:v>
                </c:pt>
                <c:pt idx="6123">
                  <c:v>45913</c:v>
                </c:pt>
                <c:pt idx="6124">
                  <c:v>45913</c:v>
                </c:pt>
                <c:pt idx="6125">
                  <c:v>45913</c:v>
                </c:pt>
                <c:pt idx="6126">
                  <c:v>45913</c:v>
                </c:pt>
                <c:pt idx="6127">
                  <c:v>45913</c:v>
                </c:pt>
                <c:pt idx="6128">
                  <c:v>45913</c:v>
                </c:pt>
                <c:pt idx="6129">
                  <c:v>45913</c:v>
                </c:pt>
                <c:pt idx="6130">
                  <c:v>45913</c:v>
                </c:pt>
                <c:pt idx="6131">
                  <c:v>45913</c:v>
                </c:pt>
                <c:pt idx="6132">
                  <c:v>45913</c:v>
                </c:pt>
                <c:pt idx="6133">
                  <c:v>45913</c:v>
                </c:pt>
                <c:pt idx="6134">
                  <c:v>45913</c:v>
                </c:pt>
                <c:pt idx="6135">
                  <c:v>45913</c:v>
                </c:pt>
                <c:pt idx="6136">
                  <c:v>45913</c:v>
                </c:pt>
                <c:pt idx="6137">
                  <c:v>45913</c:v>
                </c:pt>
                <c:pt idx="6138">
                  <c:v>45913</c:v>
                </c:pt>
                <c:pt idx="6139">
                  <c:v>45913</c:v>
                </c:pt>
                <c:pt idx="6140">
                  <c:v>45913</c:v>
                </c:pt>
                <c:pt idx="6141">
                  <c:v>45913</c:v>
                </c:pt>
                <c:pt idx="6142">
                  <c:v>45913</c:v>
                </c:pt>
                <c:pt idx="6143">
                  <c:v>45914</c:v>
                </c:pt>
                <c:pt idx="6144">
                  <c:v>45914</c:v>
                </c:pt>
                <c:pt idx="6145">
                  <c:v>45914</c:v>
                </c:pt>
                <c:pt idx="6146">
                  <c:v>45914</c:v>
                </c:pt>
                <c:pt idx="6147">
                  <c:v>45914</c:v>
                </c:pt>
                <c:pt idx="6148">
                  <c:v>45914</c:v>
                </c:pt>
                <c:pt idx="6149">
                  <c:v>45914</c:v>
                </c:pt>
                <c:pt idx="6150">
                  <c:v>45914</c:v>
                </c:pt>
                <c:pt idx="6151">
                  <c:v>45914</c:v>
                </c:pt>
                <c:pt idx="6152">
                  <c:v>45914</c:v>
                </c:pt>
                <c:pt idx="6153">
                  <c:v>45914</c:v>
                </c:pt>
                <c:pt idx="6154">
                  <c:v>45914</c:v>
                </c:pt>
                <c:pt idx="6155">
                  <c:v>45914</c:v>
                </c:pt>
                <c:pt idx="6156">
                  <c:v>45914</c:v>
                </c:pt>
                <c:pt idx="6157">
                  <c:v>45914</c:v>
                </c:pt>
                <c:pt idx="6158">
                  <c:v>45914</c:v>
                </c:pt>
                <c:pt idx="6159">
                  <c:v>45914</c:v>
                </c:pt>
                <c:pt idx="6160">
                  <c:v>45914</c:v>
                </c:pt>
                <c:pt idx="6161">
                  <c:v>45914</c:v>
                </c:pt>
                <c:pt idx="6162">
                  <c:v>45914</c:v>
                </c:pt>
                <c:pt idx="6163">
                  <c:v>45914</c:v>
                </c:pt>
                <c:pt idx="6164">
                  <c:v>45914</c:v>
                </c:pt>
                <c:pt idx="6165">
                  <c:v>45914</c:v>
                </c:pt>
                <c:pt idx="6166">
                  <c:v>45914</c:v>
                </c:pt>
                <c:pt idx="6167">
                  <c:v>45915</c:v>
                </c:pt>
                <c:pt idx="6168">
                  <c:v>45915</c:v>
                </c:pt>
                <c:pt idx="6169">
                  <c:v>45915</c:v>
                </c:pt>
                <c:pt idx="6170">
                  <c:v>45915</c:v>
                </c:pt>
                <c:pt idx="6171">
                  <c:v>45915</c:v>
                </c:pt>
                <c:pt idx="6172">
                  <c:v>45915</c:v>
                </c:pt>
                <c:pt idx="6173">
                  <c:v>45915</c:v>
                </c:pt>
                <c:pt idx="6174">
                  <c:v>45915</c:v>
                </c:pt>
                <c:pt idx="6175">
                  <c:v>45915</c:v>
                </c:pt>
                <c:pt idx="6176">
                  <c:v>45915</c:v>
                </c:pt>
                <c:pt idx="6177">
                  <c:v>45915</c:v>
                </c:pt>
                <c:pt idx="6178">
                  <c:v>45915</c:v>
                </c:pt>
                <c:pt idx="6179">
                  <c:v>45915</c:v>
                </c:pt>
                <c:pt idx="6180">
                  <c:v>45915</c:v>
                </c:pt>
                <c:pt idx="6181">
                  <c:v>45915</c:v>
                </c:pt>
                <c:pt idx="6182">
                  <c:v>45915</c:v>
                </c:pt>
                <c:pt idx="6183">
                  <c:v>45915</c:v>
                </c:pt>
                <c:pt idx="6184">
                  <c:v>45915</c:v>
                </c:pt>
                <c:pt idx="6185">
                  <c:v>45915</c:v>
                </c:pt>
                <c:pt idx="6186">
                  <c:v>45915</c:v>
                </c:pt>
                <c:pt idx="6187">
                  <c:v>45915</c:v>
                </c:pt>
                <c:pt idx="6188">
                  <c:v>45915</c:v>
                </c:pt>
                <c:pt idx="6189">
                  <c:v>45915</c:v>
                </c:pt>
                <c:pt idx="6190">
                  <c:v>45915</c:v>
                </c:pt>
                <c:pt idx="6191">
                  <c:v>45916</c:v>
                </c:pt>
                <c:pt idx="6192">
                  <c:v>45916</c:v>
                </c:pt>
                <c:pt idx="6193">
                  <c:v>45916</c:v>
                </c:pt>
                <c:pt idx="6194">
                  <c:v>45916</c:v>
                </c:pt>
                <c:pt idx="6195">
                  <c:v>45916</c:v>
                </c:pt>
                <c:pt idx="6196">
                  <c:v>45916</c:v>
                </c:pt>
                <c:pt idx="6197">
                  <c:v>45916</c:v>
                </c:pt>
                <c:pt idx="6198">
                  <c:v>45916</c:v>
                </c:pt>
                <c:pt idx="6199">
                  <c:v>45916</c:v>
                </c:pt>
                <c:pt idx="6200">
                  <c:v>45916</c:v>
                </c:pt>
                <c:pt idx="6201">
                  <c:v>45916</c:v>
                </c:pt>
                <c:pt idx="6202">
                  <c:v>45916</c:v>
                </c:pt>
                <c:pt idx="6203">
                  <c:v>45916</c:v>
                </c:pt>
                <c:pt idx="6204">
                  <c:v>45916</c:v>
                </c:pt>
                <c:pt idx="6205">
                  <c:v>45916</c:v>
                </c:pt>
                <c:pt idx="6206">
                  <c:v>45916</c:v>
                </c:pt>
                <c:pt idx="6207">
                  <c:v>45916</c:v>
                </c:pt>
                <c:pt idx="6208">
                  <c:v>45916</c:v>
                </c:pt>
                <c:pt idx="6209">
                  <c:v>45916</c:v>
                </c:pt>
                <c:pt idx="6210">
                  <c:v>45916</c:v>
                </c:pt>
                <c:pt idx="6211">
                  <c:v>45916</c:v>
                </c:pt>
                <c:pt idx="6212">
                  <c:v>45916</c:v>
                </c:pt>
                <c:pt idx="6213">
                  <c:v>45916</c:v>
                </c:pt>
                <c:pt idx="6214">
                  <c:v>45916</c:v>
                </c:pt>
                <c:pt idx="6215">
                  <c:v>45917</c:v>
                </c:pt>
                <c:pt idx="6216">
                  <c:v>45917</c:v>
                </c:pt>
                <c:pt idx="6217">
                  <c:v>45917</c:v>
                </c:pt>
                <c:pt idx="6218">
                  <c:v>45917</c:v>
                </c:pt>
                <c:pt idx="6219">
                  <c:v>45917</c:v>
                </c:pt>
                <c:pt idx="6220">
                  <c:v>45917</c:v>
                </c:pt>
                <c:pt idx="6221">
                  <c:v>45917</c:v>
                </c:pt>
                <c:pt idx="6222">
                  <c:v>45917</c:v>
                </c:pt>
                <c:pt idx="6223">
                  <c:v>45917</c:v>
                </c:pt>
                <c:pt idx="6224">
                  <c:v>45917</c:v>
                </c:pt>
                <c:pt idx="6225">
                  <c:v>45917</c:v>
                </c:pt>
                <c:pt idx="6226">
                  <c:v>45917</c:v>
                </c:pt>
                <c:pt idx="6227">
                  <c:v>45917</c:v>
                </c:pt>
                <c:pt idx="6228">
                  <c:v>45917</c:v>
                </c:pt>
                <c:pt idx="6229">
                  <c:v>45917</c:v>
                </c:pt>
                <c:pt idx="6230">
                  <c:v>45917</c:v>
                </c:pt>
                <c:pt idx="6231">
                  <c:v>45917</c:v>
                </c:pt>
                <c:pt idx="6232">
                  <c:v>45917</c:v>
                </c:pt>
                <c:pt idx="6233">
                  <c:v>45917</c:v>
                </c:pt>
                <c:pt idx="6234">
                  <c:v>45917</c:v>
                </c:pt>
                <c:pt idx="6235">
                  <c:v>45917</c:v>
                </c:pt>
                <c:pt idx="6236">
                  <c:v>45917</c:v>
                </c:pt>
                <c:pt idx="6237">
                  <c:v>45917</c:v>
                </c:pt>
                <c:pt idx="6238">
                  <c:v>45917</c:v>
                </c:pt>
                <c:pt idx="6239">
                  <c:v>45918</c:v>
                </c:pt>
                <c:pt idx="6240">
                  <c:v>45918</c:v>
                </c:pt>
                <c:pt idx="6241">
                  <c:v>45918</c:v>
                </c:pt>
                <c:pt idx="6242">
                  <c:v>45918</c:v>
                </c:pt>
                <c:pt idx="6243">
                  <c:v>45918</c:v>
                </c:pt>
                <c:pt idx="6244">
                  <c:v>45918</c:v>
                </c:pt>
                <c:pt idx="6245">
                  <c:v>45918</c:v>
                </c:pt>
                <c:pt idx="6246">
                  <c:v>45918</c:v>
                </c:pt>
                <c:pt idx="6247">
                  <c:v>45918</c:v>
                </c:pt>
                <c:pt idx="6248">
                  <c:v>45918</c:v>
                </c:pt>
                <c:pt idx="6249">
                  <c:v>45918</c:v>
                </c:pt>
                <c:pt idx="6250">
                  <c:v>45918</c:v>
                </c:pt>
                <c:pt idx="6251">
                  <c:v>45918</c:v>
                </c:pt>
                <c:pt idx="6252">
                  <c:v>45918</c:v>
                </c:pt>
                <c:pt idx="6253">
                  <c:v>45918</c:v>
                </c:pt>
                <c:pt idx="6254">
                  <c:v>45918</c:v>
                </c:pt>
                <c:pt idx="6255">
                  <c:v>45918</c:v>
                </c:pt>
                <c:pt idx="6256">
                  <c:v>45918</c:v>
                </c:pt>
                <c:pt idx="6257">
                  <c:v>45918</c:v>
                </c:pt>
                <c:pt idx="6258">
                  <c:v>45918</c:v>
                </c:pt>
                <c:pt idx="6259">
                  <c:v>45918</c:v>
                </c:pt>
                <c:pt idx="6260">
                  <c:v>45918</c:v>
                </c:pt>
                <c:pt idx="6261">
                  <c:v>45918</c:v>
                </c:pt>
                <c:pt idx="6262">
                  <c:v>45918</c:v>
                </c:pt>
                <c:pt idx="6263">
                  <c:v>45919</c:v>
                </c:pt>
                <c:pt idx="6264">
                  <c:v>45919</c:v>
                </c:pt>
                <c:pt idx="6265">
                  <c:v>45919</c:v>
                </c:pt>
                <c:pt idx="6266">
                  <c:v>45919</c:v>
                </c:pt>
                <c:pt idx="6267">
                  <c:v>45919</c:v>
                </c:pt>
                <c:pt idx="6268">
                  <c:v>45919</c:v>
                </c:pt>
                <c:pt idx="6269">
                  <c:v>45919</c:v>
                </c:pt>
                <c:pt idx="6270">
                  <c:v>45919</c:v>
                </c:pt>
                <c:pt idx="6271">
                  <c:v>45919</c:v>
                </c:pt>
                <c:pt idx="6272">
                  <c:v>45919</c:v>
                </c:pt>
                <c:pt idx="6273">
                  <c:v>45919</c:v>
                </c:pt>
                <c:pt idx="6274">
                  <c:v>45919</c:v>
                </c:pt>
                <c:pt idx="6275">
                  <c:v>45919</c:v>
                </c:pt>
                <c:pt idx="6276">
                  <c:v>45919</c:v>
                </c:pt>
                <c:pt idx="6277">
                  <c:v>45919</c:v>
                </c:pt>
                <c:pt idx="6278">
                  <c:v>45919</c:v>
                </c:pt>
                <c:pt idx="6279">
                  <c:v>45919</c:v>
                </c:pt>
                <c:pt idx="6280">
                  <c:v>45919</c:v>
                </c:pt>
                <c:pt idx="6281">
                  <c:v>45919</c:v>
                </c:pt>
                <c:pt idx="6282">
                  <c:v>45919</c:v>
                </c:pt>
                <c:pt idx="6283">
                  <c:v>45919</c:v>
                </c:pt>
                <c:pt idx="6284">
                  <c:v>45919</c:v>
                </c:pt>
                <c:pt idx="6285">
                  <c:v>45919</c:v>
                </c:pt>
                <c:pt idx="6286">
                  <c:v>45919</c:v>
                </c:pt>
                <c:pt idx="6287">
                  <c:v>45920</c:v>
                </c:pt>
                <c:pt idx="6288">
                  <c:v>45920</c:v>
                </c:pt>
                <c:pt idx="6289">
                  <c:v>45920</c:v>
                </c:pt>
                <c:pt idx="6290">
                  <c:v>45920</c:v>
                </c:pt>
                <c:pt idx="6291">
                  <c:v>45920</c:v>
                </c:pt>
                <c:pt idx="6292">
                  <c:v>45920</c:v>
                </c:pt>
                <c:pt idx="6293">
                  <c:v>45920</c:v>
                </c:pt>
                <c:pt idx="6294">
                  <c:v>45920</c:v>
                </c:pt>
                <c:pt idx="6295">
                  <c:v>45920</c:v>
                </c:pt>
                <c:pt idx="6296">
                  <c:v>45920</c:v>
                </c:pt>
                <c:pt idx="6297">
                  <c:v>45920</c:v>
                </c:pt>
                <c:pt idx="6298">
                  <c:v>45920</c:v>
                </c:pt>
                <c:pt idx="6299">
                  <c:v>45920</c:v>
                </c:pt>
                <c:pt idx="6300">
                  <c:v>45920</c:v>
                </c:pt>
                <c:pt idx="6301">
                  <c:v>45920</c:v>
                </c:pt>
                <c:pt idx="6302">
                  <c:v>45920</c:v>
                </c:pt>
                <c:pt idx="6303">
                  <c:v>45920</c:v>
                </c:pt>
                <c:pt idx="6304">
                  <c:v>45920</c:v>
                </c:pt>
                <c:pt idx="6305">
                  <c:v>45920</c:v>
                </c:pt>
                <c:pt idx="6306">
                  <c:v>45920</c:v>
                </c:pt>
                <c:pt idx="6307">
                  <c:v>45920</c:v>
                </c:pt>
                <c:pt idx="6308">
                  <c:v>45920</c:v>
                </c:pt>
                <c:pt idx="6309">
                  <c:v>45920</c:v>
                </c:pt>
                <c:pt idx="6310">
                  <c:v>45920</c:v>
                </c:pt>
                <c:pt idx="6311">
                  <c:v>45921</c:v>
                </c:pt>
                <c:pt idx="6312">
                  <c:v>45921</c:v>
                </c:pt>
                <c:pt idx="6313">
                  <c:v>45921</c:v>
                </c:pt>
                <c:pt idx="6314">
                  <c:v>45921</c:v>
                </c:pt>
                <c:pt idx="6315">
                  <c:v>45921</c:v>
                </c:pt>
                <c:pt idx="6316">
                  <c:v>45921</c:v>
                </c:pt>
                <c:pt idx="6317">
                  <c:v>45921</c:v>
                </c:pt>
                <c:pt idx="6318">
                  <c:v>45921</c:v>
                </c:pt>
                <c:pt idx="6319">
                  <c:v>45921</c:v>
                </c:pt>
                <c:pt idx="6320">
                  <c:v>45921</c:v>
                </c:pt>
                <c:pt idx="6321">
                  <c:v>45921</c:v>
                </c:pt>
                <c:pt idx="6322">
                  <c:v>45921</c:v>
                </c:pt>
                <c:pt idx="6323">
                  <c:v>45921</c:v>
                </c:pt>
                <c:pt idx="6324">
                  <c:v>45921</c:v>
                </c:pt>
                <c:pt idx="6325">
                  <c:v>45921</c:v>
                </c:pt>
                <c:pt idx="6326">
                  <c:v>45921</c:v>
                </c:pt>
                <c:pt idx="6327">
                  <c:v>45921</c:v>
                </c:pt>
                <c:pt idx="6328">
                  <c:v>45921</c:v>
                </c:pt>
                <c:pt idx="6329">
                  <c:v>45921</c:v>
                </c:pt>
                <c:pt idx="6330">
                  <c:v>45921</c:v>
                </c:pt>
                <c:pt idx="6331">
                  <c:v>45921</c:v>
                </c:pt>
                <c:pt idx="6332">
                  <c:v>45921</c:v>
                </c:pt>
                <c:pt idx="6333">
                  <c:v>45921</c:v>
                </c:pt>
                <c:pt idx="6334">
                  <c:v>45921</c:v>
                </c:pt>
                <c:pt idx="6335">
                  <c:v>45922</c:v>
                </c:pt>
                <c:pt idx="6336">
                  <c:v>45922</c:v>
                </c:pt>
                <c:pt idx="6337">
                  <c:v>45922</c:v>
                </c:pt>
                <c:pt idx="6338">
                  <c:v>45922</c:v>
                </c:pt>
                <c:pt idx="6339">
                  <c:v>45922</c:v>
                </c:pt>
                <c:pt idx="6340">
                  <c:v>45922</c:v>
                </c:pt>
                <c:pt idx="6341">
                  <c:v>45922</c:v>
                </c:pt>
                <c:pt idx="6342">
                  <c:v>45922</c:v>
                </c:pt>
                <c:pt idx="6343">
                  <c:v>45922</c:v>
                </c:pt>
                <c:pt idx="6344">
                  <c:v>45922</c:v>
                </c:pt>
                <c:pt idx="6345">
                  <c:v>45922</c:v>
                </c:pt>
                <c:pt idx="6346">
                  <c:v>45922</c:v>
                </c:pt>
                <c:pt idx="6347">
                  <c:v>45922</c:v>
                </c:pt>
                <c:pt idx="6348">
                  <c:v>45922</c:v>
                </c:pt>
                <c:pt idx="6349">
                  <c:v>45922</c:v>
                </c:pt>
                <c:pt idx="6350">
                  <c:v>45922</c:v>
                </c:pt>
                <c:pt idx="6351">
                  <c:v>45922</c:v>
                </c:pt>
                <c:pt idx="6352">
                  <c:v>45922</c:v>
                </c:pt>
                <c:pt idx="6353">
                  <c:v>45922</c:v>
                </c:pt>
                <c:pt idx="6354">
                  <c:v>45922</c:v>
                </c:pt>
                <c:pt idx="6355">
                  <c:v>45922</c:v>
                </c:pt>
                <c:pt idx="6356">
                  <c:v>45922</c:v>
                </c:pt>
                <c:pt idx="6357">
                  <c:v>45922</c:v>
                </c:pt>
                <c:pt idx="6358">
                  <c:v>45922</c:v>
                </c:pt>
                <c:pt idx="6359">
                  <c:v>45923</c:v>
                </c:pt>
                <c:pt idx="6360">
                  <c:v>45923</c:v>
                </c:pt>
                <c:pt idx="6361">
                  <c:v>45923</c:v>
                </c:pt>
                <c:pt idx="6362">
                  <c:v>45923</c:v>
                </c:pt>
                <c:pt idx="6363">
                  <c:v>45923</c:v>
                </c:pt>
                <c:pt idx="6364">
                  <c:v>45923</c:v>
                </c:pt>
                <c:pt idx="6365">
                  <c:v>45923</c:v>
                </c:pt>
                <c:pt idx="6366">
                  <c:v>45923</c:v>
                </c:pt>
                <c:pt idx="6367">
                  <c:v>45923</c:v>
                </c:pt>
                <c:pt idx="6368">
                  <c:v>45923</c:v>
                </c:pt>
                <c:pt idx="6369">
                  <c:v>45923</c:v>
                </c:pt>
                <c:pt idx="6370">
                  <c:v>45923</c:v>
                </c:pt>
                <c:pt idx="6371">
                  <c:v>45923</c:v>
                </c:pt>
                <c:pt idx="6372">
                  <c:v>45923</c:v>
                </c:pt>
                <c:pt idx="6373">
                  <c:v>45923</c:v>
                </c:pt>
                <c:pt idx="6374">
                  <c:v>45923</c:v>
                </c:pt>
                <c:pt idx="6375">
                  <c:v>45923</c:v>
                </c:pt>
                <c:pt idx="6376">
                  <c:v>45923</c:v>
                </c:pt>
                <c:pt idx="6377">
                  <c:v>45923</c:v>
                </c:pt>
                <c:pt idx="6378">
                  <c:v>45923</c:v>
                </c:pt>
                <c:pt idx="6379">
                  <c:v>45923</c:v>
                </c:pt>
                <c:pt idx="6380">
                  <c:v>45923</c:v>
                </c:pt>
                <c:pt idx="6381">
                  <c:v>45923</c:v>
                </c:pt>
                <c:pt idx="6382">
                  <c:v>45923</c:v>
                </c:pt>
                <c:pt idx="6383">
                  <c:v>45924</c:v>
                </c:pt>
                <c:pt idx="6384">
                  <c:v>45924</c:v>
                </c:pt>
                <c:pt idx="6385">
                  <c:v>45924</c:v>
                </c:pt>
                <c:pt idx="6386">
                  <c:v>45924</c:v>
                </c:pt>
                <c:pt idx="6387">
                  <c:v>45924</c:v>
                </c:pt>
                <c:pt idx="6388">
                  <c:v>45924</c:v>
                </c:pt>
                <c:pt idx="6389">
                  <c:v>45924</c:v>
                </c:pt>
                <c:pt idx="6390">
                  <c:v>45924</c:v>
                </c:pt>
                <c:pt idx="6391">
                  <c:v>45924</c:v>
                </c:pt>
                <c:pt idx="6392">
                  <c:v>45924</c:v>
                </c:pt>
                <c:pt idx="6393">
                  <c:v>45924</c:v>
                </c:pt>
                <c:pt idx="6394">
                  <c:v>45924</c:v>
                </c:pt>
                <c:pt idx="6395">
                  <c:v>45924</c:v>
                </c:pt>
                <c:pt idx="6396">
                  <c:v>45924</c:v>
                </c:pt>
                <c:pt idx="6397">
                  <c:v>45924</c:v>
                </c:pt>
                <c:pt idx="6398">
                  <c:v>45924</c:v>
                </c:pt>
                <c:pt idx="6399">
                  <c:v>45924</c:v>
                </c:pt>
                <c:pt idx="6400">
                  <c:v>45924</c:v>
                </c:pt>
                <c:pt idx="6401">
                  <c:v>45924</c:v>
                </c:pt>
                <c:pt idx="6402">
                  <c:v>45924</c:v>
                </c:pt>
                <c:pt idx="6403">
                  <c:v>45924</c:v>
                </c:pt>
                <c:pt idx="6404">
                  <c:v>45924</c:v>
                </c:pt>
                <c:pt idx="6405">
                  <c:v>45924</c:v>
                </c:pt>
                <c:pt idx="6406">
                  <c:v>45924</c:v>
                </c:pt>
                <c:pt idx="6407">
                  <c:v>45925</c:v>
                </c:pt>
                <c:pt idx="6408">
                  <c:v>45925</c:v>
                </c:pt>
                <c:pt idx="6409">
                  <c:v>45925</c:v>
                </c:pt>
                <c:pt idx="6410">
                  <c:v>45925</c:v>
                </c:pt>
                <c:pt idx="6411">
                  <c:v>45925</c:v>
                </c:pt>
                <c:pt idx="6412">
                  <c:v>45925</c:v>
                </c:pt>
                <c:pt idx="6413">
                  <c:v>45925</c:v>
                </c:pt>
                <c:pt idx="6414">
                  <c:v>45925</c:v>
                </c:pt>
                <c:pt idx="6415">
                  <c:v>45925</c:v>
                </c:pt>
                <c:pt idx="6416">
                  <c:v>45925</c:v>
                </c:pt>
                <c:pt idx="6417">
                  <c:v>45925</c:v>
                </c:pt>
                <c:pt idx="6418">
                  <c:v>45925</c:v>
                </c:pt>
                <c:pt idx="6419">
                  <c:v>45925</c:v>
                </c:pt>
                <c:pt idx="6420">
                  <c:v>45925</c:v>
                </c:pt>
                <c:pt idx="6421">
                  <c:v>45925</c:v>
                </c:pt>
                <c:pt idx="6422">
                  <c:v>45925</c:v>
                </c:pt>
                <c:pt idx="6423">
                  <c:v>45925</c:v>
                </c:pt>
                <c:pt idx="6424">
                  <c:v>45925</c:v>
                </c:pt>
                <c:pt idx="6425">
                  <c:v>45925</c:v>
                </c:pt>
                <c:pt idx="6426">
                  <c:v>45925</c:v>
                </c:pt>
                <c:pt idx="6427">
                  <c:v>45925</c:v>
                </c:pt>
                <c:pt idx="6428">
                  <c:v>45925</c:v>
                </c:pt>
                <c:pt idx="6429">
                  <c:v>45925</c:v>
                </c:pt>
                <c:pt idx="6430">
                  <c:v>45925</c:v>
                </c:pt>
                <c:pt idx="6431">
                  <c:v>45926</c:v>
                </c:pt>
                <c:pt idx="6432">
                  <c:v>45926</c:v>
                </c:pt>
                <c:pt idx="6433">
                  <c:v>45926</c:v>
                </c:pt>
                <c:pt idx="6434">
                  <c:v>45926</c:v>
                </c:pt>
                <c:pt idx="6435">
                  <c:v>45926</c:v>
                </c:pt>
                <c:pt idx="6436">
                  <c:v>45926</c:v>
                </c:pt>
                <c:pt idx="6437">
                  <c:v>45926</c:v>
                </c:pt>
                <c:pt idx="6438">
                  <c:v>45926</c:v>
                </c:pt>
                <c:pt idx="6439">
                  <c:v>45926</c:v>
                </c:pt>
                <c:pt idx="6440">
                  <c:v>45926</c:v>
                </c:pt>
                <c:pt idx="6441">
                  <c:v>45926</c:v>
                </c:pt>
                <c:pt idx="6442">
                  <c:v>45926</c:v>
                </c:pt>
                <c:pt idx="6443">
                  <c:v>45926</c:v>
                </c:pt>
                <c:pt idx="6444">
                  <c:v>45926</c:v>
                </c:pt>
                <c:pt idx="6445">
                  <c:v>45926</c:v>
                </c:pt>
                <c:pt idx="6446">
                  <c:v>45926</c:v>
                </c:pt>
                <c:pt idx="6447">
                  <c:v>45926</c:v>
                </c:pt>
                <c:pt idx="6448">
                  <c:v>45926</c:v>
                </c:pt>
                <c:pt idx="6449">
                  <c:v>45926</c:v>
                </c:pt>
                <c:pt idx="6450">
                  <c:v>45926</c:v>
                </c:pt>
                <c:pt idx="6451">
                  <c:v>45926</c:v>
                </c:pt>
                <c:pt idx="6452">
                  <c:v>45926</c:v>
                </c:pt>
                <c:pt idx="6453">
                  <c:v>45926</c:v>
                </c:pt>
                <c:pt idx="6454">
                  <c:v>45926</c:v>
                </c:pt>
                <c:pt idx="6455">
                  <c:v>45927</c:v>
                </c:pt>
                <c:pt idx="6456">
                  <c:v>45927</c:v>
                </c:pt>
                <c:pt idx="6457">
                  <c:v>45927</c:v>
                </c:pt>
                <c:pt idx="6458">
                  <c:v>45927</c:v>
                </c:pt>
                <c:pt idx="6459">
                  <c:v>45927</c:v>
                </c:pt>
                <c:pt idx="6460">
                  <c:v>45927</c:v>
                </c:pt>
                <c:pt idx="6461">
                  <c:v>45927</c:v>
                </c:pt>
                <c:pt idx="6462">
                  <c:v>45927</c:v>
                </c:pt>
                <c:pt idx="6463">
                  <c:v>45927</c:v>
                </c:pt>
                <c:pt idx="6464">
                  <c:v>45927</c:v>
                </c:pt>
                <c:pt idx="6465">
                  <c:v>45927</c:v>
                </c:pt>
                <c:pt idx="6466">
                  <c:v>45927</c:v>
                </c:pt>
                <c:pt idx="6467">
                  <c:v>45927</c:v>
                </c:pt>
                <c:pt idx="6468">
                  <c:v>45927</c:v>
                </c:pt>
                <c:pt idx="6469">
                  <c:v>45927</c:v>
                </c:pt>
                <c:pt idx="6470">
                  <c:v>45927</c:v>
                </c:pt>
                <c:pt idx="6471">
                  <c:v>45927</c:v>
                </c:pt>
                <c:pt idx="6472">
                  <c:v>45927</c:v>
                </c:pt>
                <c:pt idx="6473">
                  <c:v>45927</c:v>
                </c:pt>
                <c:pt idx="6474">
                  <c:v>45927</c:v>
                </c:pt>
                <c:pt idx="6475">
                  <c:v>45927</c:v>
                </c:pt>
                <c:pt idx="6476">
                  <c:v>45927</c:v>
                </c:pt>
                <c:pt idx="6477">
                  <c:v>45927</c:v>
                </c:pt>
                <c:pt idx="6478">
                  <c:v>45927</c:v>
                </c:pt>
                <c:pt idx="6479">
                  <c:v>45928</c:v>
                </c:pt>
                <c:pt idx="6480">
                  <c:v>45928</c:v>
                </c:pt>
                <c:pt idx="6481">
                  <c:v>45928</c:v>
                </c:pt>
                <c:pt idx="6482">
                  <c:v>45928</c:v>
                </c:pt>
                <c:pt idx="6483">
                  <c:v>45928</c:v>
                </c:pt>
                <c:pt idx="6484">
                  <c:v>45928</c:v>
                </c:pt>
                <c:pt idx="6485">
                  <c:v>45928</c:v>
                </c:pt>
                <c:pt idx="6486">
                  <c:v>45928</c:v>
                </c:pt>
                <c:pt idx="6487">
                  <c:v>45928</c:v>
                </c:pt>
                <c:pt idx="6488">
                  <c:v>45928</c:v>
                </c:pt>
                <c:pt idx="6489">
                  <c:v>45928</c:v>
                </c:pt>
                <c:pt idx="6490">
                  <c:v>45928</c:v>
                </c:pt>
                <c:pt idx="6491">
                  <c:v>45928</c:v>
                </c:pt>
                <c:pt idx="6492">
                  <c:v>45928</c:v>
                </c:pt>
                <c:pt idx="6493">
                  <c:v>45928</c:v>
                </c:pt>
                <c:pt idx="6494">
                  <c:v>45928</c:v>
                </c:pt>
                <c:pt idx="6495">
                  <c:v>45928</c:v>
                </c:pt>
                <c:pt idx="6496">
                  <c:v>45928</c:v>
                </c:pt>
                <c:pt idx="6497">
                  <c:v>45928</c:v>
                </c:pt>
                <c:pt idx="6498">
                  <c:v>45928</c:v>
                </c:pt>
                <c:pt idx="6499">
                  <c:v>45928</c:v>
                </c:pt>
                <c:pt idx="6500">
                  <c:v>45928</c:v>
                </c:pt>
                <c:pt idx="6501">
                  <c:v>45928</c:v>
                </c:pt>
                <c:pt idx="6502">
                  <c:v>45928</c:v>
                </c:pt>
                <c:pt idx="6503">
                  <c:v>45929</c:v>
                </c:pt>
                <c:pt idx="6504">
                  <c:v>45929</c:v>
                </c:pt>
                <c:pt idx="6505">
                  <c:v>45929</c:v>
                </c:pt>
                <c:pt idx="6506">
                  <c:v>45929</c:v>
                </c:pt>
                <c:pt idx="6507">
                  <c:v>45929</c:v>
                </c:pt>
                <c:pt idx="6508">
                  <c:v>45929</c:v>
                </c:pt>
                <c:pt idx="6509">
                  <c:v>45929</c:v>
                </c:pt>
                <c:pt idx="6510">
                  <c:v>45929</c:v>
                </c:pt>
                <c:pt idx="6511">
                  <c:v>45929</c:v>
                </c:pt>
                <c:pt idx="6512">
                  <c:v>45929</c:v>
                </c:pt>
                <c:pt idx="6513">
                  <c:v>45929</c:v>
                </c:pt>
                <c:pt idx="6514">
                  <c:v>45929</c:v>
                </c:pt>
                <c:pt idx="6515">
                  <c:v>45929</c:v>
                </c:pt>
                <c:pt idx="6516">
                  <c:v>45929</c:v>
                </c:pt>
                <c:pt idx="6517">
                  <c:v>45929</c:v>
                </c:pt>
                <c:pt idx="6518">
                  <c:v>45929</c:v>
                </c:pt>
                <c:pt idx="6519">
                  <c:v>45929</c:v>
                </c:pt>
                <c:pt idx="6520">
                  <c:v>45929</c:v>
                </c:pt>
                <c:pt idx="6521">
                  <c:v>45929</c:v>
                </c:pt>
                <c:pt idx="6522">
                  <c:v>45929</c:v>
                </c:pt>
                <c:pt idx="6523">
                  <c:v>45929</c:v>
                </c:pt>
                <c:pt idx="6524">
                  <c:v>45929</c:v>
                </c:pt>
                <c:pt idx="6525">
                  <c:v>45929</c:v>
                </c:pt>
                <c:pt idx="6526">
                  <c:v>45929</c:v>
                </c:pt>
                <c:pt idx="6527">
                  <c:v>45930</c:v>
                </c:pt>
                <c:pt idx="6528">
                  <c:v>45930</c:v>
                </c:pt>
                <c:pt idx="6529">
                  <c:v>45930</c:v>
                </c:pt>
                <c:pt idx="6530">
                  <c:v>45930</c:v>
                </c:pt>
                <c:pt idx="6531">
                  <c:v>45930</c:v>
                </c:pt>
                <c:pt idx="6532">
                  <c:v>45930</c:v>
                </c:pt>
                <c:pt idx="6533">
                  <c:v>45930</c:v>
                </c:pt>
                <c:pt idx="6534">
                  <c:v>45930</c:v>
                </c:pt>
                <c:pt idx="6535">
                  <c:v>45930</c:v>
                </c:pt>
                <c:pt idx="6536">
                  <c:v>45930</c:v>
                </c:pt>
                <c:pt idx="6537">
                  <c:v>45930</c:v>
                </c:pt>
                <c:pt idx="6538">
                  <c:v>45930</c:v>
                </c:pt>
                <c:pt idx="6539">
                  <c:v>45930</c:v>
                </c:pt>
                <c:pt idx="6540">
                  <c:v>45930</c:v>
                </c:pt>
                <c:pt idx="6541">
                  <c:v>45930</c:v>
                </c:pt>
                <c:pt idx="6542">
                  <c:v>45930</c:v>
                </c:pt>
                <c:pt idx="6543">
                  <c:v>45930</c:v>
                </c:pt>
                <c:pt idx="6544">
                  <c:v>45930</c:v>
                </c:pt>
                <c:pt idx="6545">
                  <c:v>45930</c:v>
                </c:pt>
                <c:pt idx="6546">
                  <c:v>45930</c:v>
                </c:pt>
                <c:pt idx="6547">
                  <c:v>45930</c:v>
                </c:pt>
                <c:pt idx="6548">
                  <c:v>45930</c:v>
                </c:pt>
                <c:pt idx="6549">
                  <c:v>45930</c:v>
                </c:pt>
                <c:pt idx="6550">
                  <c:v>45930</c:v>
                </c:pt>
                <c:pt idx="6551">
                  <c:v>45931</c:v>
                </c:pt>
                <c:pt idx="6552">
                  <c:v>45931</c:v>
                </c:pt>
                <c:pt idx="6553">
                  <c:v>45931</c:v>
                </c:pt>
                <c:pt idx="6554">
                  <c:v>45931</c:v>
                </c:pt>
                <c:pt idx="6555">
                  <c:v>45931</c:v>
                </c:pt>
                <c:pt idx="6556">
                  <c:v>45931</c:v>
                </c:pt>
                <c:pt idx="6557">
                  <c:v>45931</c:v>
                </c:pt>
                <c:pt idx="6558">
                  <c:v>45931</c:v>
                </c:pt>
                <c:pt idx="6559">
                  <c:v>45931</c:v>
                </c:pt>
                <c:pt idx="6560">
                  <c:v>45931</c:v>
                </c:pt>
                <c:pt idx="6561">
                  <c:v>45931</c:v>
                </c:pt>
                <c:pt idx="6562">
                  <c:v>45931</c:v>
                </c:pt>
                <c:pt idx="6563">
                  <c:v>45931</c:v>
                </c:pt>
                <c:pt idx="6564">
                  <c:v>45931</c:v>
                </c:pt>
                <c:pt idx="6565">
                  <c:v>45931</c:v>
                </c:pt>
                <c:pt idx="6566">
                  <c:v>45931</c:v>
                </c:pt>
                <c:pt idx="6567">
                  <c:v>45931</c:v>
                </c:pt>
                <c:pt idx="6568">
                  <c:v>45931</c:v>
                </c:pt>
                <c:pt idx="6569">
                  <c:v>45931</c:v>
                </c:pt>
                <c:pt idx="6570">
                  <c:v>45931</c:v>
                </c:pt>
                <c:pt idx="6571">
                  <c:v>45931</c:v>
                </c:pt>
                <c:pt idx="6572">
                  <c:v>45931</c:v>
                </c:pt>
                <c:pt idx="6573">
                  <c:v>45931</c:v>
                </c:pt>
                <c:pt idx="6574">
                  <c:v>45931</c:v>
                </c:pt>
                <c:pt idx="6575">
                  <c:v>45932</c:v>
                </c:pt>
                <c:pt idx="6576">
                  <c:v>45932</c:v>
                </c:pt>
                <c:pt idx="6577">
                  <c:v>45932</c:v>
                </c:pt>
                <c:pt idx="6578">
                  <c:v>45932</c:v>
                </c:pt>
                <c:pt idx="6579">
                  <c:v>45932</c:v>
                </c:pt>
                <c:pt idx="6580">
                  <c:v>45932</c:v>
                </c:pt>
                <c:pt idx="6581">
                  <c:v>45932</c:v>
                </c:pt>
                <c:pt idx="6582">
                  <c:v>45932</c:v>
                </c:pt>
                <c:pt idx="6583">
                  <c:v>45932</c:v>
                </c:pt>
                <c:pt idx="6584">
                  <c:v>45932</c:v>
                </c:pt>
                <c:pt idx="6585">
                  <c:v>45932</c:v>
                </c:pt>
                <c:pt idx="6586">
                  <c:v>45932</c:v>
                </c:pt>
                <c:pt idx="6587">
                  <c:v>45932</c:v>
                </c:pt>
                <c:pt idx="6588">
                  <c:v>45932</c:v>
                </c:pt>
                <c:pt idx="6589">
                  <c:v>45932</c:v>
                </c:pt>
                <c:pt idx="6590">
                  <c:v>45932</c:v>
                </c:pt>
                <c:pt idx="6591">
                  <c:v>45932</c:v>
                </c:pt>
                <c:pt idx="6592">
                  <c:v>45932</c:v>
                </c:pt>
                <c:pt idx="6593">
                  <c:v>45932</c:v>
                </c:pt>
                <c:pt idx="6594">
                  <c:v>45932</c:v>
                </c:pt>
                <c:pt idx="6595">
                  <c:v>45932</c:v>
                </c:pt>
                <c:pt idx="6596">
                  <c:v>45932</c:v>
                </c:pt>
                <c:pt idx="6597">
                  <c:v>45932</c:v>
                </c:pt>
                <c:pt idx="6598">
                  <c:v>45932</c:v>
                </c:pt>
                <c:pt idx="6599">
                  <c:v>45933</c:v>
                </c:pt>
                <c:pt idx="6600">
                  <c:v>45933</c:v>
                </c:pt>
                <c:pt idx="6601">
                  <c:v>45933</c:v>
                </c:pt>
                <c:pt idx="6602">
                  <c:v>45933</c:v>
                </c:pt>
                <c:pt idx="6603">
                  <c:v>45933</c:v>
                </c:pt>
                <c:pt idx="6604">
                  <c:v>45933</c:v>
                </c:pt>
                <c:pt idx="6605">
                  <c:v>45933</c:v>
                </c:pt>
                <c:pt idx="6606">
                  <c:v>45933</c:v>
                </c:pt>
                <c:pt idx="6607">
                  <c:v>45933</c:v>
                </c:pt>
                <c:pt idx="6608">
                  <c:v>45933</c:v>
                </c:pt>
                <c:pt idx="6609">
                  <c:v>45933</c:v>
                </c:pt>
                <c:pt idx="6610">
                  <c:v>45933</c:v>
                </c:pt>
                <c:pt idx="6611">
                  <c:v>45933</c:v>
                </c:pt>
                <c:pt idx="6612">
                  <c:v>45933</c:v>
                </c:pt>
                <c:pt idx="6613">
                  <c:v>45933</c:v>
                </c:pt>
                <c:pt idx="6614">
                  <c:v>45933</c:v>
                </c:pt>
                <c:pt idx="6615">
                  <c:v>45933</c:v>
                </c:pt>
                <c:pt idx="6616">
                  <c:v>45933</c:v>
                </c:pt>
                <c:pt idx="6617">
                  <c:v>45933</c:v>
                </c:pt>
                <c:pt idx="6618">
                  <c:v>45933</c:v>
                </c:pt>
                <c:pt idx="6619">
                  <c:v>45933</c:v>
                </c:pt>
                <c:pt idx="6620">
                  <c:v>45933</c:v>
                </c:pt>
                <c:pt idx="6621">
                  <c:v>45933</c:v>
                </c:pt>
                <c:pt idx="6622">
                  <c:v>45933</c:v>
                </c:pt>
                <c:pt idx="6623">
                  <c:v>45934</c:v>
                </c:pt>
                <c:pt idx="6624">
                  <c:v>45934</c:v>
                </c:pt>
                <c:pt idx="6625">
                  <c:v>45934</c:v>
                </c:pt>
                <c:pt idx="6626">
                  <c:v>45934</c:v>
                </c:pt>
                <c:pt idx="6627">
                  <c:v>45934</c:v>
                </c:pt>
                <c:pt idx="6628">
                  <c:v>45934</c:v>
                </c:pt>
                <c:pt idx="6629">
                  <c:v>45934</c:v>
                </c:pt>
                <c:pt idx="6630">
                  <c:v>45934</c:v>
                </c:pt>
                <c:pt idx="6631">
                  <c:v>45934</c:v>
                </c:pt>
                <c:pt idx="6632">
                  <c:v>45934</c:v>
                </c:pt>
                <c:pt idx="6633">
                  <c:v>45934</c:v>
                </c:pt>
                <c:pt idx="6634">
                  <c:v>45934</c:v>
                </c:pt>
                <c:pt idx="6635">
                  <c:v>45934</c:v>
                </c:pt>
                <c:pt idx="6636">
                  <c:v>45934</c:v>
                </c:pt>
                <c:pt idx="6637">
                  <c:v>45934</c:v>
                </c:pt>
                <c:pt idx="6638">
                  <c:v>45934</c:v>
                </c:pt>
                <c:pt idx="6639">
                  <c:v>45934</c:v>
                </c:pt>
                <c:pt idx="6640">
                  <c:v>45934</c:v>
                </c:pt>
                <c:pt idx="6641">
                  <c:v>45934</c:v>
                </c:pt>
                <c:pt idx="6642">
                  <c:v>45934</c:v>
                </c:pt>
                <c:pt idx="6643">
                  <c:v>45934</c:v>
                </c:pt>
                <c:pt idx="6644">
                  <c:v>45934</c:v>
                </c:pt>
                <c:pt idx="6645">
                  <c:v>45934</c:v>
                </c:pt>
                <c:pt idx="6646">
                  <c:v>45934</c:v>
                </c:pt>
                <c:pt idx="6647">
                  <c:v>45935</c:v>
                </c:pt>
                <c:pt idx="6648">
                  <c:v>45935</c:v>
                </c:pt>
                <c:pt idx="6649">
                  <c:v>45935</c:v>
                </c:pt>
                <c:pt idx="6650">
                  <c:v>45935</c:v>
                </c:pt>
                <c:pt idx="6651">
                  <c:v>45935</c:v>
                </c:pt>
                <c:pt idx="6652">
                  <c:v>45935</c:v>
                </c:pt>
                <c:pt idx="6653">
                  <c:v>45935</c:v>
                </c:pt>
                <c:pt idx="6654">
                  <c:v>45935</c:v>
                </c:pt>
                <c:pt idx="6655">
                  <c:v>45935</c:v>
                </c:pt>
                <c:pt idx="6656">
                  <c:v>45935</c:v>
                </c:pt>
                <c:pt idx="6657">
                  <c:v>45935</c:v>
                </c:pt>
                <c:pt idx="6658">
                  <c:v>45935</c:v>
                </c:pt>
                <c:pt idx="6659">
                  <c:v>45935</c:v>
                </c:pt>
                <c:pt idx="6660">
                  <c:v>45935</c:v>
                </c:pt>
                <c:pt idx="6661">
                  <c:v>45935</c:v>
                </c:pt>
                <c:pt idx="6662">
                  <c:v>45935</c:v>
                </c:pt>
                <c:pt idx="6663">
                  <c:v>45935</c:v>
                </c:pt>
                <c:pt idx="6664">
                  <c:v>45935</c:v>
                </c:pt>
                <c:pt idx="6665">
                  <c:v>45935</c:v>
                </c:pt>
                <c:pt idx="6666">
                  <c:v>45935</c:v>
                </c:pt>
                <c:pt idx="6667">
                  <c:v>45935</c:v>
                </c:pt>
                <c:pt idx="6668">
                  <c:v>45935</c:v>
                </c:pt>
                <c:pt idx="6669">
                  <c:v>45935</c:v>
                </c:pt>
                <c:pt idx="6670">
                  <c:v>45935</c:v>
                </c:pt>
                <c:pt idx="6671">
                  <c:v>45936</c:v>
                </c:pt>
                <c:pt idx="6672">
                  <c:v>45936</c:v>
                </c:pt>
                <c:pt idx="6673">
                  <c:v>45936</c:v>
                </c:pt>
                <c:pt idx="6674">
                  <c:v>45936</c:v>
                </c:pt>
                <c:pt idx="6675">
                  <c:v>45936</c:v>
                </c:pt>
                <c:pt idx="6676">
                  <c:v>45936</c:v>
                </c:pt>
                <c:pt idx="6677">
                  <c:v>45936</c:v>
                </c:pt>
                <c:pt idx="6678">
                  <c:v>45936</c:v>
                </c:pt>
                <c:pt idx="6679">
                  <c:v>45936</c:v>
                </c:pt>
                <c:pt idx="6680">
                  <c:v>45936</c:v>
                </c:pt>
                <c:pt idx="6681">
                  <c:v>45936</c:v>
                </c:pt>
                <c:pt idx="6682">
                  <c:v>45936</c:v>
                </c:pt>
                <c:pt idx="6683">
                  <c:v>45936</c:v>
                </c:pt>
                <c:pt idx="6684">
                  <c:v>45936</c:v>
                </c:pt>
                <c:pt idx="6685">
                  <c:v>45936</c:v>
                </c:pt>
                <c:pt idx="6686">
                  <c:v>45936</c:v>
                </c:pt>
                <c:pt idx="6687">
                  <c:v>45936</c:v>
                </c:pt>
                <c:pt idx="6688">
                  <c:v>45936</c:v>
                </c:pt>
                <c:pt idx="6689">
                  <c:v>45936</c:v>
                </c:pt>
                <c:pt idx="6690">
                  <c:v>45936</c:v>
                </c:pt>
                <c:pt idx="6691">
                  <c:v>45936</c:v>
                </c:pt>
                <c:pt idx="6692">
                  <c:v>45936</c:v>
                </c:pt>
                <c:pt idx="6693">
                  <c:v>45936</c:v>
                </c:pt>
                <c:pt idx="6694">
                  <c:v>45936</c:v>
                </c:pt>
                <c:pt idx="6695">
                  <c:v>45937</c:v>
                </c:pt>
                <c:pt idx="6696">
                  <c:v>45937</c:v>
                </c:pt>
                <c:pt idx="6697">
                  <c:v>45937</c:v>
                </c:pt>
                <c:pt idx="6698">
                  <c:v>45937</c:v>
                </c:pt>
                <c:pt idx="6699">
                  <c:v>45937</c:v>
                </c:pt>
                <c:pt idx="6700">
                  <c:v>45937</c:v>
                </c:pt>
                <c:pt idx="6701">
                  <c:v>45937</c:v>
                </c:pt>
                <c:pt idx="6702">
                  <c:v>45937</c:v>
                </c:pt>
                <c:pt idx="6703">
                  <c:v>45937</c:v>
                </c:pt>
                <c:pt idx="6704">
                  <c:v>45937</c:v>
                </c:pt>
                <c:pt idx="6705">
                  <c:v>45937</c:v>
                </c:pt>
                <c:pt idx="6706">
                  <c:v>45937</c:v>
                </c:pt>
                <c:pt idx="6707">
                  <c:v>45937</c:v>
                </c:pt>
                <c:pt idx="6708">
                  <c:v>45937</c:v>
                </c:pt>
                <c:pt idx="6709">
                  <c:v>45937</c:v>
                </c:pt>
                <c:pt idx="6710">
                  <c:v>45937</c:v>
                </c:pt>
                <c:pt idx="6711">
                  <c:v>45937</c:v>
                </c:pt>
                <c:pt idx="6712">
                  <c:v>45937</c:v>
                </c:pt>
                <c:pt idx="6713">
                  <c:v>45937</c:v>
                </c:pt>
                <c:pt idx="6714">
                  <c:v>45937</c:v>
                </c:pt>
                <c:pt idx="6715">
                  <c:v>45937</c:v>
                </c:pt>
                <c:pt idx="6716">
                  <c:v>45937</c:v>
                </c:pt>
                <c:pt idx="6717">
                  <c:v>45937</c:v>
                </c:pt>
                <c:pt idx="6718">
                  <c:v>45937</c:v>
                </c:pt>
                <c:pt idx="6719">
                  <c:v>45938</c:v>
                </c:pt>
                <c:pt idx="6720">
                  <c:v>45938</c:v>
                </c:pt>
                <c:pt idx="6721">
                  <c:v>45938</c:v>
                </c:pt>
                <c:pt idx="6722">
                  <c:v>45938</c:v>
                </c:pt>
                <c:pt idx="6723">
                  <c:v>45938</c:v>
                </c:pt>
                <c:pt idx="6724">
                  <c:v>45938</c:v>
                </c:pt>
                <c:pt idx="6725">
                  <c:v>45938</c:v>
                </c:pt>
                <c:pt idx="6726">
                  <c:v>45938</c:v>
                </c:pt>
                <c:pt idx="6727">
                  <c:v>45938</c:v>
                </c:pt>
                <c:pt idx="6728">
                  <c:v>45938</c:v>
                </c:pt>
                <c:pt idx="6729">
                  <c:v>45938</c:v>
                </c:pt>
                <c:pt idx="6730">
                  <c:v>45938</c:v>
                </c:pt>
                <c:pt idx="6731">
                  <c:v>45938</c:v>
                </c:pt>
                <c:pt idx="6732">
                  <c:v>45938</c:v>
                </c:pt>
                <c:pt idx="6733">
                  <c:v>45938</c:v>
                </c:pt>
                <c:pt idx="6734">
                  <c:v>45938</c:v>
                </c:pt>
                <c:pt idx="6735">
                  <c:v>45938</c:v>
                </c:pt>
                <c:pt idx="6736">
                  <c:v>45938</c:v>
                </c:pt>
                <c:pt idx="6737">
                  <c:v>45938</c:v>
                </c:pt>
                <c:pt idx="6738">
                  <c:v>45938</c:v>
                </c:pt>
                <c:pt idx="6739">
                  <c:v>45938</c:v>
                </c:pt>
                <c:pt idx="6740">
                  <c:v>45938</c:v>
                </c:pt>
                <c:pt idx="6741">
                  <c:v>45938</c:v>
                </c:pt>
                <c:pt idx="6742">
                  <c:v>45938</c:v>
                </c:pt>
                <c:pt idx="6743">
                  <c:v>45939</c:v>
                </c:pt>
                <c:pt idx="6744">
                  <c:v>45939</c:v>
                </c:pt>
                <c:pt idx="6745">
                  <c:v>45939</c:v>
                </c:pt>
                <c:pt idx="6746">
                  <c:v>45939</c:v>
                </c:pt>
                <c:pt idx="6747">
                  <c:v>45939</c:v>
                </c:pt>
                <c:pt idx="6748">
                  <c:v>45939</c:v>
                </c:pt>
                <c:pt idx="6749">
                  <c:v>45939</c:v>
                </c:pt>
                <c:pt idx="6750">
                  <c:v>45939</c:v>
                </c:pt>
                <c:pt idx="6751">
                  <c:v>45939</c:v>
                </c:pt>
                <c:pt idx="6752">
                  <c:v>45939</c:v>
                </c:pt>
                <c:pt idx="6753">
                  <c:v>45939</c:v>
                </c:pt>
                <c:pt idx="6754">
                  <c:v>45939</c:v>
                </c:pt>
                <c:pt idx="6755">
                  <c:v>45939</c:v>
                </c:pt>
                <c:pt idx="6756">
                  <c:v>45939</c:v>
                </c:pt>
                <c:pt idx="6757">
                  <c:v>45939</c:v>
                </c:pt>
                <c:pt idx="6758">
                  <c:v>45939</c:v>
                </c:pt>
                <c:pt idx="6759">
                  <c:v>45939</c:v>
                </c:pt>
                <c:pt idx="6760">
                  <c:v>45939</c:v>
                </c:pt>
                <c:pt idx="6761">
                  <c:v>45939</c:v>
                </c:pt>
                <c:pt idx="6762">
                  <c:v>45939</c:v>
                </c:pt>
                <c:pt idx="6763">
                  <c:v>45939</c:v>
                </c:pt>
                <c:pt idx="6764">
                  <c:v>45939</c:v>
                </c:pt>
                <c:pt idx="6765">
                  <c:v>45939</c:v>
                </c:pt>
                <c:pt idx="6766">
                  <c:v>45939</c:v>
                </c:pt>
                <c:pt idx="6767">
                  <c:v>45940</c:v>
                </c:pt>
                <c:pt idx="6768">
                  <c:v>45940</c:v>
                </c:pt>
                <c:pt idx="6769">
                  <c:v>45940</c:v>
                </c:pt>
                <c:pt idx="6770">
                  <c:v>45940</c:v>
                </c:pt>
                <c:pt idx="6771">
                  <c:v>45940</c:v>
                </c:pt>
                <c:pt idx="6772">
                  <c:v>45940</c:v>
                </c:pt>
                <c:pt idx="6773">
                  <c:v>45940</c:v>
                </c:pt>
                <c:pt idx="6774">
                  <c:v>45940</c:v>
                </c:pt>
                <c:pt idx="6775">
                  <c:v>45940</c:v>
                </c:pt>
                <c:pt idx="6776">
                  <c:v>45940</c:v>
                </c:pt>
                <c:pt idx="6777">
                  <c:v>45940</c:v>
                </c:pt>
                <c:pt idx="6778">
                  <c:v>45940</c:v>
                </c:pt>
                <c:pt idx="6779">
                  <c:v>45940</c:v>
                </c:pt>
                <c:pt idx="6780">
                  <c:v>45940</c:v>
                </c:pt>
                <c:pt idx="6781">
                  <c:v>45940</c:v>
                </c:pt>
                <c:pt idx="6782">
                  <c:v>45940</c:v>
                </c:pt>
                <c:pt idx="6783">
                  <c:v>45940</c:v>
                </c:pt>
                <c:pt idx="6784">
                  <c:v>45940</c:v>
                </c:pt>
                <c:pt idx="6785">
                  <c:v>45940</c:v>
                </c:pt>
                <c:pt idx="6786">
                  <c:v>45940</c:v>
                </c:pt>
                <c:pt idx="6787">
                  <c:v>45940</c:v>
                </c:pt>
                <c:pt idx="6788">
                  <c:v>45940</c:v>
                </c:pt>
                <c:pt idx="6789">
                  <c:v>45940</c:v>
                </c:pt>
                <c:pt idx="6790">
                  <c:v>45940</c:v>
                </c:pt>
                <c:pt idx="6791">
                  <c:v>45941</c:v>
                </c:pt>
                <c:pt idx="6792">
                  <c:v>45941</c:v>
                </c:pt>
                <c:pt idx="6793">
                  <c:v>45941</c:v>
                </c:pt>
                <c:pt idx="6794">
                  <c:v>45941</c:v>
                </c:pt>
                <c:pt idx="6795">
                  <c:v>45941</c:v>
                </c:pt>
                <c:pt idx="6796">
                  <c:v>45941</c:v>
                </c:pt>
                <c:pt idx="6797">
                  <c:v>45941</c:v>
                </c:pt>
                <c:pt idx="6798">
                  <c:v>45941</c:v>
                </c:pt>
                <c:pt idx="6799">
                  <c:v>45941</c:v>
                </c:pt>
                <c:pt idx="6800">
                  <c:v>45941</c:v>
                </c:pt>
                <c:pt idx="6801">
                  <c:v>45941</c:v>
                </c:pt>
                <c:pt idx="6802">
                  <c:v>45941</c:v>
                </c:pt>
                <c:pt idx="6803">
                  <c:v>45941</c:v>
                </c:pt>
                <c:pt idx="6804">
                  <c:v>45941</c:v>
                </c:pt>
                <c:pt idx="6805">
                  <c:v>45941</c:v>
                </c:pt>
                <c:pt idx="6806">
                  <c:v>45941</c:v>
                </c:pt>
                <c:pt idx="6807">
                  <c:v>45941</c:v>
                </c:pt>
                <c:pt idx="6808">
                  <c:v>45941</c:v>
                </c:pt>
                <c:pt idx="6809">
                  <c:v>45941</c:v>
                </c:pt>
                <c:pt idx="6810">
                  <c:v>45941</c:v>
                </c:pt>
                <c:pt idx="6811">
                  <c:v>45941</c:v>
                </c:pt>
                <c:pt idx="6812">
                  <c:v>45941</c:v>
                </c:pt>
                <c:pt idx="6813">
                  <c:v>45941</c:v>
                </c:pt>
                <c:pt idx="6814">
                  <c:v>45941</c:v>
                </c:pt>
                <c:pt idx="6815">
                  <c:v>45942</c:v>
                </c:pt>
                <c:pt idx="6816">
                  <c:v>45942</c:v>
                </c:pt>
                <c:pt idx="6817">
                  <c:v>45942</c:v>
                </c:pt>
                <c:pt idx="6818">
                  <c:v>45942</c:v>
                </c:pt>
                <c:pt idx="6819">
                  <c:v>45942</c:v>
                </c:pt>
                <c:pt idx="6820">
                  <c:v>45942</c:v>
                </c:pt>
                <c:pt idx="6821">
                  <c:v>45942</c:v>
                </c:pt>
                <c:pt idx="6822">
                  <c:v>45942</c:v>
                </c:pt>
                <c:pt idx="6823">
                  <c:v>45942</c:v>
                </c:pt>
                <c:pt idx="6824">
                  <c:v>45942</c:v>
                </c:pt>
                <c:pt idx="6825">
                  <c:v>45942</c:v>
                </c:pt>
                <c:pt idx="6826">
                  <c:v>45942</c:v>
                </c:pt>
                <c:pt idx="6827">
                  <c:v>45942</c:v>
                </c:pt>
                <c:pt idx="6828">
                  <c:v>45942</c:v>
                </c:pt>
                <c:pt idx="6829">
                  <c:v>45942</c:v>
                </c:pt>
                <c:pt idx="6830">
                  <c:v>45942</c:v>
                </c:pt>
                <c:pt idx="6831">
                  <c:v>45942</c:v>
                </c:pt>
                <c:pt idx="6832">
                  <c:v>45942</c:v>
                </c:pt>
                <c:pt idx="6833">
                  <c:v>45942</c:v>
                </c:pt>
                <c:pt idx="6834">
                  <c:v>45942</c:v>
                </c:pt>
                <c:pt idx="6835">
                  <c:v>45942</c:v>
                </c:pt>
                <c:pt idx="6836">
                  <c:v>45942</c:v>
                </c:pt>
                <c:pt idx="6837">
                  <c:v>45942</c:v>
                </c:pt>
                <c:pt idx="6838">
                  <c:v>45942</c:v>
                </c:pt>
                <c:pt idx="6839">
                  <c:v>45943</c:v>
                </c:pt>
                <c:pt idx="6840">
                  <c:v>45943</c:v>
                </c:pt>
                <c:pt idx="6841">
                  <c:v>45943</c:v>
                </c:pt>
                <c:pt idx="6842">
                  <c:v>45943</c:v>
                </c:pt>
                <c:pt idx="6843">
                  <c:v>45943</c:v>
                </c:pt>
                <c:pt idx="6844">
                  <c:v>45943</c:v>
                </c:pt>
                <c:pt idx="6845">
                  <c:v>45943</c:v>
                </c:pt>
                <c:pt idx="6846">
                  <c:v>45943</c:v>
                </c:pt>
                <c:pt idx="6847">
                  <c:v>45943</c:v>
                </c:pt>
                <c:pt idx="6848">
                  <c:v>45943</c:v>
                </c:pt>
                <c:pt idx="6849">
                  <c:v>45943</c:v>
                </c:pt>
                <c:pt idx="6850">
                  <c:v>45943</c:v>
                </c:pt>
                <c:pt idx="6851">
                  <c:v>45943</c:v>
                </c:pt>
                <c:pt idx="6852">
                  <c:v>45943</c:v>
                </c:pt>
                <c:pt idx="6853">
                  <c:v>45943</c:v>
                </c:pt>
                <c:pt idx="6854">
                  <c:v>45943</c:v>
                </c:pt>
                <c:pt idx="6855">
                  <c:v>45943</c:v>
                </c:pt>
                <c:pt idx="6856">
                  <c:v>45943</c:v>
                </c:pt>
                <c:pt idx="6857">
                  <c:v>45943</c:v>
                </c:pt>
                <c:pt idx="6858">
                  <c:v>45943</c:v>
                </c:pt>
                <c:pt idx="6859">
                  <c:v>45943</c:v>
                </c:pt>
                <c:pt idx="6860">
                  <c:v>45943</c:v>
                </c:pt>
                <c:pt idx="6861">
                  <c:v>45943</c:v>
                </c:pt>
                <c:pt idx="6862">
                  <c:v>45943</c:v>
                </c:pt>
                <c:pt idx="6863">
                  <c:v>45944</c:v>
                </c:pt>
                <c:pt idx="6864">
                  <c:v>45944</c:v>
                </c:pt>
                <c:pt idx="6865">
                  <c:v>45944</c:v>
                </c:pt>
                <c:pt idx="6866">
                  <c:v>45944</c:v>
                </c:pt>
                <c:pt idx="6867">
                  <c:v>45944</c:v>
                </c:pt>
                <c:pt idx="6868">
                  <c:v>45944</c:v>
                </c:pt>
                <c:pt idx="6869">
                  <c:v>45944</c:v>
                </c:pt>
                <c:pt idx="6870">
                  <c:v>45944</c:v>
                </c:pt>
                <c:pt idx="6871">
                  <c:v>45944</c:v>
                </c:pt>
                <c:pt idx="6872">
                  <c:v>45944</c:v>
                </c:pt>
                <c:pt idx="6873">
                  <c:v>45944</c:v>
                </c:pt>
                <c:pt idx="6874">
                  <c:v>45944</c:v>
                </c:pt>
                <c:pt idx="6875">
                  <c:v>45944</c:v>
                </c:pt>
                <c:pt idx="6876">
                  <c:v>45944</c:v>
                </c:pt>
                <c:pt idx="6877">
                  <c:v>45944</c:v>
                </c:pt>
                <c:pt idx="6878">
                  <c:v>45944</c:v>
                </c:pt>
                <c:pt idx="6879">
                  <c:v>45944</c:v>
                </c:pt>
                <c:pt idx="6880">
                  <c:v>45944</c:v>
                </c:pt>
                <c:pt idx="6881">
                  <c:v>45944</c:v>
                </c:pt>
                <c:pt idx="6882">
                  <c:v>45944</c:v>
                </c:pt>
                <c:pt idx="6883">
                  <c:v>45944</c:v>
                </c:pt>
                <c:pt idx="6884">
                  <c:v>45944</c:v>
                </c:pt>
                <c:pt idx="6885">
                  <c:v>45944</c:v>
                </c:pt>
                <c:pt idx="6886">
                  <c:v>45944</c:v>
                </c:pt>
                <c:pt idx="6887">
                  <c:v>45945</c:v>
                </c:pt>
                <c:pt idx="6888">
                  <c:v>45945</c:v>
                </c:pt>
                <c:pt idx="6889">
                  <c:v>45945</c:v>
                </c:pt>
                <c:pt idx="6890">
                  <c:v>45945</c:v>
                </c:pt>
                <c:pt idx="6891">
                  <c:v>45945</c:v>
                </c:pt>
                <c:pt idx="6892">
                  <c:v>45945</c:v>
                </c:pt>
                <c:pt idx="6893">
                  <c:v>45945</c:v>
                </c:pt>
                <c:pt idx="6894">
                  <c:v>45945</c:v>
                </c:pt>
                <c:pt idx="6895">
                  <c:v>45945</c:v>
                </c:pt>
                <c:pt idx="6896">
                  <c:v>45945</c:v>
                </c:pt>
                <c:pt idx="6897">
                  <c:v>45945</c:v>
                </c:pt>
                <c:pt idx="6898">
                  <c:v>45945</c:v>
                </c:pt>
                <c:pt idx="6899">
                  <c:v>45945</c:v>
                </c:pt>
                <c:pt idx="6900">
                  <c:v>45945</c:v>
                </c:pt>
                <c:pt idx="6901">
                  <c:v>45945</c:v>
                </c:pt>
                <c:pt idx="6902">
                  <c:v>45945</c:v>
                </c:pt>
                <c:pt idx="6903">
                  <c:v>45945</c:v>
                </c:pt>
                <c:pt idx="6904">
                  <c:v>45945</c:v>
                </c:pt>
                <c:pt idx="6905">
                  <c:v>45945</c:v>
                </c:pt>
                <c:pt idx="6906">
                  <c:v>45945</c:v>
                </c:pt>
                <c:pt idx="6907">
                  <c:v>45945</c:v>
                </c:pt>
                <c:pt idx="6908">
                  <c:v>45945</c:v>
                </c:pt>
                <c:pt idx="6909">
                  <c:v>45945</c:v>
                </c:pt>
                <c:pt idx="6910">
                  <c:v>45945</c:v>
                </c:pt>
                <c:pt idx="6911">
                  <c:v>45946</c:v>
                </c:pt>
                <c:pt idx="6912">
                  <c:v>45946</c:v>
                </c:pt>
                <c:pt idx="6913">
                  <c:v>45946</c:v>
                </c:pt>
                <c:pt idx="6914">
                  <c:v>45946</c:v>
                </c:pt>
                <c:pt idx="6915">
                  <c:v>45946</c:v>
                </c:pt>
                <c:pt idx="6916">
                  <c:v>45946</c:v>
                </c:pt>
                <c:pt idx="6917">
                  <c:v>45946</c:v>
                </c:pt>
                <c:pt idx="6918">
                  <c:v>45946</c:v>
                </c:pt>
                <c:pt idx="6919">
                  <c:v>45946</c:v>
                </c:pt>
                <c:pt idx="6920">
                  <c:v>45946</c:v>
                </c:pt>
                <c:pt idx="6921">
                  <c:v>45946</c:v>
                </c:pt>
                <c:pt idx="6922">
                  <c:v>45946</c:v>
                </c:pt>
                <c:pt idx="6923">
                  <c:v>45946</c:v>
                </c:pt>
                <c:pt idx="6924">
                  <c:v>45946</c:v>
                </c:pt>
                <c:pt idx="6925">
                  <c:v>45946</c:v>
                </c:pt>
                <c:pt idx="6926">
                  <c:v>45946</c:v>
                </c:pt>
                <c:pt idx="6927">
                  <c:v>45946</c:v>
                </c:pt>
                <c:pt idx="6928">
                  <c:v>45946</c:v>
                </c:pt>
                <c:pt idx="6929">
                  <c:v>45946</c:v>
                </c:pt>
                <c:pt idx="6930">
                  <c:v>45946</c:v>
                </c:pt>
                <c:pt idx="6931">
                  <c:v>45946</c:v>
                </c:pt>
                <c:pt idx="6932">
                  <c:v>45946</c:v>
                </c:pt>
                <c:pt idx="6933">
                  <c:v>45946</c:v>
                </c:pt>
                <c:pt idx="6934">
                  <c:v>45946</c:v>
                </c:pt>
                <c:pt idx="6935">
                  <c:v>45947</c:v>
                </c:pt>
                <c:pt idx="6936">
                  <c:v>45947</c:v>
                </c:pt>
                <c:pt idx="6937">
                  <c:v>45947</c:v>
                </c:pt>
                <c:pt idx="6938">
                  <c:v>45947</c:v>
                </c:pt>
                <c:pt idx="6939">
                  <c:v>45947</c:v>
                </c:pt>
                <c:pt idx="6940">
                  <c:v>45947</c:v>
                </c:pt>
                <c:pt idx="6941">
                  <c:v>45947</c:v>
                </c:pt>
                <c:pt idx="6942">
                  <c:v>45947</c:v>
                </c:pt>
                <c:pt idx="6943">
                  <c:v>45947</c:v>
                </c:pt>
                <c:pt idx="6944">
                  <c:v>45947</c:v>
                </c:pt>
                <c:pt idx="6945">
                  <c:v>45947</c:v>
                </c:pt>
                <c:pt idx="6946">
                  <c:v>45947</c:v>
                </c:pt>
                <c:pt idx="6947">
                  <c:v>45947</c:v>
                </c:pt>
                <c:pt idx="6948">
                  <c:v>45947</c:v>
                </c:pt>
                <c:pt idx="6949">
                  <c:v>45947</c:v>
                </c:pt>
                <c:pt idx="6950">
                  <c:v>45947</c:v>
                </c:pt>
                <c:pt idx="6951">
                  <c:v>45947</c:v>
                </c:pt>
                <c:pt idx="6952">
                  <c:v>45947</c:v>
                </c:pt>
                <c:pt idx="6953">
                  <c:v>45947</c:v>
                </c:pt>
                <c:pt idx="6954">
                  <c:v>45947</c:v>
                </c:pt>
                <c:pt idx="6955">
                  <c:v>45947</c:v>
                </c:pt>
                <c:pt idx="6956">
                  <c:v>45947</c:v>
                </c:pt>
                <c:pt idx="6957">
                  <c:v>45947</c:v>
                </c:pt>
                <c:pt idx="6958">
                  <c:v>45947</c:v>
                </c:pt>
                <c:pt idx="6959">
                  <c:v>45948</c:v>
                </c:pt>
                <c:pt idx="6960">
                  <c:v>45948</c:v>
                </c:pt>
                <c:pt idx="6961">
                  <c:v>45948</c:v>
                </c:pt>
                <c:pt idx="6962">
                  <c:v>45948</c:v>
                </c:pt>
                <c:pt idx="6963">
                  <c:v>45948</c:v>
                </c:pt>
                <c:pt idx="6964">
                  <c:v>45948</c:v>
                </c:pt>
                <c:pt idx="6965">
                  <c:v>45948</c:v>
                </c:pt>
                <c:pt idx="6966">
                  <c:v>45948</c:v>
                </c:pt>
                <c:pt idx="6967">
                  <c:v>45948</c:v>
                </c:pt>
                <c:pt idx="6968">
                  <c:v>45948</c:v>
                </c:pt>
                <c:pt idx="6969">
                  <c:v>45948</c:v>
                </c:pt>
                <c:pt idx="6970">
                  <c:v>45948</c:v>
                </c:pt>
                <c:pt idx="6971">
                  <c:v>45948</c:v>
                </c:pt>
                <c:pt idx="6972">
                  <c:v>45948</c:v>
                </c:pt>
                <c:pt idx="6973">
                  <c:v>45948</c:v>
                </c:pt>
                <c:pt idx="6974">
                  <c:v>45948</c:v>
                </c:pt>
                <c:pt idx="6975">
                  <c:v>45948</c:v>
                </c:pt>
                <c:pt idx="6976">
                  <c:v>45948</c:v>
                </c:pt>
                <c:pt idx="6977">
                  <c:v>45948</c:v>
                </c:pt>
                <c:pt idx="6978">
                  <c:v>45948</c:v>
                </c:pt>
                <c:pt idx="6979">
                  <c:v>45948</c:v>
                </c:pt>
                <c:pt idx="6980">
                  <c:v>45948</c:v>
                </c:pt>
                <c:pt idx="6981">
                  <c:v>45948</c:v>
                </c:pt>
                <c:pt idx="6982">
                  <c:v>45948</c:v>
                </c:pt>
                <c:pt idx="6983">
                  <c:v>45949</c:v>
                </c:pt>
                <c:pt idx="6984">
                  <c:v>45949</c:v>
                </c:pt>
                <c:pt idx="6985">
                  <c:v>45949</c:v>
                </c:pt>
                <c:pt idx="6986">
                  <c:v>45949</c:v>
                </c:pt>
                <c:pt idx="6987">
                  <c:v>45949</c:v>
                </c:pt>
                <c:pt idx="6988">
                  <c:v>45949</c:v>
                </c:pt>
                <c:pt idx="6989">
                  <c:v>45949</c:v>
                </c:pt>
                <c:pt idx="6990">
                  <c:v>45949</c:v>
                </c:pt>
                <c:pt idx="6991">
                  <c:v>45949</c:v>
                </c:pt>
                <c:pt idx="6992">
                  <c:v>45949</c:v>
                </c:pt>
                <c:pt idx="6993">
                  <c:v>45949</c:v>
                </c:pt>
                <c:pt idx="6994">
                  <c:v>45949</c:v>
                </c:pt>
                <c:pt idx="6995">
                  <c:v>45949</c:v>
                </c:pt>
                <c:pt idx="6996">
                  <c:v>45949</c:v>
                </c:pt>
                <c:pt idx="6997">
                  <c:v>45949</c:v>
                </c:pt>
                <c:pt idx="6998">
                  <c:v>45949</c:v>
                </c:pt>
                <c:pt idx="6999">
                  <c:v>45949</c:v>
                </c:pt>
                <c:pt idx="7000">
                  <c:v>45949</c:v>
                </c:pt>
                <c:pt idx="7001">
                  <c:v>45949</c:v>
                </c:pt>
                <c:pt idx="7002">
                  <c:v>45949</c:v>
                </c:pt>
                <c:pt idx="7003">
                  <c:v>45949</c:v>
                </c:pt>
                <c:pt idx="7004">
                  <c:v>45949</c:v>
                </c:pt>
                <c:pt idx="7005">
                  <c:v>45949</c:v>
                </c:pt>
                <c:pt idx="7006">
                  <c:v>45949</c:v>
                </c:pt>
                <c:pt idx="7007">
                  <c:v>45950</c:v>
                </c:pt>
                <c:pt idx="7008">
                  <c:v>45950</c:v>
                </c:pt>
                <c:pt idx="7009">
                  <c:v>45950</c:v>
                </c:pt>
                <c:pt idx="7010">
                  <c:v>45950</c:v>
                </c:pt>
                <c:pt idx="7011">
                  <c:v>45950</c:v>
                </c:pt>
                <c:pt idx="7012">
                  <c:v>45950</c:v>
                </c:pt>
                <c:pt idx="7013">
                  <c:v>45950</c:v>
                </c:pt>
                <c:pt idx="7014">
                  <c:v>45950</c:v>
                </c:pt>
                <c:pt idx="7015">
                  <c:v>45950</c:v>
                </c:pt>
                <c:pt idx="7016">
                  <c:v>45950</c:v>
                </c:pt>
                <c:pt idx="7017">
                  <c:v>45950</c:v>
                </c:pt>
                <c:pt idx="7018">
                  <c:v>45950</c:v>
                </c:pt>
                <c:pt idx="7019">
                  <c:v>45950</c:v>
                </c:pt>
                <c:pt idx="7020">
                  <c:v>45950</c:v>
                </c:pt>
                <c:pt idx="7021">
                  <c:v>45950</c:v>
                </c:pt>
                <c:pt idx="7022">
                  <c:v>45950</c:v>
                </c:pt>
                <c:pt idx="7023">
                  <c:v>45950</c:v>
                </c:pt>
                <c:pt idx="7024">
                  <c:v>45950</c:v>
                </c:pt>
                <c:pt idx="7025">
                  <c:v>45950</c:v>
                </c:pt>
                <c:pt idx="7026">
                  <c:v>45950</c:v>
                </c:pt>
                <c:pt idx="7027">
                  <c:v>45950</c:v>
                </c:pt>
                <c:pt idx="7028">
                  <c:v>45950</c:v>
                </c:pt>
                <c:pt idx="7029">
                  <c:v>45950</c:v>
                </c:pt>
                <c:pt idx="7030">
                  <c:v>45950</c:v>
                </c:pt>
                <c:pt idx="7031">
                  <c:v>45951</c:v>
                </c:pt>
                <c:pt idx="7032">
                  <c:v>45951</c:v>
                </c:pt>
                <c:pt idx="7033">
                  <c:v>45951</c:v>
                </c:pt>
                <c:pt idx="7034">
                  <c:v>45951</c:v>
                </c:pt>
                <c:pt idx="7035">
                  <c:v>45951</c:v>
                </c:pt>
                <c:pt idx="7036">
                  <c:v>45951</c:v>
                </c:pt>
                <c:pt idx="7037">
                  <c:v>45951</c:v>
                </c:pt>
                <c:pt idx="7038">
                  <c:v>45951</c:v>
                </c:pt>
                <c:pt idx="7039">
                  <c:v>45951</c:v>
                </c:pt>
                <c:pt idx="7040">
                  <c:v>45951</c:v>
                </c:pt>
                <c:pt idx="7041">
                  <c:v>45951</c:v>
                </c:pt>
                <c:pt idx="7042">
                  <c:v>45951</c:v>
                </c:pt>
                <c:pt idx="7043">
                  <c:v>45951</c:v>
                </c:pt>
                <c:pt idx="7044">
                  <c:v>45951</c:v>
                </c:pt>
                <c:pt idx="7045">
                  <c:v>45951</c:v>
                </c:pt>
                <c:pt idx="7046">
                  <c:v>45951</c:v>
                </c:pt>
                <c:pt idx="7047">
                  <c:v>45951</c:v>
                </c:pt>
                <c:pt idx="7048">
                  <c:v>45951</c:v>
                </c:pt>
                <c:pt idx="7049">
                  <c:v>45951</c:v>
                </c:pt>
                <c:pt idx="7050">
                  <c:v>45951</c:v>
                </c:pt>
                <c:pt idx="7051">
                  <c:v>45951</c:v>
                </c:pt>
                <c:pt idx="7052">
                  <c:v>45951</c:v>
                </c:pt>
                <c:pt idx="7053">
                  <c:v>45951</c:v>
                </c:pt>
                <c:pt idx="7054">
                  <c:v>45951</c:v>
                </c:pt>
                <c:pt idx="7055">
                  <c:v>45952</c:v>
                </c:pt>
                <c:pt idx="7056">
                  <c:v>45952</c:v>
                </c:pt>
                <c:pt idx="7057">
                  <c:v>45952</c:v>
                </c:pt>
                <c:pt idx="7058">
                  <c:v>45952</c:v>
                </c:pt>
                <c:pt idx="7059">
                  <c:v>45952</c:v>
                </c:pt>
                <c:pt idx="7060">
                  <c:v>45952</c:v>
                </c:pt>
                <c:pt idx="7061">
                  <c:v>45952</c:v>
                </c:pt>
                <c:pt idx="7062">
                  <c:v>45952</c:v>
                </c:pt>
                <c:pt idx="7063">
                  <c:v>45952</c:v>
                </c:pt>
                <c:pt idx="7064">
                  <c:v>45952</c:v>
                </c:pt>
                <c:pt idx="7065">
                  <c:v>45952</c:v>
                </c:pt>
                <c:pt idx="7066">
                  <c:v>45952</c:v>
                </c:pt>
                <c:pt idx="7067">
                  <c:v>45952</c:v>
                </c:pt>
                <c:pt idx="7068">
                  <c:v>45952</c:v>
                </c:pt>
                <c:pt idx="7069">
                  <c:v>45952</c:v>
                </c:pt>
                <c:pt idx="7070">
                  <c:v>45952</c:v>
                </c:pt>
                <c:pt idx="7071">
                  <c:v>45952</c:v>
                </c:pt>
                <c:pt idx="7072">
                  <c:v>45952</c:v>
                </c:pt>
                <c:pt idx="7073">
                  <c:v>45952</c:v>
                </c:pt>
                <c:pt idx="7074">
                  <c:v>45952</c:v>
                </c:pt>
                <c:pt idx="7075">
                  <c:v>45952</c:v>
                </c:pt>
                <c:pt idx="7076">
                  <c:v>45952</c:v>
                </c:pt>
                <c:pt idx="7077">
                  <c:v>45952</c:v>
                </c:pt>
                <c:pt idx="7078">
                  <c:v>45952</c:v>
                </c:pt>
                <c:pt idx="7079">
                  <c:v>45953</c:v>
                </c:pt>
                <c:pt idx="7080">
                  <c:v>45953</c:v>
                </c:pt>
                <c:pt idx="7081">
                  <c:v>45953</c:v>
                </c:pt>
                <c:pt idx="7082">
                  <c:v>45953</c:v>
                </c:pt>
                <c:pt idx="7083">
                  <c:v>45953</c:v>
                </c:pt>
                <c:pt idx="7084">
                  <c:v>45953</c:v>
                </c:pt>
                <c:pt idx="7085">
                  <c:v>45953</c:v>
                </c:pt>
                <c:pt idx="7086">
                  <c:v>45953</c:v>
                </c:pt>
                <c:pt idx="7087">
                  <c:v>45953</c:v>
                </c:pt>
                <c:pt idx="7088">
                  <c:v>45953</c:v>
                </c:pt>
                <c:pt idx="7089">
                  <c:v>45953</c:v>
                </c:pt>
                <c:pt idx="7090">
                  <c:v>45953</c:v>
                </c:pt>
                <c:pt idx="7091">
                  <c:v>45953</c:v>
                </c:pt>
                <c:pt idx="7092">
                  <c:v>45953</c:v>
                </c:pt>
                <c:pt idx="7093">
                  <c:v>45953</c:v>
                </c:pt>
                <c:pt idx="7094">
                  <c:v>45953</c:v>
                </c:pt>
                <c:pt idx="7095">
                  <c:v>45953</c:v>
                </c:pt>
                <c:pt idx="7096">
                  <c:v>45953</c:v>
                </c:pt>
                <c:pt idx="7097">
                  <c:v>45953</c:v>
                </c:pt>
                <c:pt idx="7098">
                  <c:v>45953</c:v>
                </c:pt>
                <c:pt idx="7099">
                  <c:v>45953</c:v>
                </c:pt>
                <c:pt idx="7100">
                  <c:v>45953</c:v>
                </c:pt>
                <c:pt idx="7101">
                  <c:v>45953</c:v>
                </c:pt>
                <c:pt idx="7102">
                  <c:v>45953</c:v>
                </c:pt>
                <c:pt idx="7103">
                  <c:v>45954</c:v>
                </c:pt>
                <c:pt idx="7104">
                  <c:v>45954</c:v>
                </c:pt>
                <c:pt idx="7105">
                  <c:v>45954</c:v>
                </c:pt>
                <c:pt idx="7106">
                  <c:v>45954</c:v>
                </c:pt>
                <c:pt idx="7107">
                  <c:v>45954</c:v>
                </c:pt>
                <c:pt idx="7108">
                  <c:v>45954</c:v>
                </c:pt>
                <c:pt idx="7109">
                  <c:v>45954</c:v>
                </c:pt>
                <c:pt idx="7110">
                  <c:v>45954</c:v>
                </c:pt>
                <c:pt idx="7111">
                  <c:v>45954</c:v>
                </c:pt>
                <c:pt idx="7112">
                  <c:v>45954</c:v>
                </c:pt>
                <c:pt idx="7113">
                  <c:v>45954</c:v>
                </c:pt>
                <c:pt idx="7114">
                  <c:v>45954</c:v>
                </c:pt>
                <c:pt idx="7115">
                  <c:v>45954</c:v>
                </c:pt>
                <c:pt idx="7116">
                  <c:v>45954</c:v>
                </c:pt>
                <c:pt idx="7117">
                  <c:v>45954</c:v>
                </c:pt>
                <c:pt idx="7118">
                  <c:v>45954</c:v>
                </c:pt>
                <c:pt idx="7119">
                  <c:v>45954</c:v>
                </c:pt>
                <c:pt idx="7120">
                  <c:v>45954</c:v>
                </c:pt>
                <c:pt idx="7121">
                  <c:v>45954</c:v>
                </c:pt>
                <c:pt idx="7122">
                  <c:v>45954</c:v>
                </c:pt>
                <c:pt idx="7123">
                  <c:v>45954</c:v>
                </c:pt>
                <c:pt idx="7124">
                  <c:v>45954</c:v>
                </c:pt>
                <c:pt idx="7125">
                  <c:v>45954</c:v>
                </c:pt>
                <c:pt idx="7126">
                  <c:v>45954</c:v>
                </c:pt>
                <c:pt idx="7127">
                  <c:v>45955</c:v>
                </c:pt>
                <c:pt idx="7128">
                  <c:v>45955</c:v>
                </c:pt>
                <c:pt idx="7129">
                  <c:v>45955</c:v>
                </c:pt>
                <c:pt idx="7130">
                  <c:v>45955</c:v>
                </c:pt>
                <c:pt idx="7131">
                  <c:v>45955</c:v>
                </c:pt>
                <c:pt idx="7132">
                  <c:v>45955</c:v>
                </c:pt>
                <c:pt idx="7133">
                  <c:v>45955</c:v>
                </c:pt>
                <c:pt idx="7134">
                  <c:v>45955</c:v>
                </c:pt>
                <c:pt idx="7135">
                  <c:v>45955</c:v>
                </c:pt>
                <c:pt idx="7136">
                  <c:v>45955</c:v>
                </c:pt>
                <c:pt idx="7137">
                  <c:v>45955</c:v>
                </c:pt>
                <c:pt idx="7138">
                  <c:v>45955</c:v>
                </c:pt>
                <c:pt idx="7139">
                  <c:v>45955</c:v>
                </c:pt>
                <c:pt idx="7140">
                  <c:v>45955</c:v>
                </c:pt>
                <c:pt idx="7141">
                  <c:v>45955</c:v>
                </c:pt>
                <c:pt idx="7142">
                  <c:v>45955</c:v>
                </c:pt>
                <c:pt idx="7143">
                  <c:v>45955</c:v>
                </c:pt>
                <c:pt idx="7144">
                  <c:v>45955</c:v>
                </c:pt>
                <c:pt idx="7145">
                  <c:v>45955</c:v>
                </c:pt>
                <c:pt idx="7146">
                  <c:v>45955</c:v>
                </c:pt>
                <c:pt idx="7147">
                  <c:v>45955</c:v>
                </c:pt>
                <c:pt idx="7148">
                  <c:v>45955</c:v>
                </c:pt>
                <c:pt idx="7149">
                  <c:v>45955</c:v>
                </c:pt>
                <c:pt idx="7150">
                  <c:v>45955</c:v>
                </c:pt>
                <c:pt idx="7151">
                  <c:v>45956</c:v>
                </c:pt>
                <c:pt idx="7152">
                  <c:v>45956</c:v>
                </c:pt>
                <c:pt idx="7153">
                  <c:v>45956</c:v>
                </c:pt>
                <c:pt idx="7154">
                  <c:v>45956</c:v>
                </c:pt>
                <c:pt idx="7155">
                  <c:v>45956</c:v>
                </c:pt>
                <c:pt idx="7156">
                  <c:v>45956</c:v>
                </c:pt>
                <c:pt idx="7157">
                  <c:v>45956</c:v>
                </c:pt>
                <c:pt idx="7158">
                  <c:v>45956</c:v>
                </c:pt>
                <c:pt idx="7159">
                  <c:v>45956</c:v>
                </c:pt>
                <c:pt idx="7160">
                  <c:v>45956</c:v>
                </c:pt>
                <c:pt idx="7161">
                  <c:v>45956</c:v>
                </c:pt>
                <c:pt idx="7162">
                  <c:v>45956</c:v>
                </c:pt>
                <c:pt idx="7163">
                  <c:v>45956</c:v>
                </c:pt>
                <c:pt idx="7164">
                  <c:v>45956</c:v>
                </c:pt>
                <c:pt idx="7165">
                  <c:v>45956</c:v>
                </c:pt>
                <c:pt idx="7166">
                  <c:v>45956</c:v>
                </c:pt>
                <c:pt idx="7167">
                  <c:v>45956</c:v>
                </c:pt>
                <c:pt idx="7168">
                  <c:v>45956</c:v>
                </c:pt>
                <c:pt idx="7169">
                  <c:v>45956</c:v>
                </c:pt>
                <c:pt idx="7170">
                  <c:v>45956</c:v>
                </c:pt>
                <c:pt idx="7171">
                  <c:v>45956</c:v>
                </c:pt>
                <c:pt idx="7172">
                  <c:v>45956</c:v>
                </c:pt>
                <c:pt idx="7173">
                  <c:v>45956</c:v>
                </c:pt>
                <c:pt idx="7174">
                  <c:v>45956</c:v>
                </c:pt>
                <c:pt idx="7175">
                  <c:v>45956</c:v>
                </c:pt>
                <c:pt idx="7176">
                  <c:v>45957</c:v>
                </c:pt>
                <c:pt idx="7177">
                  <c:v>45957</c:v>
                </c:pt>
                <c:pt idx="7178">
                  <c:v>45957</c:v>
                </c:pt>
                <c:pt idx="7179">
                  <c:v>45957</c:v>
                </c:pt>
                <c:pt idx="7180">
                  <c:v>45957</c:v>
                </c:pt>
                <c:pt idx="7181">
                  <c:v>45957</c:v>
                </c:pt>
                <c:pt idx="7182">
                  <c:v>45957</c:v>
                </c:pt>
                <c:pt idx="7183">
                  <c:v>45957</c:v>
                </c:pt>
                <c:pt idx="7184">
                  <c:v>45957</c:v>
                </c:pt>
                <c:pt idx="7185">
                  <c:v>45957</c:v>
                </c:pt>
                <c:pt idx="7186">
                  <c:v>45957</c:v>
                </c:pt>
                <c:pt idx="7187">
                  <c:v>45957</c:v>
                </c:pt>
                <c:pt idx="7188">
                  <c:v>45957</c:v>
                </c:pt>
                <c:pt idx="7189">
                  <c:v>45957</c:v>
                </c:pt>
                <c:pt idx="7190">
                  <c:v>45957</c:v>
                </c:pt>
                <c:pt idx="7191">
                  <c:v>45957</c:v>
                </c:pt>
                <c:pt idx="7192">
                  <c:v>45957</c:v>
                </c:pt>
                <c:pt idx="7193">
                  <c:v>45957</c:v>
                </c:pt>
                <c:pt idx="7194">
                  <c:v>45957</c:v>
                </c:pt>
                <c:pt idx="7195">
                  <c:v>45957</c:v>
                </c:pt>
                <c:pt idx="7196">
                  <c:v>45957</c:v>
                </c:pt>
                <c:pt idx="7197">
                  <c:v>45957</c:v>
                </c:pt>
                <c:pt idx="7198">
                  <c:v>45957</c:v>
                </c:pt>
                <c:pt idx="7199">
                  <c:v>45957</c:v>
                </c:pt>
                <c:pt idx="7200">
                  <c:v>45958</c:v>
                </c:pt>
                <c:pt idx="7201">
                  <c:v>45958</c:v>
                </c:pt>
                <c:pt idx="7202">
                  <c:v>45958</c:v>
                </c:pt>
                <c:pt idx="7203">
                  <c:v>45958</c:v>
                </c:pt>
                <c:pt idx="7204">
                  <c:v>45958</c:v>
                </c:pt>
                <c:pt idx="7205">
                  <c:v>45958</c:v>
                </c:pt>
                <c:pt idx="7206">
                  <c:v>45958</c:v>
                </c:pt>
                <c:pt idx="7207">
                  <c:v>45958</c:v>
                </c:pt>
                <c:pt idx="7208">
                  <c:v>45958</c:v>
                </c:pt>
                <c:pt idx="7209">
                  <c:v>45958</c:v>
                </c:pt>
                <c:pt idx="7210">
                  <c:v>45958</c:v>
                </c:pt>
                <c:pt idx="7211">
                  <c:v>45958</c:v>
                </c:pt>
                <c:pt idx="7212">
                  <c:v>45958</c:v>
                </c:pt>
                <c:pt idx="7213">
                  <c:v>45958</c:v>
                </c:pt>
                <c:pt idx="7214">
                  <c:v>45958</c:v>
                </c:pt>
                <c:pt idx="7215">
                  <c:v>45958</c:v>
                </c:pt>
                <c:pt idx="7216">
                  <c:v>45958</c:v>
                </c:pt>
                <c:pt idx="7217">
                  <c:v>45958</c:v>
                </c:pt>
                <c:pt idx="7218">
                  <c:v>45958</c:v>
                </c:pt>
                <c:pt idx="7219">
                  <c:v>45958</c:v>
                </c:pt>
                <c:pt idx="7220">
                  <c:v>45958</c:v>
                </c:pt>
                <c:pt idx="7221">
                  <c:v>45958</c:v>
                </c:pt>
                <c:pt idx="7222">
                  <c:v>45958</c:v>
                </c:pt>
                <c:pt idx="7223">
                  <c:v>45958</c:v>
                </c:pt>
                <c:pt idx="7224">
                  <c:v>45959</c:v>
                </c:pt>
                <c:pt idx="7225">
                  <c:v>45959</c:v>
                </c:pt>
                <c:pt idx="7226">
                  <c:v>45959</c:v>
                </c:pt>
                <c:pt idx="7227">
                  <c:v>45959</c:v>
                </c:pt>
                <c:pt idx="7228">
                  <c:v>45959</c:v>
                </c:pt>
                <c:pt idx="7229">
                  <c:v>45959</c:v>
                </c:pt>
                <c:pt idx="7230">
                  <c:v>45959</c:v>
                </c:pt>
                <c:pt idx="7231">
                  <c:v>45959</c:v>
                </c:pt>
                <c:pt idx="7232">
                  <c:v>45959</c:v>
                </c:pt>
                <c:pt idx="7233">
                  <c:v>45959</c:v>
                </c:pt>
                <c:pt idx="7234">
                  <c:v>45959</c:v>
                </c:pt>
                <c:pt idx="7235">
                  <c:v>45959</c:v>
                </c:pt>
                <c:pt idx="7236">
                  <c:v>45959</c:v>
                </c:pt>
                <c:pt idx="7237">
                  <c:v>45959</c:v>
                </c:pt>
                <c:pt idx="7238">
                  <c:v>45959</c:v>
                </c:pt>
                <c:pt idx="7239">
                  <c:v>45959</c:v>
                </c:pt>
                <c:pt idx="7240">
                  <c:v>45959</c:v>
                </c:pt>
                <c:pt idx="7241">
                  <c:v>45959</c:v>
                </c:pt>
                <c:pt idx="7242">
                  <c:v>45959</c:v>
                </c:pt>
                <c:pt idx="7243">
                  <c:v>45959</c:v>
                </c:pt>
                <c:pt idx="7244">
                  <c:v>45959</c:v>
                </c:pt>
                <c:pt idx="7245">
                  <c:v>45959</c:v>
                </c:pt>
                <c:pt idx="7246">
                  <c:v>45959</c:v>
                </c:pt>
                <c:pt idx="7247">
                  <c:v>45959</c:v>
                </c:pt>
                <c:pt idx="7248">
                  <c:v>45960</c:v>
                </c:pt>
                <c:pt idx="7249">
                  <c:v>45960</c:v>
                </c:pt>
                <c:pt idx="7250">
                  <c:v>45960</c:v>
                </c:pt>
                <c:pt idx="7251">
                  <c:v>45960</c:v>
                </c:pt>
                <c:pt idx="7252">
                  <c:v>45960</c:v>
                </c:pt>
                <c:pt idx="7253">
                  <c:v>45960</c:v>
                </c:pt>
                <c:pt idx="7254">
                  <c:v>45960</c:v>
                </c:pt>
                <c:pt idx="7255">
                  <c:v>45960</c:v>
                </c:pt>
                <c:pt idx="7256">
                  <c:v>45960</c:v>
                </c:pt>
                <c:pt idx="7257">
                  <c:v>45960</c:v>
                </c:pt>
                <c:pt idx="7258">
                  <c:v>45960</c:v>
                </c:pt>
                <c:pt idx="7259">
                  <c:v>45960</c:v>
                </c:pt>
                <c:pt idx="7260">
                  <c:v>45960</c:v>
                </c:pt>
                <c:pt idx="7261">
                  <c:v>45960</c:v>
                </c:pt>
                <c:pt idx="7262">
                  <c:v>45960</c:v>
                </c:pt>
                <c:pt idx="7263">
                  <c:v>45960</c:v>
                </c:pt>
                <c:pt idx="7264">
                  <c:v>45960</c:v>
                </c:pt>
                <c:pt idx="7265">
                  <c:v>45960</c:v>
                </c:pt>
                <c:pt idx="7266">
                  <c:v>45960</c:v>
                </c:pt>
                <c:pt idx="7267">
                  <c:v>45960</c:v>
                </c:pt>
                <c:pt idx="7268">
                  <c:v>45960</c:v>
                </c:pt>
                <c:pt idx="7269">
                  <c:v>45960</c:v>
                </c:pt>
                <c:pt idx="7270">
                  <c:v>45960</c:v>
                </c:pt>
                <c:pt idx="7271">
                  <c:v>45960</c:v>
                </c:pt>
                <c:pt idx="7272">
                  <c:v>45961</c:v>
                </c:pt>
                <c:pt idx="7273">
                  <c:v>45961</c:v>
                </c:pt>
                <c:pt idx="7274">
                  <c:v>45961</c:v>
                </c:pt>
                <c:pt idx="7275">
                  <c:v>45961</c:v>
                </c:pt>
                <c:pt idx="7276">
                  <c:v>45961</c:v>
                </c:pt>
                <c:pt idx="7277">
                  <c:v>45961</c:v>
                </c:pt>
                <c:pt idx="7278">
                  <c:v>45961</c:v>
                </c:pt>
                <c:pt idx="7279">
                  <c:v>45961</c:v>
                </c:pt>
                <c:pt idx="7280">
                  <c:v>45961</c:v>
                </c:pt>
                <c:pt idx="7281">
                  <c:v>45961</c:v>
                </c:pt>
                <c:pt idx="7282">
                  <c:v>45961</c:v>
                </c:pt>
                <c:pt idx="7283">
                  <c:v>45961</c:v>
                </c:pt>
                <c:pt idx="7284">
                  <c:v>45961</c:v>
                </c:pt>
                <c:pt idx="7285">
                  <c:v>45961</c:v>
                </c:pt>
                <c:pt idx="7286">
                  <c:v>45961</c:v>
                </c:pt>
                <c:pt idx="7287">
                  <c:v>45961</c:v>
                </c:pt>
                <c:pt idx="7288">
                  <c:v>45961</c:v>
                </c:pt>
                <c:pt idx="7289">
                  <c:v>45961</c:v>
                </c:pt>
                <c:pt idx="7290">
                  <c:v>45961</c:v>
                </c:pt>
                <c:pt idx="7291">
                  <c:v>45961</c:v>
                </c:pt>
                <c:pt idx="7292">
                  <c:v>45961</c:v>
                </c:pt>
                <c:pt idx="7293">
                  <c:v>45961</c:v>
                </c:pt>
                <c:pt idx="7294">
                  <c:v>45961</c:v>
                </c:pt>
                <c:pt idx="7295">
                  <c:v>45961</c:v>
                </c:pt>
                <c:pt idx="7296">
                  <c:v>45962</c:v>
                </c:pt>
                <c:pt idx="7297">
                  <c:v>45962</c:v>
                </c:pt>
                <c:pt idx="7298">
                  <c:v>45962</c:v>
                </c:pt>
                <c:pt idx="7299">
                  <c:v>45962</c:v>
                </c:pt>
                <c:pt idx="7300">
                  <c:v>45962</c:v>
                </c:pt>
                <c:pt idx="7301">
                  <c:v>45962</c:v>
                </c:pt>
                <c:pt idx="7302">
                  <c:v>45962</c:v>
                </c:pt>
                <c:pt idx="7303">
                  <c:v>45962</c:v>
                </c:pt>
                <c:pt idx="7304">
                  <c:v>45962</c:v>
                </c:pt>
                <c:pt idx="7305">
                  <c:v>45962</c:v>
                </c:pt>
                <c:pt idx="7306">
                  <c:v>45962</c:v>
                </c:pt>
                <c:pt idx="7307">
                  <c:v>45962</c:v>
                </c:pt>
                <c:pt idx="7308">
                  <c:v>45962</c:v>
                </c:pt>
                <c:pt idx="7309">
                  <c:v>45962</c:v>
                </c:pt>
                <c:pt idx="7310">
                  <c:v>45962</c:v>
                </c:pt>
                <c:pt idx="7311">
                  <c:v>45962</c:v>
                </c:pt>
                <c:pt idx="7312">
                  <c:v>45962</c:v>
                </c:pt>
                <c:pt idx="7313">
                  <c:v>45962</c:v>
                </c:pt>
                <c:pt idx="7314">
                  <c:v>45962</c:v>
                </c:pt>
                <c:pt idx="7315">
                  <c:v>45962</c:v>
                </c:pt>
                <c:pt idx="7316">
                  <c:v>45962</c:v>
                </c:pt>
                <c:pt idx="7317">
                  <c:v>45962</c:v>
                </c:pt>
                <c:pt idx="7318">
                  <c:v>45962</c:v>
                </c:pt>
                <c:pt idx="7319">
                  <c:v>45962</c:v>
                </c:pt>
                <c:pt idx="7320">
                  <c:v>45963</c:v>
                </c:pt>
                <c:pt idx="7321">
                  <c:v>45963</c:v>
                </c:pt>
                <c:pt idx="7322">
                  <c:v>45963</c:v>
                </c:pt>
                <c:pt idx="7323">
                  <c:v>45963</c:v>
                </c:pt>
                <c:pt idx="7324">
                  <c:v>45963</c:v>
                </c:pt>
                <c:pt idx="7325">
                  <c:v>45963</c:v>
                </c:pt>
                <c:pt idx="7326">
                  <c:v>45963</c:v>
                </c:pt>
                <c:pt idx="7327">
                  <c:v>45963</c:v>
                </c:pt>
                <c:pt idx="7328">
                  <c:v>45963</c:v>
                </c:pt>
                <c:pt idx="7329">
                  <c:v>45963</c:v>
                </c:pt>
                <c:pt idx="7330">
                  <c:v>45963</c:v>
                </c:pt>
                <c:pt idx="7331">
                  <c:v>45963</c:v>
                </c:pt>
                <c:pt idx="7332">
                  <c:v>45963</c:v>
                </c:pt>
                <c:pt idx="7333">
                  <c:v>45963</c:v>
                </c:pt>
                <c:pt idx="7334">
                  <c:v>45963</c:v>
                </c:pt>
                <c:pt idx="7335">
                  <c:v>45963</c:v>
                </c:pt>
                <c:pt idx="7336">
                  <c:v>45963</c:v>
                </c:pt>
                <c:pt idx="7337">
                  <c:v>45963</c:v>
                </c:pt>
                <c:pt idx="7338">
                  <c:v>45963</c:v>
                </c:pt>
                <c:pt idx="7339">
                  <c:v>45963</c:v>
                </c:pt>
                <c:pt idx="7340">
                  <c:v>45963</c:v>
                </c:pt>
                <c:pt idx="7341">
                  <c:v>45963</c:v>
                </c:pt>
                <c:pt idx="7342">
                  <c:v>45963</c:v>
                </c:pt>
                <c:pt idx="7343">
                  <c:v>45963</c:v>
                </c:pt>
                <c:pt idx="7344">
                  <c:v>45964</c:v>
                </c:pt>
                <c:pt idx="7345">
                  <c:v>45964</c:v>
                </c:pt>
                <c:pt idx="7346">
                  <c:v>45964</c:v>
                </c:pt>
                <c:pt idx="7347">
                  <c:v>45964</c:v>
                </c:pt>
                <c:pt idx="7348">
                  <c:v>45964</c:v>
                </c:pt>
                <c:pt idx="7349">
                  <c:v>45964</c:v>
                </c:pt>
                <c:pt idx="7350">
                  <c:v>45964</c:v>
                </c:pt>
                <c:pt idx="7351">
                  <c:v>45964</c:v>
                </c:pt>
                <c:pt idx="7352">
                  <c:v>45964</c:v>
                </c:pt>
                <c:pt idx="7353">
                  <c:v>45964</c:v>
                </c:pt>
                <c:pt idx="7354">
                  <c:v>45964</c:v>
                </c:pt>
                <c:pt idx="7355">
                  <c:v>45964</c:v>
                </c:pt>
                <c:pt idx="7356">
                  <c:v>45964</c:v>
                </c:pt>
                <c:pt idx="7357">
                  <c:v>45964</c:v>
                </c:pt>
                <c:pt idx="7358">
                  <c:v>45964</c:v>
                </c:pt>
                <c:pt idx="7359">
                  <c:v>45964</c:v>
                </c:pt>
                <c:pt idx="7360">
                  <c:v>45964</c:v>
                </c:pt>
                <c:pt idx="7361">
                  <c:v>45964</c:v>
                </c:pt>
                <c:pt idx="7362">
                  <c:v>45964</c:v>
                </c:pt>
                <c:pt idx="7363">
                  <c:v>45964</c:v>
                </c:pt>
                <c:pt idx="7364">
                  <c:v>45964</c:v>
                </c:pt>
                <c:pt idx="7365">
                  <c:v>45964</c:v>
                </c:pt>
                <c:pt idx="7366">
                  <c:v>45964</c:v>
                </c:pt>
                <c:pt idx="7367">
                  <c:v>45964</c:v>
                </c:pt>
                <c:pt idx="7368">
                  <c:v>45965</c:v>
                </c:pt>
                <c:pt idx="7369">
                  <c:v>45965</c:v>
                </c:pt>
                <c:pt idx="7370">
                  <c:v>45965</c:v>
                </c:pt>
                <c:pt idx="7371">
                  <c:v>45965</c:v>
                </c:pt>
                <c:pt idx="7372">
                  <c:v>45965</c:v>
                </c:pt>
                <c:pt idx="7373">
                  <c:v>45965</c:v>
                </c:pt>
                <c:pt idx="7374">
                  <c:v>45965</c:v>
                </c:pt>
                <c:pt idx="7375">
                  <c:v>45965</c:v>
                </c:pt>
                <c:pt idx="7376">
                  <c:v>45965</c:v>
                </c:pt>
                <c:pt idx="7377">
                  <c:v>45965</c:v>
                </c:pt>
                <c:pt idx="7378">
                  <c:v>45965</c:v>
                </c:pt>
                <c:pt idx="7379">
                  <c:v>45965</c:v>
                </c:pt>
                <c:pt idx="7380">
                  <c:v>45965</c:v>
                </c:pt>
                <c:pt idx="7381">
                  <c:v>45965</c:v>
                </c:pt>
                <c:pt idx="7382">
                  <c:v>45965</c:v>
                </c:pt>
                <c:pt idx="7383">
                  <c:v>45965</c:v>
                </c:pt>
                <c:pt idx="7384">
                  <c:v>45965</c:v>
                </c:pt>
                <c:pt idx="7385">
                  <c:v>45965</c:v>
                </c:pt>
                <c:pt idx="7386">
                  <c:v>45965</c:v>
                </c:pt>
                <c:pt idx="7387">
                  <c:v>45965</c:v>
                </c:pt>
                <c:pt idx="7388">
                  <c:v>45965</c:v>
                </c:pt>
                <c:pt idx="7389">
                  <c:v>45965</c:v>
                </c:pt>
                <c:pt idx="7390">
                  <c:v>45965</c:v>
                </c:pt>
                <c:pt idx="7391">
                  <c:v>45965</c:v>
                </c:pt>
                <c:pt idx="7392">
                  <c:v>45966</c:v>
                </c:pt>
                <c:pt idx="7393">
                  <c:v>45966</c:v>
                </c:pt>
                <c:pt idx="7394">
                  <c:v>45966</c:v>
                </c:pt>
                <c:pt idx="7395">
                  <c:v>45966</c:v>
                </c:pt>
                <c:pt idx="7396">
                  <c:v>45966</c:v>
                </c:pt>
                <c:pt idx="7397">
                  <c:v>45966</c:v>
                </c:pt>
                <c:pt idx="7398">
                  <c:v>45966</c:v>
                </c:pt>
                <c:pt idx="7399">
                  <c:v>45966</c:v>
                </c:pt>
                <c:pt idx="7400">
                  <c:v>45966</c:v>
                </c:pt>
                <c:pt idx="7401">
                  <c:v>45966</c:v>
                </c:pt>
                <c:pt idx="7402">
                  <c:v>45966</c:v>
                </c:pt>
                <c:pt idx="7403">
                  <c:v>45966</c:v>
                </c:pt>
                <c:pt idx="7404">
                  <c:v>45966</c:v>
                </c:pt>
                <c:pt idx="7405">
                  <c:v>45966</c:v>
                </c:pt>
                <c:pt idx="7406">
                  <c:v>45966</c:v>
                </c:pt>
                <c:pt idx="7407">
                  <c:v>45966</c:v>
                </c:pt>
                <c:pt idx="7408">
                  <c:v>45966</c:v>
                </c:pt>
                <c:pt idx="7409">
                  <c:v>45966</c:v>
                </c:pt>
                <c:pt idx="7410">
                  <c:v>45966</c:v>
                </c:pt>
                <c:pt idx="7411">
                  <c:v>45966</c:v>
                </c:pt>
                <c:pt idx="7412">
                  <c:v>45966</c:v>
                </c:pt>
                <c:pt idx="7413">
                  <c:v>45966</c:v>
                </c:pt>
                <c:pt idx="7414">
                  <c:v>45966</c:v>
                </c:pt>
                <c:pt idx="7415">
                  <c:v>45966</c:v>
                </c:pt>
                <c:pt idx="7416">
                  <c:v>45967</c:v>
                </c:pt>
                <c:pt idx="7417">
                  <c:v>45967</c:v>
                </c:pt>
                <c:pt idx="7418">
                  <c:v>45967</c:v>
                </c:pt>
                <c:pt idx="7419">
                  <c:v>45967</c:v>
                </c:pt>
                <c:pt idx="7420">
                  <c:v>45967</c:v>
                </c:pt>
                <c:pt idx="7421">
                  <c:v>45967</c:v>
                </c:pt>
                <c:pt idx="7422">
                  <c:v>45967</c:v>
                </c:pt>
                <c:pt idx="7423">
                  <c:v>45967</c:v>
                </c:pt>
                <c:pt idx="7424">
                  <c:v>45967</c:v>
                </c:pt>
                <c:pt idx="7425">
                  <c:v>45967</c:v>
                </c:pt>
                <c:pt idx="7426">
                  <c:v>45967</c:v>
                </c:pt>
                <c:pt idx="7427">
                  <c:v>45967</c:v>
                </c:pt>
                <c:pt idx="7428">
                  <c:v>45967</c:v>
                </c:pt>
                <c:pt idx="7429">
                  <c:v>45967</c:v>
                </c:pt>
                <c:pt idx="7430">
                  <c:v>45967</c:v>
                </c:pt>
                <c:pt idx="7431">
                  <c:v>45967</c:v>
                </c:pt>
                <c:pt idx="7432">
                  <c:v>45967</c:v>
                </c:pt>
                <c:pt idx="7433">
                  <c:v>45967</c:v>
                </c:pt>
                <c:pt idx="7434">
                  <c:v>45967</c:v>
                </c:pt>
                <c:pt idx="7435">
                  <c:v>45967</c:v>
                </c:pt>
                <c:pt idx="7436">
                  <c:v>45967</c:v>
                </c:pt>
                <c:pt idx="7437">
                  <c:v>45967</c:v>
                </c:pt>
                <c:pt idx="7438">
                  <c:v>45967</c:v>
                </c:pt>
                <c:pt idx="7439">
                  <c:v>45967</c:v>
                </c:pt>
                <c:pt idx="7440">
                  <c:v>45968</c:v>
                </c:pt>
                <c:pt idx="7441">
                  <c:v>45968</c:v>
                </c:pt>
                <c:pt idx="7442">
                  <c:v>45968</c:v>
                </c:pt>
                <c:pt idx="7443">
                  <c:v>45968</c:v>
                </c:pt>
                <c:pt idx="7444">
                  <c:v>45968</c:v>
                </c:pt>
                <c:pt idx="7445">
                  <c:v>45968</c:v>
                </c:pt>
                <c:pt idx="7446">
                  <c:v>45968</c:v>
                </c:pt>
                <c:pt idx="7447">
                  <c:v>45968</c:v>
                </c:pt>
                <c:pt idx="7448">
                  <c:v>45968</c:v>
                </c:pt>
                <c:pt idx="7449">
                  <c:v>45968</c:v>
                </c:pt>
                <c:pt idx="7450">
                  <c:v>45968</c:v>
                </c:pt>
                <c:pt idx="7451">
                  <c:v>45968</c:v>
                </c:pt>
                <c:pt idx="7452">
                  <c:v>45968</c:v>
                </c:pt>
                <c:pt idx="7453">
                  <c:v>45968</c:v>
                </c:pt>
                <c:pt idx="7454">
                  <c:v>45968</c:v>
                </c:pt>
                <c:pt idx="7455">
                  <c:v>45968</c:v>
                </c:pt>
                <c:pt idx="7456">
                  <c:v>45968</c:v>
                </c:pt>
                <c:pt idx="7457">
                  <c:v>45968</c:v>
                </c:pt>
                <c:pt idx="7458">
                  <c:v>45968</c:v>
                </c:pt>
                <c:pt idx="7459">
                  <c:v>45968</c:v>
                </c:pt>
                <c:pt idx="7460">
                  <c:v>45968</c:v>
                </c:pt>
                <c:pt idx="7461">
                  <c:v>45968</c:v>
                </c:pt>
                <c:pt idx="7462">
                  <c:v>45968</c:v>
                </c:pt>
                <c:pt idx="7463">
                  <c:v>45968</c:v>
                </c:pt>
                <c:pt idx="7464">
                  <c:v>45969</c:v>
                </c:pt>
                <c:pt idx="7465">
                  <c:v>45969</c:v>
                </c:pt>
                <c:pt idx="7466">
                  <c:v>45969</c:v>
                </c:pt>
                <c:pt idx="7467">
                  <c:v>45969</c:v>
                </c:pt>
                <c:pt idx="7468">
                  <c:v>45969</c:v>
                </c:pt>
                <c:pt idx="7469">
                  <c:v>45969</c:v>
                </c:pt>
                <c:pt idx="7470">
                  <c:v>45969</c:v>
                </c:pt>
                <c:pt idx="7471">
                  <c:v>45969</c:v>
                </c:pt>
                <c:pt idx="7472">
                  <c:v>45969</c:v>
                </c:pt>
                <c:pt idx="7473">
                  <c:v>45969</c:v>
                </c:pt>
                <c:pt idx="7474">
                  <c:v>45969</c:v>
                </c:pt>
                <c:pt idx="7475">
                  <c:v>45969</c:v>
                </c:pt>
                <c:pt idx="7476">
                  <c:v>45969</c:v>
                </c:pt>
                <c:pt idx="7477">
                  <c:v>45969</c:v>
                </c:pt>
                <c:pt idx="7478">
                  <c:v>45969</c:v>
                </c:pt>
                <c:pt idx="7479">
                  <c:v>45969</c:v>
                </c:pt>
                <c:pt idx="7480">
                  <c:v>45969</c:v>
                </c:pt>
                <c:pt idx="7481">
                  <c:v>45969</c:v>
                </c:pt>
                <c:pt idx="7482">
                  <c:v>45969</c:v>
                </c:pt>
                <c:pt idx="7483">
                  <c:v>45969</c:v>
                </c:pt>
                <c:pt idx="7484">
                  <c:v>45969</c:v>
                </c:pt>
                <c:pt idx="7485">
                  <c:v>45969</c:v>
                </c:pt>
                <c:pt idx="7486">
                  <c:v>45969</c:v>
                </c:pt>
                <c:pt idx="7487">
                  <c:v>45969</c:v>
                </c:pt>
                <c:pt idx="7488">
                  <c:v>45970</c:v>
                </c:pt>
                <c:pt idx="7489">
                  <c:v>45970</c:v>
                </c:pt>
                <c:pt idx="7490">
                  <c:v>45970</c:v>
                </c:pt>
                <c:pt idx="7491">
                  <c:v>45970</c:v>
                </c:pt>
                <c:pt idx="7492">
                  <c:v>45970</c:v>
                </c:pt>
                <c:pt idx="7493">
                  <c:v>45970</c:v>
                </c:pt>
                <c:pt idx="7494">
                  <c:v>45970</c:v>
                </c:pt>
                <c:pt idx="7495">
                  <c:v>45970</c:v>
                </c:pt>
                <c:pt idx="7496">
                  <c:v>45970</c:v>
                </c:pt>
                <c:pt idx="7497">
                  <c:v>45970</c:v>
                </c:pt>
                <c:pt idx="7498">
                  <c:v>45970</c:v>
                </c:pt>
                <c:pt idx="7499">
                  <c:v>45970</c:v>
                </c:pt>
                <c:pt idx="7500">
                  <c:v>45970</c:v>
                </c:pt>
                <c:pt idx="7501">
                  <c:v>45970</c:v>
                </c:pt>
                <c:pt idx="7502">
                  <c:v>45970</c:v>
                </c:pt>
                <c:pt idx="7503">
                  <c:v>45970</c:v>
                </c:pt>
                <c:pt idx="7504">
                  <c:v>45970</c:v>
                </c:pt>
                <c:pt idx="7505">
                  <c:v>45970</c:v>
                </c:pt>
                <c:pt idx="7506">
                  <c:v>45970</c:v>
                </c:pt>
                <c:pt idx="7507">
                  <c:v>45970</c:v>
                </c:pt>
                <c:pt idx="7508">
                  <c:v>45970</c:v>
                </c:pt>
                <c:pt idx="7509">
                  <c:v>45970</c:v>
                </c:pt>
                <c:pt idx="7510">
                  <c:v>45970</c:v>
                </c:pt>
                <c:pt idx="7511">
                  <c:v>45970</c:v>
                </c:pt>
                <c:pt idx="7512">
                  <c:v>45971</c:v>
                </c:pt>
                <c:pt idx="7513">
                  <c:v>45971</c:v>
                </c:pt>
                <c:pt idx="7514">
                  <c:v>45971</c:v>
                </c:pt>
                <c:pt idx="7515">
                  <c:v>45971</c:v>
                </c:pt>
                <c:pt idx="7516">
                  <c:v>45971</c:v>
                </c:pt>
                <c:pt idx="7517">
                  <c:v>45971</c:v>
                </c:pt>
                <c:pt idx="7518">
                  <c:v>45971</c:v>
                </c:pt>
                <c:pt idx="7519">
                  <c:v>45971</c:v>
                </c:pt>
                <c:pt idx="7520">
                  <c:v>45971</c:v>
                </c:pt>
                <c:pt idx="7521">
                  <c:v>45971</c:v>
                </c:pt>
                <c:pt idx="7522">
                  <c:v>45971</c:v>
                </c:pt>
                <c:pt idx="7523">
                  <c:v>45971</c:v>
                </c:pt>
                <c:pt idx="7524">
                  <c:v>45971</c:v>
                </c:pt>
                <c:pt idx="7525">
                  <c:v>45971</c:v>
                </c:pt>
                <c:pt idx="7526">
                  <c:v>45971</c:v>
                </c:pt>
                <c:pt idx="7527">
                  <c:v>45971</c:v>
                </c:pt>
                <c:pt idx="7528">
                  <c:v>45971</c:v>
                </c:pt>
                <c:pt idx="7529">
                  <c:v>45971</c:v>
                </c:pt>
                <c:pt idx="7530">
                  <c:v>45971</c:v>
                </c:pt>
                <c:pt idx="7531">
                  <c:v>45971</c:v>
                </c:pt>
                <c:pt idx="7532">
                  <c:v>45971</c:v>
                </c:pt>
                <c:pt idx="7533">
                  <c:v>45971</c:v>
                </c:pt>
                <c:pt idx="7534">
                  <c:v>45971</c:v>
                </c:pt>
                <c:pt idx="7535">
                  <c:v>45971</c:v>
                </c:pt>
                <c:pt idx="7536">
                  <c:v>45972</c:v>
                </c:pt>
                <c:pt idx="7537">
                  <c:v>45972</c:v>
                </c:pt>
                <c:pt idx="7538">
                  <c:v>45972</c:v>
                </c:pt>
                <c:pt idx="7539">
                  <c:v>45972</c:v>
                </c:pt>
                <c:pt idx="7540">
                  <c:v>45972</c:v>
                </c:pt>
                <c:pt idx="7541">
                  <c:v>45972</c:v>
                </c:pt>
                <c:pt idx="7542">
                  <c:v>45972</c:v>
                </c:pt>
                <c:pt idx="7543">
                  <c:v>45972</c:v>
                </c:pt>
                <c:pt idx="7544">
                  <c:v>45972</c:v>
                </c:pt>
                <c:pt idx="7545">
                  <c:v>45972</c:v>
                </c:pt>
                <c:pt idx="7546">
                  <c:v>45972</c:v>
                </c:pt>
                <c:pt idx="7547">
                  <c:v>45972</c:v>
                </c:pt>
                <c:pt idx="7548">
                  <c:v>45972</c:v>
                </c:pt>
                <c:pt idx="7549">
                  <c:v>45972</c:v>
                </c:pt>
                <c:pt idx="7550">
                  <c:v>45972</c:v>
                </c:pt>
                <c:pt idx="7551">
                  <c:v>45972</c:v>
                </c:pt>
                <c:pt idx="7552">
                  <c:v>45972</c:v>
                </c:pt>
                <c:pt idx="7553">
                  <c:v>45972</c:v>
                </c:pt>
                <c:pt idx="7554">
                  <c:v>45972</c:v>
                </c:pt>
                <c:pt idx="7555">
                  <c:v>45972</c:v>
                </c:pt>
                <c:pt idx="7556">
                  <c:v>45972</c:v>
                </c:pt>
                <c:pt idx="7557">
                  <c:v>45972</c:v>
                </c:pt>
                <c:pt idx="7558">
                  <c:v>45972</c:v>
                </c:pt>
                <c:pt idx="7559">
                  <c:v>45972</c:v>
                </c:pt>
                <c:pt idx="7560">
                  <c:v>45973</c:v>
                </c:pt>
                <c:pt idx="7561">
                  <c:v>45973</c:v>
                </c:pt>
                <c:pt idx="7562">
                  <c:v>45973</c:v>
                </c:pt>
                <c:pt idx="7563">
                  <c:v>45973</c:v>
                </c:pt>
                <c:pt idx="7564">
                  <c:v>45973</c:v>
                </c:pt>
                <c:pt idx="7565">
                  <c:v>45973</c:v>
                </c:pt>
                <c:pt idx="7566">
                  <c:v>45973</c:v>
                </c:pt>
                <c:pt idx="7567">
                  <c:v>45973</c:v>
                </c:pt>
                <c:pt idx="7568">
                  <c:v>45973</c:v>
                </c:pt>
                <c:pt idx="7569">
                  <c:v>45973</c:v>
                </c:pt>
                <c:pt idx="7570">
                  <c:v>45973</c:v>
                </c:pt>
                <c:pt idx="7571">
                  <c:v>45973</c:v>
                </c:pt>
                <c:pt idx="7572">
                  <c:v>45973</c:v>
                </c:pt>
                <c:pt idx="7573">
                  <c:v>45973</c:v>
                </c:pt>
                <c:pt idx="7574">
                  <c:v>45973</c:v>
                </c:pt>
                <c:pt idx="7575">
                  <c:v>45973</c:v>
                </c:pt>
                <c:pt idx="7576">
                  <c:v>45973</c:v>
                </c:pt>
                <c:pt idx="7577">
                  <c:v>45973</c:v>
                </c:pt>
                <c:pt idx="7578">
                  <c:v>45973</c:v>
                </c:pt>
                <c:pt idx="7579">
                  <c:v>45973</c:v>
                </c:pt>
                <c:pt idx="7580">
                  <c:v>45973</c:v>
                </c:pt>
                <c:pt idx="7581">
                  <c:v>45973</c:v>
                </c:pt>
                <c:pt idx="7582">
                  <c:v>45973</c:v>
                </c:pt>
                <c:pt idx="7583">
                  <c:v>45973</c:v>
                </c:pt>
                <c:pt idx="7584">
                  <c:v>45974</c:v>
                </c:pt>
                <c:pt idx="7585">
                  <c:v>45974</c:v>
                </c:pt>
                <c:pt idx="7586">
                  <c:v>45974</c:v>
                </c:pt>
                <c:pt idx="7587">
                  <c:v>45974</c:v>
                </c:pt>
                <c:pt idx="7588">
                  <c:v>45974</c:v>
                </c:pt>
                <c:pt idx="7589">
                  <c:v>45974</c:v>
                </c:pt>
                <c:pt idx="7590">
                  <c:v>45974</c:v>
                </c:pt>
                <c:pt idx="7591">
                  <c:v>45974</c:v>
                </c:pt>
                <c:pt idx="7592">
                  <c:v>45974</c:v>
                </c:pt>
                <c:pt idx="7593">
                  <c:v>45974</c:v>
                </c:pt>
                <c:pt idx="7594">
                  <c:v>45974</c:v>
                </c:pt>
                <c:pt idx="7595">
                  <c:v>45974</c:v>
                </c:pt>
                <c:pt idx="7596">
                  <c:v>45974</c:v>
                </c:pt>
                <c:pt idx="7597">
                  <c:v>45974</c:v>
                </c:pt>
                <c:pt idx="7598">
                  <c:v>45974</c:v>
                </c:pt>
                <c:pt idx="7599">
                  <c:v>45974</c:v>
                </c:pt>
                <c:pt idx="7600">
                  <c:v>45974</c:v>
                </c:pt>
                <c:pt idx="7601">
                  <c:v>45974</c:v>
                </c:pt>
                <c:pt idx="7602">
                  <c:v>45974</c:v>
                </c:pt>
                <c:pt idx="7603">
                  <c:v>45974</c:v>
                </c:pt>
                <c:pt idx="7604">
                  <c:v>45974</c:v>
                </c:pt>
                <c:pt idx="7605">
                  <c:v>45974</c:v>
                </c:pt>
                <c:pt idx="7606">
                  <c:v>45974</c:v>
                </c:pt>
                <c:pt idx="7607">
                  <c:v>45974</c:v>
                </c:pt>
                <c:pt idx="7608">
                  <c:v>45975</c:v>
                </c:pt>
                <c:pt idx="7609">
                  <c:v>45975</c:v>
                </c:pt>
                <c:pt idx="7610">
                  <c:v>45975</c:v>
                </c:pt>
                <c:pt idx="7611">
                  <c:v>45975</c:v>
                </c:pt>
                <c:pt idx="7612">
                  <c:v>45975</c:v>
                </c:pt>
                <c:pt idx="7613">
                  <c:v>45975</c:v>
                </c:pt>
                <c:pt idx="7614">
                  <c:v>45975</c:v>
                </c:pt>
                <c:pt idx="7615">
                  <c:v>45975</c:v>
                </c:pt>
                <c:pt idx="7616">
                  <c:v>45975</c:v>
                </c:pt>
                <c:pt idx="7617">
                  <c:v>45975</c:v>
                </c:pt>
                <c:pt idx="7618">
                  <c:v>45975</c:v>
                </c:pt>
                <c:pt idx="7619">
                  <c:v>45975</c:v>
                </c:pt>
                <c:pt idx="7620">
                  <c:v>45975</c:v>
                </c:pt>
                <c:pt idx="7621">
                  <c:v>45975</c:v>
                </c:pt>
                <c:pt idx="7622">
                  <c:v>45975</c:v>
                </c:pt>
                <c:pt idx="7623">
                  <c:v>45975</c:v>
                </c:pt>
                <c:pt idx="7624">
                  <c:v>45975</c:v>
                </c:pt>
                <c:pt idx="7625">
                  <c:v>45975</c:v>
                </c:pt>
                <c:pt idx="7626">
                  <c:v>45975</c:v>
                </c:pt>
                <c:pt idx="7627">
                  <c:v>45975</c:v>
                </c:pt>
                <c:pt idx="7628">
                  <c:v>45975</c:v>
                </c:pt>
                <c:pt idx="7629">
                  <c:v>45975</c:v>
                </c:pt>
                <c:pt idx="7630">
                  <c:v>45975</c:v>
                </c:pt>
                <c:pt idx="7631">
                  <c:v>45975</c:v>
                </c:pt>
                <c:pt idx="7632">
                  <c:v>45976</c:v>
                </c:pt>
                <c:pt idx="7633">
                  <c:v>45976</c:v>
                </c:pt>
                <c:pt idx="7634">
                  <c:v>45976</c:v>
                </c:pt>
                <c:pt idx="7635">
                  <c:v>45976</c:v>
                </c:pt>
                <c:pt idx="7636">
                  <c:v>45976</c:v>
                </c:pt>
                <c:pt idx="7637">
                  <c:v>45976</c:v>
                </c:pt>
                <c:pt idx="7638">
                  <c:v>45976</c:v>
                </c:pt>
                <c:pt idx="7639">
                  <c:v>45976</c:v>
                </c:pt>
                <c:pt idx="7640">
                  <c:v>45976</c:v>
                </c:pt>
                <c:pt idx="7641">
                  <c:v>45976</c:v>
                </c:pt>
                <c:pt idx="7642">
                  <c:v>45976</c:v>
                </c:pt>
                <c:pt idx="7643">
                  <c:v>45976</c:v>
                </c:pt>
                <c:pt idx="7644">
                  <c:v>45976</c:v>
                </c:pt>
                <c:pt idx="7645">
                  <c:v>45976</c:v>
                </c:pt>
                <c:pt idx="7646">
                  <c:v>45976</c:v>
                </c:pt>
                <c:pt idx="7647">
                  <c:v>45976</c:v>
                </c:pt>
                <c:pt idx="7648">
                  <c:v>45976</c:v>
                </c:pt>
                <c:pt idx="7649">
                  <c:v>45976</c:v>
                </c:pt>
                <c:pt idx="7650">
                  <c:v>45976</c:v>
                </c:pt>
                <c:pt idx="7651">
                  <c:v>45976</c:v>
                </c:pt>
                <c:pt idx="7652">
                  <c:v>45976</c:v>
                </c:pt>
                <c:pt idx="7653">
                  <c:v>45976</c:v>
                </c:pt>
                <c:pt idx="7654">
                  <c:v>45976</c:v>
                </c:pt>
                <c:pt idx="7655">
                  <c:v>45976</c:v>
                </c:pt>
                <c:pt idx="7656">
                  <c:v>45977</c:v>
                </c:pt>
                <c:pt idx="7657">
                  <c:v>45977</c:v>
                </c:pt>
                <c:pt idx="7658">
                  <c:v>45977</c:v>
                </c:pt>
                <c:pt idx="7659">
                  <c:v>45977</c:v>
                </c:pt>
                <c:pt idx="7660">
                  <c:v>45977</c:v>
                </c:pt>
                <c:pt idx="7661">
                  <c:v>45977</c:v>
                </c:pt>
                <c:pt idx="7662">
                  <c:v>45977</c:v>
                </c:pt>
                <c:pt idx="7663">
                  <c:v>45977</c:v>
                </c:pt>
                <c:pt idx="7664">
                  <c:v>45977</c:v>
                </c:pt>
                <c:pt idx="7665">
                  <c:v>45977</c:v>
                </c:pt>
                <c:pt idx="7666">
                  <c:v>45977</c:v>
                </c:pt>
                <c:pt idx="7667">
                  <c:v>45977</c:v>
                </c:pt>
                <c:pt idx="7668">
                  <c:v>45977</c:v>
                </c:pt>
                <c:pt idx="7669">
                  <c:v>45977</c:v>
                </c:pt>
                <c:pt idx="7670">
                  <c:v>45977</c:v>
                </c:pt>
                <c:pt idx="7671">
                  <c:v>45977</c:v>
                </c:pt>
                <c:pt idx="7672">
                  <c:v>45977</c:v>
                </c:pt>
                <c:pt idx="7673">
                  <c:v>45977</c:v>
                </c:pt>
                <c:pt idx="7674">
                  <c:v>45977</c:v>
                </c:pt>
                <c:pt idx="7675">
                  <c:v>45977</c:v>
                </c:pt>
                <c:pt idx="7676">
                  <c:v>45977</c:v>
                </c:pt>
                <c:pt idx="7677">
                  <c:v>45977</c:v>
                </c:pt>
                <c:pt idx="7678">
                  <c:v>45977</c:v>
                </c:pt>
                <c:pt idx="7679">
                  <c:v>45977</c:v>
                </c:pt>
                <c:pt idx="7680">
                  <c:v>45978</c:v>
                </c:pt>
                <c:pt idx="7681">
                  <c:v>45978</c:v>
                </c:pt>
                <c:pt idx="7682">
                  <c:v>45978</c:v>
                </c:pt>
                <c:pt idx="7683">
                  <c:v>45978</c:v>
                </c:pt>
                <c:pt idx="7684">
                  <c:v>45978</c:v>
                </c:pt>
                <c:pt idx="7685">
                  <c:v>45978</c:v>
                </c:pt>
                <c:pt idx="7686">
                  <c:v>45978</c:v>
                </c:pt>
                <c:pt idx="7687">
                  <c:v>45978</c:v>
                </c:pt>
                <c:pt idx="7688">
                  <c:v>45978</c:v>
                </c:pt>
                <c:pt idx="7689">
                  <c:v>45978</c:v>
                </c:pt>
                <c:pt idx="7690">
                  <c:v>45978</c:v>
                </c:pt>
                <c:pt idx="7691">
                  <c:v>45978</c:v>
                </c:pt>
                <c:pt idx="7692">
                  <c:v>45978</c:v>
                </c:pt>
                <c:pt idx="7693">
                  <c:v>45978</c:v>
                </c:pt>
                <c:pt idx="7694">
                  <c:v>45978</c:v>
                </c:pt>
                <c:pt idx="7695">
                  <c:v>45978</c:v>
                </c:pt>
                <c:pt idx="7696">
                  <c:v>45978</c:v>
                </c:pt>
                <c:pt idx="7697">
                  <c:v>45978</c:v>
                </c:pt>
                <c:pt idx="7698">
                  <c:v>45978</c:v>
                </c:pt>
                <c:pt idx="7699">
                  <c:v>45978</c:v>
                </c:pt>
                <c:pt idx="7700">
                  <c:v>45978</c:v>
                </c:pt>
                <c:pt idx="7701">
                  <c:v>45978</c:v>
                </c:pt>
                <c:pt idx="7702">
                  <c:v>45978</c:v>
                </c:pt>
                <c:pt idx="7703">
                  <c:v>45978</c:v>
                </c:pt>
                <c:pt idx="7704">
                  <c:v>45979</c:v>
                </c:pt>
                <c:pt idx="7705">
                  <c:v>45979</c:v>
                </c:pt>
                <c:pt idx="7706">
                  <c:v>45979</c:v>
                </c:pt>
                <c:pt idx="7707">
                  <c:v>45979</c:v>
                </c:pt>
                <c:pt idx="7708">
                  <c:v>45979</c:v>
                </c:pt>
                <c:pt idx="7709">
                  <c:v>45979</c:v>
                </c:pt>
                <c:pt idx="7710">
                  <c:v>45979</c:v>
                </c:pt>
                <c:pt idx="7711">
                  <c:v>45979</c:v>
                </c:pt>
                <c:pt idx="7712">
                  <c:v>45979</c:v>
                </c:pt>
                <c:pt idx="7713">
                  <c:v>45979</c:v>
                </c:pt>
                <c:pt idx="7714">
                  <c:v>45979</c:v>
                </c:pt>
                <c:pt idx="7715">
                  <c:v>45979</c:v>
                </c:pt>
                <c:pt idx="7716">
                  <c:v>45979</c:v>
                </c:pt>
                <c:pt idx="7717">
                  <c:v>45979</c:v>
                </c:pt>
                <c:pt idx="7718">
                  <c:v>45979</c:v>
                </c:pt>
                <c:pt idx="7719">
                  <c:v>45979</c:v>
                </c:pt>
                <c:pt idx="7720">
                  <c:v>45979</c:v>
                </c:pt>
                <c:pt idx="7721">
                  <c:v>45979</c:v>
                </c:pt>
                <c:pt idx="7722">
                  <c:v>45979</c:v>
                </c:pt>
                <c:pt idx="7723">
                  <c:v>45979</c:v>
                </c:pt>
                <c:pt idx="7724">
                  <c:v>45979</c:v>
                </c:pt>
                <c:pt idx="7725">
                  <c:v>45979</c:v>
                </c:pt>
                <c:pt idx="7726">
                  <c:v>45979</c:v>
                </c:pt>
                <c:pt idx="7727">
                  <c:v>45979</c:v>
                </c:pt>
                <c:pt idx="7728">
                  <c:v>45980</c:v>
                </c:pt>
                <c:pt idx="7729">
                  <c:v>45980</c:v>
                </c:pt>
                <c:pt idx="7730">
                  <c:v>45980</c:v>
                </c:pt>
                <c:pt idx="7731">
                  <c:v>45980</c:v>
                </c:pt>
                <c:pt idx="7732">
                  <c:v>45980</c:v>
                </c:pt>
                <c:pt idx="7733">
                  <c:v>45980</c:v>
                </c:pt>
                <c:pt idx="7734">
                  <c:v>45980</c:v>
                </c:pt>
                <c:pt idx="7735">
                  <c:v>45980</c:v>
                </c:pt>
                <c:pt idx="7736">
                  <c:v>45980</c:v>
                </c:pt>
                <c:pt idx="7737">
                  <c:v>45980</c:v>
                </c:pt>
                <c:pt idx="7738">
                  <c:v>45980</c:v>
                </c:pt>
                <c:pt idx="7739">
                  <c:v>45980</c:v>
                </c:pt>
                <c:pt idx="7740">
                  <c:v>45980</c:v>
                </c:pt>
                <c:pt idx="7741">
                  <c:v>45980</c:v>
                </c:pt>
                <c:pt idx="7742">
                  <c:v>45980</c:v>
                </c:pt>
                <c:pt idx="7743">
                  <c:v>45980</c:v>
                </c:pt>
                <c:pt idx="7744">
                  <c:v>45980</c:v>
                </c:pt>
                <c:pt idx="7745">
                  <c:v>45980</c:v>
                </c:pt>
                <c:pt idx="7746">
                  <c:v>45980</c:v>
                </c:pt>
                <c:pt idx="7747">
                  <c:v>45980</c:v>
                </c:pt>
                <c:pt idx="7748">
                  <c:v>45980</c:v>
                </c:pt>
                <c:pt idx="7749">
                  <c:v>45980</c:v>
                </c:pt>
                <c:pt idx="7750">
                  <c:v>45980</c:v>
                </c:pt>
                <c:pt idx="7751">
                  <c:v>45980</c:v>
                </c:pt>
                <c:pt idx="7752">
                  <c:v>45981</c:v>
                </c:pt>
                <c:pt idx="7753">
                  <c:v>45981</c:v>
                </c:pt>
                <c:pt idx="7754">
                  <c:v>45981</c:v>
                </c:pt>
                <c:pt idx="7755">
                  <c:v>45981</c:v>
                </c:pt>
                <c:pt idx="7756">
                  <c:v>45981</c:v>
                </c:pt>
                <c:pt idx="7757">
                  <c:v>45981</c:v>
                </c:pt>
                <c:pt idx="7758">
                  <c:v>45981</c:v>
                </c:pt>
                <c:pt idx="7759">
                  <c:v>45981</c:v>
                </c:pt>
                <c:pt idx="7760">
                  <c:v>45981</c:v>
                </c:pt>
                <c:pt idx="7761">
                  <c:v>45981</c:v>
                </c:pt>
                <c:pt idx="7762">
                  <c:v>45981</c:v>
                </c:pt>
                <c:pt idx="7763">
                  <c:v>45981</c:v>
                </c:pt>
                <c:pt idx="7764">
                  <c:v>45981</c:v>
                </c:pt>
                <c:pt idx="7765">
                  <c:v>45981</c:v>
                </c:pt>
                <c:pt idx="7766">
                  <c:v>45981</c:v>
                </c:pt>
                <c:pt idx="7767">
                  <c:v>45981</c:v>
                </c:pt>
                <c:pt idx="7768">
                  <c:v>45981</c:v>
                </c:pt>
                <c:pt idx="7769">
                  <c:v>45981</c:v>
                </c:pt>
                <c:pt idx="7770">
                  <c:v>45981</c:v>
                </c:pt>
                <c:pt idx="7771">
                  <c:v>45981</c:v>
                </c:pt>
                <c:pt idx="7772">
                  <c:v>45981</c:v>
                </c:pt>
                <c:pt idx="7773">
                  <c:v>45981</c:v>
                </c:pt>
                <c:pt idx="7774">
                  <c:v>45981</c:v>
                </c:pt>
                <c:pt idx="7775">
                  <c:v>45981</c:v>
                </c:pt>
                <c:pt idx="7776">
                  <c:v>45982</c:v>
                </c:pt>
                <c:pt idx="7777">
                  <c:v>45982</c:v>
                </c:pt>
                <c:pt idx="7778">
                  <c:v>45982</c:v>
                </c:pt>
                <c:pt idx="7779">
                  <c:v>45982</c:v>
                </c:pt>
                <c:pt idx="7780">
                  <c:v>45982</c:v>
                </c:pt>
                <c:pt idx="7781">
                  <c:v>45982</c:v>
                </c:pt>
                <c:pt idx="7782">
                  <c:v>45982</c:v>
                </c:pt>
                <c:pt idx="7783">
                  <c:v>45982</c:v>
                </c:pt>
                <c:pt idx="7784">
                  <c:v>45982</c:v>
                </c:pt>
                <c:pt idx="7785">
                  <c:v>45982</c:v>
                </c:pt>
                <c:pt idx="7786">
                  <c:v>45982</c:v>
                </c:pt>
                <c:pt idx="7787">
                  <c:v>45982</c:v>
                </c:pt>
                <c:pt idx="7788">
                  <c:v>45982</c:v>
                </c:pt>
                <c:pt idx="7789">
                  <c:v>45982</c:v>
                </c:pt>
                <c:pt idx="7790">
                  <c:v>45982</c:v>
                </c:pt>
                <c:pt idx="7791">
                  <c:v>45982</c:v>
                </c:pt>
                <c:pt idx="7792">
                  <c:v>45982</c:v>
                </c:pt>
                <c:pt idx="7793">
                  <c:v>45982</c:v>
                </c:pt>
                <c:pt idx="7794">
                  <c:v>45982</c:v>
                </c:pt>
                <c:pt idx="7795">
                  <c:v>45982</c:v>
                </c:pt>
                <c:pt idx="7796">
                  <c:v>45982</c:v>
                </c:pt>
                <c:pt idx="7797">
                  <c:v>45982</c:v>
                </c:pt>
                <c:pt idx="7798">
                  <c:v>45982</c:v>
                </c:pt>
                <c:pt idx="7799">
                  <c:v>45982</c:v>
                </c:pt>
                <c:pt idx="7800">
                  <c:v>45983</c:v>
                </c:pt>
                <c:pt idx="7801">
                  <c:v>45983</c:v>
                </c:pt>
                <c:pt idx="7802">
                  <c:v>45983</c:v>
                </c:pt>
                <c:pt idx="7803">
                  <c:v>45983</c:v>
                </c:pt>
                <c:pt idx="7804">
                  <c:v>45983</c:v>
                </c:pt>
                <c:pt idx="7805">
                  <c:v>45983</c:v>
                </c:pt>
                <c:pt idx="7806">
                  <c:v>45983</c:v>
                </c:pt>
                <c:pt idx="7807">
                  <c:v>45983</c:v>
                </c:pt>
                <c:pt idx="7808">
                  <c:v>45983</c:v>
                </c:pt>
                <c:pt idx="7809">
                  <c:v>45983</c:v>
                </c:pt>
                <c:pt idx="7810">
                  <c:v>45983</c:v>
                </c:pt>
                <c:pt idx="7811">
                  <c:v>45983</c:v>
                </c:pt>
                <c:pt idx="7812">
                  <c:v>45983</c:v>
                </c:pt>
                <c:pt idx="7813">
                  <c:v>45983</c:v>
                </c:pt>
                <c:pt idx="7814">
                  <c:v>45983</c:v>
                </c:pt>
                <c:pt idx="7815">
                  <c:v>45983</c:v>
                </c:pt>
                <c:pt idx="7816">
                  <c:v>45983</c:v>
                </c:pt>
                <c:pt idx="7817">
                  <c:v>45983</c:v>
                </c:pt>
                <c:pt idx="7818">
                  <c:v>45983</c:v>
                </c:pt>
                <c:pt idx="7819">
                  <c:v>45983</c:v>
                </c:pt>
                <c:pt idx="7820">
                  <c:v>45983</c:v>
                </c:pt>
                <c:pt idx="7821">
                  <c:v>45983</c:v>
                </c:pt>
                <c:pt idx="7822">
                  <c:v>45983</c:v>
                </c:pt>
                <c:pt idx="7823">
                  <c:v>45983</c:v>
                </c:pt>
                <c:pt idx="7824">
                  <c:v>45984</c:v>
                </c:pt>
                <c:pt idx="7825">
                  <c:v>45984</c:v>
                </c:pt>
                <c:pt idx="7826">
                  <c:v>45984</c:v>
                </c:pt>
                <c:pt idx="7827">
                  <c:v>45984</c:v>
                </c:pt>
                <c:pt idx="7828">
                  <c:v>45984</c:v>
                </c:pt>
                <c:pt idx="7829">
                  <c:v>45984</c:v>
                </c:pt>
                <c:pt idx="7830">
                  <c:v>45984</c:v>
                </c:pt>
                <c:pt idx="7831">
                  <c:v>45984</c:v>
                </c:pt>
                <c:pt idx="7832">
                  <c:v>45984</c:v>
                </c:pt>
                <c:pt idx="7833">
                  <c:v>45984</c:v>
                </c:pt>
                <c:pt idx="7834">
                  <c:v>45984</c:v>
                </c:pt>
                <c:pt idx="7835">
                  <c:v>45984</c:v>
                </c:pt>
                <c:pt idx="7836">
                  <c:v>45984</c:v>
                </c:pt>
                <c:pt idx="7837">
                  <c:v>45984</c:v>
                </c:pt>
                <c:pt idx="7838">
                  <c:v>45984</c:v>
                </c:pt>
                <c:pt idx="7839">
                  <c:v>45984</c:v>
                </c:pt>
                <c:pt idx="7840">
                  <c:v>45984</c:v>
                </c:pt>
                <c:pt idx="7841">
                  <c:v>45984</c:v>
                </c:pt>
                <c:pt idx="7842">
                  <c:v>45984</c:v>
                </c:pt>
                <c:pt idx="7843">
                  <c:v>45984</c:v>
                </c:pt>
                <c:pt idx="7844">
                  <c:v>45984</c:v>
                </c:pt>
                <c:pt idx="7845">
                  <c:v>45984</c:v>
                </c:pt>
                <c:pt idx="7846">
                  <c:v>45984</c:v>
                </c:pt>
                <c:pt idx="7847">
                  <c:v>45984</c:v>
                </c:pt>
                <c:pt idx="7848">
                  <c:v>45985</c:v>
                </c:pt>
                <c:pt idx="7849">
                  <c:v>45985</c:v>
                </c:pt>
                <c:pt idx="7850">
                  <c:v>45985</c:v>
                </c:pt>
                <c:pt idx="7851">
                  <c:v>45985</c:v>
                </c:pt>
                <c:pt idx="7852">
                  <c:v>45985</c:v>
                </c:pt>
                <c:pt idx="7853">
                  <c:v>45985</c:v>
                </c:pt>
                <c:pt idx="7854">
                  <c:v>45985</c:v>
                </c:pt>
                <c:pt idx="7855">
                  <c:v>45985</c:v>
                </c:pt>
                <c:pt idx="7856">
                  <c:v>45985</c:v>
                </c:pt>
                <c:pt idx="7857">
                  <c:v>45985</c:v>
                </c:pt>
                <c:pt idx="7858">
                  <c:v>45985</c:v>
                </c:pt>
                <c:pt idx="7859">
                  <c:v>45985</c:v>
                </c:pt>
                <c:pt idx="7860">
                  <c:v>45985</c:v>
                </c:pt>
                <c:pt idx="7861">
                  <c:v>45985</c:v>
                </c:pt>
                <c:pt idx="7862">
                  <c:v>45985</c:v>
                </c:pt>
                <c:pt idx="7863">
                  <c:v>45985</c:v>
                </c:pt>
                <c:pt idx="7864">
                  <c:v>45985</c:v>
                </c:pt>
                <c:pt idx="7865">
                  <c:v>45985</c:v>
                </c:pt>
                <c:pt idx="7866">
                  <c:v>45985</c:v>
                </c:pt>
                <c:pt idx="7867">
                  <c:v>45985</c:v>
                </c:pt>
                <c:pt idx="7868">
                  <c:v>45985</c:v>
                </c:pt>
                <c:pt idx="7869">
                  <c:v>45985</c:v>
                </c:pt>
                <c:pt idx="7870">
                  <c:v>45985</c:v>
                </c:pt>
                <c:pt idx="7871">
                  <c:v>45985</c:v>
                </c:pt>
                <c:pt idx="7872">
                  <c:v>45986</c:v>
                </c:pt>
                <c:pt idx="7873">
                  <c:v>45986</c:v>
                </c:pt>
                <c:pt idx="7874">
                  <c:v>45986</c:v>
                </c:pt>
                <c:pt idx="7875">
                  <c:v>45986</c:v>
                </c:pt>
                <c:pt idx="7876">
                  <c:v>45986</c:v>
                </c:pt>
                <c:pt idx="7877">
                  <c:v>45986</c:v>
                </c:pt>
                <c:pt idx="7878">
                  <c:v>45986</c:v>
                </c:pt>
                <c:pt idx="7879">
                  <c:v>45986</c:v>
                </c:pt>
                <c:pt idx="7880">
                  <c:v>45986</c:v>
                </c:pt>
                <c:pt idx="7881">
                  <c:v>45986</c:v>
                </c:pt>
                <c:pt idx="7882">
                  <c:v>45986</c:v>
                </c:pt>
                <c:pt idx="7883">
                  <c:v>45986</c:v>
                </c:pt>
                <c:pt idx="7884">
                  <c:v>45986</c:v>
                </c:pt>
                <c:pt idx="7885">
                  <c:v>45986</c:v>
                </c:pt>
                <c:pt idx="7886">
                  <c:v>45986</c:v>
                </c:pt>
                <c:pt idx="7887">
                  <c:v>45986</c:v>
                </c:pt>
                <c:pt idx="7888">
                  <c:v>45986</c:v>
                </c:pt>
                <c:pt idx="7889">
                  <c:v>45986</c:v>
                </c:pt>
                <c:pt idx="7890">
                  <c:v>45986</c:v>
                </c:pt>
                <c:pt idx="7891">
                  <c:v>45986</c:v>
                </c:pt>
                <c:pt idx="7892">
                  <c:v>45986</c:v>
                </c:pt>
                <c:pt idx="7893">
                  <c:v>45986</c:v>
                </c:pt>
                <c:pt idx="7894">
                  <c:v>45986</c:v>
                </c:pt>
                <c:pt idx="7895">
                  <c:v>45986</c:v>
                </c:pt>
                <c:pt idx="7896">
                  <c:v>45987</c:v>
                </c:pt>
                <c:pt idx="7897">
                  <c:v>45987</c:v>
                </c:pt>
                <c:pt idx="7898">
                  <c:v>45987</c:v>
                </c:pt>
                <c:pt idx="7899">
                  <c:v>45987</c:v>
                </c:pt>
                <c:pt idx="7900">
                  <c:v>45987</c:v>
                </c:pt>
                <c:pt idx="7901">
                  <c:v>45987</c:v>
                </c:pt>
                <c:pt idx="7902">
                  <c:v>45987</c:v>
                </c:pt>
                <c:pt idx="7903">
                  <c:v>45987</c:v>
                </c:pt>
                <c:pt idx="7904">
                  <c:v>45987</c:v>
                </c:pt>
                <c:pt idx="7905">
                  <c:v>45987</c:v>
                </c:pt>
                <c:pt idx="7906">
                  <c:v>45987</c:v>
                </c:pt>
                <c:pt idx="7907">
                  <c:v>45987</c:v>
                </c:pt>
                <c:pt idx="7908">
                  <c:v>45987</c:v>
                </c:pt>
                <c:pt idx="7909">
                  <c:v>45987</c:v>
                </c:pt>
                <c:pt idx="7910">
                  <c:v>45987</c:v>
                </c:pt>
                <c:pt idx="7911">
                  <c:v>45987</c:v>
                </c:pt>
                <c:pt idx="7912">
                  <c:v>45987</c:v>
                </c:pt>
                <c:pt idx="7913">
                  <c:v>45987</c:v>
                </c:pt>
                <c:pt idx="7914">
                  <c:v>45987</c:v>
                </c:pt>
                <c:pt idx="7915">
                  <c:v>45987</c:v>
                </c:pt>
                <c:pt idx="7916">
                  <c:v>45987</c:v>
                </c:pt>
                <c:pt idx="7917">
                  <c:v>45987</c:v>
                </c:pt>
                <c:pt idx="7918">
                  <c:v>45987</c:v>
                </c:pt>
                <c:pt idx="7919">
                  <c:v>45987</c:v>
                </c:pt>
                <c:pt idx="7920">
                  <c:v>45988</c:v>
                </c:pt>
                <c:pt idx="7921">
                  <c:v>45988</c:v>
                </c:pt>
                <c:pt idx="7922">
                  <c:v>45988</c:v>
                </c:pt>
                <c:pt idx="7923">
                  <c:v>45988</c:v>
                </c:pt>
                <c:pt idx="7924">
                  <c:v>45988</c:v>
                </c:pt>
                <c:pt idx="7925">
                  <c:v>45988</c:v>
                </c:pt>
                <c:pt idx="7926">
                  <c:v>45988</c:v>
                </c:pt>
                <c:pt idx="7927">
                  <c:v>45988</c:v>
                </c:pt>
                <c:pt idx="7928">
                  <c:v>45988</c:v>
                </c:pt>
                <c:pt idx="7929">
                  <c:v>45988</c:v>
                </c:pt>
                <c:pt idx="7930">
                  <c:v>45988</c:v>
                </c:pt>
                <c:pt idx="7931">
                  <c:v>45988</c:v>
                </c:pt>
                <c:pt idx="7932">
                  <c:v>45988</c:v>
                </c:pt>
                <c:pt idx="7933">
                  <c:v>45988</c:v>
                </c:pt>
                <c:pt idx="7934">
                  <c:v>45988</c:v>
                </c:pt>
                <c:pt idx="7935">
                  <c:v>45988</c:v>
                </c:pt>
                <c:pt idx="7936">
                  <c:v>45988</c:v>
                </c:pt>
                <c:pt idx="7937">
                  <c:v>45988</c:v>
                </c:pt>
                <c:pt idx="7938">
                  <c:v>45988</c:v>
                </c:pt>
                <c:pt idx="7939">
                  <c:v>45988</c:v>
                </c:pt>
                <c:pt idx="7940">
                  <c:v>45988</c:v>
                </c:pt>
                <c:pt idx="7941">
                  <c:v>45988</c:v>
                </c:pt>
                <c:pt idx="7942">
                  <c:v>45988</c:v>
                </c:pt>
                <c:pt idx="7943">
                  <c:v>45988</c:v>
                </c:pt>
                <c:pt idx="7944">
                  <c:v>45989</c:v>
                </c:pt>
                <c:pt idx="7945">
                  <c:v>45989</c:v>
                </c:pt>
                <c:pt idx="7946">
                  <c:v>45989</c:v>
                </c:pt>
                <c:pt idx="7947">
                  <c:v>45989</c:v>
                </c:pt>
                <c:pt idx="7948">
                  <c:v>45989</c:v>
                </c:pt>
                <c:pt idx="7949">
                  <c:v>45989</c:v>
                </c:pt>
                <c:pt idx="7950">
                  <c:v>45989</c:v>
                </c:pt>
                <c:pt idx="7951">
                  <c:v>45989</c:v>
                </c:pt>
                <c:pt idx="7952">
                  <c:v>45989</c:v>
                </c:pt>
                <c:pt idx="7953">
                  <c:v>45989</c:v>
                </c:pt>
                <c:pt idx="7954">
                  <c:v>45989</c:v>
                </c:pt>
                <c:pt idx="7955">
                  <c:v>45989</c:v>
                </c:pt>
                <c:pt idx="7956">
                  <c:v>45989</c:v>
                </c:pt>
                <c:pt idx="7957">
                  <c:v>45989</c:v>
                </c:pt>
                <c:pt idx="7958">
                  <c:v>45989</c:v>
                </c:pt>
                <c:pt idx="7959">
                  <c:v>45989</c:v>
                </c:pt>
                <c:pt idx="7960">
                  <c:v>45989</c:v>
                </c:pt>
                <c:pt idx="7961">
                  <c:v>45989</c:v>
                </c:pt>
                <c:pt idx="7962">
                  <c:v>45989</c:v>
                </c:pt>
                <c:pt idx="7963">
                  <c:v>45989</c:v>
                </c:pt>
                <c:pt idx="7964">
                  <c:v>45989</c:v>
                </c:pt>
                <c:pt idx="7965">
                  <c:v>45989</c:v>
                </c:pt>
                <c:pt idx="7966">
                  <c:v>45989</c:v>
                </c:pt>
                <c:pt idx="7967">
                  <c:v>45989</c:v>
                </c:pt>
                <c:pt idx="7968">
                  <c:v>45990</c:v>
                </c:pt>
                <c:pt idx="7969">
                  <c:v>45990</c:v>
                </c:pt>
                <c:pt idx="7970">
                  <c:v>45990</c:v>
                </c:pt>
                <c:pt idx="7971">
                  <c:v>45990</c:v>
                </c:pt>
                <c:pt idx="7972">
                  <c:v>45990</c:v>
                </c:pt>
                <c:pt idx="7973">
                  <c:v>45990</c:v>
                </c:pt>
                <c:pt idx="7974">
                  <c:v>45990</c:v>
                </c:pt>
                <c:pt idx="7975">
                  <c:v>45990</c:v>
                </c:pt>
                <c:pt idx="7976">
                  <c:v>45990</c:v>
                </c:pt>
                <c:pt idx="7977">
                  <c:v>45990</c:v>
                </c:pt>
                <c:pt idx="7978">
                  <c:v>45990</c:v>
                </c:pt>
                <c:pt idx="7979">
                  <c:v>45990</c:v>
                </c:pt>
                <c:pt idx="7980">
                  <c:v>45990</c:v>
                </c:pt>
                <c:pt idx="7981">
                  <c:v>45990</c:v>
                </c:pt>
                <c:pt idx="7982">
                  <c:v>45990</c:v>
                </c:pt>
                <c:pt idx="7983">
                  <c:v>45990</c:v>
                </c:pt>
                <c:pt idx="7984">
                  <c:v>45990</c:v>
                </c:pt>
                <c:pt idx="7985">
                  <c:v>45990</c:v>
                </c:pt>
                <c:pt idx="7986">
                  <c:v>45990</c:v>
                </c:pt>
                <c:pt idx="7987">
                  <c:v>45990</c:v>
                </c:pt>
                <c:pt idx="7988">
                  <c:v>45990</c:v>
                </c:pt>
                <c:pt idx="7989">
                  <c:v>45990</c:v>
                </c:pt>
                <c:pt idx="7990">
                  <c:v>45990</c:v>
                </c:pt>
                <c:pt idx="7991">
                  <c:v>45990</c:v>
                </c:pt>
                <c:pt idx="7992">
                  <c:v>45991</c:v>
                </c:pt>
                <c:pt idx="7993">
                  <c:v>45991</c:v>
                </c:pt>
                <c:pt idx="7994">
                  <c:v>45991</c:v>
                </c:pt>
                <c:pt idx="7995">
                  <c:v>45991</c:v>
                </c:pt>
                <c:pt idx="7996">
                  <c:v>45991</c:v>
                </c:pt>
                <c:pt idx="7997">
                  <c:v>45991</c:v>
                </c:pt>
                <c:pt idx="7998">
                  <c:v>45991</c:v>
                </c:pt>
                <c:pt idx="7999">
                  <c:v>45991</c:v>
                </c:pt>
                <c:pt idx="8000">
                  <c:v>45991</c:v>
                </c:pt>
                <c:pt idx="8001">
                  <c:v>45991</c:v>
                </c:pt>
                <c:pt idx="8002">
                  <c:v>45991</c:v>
                </c:pt>
                <c:pt idx="8003">
                  <c:v>45991</c:v>
                </c:pt>
                <c:pt idx="8004">
                  <c:v>45991</c:v>
                </c:pt>
                <c:pt idx="8005">
                  <c:v>45991</c:v>
                </c:pt>
                <c:pt idx="8006">
                  <c:v>45991</c:v>
                </c:pt>
                <c:pt idx="8007">
                  <c:v>45991</c:v>
                </c:pt>
                <c:pt idx="8008">
                  <c:v>45991</c:v>
                </c:pt>
                <c:pt idx="8009">
                  <c:v>45991</c:v>
                </c:pt>
                <c:pt idx="8010">
                  <c:v>45991</c:v>
                </c:pt>
                <c:pt idx="8011">
                  <c:v>45991</c:v>
                </c:pt>
                <c:pt idx="8012">
                  <c:v>45991</c:v>
                </c:pt>
                <c:pt idx="8013">
                  <c:v>45991</c:v>
                </c:pt>
                <c:pt idx="8014">
                  <c:v>45991</c:v>
                </c:pt>
                <c:pt idx="8015">
                  <c:v>45991</c:v>
                </c:pt>
                <c:pt idx="8016">
                  <c:v>45992</c:v>
                </c:pt>
                <c:pt idx="8017">
                  <c:v>45992</c:v>
                </c:pt>
                <c:pt idx="8018">
                  <c:v>45992</c:v>
                </c:pt>
                <c:pt idx="8019">
                  <c:v>45992</c:v>
                </c:pt>
                <c:pt idx="8020">
                  <c:v>45992</c:v>
                </c:pt>
                <c:pt idx="8021">
                  <c:v>45992</c:v>
                </c:pt>
                <c:pt idx="8022">
                  <c:v>45992</c:v>
                </c:pt>
                <c:pt idx="8023">
                  <c:v>45992</c:v>
                </c:pt>
                <c:pt idx="8024">
                  <c:v>45992</c:v>
                </c:pt>
                <c:pt idx="8025">
                  <c:v>45992</c:v>
                </c:pt>
                <c:pt idx="8026">
                  <c:v>45992</c:v>
                </c:pt>
                <c:pt idx="8027">
                  <c:v>45992</c:v>
                </c:pt>
                <c:pt idx="8028">
                  <c:v>45992</c:v>
                </c:pt>
                <c:pt idx="8029">
                  <c:v>45992</c:v>
                </c:pt>
                <c:pt idx="8030">
                  <c:v>45992</c:v>
                </c:pt>
                <c:pt idx="8031">
                  <c:v>45992</c:v>
                </c:pt>
                <c:pt idx="8032">
                  <c:v>45992</c:v>
                </c:pt>
                <c:pt idx="8033">
                  <c:v>45992</c:v>
                </c:pt>
                <c:pt idx="8034">
                  <c:v>45992</c:v>
                </c:pt>
                <c:pt idx="8035">
                  <c:v>45992</c:v>
                </c:pt>
                <c:pt idx="8036">
                  <c:v>45992</c:v>
                </c:pt>
                <c:pt idx="8037">
                  <c:v>45992</c:v>
                </c:pt>
                <c:pt idx="8038">
                  <c:v>45992</c:v>
                </c:pt>
                <c:pt idx="8039">
                  <c:v>45992</c:v>
                </c:pt>
                <c:pt idx="8040">
                  <c:v>45993</c:v>
                </c:pt>
                <c:pt idx="8041">
                  <c:v>45993</c:v>
                </c:pt>
                <c:pt idx="8042">
                  <c:v>45993</c:v>
                </c:pt>
                <c:pt idx="8043">
                  <c:v>45993</c:v>
                </c:pt>
                <c:pt idx="8044">
                  <c:v>45993</c:v>
                </c:pt>
                <c:pt idx="8045">
                  <c:v>45993</c:v>
                </c:pt>
                <c:pt idx="8046">
                  <c:v>45993</c:v>
                </c:pt>
                <c:pt idx="8047">
                  <c:v>45993</c:v>
                </c:pt>
                <c:pt idx="8048">
                  <c:v>45993</c:v>
                </c:pt>
                <c:pt idx="8049">
                  <c:v>45993</c:v>
                </c:pt>
                <c:pt idx="8050">
                  <c:v>45993</c:v>
                </c:pt>
                <c:pt idx="8051">
                  <c:v>45993</c:v>
                </c:pt>
                <c:pt idx="8052">
                  <c:v>45993</c:v>
                </c:pt>
                <c:pt idx="8053">
                  <c:v>45993</c:v>
                </c:pt>
                <c:pt idx="8054">
                  <c:v>45993</c:v>
                </c:pt>
                <c:pt idx="8055">
                  <c:v>45993</c:v>
                </c:pt>
                <c:pt idx="8056">
                  <c:v>45993</c:v>
                </c:pt>
                <c:pt idx="8057">
                  <c:v>45993</c:v>
                </c:pt>
                <c:pt idx="8058">
                  <c:v>45993</c:v>
                </c:pt>
                <c:pt idx="8059">
                  <c:v>45993</c:v>
                </c:pt>
                <c:pt idx="8060">
                  <c:v>45993</c:v>
                </c:pt>
                <c:pt idx="8061">
                  <c:v>45993</c:v>
                </c:pt>
                <c:pt idx="8062">
                  <c:v>45993</c:v>
                </c:pt>
                <c:pt idx="8063">
                  <c:v>45993</c:v>
                </c:pt>
                <c:pt idx="8064">
                  <c:v>45994</c:v>
                </c:pt>
                <c:pt idx="8065">
                  <c:v>45994</c:v>
                </c:pt>
                <c:pt idx="8066">
                  <c:v>45994</c:v>
                </c:pt>
                <c:pt idx="8067">
                  <c:v>45994</c:v>
                </c:pt>
                <c:pt idx="8068">
                  <c:v>45994</c:v>
                </c:pt>
                <c:pt idx="8069">
                  <c:v>45994</c:v>
                </c:pt>
                <c:pt idx="8070">
                  <c:v>45994</c:v>
                </c:pt>
                <c:pt idx="8071">
                  <c:v>45994</c:v>
                </c:pt>
                <c:pt idx="8072">
                  <c:v>45994</c:v>
                </c:pt>
                <c:pt idx="8073">
                  <c:v>45994</c:v>
                </c:pt>
                <c:pt idx="8074">
                  <c:v>45994</c:v>
                </c:pt>
                <c:pt idx="8075">
                  <c:v>45994</c:v>
                </c:pt>
                <c:pt idx="8076">
                  <c:v>45994</c:v>
                </c:pt>
                <c:pt idx="8077">
                  <c:v>45994</c:v>
                </c:pt>
                <c:pt idx="8078">
                  <c:v>45994</c:v>
                </c:pt>
                <c:pt idx="8079">
                  <c:v>45994</c:v>
                </c:pt>
                <c:pt idx="8080">
                  <c:v>45994</c:v>
                </c:pt>
                <c:pt idx="8081">
                  <c:v>45994</c:v>
                </c:pt>
                <c:pt idx="8082">
                  <c:v>45994</c:v>
                </c:pt>
                <c:pt idx="8083">
                  <c:v>45994</c:v>
                </c:pt>
                <c:pt idx="8084">
                  <c:v>45994</c:v>
                </c:pt>
                <c:pt idx="8085">
                  <c:v>45994</c:v>
                </c:pt>
                <c:pt idx="8086">
                  <c:v>45994</c:v>
                </c:pt>
                <c:pt idx="8087">
                  <c:v>45994</c:v>
                </c:pt>
                <c:pt idx="8088">
                  <c:v>45995</c:v>
                </c:pt>
                <c:pt idx="8089">
                  <c:v>45995</c:v>
                </c:pt>
                <c:pt idx="8090">
                  <c:v>45995</c:v>
                </c:pt>
                <c:pt idx="8091">
                  <c:v>45995</c:v>
                </c:pt>
                <c:pt idx="8092">
                  <c:v>45995</c:v>
                </c:pt>
                <c:pt idx="8093">
                  <c:v>45995</c:v>
                </c:pt>
                <c:pt idx="8094">
                  <c:v>45995</c:v>
                </c:pt>
                <c:pt idx="8095">
                  <c:v>45995</c:v>
                </c:pt>
                <c:pt idx="8096">
                  <c:v>45995</c:v>
                </c:pt>
                <c:pt idx="8097">
                  <c:v>45995</c:v>
                </c:pt>
                <c:pt idx="8098">
                  <c:v>45995</c:v>
                </c:pt>
                <c:pt idx="8099">
                  <c:v>45995</c:v>
                </c:pt>
                <c:pt idx="8100">
                  <c:v>45995</c:v>
                </c:pt>
                <c:pt idx="8101">
                  <c:v>45995</c:v>
                </c:pt>
                <c:pt idx="8102">
                  <c:v>45995</c:v>
                </c:pt>
                <c:pt idx="8103">
                  <c:v>45995</c:v>
                </c:pt>
                <c:pt idx="8104">
                  <c:v>45995</c:v>
                </c:pt>
                <c:pt idx="8105">
                  <c:v>45995</c:v>
                </c:pt>
                <c:pt idx="8106">
                  <c:v>45995</c:v>
                </c:pt>
                <c:pt idx="8107">
                  <c:v>45995</c:v>
                </c:pt>
                <c:pt idx="8108">
                  <c:v>45995</c:v>
                </c:pt>
                <c:pt idx="8109">
                  <c:v>45995</c:v>
                </c:pt>
                <c:pt idx="8110">
                  <c:v>45995</c:v>
                </c:pt>
                <c:pt idx="8111">
                  <c:v>45995</c:v>
                </c:pt>
                <c:pt idx="8112">
                  <c:v>45996</c:v>
                </c:pt>
                <c:pt idx="8113">
                  <c:v>45996</c:v>
                </c:pt>
                <c:pt idx="8114">
                  <c:v>45996</c:v>
                </c:pt>
                <c:pt idx="8115">
                  <c:v>45996</c:v>
                </c:pt>
                <c:pt idx="8116">
                  <c:v>45996</c:v>
                </c:pt>
                <c:pt idx="8117">
                  <c:v>45996</c:v>
                </c:pt>
                <c:pt idx="8118">
                  <c:v>45996</c:v>
                </c:pt>
                <c:pt idx="8119">
                  <c:v>45996</c:v>
                </c:pt>
                <c:pt idx="8120">
                  <c:v>45996</c:v>
                </c:pt>
                <c:pt idx="8121">
                  <c:v>45996</c:v>
                </c:pt>
                <c:pt idx="8122">
                  <c:v>45996</c:v>
                </c:pt>
                <c:pt idx="8123">
                  <c:v>45996</c:v>
                </c:pt>
                <c:pt idx="8124">
                  <c:v>45996</c:v>
                </c:pt>
                <c:pt idx="8125">
                  <c:v>45996</c:v>
                </c:pt>
                <c:pt idx="8126">
                  <c:v>45996</c:v>
                </c:pt>
                <c:pt idx="8127">
                  <c:v>45996</c:v>
                </c:pt>
                <c:pt idx="8128">
                  <c:v>45996</c:v>
                </c:pt>
                <c:pt idx="8129">
                  <c:v>45996</c:v>
                </c:pt>
                <c:pt idx="8130">
                  <c:v>45996</c:v>
                </c:pt>
                <c:pt idx="8131">
                  <c:v>45996</c:v>
                </c:pt>
                <c:pt idx="8132">
                  <c:v>45996</c:v>
                </c:pt>
                <c:pt idx="8133">
                  <c:v>45996</c:v>
                </c:pt>
                <c:pt idx="8134">
                  <c:v>45996</c:v>
                </c:pt>
                <c:pt idx="8135">
                  <c:v>45996</c:v>
                </c:pt>
                <c:pt idx="8136">
                  <c:v>45997</c:v>
                </c:pt>
                <c:pt idx="8137">
                  <c:v>45997</c:v>
                </c:pt>
                <c:pt idx="8138">
                  <c:v>45997</c:v>
                </c:pt>
                <c:pt idx="8139">
                  <c:v>45997</c:v>
                </c:pt>
                <c:pt idx="8140">
                  <c:v>45997</c:v>
                </c:pt>
                <c:pt idx="8141">
                  <c:v>45997</c:v>
                </c:pt>
                <c:pt idx="8142">
                  <c:v>45997</c:v>
                </c:pt>
                <c:pt idx="8143">
                  <c:v>45997</c:v>
                </c:pt>
                <c:pt idx="8144">
                  <c:v>45997</c:v>
                </c:pt>
                <c:pt idx="8145">
                  <c:v>45997</c:v>
                </c:pt>
                <c:pt idx="8146">
                  <c:v>45997</c:v>
                </c:pt>
                <c:pt idx="8147">
                  <c:v>45997</c:v>
                </c:pt>
                <c:pt idx="8148">
                  <c:v>45997</c:v>
                </c:pt>
                <c:pt idx="8149">
                  <c:v>45997</c:v>
                </c:pt>
                <c:pt idx="8150">
                  <c:v>45997</c:v>
                </c:pt>
                <c:pt idx="8151">
                  <c:v>45997</c:v>
                </c:pt>
                <c:pt idx="8152">
                  <c:v>45997</c:v>
                </c:pt>
                <c:pt idx="8153">
                  <c:v>45997</c:v>
                </c:pt>
                <c:pt idx="8154">
                  <c:v>45997</c:v>
                </c:pt>
                <c:pt idx="8155">
                  <c:v>45997</c:v>
                </c:pt>
                <c:pt idx="8156">
                  <c:v>45997</c:v>
                </c:pt>
                <c:pt idx="8157">
                  <c:v>45997</c:v>
                </c:pt>
                <c:pt idx="8158">
                  <c:v>45997</c:v>
                </c:pt>
                <c:pt idx="8159">
                  <c:v>45997</c:v>
                </c:pt>
                <c:pt idx="8160">
                  <c:v>45998</c:v>
                </c:pt>
                <c:pt idx="8161">
                  <c:v>45998</c:v>
                </c:pt>
                <c:pt idx="8162">
                  <c:v>45998</c:v>
                </c:pt>
                <c:pt idx="8163">
                  <c:v>45998</c:v>
                </c:pt>
                <c:pt idx="8164">
                  <c:v>45998</c:v>
                </c:pt>
                <c:pt idx="8165">
                  <c:v>45998</c:v>
                </c:pt>
                <c:pt idx="8166">
                  <c:v>45998</c:v>
                </c:pt>
                <c:pt idx="8167">
                  <c:v>45998</c:v>
                </c:pt>
                <c:pt idx="8168">
                  <c:v>45998</c:v>
                </c:pt>
                <c:pt idx="8169">
                  <c:v>45998</c:v>
                </c:pt>
                <c:pt idx="8170">
                  <c:v>45998</c:v>
                </c:pt>
                <c:pt idx="8171">
                  <c:v>45998</c:v>
                </c:pt>
                <c:pt idx="8172">
                  <c:v>45998</c:v>
                </c:pt>
                <c:pt idx="8173">
                  <c:v>45998</c:v>
                </c:pt>
                <c:pt idx="8174">
                  <c:v>45998</c:v>
                </c:pt>
                <c:pt idx="8175">
                  <c:v>45998</c:v>
                </c:pt>
                <c:pt idx="8176">
                  <c:v>45998</c:v>
                </c:pt>
                <c:pt idx="8177">
                  <c:v>45998</c:v>
                </c:pt>
                <c:pt idx="8178">
                  <c:v>45998</c:v>
                </c:pt>
                <c:pt idx="8179">
                  <c:v>45998</c:v>
                </c:pt>
                <c:pt idx="8180">
                  <c:v>45998</c:v>
                </c:pt>
                <c:pt idx="8181">
                  <c:v>45998</c:v>
                </c:pt>
                <c:pt idx="8182">
                  <c:v>45998</c:v>
                </c:pt>
                <c:pt idx="8183">
                  <c:v>45998</c:v>
                </c:pt>
                <c:pt idx="8184">
                  <c:v>45999</c:v>
                </c:pt>
                <c:pt idx="8185">
                  <c:v>45999</c:v>
                </c:pt>
                <c:pt idx="8186">
                  <c:v>45999</c:v>
                </c:pt>
                <c:pt idx="8187">
                  <c:v>45999</c:v>
                </c:pt>
                <c:pt idx="8188">
                  <c:v>45999</c:v>
                </c:pt>
                <c:pt idx="8189">
                  <c:v>45999</c:v>
                </c:pt>
                <c:pt idx="8190">
                  <c:v>45999</c:v>
                </c:pt>
                <c:pt idx="8191">
                  <c:v>45999</c:v>
                </c:pt>
                <c:pt idx="8192">
                  <c:v>45999</c:v>
                </c:pt>
                <c:pt idx="8193">
                  <c:v>45999</c:v>
                </c:pt>
                <c:pt idx="8194">
                  <c:v>45999</c:v>
                </c:pt>
                <c:pt idx="8195">
                  <c:v>45999</c:v>
                </c:pt>
                <c:pt idx="8196">
                  <c:v>45999</c:v>
                </c:pt>
                <c:pt idx="8197">
                  <c:v>45999</c:v>
                </c:pt>
                <c:pt idx="8198">
                  <c:v>45999</c:v>
                </c:pt>
                <c:pt idx="8199">
                  <c:v>45999</c:v>
                </c:pt>
                <c:pt idx="8200">
                  <c:v>45999</c:v>
                </c:pt>
                <c:pt idx="8201">
                  <c:v>45999</c:v>
                </c:pt>
                <c:pt idx="8202">
                  <c:v>45999</c:v>
                </c:pt>
                <c:pt idx="8203">
                  <c:v>45999</c:v>
                </c:pt>
                <c:pt idx="8204">
                  <c:v>45999</c:v>
                </c:pt>
                <c:pt idx="8205">
                  <c:v>45999</c:v>
                </c:pt>
                <c:pt idx="8206">
                  <c:v>45999</c:v>
                </c:pt>
                <c:pt idx="8207">
                  <c:v>45999</c:v>
                </c:pt>
                <c:pt idx="8208">
                  <c:v>46000</c:v>
                </c:pt>
                <c:pt idx="8209">
                  <c:v>46000</c:v>
                </c:pt>
                <c:pt idx="8210">
                  <c:v>46000</c:v>
                </c:pt>
                <c:pt idx="8211">
                  <c:v>46000</c:v>
                </c:pt>
                <c:pt idx="8212">
                  <c:v>46000</c:v>
                </c:pt>
                <c:pt idx="8213">
                  <c:v>46000</c:v>
                </c:pt>
                <c:pt idx="8214">
                  <c:v>46000</c:v>
                </c:pt>
                <c:pt idx="8215">
                  <c:v>46000</c:v>
                </c:pt>
                <c:pt idx="8216">
                  <c:v>46000</c:v>
                </c:pt>
                <c:pt idx="8217">
                  <c:v>46000</c:v>
                </c:pt>
                <c:pt idx="8218">
                  <c:v>46000</c:v>
                </c:pt>
                <c:pt idx="8219">
                  <c:v>46000</c:v>
                </c:pt>
                <c:pt idx="8220">
                  <c:v>46000</c:v>
                </c:pt>
                <c:pt idx="8221">
                  <c:v>46000</c:v>
                </c:pt>
                <c:pt idx="8222">
                  <c:v>46000</c:v>
                </c:pt>
                <c:pt idx="8223">
                  <c:v>46000</c:v>
                </c:pt>
                <c:pt idx="8224">
                  <c:v>46000</c:v>
                </c:pt>
                <c:pt idx="8225">
                  <c:v>46000</c:v>
                </c:pt>
                <c:pt idx="8226">
                  <c:v>46000</c:v>
                </c:pt>
                <c:pt idx="8227">
                  <c:v>46000</c:v>
                </c:pt>
                <c:pt idx="8228">
                  <c:v>46000</c:v>
                </c:pt>
                <c:pt idx="8229">
                  <c:v>46000</c:v>
                </c:pt>
                <c:pt idx="8230">
                  <c:v>46000</c:v>
                </c:pt>
                <c:pt idx="8231">
                  <c:v>46000</c:v>
                </c:pt>
                <c:pt idx="8232">
                  <c:v>46001</c:v>
                </c:pt>
                <c:pt idx="8233">
                  <c:v>46001</c:v>
                </c:pt>
                <c:pt idx="8234">
                  <c:v>46001</c:v>
                </c:pt>
                <c:pt idx="8235">
                  <c:v>46001</c:v>
                </c:pt>
                <c:pt idx="8236">
                  <c:v>46001</c:v>
                </c:pt>
                <c:pt idx="8237">
                  <c:v>46001</c:v>
                </c:pt>
                <c:pt idx="8238">
                  <c:v>46001</c:v>
                </c:pt>
                <c:pt idx="8239">
                  <c:v>46001</c:v>
                </c:pt>
                <c:pt idx="8240">
                  <c:v>46001</c:v>
                </c:pt>
                <c:pt idx="8241">
                  <c:v>46001</c:v>
                </c:pt>
                <c:pt idx="8242">
                  <c:v>46001</c:v>
                </c:pt>
                <c:pt idx="8243">
                  <c:v>46001</c:v>
                </c:pt>
                <c:pt idx="8244">
                  <c:v>46001</c:v>
                </c:pt>
                <c:pt idx="8245">
                  <c:v>46001</c:v>
                </c:pt>
                <c:pt idx="8246">
                  <c:v>46001</c:v>
                </c:pt>
                <c:pt idx="8247">
                  <c:v>46001</c:v>
                </c:pt>
                <c:pt idx="8248">
                  <c:v>46001</c:v>
                </c:pt>
                <c:pt idx="8249">
                  <c:v>46001</c:v>
                </c:pt>
                <c:pt idx="8250">
                  <c:v>46001</c:v>
                </c:pt>
                <c:pt idx="8251">
                  <c:v>46001</c:v>
                </c:pt>
                <c:pt idx="8252">
                  <c:v>46001</c:v>
                </c:pt>
                <c:pt idx="8253">
                  <c:v>46001</c:v>
                </c:pt>
                <c:pt idx="8254">
                  <c:v>46001</c:v>
                </c:pt>
                <c:pt idx="8255">
                  <c:v>46001</c:v>
                </c:pt>
                <c:pt idx="8256">
                  <c:v>46002</c:v>
                </c:pt>
                <c:pt idx="8257">
                  <c:v>46002</c:v>
                </c:pt>
                <c:pt idx="8258">
                  <c:v>46002</c:v>
                </c:pt>
                <c:pt idx="8259">
                  <c:v>46002</c:v>
                </c:pt>
                <c:pt idx="8260">
                  <c:v>46002</c:v>
                </c:pt>
                <c:pt idx="8261">
                  <c:v>46002</c:v>
                </c:pt>
                <c:pt idx="8262">
                  <c:v>46002</c:v>
                </c:pt>
                <c:pt idx="8263">
                  <c:v>46002</c:v>
                </c:pt>
                <c:pt idx="8264">
                  <c:v>46002</c:v>
                </c:pt>
                <c:pt idx="8265">
                  <c:v>46002</c:v>
                </c:pt>
                <c:pt idx="8266">
                  <c:v>46002</c:v>
                </c:pt>
                <c:pt idx="8267">
                  <c:v>46002</c:v>
                </c:pt>
                <c:pt idx="8268">
                  <c:v>46002</c:v>
                </c:pt>
                <c:pt idx="8269">
                  <c:v>46002</c:v>
                </c:pt>
                <c:pt idx="8270">
                  <c:v>46002</c:v>
                </c:pt>
                <c:pt idx="8271">
                  <c:v>46002</c:v>
                </c:pt>
                <c:pt idx="8272">
                  <c:v>46002</c:v>
                </c:pt>
                <c:pt idx="8273">
                  <c:v>46002</c:v>
                </c:pt>
                <c:pt idx="8274">
                  <c:v>46002</c:v>
                </c:pt>
                <c:pt idx="8275">
                  <c:v>46002</c:v>
                </c:pt>
                <c:pt idx="8276">
                  <c:v>46002</c:v>
                </c:pt>
                <c:pt idx="8277">
                  <c:v>46002</c:v>
                </c:pt>
                <c:pt idx="8278">
                  <c:v>46002</c:v>
                </c:pt>
                <c:pt idx="8279">
                  <c:v>46002</c:v>
                </c:pt>
                <c:pt idx="8280">
                  <c:v>46003</c:v>
                </c:pt>
                <c:pt idx="8281">
                  <c:v>46003</c:v>
                </c:pt>
                <c:pt idx="8282">
                  <c:v>46003</c:v>
                </c:pt>
                <c:pt idx="8283">
                  <c:v>46003</c:v>
                </c:pt>
                <c:pt idx="8284">
                  <c:v>46003</c:v>
                </c:pt>
                <c:pt idx="8285">
                  <c:v>46003</c:v>
                </c:pt>
                <c:pt idx="8286">
                  <c:v>46003</c:v>
                </c:pt>
                <c:pt idx="8287">
                  <c:v>46003</c:v>
                </c:pt>
                <c:pt idx="8288">
                  <c:v>46003</c:v>
                </c:pt>
                <c:pt idx="8289">
                  <c:v>46003</c:v>
                </c:pt>
                <c:pt idx="8290">
                  <c:v>46003</c:v>
                </c:pt>
                <c:pt idx="8291">
                  <c:v>46003</c:v>
                </c:pt>
                <c:pt idx="8292">
                  <c:v>46003</c:v>
                </c:pt>
                <c:pt idx="8293">
                  <c:v>46003</c:v>
                </c:pt>
                <c:pt idx="8294">
                  <c:v>46003</c:v>
                </c:pt>
                <c:pt idx="8295">
                  <c:v>46003</c:v>
                </c:pt>
                <c:pt idx="8296">
                  <c:v>46003</c:v>
                </c:pt>
                <c:pt idx="8297">
                  <c:v>46003</c:v>
                </c:pt>
                <c:pt idx="8298">
                  <c:v>46003</c:v>
                </c:pt>
                <c:pt idx="8299">
                  <c:v>46003</c:v>
                </c:pt>
                <c:pt idx="8300">
                  <c:v>46003</c:v>
                </c:pt>
                <c:pt idx="8301">
                  <c:v>46003</c:v>
                </c:pt>
                <c:pt idx="8302">
                  <c:v>46003</c:v>
                </c:pt>
                <c:pt idx="8303">
                  <c:v>46003</c:v>
                </c:pt>
                <c:pt idx="8304">
                  <c:v>46004</c:v>
                </c:pt>
                <c:pt idx="8305">
                  <c:v>46004</c:v>
                </c:pt>
                <c:pt idx="8306">
                  <c:v>46004</c:v>
                </c:pt>
                <c:pt idx="8307">
                  <c:v>46004</c:v>
                </c:pt>
                <c:pt idx="8308">
                  <c:v>46004</c:v>
                </c:pt>
                <c:pt idx="8309">
                  <c:v>46004</c:v>
                </c:pt>
                <c:pt idx="8310">
                  <c:v>46004</c:v>
                </c:pt>
                <c:pt idx="8311">
                  <c:v>46004</c:v>
                </c:pt>
                <c:pt idx="8312">
                  <c:v>46004</c:v>
                </c:pt>
                <c:pt idx="8313">
                  <c:v>46004</c:v>
                </c:pt>
                <c:pt idx="8314">
                  <c:v>46004</c:v>
                </c:pt>
                <c:pt idx="8315">
                  <c:v>46004</c:v>
                </c:pt>
                <c:pt idx="8316">
                  <c:v>46004</c:v>
                </c:pt>
                <c:pt idx="8317">
                  <c:v>46004</c:v>
                </c:pt>
                <c:pt idx="8318">
                  <c:v>46004</c:v>
                </c:pt>
                <c:pt idx="8319">
                  <c:v>46004</c:v>
                </c:pt>
                <c:pt idx="8320">
                  <c:v>46004</c:v>
                </c:pt>
                <c:pt idx="8321">
                  <c:v>46004</c:v>
                </c:pt>
                <c:pt idx="8322">
                  <c:v>46004</c:v>
                </c:pt>
                <c:pt idx="8323">
                  <c:v>46004</c:v>
                </c:pt>
                <c:pt idx="8324">
                  <c:v>46004</c:v>
                </c:pt>
                <c:pt idx="8325">
                  <c:v>46004</c:v>
                </c:pt>
                <c:pt idx="8326">
                  <c:v>46004</c:v>
                </c:pt>
                <c:pt idx="8327">
                  <c:v>46004</c:v>
                </c:pt>
                <c:pt idx="8328">
                  <c:v>46005</c:v>
                </c:pt>
                <c:pt idx="8329">
                  <c:v>46005</c:v>
                </c:pt>
                <c:pt idx="8330">
                  <c:v>46005</c:v>
                </c:pt>
                <c:pt idx="8331">
                  <c:v>46005</c:v>
                </c:pt>
                <c:pt idx="8332">
                  <c:v>46005</c:v>
                </c:pt>
                <c:pt idx="8333">
                  <c:v>46005</c:v>
                </c:pt>
                <c:pt idx="8334">
                  <c:v>46005</c:v>
                </c:pt>
                <c:pt idx="8335">
                  <c:v>46005</c:v>
                </c:pt>
                <c:pt idx="8336">
                  <c:v>46005</c:v>
                </c:pt>
                <c:pt idx="8337">
                  <c:v>46005</c:v>
                </c:pt>
                <c:pt idx="8338">
                  <c:v>46005</c:v>
                </c:pt>
                <c:pt idx="8339">
                  <c:v>46005</c:v>
                </c:pt>
                <c:pt idx="8340">
                  <c:v>46005</c:v>
                </c:pt>
                <c:pt idx="8341">
                  <c:v>46005</c:v>
                </c:pt>
                <c:pt idx="8342">
                  <c:v>46005</c:v>
                </c:pt>
                <c:pt idx="8343">
                  <c:v>46005</c:v>
                </c:pt>
                <c:pt idx="8344">
                  <c:v>46005</c:v>
                </c:pt>
                <c:pt idx="8345">
                  <c:v>46005</c:v>
                </c:pt>
                <c:pt idx="8346">
                  <c:v>46005</c:v>
                </c:pt>
                <c:pt idx="8347">
                  <c:v>46005</c:v>
                </c:pt>
                <c:pt idx="8348">
                  <c:v>46005</c:v>
                </c:pt>
                <c:pt idx="8349">
                  <c:v>46005</c:v>
                </c:pt>
                <c:pt idx="8350">
                  <c:v>46005</c:v>
                </c:pt>
                <c:pt idx="8351">
                  <c:v>46005</c:v>
                </c:pt>
                <c:pt idx="8352">
                  <c:v>46006</c:v>
                </c:pt>
                <c:pt idx="8353">
                  <c:v>46006</c:v>
                </c:pt>
                <c:pt idx="8354">
                  <c:v>46006</c:v>
                </c:pt>
                <c:pt idx="8355">
                  <c:v>46006</c:v>
                </c:pt>
                <c:pt idx="8356">
                  <c:v>46006</c:v>
                </c:pt>
                <c:pt idx="8357">
                  <c:v>46006</c:v>
                </c:pt>
                <c:pt idx="8358">
                  <c:v>46006</c:v>
                </c:pt>
                <c:pt idx="8359">
                  <c:v>46006</c:v>
                </c:pt>
                <c:pt idx="8360">
                  <c:v>46006</c:v>
                </c:pt>
                <c:pt idx="8361">
                  <c:v>46006</c:v>
                </c:pt>
                <c:pt idx="8362">
                  <c:v>46006</c:v>
                </c:pt>
                <c:pt idx="8363">
                  <c:v>46006</c:v>
                </c:pt>
                <c:pt idx="8364">
                  <c:v>46006</c:v>
                </c:pt>
                <c:pt idx="8365">
                  <c:v>46006</c:v>
                </c:pt>
                <c:pt idx="8366">
                  <c:v>46006</c:v>
                </c:pt>
                <c:pt idx="8367">
                  <c:v>46006</c:v>
                </c:pt>
                <c:pt idx="8368">
                  <c:v>46006</c:v>
                </c:pt>
                <c:pt idx="8369">
                  <c:v>46006</c:v>
                </c:pt>
                <c:pt idx="8370">
                  <c:v>46006</c:v>
                </c:pt>
                <c:pt idx="8371">
                  <c:v>46006</c:v>
                </c:pt>
                <c:pt idx="8372">
                  <c:v>46006</c:v>
                </c:pt>
                <c:pt idx="8373">
                  <c:v>46006</c:v>
                </c:pt>
                <c:pt idx="8374">
                  <c:v>46006</c:v>
                </c:pt>
                <c:pt idx="8375">
                  <c:v>46006</c:v>
                </c:pt>
                <c:pt idx="8376">
                  <c:v>46007</c:v>
                </c:pt>
                <c:pt idx="8377">
                  <c:v>46007</c:v>
                </c:pt>
                <c:pt idx="8378">
                  <c:v>46007</c:v>
                </c:pt>
                <c:pt idx="8379">
                  <c:v>46007</c:v>
                </c:pt>
                <c:pt idx="8380">
                  <c:v>46007</c:v>
                </c:pt>
                <c:pt idx="8381">
                  <c:v>46007</c:v>
                </c:pt>
                <c:pt idx="8382">
                  <c:v>46007</c:v>
                </c:pt>
                <c:pt idx="8383">
                  <c:v>46007</c:v>
                </c:pt>
                <c:pt idx="8384">
                  <c:v>46007</c:v>
                </c:pt>
                <c:pt idx="8385">
                  <c:v>46007</c:v>
                </c:pt>
                <c:pt idx="8386">
                  <c:v>46007</c:v>
                </c:pt>
                <c:pt idx="8387">
                  <c:v>46007</c:v>
                </c:pt>
                <c:pt idx="8388">
                  <c:v>46007</c:v>
                </c:pt>
                <c:pt idx="8389">
                  <c:v>46007</c:v>
                </c:pt>
                <c:pt idx="8390">
                  <c:v>46007</c:v>
                </c:pt>
                <c:pt idx="8391">
                  <c:v>46007</c:v>
                </c:pt>
                <c:pt idx="8392">
                  <c:v>46007</c:v>
                </c:pt>
                <c:pt idx="8393">
                  <c:v>46007</c:v>
                </c:pt>
                <c:pt idx="8394">
                  <c:v>46007</c:v>
                </c:pt>
                <c:pt idx="8395">
                  <c:v>46007</c:v>
                </c:pt>
                <c:pt idx="8396">
                  <c:v>46007</c:v>
                </c:pt>
                <c:pt idx="8397">
                  <c:v>46007</c:v>
                </c:pt>
                <c:pt idx="8398">
                  <c:v>46007</c:v>
                </c:pt>
                <c:pt idx="8399">
                  <c:v>46007</c:v>
                </c:pt>
                <c:pt idx="8400">
                  <c:v>46008</c:v>
                </c:pt>
                <c:pt idx="8401">
                  <c:v>46008</c:v>
                </c:pt>
                <c:pt idx="8402">
                  <c:v>46008</c:v>
                </c:pt>
                <c:pt idx="8403">
                  <c:v>46008</c:v>
                </c:pt>
                <c:pt idx="8404">
                  <c:v>46008</c:v>
                </c:pt>
                <c:pt idx="8405">
                  <c:v>46008</c:v>
                </c:pt>
                <c:pt idx="8406">
                  <c:v>46008</c:v>
                </c:pt>
                <c:pt idx="8407">
                  <c:v>46008</c:v>
                </c:pt>
                <c:pt idx="8408">
                  <c:v>46008</c:v>
                </c:pt>
                <c:pt idx="8409">
                  <c:v>46008</c:v>
                </c:pt>
                <c:pt idx="8410">
                  <c:v>46008</c:v>
                </c:pt>
                <c:pt idx="8411">
                  <c:v>46008</c:v>
                </c:pt>
                <c:pt idx="8412">
                  <c:v>46008</c:v>
                </c:pt>
                <c:pt idx="8413">
                  <c:v>46008</c:v>
                </c:pt>
                <c:pt idx="8414">
                  <c:v>46008</c:v>
                </c:pt>
                <c:pt idx="8415">
                  <c:v>46008</c:v>
                </c:pt>
                <c:pt idx="8416">
                  <c:v>46008</c:v>
                </c:pt>
                <c:pt idx="8417">
                  <c:v>46008</c:v>
                </c:pt>
                <c:pt idx="8418">
                  <c:v>46008</c:v>
                </c:pt>
                <c:pt idx="8419">
                  <c:v>46008</c:v>
                </c:pt>
                <c:pt idx="8420">
                  <c:v>46008</c:v>
                </c:pt>
                <c:pt idx="8421">
                  <c:v>46008</c:v>
                </c:pt>
                <c:pt idx="8422">
                  <c:v>46008</c:v>
                </c:pt>
                <c:pt idx="8423">
                  <c:v>46008</c:v>
                </c:pt>
                <c:pt idx="8424">
                  <c:v>46009</c:v>
                </c:pt>
                <c:pt idx="8425">
                  <c:v>46009</c:v>
                </c:pt>
                <c:pt idx="8426">
                  <c:v>46009</c:v>
                </c:pt>
                <c:pt idx="8427">
                  <c:v>46009</c:v>
                </c:pt>
                <c:pt idx="8428">
                  <c:v>46009</c:v>
                </c:pt>
                <c:pt idx="8429">
                  <c:v>46009</c:v>
                </c:pt>
                <c:pt idx="8430">
                  <c:v>46009</c:v>
                </c:pt>
                <c:pt idx="8431">
                  <c:v>46009</c:v>
                </c:pt>
                <c:pt idx="8432">
                  <c:v>46009</c:v>
                </c:pt>
                <c:pt idx="8433">
                  <c:v>46009</c:v>
                </c:pt>
                <c:pt idx="8434">
                  <c:v>46009</c:v>
                </c:pt>
                <c:pt idx="8435">
                  <c:v>46009</c:v>
                </c:pt>
                <c:pt idx="8436">
                  <c:v>46009</c:v>
                </c:pt>
                <c:pt idx="8437">
                  <c:v>46009</c:v>
                </c:pt>
                <c:pt idx="8438">
                  <c:v>46009</c:v>
                </c:pt>
                <c:pt idx="8439">
                  <c:v>46009</c:v>
                </c:pt>
                <c:pt idx="8440">
                  <c:v>46009</c:v>
                </c:pt>
                <c:pt idx="8441">
                  <c:v>46009</c:v>
                </c:pt>
                <c:pt idx="8442">
                  <c:v>46009</c:v>
                </c:pt>
                <c:pt idx="8443">
                  <c:v>46009</c:v>
                </c:pt>
                <c:pt idx="8444">
                  <c:v>46009</c:v>
                </c:pt>
                <c:pt idx="8445">
                  <c:v>46009</c:v>
                </c:pt>
                <c:pt idx="8446">
                  <c:v>46009</c:v>
                </c:pt>
                <c:pt idx="8447">
                  <c:v>46009</c:v>
                </c:pt>
                <c:pt idx="8448">
                  <c:v>46010</c:v>
                </c:pt>
                <c:pt idx="8449">
                  <c:v>46010</c:v>
                </c:pt>
                <c:pt idx="8450">
                  <c:v>46010</c:v>
                </c:pt>
                <c:pt idx="8451">
                  <c:v>46010</c:v>
                </c:pt>
                <c:pt idx="8452">
                  <c:v>46010</c:v>
                </c:pt>
                <c:pt idx="8453">
                  <c:v>46010</c:v>
                </c:pt>
                <c:pt idx="8454">
                  <c:v>46010</c:v>
                </c:pt>
                <c:pt idx="8455">
                  <c:v>46010</c:v>
                </c:pt>
                <c:pt idx="8456">
                  <c:v>46010</c:v>
                </c:pt>
                <c:pt idx="8457">
                  <c:v>46010</c:v>
                </c:pt>
                <c:pt idx="8458">
                  <c:v>46010</c:v>
                </c:pt>
                <c:pt idx="8459">
                  <c:v>46010</c:v>
                </c:pt>
                <c:pt idx="8460">
                  <c:v>46010</c:v>
                </c:pt>
                <c:pt idx="8461">
                  <c:v>46010</c:v>
                </c:pt>
                <c:pt idx="8462">
                  <c:v>46010</c:v>
                </c:pt>
                <c:pt idx="8463">
                  <c:v>46010</c:v>
                </c:pt>
                <c:pt idx="8464">
                  <c:v>46010</c:v>
                </c:pt>
                <c:pt idx="8465">
                  <c:v>46010</c:v>
                </c:pt>
                <c:pt idx="8466">
                  <c:v>46010</c:v>
                </c:pt>
                <c:pt idx="8467">
                  <c:v>46010</c:v>
                </c:pt>
                <c:pt idx="8468">
                  <c:v>46010</c:v>
                </c:pt>
                <c:pt idx="8469">
                  <c:v>46010</c:v>
                </c:pt>
                <c:pt idx="8470">
                  <c:v>46010</c:v>
                </c:pt>
                <c:pt idx="8471">
                  <c:v>46010</c:v>
                </c:pt>
                <c:pt idx="8472">
                  <c:v>46011</c:v>
                </c:pt>
                <c:pt idx="8473">
                  <c:v>46011</c:v>
                </c:pt>
                <c:pt idx="8474">
                  <c:v>46011</c:v>
                </c:pt>
                <c:pt idx="8475">
                  <c:v>46011</c:v>
                </c:pt>
                <c:pt idx="8476">
                  <c:v>46011</c:v>
                </c:pt>
                <c:pt idx="8477">
                  <c:v>46011</c:v>
                </c:pt>
                <c:pt idx="8478">
                  <c:v>46011</c:v>
                </c:pt>
                <c:pt idx="8479">
                  <c:v>46011</c:v>
                </c:pt>
                <c:pt idx="8480">
                  <c:v>46011</c:v>
                </c:pt>
                <c:pt idx="8481">
                  <c:v>46011</c:v>
                </c:pt>
                <c:pt idx="8482">
                  <c:v>46011</c:v>
                </c:pt>
                <c:pt idx="8483">
                  <c:v>46011</c:v>
                </c:pt>
                <c:pt idx="8484">
                  <c:v>46011</c:v>
                </c:pt>
                <c:pt idx="8485">
                  <c:v>46011</c:v>
                </c:pt>
                <c:pt idx="8486">
                  <c:v>46011</c:v>
                </c:pt>
                <c:pt idx="8487">
                  <c:v>46011</c:v>
                </c:pt>
                <c:pt idx="8488">
                  <c:v>46011</c:v>
                </c:pt>
                <c:pt idx="8489">
                  <c:v>46011</c:v>
                </c:pt>
                <c:pt idx="8490">
                  <c:v>46011</c:v>
                </c:pt>
                <c:pt idx="8491">
                  <c:v>46011</c:v>
                </c:pt>
                <c:pt idx="8492">
                  <c:v>46011</c:v>
                </c:pt>
                <c:pt idx="8493">
                  <c:v>46011</c:v>
                </c:pt>
                <c:pt idx="8494">
                  <c:v>46011</c:v>
                </c:pt>
                <c:pt idx="8495">
                  <c:v>46011</c:v>
                </c:pt>
                <c:pt idx="8496">
                  <c:v>46012</c:v>
                </c:pt>
                <c:pt idx="8497">
                  <c:v>46012</c:v>
                </c:pt>
                <c:pt idx="8498">
                  <c:v>46012</c:v>
                </c:pt>
                <c:pt idx="8499">
                  <c:v>46012</c:v>
                </c:pt>
                <c:pt idx="8500">
                  <c:v>46012</c:v>
                </c:pt>
                <c:pt idx="8501">
                  <c:v>46012</c:v>
                </c:pt>
                <c:pt idx="8502">
                  <c:v>46012</c:v>
                </c:pt>
                <c:pt idx="8503">
                  <c:v>46012</c:v>
                </c:pt>
                <c:pt idx="8504">
                  <c:v>46012</c:v>
                </c:pt>
                <c:pt idx="8505">
                  <c:v>46012</c:v>
                </c:pt>
                <c:pt idx="8506">
                  <c:v>46012</c:v>
                </c:pt>
                <c:pt idx="8507">
                  <c:v>46012</c:v>
                </c:pt>
                <c:pt idx="8508">
                  <c:v>46012</c:v>
                </c:pt>
                <c:pt idx="8509">
                  <c:v>46012</c:v>
                </c:pt>
                <c:pt idx="8510">
                  <c:v>46012</c:v>
                </c:pt>
                <c:pt idx="8511">
                  <c:v>46012</c:v>
                </c:pt>
                <c:pt idx="8512">
                  <c:v>46012</c:v>
                </c:pt>
                <c:pt idx="8513">
                  <c:v>46012</c:v>
                </c:pt>
                <c:pt idx="8514">
                  <c:v>46012</c:v>
                </c:pt>
                <c:pt idx="8515">
                  <c:v>46012</c:v>
                </c:pt>
                <c:pt idx="8516">
                  <c:v>46012</c:v>
                </c:pt>
                <c:pt idx="8517">
                  <c:v>46012</c:v>
                </c:pt>
                <c:pt idx="8518">
                  <c:v>46012</c:v>
                </c:pt>
                <c:pt idx="8519">
                  <c:v>46012</c:v>
                </c:pt>
                <c:pt idx="8520">
                  <c:v>46013</c:v>
                </c:pt>
                <c:pt idx="8521">
                  <c:v>46013</c:v>
                </c:pt>
                <c:pt idx="8522">
                  <c:v>46013</c:v>
                </c:pt>
                <c:pt idx="8523">
                  <c:v>46013</c:v>
                </c:pt>
                <c:pt idx="8524">
                  <c:v>46013</c:v>
                </c:pt>
                <c:pt idx="8525">
                  <c:v>46013</c:v>
                </c:pt>
                <c:pt idx="8526">
                  <c:v>46013</c:v>
                </c:pt>
                <c:pt idx="8527">
                  <c:v>46013</c:v>
                </c:pt>
                <c:pt idx="8528">
                  <c:v>46013</c:v>
                </c:pt>
                <c:pt idx="8529">
                  <c:v>46013</c:v>
                </c:pt>
                <c:pt idx="8530">
                  <c:v>46013</c:v>
                </c:pt>
                <c:pt idx="8531">
                  <c:v>46013</c:v>
                </c:pt>
                <c:pt idx="8532">
                  <c:v>46013</c:v>
                </c:pt>
                <c:pt idx="8533">
                  <c:v>46013</c:v>
                </c:pt>
                <c:pt idx="8534">
                  <c:v>46013</c:v>
                </c:pt>
                <c:pt idx="8535">
                  <c:v>46013</c:v>
                </c:pt>
                <c:pt idx="8536">
                  <c:v>46013</c:v>
                </c:pt>
                <c:pt idx="8537">
                  <c:v>46013</c:v>
                </c:pt>
                <c:pt idx="8538">
                  <c:v>46013</c:v>
                </c:pt>
                <c:pt idx="8539">
                  <c:v>46013</c:v>
                </c:pt>
                <c:pt idx="8540">
                  <c:v>46013</c:v>
                </c:pt>
                <c:pt idx="8541">
                  <c:v>46013</c:v>
                </c:pt>
                <c:pt idx="8542">
                  <c:v>46013</c:v>
                </c:pt>
                <c:pt idx="8543">
                  <c:v>46013</c:v>
                </c:pt>
                <c:pt idx="8544">
                  <c:v>46014</c:v>
                </c:pt>
                <c:pt idx="8545">
                  <c:v>46014</c:v>
                </c:pt>
                <c:pt idx="8546">
                  <c:v>46014</c:v>
                </c:pt>
                <c:pt idx="8547">
                  <c:v>46014</c:v>
                </c:pt>
                <c:pt idx="8548">
                  <c:v>46014</c:v>
                </c:pt>
                <c:pt idx="8549">
                  <c:v>46014</c:v>
                </c:pt>
                <c:pt idx="8550">
                  <c:v>46014</c:v>
                </c:pt>
                <c:pt idx="8551">
                  <c:v>46014</c:v>
                </c:pt>
                <c:pt idx="8552">
                  <c:v>46014</c:v>
                </c:pt>
                <c:pt idx="8553">
                  <c:v>46014</c:v>
                </c:pt>
                <c:pt idx="8554">
                  <c:v>46014</c:v>
                </c:pt>
                <c:pt idx="8555">
                  <c:v>46014</c:v>
                </c:pt>
                <c:pt idx="8556">
                  <c:v>46014</c:v>
                </c:pt>
                <c:pt idx="8557">
                  <c:v>46014</c:v>
                </c:pt>
                <c:pt idx="8558">
                  <c:v>46014</c:v>
                </c:pt>
                <c:pt idx="8559">
                  <c:v>46014</c:v>
                </c:pt>
                <c:pt idx="8560">
                  <c:v>46014</c:v>
                </c:pt>
                <c:pt idx="8561">
                  <c:v>46014</c:v>
                </c:pt>
                <c:pt idx="8562">
                  <c:v>46014</c:v>
                </c:pt>
                <c:pt idx="8563">
                  <c:v>46014</c:v>
                </c:pt>
                <c:pt idx="8564">
                  <c:v>46014</c:v>
                </c:pt>
                <c:pt idx="8565">
                  <c:v>46014</c:v>
                </c:pt>
                <c:pt idx="8566">
                  <c:v>46014</c:v>
                </c:pt>
                <c:pt idx="8567">
                  <c:v>46014</c:v>
                </c:pt>
                <c:pt idx="8568">
                  <c:v>46015</c:v>
                </c:pt>
                <c:pt idx="8569">
                  <c:v>46015</c:v>
                </c:pt>
                <c:pt idx="8570">
                  <c:v>46015</c:v>
                </c:pt>
                <c:pt idx="8571">
                  <c:v>46015</c:v>
                </c:pt>
                <c:pt idx="8572">
                  <c:v>46015</c:v>
                </c:pt>
                <c:pt idx="8573">
                  <c:v>46015</c:v>
                </c:pt>
                <c:pt idx="8574">
                  <c:v>46015</c:v>
                </c:pt>
                <c:pt idx="8575">
                  <c:v>46015</c:v>
                </c:pt>
                <c:pt idx="8576">
                  <c:v>46015</c:v>
                </c:pt>
                <c:pt idx="8577">
                  <c:v>46015</c:v>
                </c:pt>
                <c:pt idx="8578">
                  <c:v>46015</c:v>
                </c:pt>
                <c:pt idx="8579">
                  <c:v>46015</c:v>
                </c:pt>
                <c:pt idx="8580">
                  <c:v>46015</c:v>
                </c:pt>
                <c:pt idx="8581">
                  <c:v>46015</c:v>
                </c:pt>
                <c:pt idx="8582">
                  <c:v>46015</c:v>
                </c:pt>
                <c:pt idx="8583">
                  <c:v>46015</c:v>
                </c:pt>
                <c:pt idx="8584">
                  <c:v>46015</c:v>
                </c:pt>
                <c:pt idx="8585">
                  <c:v>46015</c:v>
                </c:pt>
                <c:pt idx="8586">
                  <c:v>46015</c:v>
                </c:pt>
                <c:pt idx="8587">
                  <c:v>46015</c:v>
                </c:pt>
                <c:pt idx="8588">
                  <c:v>46015</c:v>
                </c:pt>
                <c:pt idx="8589">
                  <c:v>46015</c:v>
                </c:pt>
                <c:pt idx="8590">
                  <c:v>46015</c:v>
                </c:pt>
                <c:pt idx="8591">
                  <c:v>46015</c:v>
                </c:pt>
                <c:pt idx="8592">
                  <c:v>46016</c:v>
                </c:pt>
                <c:pt idx="8593">
                  <c:v>46016</c:v>
                </c:pt>
                <c:pt idx="8594">
                  <c:v>46016</c:v>
                </c:pt>
                <c:pt idx="8595">
                  <c:v>46016</c:v>
                </c:pt>
                <c:pt idx="8596">
                  <c:v>46016</c:v>
                </c:pt>
                <c:pt idx="8597">
                  <c:v>46016</c:v>
                </c:pt>
                <c:pt idx="8598">
                  <c:v>46016</c:v>
                </c:pt>
                <c:pt idx="8599">
                  <c:v>46016</c:v>
                </c:pt>
                <c:pt idx="8600">
                  <c:v>46016</c:v>
                </c:pt>
                <c:pt idx="8601">
                  <c:v>46016</c:v>
                </c:pt>
                <c:pt idx="8602">
                  <c:v>46016</c:v>
                </c:pt>
                <c:pt idx="8603">
                  <c:v>46016</c:v>
                </c:pt>
                <c:pt idx="8604">
                  <c:v>46016</c:v>
                </c:pt>
                <c:pt idx="8605">
                  <c:v>46016</c:v>
                </c:pt>
                <c:pt idx="8606">
                  <c:v>46016</c:v>
                </c:pt>
                <c:pt idx="8607">
                  <c:v>46016</c:v>
                </c:pt>
                <c:pt idx="8608">
                  <c:v>46016</c:v>
                </c:pt>
                <c:pt idx="8609">
                  <c:v>46016</c:v>
                </c:pt>
                <c:pt idx="8610">
                  <c:v>46016</c:v>
                </c:pt>
                <c:pt idx="8611">
                  <c:v>46016</c:v>
                </c:pt>
                <c:pt idx="8612">
                  <c:v>46016</c:v>
                </c:pt>
                <c:pt idx="8613">
                  <c:v>46016</c:v>
                </c:pt>
                <c:pt idx="8614">
                  <c:v>46016</c:v>
                </c:pt>
                <c:pt idx="8615">
                  <c:v>46016</c:v>
                </c:pt>
                <c:pt idx="8616">
                  <c:v>46017</c:v>
                </c:pt>
                <c:pt idx="8617">
                  <c:v>46017</c:v>
                </c:pt>
                <c:pt idx="8618">
                  <c:v>46017</c:v>
                </c:pt>
                <c:pt idx="8619">
                  <c:v>46017</c:v>
                </c:pt>
                <c:pt idx="8620">
                  <c:v>46017</c:v>
                </c:pt>
                <c:pt idx="8621">
                  <c:v>46017</c:v>
                </c:pt>
                <c:pt idx="8622">
                  <c:v>46017</c:v>
                </c:pt>
                <c:pt idx="8623">
                  <c:v>46017</c:v>
                </c:pt>
                <c:pt idx="8624">
                  <c:v>46017</c:v>
                </c:pt>
                <c:pt idx="8625">
                  <c:v>46017</c:v>
                </c:pt>
                <c:pt idx="8626">
                  <c:v>46017</c:v>
                </c:pt>
                <c:pt idx="8627">
                  <c:v>46017</c:v>
                </c:pt>
                <c:pt idx="8628">
                  <c:v>46017</c:v>
                </c:pt>
                <c:pt idx="8629">
                  <c:v>46017</c:v>
                </c:pt>
                <c:pt idx="8630">
                  <c:v>46017</c:v>
                </c:pt>
                <c:pt idx="8631">
                  <c:v>46017</c:v>
                </c:pt>
                <c:pt idx="8632">
                  <c:v>46017</c:v>
                </c:pt>
                <c:pt idx="8633">
                  <c:v>46017</c:v>
                </c:pt>
                <c:pt idx="8634">
                  <c:v>46017</c:v>
                </c:pt>
                <c:pt idx="8635">
                  <c:v>46017</c:v>
                </c:pt>
                <c:pt idx="8636">
                  <c:v>46017</c:v>
                </c:pt>
                <c:pt idx="8637">
                  <c:v>46017</c:v>
                </c:pt>
                <c:pt idx="8638">
                  <c:v>46017</c:v>
                </c:pt>
                <c:pt idx="8639">
                  <c:v>46017</c:v>
                </c:pt>
                <c:pt idx="8640">
                  <c:v>46018</c:v>
                </c:pt>
                <c:pt idx="8641">
                  <c:v>46018</c:v>
                </c:pt>
                <c:pt idx="8642">
                  <c:v>46018</c:v>
                </c:pt>
                <c:pt idx="8643">
                  <c:v>46018</c:v>
                </c:pt>
                <c:pt idx="8644">
                  <c:v>46018</c:v>
                </c:pt>
                <c:pt idx="8645">
                  <c:v>46018</c:v>
                </c:pt>
                <c:pt idx="8646">
                  <c:v>46018</c:v>
                </c:pt>
                <c:pt idx="8647">
                  <c:v>46018</c:v>
                </c:pt>
                <c:pt idx="8648">
                  <c:v>46018</c:v>
                </c:pt>
                <c:pt idx="8649">
                  <c:v>46018</c:v>
                </c:pt>
                <c:pt idx="8650">
                  <c:v>46018</c:v>
                </c:pt>
                <c:pt idx="8651">
                  <c:v>46018</c:v>
                </c:pt>
                <c:pt idx="8652">
                  <c:v>46018</c:v>
                </c:pt>
                <c:pt idx="8653">
                  <c:v>46018</c:v>
                </c:pt>
                <c:pt idx="8654">
                  <c:v>46018</c:v>
                </c:pt>
                <c:pt idx="8655">
                  <c:v>46018</c:v>
                </c:pt>
                <c:pt idx="8656">
                  <c:v>46018</c:v>
                </c:pt>
                <c:pt idx="8657">
                  <c:v>46018</c:v>
                </c:pt>
                <c:pt idx="8658">
                  <c:v>46018</c:v>
                </c:pt>
                <c:pt idx="8659">
                  <c:v>46018</c:v>
                </c:pt>
                <c:pt idx="8660">
                  <c:v>46018</c:v>
                </c:pt>
                <c:pt idx="8661">
                  <c:v>46018</c:v>
                </c:pt>
                <c:pt idx="8662">
                  <c:v>46018</c:v>
                </c:pt>
                <c:pt idx="8663">
                  <c:v>46018</c:v>
                </c:pt>
                <c:pt idx="8664">
                  <c:v>46019</c:v>
                </c:pt>
                <c:pt idx="8665">
                  <c:v>46019</c:v>
                </c:pt>
                <c:pt idx="8666">
                  <c:v>46019</c:v>
                </c:pt>
                <c:pt idx="8667">
                  <c:v>46019</c:v>
                </c:pt>
                <c:pt idx="8668">
                  <c:v>46019</c:v>
                </c:pt>
                <c:pt idx="8669">
                  <c:v>46019</c:v>
                </c:pt>
                <c:pt idx="8670">
                  <c:v>46019</c:v>
                </c:pt>
                <c:pt idx="8671">
                  <c:v>46019</c:v>
                </c:pt>
                <c:pt idx="8672">
                  <c:v>46019</c:v>
                </c:pt>
                <c:pt idx="8673">
                  <c:v>46019</c:v>
                </c:pt>
                <c:pt idx="8674">
                  <c:v>46019</c:v>
                </c:pt>
                <c:pt idx="8675">
                  <c:v>46019</c:v>
                </c:pt>
                <c:pt idx="8676">
                  <c:v>46019</c:v>
                </c:pt>
                <c:pt idx="8677">
                  <c:v>46019</c:v>
                </c:pt>
                <c:pt idx="8678">
                  <c:v>46019</c:v>
                </c:pt>
                <c:pt idx="8679">
                  <c:v>46019</c:v>
                </c:pt>
                <c:pt idx="8680">
                  <c:v>46019</c:v>
                </c:pt>
                <c:pt idx="8681">
                  <c:v>46019</c:v>
                </c:pt>
                <c:pt idx="8682">
                  <c:v>46019</c:v>
                </c:pt>
                <c:pt idx="8683">
                  <c:v>46019</c:v>
                </c:pt>
                <c:pt idx="8684">
                  <c:v>46019</c:v>
                </c:pt>
                <c:pt idx="8685">
                  <c:v>46019</c:v>
                </c:pt>
                <c:pt idx="8686">
                  <c:v>46019</c:v>
                </c:pt>
                <c:pt idx="8687">
                  <c:v>46019</c:v>
                </c:pt>
                <c:pt idx="8688">
                  <c:v>46020</c:v>
                </c:pt>
                <c:pt idx="8689">
                  <c:v>46020</c:v>
                </c:pt>
                <c:pt idx="8690">
                  <c:v>46020</c:v>
                </c:pt>
                <c:pt idx="8691">
                  <c:v>46020</c:v>
                </c:pt>
                <c:pt idx="8692">
                  <c:v>46020</c:v>
                </c:pt>
                <c:pt idx="8693">
                  <c:v>46020</c:v>
                </c:pt>
                <c:pt idx="8694">
                  <c:v>46020</c:v>
                </c:pt>
                <c:pt idx="8695">
                  <c:v>46020</c:v>
                </c:pt>
                <c:pt idx="8696">
                  <c:v>46020</c:v>
                </c:pt>
                <c:pt idx="8697">
                  <c:v>46020</c:v>
                </c:pt>
                <c:pt idx="8698">
                  <c:v>46020</c:v>
                </c:pt>
                <c:pt idx="8699">
                  <c:v>46020</c:v>
                </c:pt>
                <c:pt idx="8700">
                  <c:v>46020</c:v>
                </c:pt>
                <c:pt idx="8701">
                  <c:v>46020</c:v>
                </c:pt>
                <c:pt idx="8702">
                  <c:v>46020</c:v>
                </c:pt>
                <c:pt idx="8703">
                  <c:v>46020</c:v>
                </c:pt>
                <c:pt idx="8704">
                  <c:v>46020</c:v>
                </c:pt>
                <c:pt idx="8705">
                  <c:v>46020</c:v>
                </c:pt>
                <c:pt idx="8706">
                  <c:v>46020</c:v>
                </c:pt>
                <c:pt idx="8707">
                  <c:v>46020</c:v>
                </c:pt>
                <c:pt idx="8708">
                  <c:v>46020</c:v>
                </c:pt>
                <c:pt idx="8709">
                  <c:v>46020</c:v>
                </c:pt>
                <c:pt idx="8710">
                  <c:v>46020</c:v>
                </c:pt>
                <c:pt idx="8711">
                  <c:v>46020</c:v>
                </c:pt>
                <c:pt idx="8712">
                  <c:v>46021</c:v>
                </c:pt>
                <c:pt idx="8713">
                  <c:v>46021</c:v>
                </c:pt>
                <c:pt idx="8714">
                  <c:v>46021</c:v>
                </c:pt>
                <c:pt idx="8715">
                  <c:v>46021</c:v>
                </c:pt>
                <c:pt idx="8716">
                  <c:v>46021</c:v>
                </c:pt>
                <c:pt idx="8717">
                  <c:v>46021</c:v>
                </c:pt>
                <c:pt idx="8718">
                  <c:v>46021</c:v>
                </c:pt>
                <c:pt idx="8719">
                  <c:v>46021</c:v>
                </c:pt>
                <c:pt idx="8720">
                  <c:v>46021</c:v>
                </c:pt>
                <c:pt idx="8721">
                  <c:v>46021</c:v>
                </c:pt>
                <c:pt idx="8722">
                  <c:v>46021</c:v>
                </c:pt>
                <c:pt idx="8723">
                  <c:v>46021</c:v>
                </c:pt>
                <c:pt idx="8724">
                  <c:v>46021</c:v>
                </c:pt>
                <c:pt idx="8725">
                  <c:v>46021</c:v>
                </c:pt>
                <c:pt idx="8726">
                  <c:v>46021</c:v>
                </c:pt>
                <c:pt idx="8727">
                  <c:v>46021</c:v>
                </c:pt>
                <c:pt idx="8728">
                  <c:v>46021</c:v>
                </c:pt>
                <c:pt idx="8729">
                  <c:v>46021</c:v>
                </c:pt>
                <c:pt idx="8730">
                  <c:v>46021</c:v>
                </c:pt>
                <c:pt idx="8731">
                  <c:v>46021</c:v>
                </c:pt>
                <c:pt idx="8732">
                  <c:v>46021</c:v>
                </c:pt>
                <c:pt idx="8733">
                  <c:v>46021</c:v>
                </c:pt>
                <c:pt idx="8734">
                  <c:v>46021</c:v>
                </c:pt>
                <c:pt idx="8735">
                  <c:v>46021</c:v>
                </c:pt>
                <c:pt idx="8736">
                  <c:v>46022</c:v>
                </c:pt>
                <c:pt idx="8737">
                  <c:v>46022</c:v>
                </c:pt>
                <c:pt idx="8738">
                  <c:v>46022</c:v>
                </c:pt>
                <c:pt idx="8739">
                  <c:v>46022</c:v>
                </c:pt>
                <c:pt idx="8740">
                  <c:v>46022</c:v>
                </c:pt>
                <c:pt idx="8741">
                  <c:v>46022</c:v>
                </c:pt>
                <c:pt idx="8742">
                  <c:v>46022</c:v>
                </c:pt>
                <c:pt idx="8743">
                  <c:v>46022</c:v>
                </c:pt>
                <c:pt idx="8744">
                  <c:v>46022</c:v>
                </c:pt>
                <c:pt idx="8745">
                  <c:v>46022</c:v>
                </c:pt>
                <c:pt idx="8746">
                  <c:v>46022</c:v>
                </c:pt>
                <c:pt idx="8747">
                  <c:v>46022</c:v>
                </c:pt>
                <c:pt idx="8748">
                  <c:v>46022</c:v>
                </c:pt>
                <c:pt idx="8749">
                  <c:v>46022</c:v>
                </c:pt>
                <c:pt idx="8750">
                  <c:v>46022</c:v>
                </c:pt>
                <c:pt idx="8751">
                  <c:v>46022</c:v>
                </c:pt>
                <c:pt idx="8752">
                  <c:v>46022</c:v>
                </c:pt>
                <c:pt idx="8753">
                  <c:v>46022</c:v>
                </c:pt>
                <c:pt idx="8754">
                  <c:v>46022</c:v>
                </c:pt>
                <c:pt idx="8755">
                  <c:v>46022</c:v>
                </c:pt>
                <c:pt idx="8756">
                  <c:v>46022</c:v>
                </c:pt>
                <c:pt idx="8757">
                  <c:v>46022</c:v>
                </c:pt>
                <c:pt idx="8758">
                  <c:v>46022</c:v>
                </c:pt>
                <c:pt idx="8759">
                  <c:v>46022</c:v>
                </c:pt>
              </c:numCache>
            </c:numRef>
          </c:cat>
          <c:val>
            <c:numRef>
              <c:f>'Kauf Restprofil Los 7'!$M$7:$M$8766</c:f>
              <c:numCache>
                <c:formatCode>#,##0.0000</c:formatCode>
                <c:ptCount val="8760"/>
                <c:pt idx="0">
                  <c:v>3.8629999999999978</c:v>
                </c:pt>
                <c:pt idx="1">
                  <c:v>3.6319999999999979</c:v>
                </c:pt>
                <c:pt idx="2">
                  <c:v>3.2750000000000004</c:v>
                </c:pt>
                <c:pt idx="3">
                  <c:v>3.3109999999999999</c:v>
                </c:pt>
                <c:pt idx="4">
                  <c:v>2.9749999999999996</c:v>
                </c:pt>
                <c:pt idx="5">
                  <c:v>2.9420000000000002</c:v>
                </c:pt>
                <c:pt idx="6">
                  <c:v>3.1649999999999991</c:v>
                </c:pt>
                <c:pt idx="7">
                  <c:v>3.1109999999999989</c:v>
                </c:pt>
                <c:pt idx="8">
                  <c:v>3.6430000000000007</c:v>
                </c:pt>
                <c:pt idx="9">
                  <c:v>4.2279999999999998</c:v>
                </c:pt>
                <c:pt idx="10">
                  <c:v>5.3189999999999991</c:v>
                </c:pt>
                <c:pt idx="11">
                  <c:v>6.8130000000000024</c:v>
                </c:pt>
                <c:pt idx="12">
                  <c:v>7.7369999999999983</c:v>
                </c:pt>
                <c:pt idx="13">
                  <c:v>7.2049999999999983</c:v>
                </c:pt>
                <c:pt idx="14">
                  <c:v>6.222999999999999</c:v>
                </c:pt>
                <c:pt idx="15">
                  <c:v>7.1600000000000037</c:v>
                </c:pt>
                <c:pt idx="16">
                  <c:v>8.0109999999999992</c:v>
                </c:pt>
                <c:pt idx="17">
                  <c:v>8.929000000000002</c:v>
                </c:pt>
                <c:pt idx="18">
                  <c:v>8.9070000000000036</c:v>
                </c:pt>
                <c:pt idx="19">
                  <c:v>7.6539999999999999</c:v>
                </c:pt>
                <c:pt idx="20">
                  <c:v>6.8629999999999995</c:v>
                </c:pt>
                <c:pt idx="21">
                  <c:v>6.0870000000000033</c:v>
                </c:pt>
                <c:pt idx="22">
                  <c:v>5.1429999999999971</c:v>
                </c:pt>
                <c:pt idx="23">
                  <c:v>4.0169999999999995</c:v>
                </c:pt>
                <c:pt idx="24">
                  <c:v>7.7170000000000023</c:v>
                </c:pt>
                <c:pt idx="25">
                  <c:v>7.3829999999999991</c:v>
                </c:pt>
                <c:pt idx="26">
                  <c:v>8.3719999999999999</c:v>
                </c:pt>
                <c:pt idx="27">
                  <c:v>7.9300000000000033</c:v>
                </c:pt>
                <c:pt idx="28">
                  <c:v>8.1210000000000022</c:v>
                </c:pt>
                <c:pt idx="29">
                  <c:v>8.3180000000000014</c:v>
                </c:pt>
                <c:pt idx="30">
                  <c:v>11.378000000000004</c:v>
                </c:pt>
                <c:pt idx="31">
                  <c:v>13.647999999999996</c:v>
                </c:pt>
                <c:pt idx="32">
                  <c:v>17.333999999999996</c:v>
                </c:pt>
                <c:pt idx="33">
                  <c:v>19.365000000000002</c:v>
                </c:pt>
                <c:pt idx="34">
                  <c:v>20.077999999999996</c:v>
                </c:pt>
                <c:pt idx="35">
                  <c:v>20.918999999999997</c:v>
                </c:pt>
                <c:pt idx="36">
                  <c:v>20.210999999999999</c:v>
                </c:pt>
                <c:pt idx="37">
                  <c:v>19.494999999999997</c:v>
                </c:pt>
                <c:pt idx="38">
                  <c:v>20.244999999999997</c:v>
                </c:pt>
                <c:pt idx="39">
                  <c:v>19.755000000000003</c:v>
                </c:pt>
                <c:pt idx="40">
                  <c:v>20.508000000000003</c:v>
                </c:pt>
                <c:pt idx="41">
                  <c:v>20.599000000000004</c:v>
                </c:pt>
                <c:pt idx="42">
                  <c:v>20.612000000000009</c:v>
                </c:pt>
                <c:pt idx="43">
                  <c:v>18.604999999999997</c:v>
                </c:pt>
                <c:pt idx="44">
                  <c:v>16.391999999999996</c:v>
                </c:pt>
                <c:pt idx="45">
                  <c:v>14.641000000000002</c:v>
                </c:pt>
                <c:pt idx="46">
                  <c:v>13.129999999999999</c:v>
                </c:pt>
                <c:pt idx="47">
                  <c:v>11.092999999999996</c:v>
                </c:pt>
                <c:pt idx="48">
                  <c:v>8.9759999999999991</c:v>
                </c:pt>
                <c:pt idx="49">
                  <c:v>8.3290000000000006</c:v>
                </c:pt>
                <c:pt idx="50">
                  <c:v>7.5980000000000025</c:v>
                </c:pt>
                <c:pt idx="51">
                  <c:v>7.4370000000000012</c:v>
                </c:pt>
                <c:pt idx="52">
                  <c:v>7.5769999999999982</c:v>
                </c:pt>
                <c:pt idx="53">
                  <c:v>8.2579999999999991</c:v>
                </c:pt>
                <c:pt idx="54">
                  <c:v>9.1119999999999948</c:v>
                </c:pt>
                <c:pt idx="55">
                  <c:v>10.210999999999999</c:v>
                </c:pt>
                <c:pt idx="56">
                  <c:v>11.881</c:v>
                </c:pt>
                <c:pt idx="57">
                  <c:v>12.692</c:v>
                </c:pt>
                <c:pt idx="58">
                  <c:v>14.522999999999996</c:v>
                </c:pt>
                <c:pt idx="59">
                  <c:v>18.666999999999994</c:v>
                </c:pt>
                <c:pt idx="60">
                  <c:v>21.103999999999999</c:v>
                </c:pt>
                <c:pt idx="61">
                  <c:v>20.378</c:v>
                </c:pt>
                <c:pt idx="62">
                  <c:v>19.795999999999999</c:v>
                </c:pt>
                <c:pt idx="63">
                  <c:v>18.957999999999998</c:v>
                </c:pt>
                <c:pt idx="64">
                  <c:v>18.265000000000008</c:v>
                </c:pt>
                <c:pt idx="65">
                  <c:v>18.480999999999995</c:v>
                </c:pt>
                <c:pt idx="66">
                  <c:v>18.258000000000003</c:v>
                </c:pt>
                <c:pt idx="67">
                  <c:v>15.760000000000005</c:v>
                </c:pt>
                <c:pt idx="68">
                  <c:v>13.785000000000004</c:v>
                </c:pt>
                <c:pt idx="69">
                  <c:v>12.665999999999997</c:v>
                </c:pt>
                <c:pt idx="70">
                  <c:v>11.870999999999999</c:v>
                </c:pt>
                <c:pt idx="71">
                  <c:v>10.704000000000001</c:v>
                </c:pt>
                <c:pt idx="72">
                  <c:v>10.459</c:v>
                </c:pt>
                <c:pt idx="73">
                  <c:v>9.7759999999999998</c:v>
                </c:pt>
                <c:pt idx="74">
                  <c:v>9.1199999999999974</c:v>
                </c:pt>
                <c:pt idx="75">
                  <c:v>8.8960000000000008</c:v>
                </c:pt>
                <c:pt idx="76">
                  <c:v>8.9369999999999994</c:v>
                </c:pt>
                <c:pt idx="77">
                  <c:v>9.23</c:v>
                </c:pt>
                <c:pt idx="78">
                  <c:v>10.605</c:v>
                </c:pt>
                <c:pt idx="79">
                  <c:v>11.375999999999998</c:v>
                </c:pt>
                <c:pt idx="80">
                  <c:v>13.481999999999999</c:v>
                </c:pt>
                <c:pt idx="81">
                  <c:v>16.023999999999997</c:v>
                </c:pt>
                <c:pt idx="82">
                  <c:v>18.987000000000005</c:v>
                </c:pt>
                <c:pt idx="83">
                  <c:v>20.371000000000002</c:v>
                </c:pt>
                <c:pt idx="84">
                  <c:v>20.574999999999996</c:v>
                </c:pt>
                <c:pt idx="85">
                  <c:v>19.676000000000002</c:v>
                </c:pt>
                <c:pt idx="86">
                  <c:v>19.555</c:v>
                </c:pt>
                <c:pt idx="87">
                  <c:v>19.341999999999995</c:v>
                </c:pt>
                <c:pt idx="88">
                  <c:v>19.932000000000002</c:v>
                </c:pt>
                <c:pt idx="89">
                  <c:v>20.209000000000003</c:v>
                </c:pt>
                <c:pt idx="90">
                  <c:v>18.945999999999998</c:v>
                </c:pt>
                <c:pt idx="91">
                  <c:v>17.505000000000003</c:v>
                </c:pt>
                <c:pt idx="92">
                  <c:v>15.366000000000003</c:v>
                </c:pt>
                <c:pt idx="93">
                  <c:v>13.779000000000003</c:v>
                </c:pt>
                <c:pt idx="94">
                  <c:v>12.572999999999997</c:v>
                </c:pt>
                <c:pt idx="95">
                  <c:v>11.257000000000001</c:v>
                </c:pt>
                <c:pt idx="96">
                  <c:v>10.07</c:v>
                </c:pt>
                <c:pt idx="97">
                  <c:v>9.3279999999999994</c:v>
                </c:pt>
                <c:pt idx="98">
                  <c:v>8.9539999999999988</c:v>
                </c:pt>
                <c:pt idx="99">
                  <c:v>8.6180000000000003</c:v>
                </c:pt>
                <c:pt idx="100">
                  <c:v>8.3569999999999993</c:v>
                </c:pt>
                <c:pt idx="101">
                  <c:v>8.2109999999999985</c:v>
                </c:pt>
                <c:pt idx="102">
                  <c:v>8.6009999999999991</c:v>
                </c:pt>
                <c:pt idx="103">
                  <c:v>9.152000000000001</c:v>
                </c:pt>
                <c:pt idx="104">
                  <c:v>10.530999999999999</c:v>
                </c:pt>
                <c:pt idx="105">
                  <c:v>11.943999999999999</c:v>
                </c:pt>
                <c:pt idx="106">
                  <c:v>14.216000000000001</c:v>
                </c:pt>
                <c:pt idx="107">
                  <c:v>15.065000000000005</c:v>
                </c:pt>
                <c:pt idx="108">
                  <c:v>13.531000000000002</c:v>
                </c:pt>
                <c:pt idx="109">
                  <c:v>10.355</c:v>
                </c:pt>
                <c:pt idx="110">
                  <c:v>9.240000000000002</c:v>
                </c:pt>
                <c:pt idx="111">
                  <c:v>9.9420000000000002</c:v>
                </c:pt>
                <c:pt idx="112">
                  <c:v>10.463000000000001</c:v>
                </c:pt>
                <c:pt idx="113">
                  <c:v>11.598000000000006</c:v>
                </c:pt>
                <c:pt idx="114">
                  <c:v>12.401</c:v>
                </c:pt>
                <c:pt idx="115">
                  <c:v>11.534999999999997</c:v>
                </c:pt>
                <c:pt idx="116">
                  <c:v>10.351999999999997</c:v>
                </c:pt>
                <c:pt idx="117">
                  <c:v>9.39</c:v>
                </c:pt>
                <c:pt idx="118">
                  <c:v>10.756999999999998</c:v>
                </c:pt>
                <c:pt idx="119">
                  <c:v>9.8580000000000005</c:v>
                </c:pt>
                <c:pt idx="120">
                  <c:v>8.9039999999999999</c:v>
                </c:pt>
                <c:pt idx="121">
                  <c:v>8.2420000000000009</c:v>
                </c:pt>
                <c:pt idx="122">
                  <c:v>7.2379999999999995</c:v>
                </c:pt>
                <c:pt idx="123">
                  <c:v>7.5289999999999999</c:v>
                </c:pt>
                <c:pt idx="124">
                  <c:v>7.7309999999999981</c:v>
                </c:pt>
                <c:pt idx="125">
                  <c:v>6.7620000000000005</c:v>
                </c:pt>
                <c:pt idx="126">
                  <c:v>8.7669999999999959</c:v>
                </c:pt>
                <c:pt idx="127">
                  <c:v>10.015999999999998</c:v>
                </c:pt>
                <c:pt idx="128">
                  <c:v>11.204000000000001</c:v>
                </c:pt>
                <c:pt idx="129">
                  <c:v>12.183999999999997</c:v>
                </c:pt>
                <c:pt idx="130">
                  <c:v>9.9480000000000004</c:v>
                </c:pt>
                <c:pt idx="131">
                  <c:v>7.7590000000000003</c:v>
                </c:pt>
                <c:pt idx="132">
                  <c:v>3.4849999999999994</c:v>
                </c:pt>
                <c:pt idx="133">
                  <c:v>0.65799999999999415</c:v>
                </c:pt>
                <c:pt idx="134">
                  <c:v>1.0290000000000035</c:v>
                </c:pt>
                <c:pt idx="135">
                  <c:v>3.2740000000000009</c:v>
                </c:pt>
                <c:pt idx="136">
                  <c:v>6.3879999999999981</c:v>
                </c:pt>
                <c:pt idx="137">
                  <c:v>10.251000000000005</c:v>
                </c:pt>
                <c:pt idx="138">
                  <c:v>16.457000000000008</c:v>
                </c:pt>
                <c:pt idx="139">
                  <c:v>16.177000000000007</c:v>
                </c:pt>
                <c:pt idx="140">
                  <c:v>15.043999999999997</c:v>
                </c:pt>
                <c:pt idx="141">
                  <c:v>13.684000000000001</c:v>
                </c:pt>
                <c:pt idx="142">
                  <c:v>12.748000000000001</c:v>
                </c:pt>
                <c:pt idx="143">
                  <c:v>11.408000000000001</c:v>
                </c:pt>
                <c:pt idx="144">
                  <c:v>11.388999999999999</c:v>
                </c:pt>
                <c:pt idx="145">
                  <c:v>11.067</c:v>
                </c:pt>
                <c:pt idx="146">
                  <c:v>10.713999999999999</c:v>
                </c:pt>
                <c:pt idx="147">
                  <c:v>10.869</c:v>
                </c:pt>
                <c:pt idx="148">
                  <c:v>11.541000000000004</c:v>
                </c:pt>
                <c:pt idx="149">
                  <c:v>13.054999999999996</c:v>
                </c:pt>
                <c:pt idx="150">
                  <c:v>15.924999999999997</c:v>
                </c:pt>
                <c:pt idx="151">
                  <c:v>19.560000000000002</c:v>
                </c:pt>
                <c:pt idx="152">
                  <c:v>20.970999999999997</c:v>
                </c:pt>
                <c:pt idx="153">
                  <c:v>20.141999999999996</c:v>
                </c:pt>
                <c:pt idx="154">
                  <c:v>17.933</c:v>
                </c:pt>
                <c:pt idx="155">
                  <c:v>15.875000000000007</c:v>
                </c:pt>
                <c:pt idx="156">
                  <c:v>12.100000000000009</c:v>
                </c:pt>
                <c:pt idx="157">
                  <c:v>10.821000000000005</c:v>
                </c:pt>
                <c:pt idx="158">
                  <c:v>13.000999999999998</c:v>
                </c:pt>
                <c:pt idx="159">
                  <c:v>16.332999999999998</c:v>
                </c:pt>
                <c:pt idx="160">
                  <c:v>16.256</c:v>
                </c:pt>
                <c:pt idx="161">
                  <c:v>19.381</c:v>
                </c:pt>
                <c:pt idx="162">
                  <c:v>20.548999999999999</c:v>
                </c:pt>
                <c:pt idx="163">
                  <c:v>20.253</c:v>
                </c:pt>
                <c:pt idx="164">
                  <c:v>16.692</c:v>
                </c:pt>
                <c:pt idx="165">
                  <c:v>14.069000000000003</c:v>
                </c:pt>
                <c:pt idx="166">
                  <c:v>12.355999999999998</c:v>
                </c:pt>
                <c:pt idx="167">
                  <c:v>11.187999999999999</c:v>
                </c:pt>
                <c:pt idx="168">
                  <c:v>10.260999999999999</c:v>
                </c:pt>
                <c:pt idx="169">
                  <c:v>9.5470000000000006</c:v>
                </c:pt>
                <c:pt idx="170">
                  <c:v>9.6449999999999996</c:v>
                </c:pt>
                <c:pt idx="171">
                  <c:v>10.324000000000002</c:v>
                </c:pt>
                <c:pt idx="172">
                  <c:v>9.9840000000000018</c:v>
                </c:pt>
                <c:pt idx="173">
                  <c:v>11.325000000000003</c:v>
                </c:pt>
                <c:pt idx="174">
                  <c:v>14.560000000000002</c:v>
                </c:pt>
                <c:pt idx="175">
                  <c:v>17.774999999999999</c:v>
                </c:pt>
                <c:pt idx="176">
                  <c:v>19.573999999999998</c:v>
                </c:pt>
                <c:pt idx="177">
                  <c:v>18.341000000000001</c:v>
                </c:pt>
                <c:pt idx="178">
                  <c:v>14.932000000000002</c:v>
                </c:pt>
                <c:pt idx="179">
                  <c:v>13.462000000000003</c:v>
                </c:pt>
                <c:pt idx="180">
                  <c:v>11.994</c:v>
                </c:pt>
                <c:pt idx="181">
                  <c:v>11.091000000000008</c:v>
                </c:pt>
                <c:pt idx="182">
                  <c:v>12.938000000000002</c:v>
                </c:pt>
                <c:pt idx="183">
                  <c:v>16.645000000000003</c:v>
                </c:pt>
                <c:pt idx="184">
                  <c:v>20.25</c:v>
                </c:pt>
                <c:pt idx="185">
                  <c:v>21.809000000000005</c:v>
                </c:pt>
                <c:pt idx="186">
                  <c:v>21.977000000000004</c:v>
                </c:pt>
                <c:pt idx="187">
                  <c:v>21.72</c:v>
                </c:pt>
                <c:pt idx="188">
                  <c:v>20.215999999999994</c:v>
                </c:pt>
                <c:pt idx="189">
                  <c:v>17.77</c:v>
                </c:pt>
                <c:pt idx="190">
                  <c:v>15.853000000000002</c:v>
                </c:pt>
                <c:pt idx="191">
                  <c:v>14.216999999999999</c:v>
                </c:pt>
                <c:pt idx="192">
                  <c:v>13.383999999999997</c:v>
                </c:pt>
                <c:pt idx="193">
                  <c:v>12.362000000000002</c:v>
                </c:pt>
                <c:pt idx="194">
                  <c:v>11.422000000000001</c:v>
                </c:pt>
                <c:pt idx="195">
                  <c:v>11.682000000000002</c:v>
                </c:pt>
                <c:pt idx="196">
                  <c:v>11.292000000000002</c:v>
                </c:pt>
                <c:pt idx="197">
                  <c:v>11.431000000000001</c:v>
                </c:pt>
                <c:pt idx="198">
                  <c:v>15.689</c:v>
                </c:pt>
                <c:pt idx="199">
                  <c:v>19.367000000000004</c:v>
                </c:pt>
                <c:pt idx="200">
                  <c:v>21.504999999999995</c:v>
                </c:pt>
                <c:pt idx="201">
                  <c:v>22.698999999999991</c:v>
                </c:pt>
                <c:pt idx="202">
                  <c:v>23.443000000000005</c:v>
                </c:pt>
                <c:pt idx="203">
                  <c:v>23.652000000000001</c:v>
                </c:pt>
                <c:pt idx="204">
                  <c:v>23.233999999999995</c:v>
                </c:pt>
                <c:pt idx="205">
                  <c:v>23.110999999999997</c:v>
                </c:pt>
                <c:pt idx="206">
                  <c:v>22.396999999999998</c:v>
                </c:pt>
                <c:pt idx="207">
                  <c:v>20.928000000000004</c:v>
                </c:pt>
                <c:pt idx="208">
                  <c:v>21.051000000000002</c:v>
                </c:pt>
                <c:pt idx="209">
                  <c:v>22.521000000000001</c:v>
                </c:pt>
                <c:pt idx="210">
                  <c:v>22.945000000000007</c:v>
                </c:pt>
                <c:pt idx="211">
                  <c:v>20.887999999999998</c:v>
                </c:pt>
                <c:pt idx="212">
                  <c:v>17.11</c:v>
                </c:pt>
                <c:pt idx="213">
                  <c:v>15.112000000000002</c:v>
                </c:pt>
                <c:pt idx="214">
                  <c:v>13.077999999999999</c:v>
                </c:pt>
                <c:pt idx="215">
                  <c:v>11.782</c:v>
                </c:pt>
                <c:pt idx="216">
                  <c:v>10.43</c:v>
                </c:pt>
                <c:pt idx="217">
                  <c:v>9.2880000000000003</c:v>
                </c:pt>
                <c:pt idx="218">
                  <c:v>9.0869999999999997</c:v>
                </c:pt>
                <c:pt idx="219">
                  <c:v>8.9000000000000021</c:v>
                </c:pt>
                <c:pt idx="220">
                  <c:v>8.6550000000000011</c:v>
                </c:pt>
                <c:pt idx="221">
                  <c:v>9.666999999999998</c:v>
                </c:pt>
                <c:pt idx="222">
                  <c:v>12.046000000000006</c:v>
                </c:pt>
                <c:pt idx="223">
                  <c:v>15.552</c:v>
                </c:pt>
                <c:pt idx="224">
                  <c:v>17.190000000000005</c:v>
                </c:pt>
                <c:pt idx="225">
                  <c:v>18.758000000000003</c:v>
                </c:pt>
                <c:pt idx="226">
                  <c:v>18.793000000000006</c:v>
                </c:pt>
                <c:pt idx="227">
                  <c:v>18.170000000000009</c:v>
                </c:pt>
                <c:pt idx="228">
                  <c:v>15.813000000000002</c:v>
                </c:pt>
                <c:pt idx="229">
                  <c:v>13.07</c:v>
                </c:pt>
                <c:pt idx="230">
                  <c:v>12.130000000000003</c:v>
                </c:pt>
                <c:pt idx="231">
                  <c:v>11.969000000000008</c:v>
                </c:pt>
                <c:pt idx="232">
                  <c:v>13.096000000000004</c:v>
                </c:pt>
                <c:pt idx="233">
                  <c:v>14.384000000000007</c:v>
                </c:pt>
                <c:pt idx="234">
                  <c:v>13.567999999999998</c:v>
                </c:pt>
                <c:pt idx="235">
                  <c:v>12.327999999999996</c:v>
                </c:pt>
                <c:pt idx="236">
                  <c:v>10.951999999999991</c:v>
                </c:pt>
                <c:pt idx="237">
                  <c:v>9.1690000000000005</c:v>
                </c:pt>
                <c:pt idx="238">
                  <c:v>7.9909999999999997</c:v>
                </c:pt>
                <c:pt idx="239">
                  <c:v>7.1490000000000009</c:v>
                </c:pt>
                <c:pt idx="240">
                  <c:v>5.8260000000000005</c:v>
                </c:pt>
                <c:pt idx="241">
                  <c:v>5.3159999999999954</c:v>
                </c:pt>
                <c:pt idx="242">
                  <c:v>4.6829999999999998</c:v>
                </c:pt>
                <c:pt idx="243">
                  <c:v>6.2090000000000032</c:v>
                </c:pt>
                <c:pt idx="244">
                  <c:v>6.3520000000000021</c:v>
                </c:pt>
                <c:pt idx="245">
                  <c:v>5.8530000000000015</c:v>
                </c:pt>
                <c:pt idx="246">
                  <c:v>6.3480000000000025</c:v>
                </c:pt>
                <c:pt idx="247">
                  <c:v>6.9460000000000015</c:v>
                </c:pt>
                <c:pt idx="248">
                  <c:v>8.5880000000000045</c:v>
                </c:pt>
                <c:pt idx="249">
                  <c:v>10.173999999999996</c:v>
                </c:pt>
                <c:pt idx="250">
                  <c:v>10.930999999999997</c:v>
                </c:pt>
                <c:pt idx="251">
                  <c:v>10.941000000000003</c:v>
                </c:pt>
                <c:pt idx="252">
                  <c:v>10.302999999999997</c:v>
                </c:pt>
                <c:pt idx="253">
                  <c:v>9.2860000000000014</c:v>
                </c:pt>
                <c:pt idx="254">
                  <c:v>8.1640000000000015</c:v>
                </c:pt>
                <c:pt idx="255">
                  <c:v>7.9170000000000016</c:v>
                </c:pt>
                <c:pt idx="256">
                  <c:v>8.213000000000001</c:v>
                </c:pt>
                <c:pt idx="257">
                  <c:v>9.5120000000000005</c:v>
                </c:pt>
                <c:pt idx="258">
                  <c:v>10.366999999999997</c:v>
                </c:pt>
                <c:pt idx="259">
                  <c:v>9.7389999999999972</c:v>
                </c:pt>
                <c:pt idx="260">
                  <c:v>8.3960000000000008</c:v>
                </c:pt>
                <c:pt idx="261">
                  <c:v>7.1739999999999995</c:v>
                </c:pt>
                <c:pt idx="262">
                  <c:v>7.8329999999999984</c:v>
                </c:pt>
                <c:pt idx="263">
                  <c:v>7.6250000000000036</c:v>
                </c:pt>
                <c:pt idx="264">
                  <c:v>6.3590000000000018</c:v>
                </c:pt>
                <c:pt idx="265">
                  <c:v>5.8450000000000006</c:v>
                </c:pt>
                <c:pt idx="266">
                  <c:v>5.6880000000000024</c:v>
                </c:pt>
                <c:pt idx="267">
                  <c:v>5.5950000000000024</c:v>
                </c:pt>
                <c:pt idx="268">
                  <c:v>5.4819999999999993</c:v>
                </c:pt>
                <c:pt idx="269">
                  <c:v>5.3569999999999993</c:v>
                </c:pt>
                <c:pt idx="270">
                  <c:v>5.677999999999999</c:v>
                </c:pt>
                <c:pt idx="271">
                  <c:v>6.203000000000003</c:v>
                </c:pt>
                <c:pt idx="272">
                  <c:v>6.77</c:v>
                </c:pt>
                <c:pt idx="273">
                  <c:v>6.9420000000000002</c:v>
                </c:pt>
                <c:pt idx="274">
                  <c:v>7.463000000000001</c:v>
                </c:pt>
                <c:pt idx="275">
                  <c:v>7.5400000000000063</c:v>
                </c:pt>
                <c:pt idx="276">
                  <c:v>7.7379999999999995</c:v>
                </c:pt>
                <c:pt idx="277">
                  <c:v>7.804000000000002</c:v>
                </c:pt>
                <c:pt idx="278">
                  <c:v>7.3710000000000022</c:v>
                </c:pt>
                <c:pt idx="279">
                  <c:v>7.4839999999999982</c:v>
                </c:pt>
                <c:pt idx="280">
                  <c:v>8.9840000000000018</c:v>
                </c:pt>
                <c:pt idx="281">
                  <c:v>11.040000000000006</c:v>
                </c:pt>
                <c:pt idx="282">
                  <c:v>11.415999999999997</c:v>
                </c:pt>
                <c:pt idx="283">
                  <c:v>10.896000000000001</c:v>
                </c:pt>
                <c:pt idx="284">
                  <c:v>9.7439999999999962</c:v>
                </c:pt>
                <c:pt idx="285">
                  <c:v>8.9599999999999937</c:v>
                </c:pt>
                <c:pt idx="286">
                  <c:v>8.7380000000000031</c:v>
                </c:pt>
                <c:pt idx="287">
                  <c:v>7.8060000000000045</c:v>
                </c:pt>
                <c:pt idx="288">
                  <c:v>8.0129999999999981</c:v>
                </c:pt>
                <c:pt idx="289">
                  <c:v>8.1999999999999993</c:v>
                </c:pt>
                <c:pt idx="290">
                  <c:v>8.4629999999999992</c:v>
                </c:pt>
                <c:pt idx="291">
                  <c:v>8.197000000000001</c:v>
                </c:pt>
                <c:pt idx="292">
                  <c:v>8.4380000000000024</c:v>
                </c:pt>
                <c:pt idx="293">
                  <c:v>8.89</c:v>
                </c:pt>
                <c:pt idx="294">
                  <c:v>11.521000000000001</c:v>
                </c:pt>
                <c:pt idx="295">
                  <c:v>13.599999999999994</c:v>
                </c:pt>
                <c:pt idx="296">
                  <c:v>16.161000000000008</c:v>
                </c:pt>
                <c:pt idx="297">
                  <c:v>17.872999999999998</c:v>
                </c:pt>
                <c:pt idx="298">
                  <c:v>18.991</c:v>
                </c:pt>
                <c:pt idx="299">
                  <c:v>20.303999999999995</c:v>
                </c:pt>
                <c:pt idx="300">
                  <c:v>20.58</c:v>
                </c:pt>
                <c:pt idx="301">
                  <c:v>20.487000000000002</c:v>
                </c:pt>
                <c:pt idx="302">
                  <c:v>19.175999999999995</c:v>
                </c:pt>
                <c:pt idx="303">
                  <c:v>18.664000000000001</c:v>
                </c:pt>
                <c:pt idx="304">
                  <c:v>20.224000000000004</c:v>
                </c:pt>
                <c:pt idx="305">
                  <c:v>23.197999999999993</c:v>
                </c:pt>
                <c:pt idx="306">
                  <c:v>21.801000000000002</c:v>
                </c:pt>
                <c:pt idx="307">
                  <c:v>18.829000000000001</c:v>
                </c:pt>
                <c:pt idx="308">
                  <c:v>15.475999999999999</c:v>
                </c:pt>
                <c:pt idx="309">
                  <c:v>14.793999999999997</c:v>
                </c:pt>
                <c:pt idx="310">
                  <c:v>13.427</c:v>
                </c:pt>
                <c:pt idx="311">
                  <c:v>12.792999999999999</c:v>
                </c:pt>
                <c:pt idx="312">
                  <c:v>11.929000000000002</c:v>
                </c:pt>
                <c:pt idx="313">
                  <c:v>11.064</c:v>
                </c:pt>
                <c:pt idx="314">
                  <c:v>10.482999999999997</c:v>
                </c:pt>
                <c:pt idx="315">
                  <c:v>10.445</c:v>
                </c:pt>
                <c:pt idx="316">
                  <c:v>11.110999999999997</c:v>
                </c:pt>
                <c:pt idx="317">
                  <c:v>11.637</c:v>
                </c:pt>
                <c:pt idx="318">
                  <c:v>13.700000000000003</c:v>
                </c:pt>
                <c:pt idx="319">
                  <c:v>15.503999999999998</c:v>
                </c:pt>
                <c:pt idx="320">
                  <c:v>17.850000000000009</c:v>
                </c:pt>
                <c:pt idx="321">
                  <c:v>20.989000000000004</c:v>
                </c:pt>
                <c:pt idx="322">
                  <c:v>23.964999999999996</c:v>
                </c:pt>
                <c:pt idx="323">
                  <c:v>28.507999999999996</c:v>
                </c:pt>
                <c:pt idx="324">
                  <c:v>29.463999999999999</c:v>
                </c:pt>
                <c:pt idx="325">
                  <c:v>28.278999999999996</c:v>
                </c:pt>
                <c:pt idx="326">
                  <c:v>26.451999999999998</c:v>
                </c:pt>
                <c:pt idx="327">
                  <c:v>23.370000000000005</c:v>
                </c:pt>
                <c:pt idx="328">
                  <c:v>21.504999999999995</c:v>
                </c:pt>
                <c:pt idx="329">
                  <c:v>22.780999999999992</c:v>
                </c:pt>
                <c:pt idx="330">
                  <c:v>22.841999999999999</c:v>
                </c:pt>
                <c:pt idx="331">
                  <c:v>19.601999999999997</c:v>
                </c:pt>
                <c:pt idx="332">
                  <c:v>17.494</c:v>
                </c:pt>
                <c:pt idx="333">
                  <c:v>15.866999999999997</c:v>
                </c:pt>
                <c:pt idx="334">
                  <c:v>14.082999999999998</c:v>
                </c:pt>
                <c:pt idx="335">
                  <c:v>12.290000000000003</c:v>
                </c:pt>
                <c:pt idx="336">
                  <c:v>10.878999999999998</c:v>
                </c:pt>
                <c:pt idx="337">
                  <c:v>10.312999999999999</c:v>
                </c:pt>
                <c:pt idx="338">
                  <c:v>9.8180000000000014</c:v>
                </c:pt>
                <c:pt idx="339">
                  <c:v>9.1500000000000021</c:v>
                </c:pt>
                <c:pt idx="340">
                  <c:v>9.4969999999999999</c:v>
                </c:pt>
                <c:pt idx="341">
                  <c:v>10.347000000000001</c:v>
                </c:pt>
                <c:pt idx="342">
                  <c:v>12.783000000000001</c:v>
                </c:pt>
                <c:pt idx="343">
                  <c:v>13.442</c:v>
                </c:pt>
                <c:pt idx="344">
                  <c:v>16.595999999999989</c:v>
                </c:pt>
                <c:pt idx="345">
                  <c:v>18.630999999999993</c:v>
                </c:pt>
                <c:pt idx="346">
                  <c:v>21.664000000000001</c:v>
                </c:pt>
                <c:pt idx="347">
                  <c:v>25.595000000000006</c:v>
                </c:pt>
                <c:pt idx="348">
                  <c:v>29.353999999999999</c:v>
                </c:pt>
                <c:pt idx="349">
                  <c:v>31.180999999999997</c:v>
                </c:pt>
                <c:pt idx="350">
                  <c:v>30.99199999999999</c:v>
                </c:pt>
                <c:pt idx="351">
                  <c:v>28.249000000000002</c:v>
                </c:pt>
                <c:pt idx="352">
                  <c:v>27.907999999999994</c:v>
                </c:pt>
                <c:pt idx="353">
                  <c:v>29.334000000000003</c:v>
                </c:pt>
                <c:pt idx="354">
                  <c:v>28.063999999999993</c:v>
                </c:pt>
                <c:pt idx="355">
                  <c:v>24.686</c:v>
                </c:pt>
                <c:pt idx="356">
                  <c:v>21.506</c:v>
                </c:pt>
                <c:pt idx="357">
                  <c:v>18.325000000000003</c:v>
                </c:pt>
                <c:pt idx="358">
                  <c:v>16.627000000000002</c:v>
                </c:pt>
                <c:pt idx="359">
                  <c:v>14.604999999999997</c:v>
                </c:pt>
                <c:pt idx="360">
                  <c:v>13.578000000000003</c:v>
                </c:pt>
                <c:pt idx="361">
                  <c:v>12.847000000000001</c:v>
                </c:pt>
                <c:pt idx="362">
                  <c:v>12.446000000000002</c:v>
                </c:pt>
                <c:pt idx="363">
                  <c:v>12.150999999999996</c:v>
                </c:pt>
                <c:pt idx="364">
                  <c:v>11.947999999999997</c:v>
                </c:pt>
                <c:pt idx="365">
                  <c:v>13.229999999999997</c:v>
                </c:pt>
                <c:pt idx="366">
                  <c:v>17.085999999999999</c:v>
                </c:pt>
                <c:pt idx="367">
                  <c:v>20.266000000000005</c:v>
                </c:pt>
                <c:pt idx="368">
                  <c:v>22.279000000000003</c:v>
                </c:pt>
                <c:pt idx="369">
                  <c:v>21.915999999999997</c:v>
                </c:pt>
                <c:pt idx="370">
                  <c:v>18.765000000000001</c:v>
                </c:pt>
                <c:pt idx="371">
                  <c:v>19.63000000000001</c:v>
                </c:pt>
                <c:pt idx="372">
                  <c:v>19.268000000000001</c:v>
                </c:pt>
                <c:pt idx="373">
                  <c:v>16.637999999999998</c:v>
                </c:pt>
                <c:pt idx="374">
                  <c:v>15.277000000000001</c:v>
                </c:pt>
                <c:pt idx="375">
                  <c:v>17.034999999999997</c:v>
                </c:pt>
                <c:pt idx="376">
                  <c:v>19.159999999999997</c:v>
                </c:pt>
                <c:pt idx="377">
                  <c:v>19.644999999999996</c:v>
                </c:pt>
                <c:pt idx="378">
                  <c:v>19.656999999999996</c:v>
                </c:pt>
                <c:pt idx="379">
                  <c:v>18.372999999999998</c:v>
                </c:pt>
                <c:pt idx="380">
                  <c:v>15.191000000000003</c:v>
                </c:pt>
                <c:pt idx="381">
                  <c:v>13.535000000000004</c:v>
                </c:pt>
                <c:pt idx="382">
                  <c:v>12.364000000000004</c:v>
                </c:pt>
                <c:pt idx="383">
                  <c:v>11.595000000000002</c:v>
                </c:pt>
                <c:pt idx="384">
                  <c:v>9.786999999999999</c:v>
                </c:pt>
                <c:pt idx="385">
                  <c:v>8.5659999999999989</c:v>
                </c:pt>
                <c:pt idx="386">
                  <c:v>8.5749999999999993</c:v>
                </c:pt>
                <c:pt idx="387">
                  <c:v>8.7190000000000012</c:v>
                </c:pt>
                <c:pt idx="388">
                  <c:v>8.6490000000000009</c:v>
                </c:pt>
                <c:pt idx="389">
                  <c:v>9.3870000000000005</c:v>
                </c:pt>
                <c:pt idx="390">
                  <c:v>10.61</c:v>
                </c:pt>
                <c:pt idx="391">
                  <c:v>12.390999999999998</c:v>
                </c:pt>
                <c:pt idx="392">
                  <c:v>12.941999999999993</c:v>
                </c:pt>
                <c:pt idx="393">
                  <c:v>12.829000000000001</c:v>
                </c:pt>
                <c:pt idx="394">
                  <c:v>9.3329999999999984</c:v>
                </c:pt>
                <c:pt idx="395">
                  <c:v>6.9839999999999947</c:v>
                </c:pt>
                <c:pt idx="396">
                  <c:v>4.0580000000000069</c:v>
                </c:pt>
                <c:pt idx="397">
                  <c:v>1.2409999999999997</c:v>
                </c:pt>
                <c:pt idx="398">
                  <c:v>0.86299999999999955</c:v>
                </c:pt>
                <c:pt idx="399">
                  <c:v>2.7939999999999969</c:v>
                </c:pt>
                <c:pt idx="400">
                  <c:v>5.0940000000000083</c:v>
                </c:pt>
                <c:pt idx="401">
                  <c:v>7.2709999999999937</c:v>
                </c:pt>
                <c:pt idx="402">
                  <c:v>8.1899999999999977</c:v>
                </c:pt>
                <c:pt idx="403">
                  <c:v>7.7890000000000086</c:v>
                </c:pt>
                <c:pt idx="404">
                  <c:v>7.375</c:v>
                </c:pt>
                <c:pt idx="405">
                  <c:v>6.7219999999999942</c:v>
                </c:pt>
                <c:pt idx="406">
                  <c:v>6.5759999999999934</c:v>
                </c:pt>
                <c:pt idx="407">
                  <c:v>6.3130000000000024</c:v>
                </c:pt>
                <c:pt idx="408">
                  <c:v>6.1320000000000014</c:v>
                </c:pt>
                <c:pt idx="409">
                  <c:v>6.152000000000001</c:v>
                </c:pt>
                <c:pt idx="410">
                  <c:v>5.9569999999999972</c:v>
                </c:pt>
                <c:pt idx="411">
                  <c:v>5.9400000000000013</c:v>
                </c:pt>
                <c:pt idx="412">
                  <c:v>5.843</c:v>
                </c:pt>
                <c:pt idx="413">
                  <c:v>5.3660000000000032</c:v>
                </c:pt>
                <c:pt idx="414">
                  <c:v>6.0279999999999987</c:v>
                </c:pt>
                <c:pt idx="415">
                  <c:v>6.7210000000000001</c:v>
                </c:pt>
                <c:pt idx="416">
                  <c:v>7.5579999999999998</c:v>
                </c:pt>
                <c:pt idx="417">
                  <c:v>7.4130000000000038</c:v>
                </c:pt>
                <c:pt idx="418">
                  <c:v>5.2659999999999982</c:v>
                </c:pt>
                <c:pt idx="419">
                  <c:v>5.9199999999999946</c:v>
                </c:pt>
                <c:pt idx="420">
                  <c:v>6.3290000000000006</c:v>
                </c:pt>
                <c:pt idx="421">
                  <c:v>6.7569999999999943</c:v>
                </c:pt>
                <c:pt idx="422">
                  <c:v>7.088000000000001</c:v>
                </c:pt>
                <c:pt idx="423">
                  <c:v>6.8909999999999982</c:v>
                </c:pt>
                <c:pt idx="424">
                  <c:v>8.1379999999999981</c:v>
                </c:pt>
                <c:pt idx="425">
                  <c:v>9.9679999999999964</c:v>
                </c:pt>
                <c:pt idx="426">
                  <c:v>10.830999999999996</c:v>
                </c:pt>
                <c:pt idx="427">
                  <c:v>9.7619999999999933</c:v>
                </c:pt>
                <c:pt idx="428">
                  <c:v>8.8870000000000005</c:v>
                </c:pt>
                <c:pt idx="429">
                  <c:v>8.4039999999999999</c:v>
                </c:pt>
                <c:pt idx="430">
                  <c:v>8.0299999999999976</c:v>
                </c:pt>
                <c:pt idx="431">
                  <c:v>7.3309999999999995</c:v>
                </c:pt>
                <c:pt idx="432">
                  <c:v>6.3140000000000001</c:v>
                </c:pt>
                <c:pt idx="433">
                  <c:v>6.2520000000000007</c:v>
                </c:pt>
                <c:pt idx="434">
                  <c:v>6.1709999999999994</c:v>
                </c:pt>
                <c:pt idx="435">
                  <c:v>6.245000000000001</c:v>
                </c:pt>
                <c:pt idx="436">
                  <c:v>6.4310000000000009</c:v>
                </c:pt>
                <c:pt idx="437">
                  <c:v>6.4239999999999995</c:v>
                </c:pt>
                <c:pt idx="438">
                  <c:v>6.5160000000000018</c:v>
                </c:pt>
                <c:pt idx="439">
                  <c:v>6.9770000000000003</c:v>
                </c:pt>
                <c:pt idx="440">
                  <c:v>7.6610000000000014</c:v>
                </c:pt>
                <c:pt idx="441">
                  <c:v>8.7479999999999976</c:v>
                </c:pt>
                <c:pt idx="442">
                  <c:v>9.0260000000000034</c:v>
                </c:pt>
                <c:pt idx="443">
                  <c:v>9.4470000000000027</c:v>
                </c:pt>
                <c:pt idx="444">
                  <c:v>9.5030000000000001</c:v>
                </c:pt>
                <c:pt idx="445">
                  <c:v>8.1629999999999967</c:v>
                </c:pt>
                <c:pt idx="446">
                  <c:v>8.0419999999999945</c:v>
                </c:pt>
                <c:pt idx="447">
                  <c:v>8.11</c:v>
                </c:pt>
                <c:pt idx="448">
                  <c:v>8.8810000000000002</c:v>
                </c:pt>
                <c:pt idx="449">
                  <c:v>9.8410000000000011</c:v>
                </c:pt>
                <c:pt idx="450">
                  <c:v>10.116</c:v>
                </c:pt>
                <c:pt idx="451">
                  <c:v>9.4340000000000046</c:v>
                </c:pt>
                <c:pt idx="452">
                  <c:v>8.3840000000000003</c:v>
                </c:pt>
                <c:pt idx="453">
                  <c:v>7.8840000000000003</c:v>
                </c:pt>
                <c:pt idx="454">
                  <c:v>7.3699999999999974</c:v>
                </c:pt>
                <c:pt idx="455">
                  <c:v>7.0629999999999988</c:v>
                </c:pt>
                <c:pt idx="456">
                  <c:v>6.6620000000000026</c:v>
                </c:pt>
                <c:pt idx="457">
                  <c:v>6.4749999999999996</c:v>
                </c:pt>
                <c:pt idx="458">
                  <c:v>6.1570000000000036</c:v>
                </c:pt>
                <c:pt idx="459">
                  <c:v>6.0440000000000023</c:v>
                </c:pt>
                <c:pt idx="460">
                  <c:v>6.032</c:v>
                </c:pt>
                <c:pt idx="461">
                  <c:v>6.8219999999999992</c:v>
                </c:pt>
                <c:pt idx="462">
                  <c:v>7.4939999999999998</c:v>
                </c:pt>
                <c:pt idx="463">
                  <c:v>6.8950000000000031</c:v>
                </c:pt>
                <c:pt idx="464">
                  <c:v>5.3930000000000007</c:v>
                </c:pt>
                <c:pt idx="465">
                  <c:v>6.2999999999999972</c:v>
                </c:pt>
                <c:pt idx="466">
                  <c:v>7.367999999999995</c:v>
                </c:pt>
                <c:pt idx="467">
                  <c:v>5.2290000000000063</c:v>
                </c:pt>
                <c:pt idx="468">
                  <c:v>4.7109999999999914</c:v>
                </c:pt>
                <c:pt idx="469">
                  <c:v>2.2449999999999974</c:v>
                </c:pt>
                <c:pt idx="470">
                  <c:v>2.2180000000000035</c:v>
                </c:pt>
                <c:pt idx="471">
                  <c:v>4.1349999999999909</c:v>
                </c:pt>
                <c:pt idx="472">
                  <c:v>5.7019999999999982</c:v>
                </c:pt>
                <c:pt idx="473">
                  <c:v>6.8300000000000054</c:v>
                </c:pt>
                <c:pt idx="474">
                  <c:v>6.4639999999999986</c:v>
                </c:pt>
                <c:pt idx="475">
                  <c:v>5.9050000000000011</c:v>
                </c:pt>
                <c:pt idx="476">
                  <c:v>5.9269999999999996</c:v>
                </c:pt>
                <c:pt idx="477">
                  <c:v>5.5159999999999982</c:v>
                </c:pt>
                <c:pt idx="478">
                  <c:v>4.892000000000003</c:v>
                </c:pt>
                <c:pt idx="479">
                  <c:v>5.0020000000000024</c:v>
                </c:pt>
                <c:pt idx="480">
                  <c:v>5.0820000000000007</c:v>
                </c:pt>
                <c:pt idx="481">
                  <c:v>5.3060000000000009</c:v>
                </c:pt>
                <c:pt idx="482">
                  <c:v>4.8469999999999978</c:v>
                </c:pt>
                <c:pt idx="483">
                  <c:v>5.2110000000000021</c:v>
                </c:pt>
                <c:pt idx="484">
                  <c:v>5.8060000000000009</c:v>
                </c:pt>
                <c:pt idx="485">
                  <c:v>5.9400000000000013</c:v>
                </c:pt>
                <c:pt idx="486">
                  <c:v>4.5670000000000002</c:v>
                </c:pt>
                <c:pt idx="487">
                  <c:v>5.2580000000000027</c:v>
                </c:pt>
                <c:pt idx="488">
                  <c:v>5.1040000000000063</c:v>
                </c:pt>
                <c:pt idx="489">
                  <c:v>3.7889999999999944</c:v>
                </c:pt>
                <c:pt idx="490">
                  <c:v>2.9000000000003467E-2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0.48799999999999955</c:v>
                </c:pt>
                <c:pt idx="495">
                  <c:v>1.6160000000000068</c:v>
                </c:pt>
                <c:pt idx="496">
                  <c:v>3.1330000000000027</c:v>
                </c:pt>
                <c:pt idx="497">
                  <c:v>5.1800000000000068</c:v>
                </c:pt>
                <c:pt idx="498">
                  <c:v>5.2349999999999994</c:v>
                </c:pt>
                <c:pt idx="499">
                  <c:v>5.1849999999999952</c:v>
                </c:pt>
                <c:pt idx="500">
                  <c:v>4.7880000000000038</c:v>
                </c:pt>
                <c:pt idx="501">
                  <c:v>4.7660000000000053</c:v>
                </c:pt>
                <c:pt idx="502">
                  <c:v>4.3240000000000052</c:v>
                </c:pt>
                <c:pt idx="503">
                  <c:v>4.1540000000000035</c:v>
                </c:pt>
                <c:pt idx="504">
                  <c:v>3.8889999999999993</c:v>
                </c:pt>
                <c:pt idx="505">
                  <c:v>3.2059999999999995</c:v>
                </c:pt>
                <c:pt idx="506">
                  <c:v>3.8400000000000034</c:v>
                </c:pt>
                <c:pt idx="507">
                  <c:v>3.8859999999999992</c:v>
                </c:pt>
                <c:pt idx="508">
                  <c:v>4.027000000000001</c:v>
                </c:pt>
                <c:pt idx="509">
                  <c:v>4.3500000000000014</c:v>
                </c:pt>
                <c:pt idx="510">
                  <c:v>4.5139999999999958</c:v>
                </c:pt>
                <c:pt idx="511">
                  <c:v>3.6229999999999976</c:v>
                </c:pt>
                <c:pt idx="512">
                  <c:v>3.377999999999993</c:v>
                </c:pt>
                <c:pt idx="513">
                  <c:v>2.9289999999999949</c:v>
                </c:pt>
                <c:pt idx="514">
                  <c:v>1.2999999999999972</c:v>
                </c:pt>
                <c:pt idx="515">
                  <c:v>0.55799999999999983</c:v>
                </c:pt>
                <c:pt idx="516">
                  <c:v>0.1629999999999967</c:v>
                </c:pt>
                <c:pt idx="517">
                  <c:v>0.85600000000000165</c:v>
                </c:pt>
                <c:pt idx="518">
                  <c:v>0</c:v>
                </c:pt>
                <c:pt idx="519">
                  <c:v>1.1060000000000016</c:v>
                </c:pt>
                <c:pt idx="520">
                  <c:v>1.6639999999999944</c:v>
                </c:pt>
                <c:pt idx="521">
                  <c:v>2.9830000000000041</c:v>
                </c:pt>
                <c:pt idx="522">
                  <c:v>4.6750000000000043</c:v>
                </c:pt>
                <c:pt idx="523">
                  <c:v>3.975999999999992</c:v>
                </c:pt>
                <c:pt idx="524">
                  <c:v>3.0750000000000028</c:v>
                </c:pt>
                <c:pt idx="525">
                  <c:v>2.6169999999999973</c:v>
                </c:pt>
                <c:pt idx="526">
                  <c:v>2.0619999999999976</c:v>
                </c:pt>
                <c:pt idx="527">
                  <c:v>1.9250000000000007</c:v>
                </c:pt>
                <c:pt idx="528">
                  <c:v>1.9110000000000049</c:v>
                </c:pt>
                <c:pt idx="529">
                  <c:v>1.2430000000000021</c:v>
                </c:pt>
                <c:pt idx="530">
                  <c:v>1.629999999999999</c:v>
                </c:pt>
                <c:pt idx="531">
                  <c:v>1.7219999999999978</c:v>
                </c:pt>
                <c:pt idx="532">
                  <c:v>1.8949999999999996</c:v>
                </c:pt>
                <c:pt idx="533">
                  <c:v>2.7580000000000027</c:v>
                </c:pt>
                <c:pt idx="534">
                  <c:v>3.4579999999999984</c:v>
                </c:pt>
                <c:pt idx="535">
                  <c:v>4.240000000000002</c:v>
                </c:pt>
                <c:pt idx="536">
                  <c:v>3.1580000000000013</c:v>
                </c:pt>
                <c:pt idx="537">
                  <c:v>3.0600000000000023</c:v>
                </c:pt>
                <c:pt idx="538">
                  <c:v>4.9669999999999987</c:v>
                </c:pt>
                <c:pt idx="539">
                  <c:v>7.1269999999999953</c:v>
                </c:pt>
                <c:pt idx="540">
                  <c:v>7.8840000000000003</c:v>
                </c:pt>
                <c:pt idx="541">
                  <c:v>6.0039999999999978</c:v>
                </c:pt>
                <c:pt idx="542">
                  <c:v>4.4889999999999972</c:v>
                </c:pt>
                <c:pt idx="543">
                  <c:v>5.820999999999998</c:v>
                </c:pt>
                <c:pt idx="544">
                  <c:v>8.0850000000000009</c:v>
                </c:pt>
                <c:pt idx="545">
                  <c:v>9.9409999999999954</c:v>
                </c:pt>
                <c:pt idx="546">
                  <c:v>10.189</c:v>
                </c:pt>
                <c:pt idx="547">
                  <c:v>9.5139999999999958</c:v>
                </c:pt>
                <c:pt idx="548">
                  <c:v>8.0129999999999981</c:v>
                </c:pt>
                <c:pt idx="549">
                  <c:v>7.0090000000000003</c:v>
                </c:pt>
                <c:pt idx="550">
                  <c:v>6.7479999999999976</c:v>
                </c:pt>
                <c:pt idx="551">
                  <c:v>5.7139999999999951</c:v>
                </c:pt>
                <c:pt idx="552">
                  <c:v>5.2530000000000001</c:v>
                </c:pt>
                <c:pt idx="553">
                  <c:v>5.1639999999999979</c:v>
                </c:pt>
                <c:pt idx="554">
                  <c:v>4.9079999999999977</c:v>
                </c:pt>
                <c:pt idx="555">
                  <c:v>5.0519999999999996</c:v>
                </c:pt>
                <c:pt idx="556">
                  <c:v>5.2240000000000002</c:v>
                </c:pt>
                <c:pt idx="557">
                  <c:v>5.4659999999999975</c:v>
                </c:pt>
                <c:pt idx="558">
                  <c:v>5.7910000000000039</c:v>
                </c:pt>
                <c:pt idx="559">
                  <c:v>6.3030000000000044</c:v>
                </c:pt>
                <c:pt idx="560">
                  <c:v>7.4619999999999962</c:v>
                </c:pt>
                <c:pt idx="561">
                  <c:v>10.649000000000001</c:v>
                </c:pt>
                <c:pt idx="562">
                  <c:v>11.794000000000004</c:v>
                </c:pt>
                <c:pt idx="563">
                  <c:v>9.6640000000000015</c:v>
                </c:pt>
                <c:pt idx="564">
                  <c:v>8.3089999999999975</c:v>
                </c:pt>
                <c:pt idx="565">
                  <c:v>8.0640000000000001</c:v>
                </c:pt>
                <c:pt idx="566">
                  <c:v>7.154999999999994</c:v>
                </c:pt>
                <c:pt idx="567">
                  <c:v>6.1099999999999994</c:v>
                </c:pt>
                <c:pt idx="568">
                  <c:v>7.4930000000000021</c:v>
                </c:pt>
                <c:pt idx="569">
                  <c:v>9.4919999999999973</c:v>
                </c:pt>
                <c:pt idx="570">
                  <c:v>9.769999999999996</c:v>
                </c:pt>
                <c:pt idx="571">
                  <c:v>8.875</c:v>
                </c:pt>
                <c:pt idx="572">
                  <c:v>7.8149999999999977</c:v>
                </c:pt>
                <c:pt idx="573">
                  <c:v>6.3900000000000006</c:v>
                </c:pt>
                <c:pt idx="574">
                  <c:v>5.4379999999999953</c:v>
                </c:pt>
                <c:pt idx="575">
                  <c:v>4.8369999999999997</c:v>
                </c:pt>
                <c:pt idx="576">
                  <c:v>4.8760000000000012</c:v>
                </c:pt>
                <c:pt idx="577">
                  <c:v>4.6320000000000014</c:v>
                </c:pt>
                <c:pt idx="578">
                  <c:v>3.8120000000000012</c:v>
                </c:pt>
                <c:pt idx="579">
                  <c:v>4.2469999999999999</c:v>
                </c:pt>
                <c:pt idx="580">
                  <c:v>4.1360000000000028</c:v>
                </c:pt>
                <c:pt idx="581">
                  <c:v>4.2149999999999999</c:v>
                </c:pt>
                <c:pt idx="582">
                  <c:v>3.6859999999999999</c:v>
                </c:pt>
                <c:pt idx="583">
                  <c:v>3.945999999999998</c:v>
                </c:pt>
                <c:pt idx="584">
                  <c:v>4.352999999999998</c:v>
                </c:pt>
                <c:pt idx="585">
                  <c:v>4.7910000000000004</c:v>
                </c:pt>
                <c:pt idx="586">
                  <c:v>4.1180000000000021</c:v>
                </c:pt>
                <c:pt idx="587">
                  <c:v>2.1389999999999958</c:v>
                </c:pt>
                <c:pt idx="588">
                  <c:v>1.3159999999999989</c:v>
                </c:pt>
                <c:pt idx="589">
                  <c:v>0.82300000000000395</c:v>
                </c:pt>
                <c:pt idx="590">
                  <c:v>1.0040000000000049</c:v>
                </c:pt>
                <c:pt idx="591">
                  <c:v>2.2330000000000041</c:v>
                </c:pt>
                <c:pt idx="592">
                  <c:v>5.3689999999999998</c:v>
                </c:pt>
                <c:pt idx="593">
                  <c:v>7.2349999999999994</c:v>
                </c:pt>
                <c:pt idx="594">
                  <c:v>7.9919999999999973</c:v>
                </c:pt>
                <c:pt idx="595">
                  <c:v>7.695999999999998</c:v>
                </c:pt>
                <c:pt idx="596">
                  <c:v>7.7899999999999991</c:v>
                </c:pt>
                <c:pt idx="597">
                  <c:v>6.4989999999999988</c:v>
                </c:pt>
                <c:pt idx="598">
                  <c:v>6.3739999999999988</c:v>
                </c:pt>
                <c:pt idx="599">
                  <c:v>6.5890000000000022</c:v>
                </c:pt>
                <c:pt idx="600">
                  <c:v>5.9619999999999997</c:v>
                </c:pt>
                <c:pt idx="601">
                  <c:v>5.9369999999999994</c:v>
                </c:pt>
                <c:pt idx="602">
                  <c:v>5.7559999999999967</c:v>
                </c:pt>
                <c:pt idx="603">
                  <c:v>5.4170000000000016</c:v>
                </c:pt>
                <c:pt idx="604">
                  <c:v>5.6380000000000017</c:v>
                </c:pt>
                <c:pt idx="605">
                  <c:v>6.0480000000000018</c:v>
                </c:pt>
                <c:pt idx="606">
                  <c:v>6.8599999999999994</c:v>
                </c:pt>
                <c:pt idx="607">
                  <c:v>7.1909999999999989</c:v>
                </c:pt>
                <c:pt idx="608">
                  <c:v>7.2809999999999988</c:v>
                </c:pt>
                <c:pt idx="609">
                  <c:v>6.8769999999999989</c:v>
                </c:pt>
                <c:pt idx="610">
                  <c:v>4.4620000000000033</c:v>
                </c:pt>
                <c:pt idx="611">
                  <c:v>3.1990000000000016</c:v>
                </c:pt>
                <c:pt idx="612">
                  <c:v>0.43700000000000117</c:v>
                </c:pt>
                <c:pt idx="613">
                  <c:v>0</c:v>
                </c:pt>
                <c:pt idx="614">
                  <c:v>0</c:v>
                </c:pt>
                <c:pt idx="615">
                  <c:v>0.25600000000000023</c:v>
                </c:pt>
                <c:pt idx="616">
                  <c:v>3.1239999999999988</c:v>
                </c:pt>
                <c:pt idx="617">
                  <c:v>6.8410000000000011</c:v>
                </c:pt>
                <c:pt idx="618">
                  <c:v>9.3449999999999953</c:v>
                </c:pt>
                <c:pt idx="619">
                  <c:v>9.0109999999999992</c:v>
                </c:pt>
                <c:pt idx="620">
                  <c:v>8.6850000000000023</c:v>
                </c:pt>
                <c:pt idx="621">
                  <c:v>8.3659999999999997</c:v>
                </c:pt>
                <c:pt idx="622">
                  <c:v>8.0259999999999998</c:v>
                </c:pt>
                <c:pt idx="623">
                  <c:v>7.3279999999999994</c:v>
                </c:pt>
                <c:pt idx="624">
                  <c:v>6.3230000000000004</c:v>
                </c:pt>
                <c:pt idx="625">
                  <c:v>6.1099999999999994</c:v>
                </c:pt>
                <c:pt idx="626">
                  <c:v>5.9009999999999998</c:v>
                </c:pt>
                <c:pt idx="627">
                  <c:v>5.83</c:v>
                </c:pt>
                <c:pt idx="628">
                  <c:v>6.1599999999999984</c:v>
                </c:pt>
                <c:pt idx="629">
                  <c:v>7.4849999999999994</c:v>
                </c:pt>
                <c:pt idx="630">
                  <c:v>10.715000000000003</c:v>
                </c:pt>
                <c:pt idx="631">
                  <c:v>13.446999999999996</c:v>
                </c:pt>
                <c:pt idx="632">
                  <c:v>12.984000000000002</c:v>
                </c:pt>
                <c:pt idx="633">
                  <c:v>10.801000000000002</c:v>
                </c:pt>
                <c:pt idx="634">
                  <c:v>8.1310000000000002</c:v>
                </c:pt>
                <c:pt idx="635">
                  <c:v>6.0120000000000005</c:v>
                </c:pt>
                <c:pt idx="636">
                  <c:v>6.2610000000000028</c:v>
                </c:pt>
                <c:pt idx="637">
                  <c:v>6.6749999999999972</c:v>
                </c:pt>
                <c:pt idx="638">
                  <c:v>9.6399999999999935</c:v>
                </c:pt>
                <c:pt idx="639">
                  <c:v>12.865000000000009</c:v>
                </c:pt>
                <c:pt idx="640">
                  <c:v>13.612000000000002</c:v>
                </c:pt>
                <c:pt idx="641">
                  <c:v>13.658999999999999</c:v>
                </c:pt>
                <c:pt idx="642">
                  <c:v>10.736000000000004</c:v>
                </c:pt>
                <c:pt idx="643">
                  <c:v>8.884999999999998</c:v>
                </c:pt>
                <c:pt idx="644">
                  <c:v>7.4619999999999962</c:v>
                </c:pt>
                <c:pt idx="645">
                  <c:v>6.1080000000000041</c:v>
                </c:pt>
                <c:pt idx="646">
                  <c:v>4.9749999999999979</c:v>
                </c:pt>
                <c:pt idx="647">
                  <c:v>3.6449999999999996</c:v>
                </c:pt>
                <c:pt idx="648">
                  <c:v>2.9540000000000006</c:v>
                </c:pt>
                <c:pt idx="649">
                  <c:v>2.6370000000000005</c:v>
                </c:pt>
                <c:pt idx="650">
                  <c:v>2.857999999999997</c:v>
                </c:pt>
                <c:pt idx="651">
                  <c:v>2.8819999999999979</c:v>
                </c:pt>
                <c:pt idx="652">
                  <c:v>3.2469999999999999</c:v>
                </c:pt>
                <c:pt idx="653">
                  <c:v>4.4030000000000022</c:v>
                </c:pt>
                <c:pt idx="654">
                  <c:v>6.6840000000000046</c:v>
                </c:pt>
                <c:pt idx="655">
                  <c:v>8.4710000000000036</c:v>
                </c:pt>
                <c:pt idx="656">
                  <c:v>8.4500000000000028</c:v>
                </c:pt>
                <c:pt idx="657">
                  <c:v>6.9899999999999949</c:v>
                </c:pt>
                <c:pt idx="658">
                  <c:v>4.7109999999999985</c:v>
                </c:pt>
                <c:pt idx="659">
                  <c:v>4.0570000000000022</c:v>
                </c:pt>
                <c:pt idx="660">
                  <c:v>4.2140000000000057</c:v>
                </c:pt>
                <c:pt idx="661">
                  <c:v>7.0399999999999991</c:v>
                </c:pt>
                <c:pt idx="662">
                  <c:v>6.2710000000000008</c:v>
                </c:pt>
                <c:pt idx="663">
                  <c:v>4.2690000000000055</c:v>
                </c:pt>
                <c:pt idx="664">
                  <c:v>5.4510000000000005</c:v>
                </c:pt>
                <c:pt idx="665">
                  <c:v>7.465999999999994</c:v>
                </c:pt>
                <c:pt idx="666">
                  <c:v>7.7299999999999969</c:v>
                </c:pt>
                <c:pt idx="667">
                  <c:v>6.9399999999999977</c:v>
                </c:pt>
                <c:pt idx="668">
                  <c:v>5.5039999999999978</c:v>
                </c:pt>
                <c:pt idx="669">
                  <c:v>4.3590000000000018</c:v>
                </c:pt>
                <c:pt idx="670">
                  <c:v>3.8119999999999976</c:v>
                </c:pt>
                <c:pt idx="671">
                  <c:v>3.4750000000000014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0.4269999999999996</c:v>
                </c:pt>
                <c:pt idx="677">
                  <c:v>0.1650000000000027</c:v>
                </c:pt>
                <c:pt idx="678">
                  <c:v>1.2539999999999978</c:v>
                </c:pt>
                <c:pt idx="679">
                  <c:v>1.9269999999999996</c:v>
                </c:pt>
                <c:pt idx="680">
                  <c:v>1.6779999999999902</c:v>
                </c:pt>
                <c:pt idx="681">
                  <c:v>0.68699999999999761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2.179000000000002</c:v>
                </c:pt>
                <c:pt idx="691">
                  <c:v>1.9039999999999893</c:v>
                </c:pt>
                <c:pt idx="692">
                  <c:v>2.9660000000000011</c:v>
                </c:pt>
                <c:pt idx="693">
                  <c:v>2.355000000000004</c:v>
                </c:pt>
                <c:pt idx="694">
                  <c:v>2.179000000000002</c:v>
                </c:pt>
                <c:pt idx="695">
                  <c:v>2.1469999999999985</c:v>
                </c:pt>
                <c:pt idx="696">
                  <c:v>1.9110000000000049</c:v>
                </c:pt>
                <c:pt idx="697">
                  <c:v>1.2430000000000021</c:v>
                </c:pt>
                <c:pt idx="698">
                  <c:v>1.629999999999999</c:v>
                </c:pt>
                <c:pt idx="699">
                  <c:v>1.7219999999999978</c:v>
                </c:pt>
                <c:pt idx="700">
                  <c:v>1.8949999999999996</c:v>
                </c:pt>
                <c:pt idx="701">
                  <c:v>2.7580000000000027</c:v>
                </c:pt>
                <c:pt idx="702">
                  <c:v>3.4579999999999984</c:v>
                </c:pt>
                <c:pt idx="703">
                  <c:v>4.240000000000002</c:v>
                </c:pt>
                <c:pt idx="704">
                  <c:v>3.1580000000000013</c:v>
                </c:pt>
                <c:pt idx="705">
                  <c:v>3.0600000000000023</c:v>
                </c:pt>
                <c:pt idx="706">
                  <c:v>4.9669999999999987</c:v>
                </c:pt>
                <c:pt idx="707">
                  <c:v>7.1269999999999953</c:v>
                </c:pt>
                <c:pt idx="708">
                  <c:v>7.8840000000000003</c:v>
                </c:pt>
                <c:pt idx="709">
                  <c:v>6.0039999999999978</c:v>
                </c:pt>
                <c:pt idx="710">
                  <c:v>4.4889999999999972</c:v>
                </c:pt>
                <c:pt idx="711">
                  <c:v>5.820999999999998</c:v>
                </c:pt>
                <c:pt idx="712">
                  <c:v>8.0850000000000009</c:v>
                </c:pt>
                <c:pt idx="713">
                  <c:v>9.9409999999999954</c:v>
                </c:pt>
                <c:pt idx="714">
                  <c:v>10.189</c:v>
                </c:pt>
                <c:pt idx="715">
                  <c:v>9.5139999999999958</c:v>
                </c:pt>
                <c:pt idx="716">
                  <c:v>8.0129999999999981</c:v>
                </c:pt>
                <c:pt idx="717">
                  <c:v>7.0090000000000003</c:v>
                </c:pt>
                <c:pt idx="718">
                  <c:v>6.7479999999999976</c:v>
                </c:pt>
                <c:pt idx="719">
                  <c:v>5.7139999999999951</c:v>
                </c:pt>
                <c:pt idx="720">
                  <c:v>5.2530000000000001</c:v>
                </c:pt>
                <c:pt idx="721">
                  <c:v>5.1639999999999979</c:v>
                </c:pt>
                <c:pt idx="722">
                  <c:v>4.9079999999999977</c:v>
                </c:pt>
                <c:pt idx="723">
                  <c:v>5.0519999999999996</c:v>
                </c:pt>
                <c:pt idx="724">
                  <c:v>5.2240000000000002</c:v>
                </c:pt>
                <c:pt idx="725">
                  <c:v>5.4659999999999975</c:v>
                </c:pt>
                <c:pt idx="726">
                  <c:v>5.7910000000000039</c:v>
                </c:pt>
                <c:pt idx="727">
                  <c:v>6.3030000000000044</c:v>
                </c:pt>
                <c:pt idx="728">
                  <c:v>7.4619999999999962</c:v>
                </c:pt>
                <c:pt idx="729">
                  <c:v>10.649000000000001</c:v>
                </c:pt>
                <c:pt idx="730">
                  <c:v>11.794000000000004</c:v>
                </c:pt>
                <c:pt idx="731">
                  <c:v>9.6640000000000015</c:v>
                </c:pt>
                <c:pt idx="732">
                  <c:v>8.3089999999999975</c:v>
                </c:pt>
                <c:pt idx="733">
                  <c:v>8.0640000000000001</c:v>
                </c:pt>
                <c:pt idx="734">
                  <c:v>7.154999999999994</c:v>
                </c:pt>
                <c:pt idx="735">
                  <c:v>6.1099999999999994</c:v>
                </c:pt>
                <c:pt idx="736">
                  <c:v>7.4930000000000021</c:v>
                </c:pt>
                <c:pt idx="737">
                  <c:v>9.4919999999999973</c:v>
                </c:pt>
                <c:pt idx="738">
                  <c:v>9.769999999999996</c:v>
                </c:pt>
                <c:pt idx="739">
                  <c:v>8.875</c:v>
                </c:pt>
                <c:pt idx="740">
                  <c:v>7.8149999999999977</c:v>
                </c:pt>
                <c:pt idx="741">
                  <c:v>6.3900000000000006</c:v>
                </c:pt>
                <c:pt idx="742">
                  <c:v>5.4379999999999953</c:v>
                </c:pt>
                <c:pt idx="743">
                  <c:v>4.8369999999999997</c:v>
                </c:pt>
                <c:pt idx="744">
                  <c:v>9.3960000000000008</c:v>
                </c:pt>
                <c:pt idx="745">
                  <c:v>8.1030000000000015</c:v>
                </c:pt>
                <c:pt idx="746">
                  <c:v>6.9310000000000009</c:v>
                </c:pt>
                <c:pt idx="747">
                  <c:v>6.6860000000000035</c:v>
                </c:pt>
                <c:pt idx="748">
                  <c:v>6.2870000000000026</c:v>
                </c:pt>
                <c:pt idx="749">
                  <c:v>5.1889999999999965</c:v>
                </c:pt>
                <c:pt idx="750">
                  <c:v>4.7629999999999981</c:v>
                </c:pt>
                <c:pt idx="751">
                  <c:v>4.6210000000000022</c:v>
                </c:pt>
                <c:pt idx="752">
                  <c:v>6.3870000000000005</c:v>
                </c:pt>
                <c:pt idx="753">
                  <c:v>8.1389999999999993</c:v>
                </c:pt>
                <c:pt idx="754">
                  <c:v>9.57</c:v>
                </c:pt>
                <c:pt idx="755">
                  <c:v>12.625</c:v>
                </c:pt>
                <c:pt idx="756">
                  <c:v>13.579000000000001</c:v>
                </c:pt>
                <c:pt idx="757">
                  <c:v>12.441000000000003</c:v>
                </c:pt>
                <c:pt idx="758">
                  <c:v>11.944000000000003</c:v>
                </c:pt>
                <c:pt idx="759">
                  <c:v>11.476000000000003</c:v>
                </c:pt>
                <c:pt idx="760">
                  <c:v>10.475999999999999</c:v>
                </c:pt>
                <c:pt idx="761">
                  <c:v>9.7710000000000008</c:v>
                </c:pt>
                <c:pt idx="762">
                  <c:v>9.1000000000000014</c:v>
                </c:pt>
                <c:pt idx="763">
                  <c:v>8.5040000000000049</c:v>
                </c:pt>
                <c:pt idx="764">
                  <c:v>8.0230000000000032</c:v>
                </c:pt>
                <c:pt idx="765">
                  <c:v>8.1419999999999995</c:v>
                </c:pt>
                <c:pt idx="766">
                  <c:v>7.7929999999999957</c:v>
                </c:pt>
                <c:pt idx="767">
                  <c:v>7.1030000000000015</c:v>
                </c:pt>
                <c:pt idx="768">
                  <c:v>7.8139999999999965</c:v>
                </c:pt>
                <c:pt idx="769">
                  <c:v>7.0479999999999983</c:v>
                </c:pt>
                <c:pt idx="770">
                  <c:v>7.7670000000000012</c:v>
                </c:pt>
                <c:pt idx="771">
                  <c:v>7.8599999999999977</c:v>
                </c:pt>
                <c:pt idx="772">
                  <c:v>7.7719999999999985</c:v>
                </c:pt>
                <c:pt idx="773">
                  <c:v>7.7740000000000009</c:v>
                </c:pt>
                <c:pt idx="774">
                  <c:v>7.6890000000000018</c:v>
                </c:pt>
                <c:pt idx="775">
                  <c:v>8.102999999999998</c:v>
                </c:pt>
                <c:pt idx="776">
                  <c:v>8.718</c:v>
                </c:pt>
                <c:pt idx="777">
                  <c:v>8.8299999999999983</c:v>
                </c:pt>
                <c:pt idx="778">
                  <c:v>8.6379999999999981</c:v>
                </c:pt>
                <c:pt idx="779">
                  <c:v>7.7840000000000025</c:v>
                </c:pt>
                <c:pt idx="780">
                  <c:v>7.8250000000000028</c:v>
                </c:pt>
                <c:pt idx="781">
                  <c:v>8.769999999999996</c:v>
                </c:pt>
                <c:pt idx="782">
                  <c:v>9.2749999999999986</c:v>
                </c:pt>
                <c:pt idx="783">
                  <c:v>10.253000000000004</c:v>
                </c:pt>
                <c:pt idx="784">
                  <c:v>10.988</c:v>
                </c:pt>
                <c:pt idx="785">
                  <c:v>11.851999999999997</c:v>
                </c:pt>
                <c:pt idx="786">
                  <c:v>10.239999999999995</c:v>
                </c:pt>
                <c:pt idx="787">
                  <c:v>10.423000000000002</c:v>
                </c:pt>
                <c:pt idx="788">
                  <c:v>10.974000000000004</c:v>
                </c:pt>
                <c:pt idx="789">
                  <c:v>10.843</c:v>
                </c:pt>
                <c:pt idx="790">
                  <c:v>10.848000000000003</c:v>
                </c:pt>
                <c:pt idx="791">
                  <c:v>10.263000000000002</c:v>
                </c:pt>
                <c:pt idx="792">
                  <c:v>8.6410000000000018</c:v>
                </c:pt>
                <c:pt idx="793">
                  <c:v>7.8089999999999975</c:v>
                </c:pt>
                <c:pt idx="794">
                  <c:v>7.3629999999999995</c:v>
                </c:pt>
                <c:pt idx="795">
                  <c:v>7.2909999999999968</c:v>
                </c:pt>
                <c:pt idx="796">
                  <c:v>7.6389999999999993</c:v>
                </c:pt>
                <c:pt idx="797">
                  <c:v>8.5609999999999999</c:v>
                </c:pt>
                <c:pt idx="798">
                  <c:v>8.7929999999999993</c:v>
                </c:pt>
                <c:pt idx="799">
                  <c:v>9.8449999999999989</c:v>
                </c:pt>
                <c:pt idx="800">
                  <c:v>10.437000000000005</c:v>
                </c:pt>
                <c:pt idx="801">
                  <c:v>12.011999999999993</c:v>
                </c:pt>
                <c:pt idx="802">
                  <c:v>13.324000000000005</c:v>
                </c:pt>
                <c:pt idx="803">
                  <c:v>15.653999999999996</c:v>
                </c:pt>
                <c:pt idx="804">
                  <c:v>17.253999999999998</c:v>
                </c:pt>
                <c:pt idx="805">
                  <c:v>19.088000000000001</c:v>
                </c:pt>
                <c:pt idx="806">
                  <c:v>19.166000000000004</c:v>
                </c:pt>
                <c:pt idx="807">
                  <c:v>17.173000000000002</c:v>
                </c:pt>
                <c:pt idx="808">
                  <c:v>14.903999999999996</c:v>
                </c:pt>
                <c:pt idx="809">
                  <c:v>12.965000000000003</c:v>
                </c:pt>
                <c:pt idx="810">
                  <c:v>9.5789999999999935</c:v>
                </c:pt>
                <c:pt idx="811">
                  <c:v>9.0360000000000014</c:v>
                </c:pt>
                <c:pt idx="812">
                  <c:v>8.2469999999999999</c:v>
                </c:pt>
                <c:pt idx="813">
                  <c:v>8.7540000000000049</c:v>
                </c:pt>
                <c:pt idx="814">
                  <c:v>8.2890000000000015</c:v>
                </c:pt>
                <c:pt idx="815">
                  <c:v>8.5650000000000013</c:v>
                </c:pt>
                <c:pt idx="816">
                  <c:v>7.5489999999999995</c:v>
                </c:pt>
                <c:pt idx="817">
                  <c:v>6.9239999999999995</c:v>
                </c:pt>
                <c:pt idx="818">
                  <c:v>6.2630000000000017</c:v>
                </c:pt>
                <c:pt idx="819">
                  <c:v>6.4450000000000038</c:v>
                </c:pt>
                <c:pt idx="820">
                  <c:v>6.0009999999999977</c:v>
                </c:pt>
                <c:pt idx="821">
                  <c:v>5.7989999999999995</c:v>
                </c:pt>
                <c:pt idx="822">
                  <c:v>5.5659999999999954</c:v>
                </c:pt>
                <c:pt idx="823">
                  <c:v>4.7019999999999982</c:v>
                </c:pt>
                <c:pt idx="824">
                  <c:v>7.357999999999997</c:v>
                </c:pt>
                <c:pt idx="825">
                  <c:v>10.489000000000004</c:v>
                </c:pt>
                <c:pt idx="826">
                  <c:v>16.212999999999994</c:v>
                </c:pt>
                <c:pt idx="827">
                  <c:v>19.357999999999997</c:v>
                </c:pt>
                <c:pt idx="828">
                  <c:v>19.586999999999996</c:v>
                </c:pt>
                <c:pt idx="829">
                  <c:v>20.016000000000005</c:v>
                </c:pt>
                <c:pt idx="830">
                  <c:v>18.269000000000005</c:v>
                </c:pt>
                <c:pt idx="831">
                  <c:v>16.582999999999991</c:v>
                </c:pt>
                <c:pt idx="832">
                  <c:v>14.161000000000001</c:v>
                </c:pt>
                <c:pt idx="833">
                  <c:v>12.972000000000001</c:v>
                </c:pt>
                <c:pt idx="834">
                  <c:v>10.656999999999996</c:v>
                </c:pt>
                <c:pt idx="835">
                  <c:v>10.204999999999998</c:v>
                </c:pt>
                <c:pt idx="836">
                  <c:v>10.514000000000003</c:v>
                </c:pt>
                <c:pt idx="837">
                  <c:v>10.396000000000001</c:v>
                </c:pt>
                <c:pt idx="838">
                  <c:v>9.1679999999999993</c:v>
                </c:pt>
                <c:pt idx="839">
                  <c:v>8.6409999999999982</c:v>
                </c:pt>
                <c:pt idx="840">
                  <c:v>7.6660000000000004</c:v>
                </c:pt>
                <c:pt idx="841">
                  <c:v>6.9030000000000022</c:v>
                </c:pt>
                <c:pt idx="842">
                  <c:v>6.8550000000000004</c:v>
                </c:pt>
                <c:pt idx="843">
                  <c:v>6.4480000000000004</c:v>
                </c:pt>
                <c:pt idx="844">
                  <c:v>6.8240000000000016</c:v>
                </c:pt>
                <c:pt idx="845">
                  <c:v>7.27</c:v>
                </c:pt>
                <c:pt idx="846">
                  <c:v>7.2690000000000055</c:v>
                </c:pt>
                <c:pt idx="847">
                  <c:v>6.955999999999996</c:v>
                </c:pt>
                <c:pt idx="848">
                  <c:v>6.1920000000000002</c:v>
                </c:pt>
                <c:pt idx="849">
                  <c:v>7.7750000000000057</c:v>
                </c:pt>
                <c:pt idx="850">
                  <c:v>11.786999999999999</c:v>
                </c:pt>
                <c:pt idx="851">
                  <c:v>14.611999999999995</c:v>
                </c:pt>
                <c:pt idx="852">
                  <c:v>14.082999999999998</c:v>
                </c:pt>
                <c:pt idx="853">
                  <c:v>12.051999999999992</c:v>
                </c:pt>
                <c:pt idx="854">
                  <c:v>10.051999999999992</c:v>
                </c:pt>
                <c:pt idx="855">
                  <c:v>10.631</c:v>
                </c:pt>
                <c:pt idx="856">
                  <c:v>12.763000000000005</c:v>
                </c:pt>
                <c:pt idx="857">
                  <c:v>14.837999999999994</c:v>
                </c:pt>
                <c:pt idx="858">
                  <c:v>15.930999999999997</c:v>
                </c:pt>
                <c:pt idx="859">
                  <c:v>15.355000000000004</c:v>
                </c:pt>
                <c:pt idx="860">
                  <c:v>13.834999999999994</c:v>
                </c:pt>
                <c:pt idx="861">
                  <c:v>11.427</c:v>
                </c:pt>
                <c:pt idx="862">
                  <c:v>10.252000000000002</c:v>
                </c:pt>
                <c:pt idx="863">
                  <c:v>9.4359999999999999</c:v>
                </c:pt>
                <c:pt idx="864">
                  <c:v>9.2019999999999982</c:v>
                </c:pt>
                <c:pt idx="865">
                  <c:v>8.884999999999998</c:v>
                </c:pt>
                <c:pt idx="866">
                  <c:v>8.5740000000000016</c:v>
                </c:pt>
                <c:pt idx="867">
                  <c:v>8.5219999999999985</c:v>
                </c:pt>
                <c:pt idx="868">
                  <c:v>8.7390000000000043</c:v>
                </c:pt>
                <c:pt idx="869">
                  <c:v>9.5079999999999991</c:v>
                </c:pt>
                <c:pt idx="870">
                  <c:v>12.235000000000007</c:v>
                </c:pt>
                <c:pt idx="871">
                  <c:v>14.478000000000002</c:v>
                </c:pt>
                <c:pt idx="872">
                  <c:v>15.695999999999998</c:v>
                </c:pt>
                <c:pt idx="873">
                  <c:v>16.197000000000003</c:v>
                </c:pt>
                <c:pt idx="874">
                  <c:v>15.723999999999997</c:v>
                </c:pt>
                <c:pt idx="875">
                  <c:v>14.580999999999996</c:v>
                </c:pt>
                <c:pt idx="876">
                  <c:v>13.940000000000005</c:v>
                </c:pt>
                <c:pt idx="877">
                  <c:v>13.983999999999995</c:v>
                </c:pt>
                <c:pt idx="878">
                  <c:v>14.431000000000004</c:v>
                </c:pt>
                <c:pt idx="879">
                  <c:v>12.311999999999998</c:v>
                </c:pt>
                <c:pt idx="880">
                  <c:v>10.480000000000004</c:v>
                </c:pt>
                <c:pt idx="881">
                  <c:v>11.135999999999996</c:v>
                </c:pt>
                <c:pt idx="882">
                  <c:v>11.997</c:v>
                </c:pt>
                <c:pt idx="883">
                  <c:v>11.507000000000005</c:v>
                </c:pt>
                <c:pt idx="884">
                  <c:v>10.787999999999997</c:v>
                </c:pt>
                <c:pt idx="885">
                  <c:v>9.3680000000000021</c:v>
                </c:pt>
                <c:pt idx="886">
                  <c:v>8.3870000000000005</c:v>
                </c:pt>
                <c:pt idx="887">
                  <c:v>7.7540000000000013</c:v>
                </c:pt>
                <c:pt idx="888">
                  <c:v>7.0370000000000026</c:v>
                </c:pt>
                <c:pt idx="889">
                  <c:v>6.75</c:v>
                </c:pt>
                <c:pt idx="890">
                  <c:v>8.2630000000000017</c:v>
                </c:pt>
                <c:pt idx="891">
                  <c:v>8.2759999999999962</c:v>
                </c:pt>
                <c:pt idx="892">
                  <c:v>8.4740000000000002</c:v>
                </c:pt>
                <c:pt idx="893">
                  <c:v>8.9609999999999985</c:v>
                </c:pt>
                <c:pt idx="894">
                  <c:v>10.181999999999999</c:v>
                </c:pt>
                <c:pt idx="895">
                  <c:v>9.6370000000000005</c:v>
                </c:pt>
                <c:pt idx="896">
                  <c:v>10.020999999999994</c:v>
                </c:pt>
                <c:pt idx="897">
                  <c:v>11.927</c:v>
                </c:pt>
                <c:pt idx="898">
                  <c:v>16.819999999999993</c:v>
                </c:pt>
                <c:pt idx="899">
                  <c:v>21.491</c:v>
                </c:pt>
                <c:pt idx="900">
                  <c:v>23.155999999999999</c:v>
                </c:pt>
                <c:pt idx="901">
                  <c:v>18.759</c:v>
                </c:pt>
                <c:pt idx="902">
                  <c:v>16.394000000000005</c:v>
                </c:pt>
                <c:pt idx="903">
                  <c:v>13.869</c:v>
                </c:pt>
                <c:pt idx="904">
                  <c:v>12.613999999999997</c:v>
                </c:pt>
                <c:pt idx="905">
                  <c:v>12.494999999999997</c:v>
                </c:pt>
                <c:pt idx="906">
                  <c:v>13.637999999999998</c:v>
                </c:pt>
                <c:pt idx="907">
                  <c:v>12.088999999999999</c:v>
                </c:pt>
                <c:pt idx="908">
                  <c:v>11.142000000000003</c:v>
                </c:pt>
                <c:pt idx="909">
                  <c:v>9.554000000000002</c:v>
                </c:pt>
                <c:pt idx="910">
                  <c:v>8.2469999999999999</c:v>
                </c:pt>
                <c:pt idx="911">
                  <c:v>7.2929999999999993</c:v>
                </c:pt>
                <c:pt idx="912">
                  <c:v>8.0450000000000017</c:v>
                </c:pt>
                <c:pt idx="913">
                  <c:v>6.8800000000000026</c:v>
                </c:pt>
                <c:pt idx="914">
                  <c:v>5.9700000000000024</c:v>
                </c:pt>
                <c:pt idx="915">
                  <c:v>5.3890000000000029</c:v>
                </c:pt>
                <c:pt idx="916">
                  <c:v>4.8230000000000004</c:v>
                </c:pt>
                <c:pt idx="917">
                  <c:v>4.4839999999999982</c:v>
                </c:pt>
                <c:pt idx="918">
                  <c:v>3.852999999999998</c:v>
                </c:pt>
                <c:pt idx="919">
                  <c:v>3.4890000000000043</c:v>
                </c:pt>
                <c:pt idx="920">
                  <c:v>4.2860000000000014</c:v>
                </c:pt>
                <c:pt idx="921">
                  <c:v>5.8000000000000007</c:v>
                </c:pt>
                <c:pt idx="922">
                  <c:v>6.679000000000002</c:v>
                </c:pt>
                <c:pt idx="923">
                  <c:v>8.4789999999999992</c:v>
                </c:pt>
                <c:pt idx="924">
                  <c:v>7.7590000000000003</c:v>
                </c:pt>
                <c:pt idx="925">
                  <c:v>6.6580000000000013</c:v>
                </c:pt>
                <c:pt idx="926">
                  <c:v>6.512000000000004</c:v>
                </c:pt>
                <c:pt idx="927">
                  <c:v>5.3880000000000017</c:v>
                </c:pt>
                <c:pt idx="928">
                  <c:v>5.0059999999999967</c:v>
                </c:pt>
                <c:pt idx="929">
                  <c:v>4.357999999999997</c:v>
                </c:pt>
                <c:pt idx="930">
                  <c:v>4.5360000000000014</c:v>
                </c:pt>
                <c:pt idx="931">
                  <c:v>3.7480000000000047</c:v>
                </c:pt>
                <c:pt idx="932">
                  <c:v>3.7390000000000008</c:v>
                </c:pt>
                <c:pt idx="933">
                  <c:v>4.6389999999999993</c:v>
                </c:pt>
                <c:pt idx="934">
                  <c:v>3.8919999999999959</c:v>
                </c:pt>
                <c:pt idx="935">
                  <c:v>4.1950000000000003</c:v>
                </c:pt>
                <c:pt idx="936">
                  <c:v>1.458000000000002</c:v>
                </c:pt>
                <c:pt idx="937">
                  <c:v>1.527000000000001</c:v>
                </c:pt>
                <c:pt idx="938">
                  <c:v>1.6239999999999988</c:v>
                </c:pt>
                <c:pt idx="939">
                  <c:v>1.8960000000000008</c:v>
                </c:pt>
                <c:pt idx="940">
                  <c:v>1.8120000000000012</c:v>
                </c:pt>
                <c:pt idx="941">
                  <c:v>1.4919999999999973</c:v>
                </c:pt>
                <c:pt idx="942">
                  <c:v>0.68400000000000105</c:v>
                </c:pt>
                <c:pt idx="943">
                  <c:v>0.9480000000000004</c:v>
                </c:pt>
                <c:pt idx="944">
                  <c:v>1.264999999999997</c:v>
                </c:pt>
                <c:pt idx="945">
                  <c:v>1.8590000000000018</c:v>
                </c:pt>
                <c:pt idx="946">
                  <c:v>1.3320000000000007</c:v>
                </c:pt>
                <c:pt idx="947">
                  <c:v>1.2609999999999957</c:v>
                </c:pt>
                <c:pt idx="948">
                  <c:v>2.125</c:v>
                </c:pt>
                <c:pt idx="949">
                  <c:v>1.9380000000000024</c:v>
                </c:pt>
                <c:pt idx="950">
                  <c:v>3.6829999999999998</c:v>
                </c:pt>
                <c:pt idx="951">
                  <c:v>5.7310000000000016</c:v>
                </c:pt>
                <c:pt idx="952">
                  <c:v>5.6559999999999953</c:v>
                </c:pt>
                <c:pt idx="953">
                  <c:v>4.9189999999999969</c:v>
                </c:pt>
                <c:pt idx="954">
                  <c:v>4.4280000000000044</c:v>
                </c:pt>
                <c:pt idx="955">
                  <c:v>4.2909999999999968</c:v>
                </c:pt>
                <c:pt idx="956">
                  <c:v>4.1640000000000015</c:v>
                </c:pt>
                <c:pt idx="957">
                  <c:v>2.7859999999999978</c:v>
                </c:pt>
                <c:pt idx="958">
                  <c:v>2.3589999999999982</c:v>
                </c:pt>
                <c:pt idx="959">
                  <c:v>1.7100000000000009</c:v>
                </c:pt>
                <c:pt idx="960">
                  <c:v>3.0719999999999992</c:v>
                </c:pt>
                <c:pt idx="961">
                  <c:v>2.9009999999999998</c:v>
                </c:pt>
                <c:pt idx="962">
                  <c:v>1.7309999999999981</c:v>
                </c:pt>
                <c:pt idx="963">
                  <c:v>1.0809999999999995</c:v>
                </c:pt>
                <c:pt idx="964">
                  <c:v>0.95499999999999829</c:v>
                </c:pt>
                <c:pt idx="965">
                  <c:v>1.3350000000000009</c:v>
                </c:pt>
                <c:pt idx="966">
                  <c:v>0.76199999999999335</c:v>
                </c:pt>
                <c:pt idx="967">
                  <c:v>1.5110000000000028</c:v>
                </c:pt>
                <c:pt idx="968">
                  <c:v>3.0049999999999955</c:v>
                </c:pt>
                <c:pt idx="969">
                  <c:v>4.7319999999999993</c:v>
                </c:pt>
                <c:pt idx="970">
                  <c:v>6.4540000000000006</c:v>
                </c:pt>
                <c:pt idx="971">
                  <c:v>5.9380000000000024</c:v>
                </c:pt>
                <c:pt idx="972">
                  <c:v>6.3999999999999986</c:v>
                </c:pt>
                <c:pt idx="973">
                  <c:v>5.679000000000002</c:v>
                </c:pt>
                <c:pt idx="974">
                  <c:v>4.2870000000000061</c:v>
                </c:pt>
                <c:pt idx="975">
                  <c:v>1.4870000000000019</c:v>
                </c:pt>
                <c:pt idx="976">
                  <c:v>0</c:v>
                </c:pt>
                <c:pt idx="977">
                  <c:v>2.0350000000000037</c:v>
                </c:pt>
                <c:pt idx="978">
                  <c:v>3.4109999999999943</c:v>
                </c:pt>
                <c:pt idx="979">
                  <c:v>3.8849999999999909</c:v>
                </c:pt>
                <c:pt idx="980">
                  <c:v>4.0379999999999967</c:v>
                </c:pt>
                <c:pt idx="981">
                  <c:v>2.7349999999999994</c:v>
                </c:pt>
                <c:pt idx="982">
                  <c:v>2.144999999999996</c:v>
                </c:pt>
                <c:pt idx="983">
                  <c:v>1.9489999999999981</c:v>
                </c:pt>
                <c:pt idx="984">
                  <c:v>1.9220000000000006</c:v>
                </c:pt>
                <c:pt idx="985">
                  <c:v>1.8129999999999988</c:v>
                </c:pt>
                <c:pt idx="986">
                  <c:v>2.2439999999999998</c:v>
                </c:pt>
                <c:pt idx="987">
                  <c:v>2.4179999999999993</c:v>
                </c:pt>
                <c:pt idx="988">
                  <c:v>1.6849999999999987</c:v>
                </c:pt>
                <c:pt idx="989">
                  <c:v>2.4190000000000005</c:v>
                </c:pt>
                <c:pt idx="990">
                  <c:v>3.6769999999999996</c:v>
                </c:pt>
                <c:pt idx="991">
                  <c:v>3.9879999999999995</c:v>
                </c:pt>
                <c:pt idx="992">
                  <c:v>3.4179999999999993</c:v>
                </c:pt>
                <c:pt idx="993">
                  <c:v>2.9410000000000025</c:v>
                </c:pt>
                <c:pt idx="994">
                  <c:v>1.9889999999999972</c:v>
                </c:pt>
                <c:pt idx="995">
                  <c:v>1.2160000000000011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0.21000000000000085</c:v>
                </c:pt>
                <c:pt idx="1000">
                  <c:v>1.0599999999999952</c:v>
                </c:pt>
                <c:pt idx="1001">
                  <c:v>2.6260000000000048</c:v>
                </c:pt>
                <c:pt idx="1002">
                  <c:v>3.4369999999999905</c:v>
                </c:pt>
                <c:pt idx="1003">
                  <c:v>4.0310000000000059</c:v>
                </c:pt>
                <c:pt idx="1004">
                  <c:v>3.3759999999999977</c:v>
                </c:pt>
                <c:pt idx="1005">
                  <c:v>3.5349999999999966</c:v>
                </c:pt>
                <c:pt idx="1006">
                  <c:v>2.482999999999997</c:v>
                </c:pt>
                <c:pt idx="1007">
                  <c:v>2.924000000000003</c:v>
                </c:pt>
                <c:pt idx="1008">
                  <c:v>2.9310000000000009</c:v>
                </c:pt>
                <c:pt idx="1009">
                  <c:v>2.6180000000000021</c:v>
                </c:pt>
                <c:pt idx="1010">
                  <c:v>2.9750000000000014</c:v>
                </c:pt>
                <c:pt idx="1011">
                  <c:v>2.4160000000000004</c:v>
                </c:pt>
                <c:pt idx="1012">
                  <c:v>2.3350000000000009</c:v>
                </c:pt>
                <c:pt idx="1013">
                  <c:v>3.1879999999999988</c:v>
                </c:pt>
                <c:pt idx="1014">
                  <c:v>4.7750000000000057</c:v>
                </c:pt>
                <c:pt idx="1015">
                  <c:v>4.8420000000000059</c:v>
                </c:pt>
                <c:pt idx="1016">
                  <c:v>5.1780000000000044</c:v>
                </c:pt>
                <c:pt idx="1017">
                  <c:v>5.6430000000000007</c:v>
                </c:pt>
                <c:pt idx="1018">
                  <c:v>6.019999999999996</c:v>
                </c:pt>
                <c:pt idx="1019">
                  <c:v>5.0260000000000034</c:v>
                </c:pt>
                <c:pt idx="1020">
                  <c:v>4.3310000000000031</c:v>
                </c:pt>
                <c:pt idx="1021">
                  <c:v>4.4350000000000023</c:v>
                </c:pt>
                <c:pt idx="1022">
                  <c:v>4.0200000000000031</c:v>
                </c:pt>
                <c:pt idx="1023">
                  <c:v>3.3710000000000022</c:v>
                </c:pt>
                <c:pt idx="1024">
                  <c:v>2.6890000000000072</c:v>
                </c:pt>
                <c:pt idx="1025">
                  <c:v>3.0279999999999987</c:v>
                </c:pt>
                <c:pt idx="1026">
                  <c:v>3.2190000000000012</c:v>
                </c:pt>
                <c:pt idx="1027">
                  <c:v>2.3689999999999927</c:v>
                </c:pt>
                <c:pt idx="1028">
                  <c:v>2.179000000000002</c:v>
                </c:pt>
                <c:pt idx="1029">
                  <c:v>1.720000000000006</c:v>
                </c:pt>
                <c:pt idx="1030">
                  <c:v>1.1880000000000024</c:v>
                </c:pt>
                <c:pt idx="1031">
                  <c:v>1.4540000000000006</c:v>
                </c:pt>
                <c:pt idx="1032">
                  <c:v>1.9449999999999967</c:v>
                </c:pt>
                <c:pt idx="1033">
                  <c:v>2.2240000000000002</c:v>
                </c:pt>
                <c:pt idx="1034">
                  <c:v>1.5760000000000005</c:v>
                </c:pt>
                <c:pt idx="1035">
                  <c:v>1.7409999999999997</c:v>
                </c:pt>
                <c:pt idx="1036">
                  <c:v>1.2049999999999983</c:v>
                </c:pt>
                <c:pt idx="1037">
                  <c:v>0.8819999999999979</c:v>
                </c:pt>
                <c:pt idx="1038">
                  <c:v>1.7830000000000013</c:v>
                </c:pt>
                <c:pt idx="1039">
                  <c:v>1.3289999999999935</c:v>
                </c:pt>
                <c:pt idx="1040">
                  <c:v>0</c:v>
                </c:pt>
                <c:pt idx="1041">
                  <c:v>0</c:v>
                </c:pt>
                <c:pt idx="1042">
                  <c:v>0.47299999999999898</c:v>
                </c:pt>
                <c:pt idx="1043">
                  <c:v>2.3109999999999999</c:v>
                </c:pt>
                <c:pt idx="1044">
                  <c:v>6.6630000000000109</c:v>
                </c:pt>
                <c:pt idx="1045">
                  <c:v>8.1490000000000009</c:v>
                </c:pt>
                <c:pt idx="1046">
                  <c:v>7.7379999999999995</c:v>
                </c:pt>
                <c:pt idx="1047">
                  <c:v>6.732999999999997</c:v>
                </c:pt>
                <c:pt idx="1048">
                  <c:v>6.1589999999999989</c:v>
                </c:pt>
                <c:pt idx="1049">
                  <c:v>6.7990000000000066</c:v>
                </c:pt>
                <c:pt idx="1050">
                  <c:v>6.4899999999999949</c:v>
                </c:pt>
                <c:pt idx="1051">
                  <c:v>5.6169999999999902</c:v>
                </c:pt>
                <c:pt idx="1052">
                  <c:v>5.2310000000000016</c:v>
                </c:pt>
                <c:pt idx="1053">
                  <c:v>4.2950000000000017</c:v>
                </c:pt>
                <c:pt idx="1054">
                  <c:v>3.2569999999999979</c:v>
                </c:pt>
                <c:pt idx="1055">
                  <c:v>1.9920000000000009</c:v>
                </c:pt>
                <c:pt idx="1056">
                  <c:v>2.3530000000000015</c:v>
                </c:pt>
                <c:pt idx="1057">
                  <c:v>3.0109999999999992</c:v>
                </c:pt>
                <c:pt idx="1058">
                  <c:v>2.532</c:v>
                </c:pt>
                <c:pt idx="1059">
                  <c:v>2.1560000000000024</c:v>
                </c:pt>
                <c:pt idx="1060">
                  <c:v>2.4969999999999999</c:v>
                </c:pt>
                <c:pt idx="1061">
                  <c:v>2.546999999999997</c:v>
                </c:pt>
                <c:pt idx="1062">
                  <c:v>1.9720000000000013</c:v>
                </c:pt>
                <c:pt idx="1063">
                  <c:v>0.28600000000000136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3.345000000000006</c:v>
                </c:pt>
                <c:pt idx="1070">
                  <c:v>4.6510000000000034</c:v>
                </c:pt>
                <c:pt idx="1071">
                  <c:v>4.4100000000000037</c:v>
                </c:pt>
                <c:pt idx="1072">
                  <c:v>2.2160000000000011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9.9000000000000199E-2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0.89099999999999824</c:v>
                </c:pt>
                <c:pt idx="1089">
                  <c:v>1.1429999999999971</c:v>
                </c:pt>
                <c:pt idx="1090">
                  <c:v>2.7650000000000006</c:v>
                </c:pt>
                <c:pt idx="1091">
                  <c:v>4.3400000000000034</c:v>
                </c:pt>
                <c:pt idx="1092">
                  <c:v>3.9349999999999952</c:v>
                </c:pt>
                <c:pt idx="1093">
                  <c:v>1.7779999999999987</c:v>
                </c:pt>
                <c:pt idx="1094">
                  <c:v>0</c:v>
                </c:pt>
                <c:pt idx="1095">
                  <c:v>1.1239999999999988</c:v>
                </c:pt>
                <c:pt idx="1096">
                  <c:v>2.5980000000000025</c:v>
                </c:pt>
                <c:pt idx="1097">
                  <c:v>3.0989999999999966</c:v>
                </c:pt>
                <c:pt idx="1098">
                  <c:v>4.4579999999999984</c:v>
                </c:pt>
                <c:pt idx="1099">
                  <c:v>4.372000000000007</c:v>
                </c:pt>
                <c:pt idx="1100">
                  <c:v>3.6170000000000044</c:v>
                </c:pt>
                <c:pt idx="1101">
                  <c:v>2.4939999999999998</c:v>
                </c:pt>
                <c:pt idx="1102">
                  <c:v>1.4460000000000015</c:v>
                </c:pt>
                <c:pt idx="1103">
                  <c:v>1.0109999999999992</c:v>
                </c:pt>
                <c:pt idx="1104">
                  <c:v>0.29799999999999827</c:v>
                </c:pt>
                <c:pt idx="1105">
                  <c:v>0.60700000000000109</c:v>
                </c:pt>
                <c:pt idx="1106">
                  <c:v>1.4789999999999992</c:v>
                </c:pt>
                <c:pt idx="1107">
                  <c:v>1.4290000000000003</c:v>
                </c:pt>
                <c:pt idx="1108">
                  <c:v>1.5299999999999994</c:v>
                </c:pt>
                <c:pt idx="1109">
                  <c:v>1.5630000000000006</c:v>
                </c:pt>
                <c:pt idx="1110">
                  <c:v>1.1929999999999996</c:v>
                </c:pt>
                <c:pt idx="1111">
                  <c:v>1.1179999999999986</c:v>
                </c:pt>
                <c:pt idx="1112">
                  <c:v>2.4609999999999985</c:v>
                </c:pt>
                <c:pt idx="1113">
                  <c:v>2.9730000000000025</c:v>
                </c:pt>
                <c:pt idx="1114">
                  <c:v>4.4740000000000038</c:v>
                </c:pt>
                <c:pt idx="1115">
                  <c:v>5.8180000000000049</c:v>
                </c:pt>
                <c:pt idx="1116">
                  <c:v>7.2419999999999973</c:v>
                </c:pt>
                <c:pt idx="1117">
                  <c:v>8.5420000000000016</c:v>
                </c:pt>
                <c:pt idx="1118">
                  <c:v>8.9559999999999995</c:v>
                </c:pt>
                <c:pt idx="1119">
                  <c:v>7.9689999999999976</c:v>
                </c:pt>
                <c:pt idx="1120">
                  <c:v>8.7369999999999983</c:v>
                </c:pt>
                <c:pt idx="1121">
                  <c:v>7.9740000000000038</c:v>
                </c:pt>
                <c:pt idx="1122">
                  <c:v>7.3969999999999985</c:v>
                </c:pt>
                <c:pt idx="1123">
                  <c:v>7.1259999999999977</c:v>
                </c:pt>
                <c:pt idx="1124">
                  <c:v>7.0760000000000005</c:v>
                </c:pt>
                <c:pt idx="1125">
                  <c:v>5.7889999999999979</c:v>
                </c:pt>
                <c:pt idx="1126">
                  <c:v>4.1419999999999995</c:v>
                </c:pt>
                <c:pt idx="1127">
                  <c:v>2.8279999999999994</c:v>
                </c:pt>
                <c:pt idx="1128">
                  <c:v>3.5180000000000007</c:v>
                </c:pt>
                <c:pt idx="1129">
                  <c:v>4.0849999999999973</c:v>
                </c:pt>
                <c:pt idx="1130">
                  <c:v>3.7829999999999977</c:v>
                </c:pt>
                <c:pt idx="1131">
                  <c:v>3.7880000000000003</c:v>
                </c:pt>
                <c:pt idx="1132">
                  <c:v>4.8090000000000011</c:v>
                </c:pt>
                <c:pt idx="1133">
                  <c:v>4.7780000000000022</c:v>
                </c:pt>
                <c:pt idx="1134">
                  <c:v>5.7560000000000002</c:v>
                </c:pt>
                <c:pt idx="1135">
                  <c:v>6.171999999999997</c:v>
                </c:pt>
                <c:pt idx="1136">
                  <c:v>4.9310000000000045</c:v>
                </c:pt>
                <c:pt idx="1137">
                  <c:v>6.2079999999999984</c:v>
                </c:pt>
                <c:pt idx="1138">
                  <c:v>6.8689999999999998</c:v>
                </c:pt>
                <c:pt idx="1139">
                  <c:v>6.0300000000000082</c:v>
                </c:pt>
                <c:pt idx="1140">
                  <c:v>5.2409999999999997</c:v>
                </c:pt>
                <c:pt idx="1141">
                  <c:v>5.6090000000000089</c:v>
                </c:pt>
                <c:pt idx="1142">
                  <c:v>5.3320000000000007</c:v>
                </c:pt>
                <c:pt idx="1143">
                  <c:v>5.9780000000000015</c:v>
                </c:pt>
                <c:pt idx="1144">
                  <c:v>7.4969999999999999</c:v>
                </c:pt>
                <c:pt idx="1145">
                  <c:v>8.1989999999999981</c:v>
                </c:pt>
                <c:pt idx="1146">
                  <c:v>8.0660000000000025</c:v>
                </c:pt>
                <c:pt idx="1147">
                  <c:v>7.7740000000000009</c:v>
                </c:pt>
                <c:pt idx="1148">
                  <c:v>5.8769999999999953</c:v>
                </c:pt>
                <c:pt idx="1149">
                  <c:v>4.4350000000000023</c:v>
                </c:pt>
                <c:pt idx="1150">
                  <c:v>3.2579999999999991</c:v>
                </c:pt>
                <c:pt idx="1151">
                  <c:v>3.3659999999999997</c:v>
                </c:pt>
                <c:pt idx="1152">
                  <c:v>2.5940000000000012</c:v>
                </c:pt>
                <c:pt idx="1153">
                  <c:v>2.6210000000000022</c:v>
                </c:pt>
                <c:pt idx="1154">
                  <c:v>2.8240000000000016</c:v>
                </c:pt>
                <c:pt idx="1155">
                  <c:v>2.9380000000000024</c:v>
                </c:pt>
                <c:pt idx="1156">
                  <c:v>2.4039999999999999</c:v>
                </c:pt>
                <c:pt idx="1157">
                  <c:v>2.907</c:v>
                </c:pt>
                <c:pt idx="1158">
                  <c:v>4.9279999999999973</c:v>
                </c:pt>
                <c:pt idx="1159">
                  <c:v>4.642000000000003</c:v>
                </c:pt>
                <c:pt idx="1160">
                  <c:v>3.1680000000000064</c:v>
                </c:pt>
                <c:pt idx="1161">
                  <c:v>1.3440000000000083</c:v>
                </c:pt>
                <c:pt idx="1162">
                  <c:v>1.6319999999999979</c:v>
                </c:pt>
                <c:pt idx="1163">
                  <c:v>1.8090000000000046</c:v>
                </c:pt>
                <c:pt idx="1164">
                  <c:v>1.9220000000000041</c:v>
                </c:pt>
                <c:pt idx="1165">
                  <c:v>2.0640000000000001</c:v>
                </c:pt>
                <c:pt idx="1166">
                  <c:v>4.3130000000000024</c:v>
                </c:pt>
                <c:pt idx="1167">
                  <c:v>5.2959999999999994</c:v>
                </c:pt>
                <c:pt idx="1168">
                  <c:v>4.3739999999999952</c:v>
                </c:pt>
                <c:pt idx="1169">
                  <c:v>4.9080000000000013</c:v>
                </c:pt>
                <c:pt idx="1170">
                  <c:v>4.7169999999999987</c:v>
                </c:pt>
                <c:pt idx="1171">
                  <c:v>3.6660000000000039</c:v>
                </c:pt>
                <c:pt idx="1172">
                  <c:v>3.1270000000000024</c:v>
                </c:pt>
                <c:pt idx="1173">
                  <c:v>2.4649999999999963</c:v>
                </c:pt>
                <c:pt idx="1174">
                  <c:v>1.9769999999999968</c:v>
                </c:pt>
                <c:pt idx="1175">
                  <c:v>1.0280000000000022</c:v>
                </c:pt>
                <c:pt idx="1176">
                  <c:v>2.6679999999999993</c:v>
                </c:pt>
                <c:pt idx="1177">
                  <c:v>2.9380000000000024</c:v>
                </c:pt>
                <c:pt idx="1178">
                  <c:v>2.740000000000002</c:v>
                </c:pt>
                <c:pt idx="1179">
                  <c:v>2.8679999999999986</c:v>
                </c:pt>
                <c:pt idx="1180">
                  <c:v>2.3160000000000025</c:v>
                </c:pt>
                <c:pt idx="1181">
                  <c:v>2.0289999999999999</c:v>
                </c:pt>
                <c:pt idx="1182">
                  <c:v>2.7109999999999985</c:v>
                </c:pt>
                <c:pt idx="1183">
                  <c:v>2.9679999999999964</c:v>
                </c:pt>
                <c:pt idx="1184">
                  <c:v>4.3930000000000007</c:v>
                </c:pt>
                <c:pt idx="1185">
                  <c:v>4.3460000000000036</c:v>
                </c:pt>
                <c:pt idx="1186">
                  <c:v>3.1159999999999997</c:v>
                </c:pt>
                <c:pt idx="1187">
                  <c:v>2.6299999999999955</c:v>
                </c:pt>
                <c:pt idx="1188">
                  <c:v>1.904999999999994</c:v>
                </c:pt>
                <c:pt idx="1189">
                  <c:v>1.0020000000000024</c:v>
                </c:pt>
                <c:pt idx="1190">
                  <c:v>1.1280000000000001</c:v>
                </c:pt>
                <c:pt idx="1191">
                  <c:v>4.5000000000001705E-2</c:v>
                </c:pt>
                <c:pt idx="1192">
                  <c:v>0.23000000000000398</c:v>
                </c:pt>
                <c:pt idx="1193">
                  <c:v>2.1729999999999947</c:v>
                </c:pt>
                <c:pt idx="1194">
                  <c:v>4.0930000000000035</c:v>
                </c:pt>
                <c:pt idx="1195">
                  <c:v>3.0959999999999965</c:v>
                </c:pt>
                <c:pt idx="1196">
                  <c:v>3.1509999999999962</c:v>
                </c:pt>
                <c:pt idx="1197">
                  <c:v>4.6599999999999966</c:v>
                </c:pt>
                <c:pt idx="1198">
                  <c:v>3.0480000000000018</c:v>
                </c:pt>
                <c:pt idx="1199">
                  <c:v>2.7390000000000008</c:v>
                </c:pt>
                <c:pt idx="1200">
                  <c:v>2.527000000000001</c:v>
                </c:pt>
                <c:pt idx="1201">
                  <c:v>2.8559999999999981</c:v>
                </c:pt>
                <c:pt idx="1202">
                  <c:v>2.9870000000000019</c:v>
                </c:pt>
                <c:pt idx="1203">
                  <c:v>2.9860000000000007</c:v>
                </c:pt>
                <c:pt idx="1204">
                  <c:v>2.9619999999999997</c:v>
                </c:pt>
                <c:pt idx="1205">
                  <c:v>2.718</c:v>
                </c:pt>
                <c:pt idx="1206">
                  <c:v>2.8079999999999998</c:v>
                </c:pt>
                <c:pt idx="1207">
                  <c:v>3.8410000000000011</c:v>
                </c:pt>
                <c:pt idx="1208">
                  <c:v>4.0120000000000076</c:v>
                </c:pt>
                <c:pt idx="1209">
                  <c:v>2.804000000000002</c:v>
                </c:pt>
                <c:pt idx="1210">
                  <c:v>1.0060000000000073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6.9999999999993179E-2</c:v>
                </c:pt>
                <c:pt idx="1218">
                  <c:v>0.78699999999999903</c:v>
                </c:pt>
                <c:pt idx="1219">
                  <c:v>2.6949999999999932</c:v>
                </c:pt>
                <c:pt idx="1220">
                  <c:v>3.5859999999999985</c:v>
                </c:pt>
                <c:pt idx="1221">
                  <c:v>3.8569999999999993</c:v>
                </c:pt>
                <c:pt idx="1222">
                  <c:v>3.2680000000000007</c:v>
                </c:pt>
                <c:pt idx="1223">
                  <c:v>2.8340000000000032</c:v>
                </c:pt>
                <c:pt idx="1224">
                  <c:v>3.4969999999999999</c:v>
                </c:pt>
                <c:pt idx="1225">
                  <c:v>3.7170000000000023</c:v>
                </c:pt>
                <c:pt idx="1226">
                  <c:v>3.5</c:v>
                </c:pt>
                <c:pt idx="1227">
                  <c:v>3.6730000000000018</c:v>
                </c:pt>
                <c:pt idx="1228">
                  <c:v>3.7010000000000005</c:v>
                </c:pt>
                <c:pt idx="1229">
                  <c:v>3.8939999999999984</c:v>
                </c:pt>
                <c:pt idx="1230">
                  <c:v>4.3270000000000053</c:v>
                </c:pt>
                <c:pt idx="1231">
                  <c:v>3.4519999999999982</c:v>
                </c:pt>
                <c:pt idx="1232">
                  <c:v>0.27400000000000091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0.74800000000000466</c:v>
                </c:pt>
                <c:pt idx="1242">
                  <c:v>0.18800000000000239</c:v>
                </c:pt>
                <c:pt idx="1243">
                  <c:v>0.90200000000000102</c:v>
                </c:pt>
                <c:pt idx="1244">
                  <c:v>1.7640000000000029</c:v>
                </c:pt>
                <c:pt idx="1245">
                  <c:v>0.94299999999999784</c:v>
                </c:pt>
                <c:pt idx="1246">
                  <c:v>0.15999999999999659</c:v>
                </c:pt>
                <c:pt idx="1247">
                  <c:v>0</c:v>
                </c:pt>
                <c:pt idx="1248">
                  <c:v>0</c:v>
                </c:pt>
                <c:pt idx="1249">
                  <c:v>0.46000000000000085</c:v>
                </c:pt>
                <c:pt idx="1250">
                  <c:v>0.45400000000000063</c:v>
                </c:pt>
                <c:pt idx="1251">
                  <c:v>1.0010000000000012</c:v>
                </c:pt>
                <c:pt idx="1252">
                  <c:v>1.5030000000000001</c:v>
                </c:pt>
                <c:pt idx="1253">
                  <c:v>1.0630000000000024</c:v>
                </c:pt>
                <c:pt idx="1254">
                  <c:v>0.52499999999999858</c:v>
                </c:pt>
                <c:pt idx="1255">
                  <c:v>0.59700000000000131</c:v>
                </c:pt>
                <c:pt idx="1256">
                  <c:v>1.3649999999999984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8.7999999999997414E-2</c:v>
                </c:pt>
                <c:pt idx="1262">
                  <c:v>1.759999999999998</c:v>
                </c:pt>
                <c:pt idx="1263">
                  <c:v>3.134999999999998</c:v>
                </c:pt>
                <c:pt idx="1264">
                  <c:v>7.1000000000001506E-2</c:v>
                </c:pt>
                <c:pt idx="1265">
                  <c:v>0</c:v>
                </c:pt>
                <c:pt idx="1266">
                  <c:v>0</c:v>
                </c:pt>
                <c:pt idx="1267">
                  <c:v>0.53399999999999892</c:v>
                </c:pt>
                <c:pt idx="1268">
                  <c:v>2.0210000000000008</c:v>
                </c:pt>
                <c:pt idx="1269">
                  <c:v>0.45100000000000051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0.80799999999999983</c:v>
                </c:pt>
                <c:pt idx="1275">
                  <c:v>1.7099999999999991</c:v>
                </c:pt>
                <c:pt idx="1276">
                  <c:v>1.6369999999999987</c:v>
                </c:pt>
                <c:pt idx="1277">
                  <c:v>1.661999999999999</c:v>
                </c:pt>
                <c:pt idx="1278">
                  <c:v>1.6969999999999992</c:v>
                </c:pt>
                <c:pt idx="1279">
                  <c:v>2.1749999999999972</c:v>
                </c:pt>
                <c:pt idx="1280">
                  <c:v>2.2749999999999986</c:v>
                </c:pt>
                <c:pt idx="1281">
                  <c:v>1.5769999999999982</c:v>
                </c:pt>
                <c:pt idx="1282">
                  <c:v>1.0990000000000002</c:v>
                </c:pt>
                <c:pt idx="1283">
                  <c:v>0.96399999999999864</c:v>
                </c:pt>
                <c:pt idx="1284">
                  <c:v>1.1849999999999987</c:v>
                </c:pt>
                <c:pt idx="1285">
                  <c:v>0.87899999999999778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0.84100000000000108</c:v>
                </c:pt>
                <c:pt idx="1290">
                  <c:v>3.9879999999999924</c:v>
                </c:pt>
                <c:pt idx="1291">
                  <c:v>4.5090000000000003</c:v>
                </c:pt>
                <c:pt idx="1292">
                  <c:v>4.4629999999999974</c:v>
                </c:pt>
                <c:pt idx="1293">
                  <c:v>3.4880000000000031</c:v>
                </c:pt>
                <c:pt idx="1294">
                  <c:v>2.7779999999999987</c:v>
                </c:pt>
                <c:pt idx="1295">
                  <c:v>1.8240000000000016</c:v>
                </c:pt>
                <c:pt idx="1296">
                  <c:v>1.7379999999999995</c:v>
                </c:pt>
                <c:pt idx="1297">
                  <c:v>1.4350000000000023</c:v>
                </c:pt>
                <c:pt idx="1298">
                  <c:v>2.0579999999999998</c:v>
                </c:pt>
                <c:pt idx="1299">
                  <c:v>2.8339999999999996</c:v>
                </c:pt>
                <c:pt idx="1300">
                  <c:v>2.6799999999999997</c:v>
                </c:pt>
                <c:pt idx="1301">
                  <c:v>1.532</c:v>
                </c:pt>
                <c:pt idx="1302">
                  <c:v>1.7719999999999985</c:v>
                </c:pt>
                <c:pt idx="1303">
                  <c:v>2.8680000000000021</c:v>
                </c:pt>
                <c:pt idx="1304">
                  <c:v>2.5910000000000011</c:v>
                </c:pt>
                <c:pt idx="1305">
                  <c:v>1.1829999999999998</c:v>
                </c:pt>
                <c:pt idx="1306">
                  <c:v>1.4209999999999994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0.85299999999999443</c:v>
                </c:pt>
                <c:pt idx="1313">
                  <c:v>2.2070000000000007</c:v>
                </c:pt>
                <c:pt idx="1314">
                  <c:v>1.7740000000000009</c:v>
                </c:pt>
                <c:pt idx="1315">
                  <c:v>2.6329999999999956</c:v>
                </c:pt>
                <c:pt idx="1316">
                  <c:v>2.242999999999995</c:v>
                </c:pt>
                <c:pt idx="1317">
                  <c:v>2.222999999999999</c:v>
                </c:pt>
                <c:pt idx="1318">
                  <c:v>2.195999999999998</c:v>
                </c:pt>
                <c:pt idx="1319">
                  <c:v>2.1350000000000016</c:v>
                </c:pt>
                <c:pt idx="1320">
                  <c:v>2.4329999999999998</c:v>
                </c:pt>
                <c:pt idx="1321">
                  <c:v>3.0499999999999972</c:v>
                </c:pt>
                <c:pt idx="1322">
                  <c:v>3.2989999999999995</c:v>
                </c:pt>
                <c:pt idx="1323">
                  <c:v>3.1179999999999986</c:v>
                </c:pt>
                <c:pt idx="1324">
                  <c:v>2.8049999999999997</c:v>
                </c:pt>
                <c:pt idx="1325">
                  <c:v>3.3409999999999975</c:v>
                </c:pt>
                <c:pt idx="1326">
                  <c:v>4.9639999999999986</c:v>
                </c:pt>
                <c:pt idx="1327">
                  <c:v>7.4879999999999995</c:v>
                </c:pt>
                <c:pt idx="1328">
                  <c:v>9.6299999999999955</c:v>
                </c:pt>
                <c:pt idx="1329">
                  <c:v>10.479999999999997</c:v>
                </c:pt>
                <c:pt idx="1330">
                  <c:v>12.528000000000006</c:v>
                </c:pt>
                <c:pt idx="1331">
                  <c:v>12.083999999999996</c:v>
                </c:pt>
                <c:pt idx="1332">
                  <c:v>10.457000000000001</c:v>
                </c:pt>
                <c:pt idx="1333">
                  <c:v>8.210000000000008</c:v>
                </c:pt>
                <c:pt idx="1334">
                  <c:v>6.9040000000000035</c:v>
                </c:pt>
                <c:pt idx="1335">
                  <c:v>6.8049999999999997</c:v>
                </c:pt>
                <c:pt idx="1336">
                  <c:v>6.8760000000000048</c:v>
                </c:pt>
                <c:pt idx="1337">
                  <c:v>9.0820000000000007</c:v>
                </c:pt>
                <c:pt idx="1338">
                  <c:v>12.049999999999997</c:v>
                </c:pt>
                <c:pt idx="1339">
                  <c:v>12.146000000000001</c:v>
                </c:pt>
                <c:pt idx="1340">
                  <c:v>11.034999999999997</c:v>
                </c:pt>
                <c:pt idx="1341">
                  <c:v>9.1600000000000037</c:v>
                </c:pt>
                <c:pt idx="1342">
                  <c:v>7.2310000000000016</c:v>
                </c:pt>
                <c:pt idx="1343">
                  <c:v>5.8840000000000003</c:v>
                </c:pt>
                <c:pt idx="1344">
                  <c:v>4.9229999999999983</c:v>
                </c:pt>
                <c:pt idx="1345">
                  <c:v>5.5370000000000026</c:v>
                </c:pt>
                <c:pt idx="1346">
                  <c:v>5.5629999999999988</c:v>
                </c:pt>
                <c:pt idx="1347">
                  <c:v>5.727999999999998</c:v>
                </c:pt>
                <c:pt idx="1348">
                  <c:v>5.6389999999999993</c:v>
                </c:pt>
                <c:pt idx="1349">
                  <c:v>6.2309999999999981</c:v>
                </c:pt>
                <c:pt idx="1350">
                  <c:v>8.1920000000000002</c:v>
                </c:pt>
                <c:pt idx="1351">
                  <c:v>8.2870000000000061</c:v>
                </c:pt>
                <c:pt idx="1352">
                  <c:v>8.8079999999999998</c:v>
                </c:pt>
                <c:pt idx="1353">
                  <c:v>10.880999999999993</c:v>
                </c:pt>
                <c:pt idx="1354">
                  <c:v>13.628</c:v>
                </c:pt>
                <c:pt idx="1355">
                  <c:v>15.125</c:v>
                </c:pt>
                <c:pt idx="1356">
                  <c:v>13.747</c:v>
                </c:pt>
                <c:pt idx="1357">
                  <c:v>13.933</c:v>
                </c:pt>
                <c:pt idx="1358">
                  <c:v>14.575000000000003</c:v>
                </c:pt>
                <c:pt idx="1359">
                  <c:v>13.701000000000001</c:v>
                </c:pt>
                <c:pt idx="1360">
                  <c:v>12.956000000000003</c:v>
                </c:pt>
                <c:pt idx="1361">
                  <c:v>12.102000000000004</c:v>
                </c:pt>
                <c:pt idx="1362">
                  <c:v>10.509000000000007</c:v>
                </c:pt>
                <c:pt idx="1363">
                  <c:v>9.1230000000000047</c:v>
                </c:pt>
                <c:pt idx="1364">
                  <c:v>8.1390000000000029</c:v>
                </c:pt>
                <c:pt idx="1365">
                  <c:v>7.3969999999999985</c:v>
                </c:pt>
                <c:pt idx="1366">
                  <c:v>6.522000000000002</c:v>
                </c:pt>
                <c:pt idx="1367">
                  <c:v>5.7389999999999972</c:v>
                </c:pt>
                <c:pt idx="1368">
                  <c:v>7.1969999999999992</c:v>
                </c:pt>
                <c:pt idx="1369">
                  <c:v>6.7880000000000003</c:v>
                </c:pt>
                <c:pt idx="1370">
                  <c:v>6.5879999999999974</c:v>
                </c:pt>
                <c:pt idx="1371">
                  <c:v>6.1969999999999956</c:v>
                </c:pt>
                <c:pt idx="1372">
                  <c:v>6.1389999999999993</c:v>
                </c:pt>
                <c:pt idx="1373">
                  <c:v>6.0090000000000003</c:v>
                </c:pt>
                <c:pt idx="1374">
                  <c:v>5.7460000000000022</c:v>
                </c:pt>
                <c:pt idx="1375">
                  <c:v>5.57</c:v>
                </c:pt>
                <c:pt idx="1376">
                  <c:v>3.6880000000000024</c:v>
                </c:pt>
                <c:pt idx="1377">
                  <c:v>2.9070000000000036</c:v>
                </c:pt>
                <c:pt idx="1378">
                  <c:v>3.5439999999999969</c:v>
                </c:pt>
                <c:pt idx="1379">
                  <c:v>4.1120000000000019</c:v>
                </c:pt>
                <c:pt idx="1380">
                  <c:v>2.8329999999999984</c:v>
                </c:pt>
                <c:pt idx="1381">
                  <c:v>2.2139999999999986</c:v>
                </c:pt>
                <c:pt idx="1382">
                  <c:v>1.7390000000000043</c:v>
                </c:pt>
                <c:pt idx="1383">
                  <c:v>0.46400000000000574</c:v>
                </c:pt>
                <c:pt idx="1384">
                  <c:v>0.36899999999999977</c:v>
                </c:pt>
                <c:pt idx="1385">
                  <c:v>1.5210000000000008</c:v>
                </c:pt>
                <c:pt idx="1386">
                  <c:v>2.8480000000000061</c:v>
                </c:pt>
                <c:pt idx="1387">
                  <c:v>3.4329999999999998</c:v>
                </c:pt>
                <c:pt idx="1388">
                  <c:v>3.161999999999999</c:v>
                </c:pt>
                <c:pt idx="1389">
                  <c:v>2.0919999999999987</c:v>
                </c:pt>
                <c:pt idx="1390">
                  <c:v>1.1829999999999998</c:v>
                </c:pt>
                <c:pt idx="1391">
                  <c:v>1.2339999999999982</c:v>
                </c:pt>
                <c:pt idx="1392">
                  <c:v>3.4369999999999976</c:v>
                </c:pt>
                <c:pt idx="1393">
                  <c:v>3.4170000000000016</c:v>
                </c:pt>
                <c:pt idx="1394">
                  <c:v>3.2600000000000016</c:v>
                </c:pt>
                <c:pt idx="1395">
                  <c:v>4.0330000000000013</c:v>
                </c:pt>
                <c:pt idx="1396">
                  <c:v>4.3610000000000007</c:v>
                </c:pt>
                <c:pt idx="1397">
                  <c:v>4.2539999999999978</c:v>
                </c:pt>
                <c:pt idx="1398">
                  <c:v>4.6870000000000047</c:v>
                </c:pt>
                <c:pt idx="1399">
                  <c:v>5.7319999999999993</c:v>
                </c:pt>
                <c:pt idx="1400">
                  <c:v>2.1340000000000003</c:v>
                </c:pt>
                <c:pt idx="1401">
                  <c:v>0</c:v>
                </c:pt>
                <c:pt idx="1402">
                  <c:v>0</c:v>
                </c:pt>
                <c:pt idx="1403">
                  <c:v>1.1119999999999948</c:v>
                </c:pt>
                <c:pt idx="1404">
                  <c:v>6.713000000000001</c:v>
                </c:pt>
                <c:pt idx="1405">
                  <c:v>6.6319999999999979</c:v>
                </c:pt>
                <c:pt idx="1406">
                  <c:v>4.4200000000000017</c:v>
                </c:pt>
                <c:pt idx="1407">
                  <c:v>3.0009999999999977</c:v>
                </c:pt>
                <c:pt idx="1408">
                  <c:v>0.83299999999999841</c:v>
                </c:pt>
                <c:pt idx="1409">
                  <c:v>3.9280000000000044</c:v>
                </c:pt>
                <c:pt idx="1410">
                  <c:v>1.9879999999999924</c:v>
                </c:pt>
                <c:pt idx="1411">
                  <c:v>0.90200000000000102</c:v>
                </c:pt>
                <c:pt idx="1412">
                  <c:v>1.1640000000000015</c:v>
                </c:pt>
                <c:pt idx="1413">
                  <c:v>1.1229999999999976</c:v>
                </c:pt>
                <c:pt idx="1414">
                  <c:v>0.57999999999999829</c:v>
                </c:pt>
                <c:pt idx="1415">
                  <c:v>0.56599999999999895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2.1000000000000796E-2</c:v>
                </c:pt>
                <c:pt idx="1423">
                  <c:v>0.73600000000000065</c:v>
                </c:pt>
                <c:pt idx="1424">
                  <c:v>0.24200000000000443</c:v>
                </c:pt>
                <c:pt idx="1425">
                  <c:v>2.300000000000324E-2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5.0000000000002487E-2</c:v>
                </c:pt>
                <c:pt idx="1444">
                  <c:v>0</c:v>
                </c:pt>
                <c:pt idx="1445">
                  <c:v>9.5000000000000639E-2</c:v>
                </c:pt>
                <c:pt idx="1446">
                  <c:v>0.44500000000000028</c:v>
                </c:pt>
                <c:pt idx="1447">
                  <c:v>0.57199999999999562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0.60000000000000142</c:v>
                </c:pt>
                <c:pt idx="1470">
                  <c:v>0.82900000000000063</c:v>
                </c:pt>
                <c:pt idx="1471">
                  <c:v>0.73799999999999955</c:v>
                </c:pt>
                <c:pt idx="1472">
                  <c:v>1.652000000000001</c:v>
                </c:pt>
                <c:pt idx="1473">
                  <c:v>3.9380000000000024</c:v>
                </c:pt>
                <c:pt idx="1474">
                  <c:v>5.5409999999999968</c:v>
                </c:pt>
                <c:pt idx="1475">
                  <c:v>5.8159999999999954</c:v>
                </c:pt>
                <c:pt idx="1476">
                  <c:v>6.2079999999999984</c:v>
                </c:pt>
                <c:pt idx="1477">
                  <c:v>8.9959999999999951</c:v>
                </c:pt>
                <c:pt idx="1478">
                  <c:v>9.2970000000000041</c:v>
                </c:pt>
                <c:pt idx="1479">
                  <c:v>8.4870000000000019</c:v>
                </c:pt>
                <c:pt idx="1480">
                  <c:v>7.8980000000000032</c:v>
                </c:pt>
                <c:pt idx="1481">
                  <c:v>6.9510000000000005</c:v>
                </c:pt>
                <c:pt idx="1482">
                  <c:v>6.4179999999999922</c:v>
                </c:pt>
                <c:pt idx="1483">
                  <c:v>2.9789999999999992</c:v>
                </c:pt>
                <c:pt idx="1484">
                  <c:v>2.5360000000000014</c:v>
                </c:pt>
                <c:pt idx="1485">
                  <c:v>1.7330000000000041</c:v>
                </c:pt>
                <c:pt idx="1486">
                  <c:v>0.83899999999999864</c:v>
                </c:pt>
                <c:pt idx="1487">
                  <c:v>0.56899999999999906</c:v>
                </c:pt>
                <c:pt idx="1488">
                  <c:v>2.472999999999999</c:v>
                </c:pt>
                <c:pt idx="1489">
                  <c:v>2.0160000000000018</c:v>
                </c:pt>
                <c:pt idx="1490">
                  <c:v>2.2560000000000002</c:v>
                </c:pt>
                <c:pt idx="1491">
                  <c:v>2.3129999999999988</c:v>
                </c:pt>
                <c:pt idx="1492">
                  <c:v>2.1580000000000013</c:v>
                </c:pt>
                <c:pt idx="1493">
                  <c:v>3.2870000000000026</c:v>
                </c:pt>
                <c:pt idx="1494">
                  <c:v>4.2119999999999962</c:v>
                </c:pt>
                <c:pt idx="1495">
                  <c:v>5.4050000000000011</c:v>
                </c:pt>
                <c:pt idx="1496">
                  <c:v>6.6099999999999994</c:v>
                </c:pt>
                <c:pt idx="1497">
                  <c:v>7.509999999999998</c:v>
                </c:pt>
                <c:pt idx="1498">
                  <c:v>7.6409999999999982</c:v>
                </c:pt>
                <c:pt idx="1499">
                  <c:v>5.3850000000000051</c:v>
                </c:pt>
                <c:pt idx="1500">
                  <c:v>3.6610000000000014</c:v>
                </c:pt>
                <c:pt idx="1501">
                  <c:v>1.8369999999999962</c:v>
                </c:pt>
                <c:pt idx="1502">
                  <c:v>1.4450000000000003</c:v>
                </c:pt>
                <c:pt idx="1503">
                  <c:v>1.161999999999999</c:v>
                </c:pt>
                <c:pt idx="1504">
                  <c:v>1.7439999999999998</c:v>
                </c:pt>
                <c:pt idx="1505">
                  <c:v>3.0860000000000056</c:v>
                </c:pt>
                <c:pt idx="1506">
                  <c:v>2.1280000000000072</c:v>
                </c:pt>
                <c:pt idx="1507">
                  <c:v>2.3819999999999908</c:v>
                </c:pt>
                <c:pt idx="1508">
                  <c:v>2.3560000000000016</c:v>
                </c:pt>
                <c:pt idx="1509">
                  <c:v>1.8180000000000049</c:v>
                </c:pt>
                <c:pt idx="1510">
                  <c:v>2.3590000000000018</c:v>
                </c:pt>
                <c:pt idx="1511">
                  <c:v>2.9460000000000015</c:v>
                </c:pt>
                <c:pt idx="1512">
                  <c:v>3.1799999999999997</c:v>
                </c:pt>
                <c:pt idx="1513">
                  <c:v>3.7729999999999997</c:v>
                </c:pt>
                <c:pt idx="1514">
                  <c:v>4.3290000000000006</c:v>
                </c:pt>
                <c:pt idx="1515">
                  <c:v>4.7439999999999998</c:v>
                </c:pt>
                <c:pt idx="1516">
                  <c:v>4.6819999999999986</c:v>
                </c:pt>
                <c:pt idx="1517">
                  <c:v>4.2469999999999999</c:v>
                </c:pt>
                <c:pt idx="1518">
                  <c:v>4.4320000000000022</c:v>
                </c:pt>
                <c:pt idx="1519">
                  <c:v>4.9540000000000006</c:v>
                </c:pt>
                <c:pt idx="1520">
                  <c:v>4.4990000000000023</c:v>
                </c:pt>
                <c:pt idx="1521">
                  <c:v>4.536999999999999</c:v>
                </c:pt>
                <c:pt idx="1522">
                  <c:v>2.695999999999998</c:v>
                </c:pt>
                <c:pt idx="1523">
                  <c:v>1.2340000000000018</c:v>
                </c:pt>
                <c:pt idx="1524">
                  <c:v>0.99699999999999989</c:v>
                </c:pt>
                <c:pt idx="1525">
                  <c:v>0</c:v>
                </c:pt>
                <c:pt idx="1526">
                  <c:v>0</c:v>
                </c:pt>
                <c:pt idx="1527">
                  <c:v>1.4040000000000035</c:v>
                </c:pt>
                <c:pt idx="1528">
                  <c:v>4.027000000000001</c:v>
                </c:pt>
                <c:pt idx="1529">
                  <c:v>5.7299999999999969</c:v>
                </c:pt>
                <c:pt idx="1530">
                  <c:v>4.1090000000000018</c:v>
                </c:pt>
                <c:pt idx="1531">
                  <c:v>4.5309999999999988</c:v>
                </c:pt>
                <c:pt idx="1532">
                  <c:v>4.752999999999993</c:v>
                </c:pt>
                <c:pt idx="1533">
                  <c:v>3.570999999999998</c:v>
                </c:pt>
                <c:pt idx="1534">
                  <c:v>3.6789999999999949</c:v>
                </c:pt>
                <c:pt idx="1535">
                  <c:v>3.985000000000003</c:v>
                </c:pt>
                <c:pt idx="1536">
                  <c:v>3.4200000000000017</c:v>
                </c:pt>
                <c:pt idx="1537">
                  <c:v>3.4280000000000008</c:v>
                </c:pt>
                <c:pt idx="1538">
                  <c:v>3.6260000000000012</c:v>
                </c:pt>
                <c:pt idx="1539">
                  <c:v>4.0440000000000005</c:v>
                </c:pt>
                <c:pt idx="1540">
                  <c:v>4.1529999999999987</c:v>
                </c:pt>
                <c:pt idx="1541">
                  <c:v>4.3869999999999969</c:v>
                </c:pt>
                <c:pt idx="1542">
                  <c:v>5.6879999999999953</c:v>
                </c:pt>
                <c:pt idx="1543">
                  <c:v>6.2850000000000037</c:v>
                </c:pt>
                <c:pt idx="1544">
                  <c:v>6.5910000000000011</c:v>
                </c:pt>
                <c:pt idx="1545">
                  <c:v>7.1210000000000022</c:v>
                </c:pt>
                <c:pt idx="1546">
                  <c:v>6.7860000000000014</c:v>
                </c:pt>
                <c:pt idx="1547">
                  <c:v>5.6929999999999978</c:v>
                </c:pt>
                <c:pt idx="1548">
                  <c:v>3.0690000000000026</c:v>
                </c:pt>
                <c:pt idx="1549">
                  <c:v>4.2740000000000009</c:v>
                </c:pt>
                <c:pt idx="1550">
                  <c:v>5.3299999999999912</c:v>
                </c:pt>
                <c:pt idx="1551">
                  <c:v>6.3990000000000009</c:v>
                </c:pt>
                <c:pt idx="1552">
                  <c:v>5.4979999999999976</c:v>
                </c:pt>
                <c:pt idx="1553">
                  <c:v>5.747000000000007</c:v>
                </c:pt>
                <c:pt idx="1554">
                  <c:v>4.5339999999999989</c:v>
                </c:pt>
                <c:pt idx="1555">
                  <c:v>5.4570000000000007</c:v>
                </c:pt>
                <c:pt idx="1556">
                  <c:v>5.3810000000000002</c:v>
                </c:pt>
                <c:pt idx="1557">
                  <c:v>3.3860000000000028</c:v>
                </c:pt>
                <c:pt idx="1558">
                  <c:v>2.7650000000000006</c:v>
                </c:pt>
                <c:pt idx="1559">
                  <c:v>2.7349999999999994</c:v>
                </c:pt>
                <c:pt idx="1560">
                  <c:v>2.1590000000000025</c:v>
                </c:pt>
                <c:pt idx="1561">
                  <c:v>2.5859999999999985</c:v>
                </c:pt>
                <c:pt idx="1562">
                  <c:v>2.6720000000000006</c:v>
                </c:pt>
                <c:pt idx="1563">
                  <c:v>2.7369999999999983</c:v>
                </c:pt>
                <c:pt idx="1564">
                  <c:v>2.4309999999999974</c:v>
                </c:pt>
                <c:pt idx="1565">
                  <c:v>1.9239999999999995</c:v>
                </c:pt>
                <c:pt idx="1566">
                  <c:v>1.911999999999999</c:v>
                </c:pt>
                <c:pt idx="1567">
                  <c:v>0.38699999999999335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0.19699999999999918</c:v>
                </c:pt>
                <c:pt idx="1585">
                  <c:v>0.27500000000000213</c:v>
                </c:pt>
                <c:pt idx="1586">
                  <c:v>0.65299999999999869</c:v>
                </c:pt>
                <c:pt idx="1587">
                  <c:v>0.91899999999999693</c:v>
                </c:pt>
                <c:pt idx="1588">
                  <c:v>0.9269999999999996</c:v>
                </c:pt>
                <c:pt idx="1589">
                  <c:v>0.89799999999999969</c:v>
                </c:pt>
                <c:pt idx="1590">
                  <c:v>0.76699999999999946</c:v>
                </c:pt>
                <c:pt idx="1591">
                  <c:v>0.34499999999999886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7.5000000000001066E-2</c:v>
                </c:pt>
                <c:pt idx="1611">
                  <c:v>0.57400000000000162</c:v>
                </c:pt>
                <c:pt idx="1612">
                  <c:v>1.4719999999999978</c:v>
                </c:pt>
                <c:pt idx="1613">
                  <c:v>1.8419999999999987</c:v>
                </c:pt>
                <c:pt idx="1614">
                  <c:v>2.3279999999999994</c:v>
                </c:pt>
                <c:pt idx="1615">
                  <c:v>1.4589999999999961</c:v>
                </c:pt>
                <c:pt idx="1616">
                  <c:v>0.72500000000000142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0.39000000000000057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1.2430000000000021</c:v>
                </c:pt>
                <c:pt idx="1642">
                  <c:v>5.3069999999999951</c:v>
                </c:pt>
                <c:pt idx="1643">
                  <c:v>6.080999999999996</c:v>
                </c:pt>
                <c:pt idx="1644">
                  <c:v>5.7929999999999993</c:v>
                </c:pt>
                <c:pt idx="1645">
                  <c:v>7.732999999999997</c:v>
                </c:pt>
                <c:pt idx="1646">
                  <c:v>8.1280000000000001</c:v>
                </c:pt>
                <c:pt idx="1647">
                  <c:v>7.7100000000000009</c:v>
                </c:pt>
                <c:pt idx="1648">
                  <c:v>6.490000000000002</c:v>
                </c:pt>
                <c:pt idx="1649">
                  <c:v>5.4889999999999972</c:v>
                </c:pt>
                <c:pt idx="1650">
                  <c:v>2.9069999999999965</c:v>
                </c:pt>
                <c:pt idx="1651">
                  <c:v>1.1450000000000031</c:v>
                </c:pt>
                <c:pt idx="1652">
                  <c:v>1.6670000000000016</c:v>
                </c:pt>
                <c:pt idx="1653">
                  <c:v>1.3950000000000031</c:v>
                </c:pt>
                <c:pt idx="1654">
                  <c:v>0.86299999999999955</c:v>
                </c:pt>
                <c:pt idx="1655">
                  <c:v>0.73199999999999932</c:v>
                </c:pt>
                <c:pt idx="1656">
                  <c:v>1.1960000000000015</c:v>
                </c:pt>
                <c:pt idx="1657">
                  <c:v>1.2230000000000025</c:v>
                </c:pt>
                <c:pt idx="1658">
                  <c:v>1.3230000000000004</c:v>
                </c:pt>
                <c:pt idx="1659">
                  <c:v>1.6789999999999985</c:v>
                </c:pt>
                <c:pt idx="1660">
                  <c:v>2.0439999999999969</c:v>
                </c:pt>
                <c:pt idx="1661">
                  <c:v>2.2659999999999982</c:v>
                </c:pt>
                <c:pt idx="1662">
                  <c:v>3.2659999999999982</c:v>
                </c:pt>
                <c:pt idx="1663">
                  <c:v>4.2800000000000011</c:v>
                </c:pt>
                <c:pt idx="1664">
                  <c:v>6.4470000000000027</c:v>
                </c:pt>
                <c:pt idx="1665">
                  <c:v>8.009999999999998</c:v>
                </c:pt>
                <c:pt idx="1666">
                  <c:v>9.3670000000000044</c:v>
                </c:pt>
                <c:pt idx="1667">
                  <c:v>11.658999999999999</c:v>
                </c:pt>
                <c:pt idx="1668">
                  <c:v>11.875999999999998</c:v>
                </c:pt>
                <c:pt idx="1669">
                  <c:v>12.753</c:v>
                </c:pt>
                <c:pt idx="1670">
                  <c:v>13.238</c:v>
                </c:pt>
                <c:pt idx="1671">
                  <c:v>12.110999999999997</c:v>
                </c:pt>
                <c:pt idx="1672">
                  <c:v>10.643999999999998</c:v>
                </c:pt>
                <c:pt idx="1673">
                  <c:v>11.588999999999999</c:v>
                </c:pt>
                <c:pt idx="1674">
                  <c:v>10.347000000000001</c:v>
                </c:pt>
                <c:pt idx="1675">
                  <c:v>7.6300000000000026</c:v>
                </c:pt>
                <c:pt idx="1676">
                  <c:v>6.5129999999999981</c:v>
                </c:pt>
                <c:pt idx="1677">
                  <c:v>5.125</c:v>
                </c:pt>
                <c:pt idx="1678">
                  <c:v>4.1700000000000017</c:v>
                </c:pt>
                <c:pt idx="1679">
                  <c:v>3.6280000000000001</c:v>
                </c:pt>
                <c:pt idx="1680">
                  <c:v>3.1239999999999988</c:v>
                </c:pt>
                <c:pt idx="1681">
                  <c:v>2.2530000000000001</c:v>
                </c:pt>
                <c:pt idx="1682">
                  <c:v>2.0120000000000005</c:v>
                </c:pt>
                <c:pt idx="1683">
                  <c:v>1.7259999999999991</c:v>
                </c:pt>
                <c:pt idx="1684">
                  <c:v>2.2349999999999994</c:v>
                </c:pt>
                <c:pt idx="1685">
                  <c:v>3.328000000000003</c:v>
                </c:pt>
                <c:pt idx="1686">
                  <c:v>2.9339999999999975</c:v>
                </c:pt>
                <c:pt idx="1687">
                  <c:v>2.3529999999999944</c:v>
                </c:pt>
                <c:pt idx="1688">
                  <c:v>2.3719999999999999</c:v>
                </c:pt>
                <c:pt idx="1689">
                  <c:v>4.6140000000000043</c:v>
                </c:pt>
                <c:pt idx="1690">
                  <c:v>7.3710000000000022</c:v>
                </c:pt>
                <c:pt idx="1691">
                  <c:v>9.6670000000000016</c:v>
                </c:pt>
                <c:pt idx="1692">
                  <c:v>10.666000000000004</c:v>
                </c:pt>
                <c:pt idx="1693">
                  <c:v>13.087000000000003</c:v>
                </c:pt>
                <c:pt idx="1694">
                  <c:v>13.852000000000004</c:v>
                </c:pt>
                <c:pt idx="1695">
                  <c:v>13.942999999999998</c:v>
                </c:pt>
                <c:pt idx="1696">
                  <c:v>12.57</c:v>
                </c:pt>
                <c:pt idx="1697">
                  <c:v>11.908999999999999</c:v>
                </c:pt>
                <c:pt idx="1698">
                  <c:v>9.9870000000000019</c:v>
                </c:pt>
                <c:pt idx="1699">
                  <c:v>5.4679999999999964</c:v>
                </c:pt>
                <c:pt idx="1700">
                  <c:v>5.5739999999999981</c:v>
                </c:pt>
                <c:pt idx="1701">
                  <c:v>5.5739999999999981</c:v>
                </c:pt>
                <c:pt idx="1702">
                  <c:v>4.6139999999999972</c:v>
                </c:pt>
                <c:pt idx="1703">
                  <c:v>3.5430000000000028</c:v>
                </c:pt>
                <c:pt idx="1704">
                  <c:v>2.911999999999999</c:v>
                </c:pt>
                <c:pt idx="1705">
                  <c:v>2.9209999999999994</c:v>
                </c:pt>
                <c:pt idx="1706">
                  <c:v>2.2129999999999974</c:v>
                </c:pt>
                <c:pt idx="1707">
                  <c:v>2.1069999999999993</c:v>
                </c:pt>
                <c:pt idx="1708">
                  <c:v>1.7420000000000009</c:v>
                </c:pt>
                <c:pt idx="1709">
                  <c:v>1.6770000000000032</c:v>
                </c:pt>
                <c:pt idx="1710">
                  <c:v>2.4149999999999991</c:v>
                </c:pt>
                <c:pt idx="1711">
                  <c:v>1.5779999999999959</c:v>
                </c:pt>
                <c:pt idx="1712">
                  <c:v>2.0720000000000027</c:v>
                </c:pt>
                <c:pt idx="1713">
                  <c:v>0.8160000000000025</c:v>
                </c:pt>
                <c:pt idx="1714">
                  <c:v>9.1999999999998749E-2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1.1960000000000051</c:v>
                </c:pt>
                <c:pt idx="1721">
                  <c:v>2.6189999999999998</c:v>
                </c:pt>
                <c:pt idx="1722">
                  <c:v>3.2299999999999969</c:v>
                </c:pt>
                <c:pt idx="1723">
                  <c:v>1.5279999999999987</c:v>
                </c:pt>
                <c:pt idx="1724">
                  <c:v>2.8880000000000052</c:v>
                </c:pt>
                <c:pt idx="1725">
                  <c:v>2.9849999999999994</c:v>
                </c:pt>
                <c:pt idx="1726">
                  <c:v>3.1009999999999991</c:v>
                </c:pt>
                <c:pt idx="1727">
                  <c:v>2.7260000000000026</c:v>
                </c:pt>
                <c:pt idx="1728">
                  <c:v>2.3430000000000035</c:v>
                </c:pt>
                <c:pt idx="1729">
                  <c:v>2.5250000000000021</c:v>
                </c:pt>
                <c:pt idx="1730">
                  <c:v>2.1039999999999992</c:v>
                </c:pt>
                <c:pt idx="1731">
                  <c:v>2.1869999999999976</c:v>
                </c:pt>
                <c:pt idx="1732">
                  <c:v>2.1120000000000019</c:v>
                </c:pt>
                <c:pt idx="1733">
                  <c:v>1.620000000000001</c:v>
                </c:pt>
                <c:pt idx="1734">
                  <c:v>0.79399999999999693</c:v>
                </c:pt>
                <c:pt idx="1735">
                  <c:v>1.2169999999999987</c:v>
                </c:pt>
                <c:pt idx="1736">
                  <c:v>3.6069999999999993</c:v>
                </c:pt>
                <c:pt idx="1737">
                  <c:v>5.6159999999999997</c:v>
                </c:pt>
                <c:pt idx="1738">
                  <c:v>7.1559999999999988</c:v>
                </c:pt>
                <c:pt idx="1739">
                  <c:v>10.784999999999997</c:v>
                </c:pt>
                <c:pt idx="1740">
                  <c:v>11.905000000000001</c:v>
                </c:pt>
                <c:pt idx="1741">
                  <c:v>8.6320000000000014</c:v>
                </c:pt>
                <c:pt idx="1742">
                  <c:v>6.5929999999999964</c:v>
                </c:pt>
                <c:pt idx="1743">
                  <c:v>6.0450000000000017</c:v>
                </c:pt>
                <c:pt idx="1744">
                  <c:v>4.6129999999999995</c:v>
                </c:pt>
                <c:pt idx="1745">
                  <c:v>3.5030000000000001</c:v>
                </c:pt>
                <c:pt idx="1746">
                  <c:v>2.0239999999999938</c:v>
                </c:pt>
                <c:pt idx="1747">
                  <c:v>0.95199999999999818</c:v>
                </c:pt>
                <c:pt idx="1748">
                  <c:v>1.1850000000000023</c:v>
                </c:pt>
                <c:pt idx="1749">
                  <c:v>0.45799999999999486</c:v>
                </c:pt>
                <c:pt idx="1750">
                  <c:v>0.41399999999999793</c:v>
                </c:pt>
                <c:pt idx="1751">
                  <c:v>0</c:v>
                </c:pt>
                <c:pt idx="1752">
                  <c:v>0.56599999999999895</c:v>
                </c:pt>
                <c:pt idx="1753">
                  <c:v>0.77499999999999858</c:v>
                </c:pt>
                <c:pt idx="1754">
                  <c:v>0.68900000000000006</c:v>
                </c:pt>
                <c:pt idx="1755">
                  <c:v>1.0760000000000005</c:v>
                </c:pt>
                <c:pt idx="1756">
                  <c:v>1.2270000000000003</c:v>
                </c:pt>
                <c:pt idx="1757">
                  <c:v>1.1799999999999997</c:v>
                </c:pt>
                <c:pt idx="1758">
                  <c:v>1.5330000000000013</c:v>
                </c:pt>
                <c:pt idx="1759">
                  <c:v>1.8170000000000002</c:v>
                </c:pt>
                <c:pt idx="1760">
                  <c:v>1.1310000000000002</c:v>
                </c:pt>
                <c:pt idx="1761">
                  <c:v>0.81000000000000227</c:v>
                </c:pt>
                <c:pt idx="1762">
                  <c:v>1.9609999999999985</c:v>
                </c:pt>
                <c:pt idx="1763">
                  <c:v>0.13599999999999923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0.52699999999999747</c:v>
                </c:pt>
                <c:pt idx="1776">
                  <c:v>0.71799999999999642</c:v>
                </c:pt>
                <c:pt idx="1777">
                  <c:v>1.4669999999999987</c:v>
                </c:pt>
                <c:pt idx="1778">
                  <c:v>1.8080000000000016</c:v>
                </c:pt>
                <c:pt idx="1779">
                  <c:v>1.581999999999999</c:v>
                </c:pt>
                <c:pt idx="1780">
                  <c:v>1.7650000000000006</c:v>
                </c:pt>
                <c:pt idx="1781">
                  <c:v>2.0040000000000013</c:v>
                </c:pt>
                <c:pt idx="1782">
                  <c:v>2.7259999999999991</c:v>
                </c:pt>
                <c:pt idx="1783">
                  <c:v>2.1549999999999976</c:v>
                </c:pt>
                <c:pt idx="1784">
                  <c:v>0.63299999999999912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1.2100000000000009</c:v>
                </c:pt>
                <c:pt idx="1793">
                  <c:v>0.55600000000000094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6.0999999999999943E-2</c:v>
                </c:pt>
                <c:pt idx="1799">
                  <c:v>0.1369999999999969</c:v>
                </c:pt>
                <c:pt idx="1800">
                  <c:v>0.43399999999999928</c:v>
                </c:pt>
                <c:pt idx="1801">
                  <c:v>0.72499999999999964</c:v>
                </c:pt>
                <c:pt idx="1802">
                  <c:v>0.71099999999999852</c:v>
                </c:pt>
                <c:pt idx="1803">
                  <c:v>0.49099999999999966</c:v>
                </c:pt>
                <c:pt idx="1804">
                  <c:v>8.3999999999999631E-2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0.62699999999999534</c:v>
                </c:pt>
                <c:pt idx="1818">
                  <c:v>0.21800000000000352</c:v>
                </c:pt>
                <c:pt idx="1819">
                  <c:v>0</c:v>
                </c:pt>
                <c:pt idx="1820">
                  <c:v>0.53599999999999426</c:v>
                </c:pt>
                <c:pt idx="1821">
                  <c:v>0.82499999999999574</c:v>
                </c:pt>
                <c:pt idx="1822">
                  <c:v>0.59699999999999775</c:v>
                </c:pt>
                <c:pt idx="1823">
                  <c:v>0.73900000000000077</c:v>
                </c:pt>
                <c:pt idx="1824">
                  <c:v>0.40899999999999892</c:v>
                </c:pt>
                <c:pt idx="1825">
                  <c:v>0.23300000000000409</c:v>
                </c:pt>
                <c:pt idx="1826">
                  <c:v>0.24000000000000199</c:v>
                </c:pt>
                <c:pt idx="1827">
                  <c:v>0.40299999999999869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0.3609999999999971</c:v>
                </c:pt>
                <c:pt idx="1848">
                  <c:v>0.39799999999999969</c:v>
                </c:pt>
                <c:pt idx="1849">
                  <c:v>0.60099999999999909</c:v>
                </c:pt>
                <c:pt idx="1850">
                  <c:v>0.69500000000000028</c:v>
                </c:pt>
                <c:pt idx="1851">
                  <c:v>0.61900000000000333</c:v>
                </c:pt>
                <c:pt idx="1852">
                  <c:v>0.62200000000000344</c:v>
                </c:pt>
                <c:pt idx="1853">
                  <c:v>0.21799999999999997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2.9619999999999962</c:v>
                </c:pt>
                <c:pt idx="1864">
                  <c:v>3.5399999999999991</c:v>
                </c:pt>
                <c:pt idx="1865">
                  <c:v>4.4160000000000039</c:v>
                </c:pt>
                <c:pt idx="1866">
                  <c:v>3.3710000000000022</c:v>
                </c:pt>
                <c:pt idx="1867">
                  <c:v>1.6780000000000044</c:v>
                </c:pt>
                <c:pt idx="1868">
                  <c:v>2.0829999999999984</c:v>
                </c:pt>
                <c:pt idx="1869">
                  <c:v>1.6819999999999951</c:v>
                </c:pt>
                <c:pt idx="1870">
                  <c:v>0.86499999999999844</c:v>
                </c:pt>
                <c:pt idx="1871">
                  <c:v>1.1469999999999985</c:v>
                </c:pt>
                <c:pt idx="1872">
                  <c:v>0.82600000000000051</c:v>
                </c:pt>
                <c:pt idx="1873">
                  <c:v>0.6720000000000006</c:v>
                </c:pt>
                <c:pt idx="1874">
                  <c:v>0.63299999999999912</c:v>
                </c:pt>
                <c:pt idx="1875">
                  <c:v>0.36399999999999721</c:v>
                </c:pt>
                <c:pt idx="1876">
                  <c:v>0.31700000000000017</c:v>
                </c:pt>
                <c:pt idx="1877">
                  <c:v>0.31200000000000117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1.9480000000000004</c:v>
                </c:pt>
                <c:pt idx="1888">
                  <c:v>2.6829999999999998</c:v>
                </c:pt>
                <c:pt idx="1889">
                  <c:v>2.4359999999999928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1.205999999999996</c:v>
                </c:pt>
                <c:pt idx="1907">
                  <c:v>4.9969999999999999</c:v>
                </c:pt>
                <c:pt idx="1908">
                  <c:v>5.4230000000000018</c:v>
                </c:pt>
                <c:pt idx="1909">
                  <c:v>4.8599999999999994</c:v>
                </c:pt>
                <c:pt idx="1910">
                  <c:v>4.963000000000001</c:v>
                </c:pt>
                <c:pt idx="1911">
                  <c:v>4.7580000000000027</c:v>
                </c:pt>
                <c:pt idx="1912">
                  <c:v>3.0839999999999961</c:v>
                </c:pt>
                <c:pt idx="1913">
                  <c:v>1.625</c:v>
                </c:pt>
                <c:pt idx="1914">
                  <c:v>0.30099999999999483</c:v>
                </c:pt>
                <c:pt idx="1915">
                  <c:v>0</c:v>
                </c:pt>
                <c:pt idx="1916">
                  <c:v>0.44699999999999562</c:v>
                </c:pt>
                <c:pt idx="1917">
                  <c:v>1.6869999999999976</c:v>
                </c:pt>
                <c:pt idx="1918">
                  <c:v>1.1589999999999989</c:v>
                </c:pt>
                <c:pt idx="1919">
                  <c:v>0.8630000000000031</c:v>
                </c:pt>
                <c:pt idx="1920">
                  <c:v>0.28699999999999903</c:v>
                </c:pt>
                <c:pt idx="1921">
                  <c:v>0.71900000000000119</c:v>
                </c:pt>
                <c:pt idx="1922">
                  <c:v>0</c:v>
                </c:pt>
                <c:pt idx="1923">
                  <c:v>9.2999999999999972E-2</c:v>
                </c:pt>
                <c:pt idx="1924">
                  <c:v>0.24199999999999733</c:v>
                </c:pt>
                <c:pt idx="1925">
                  <c:v>0</c:v>
                </c:pt>
                <c:pt idx="1926">
                  <c:v>0</c:v>
                </c:pt>
                <c:pt idx="1927">
                  <c:v>0.14399999999999835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0.75000000000000355</c:v>
                </c:pt>
                <c:pt idx="1933">
                  <c:v>0.48500000000000298</c:v>
                </c:pt>
                <c:pt idx="1934">
                  <c:v>0.28900000000000148</c:v>
                </c:pt>
                <c:pt idx="1935">
                  <c:v>9.800000000000253E-2</c:v>
                </c:pt>
                <c:pt idx="1936">
                  <c:v>1.6319999999999979</c:v>
                </c:pt>
                <c:pt idx="1937">
                  <c:v>2.9460000000000015</c:v>
                </c:pt>
                <c:pt idx="1938">
                  <c:v>3.2759999999999962</c:v>
                </c:pt>
                <c:pt idx="1939">
                  <c:v>1.9960000000000022</c:v>
                </c:pt>
                <c:pt idx="1940">
                  <c:v>2.4649999999999999</c:v>
                </c:pt>
                <c:pt idx="1941">
                  <c:v>2.2459999999999987</c:v>
                </c:pt>
                <c:pt idx="1942">
                  <c:v>2.5470000000000006</c:v>
                </c:pt>
                <c:pt idx="1943">
                  <c:v>2.8769999999999989</c:v>
                </c:pt>
                <c:pt idx="1944">
                  <c:v>2.6870000000000012</c:v>
                </c:pt>
                <c:pt idx="1945">
                  <c:v>3.1290000000000013</c:v>
                </c:pt>
                <c:pt idx="1946">
                  <c:v>3.222999999999999</c:v>
                </c:pt>
                <c:pt idx="1947">
                  <c:v>3.0459999999999994</c:v>
                </c:pt>
                <c:pt idx="1948">
                  <c:v>2.6069999999999993</c:v>
                </c:pt>
                <c:pt idx="1949">
                  <c:v>2.5380000000000003</c:v>
                </c:pt>
                <c:pt idx="1950">
                  <c:v>2.3810000000000002</c:v>
                </c:pt>
                <c:pt idx="1951">
                  <c:v>2.0070000000000014</c:v>
                </c:pt>
                <c:pt idx="1952">
                  <c:v>2.1749999999999972</c:v>
                </c:pt>
                <c:pt idx="1953">
                  <c:v>2.227999999999998</c:v>
                </c:pt>
                <c:pt idx="1954">
                  <c:v>4.0620000000000012</c:v>
                </c:pt>
                <c:pt idx="1955">
                  <c:v>4.7719999999999985</c:v>
                </c:pt>
                <c:pt idx="1956">
                  <c:v>5.8470000000000013</c:v>
                </c:pt>
                <c:pt idx="1957">
                  <c:v>7.3640000000000008</c:v>
                </c:pt>
                <c:pt idx="1958">
                  <c:v>7.2980000000000018</c:v>
                </c:pt>
                <c:pt idx="1959">
                  <c:v>7.9059999999999988</c:v>
                </c:pt>
                <c:pt idx="1960">
                  <c:v>6.4679999999999964</c:v>
                </c:pt>
                <c:pt idx="1961">
                  <c:v>5.1969999999999992</c:v>
                </c:pt>
                <c:pt idx="1962">
                  <c:v>4.4339999999999975</c:v>
                </c:pt>
                <c:pt idx="1963">
                  <c:v>3.1170000000000044</c:v>
                </c:pt>
                <c:pt idx="1964">
                  <c:v>2.671999999999997</c:v>
                </c:pt>
                <c:pt idx="1965">
                  <c:v>3.3580000000000005</c:v>
                </c:pt>
                <c:pt idx="1966">
                  <c:v>3.4170000000000016</c:v>
                </c:pt>
                <c:pt idx="1967">
                  <c:v>3.5430000000000028</c:v>
                </c:pt>
                <c:pt idx="1968">
                  <c:v>3.7639999999999993</c:v>
                </c:pt>
                <c:pt idx="1969">
                  <c:v>3.0180000000000007</c:v>
                </c:pt>
                <c:pt idx="1970">
                  <c:v>3.1009999999999991</c:v>
                </c:pt>
                <c:pt idx="1971">
                  <c:v>3.402000000000001</c:v>
                </c:pt>
                <c:pt idx="1972">
                  <c:v>3.9740000000000002</c:v>
                </c:pt>
                <c:pt idx="1973">
                  <c:v>2.161999999999999</c:v>
                </c:pt>
                <c:pt idx="1974">
                  <c:v>0.48799999999999955</c:v>
                </c:pt>
                <c:pt idx="1975">
                  <c:v>0.65599999999999881</c:v>
                </c:pt>
                <c:pt idx="1976">
                  <c:v>0.21399999999999864</c:v>
                </c:pt>
                <c:pt idx="1977">
                  <c:v>0</c:v>
                </c:pt>
                <c:pt idx="1978">
                  <c:v>1.3709999999999951</c:v>
                </c:pt>
                <c:pt idx="1979">
                  <c:v>1.463000000000001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0.29299999999999926</c:v>
                </c:pt>
                <c:pt idx="1987">
                  <c:v>0.37300000000000466</c:v>
                </c:pt>
                <c:pt idx="1988">
                  <c:v>1.3440000000000083</c:v>
                </c:pt>
                <c:pt idx="1989">
                  <c:v>1.213000000000001</c:v>
                </c:pt>
                <c:pt idx="1990">
                  <c:v>1.1459999999999972</c:v>
                </c:pt>
                <c:pt idx="1991">
                  <c:v>1.6469999999999985</c:v>
                </c:pt>
                <c:pt idx="1992">
                  <c:v>1.0609999999999999</c:v>
                </c:pt>
                <c:pt idx="1993">
                  <c:v>0.63500000000000156</c:v>
                </c:pt>
                <c:pt idx="1994">
                  <c:v>0.55700000000000216</c:v>
                </c:pt>
                <c:pt idx="1995">
                  <c:v>0.33799999999999741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0.20800000000000551</c:v>
                </c:pt>
                <c:pt idx="2034">
                  <c:v>0.74699999999999989</c:v>
                </c:pt>
                <c:pt idx="2035">
                  <c:v>0</c:v>
                </c:pt>
                <c:pt idx="2036">
                  <c:v>0</c:v>
                </c:pt>
                <c:pt idx="2037">
                  <c:v>0.40800000000000125</c:v>
                </c:pt>
                <c:pt idx="2038">
                  <c:v>1.4579999999999984</c:v>
                </c:pt>
                <c:pt idx="2039">
                  <c:v>1.549000000000003</c:v>
                </c:pt>
                <c:pt idx="2040">
                  <c:v>1.1620000000000026</c:v>
                </c:pt>
                <c:pt idx="2041">
                  <c:v>1.0659999999999989</c:v>
                </c:pt>
                <c:pt idx="2042">
                  <c:v>1.0079999999999991</c:v>
                </c:pt>
                <c:pt idx="2043">
                  <c:v>1.2980000000000018</c:v>
                </c:pt>
                <c:pt idx="2044">
                  <c:v>0.4220000000000006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2.3689999999999998</c:v>
                </c:pt>
                <c:pt idx="2054">
                  <c:v>5.2040000000000006</c:v>
                </c:pt>
                <c:pt idx="2055">
                  <c:v>3.0790000000000006</c:v>
                </c:pt>
                <c:pt idx="2056">
                  <c:v>0.29099999999999682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0.53800000000000026</c:v>
                </c:pt>
                <c:pt idx="2065">
                  <c:v>0.38799999999999812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0.69500000000000028</c:v>
                </c:pt>
                <c:pt idx="2074">
                  <c:v>2.4660000000000011</c:v>
                </c:pt>
                <c:pt idx="2075">
                  <c:v>6.1969999999999956</c:v>
                </c:pt>
                <c:pt idx="2076">
                  <c:v>7.1030000000000015</c:v>
                </c:pt>
                <c:pt idx="2077">
                  <c:v>6.7199999999999989</c:v>
                </c:pt>
                <c:pt idx="2078">
                  <c:v>6.5829999999999984</c:v>
                </c:pt>
                <c:pt idx="2079">
                  <c:v>5.6580000000000084</c:v>
                </c:pt>
                <c:pt idx="2080">
                  <c:v>4.1640000000000015</c:v>
                </c:pt>
                <c:pt idx="2081">
                  <c:v>2.7650000000000006</c:v>
                </c:pt>
                <c:pt idx="2082">
                  <c:v>1.6809999999999974</c:v>
                </c:pt>
                <c:pt idx="2083">
                  <c:v>0</c:v>
                </c:pt>
                <c:pt idx="2084">
                  <c:v>0</c:v>
                </c:pt>
                <c:pt idx="2085">
                  <c:v>0.24700000000000699</c:v>
                </c:pt>
                <c:pt idx="2086">
                  <c:v>0.43900000000000006</c:v>
                </c:pt>
                <c:pt idx="2087">
                  <c:v>0.38299999999999912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2.147000000000002</c:v>
                </c:pt>
                <c:pt idx="2113">
                  <c:v>2.5890000000000022</c:v>
                </c:pt>
                <c:pt idx="2114">
                  <c:v>2.0859999999999985</c:v>
                </c:pt>
                <c:pt idx="2115">
                  <c:v>1.706999999999999</c:v>
                </c:pt>
                <c:pt idx="2116">
                  <c:v>1.8780000000000001</c:v>
                </c:pt>
                <c:pt idx="2117">
                  <c:v>1.7809999999999988</c:v>
                </c:pt>
                <c:pt idx="2118">
                  <c:v>2.3670000000000044</c:v>
                </c:pt>
                <c:pt idx="2119">
                  <c:v>2.2949999999999982</c:v>
                </c:pt>
                <c:pt idx="2120">
                  <c:v>0.96799999999999997</c:v>
                </c:pt>
                <c:pt idx="2121">
                  <c:v>0.10200000000000031</c:v>
                </c:pt>
                <c:pt idx="2122">
                  <c:v>0</c:v>
                </c:pt>
                <c:pt idx="2123">
                  <c:v>0.26699999999999946</c:v>
                </c:pt>
                <c:pt idx="2124">
                  <c:v>3.2840000000000025</c:v>
                </c:pt>
                <c:pt idx="2125">
                  <c:v>5.2579999999999991</c:v>
                </c:pt>
                <c:pt idx="2126">
                  <c:v>7.3659999999999997</c:v>
                </c:pt>
                <c:pt idx="2127">
                  <c:v>8.3879999999999981</c:v>
                </c:pt>
                <c:pt idx="2128">
                  <c:v>8.6170000000000009</c:v>
                </c:pt>
                <c:pt idx="2129">
                  <c:v>7.7939999999999969</c:v>
                </c:pt>
                <c:pt idx="2130">
                  <c:v>5.4570000000000007</c:v>
                </c:pt>
                <c:pt idx="2131">
                  <c:v>0.75200000000000244</c:v>
                </c:pt>
                <c:pt idx="2132">
                  <c:v>1.2579999999999991</c:v>
                </c:pt>
                <c:pt idx="2133">
                  <c:v>1.9170000000000016</c:v>
                </c:pt>
                <c:pt idx="2134">
                  <c:v>2.463000000000001</c:v>
                </c:pt>
                <c:pt idx="2135">
                  <c:v>2.6240000000000023</c:v>
                </c:pt>
                <c:pt idx="2136">
                  <c:v>2.2979999999999983</c:v>
                </c:pt>
                <c:pt idx="2137">
                  <c:v>2.8010000000000002</c:v>
                </c:pt>
                <c:pt idx="2138">
                  <c:v>2.9819999999999993</c:v>
                </c:pt>
                <c:pt idx="2139">
                  <c:v>3.3140000000000001</c:v>
                </c:pt>
                <c:pt idx="2140">
                  <c:v>2.282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1.972999999999999</c:v>
                </c:pt>
                <c:pt idx="2154">
                  <c:v>4.2729999999999961</c:v>
                </c:pt>
                <c:pt idx="2155">
                  <c:v>0.14400000000000546</c:v>
                </c:pt>
                <c:pt idx="2156">
                  <c:v>0</c:v>
                </c:pt>
                <c:pt idx="2157">
                  <c:v>0</c:v>
                </c:pt>
                <c:pt idx="2158">
                  <c:v>0.32700000000000173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2.2379999999999995</c:v>
                </c:pt>
                <c:pt idx="2179">
                  <c:v>4.0739999999999981</c:v>
                </c:pt>
                <c:pt idx="2180">
                  <c:v>3.8339999999999961</c:v>
                </c:pt>
                <c:pt idx="2181">
                  <c:v>3.7449999999999974</c:v>
                </c:pt>
                <c:pt idx="2182">
                  <c:v>3.3309999999999995</c:v>
                </c:pt>
                <c:pt idx="2183">
                  <c:v>3.0660000000000025</c:v>
                </c:pt>
                <c:pt idx="2184">
                  <c:v>3.8519999999999968</c:v>
                </c:pt>
                <c:pt idx="2185">
                  <c:v>3.8880000000000017</c:v>
                </c:pt>
                <c:pt idx="2186">
                  <c:v>4.3230000000000004</c:v>
                </c:pt>
                <c:pt idx="2187">
                  <c:v>4.3440000000000012</c:v>
                </c:pt>
                <c:pt idx="2188">
                  <c:v>6.2729999999999997</c:v>
                </c:pt>
                <c:pt idx="2189">
                  <c:v>9.544000000000004</c:v>
                </c:pt>
                <c:pt idx="2190">
                  <c:v>10.829999999999998</c:v>
                </c:pt>
                <c:pt idx="2191">
                  <c:v>10.198</c:v>
                </c:pt>
                <c:pt idx="2192">
                  <c:v>8.1869999999999976</c:v>
                </c:pt>
                <c:pt idx="2193">
                  <c:v>6.9770000000000039</c:v>
                </c:pt>
                <c:pt idx="2194">
                  <c:v>5.4069999999999965</c:v>
                </c:pt>
                <c:pt idx="2195">
                  <c:v>5.9280000000000044</c:v>
                </c:pt>
                <c:pt idx="2196">
                  <c:v>5.8310000000000031</c:v>
                </c:pt>
                <c:pt idx="2197">
                  <c:v>4.8059999999999974</c:v>
                </c:pt>
                <c:pt idx="2198">
                  <c:v>4.5860000000000056</c:v>
                </c:pt>
                <c:pt idx="2199">
                  <c:v>6.078000000000003</c:v>
                </c:pt>
                <c:pt idx="2200">
                  <c:v>5.0819999999999936</c:v>
                </c:pt>
                <c:pt idx="2201">
                  <c:v>6.6949999999999932</c:v>
                </c:pt>
                <c:pt idx="2202">
                  <c:v>8.1850000000000023</c:v>
                </c:pt>
                <c:pt idx="2203">
                  <c:v>8.0030000000000001</c:v>
                </c:pt>
                <c:pt idx="2204">
                  <c:v>5.7689999999999984</c:v>
                </c:pt>
                <c:pt idx="2205">
                  <c:v>3.472999999999999</c:v>
                </c:pt>
                <c:pt idx="2206">
                  <c:v>2.2910000000000004</c:v>
                </c:pt>
                <c:pt idx="2207">
                  <c:v>2.0810000000000031</c:v>
                </c:pt>
                <c:pt idx="2208">
                  <c:v>1.652000000000001</c:v>
                </c:pt>
                <c:pt idx="2209">
                  <c:v>1.7900000000000027</c:v>
                </c:pt>
                <c:pt idx="2210">
                  <c:v>2.5750000000000028</c:v>
                </c:pt>
                <c:pt idx="2211">
                  <c:v>2.7300000000000004</c:v>
                </c:pt>
                <c:pt idx="2212">
                  <c:v>3.7620000000000005</c:v>
                </c:pt>
                <c:pt idx="2213">
                  <c:v>5.5670000000000002</c:v>
                </c:pt>
                <c:pt idx="2214">
                  <c:v>5.8060000000000045</c:v>
                </c:pt>
                <c:pt idx="2215">
                  <c:v>4.2549999999999955</c:v>
                </c:pt>
                <c:pt idx="2216">
                  <c:v>3.7819999999999965</c:v>
                </c:pt>
                <c:pt idx="2217">
                  <c:v>4.088000000000001</c:v>
                </c:pt>
                <c:pt idx="2218">
                  <c:v>7.5210000000000008</c:v>
                </c:pt>
                <c:pt idx="2219">
                  <c:v>9.3910000000000053</c:v>
                </c:pt>
                <c:pt idx="2220">
                  <c:v>10.521999999999998</c:v>
                </c:pt>
                <c:pt idx="2221">
                  <c:v>8.1599999999999966</c:v>
                </c:pt>
                <c:pt idx="2222">
                  <c:v>3.4489999999999981</c:v>
                </c:pt>
                <c:pt idx="2223">
                  <c:v>2.872000000000007</c:v>
                </c:pt>
                <c:pt idx="2224">
                  <c:v>2.257000000000005</c:v>
                </c:pt>
                <c:pt idx="2225">
                  <c:v>4.4100000000000037</c:v>
                </c:pt>
                <c:pt idx="2226">
                  <c:v>5.2880000000000038</c:v>
                </c:pt>
                <c:pt idx="2227">
                  <c:v>5.8049999999999997</c:v>
                </c:pt>
                <c:pt idx="2228">
                  <c:v>4.8629999999999995</c:v>
                </c:pt>
                <c:pt idx="2229">
                  <c:v>2.9470000000000027</c:v>
                </c:pt>
                <c:pt idx="2230">
                  <c:v>1.7240000000000002</c:v>
                </c:pt>
                <c:pt idx="2231">
                  <c:v>1.2060000000000031</c:v>
                </c:pt>
                <c:pt idx="2232">
                  <c:v>1.6859999999999999</c:v>
                </c:pt>
                <c:pt idx="2233">
                  <c:v>0.56199999999999761</c:v>
                </c:pt>
                <c:pt idx="2234">
                  <c:v>0.73900000000000077</c:v>
                </c:pt>
                <c:pt idx="2235">
                  <c:v>1.1129999999999995</c:v>
                </c:pt>
                <c:pt idx="2236">
                  <c:v>1.0399999999999956</c:v>
                </c:pt>
                <c:pt idx="2237">
                  <c:v>2.5359999999999943</c:v>
                </c:pt>
                <c:pt idx="2238">
                  <c:v>2.5730000000000004</c:v>
                </c:pt>
                <c:pt idx="2239">
                  <c:v>2.1000000000000014</c:v>
                </c:pt>
                <c:pt idx="2240">
                  <c:v>4.8999999999999488E-2</c:v>
                </c:pt>
                <c:pt idx="2241">
                  <c:v>0</c:v>
                </c:pt>
                <c:pt idx="2242">
                  <c:v>0</c:v>
                </c:pt>
                <c:pt idx="2243">
                  <c:v>2.1600000000000037</c:v>
                </c:pt>
                <c:pt idx="2244">
                  <c:v>4.5530000000000044</c:v>
                </c:pt>
                <c:pt idx="2245">
                  <c:v>3.8950000000000031</c:v>
                </c:pt>
                <c:pt idx="2246">
                  <c:v>3.6829999999999998</c:v>
                </c:pt>
                <c:pt idx="2247">
                  <c:v>0.12900000000000489</c:v>
                </c:pt>
                <c:pt idx="2248">
                  <c:v>0</c:v>
                </c:pt>
                <c:pt idx="2249">
                  <c:v>0.26999999999999602</c:v>
                </c:pt>
                <c:pt idx="2250">
                  <c:v>2.0889999999999986</c:v>
                </c:pt>
                <c:pt idx="2251">
                  <c:v>1.9229999999999947</c:v>
                </c:pt>
                <c:pt idx="2252">
                  <c:v>2.4969999999999999</c:v>
                </c:pt>
                <c:pt idx="2253">
                  <c:v>1.6279999999999966</c:v>
                </c:pt>
                <c:pt idx="2254">
                  <c:v>1.6170000000000009</c:v>
                </c:pt>
                <c:pt idx="2255">
                  <c:v>1.6050000000000004</c:v>
                </c:pt>
                <c:pt idx="2256">
                  <c:v>1.5650000000000013</c:v>
                </c:pt>
                <c:pt idx="2257">
                  <c:v>1.1600000000000001</c:v>
                </c:pt>
                <c:pt idx="2258">
                  <c:v>0.79899999999999949</c:v>
                </c:pt>
                <c:pt idx="2259">
                  <c:v>0.99399999999999977</c:v>
                </c:pt>
                <c:pt idx="2260">
                  <c:v>1.7739999999999974</c:v>
                </c:pt>
                <c:pt idx="2261">
                  <c:v>2.2779999999999987</c:v>
                </c:pt>
                <c:pt idx="2262">
                  <c:v>1.6319999999999979</c:v>
                </c:pt>
                <c:pt idx="2263">
                  <c:v>2.477999999999998</c:v>
                </c:pt>
                <c:pt idx="2264">
                  <c:v>1.2250000000000014</c:v>
                </c:pt>
                <c:pt idx="2265">
                  <c:v>0.30999999999999872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1.5000000000000568E-2</c:v>
                </c:pt>
                <c:pt idx="2283">
                  <c:v>0</c:v>
                </c:pt>
                <c:pt idx="2284">
                  <c:v>0.22399999999999842</c:v>
                </c:pt>
                <c:pt idx="2285">
                  <c:v>1.2790000000000017</c:v>
                </c:pt>
                <c:pt idx="2286">
                  <c:v>1.4990000000000023</c:v>
                </c:pt>
                <c:pt idx="2287">
                  <c:v>0.12999999999999901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0.63800000000000168</c:v>
                </c:pt>
                <c:pt idx="2299">
                  <c:v>1.5760000000000005</c:v>
                </c:pt>
                <c:pt idx="2300">
                  <c:v>0.41300000000000026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0.43699999999999761</c:v>
                </c:pt>
                <c:pt idx="2309">
                  <c:v>2.8039999999999985</c:v>
                </c:pt>
                <c:pt idx="2310">
                  <c:v>3.5769999999999982</c:v>
                </c:pt>
                <c:pt idx="2311">
                  <c:v>1.4350000000000023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0.70700000000000074</c:v>
                </c:pt>
                <c:pt idx="2334">
                  <c:v>0</c:v>
                </c:pt>
                <c:pt idx="2335">
                  <c:v>0.8890000000000029</c:v>
                </c:pt>
                <c:pt idx="2336">
                  <c:v>1.8079999999999927</c:v>
                </c:pt>
                <c:pt idx="2337">
                  <c:v>1.0619999999999976</c:v>
                </c:pt>
                <c:pt idx="2338">
                  <c:v>2.9110000000000014</c:v>
                </c:pt>
                <c:pt idx="2339">
                  <c:v>1.4169999999999945</c:v>
                </c:pt>
                <c:pt idx="2340">
                  <c:v>0.16799999999999926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0.99500000000000099</c:v>
                </c:pt>
                <c:pt idx="2351">
                  <c:v>2.8840000000000003</c:v>
                </c:pt>
                <c:pt idx="2352">
                  <c:v>3.0869999999999997</c:v>
                </c:pt>
                <c:pt idx="2353">
                  <c:v>2.6110000000000007</c:v>
                </c:pt>
                <c:pt idx="2354">
                  <c:v>3.0390000000000015</c:v>
                </c:pt>
                <c:pt idx="2355">
                  <c:v>2.8049999999999997</c:v>
                </c:pt>
                <c:pt idx="2356">
                  <c:v>3.4190000000000005</c:v>
                </c:pt>
                <c:pt idx="2357">
                  <c:v>4.9130000000000038</c:v>
                </c:pt>
                <c:pt idx="2358">
                  <c:v>4.4510000000000005</c:v>
                </c:pt>
                <c:pt idx="2359">
                  <c:v>3.6000000000000014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2.9140000000000015</c:v>
                </c:pt>
                <c:pt idx="2372">
                  <c:v>3.4540000000000006</c:v>
                </c:pt>
                <c:pt idx="2373">
                  <c:v>1.7819999999999965</c:v>
                </c:pt>
                <c:pt idx="2374">
                  <c:v>0</c:v>
                </c:pt>
                <c:pt idx="2375">
                  <c:v>0</c:v>
                </c:pt>
                <c:pt idx="2376">
                  <c:v>0.64199999999999946</c:v>
                </c:pt>
                <c:pt idx="2377">
                  <c:v>0.6720000000000006</c:v>
                </c:pt>
                <c:pt idx="2378">
                  <c:v>0.92000000000000171</c:v>
                </c:pt>
                <c:pt idx="2379">
                  <c:v>0.39199999999999946</c:v>
                </c:pt>
                <c:pt idx="2380">
                  <c:v>0.44900000000000162</c:v>
                </c:pt>
                <c:pt idx="2381">
                  <c:v>2.1829999999999998</c:v>
                </c:pt>
                <c:pt idx="2382">
                  <c:v>2.7000000000000028</c:v>
                </c:pt>
                <c:pt idx="2383">
                  <c:v>0.97499999999999432</c:v>
                </c:pt>
                <c:pt idx="2384">
                  <c:v>0</c:v>
                </c:pt>
                <c:pt idx="2385">
                  <c:v>0</c:v>
                </c:pt>
                <c:pt idx="2386">
                  <c:v>0.93599999999999994</c:v>
                </c:pt>
                <c:pt idx="2387">
                  <c:v>0.87600000000000477</c:v>
                </c:pt>
                <c:pt idx="2388">
                  <c:v>3.5899999999999963</c:v>
                </c:pt>
                <c:pt idx="2389">
                  <c:v>5.2469999999999999</c:v>
                </c:pt>
                <c:pt idx="2390">
                  <c:v>3.3029999999999973</c:v>
                </c:pt>
                <c:pt idx="2391">
                  <c:v>2.9120000000000061</c:v>
                </c:pt>
                <c:pt idx="2392">
                  <c:v>3.5110000000000028</c:v>
                </c:pt>
                <c:pt idx="2393">
                  <c:v>4.3810000000000002</c:v>
                </c:pt>
                <c:pt idx="2394">
                  <c:v>3.5380000000000038</c:v>
                </c:pt>
                <c:pt idx="2395">
                  <c:v>2.7110000000000056</c:v>
                </c:pt>
                <c:pt idx="2396">
                  <c:v>2.009999999999998</c:v>
                </c:pt>
                <c:pt idx="2397">
                  <c:v>0.72100000000000364</c:v>
                </c:pt>
                <c:pt idx="2398">
                  <c:v>0</c:v>
                </c:pt>
                <c:pt idx="2399">
                  <c:v>0</c:v>
                </c:pt>
                <c:pt idx="2400">
                  <c:v>0.24099999999999966</c:v>
                </c:pt>
                <c:pt idx="2401">
                  <c:v>0.20099999999999696</c:v>
                </c:pt>
                <c:pt idx="2402">
                  <c:v>0.35999999999999943</c:v>
                </c:pt>
                <c:pt idx="2403">
                  <c:v>0</c:v>
                </c:pt>
                <c:pt idx="2404">
                  <c:v>0.52200000000000202</c:v>
                </c:pt>
                <c:pt idx="2405">
                  <c:v>2.4149999999999991</c:v>
                </c:pt>
                <c:pt idx="2406">
                  <c:v>3.1909999999999954</c:v>
                </c:pt>
                <c:pt idx="2407">
                  <c:v>4.2500000000000071</c:v>
                </c:pt>
                <c:pt idx="2408">
                  <c:v>4.3140000000000001</c:v>
                </c:pt>
                <c:pt idx="2409">
                  <c:v>3.7139999999999986</c:v>
                </c:pt>
                <c:pt idx="2410">
                  <c:v>3.5279999999999987</c:v>
                </c:pt>
                <c:pt idx="2411">
                  <c:v>1.3140000000000001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2.5279999999999987</c:v>
                </c:pt>
                <c:pt idx="2419">
                  <c:v>2.1219999999999999</c:v>
                </c:pt>
                <c:pt idx="2420">
                  <c:v>1.6390000000000029</c:v>
                </c:pt>
                <c:pt idx="2421">
                  <c:v>0.66000000000000014</c:v>
                </c:pt>
                <c:pt idx="2422">
                  <c:v>0.90700000000000003</c:v>
                </c:pt>
                <c:pt idx="2423">
                  <c:v>0.50600000000000023</c:v>
                </c:pt>
                <c:pt idx="2424">
                  <c:v>0.43500000000000227</c:v>
                </c:pt>
                <c:pt idx="2425">
                  <c:v>0.2289999999999992</c:v>
                </c:pt>
                <c:pt idx="2426">
                  <c:v>0.34799999999999898</c:v>
                </c:pt>
                <c:pt idx="2427">
                  <c:v>0.80399999999999849</c:v>
                </c:pt>
                <c:pt idx="2428">
                  <c:v>1.0710000000000015</c:v>
                </c:pt>
                <c:pt idx="2429">
                  <c:v>0.81300000000000239</c:v>
                </c:pt>
                <c:pt idx="2430">
                  <c:v>0.21600000000000108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0.21900000000000119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9.4000000000001194E-2</c:v>
                </c:pt>
                <c:pt idx="2453">
                  <c:v>0.55900000000000105</c:v>
                </c:pt>
                <c:pt idx="2454">
                  <c:v>0.5190000000000019</c:v>
                </c:pt>
                <c:pt idx="2455">
                  <c:v>0.87000000000000099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0.18799999999999883</c:v>
                </c:pt>
                <c:pt idx="2467">
                  <c:v>0.90299999999999869</c:v>
                </c:pt>
                <c:pt idx="2468">
                  <c:v>1.3000000000001677E-2</c:v>
                </c:pt>
                <c:pt idx="2469">
                  <c:v>0.15500000000000114</c:v>
                </c:pt>
                <c:pt idx="2470">
                  <c:v>0.22599999999999909</c:v>
                </c:pt>
                <c:pt idx="2471">
                  <c:v>0.32000000000000028</c:v>
                </c:pt>
                <c:pt idx="2472">
                  <c:v>0.66799999999999926</c:v>
                </c:pt>
                <c:pt idx="2473">
                  <c:v>0.43599999999999994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0.33699999999999619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4.399999999999693E-2</c:v>
                </c:pt>
                <c:pt idx="2486">
                  <c:v>3.519999999999996</c:v>
                </c:pt>
                <c:pt idx="2487">
                  <c:v>5.2980000000000018</c:v>
                </c:pt>
                <c:pt idx="2488">
                  <c:v>8.1589999999999989</c:v>
                </c:pt>
                <c:pt idx="2489">
                  <c:v>6.8489999999999966</c:v>
                </c:pt>
                <c:pt idx="2490">
                  <c:v>3.0940000000000012</c:v>
                </c:pt>
                <c:pt idx="2491">
                  <c:v>2.3069999999999951</c:v>
                </c:pt>
                <c:pt idx="2492">
                  <c:v>2.3429999999999964</c:v>
                </c:pt>
                <c:pt idx="2493">
                  <c:v>2.8790000000000013</c:v>
                </c:pt>
                <c:pt idx="2494">
                  <c:v>2.9989999999999988</c:v>
                </c:pt>
                <c:pt idx="2495">
                  <c:v>3.852999999999998</c:v>
                </c:pt>
                <c:pt idx="2496">
                  <c:v>3.8079999999999998</c:v>
                </c:pt>
                <c:pt idx="2497">
                  <c:v>3.139999999999997</c:v>
                </c:pt>
                <c:pt idx="2498">
                  <c:v>3.1530000000000022</c:v>
                </c:pt>
                <c:pt idx="2499">
                  <c:v>2.9540000000000042</c:v>
                </c:pt>
                <c:pt idx="2500">
                  <c:v>3.6640000000000015</c:v>
                </c:pt>
                <c:pt idx="2501">
                  <c:v>7.036999999999999</c:v>
                </c:pt>
                <c:pt idx="2502">
                  <c:v>8.2639999999999958</c:v>
                </c:pt>
                <c:pt idx="2503">
                  <c:v>7.8560000000000016</c:v>
                </c:pt>
                <c:pt idx="2504">
                  <c:v>6.7740000000000009</c:v>
                </c:pt>
                <c:pt idx="2505">
                  <c:v>8.1990000000000052</c:v>
                </c:pt>
                <c:pt idx="2506">
                  <c:v>9.9460000000000051</c:v>
                </c:pt>
                <c:pt idx="2507">
                  <c:v>8.7050000000000054</c:v>
                </c:pt>
                <c:pt idx="2508">
                  <c:v>6.6689999999999969</c:v>
                </c:pt>
                <c:pt idx="2509">
                  <c:v>4.9050000000000011</c:v>
                </c:pt>
                <c:pt idx="2510">
                  <c:v>3.6879999999999953</c:v>
                </c:pt>
                <c:pt idx="2511">
                  <c:v>1.7489999999999952</c:v>
                </c:pt>
                <c:pt idx="2512">
                  <c:v>0</c:v>
                </c:pt>
                <c:pt idx="2513">
                  <c:v>1.1640000000000015</c:v>
                </c:pt>
                <c:pt idx="2514">
                  <c:v>2.6039999999999992</c:v>
                </c:pt>
                <c:pt idx="2515">
                  <c:v>1.1219999999999999</c:v>
                </c:pt>
                <c:pt idx="2516">
                  <c:v>0.87399999999999523</c:v>
                </c:pt>
                <c:pt idx="2517">
                  <c:v>0.56099999999999994</c:v>
                </c:pt>
                <c:pt idx="2518">
                  <c:v>0.42000000000000171</c:v>
                </c:pt>
                <c:pt idx="2519">
                  <c:v>0.55600000000000094</c:v>
                </c:pt>
                <c:pt idx="2520">
                  <c:v>0.53600000000000136</c:v>
                </c:pt>
                <c:pt idx="2521">
                  <c:v>1.240000000000002</c:v>
                </c:pt>
                <c:pt idx="2522">
                  <c:v>1.3670000000000009</c:v>
                </c:pt>
                <c:pt idx="2523">
                  <c:v>1.1640000000000015</c:v>
                </c:pt>
                <c:pt idx="2524">
                  <c:v>1.7510000000000012</c:v>
                </c:pt>
                <c:pt idx="2525">
                  <c:v>4.5770000000000053</c:v>
                </c:pt>
                <c:pt idx="2526">
                  <c:v>4.794000000000004</c:v>
                </c:pt>
                <c:pt idx="2527">
                  <c:v>2.6850000000000023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3.8000000000000256E-2</c:v>
                </c:pt>
                <c:pt idx="2543">
                  <c:v>0.57000000000000028</c:v>
                </c:pt>
                <c:pt idx="2544">
                  <c:v>1.2779999999999987</c:v>
                </c:pt>
                <c:pt idx="2545">
                  <c:v>1.7759999999999998</c:v>
                </c:pt>
                <c:pt idx="2546">
                  <c:v>1.8589999999999982</c:v>
                </c:pt>
                <c:pt idx="2547">
                  <c:v>2.4409999999999989</c:v>
                </c:pt>
                <c:pt idx="2548">
                  <c:v>3.2590000000000003</c:v>
                </c:pt>
                <c:pt idx="2549">
                  <c:v>5.7839999999999989</c:v>
                </c:pt>
                <c:pt idx="2550">
                  <c:v>6.0279999999999987</c:v>
                </c:pt>
                <c:pt idx="2551">
                  <c:v>2.3520000000000039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2.7999999999998693E-2</c:v>
                </c:pt>
                <c:pt idx="2562">
                  <c:v>2.2989999999999995</c:v>
                </c:pt>
                <c:pt idx="2563">
                  <c:v>1.9509999999999934</c:v>
                </c:pt>
                <c:pt idx="2564">
                  <c:v>1.7479999999999976</c:v>
                </c:pt>
                <c:pt idx="2565">
                  <c:v>1.0460000000000029</c:v>
                </c:pt>
                <c:pt idx="2566">
                  <c:v>1.0629999999999988</c:v>
                </c:pt>
                <c:pt idx="2567">
                  <c:v>2.8909999999999982</c:v>
                </c:pt>
                <c:pt idx="2568">
                  <c:v>2.9460000000000015</c:v>
                </c:pt>
                <c:pt idx="2569">
                  <c:v>2.8559999999999981</c:v>
                </c:pt>
                <c:pt idx="2570">
                  <c:v>2.6609999999999996</c:v>
                </c:pt>
                <c:pt idx="2571">
                  <c:v>2.7510000000000012</c:v>
                </c:pt>
                <c:pt idx="2572">
                  <c:v>2.9049999999999976</c:v>
                </c:pt>
                <c:pt idx="2573">
                  <c:v>2.9909999999999997</c:v>
                </c:pt>
                <c:pt idx="2574">
                  <c:v>2.700999999999997</c:v>
                </c:pt>
                <c:pt idx="2575">
                  <c:v>1.2250000000000014</c:v>
                </c:pt>
                <c:pt idx="2576">
                  <c:v>0.29299999999999926</c:v>
                </c:pt>
                <c:pt idx="2577">
                  <c:v>1.5809999999999995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2.5979999999999954</c:v>
                </c:pt>
                <c:pt idx="2586">
                  <c:v>5.5930000000000035</c:v>
                </c:pt>
                <c:pt idx="2587">
                  <c:v>2.7500000000000036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6.3300000000000018</c:v>
                </c:pt>
                <c:pt idx="2592">
                  <c:v>6.804000000000002</c:v>
                </c:pt>
                <c:pt idx="2593">
                  <c:v>6.5430000000000028</c:v>
                </c:pt>
                <c:pt idx="2594">
                  <c:v>6.2719999999999985</c:v>
                </c:pt>
                <c:pt idx="2595">
                  <c:v>5.83</c:v>
                </c:pt>
                <c:pt idx="2596">
                  <c:v>5.2719999999999985</c:v>
                </c:pt>
                <c:pt idx="2597">
                  <c:v>4.6269999999999989</c:v>
                </c:pt>
                <c:pt idx="2598">
                  <c:v>3.3780000000000001</c:v>
                </c:pt>
                <c:pt idx="2599">
                  <c:v>2.9799999999999969</c:v>
                </c:pt>
                <c:pt idx="2600">
                  <c:v>3.3409999999999975</c:v>
                </c:pt>
                <c:pt idx="2601">
                  <c:v>2.8950000000000031</c:v>
                </c:pt>
                <c:pt idx="2602">
                  <c:v>1.9989999999999988</c:v>
                </c:pt>
                <c:pt idx="2603">
                  <c:v>0.23300000000000054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0.45599999999999952</c:v>
                </c:pt>
                <c:pt idx="2609">
                  <c:v>2.5489999999999959</c:v>
                </c:pt>
                <c:pt idx="2610">
                  <c:v>3.5760000000000005</c:v>
                </c:pt>
                <c:pt idx="2611">
                  <c:v>2.3300000000000018</c:v>
                </c:pt>
                <c:pt idx="2612">
                  <c:v>2.0909999999999975</c:v>
                </c:pt>
                <c:pt idx="2613">
                  <c:v>2.5569999999999986</c:v>
                </c:pt>
                <c:pt idx="2614">
                  <c:v>3.0630000000000024</c:v>
                </c:pt>
                <c:pt idx="2615">
                  <c:v>5.2999999999999048E-2</c:v>
                </c:pt>
                <c:pt idx="2616">
                  <c:v>0.21299999999999919</c:v>
                </c:pt>
                <c:pt idx="2617">
                  <c:v>0.29600000000000115</c:v>
                </c:pt>
                <c:pt idx="2618">
                  <c:v>0.35599999999999987</c:v>
                </c:pt>
                <c:pt idx="2619">
                  <c:v>0.64300000000000068</c:v>
                </c:pt>
                <c:pt idx="2620">
                  <c:v>0.54499999999999993</c:v>
                </c:pt>
                <c:pt idx="2621">
                  <c:v>1.081999999999999</c:v>
                </c:pt>
                <c:pt idx="2622">
                  <c:v>0.81500000000000128</c:v>
                </c:pt>
                <c:pt idx="2623">
                  <c:v>0.32600000000000051</c:v>
                </c:pt>
                <c:pt idx="2624">
                  <c:v>1.7519999999999989</c:v>
                </c:pt>
                <c:pt idx="2625">
                  <c:v>4.3589999999999982</c:v>
                </c:pt>
                <c:pt idx="2626">
                  <c:v>4.7010000000000005</c:v>
                </c:pt>
                <c:pt idx="2627">
                  <c:v>3.7989999999999995</c:v>
                </c:pt>
                <c:pt idx="2628">
                  <c:v>1.3949999999999996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2.1340000000000003</c:v>
                </c:pt>
                <c:pt idx="2634">
                  <c:v>1.9280000000000008</c:v>
                </c:pt>
                <c:pt idx="2635">
                  <c:v>1.5499999999999972</c:v>
                </c:pt>
                <c:pt idx="2636">
                  <c:v>0.46699999999999875</c:v>
                </c:pt>
                <c:pt idx="2637">
                  <c:v>1.4160000000000004</c:v>
                </c:pt>
                <c:pt idx="2638">
                  <c:v>1.2470000000000034</c:v>
                </c:pt>
                <c:pt idx="2639">
                  <c:v>1.3789999999999996</c:v>
                </c:pt>
                <c:pt idx="2640">
                  <c:v>1.2460000000000004</c:v>
                </c:pt>
                <c:pt idx="2641">
                  <c:v>0.39700000000000024</c:v>
                </c:pt>
                <c:pt idx="2642">
                  <c:v>0.41900000000000048</c:v>
                </c:pt>
                <c:pt idx="2643">
                  <c:v>0.24399999999999977</c:v>
                </c:pt>
                <c:pt idx="2644">
                  <c:v>0.12799999999999834</c:v>
                </c:pt>
                <c:pt idx="2645">
                  <c:v>0.56400000000000183</c:v>
                </c:pt>
                <c:pt idx="2646">
                  <c:v>0.29300000000000104</c:v>
                </c:pt>
                <c:pt idx="2647">
                  <c:v>0.7829999999999977</c:v>
                </c:pt>
                <c:pt idx="2648">
                  <c:v>2.8279999999999994</c:v>
                </c:pt>
                <c:pt idx="2649">
                  <c:v>5.953000000000003</c:v>
                </c:pt>
                <c:pt idx="2650">
                  <c:v>9.3189999999999991</c:v>
                </c:pt>
                <c:pt idx="2651">
                  <c:v>10.323</c:v>
                </c:pt>
                <c:pt idx="2652">
                  <c:v>9.9690000000000012</c:v>
                </c:pt>
                <c:pt idx="2653">
                  <c:v>9.857999999999997</c:v>
                </c:pt>
                <c:pt idx="2654">
                  <c:v>9.2119999999999997</c:v>
                </c:pt>
                <c:pt idx="2655">
                  <c:v>8.3240000000000016</c:v>
                </c:pt>
                <c:pt idx="2656">
                  <c:v>7.4280000000000008</c:v>
                </c:pt>
                <c:pt idx="2657">
                  <c:v>6.9420000000000002</c:v>
                </c:pt>
                <c:pt idx="2658">
                  <c:v>6.4980000000000011</c:v>
                </c:pt>
                <c:pt idx="2659">
                  <c:v>4.5820000000000007</c:v>
                </c:pt>
                <c:pt idx="2660">
                  <c:v>3.4520000000000017</c:v>
                </c:pt>
                <c:pt idx="2661">
                  <c:v>3.2319999999999993</c:v>
                </c:pt>
                <c:pt idx="2662">
                  <c:v>3.4459999999999997</c:v>
                </c:pt>
                <c:pt idx="2663">
                  <c:v>8.7270000000000003</c:v>
                </c:pt>
                <c:pt idx="2664">
                  <c:v>8.8219999999999992</c:v>
                </c:pt>
                <c:pt idx="2665">
                  <c:v>8.7859999999999978</c:v>
                </c:pt>
                <c:pt idx="2666">
                  <c:v>8.843</c:v>
                </c:pt>
                <c:pt idx="2667">
                  <c:v>8.4340000000000011</c:v>
                </c:pt>
                <c:pt idx="2668">
                  <c:v>8.3410000000000011</c:v>
                </c:pt>
                <c:pt idx="2669">
                  <c:v>11.070999999999998</c:v>
                </c:pt>
                <c:pt idx="2670">
                  <c:v>9.2210000000000036</c:v>
                </c:pt>
                <c:pt idx="2671">
                  <c:v>4.421999999999997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0.30500000000000327</c:v>
                </c:pt>
                <c:pt idx="2680">
                  <c:v>1.4750000000000014</c:v>
                </c:pt>
                <c:pt idx="2681">
                  <c:v>2.6470000000000056</c:v>
                </c:pt>
                <c:pt idx="2682">
                  <c:v>2.6139999999999972</c:v>
                </c:pt>
                <c:pt idx="2683">
                  <c:v>1.507000000000005</c:v>
                </c:pt>
                <c:pt idx="2684">
                  <c:v>1.1850000000000023</c:v>
                </c:pt>
                <c:pt idx="2685">
                  <c:v>1.4460000000000015</c:v>
                </c:pt>
                <c:pt idx="2686">
                  <c:v>2.3580000000000005</c:v>
                </c:pt>
                <c:pt idx="2687">
                  <c:v>3.1799999999999997</c:v>
                </c:pt>
                <c:pt idx="2688">
                  <c:v>3.3160000000000025</c:v>
                </c:pt>
                <c:pt idx="2689">
                  <c:v>2.7609999999999992</c:v>
                </c:pt>
                <c:pt idx="2690">
                  <c:v>2.6099999999999994</c:v>
                </c:pt>
                <c:pt idx="2691">
                  <c:v>2.3100000000000023</c:v>
                </c:pt>
                <c:pt idx="2692">
                  <c:v>2.472999999999999</c:v>
                </c:pt>
                <c:pt idx="2693">
                  <c:v>3.1689999999999969</c:v>
                </c:pt>
                <c:pt idx="2694">
                  <c:v>4.3800000000000026</c:v>
                </c:pt>
                <c:pt idx="2695">
                  <c:v>3.7639999999999958</c:v>
                </c:pt>
                <c:pt idx="2696">
                  <c:v>3.2049999999999983</c:v>
                </c:pt>
                <c:pt idx="2697">
                  <c:v>4.1399999999999935</c:v>
                </c:pt>
                <c:pt idx="2698">
                  <c:v>4.8839999999999932</c:v>
                </c:pt>
                <c:pt idx="2699">
                  <c:v>3.0189999999999984</c:v>
                </c:pt>
                <c:pt idx="2700">
                  <c:v>0.72599999999999909</c:v>
                </c:pt>
                <c:pt idx="2701">
                  <c:v>0.25300000000000722</c:v>
                </c:pt>
                <c:pt idx="2702">
                  <c:v>1.6229999999999976</c:v>
                </c:pt>
                <c:pt idx="2703">
                  <c:v>2.0470000000000041</c:v>
                </c:pt>
                <c:pt idx="2704">
                  <c:v>3.3049999999999997</c:v>
                </c:pt>
                <c:pt idx="2705">
                  <c:v>3.3699999999999974</c:v>
                </c:pt>
                <c:pt idx="2706">
                  <c:v>3.2710000000000008</c:v>
                </c:pt>
                <c:pt idx="2707">
                  <c:v>2.7420000000000044</c:v>
                </c:pt>
                <c:pt idx="2708">
                  <c:v>3.6439999999999984</c:v>
                </c:pt>
                <c:pt idx="2709">
                  <c:v>3.4209999999999994</c:v>
                </c:pt>
                <c:pt idx="2710">
                  <c:v>4.4050000000000011</c:v>
                </c:pt>
                <c:pt idx="2711">
                  <c:v>4.0180000000000007</c:v>
                </c:pt>
                <c:pt idx="2712">
                  <c:v>3.8490000000000002</c:v>
                </c:pt>
                <c:pt idx="2713">
                  <c:v>3.6930000000000014</c:v>
                </c:pt>
                <c:pt idx="2714">
                  <c:v>3.9450000000000003</c:v>
                </c:pt>
                <c:pt idx="2715">
                  <c:v>4.0200000000000031</c:v>
                </c:pt>
                <c:pt idx="2716">
                  <c:v>3.7280000000000015</c:v>
                </c:pt>
                <c:pt idx="2717">
                  <c:v>4.8960000000000043</c:v>
                </c:pt>
                <c:pt idx="2718">
                  <c:v>5.9009999999999962</c:v>
                </c:pt>
                <c:pt idx="2719">
                  <c:v>3.7379999999999995</c:v>
                </c:pt>
                <c:pt idx="2720">
                  <c:v>2.4069999999999965</c:v>
                </c:pt>
                <c:pt idx="2721">
                  <c:v>2.5949999999999989</c:v>
                </c:pt>
                <c:pt idx="2722">
                  <c:v>2.5710000000000051</c:v>
                </c:pt>
                <c:pt idx="2723">
                  <c:v>1.2490000000000023</c:v>
                </c:pt>
                <c:pt idx="2724">
                  <c:v>1.4470000000000027</c:v>
                </c:pt>
                <c:pt idx="2725">
                  <c:v>0</c:v>
                </c:pt>
                <c:pt idx="2726">
                  <c:v>0.39100000000000534</c:v>
                </c:pt>
                <c:pt idx="2727">
                  <c:v>0</c:v>
                </c:pt>
                <c:pt idx="2728">
                  <c:v>0.81900000000000261</c:v>
                </c:pt>
                <c:pt idx="2729">
                  <c:v>1.6300000000000026</c:v>
                </c:pt>
                <c:pt idx="2730">
                  <c:v>3.2029999999999959</c:v>
                </c:pt>
                <c:pt idx="2731">
                  <c:v>2.6190000000000069</c:v>
                </c:pt>
                <c:pt idx="2732">
                  <c:v>3.7109999999999985</c:v>
                </c:pt>
                <c:pt idx="2733">
                  <c:v>3.875</c:v>
                </c:pt>
                <c:pt idx="2734">
                  <c:v>3.0410000000000004</c:v>
                </c:pt>
                <c:pt idx="2735">
                  <c:v>3.6350000000000016</c:v>
                </c:pt>
                <c:pt idx="2736">
                  <c:v>2.9000000000000021</c:v>
                </c:pt>
                <c:pt idx="2737">
                  <c:v>2.9550000000000018</c:v>
                </c:pt>
                <c:pt idx="2738">
                  <c:v>2.6720000000000006</c:v>
                </c:pt>
                <c:pt idx="2739">
                  <c:v>2.8069999999999986</c:v>
                </c:pt>
                <c:pt idx="2740">
                  <c:v>3.3939999999999984</c:v>
                </c:pt>
                <c:pt idx="2741">
                  <c:v>5.3139999999999965</c:v>
                </c:pt>
                <c:pt idx="2742">
                  <c:v>6.3270000000000053</c:v>
                </c:pt>
                <c:pt idx="2743">
                  <c:v>5.8459999999999965</c:v>
                </c:pt>
                <c:pt idx="2744">
                  <c:v>4.7439999999999998</c:v>
                </c:pt>
                <c:pt idx="2745">
                  <c:v>5.1939999999999955</c:v>
                </c:pt>
                <c:pt idx="2746">
                  <c:v>3.2509999999999977</c:v>
                </c:pt>
                <c:pt idx="2747">
                  <c:v>5.8999999999997499E-2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0.60300000000000153</c:v>
                </c:pt>
                <c:pt idx="2755">
                  <c:v>2.3719999999999999</c:v>
                </c:pt>
                <c:pt idx="2756">
                  <c:v>3.299000000000003</c:v>
                </c:pt>
                <c:pt idx="2757">
                  <c:v>3.2060000000000031</c:v>
                </c:pt>
                <c:pt idx="2758">
                  <c:v>2.8889999999999993</c:v>
                </c:pt>
                <c:pt idx="2759">
                  <c:v>2.1230000000000011</c:v>
                </c:pt>
                <c:pt idx="2760">
                  <c:v>1.5979999999999954</c:v>
                </c:pt>
                <c:pt idx="2761">
                  <c:v>1.4239999999999995</c:v>
                </c:pt>
                <c:pt idx="2762">
                  <c:v>1.3669999999999991</c:v>
                </c:pt>
                <c:pt idx="2763">
                  <c:v>0.75600000000000023</c:v>
                </c:pt>
                <c:pt idx="2764">
                  <c:v>1.1170000000000009</c:v>
                </c:pt>
                <c:pt idx="2765">
                  <c:v>1.2050000000000018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0.4269999999999996</c:v>
                </c:pt>
                <c:pt idx="2774">
                  <c:v>0.60500000000000043</c:v>
                </c:pt>
                <c:pt idx="2775">
                  <c:v>0.15399999999999991</c:v>
                </c:pt>
                <c:pt idx="2776">
                  <c:v>0</c:v>
                </c:pt>
                <c:pt idx="2777">
                  <c:v>1.791999999999998</c:v>
                </c:pt>
                <c:pt idx="2778">
                  <c:v>1.9100000000000001</c:v>
                </c:pt>
                <c:pt idx="2779">
                  <c:v>1.227999999999998</c:v>
                </c:pt>
                <c:pt idx="2780">
                  <c:v>3.8000000000000256E-2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0.74399999999999977</c:v>
                </c:pt>
                <c:pt idx="2787">
                  <c:v>1.2700000000000014</c:v>
                </c:pt>
                <c:pt idx="2788">
                  <c:v>0.86900000000000155</c:v>
                </c:pt>
                <c:pt idx="2789">
                  <c:v>1.0340000000000007</c:v>
                </c:pt>
                <c:pt idx="2790">
                  <c:v>0.59699999999999953</c:v>
                </c:pt>
                <c:pt idx="2791">
                  <c:v>0.61199999999999832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1.2940000000000005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7.0000000000014495E-3</c:v>
                </c:pt>
                <c:pt idx="2809">
                  <c:v>0.13199999999999967</c:v>
                </c:pt>
                <c:pt idx="2810">
                  <c:v>0.4529999999999994</c:v>
                </c:pt>
                <c:pt idx="2811">
                  <c:v>0.43599999999999994</c:v>
                </c:pt>
                <c:pt idx="2812">
                  <c:v>0.90499999999999758</c:v>
                </c:pt>
                <c:pt idx="2813">
                  <c:v>1.2149999999999999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0.17900000000000205</c:v>
                </c:pt>
                <c:pt idx="2839">
                  <c:v>1.5000000000000568E-2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1.0799999999999983</c:v>
                </c:pt>
                <c:pt idx="2856">
                  <c:v>1.0359999999999978</c:v>
                </c:pt>
                <c:pt idx="2857">
                  <c:v>0.66100000000000136</c:v>
                </c:pt>
                <c:pt idx="2858">
                  <c:v>0.32999999999999829</c:v>
                </c:pt>
                <c:pt idx="2859">
                  <c:v>0.32999999999999829</c:v>
                </c:pt>
                <c:pt idx="2860">
                  <c:v>0.79299999999999926</c:v>
                </c:pt>
                <c:pt idx="2861">
                  <c:v>1.3689999999999998</c:v>
                </c:pt>
                <c:pt idx="2862">
                  <c:v>1.7999999999999972</c:v>
                </c:pt>
                <c:pt idx="2863">
                  <c:v>0.94399999999999551</c:v>
                </c:pt>
                <c:pt idx="2864">
                  <c:v>0.32499999999999574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7.0000000000000284E-2</c:v>
                </c:pt>
                <c:pt idx="2874">
                  <c:v>1.0510000000000019</c:v>
                </c:pt>
                <c:pt idx="2875">
                  <c:v>1.4820000000000064</c:v>
                </c:pt>
                <c:pt idx="2876">
                  <c:v>1.9040000000000035</c:v>
                </c:pt>
                <c:pt idx="2877">
                  <c:v>1.2010000000000005</c:v>
                </c:pt>
                <c:pt idx="2878">
                  <c:v>1.7650000000000006</c:v>
                </c:pt>
                <c:pt idx="2879">
                  <c:v>3.4540000000000006</c:v>
                </c:pt>
                <c:pt idx="2880">
                  <c:v>3.1830000000000016</c:v>
                </c:pt>
                <c:pt idx="2881">
                  <c:v>2.793000000000001</c:v>
                </c:pt>
                <c:pt idx="2882">
                  <c:v>2.2270000000000003</c:v>
                </c:pt>
                <c:pt idx="2883">
                  <c:v>1.8880000000000017</c:v>
                </c:pt>
                <c:pt idx="2884">
                  <c:v>1.7780000000000005</c:v>
                </c:pt>
                <c:pt idx="2885">
                  <c:v>1.5289999999999981</c:v>
                </c:pt>
                <c:pt idx="2886">
                  <c:v>1.245000000000001</c:v>
                </c:pt>
                <c:pt idx="2887">
                  <c:v>1.4179999999999993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0.73100000000000165</c:v>
                </c:pt>
                <c:pt idx="2915">
                  <c:v>0.33399999999999608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0.11200000000000188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0.60999999999999943</c:v>
                </c:pt>
                <c:pt idx="2964">
                  <c:v>2.0110000000000028</c:v>
                </c:pt>
                <c:pt idx="2965">
                  <c:v>2.7659999999999982</c:v>
                </c:pt>
                <c:pt idx="2966">
                  <c:v>3.1639999999999979</c:v>
                </c:pt>
                <c:pt idx="2967">
                  <c:v>2.2419999999999973</c:v>
                </c:pt>
                <c:pt idx="2968">
                  <c:v>0.79400000000000048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0.73100000000000165</c:v>
                </c:pt>
                <c:pt idx="3083">
                  <c:v>0.33399999999999608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0.26099999999999923</c:v>
                </c:pt>
                <c:pt idx="3167">
                  <c:v>0</c:v>
                </c:pt>
                <c:pt idx="3168">
                  <c:v>0.375</c:v>
                </c:pt>
                <c:pt idx="3169">
                  <c:v>0.59199999999999875</c:v>
                </c:pt>
                <c:pt idx="3170">
                  <c:v>0.63500000000000156</c:v>
                </c:pt>
                <c:pt idx="3171">
                  <c:v>1.0050000000000026</c:v>
                </c:pt>
                <c:pt idx="3172">
                  <c:v>0.90600000000000236</c:v>
                </c:pt>
                <c:pt idx="3173">
                  <c:v>0.29699999999999704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7.1999999999999176E-2</c:v>
                </c:pt>
                <c:pt idx="3191">
                  <c:v>0.37000000000000099</c:v>
                </c:pt>
                <c:pt idx="3192">
                  <c:v>0.29199999999999804</c:v>
                </c:pt>
                <c:pt idx="3193">
                  <c:v>0.73600000000000065</c:v>
                </c:pt>
                <c:pt idx="3194">
                  <c:v>0.87699999999999889</c:v>
                </c:pt>
                <c:pt idx="3195">
                  <c:v>1.1409999999999982</c:v>
                </c:pt>
                <c:pt idx="3196">
                  <c:v>0.20700000000000074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0.82000000000000028</c:v>
                </c:pt>
                <c:pt idx="3214">
                  <c:v>1.2530000000000001</c:v>
                </c:pt>
                <c:pt idx="3215">
                  <c:v>0.91999999999999815</c:v>
                </c:pt>
                <c:pt idx="3216">
                  <c:v>1.2110000000000021</c:v>
                </c:pt>
                <c:pt idx="3217">
                  <c:v>1.2010000000000005</c:v>
                </c:pt>
                <c:pt idx="3218">
                  <c:v>1.0330000000000013</c:v>
                </c:pt>
                <c:pt idx="3219">
                  <c:v>0.54499999999999815</c:v>
                </c:pt>
                <c:pt idx="3220">
                  <c:v>0.27799999999999869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0.51800000000000068</c:v>
                </c:pt>
                <c:pt idx="3233">
                  <c:v>1.1570000000000036</c:v>
                </c:pt>
                <c:pt idx="3234">
                  <c:v>0.40700000000000358</c:v>
                </c:pt>
                <c:pt idx="3235">
                  <c:v>1.0959999999999965</c:v>
                </c:pt>
                <c:pt idx="3236">
                  <c:v>8.5000000000000853E-2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0.3420000000000023</c:v>
                </c:pt>
                <c:pt idx="3241">
                  <c:v>0.9269999999999996</c:v>
                </c:pt>
                <c:pt idx="3242">
                  <c:v>0.87300000000000111</c:v>
                </c:pt>
                <c:pt idx="3243">
                  <c:v>0.84600000000000009</c:v>
                </c:pt>
                <c:pt idx="3244">
                  <c:v>0.48699999999999832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8.6999999999996191E-2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0.43199999999999861</c:v>
                </c:pt>
                <c:pt idx="3264">
                  <c:v>0.77899999999999991</c:v>
                </c:pt>
                <c:pt idx="3265">
                  <c:v>1.0689999999999991</c:v>
                </c:pt>
                <c:pt idx="3266">
                  <c:v>0.48300000000000054</c:v>
                </c:pt>
                <c:pt idx="3267">
                  <c:v>0.90299999999999869</c:v>
                </c:pt>
                <c:pt idx="3268">
                  <c:v>0.92399999999999949</c:v>
                </c:pt>
                <c:pt idx="3269">
                  <c:v>0.72200000000000131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0.14099999999999824</c:v>
                </c:pt>
                <c:pt idx="3309">
                  <c:v>0.45400000000000063</c:v>
                </c:pt>
                <c:pt idx="3310">
                  <c:v>0.29599999999999937</c:v>
                </c:pt>
                <c:pt idx="3311">
                  <c:v>0.64900000000000091</c:v>
                </c:pt>
                <c:pt idx="3312">
                  <c:v>0.53699999999999903</c:v>
                </c:pt>
                <c:pt idx="3313">
                  <c:v>0.39500000000000135</c:v>
                </c:pt>
                <c:pt idx="3314">
                  <c:v>0.56800000000000139</c:v>
                </c:pt>
                <c:pt idx="3315">
                  <c:v>0.76900000000000013</c:v>
                </c:pt>
                <c:pt idx="3316">
                  <c:v>0.78600000000000136</c:v>
                </c:pt>
                <c:pt idx="3317">
                  <c:v>1.4230000000000018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0.22000000000000242</c:v>
                </c:pt>
                <c:pt idx="3360">
                  <c:v>0.87899999999999778</c:v>
                </c:pt>
                <c:pt idx="3361">
                  <c:v>0.54400000000000048</c:v>
                </c:pt>
                <c:pt idx="3362">
                  <c:v>0.77400000000000091</c:v>
                </c:pt>
                <c:pt idx="3363">
                  <c:v>0.67000000000000171</c:v>
                </c:pt>
                <c:pt idx="3364">
                  <c:v>0.91999999999999815</c:v>
                </c:pt>
                <c:pt idx="3365">
                  <c:v>1.1179999999999986</c:v>
                </c:pt>
                <c:pt idx="3366">
                  <c:v>0.8440000000000083</c:v>
                </c:pt>
                <c:pt idx="3367">
                  <c:v>0.48300000000000409</c:v>
                </c:pt>
                <c:pt idx="3368">
                  <c:v>3.1799999999999997</c:v>
                </c:pt>
                <c:pt idx="3369">
                  <c:v>6.3559999999999945</c:v>
                </c:pt>
                <c:pt idx="3370">
                  <c:v>7.472999999999999</c:v>
                </c:pt>
                <c:pt idx="3371">
                  <c:v>6.6910000000000025</c:v>
                </c:pt>
                <c:pt idx="3372">
                  <c:v>6.5090000000000003</c:v>
                </c:pt>
                <c:pt idx="3373">
                  <c:v>5.1659999999999968</c:v>
                </c:pt>
                <c:pt idx="3374">
                  <c:v>2.5820000000000007</c:v>
                </c:pt>
                <c:pt idx="3375">
                  <c:v>1.3880000000000052</c:v>
                </c:pt>
                <c:pt idx="3376">
                  <c:v>0</c:v>
                </c:pt>
                <c:pt idx="3377">
                  <c:v>0.50900000000000034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0.5519999999999996</c:v>
                </c:pt>
                <c:pt idx="3382">
                  <c:v>0.11799999999999855</c:v>
                </c:pt>
                <c:pt idx="3383">
                  <c:v>5.0000000000000711E-2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0.95700000000000074</c:v>
                </c:pt>
                <c:pt idx="3390">
                  <c:v>0.68699999999999761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1.4230000000000018</c:v>
                </c:pt>
                <c:pt idx="3405">
                  <c:v>2.4379999999999988</c:v>
                </c:pt>
                <c:pt idx="3406">
                  <c:v>2.6529999999999987</c:v>
                </c:pt>
                <c:pt idx="3407">
                  <c:v>3.1990000000000016</c:v>
                </c:pt>
                <c:pt idx="3408">
                  <c:v>3.4690000000000012</c:v>
                </c:pt>
                <c:pt idx="3409">
                  <c:v>2.6999999999999993</c:v>
                </c:pt>
                <c:pt idx="3410">
                  <c:v>2.218</c:v>
                </c:pt>
                <c:pt idx="3411">
                  <c:v>1.2779999999999987</c:v>
                </c:pt>
                <c:pt idx="3412">
                  <c:v>0.58999999999999986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4.700000000000415E-2</c:v>
                </c:pt>
                <c:pt idx="3429">
                  <c:v>1.0519999999999996</c:v>
                </c:pt>
                <c:pt idx="3430">
                  <c:v>0.89299999999999713</c:v>
                </c:pt>
                <c:pt idx="3431">
                  <c:v>0.51999999999999957</c:v>
                </c:pt>
                <c:pt idx="3432">
                  <c:v>0.59600000000000009</c:v>
                </c:pt>
                <c:pt idx="3433">
                  <c:v>7.3999999999999844E-2</c:v>
                </c:pt>
                <c:pt idx="3434">
                  <c:v>0.23600000000000065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0.16000000000000014</c:v>
                </c:pt>
                <c:pt idx="3480">
                  <c:v>0.41600000000000037</c:v>
                </c:pt>
                <c:pt idx="3481">
                  <c:v>0.12300000000000111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0.63999999999999702</c:v>
                </c:pt>
                <c:pt idx="3486">
                  <c:v>0.5660000000000025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0.70299999999999585</c:v>
                </c:pt>
                <c:pt idx="3499">
                  <c:v>1.3860000000000028</c:v>
                </c:pt>
                <c:pt idx="3500">
                  <c:v>1.7930000000000064</c:v>
                </c:pt>
                <c:pt idx="3501">
                  <c:v>2.2380000000000031</c:v>
                </c:pt>
                <c:pt idx="3502">
                  <c:v>2.5740000000000016</c:v>
                </c:pt>
                <c:pt idx="3503">
                  <c:v>2.3859999999999992</c:v>
                </c:pt>
                <c:pt idx="3504">
                  <c:v>2.2399999999999984</c:v>
                </c:pt>
                <c:pt idx="3505">
                  <c:v>1.9060000000000024</c:v>
                </c:pt>
                <c:pt idx="3506">
                  <c:v>1.8879999999999981</c:v>
                </c:pt>
                <c:pt idx="3507">
                  <c:v>1.2019999999999982</c:v>
                </c:pt>
                <c:pt idx="3508">
                  <c:v>0.87800000000000011</c:v>
                </c:pt>
                <c:pt idx="3509">
                  <c:v>1.0680000000000014</c:v>
                </c:pt>
                <c:pt idx="3510">
                  <c:v>0.21599999999999397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0.64400000000000546</c:v>
                </c:pt>
                <c:pt idx="3536">
                  <c:v>3.1000000000000014</c:v>
                </c:pt>
                <c:pt idx="3537">
                  <c:v>3.1609999999999943</c:v>
                </c:pt>
                <c:pt idx="3538">
                  <c:v>4.070999999999998</c:v>
                </c:pt>
                <c:pt idx="3539">
                  <c:v>2.5589999999999975</c:v>
                </c:pt>
                <c:pt idx="3540">
                  <c:v>1.4809999999999945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5.8999999999997499E-2</c:v>
                </c:pt>
                <c:pt idx="3547">
                  <c:v>1.5719999999999956</c:v>
                </c:pt>
                <c:pt idx="3548">
                  <c:v>2.2300000000000004</c:v>
                </c:pt>
                <c:pt idx="3549">
                  <c:v>2.2180000000000035</c:v>
                </c:pt>
                <c:pt idx="3550">
                  <c:v>2.2570000000000014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5.3999999999998494E-2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2.2999999999999687E-2</c:v>
                </c:pt>
                <c:pt idx="3575">
                  <c:v>6.3500000000000014</c:v>
                </c:pt>
                <c:pt idx="3576">
                  <c:v>6.2149999999999981</c:v>
                </c:pt>
                <c:pt idx="3577">
                  <c:v>5.7629999999999999</c:v>
                </c:pt>
                <c:pt idx="3578">
                  <c:v>5.8619999999999983</c:v>
                </c:pt>
                <c:pt idx="3579">
                  <c:v>6.1859999999999999</c:v>
                </c:pt>
                <c:pt idx="3580">
                  <c:v>7.479000000000001</c:v>
                </c:pt>
                <c:pt idx="3581">
                  <c:v>11.062999999999999</c:v>
                </c:pt>
                <c:pt idx="3582">
                  <c:v>14.687999999999999</c:v>
                </c:pt>
                <c:pt idx="3583">
                  <c:v>15.738999999999997</c:v>
                </c:pt>
                <c:pt idx="3584">
                  <c:v>15.721000000000004</c:v>
                </c:pt>
                <c:pt idx="3585">
                  <c:v>15.338000000000001</c:v>
                </c:pt>
                <c:pt idx="3586">
                  <c:v>13.089999999999996</c:v>
                </c:pt>
                <c:pt idx="3587">
                  <c:v>10.926000000000002</c:v>
                </c:pt>
                <c:pt idx="3588">
                  <c:v>8.2429999999999986</c:v>
                </c:pt>
                <c:pt idx="3589">
                  <c:v>8.3140000000000001</c:v>
                </c:pt>
                <c:pt idx="3590">
                  <c:v>5.8539999999999992</c:v>
                </c:pt>
                <c:pt idx="3591">
                  <c:v>5.8219999999999992</c:v>
                </c:pt>
                <c:pt idx="3592">
                  <c:v>5.2409999999999997</c:v>
                </c:pt>
                <c:pt idx="3593">
                  <c:v>4.8560000000000016</c:v>
                </c:pt>
                <c:pt idx="3594">
                  <c:v>6.7669999999999959</c:v>
                </c:pt>
                <c:pt idx="3595">
                  <c:v>7.1199999999999974</c:v>
                </c:pt>
                <c:pt idx="3596">
                  <c:v>6.6859999999999999</c:v>
                </c:pt>
                <c:pt idx="3597">
                  <c:v>5.8340000000000032</c:v>
                </c:pt>
                <c:pt idx="3598">
                  <c:v>4.8739999999999988</c:v>
                </c:pt>
                <c:pt idx="3599">
                  <c:v>2.9199999999999982</c:v>
                </c:pt>
                <c:pt idx="3600">
                  <c:v>2.4559999999999995</c:v>
                </c:pt>
                <c:pt idx="3601">
                  <c:v>1.7540000000000013</c:v>
                </c:pt>
                <c:pt idx="3602">
                  <c:v>1.3760000000000012</c:v>
                </c:pt>
                <c:pt idx="3603">
                  <c:v>0.74500000000000099</c:v>
                </c:pt>
                <c:pt idx="3604">
                  <c:v>0.39099999999999824</c:v>
                </c:pt>
                <c:pt idx="3605">
                  <c:v>0.42800000000000082</c:v>
                </c:pt>
                <c:pt idx="3606">
                  <c:v>6.2999999999998835E-2</c:v>
                </c:pt>
                <c:pt idx="3607">
                  <c:v>0.59600000000000009</c:v>
                </c:pt>
                <c:pt idx="3608">
                  <c:v>1.2480000000000011</c:v>
                </c:pt>
                <c:pt idx="3609">
                  <c:v>2.1450000000000031</c:v>
                </c:pt>
                <c:pt idx="3610">
                  <c:v>1.7799999999999976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1.304000000000002</c:v>
                </c:pt>
                <c:pt idx="3620">
                  <c:v>1.3100000000000023</c:v>
                </c:pt>
                <c:pt idx="3621">
                  <c:v>1.3030000000000008</c:v>
                </c:pt>
                <c:pt idx="3622">
                  <c:v>0.75799999999999912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3.0330000000000013</c:v>
                </c:pt>
                <c:pt idx="3657">
                  <c:v>1.5600000000000023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2.0609999999999928</c:v>
                </c:pt>
                <c:pt idx="3665">
                  <c:v>1.330999999999996</c:v>
                </c:pt>
                <c:pt idx="3666">
                  <c:v>0.99399999999999977</c:v>
                </c:pt>
                <c:pt idx="3667">
                  <c:v>1.3170000000000002</c:v>
                </c:pt>
                <c:pt idx="3668">
                  <c:v>0.34100000000000108</c:v>
                </c:pt>
                <c:pt idx="3669">
                  <c:v>0</c:v>
                </c:pt>
                <c:pt idx="3670">
                  <c:v>0</c:v>
                </c:pt>
                <c:pt idx="3671">
                  <c:v>5.6979999999999968</c:v>
                </c:pt>
                <c:pt idx="3672">
                  <c:v>4.9690000000000012</c:v>
                </c:pt>
                <c:pt idx="3673">
                  <c:v>4.7370000000000001</c:v>
                </c:pt>
                <c:pt idx="3674">
                  <c:v>4.4969999999999999</c:v>
                </c:pt>
                <c:pt idx="3675">
                  <c:v>4.3010000000000002</c:v>
                </c:pt>
                <c:pt idx="3676">
                  <c:v>4.532</c:v>
                </c:pt>
                <c:pt idx="3677">
                  <c:v>5.713000000000001</c:v>
                </c:pt>
                <c:pt idx="3678">
                  <c:v>6.2809999999999988</c:v>
                </c:pt>
                <c:pt idx="3679">
                  <c:v>5.7349999999999994</c:v>
                </c:pt>
                <c:pt idx="3680">
                  <c:v>4.7490000000000023</c:v>
                </c:pt>
                <c:pt idx="3681">
                  <c:v>2.6499999999999986</c:v>
                </c:pt>
                <c:pt idx="3682">
                  <c:v>2.1929999999999978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0.21099999999999852</c:v>
                </c:pt>
                <c:pt idx="3696">
                  <c:v>0.81499999999999773</c:v>
                </c:pt>
                <c:pt idx="3697">
                  <c:v>0.97500000000000142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0.38000000000000256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0.50199999999999889</c:v>
                </c:pt>
                <c:pt idx="3744">
                  <c:v>0.44499999999999673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3.6859999999999999</c:v>
                </c:pt>
                <c:pt idx="3759">
                  <c:v>6.3150000000000048</c:v>
                </c:pt>
                <c:pt idx="3760">
                  <c:v>4.8119999999999976</c:v>
                </c:pt>
                <c:pt idx="3761">
                  <c:v>2.6469999999999985</c:v>
                </c:pt>
                <c:pt idx="3762">
                  <c:v>1.5919999999999987</c:v>
                </c:pt>
                <c:pt idx="3763">
                  <c:v>2.2779999999999987</c:v>
                </c:pt>
                <c:pt idx="3764">
                  <c:v>2.2639999999999993</c:v>
                </c:pt>
                <c:pt idx="3765">
                  <c:v>2.0919999999999987</c:v>
                </c:pt>
                <c:pt idx="3766">
                  <c:v>1.916999999999998</c:v>
                </c:pt>
                <c:pt idx="3767">
                  <c:v>1.5609999999999999</c:v>
                </c:pt>
                <c:pt idx="3768">
                  <c:v>0.95200000000000173</c:v>
                </c:pt>
                <c:pt idx="3769">
                  <c:v>1.1189999999999998</c:v>
                </c:pt>
                <c:pt idx="3770">
                  <c:v>0.56899999999999906</c:v>
                </c:pt>
                <c:pt idx="3771">
                  <c:v>0.29399999999999871</c:v>
                </c:pt>
                <c:pt idx="3772">
                  <c:v>0.62899999999999956</c:v>
                </c:pt>
                <c:pt idx="3773">
                  <c:v>0.8349999999999973</c:v>
                </c:pt>
                <c:pt idx="3774">
                  <c:v>2.8999999999999915E-2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7.9999999999991189E-3</c:v>
                </c:pt>
                <c:pt idx="3783">
                  <c:v>1.9369999999999976</c:v>
                </c:pt>
                <c:pt idx="3784">
                  <c:v>4.445999999999998</c:v>
                </c:pt>
                <c:pt idx="3785">
                  <c:v>4.5750000000000028</c:v>
                </c:pt>
                <c:pt idx="3786">
                  <c:v>1.8759999999999977</c:v>
                </c:pt>
                <c:pt idx="3787">
                  <c:v>0.21099999999999852</c:v>
                </c:pt>
                <c:pt idx="3788">
                  <c:v>0</c:v>
                </c:pt>
                <c:pt idx="3789">
                  <c:v>0</c:v>
                </c:pt>
                <c:pt idx="3790">
                  <c:v>0.86100000000000065</c:v>
                </c:pt>
                <c:pt idx="3791">
                  <c:v>1.2759999999999998</c:v>
                </c:pt>
                <c:pt idx="3792">
                  <c:v>1.484</c:v>
                </c:pt>
                <c:pt idx="3793">
                  <c:v>1.0419999999999998</c:v>
                </c:pt>
                <c:pt idx="3794">
                  <c:v>0.83900000000000041</c:v>
                </c:pt>
                <c:pt idx="3795">
                  <c:v>0.80700000000000038</c:v>
                </c:pt>
                <c:pt idx="3796">
                  <c:v>1.0630000000000006</c:v>
                </c:pt>
                <c:pt idx="3797">
                  <c:v>1.3290000000000006</c:v>
                </c:pt>
                <c:pt idx="3798">
                  <c:v>1.6169999999999991</c:v>
                </c:pt>
                <c:pt idx="3799">
                  <c:v>1.4660000000000011</c:v>
                </c:pt>
                <c:pt idx="3800">
                  <c:v>3.6999999999999034E-2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0.78700000000000259</c:v>
                </c:pt>
                <c:pt idx="3811">
                  <c:v>1.852999999999998</c:v>
                </c:pt>
                <c:pt idx="3812">
                  <c:v>2.7430000000000021</c:v>
                </c:pt>
                <c:pt idx="3813">
                  <c:v>2.4349999999999987</c:v>
                </c:pt>
                <c:pt idx="3814">
                  <c:v>2.2990000000000013</c:v>
                </c:pt>
                <c:pt idx="3815">
                  <c:v>2.1609999999999996</c:v>
                </c:pt>
                <c:pt idx="3816">
                  <c:v>2.0969999999999995</c:v>
                </c:pt>
                <c:pt idx="3817">
                  <c:v>1.5000000000000018</c:v>
                </c:pt>
                <c:pt idx="3818">
                  <c:v>1.1740000000000013</c:v>
                </c:pt>
                <c:pt idx="3819">
                  <c:v>1.6070000000000011</c:v>
                </c:pt>
                <c:pt idx="3820">
                  <c:v>1.1390000000000011</c:v>
                </c:pt>
                <c:pt idx="3821">
                  <c:v>1.532</c:v>
                </c:pt>
                <c:pt idx="3822">
                  <c:v>1.4559999999999995</c:v>
                </c:pt>
                <c:pt idx="3823">
                  <c:v>2.0070000000000014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1.4429999999999978</c:v>
                </c:pt>
                <c:pt idx="3835">
                  <c:v>2.8469999999999978</c:v>
                </c:pt>
                <c:pt idx="3836">
                  <c:v>2.6289999999999978</c:v>
                </c:pt>
                <c:pt idx="3837">
                  <c:v>2.6020000000000003</c:v>
                </c:pt>
                <c:pt idx="3838">
                  <c:v>1.4480000000000004</c:v>
                </c:pt>
                <c:pt idx="3839">
                  <c:v>6.8339999999999996</c:v>
                </c:pt>
                <c:pt idx="3840">
                  <c:v>6.0860000000000021</c:v>
                </c:pt>
                <c:pt idx="3841">
                  <c:v>5.2539999999999996</c:v>
                </c:pt>
                <c:pt idx="3842">
                  <c:v>5.7250000000000014</c:v>
                </c:pt>
                <c:pt idx="3843">
                  <c:v>5.5709999999999997</c:v>
                </c:pt>
                <c:pt idx="3844">
                  <c:v>5.6389999999999993</c:v>
                </c:pt>
                <c:pt idx="3845">
                  <c:v>6.8560000000000016</c:v>
                </c:pt>
                <c:pt idx="3846">
                  <c:v>5.527000000000001</c:v>
                </c:pt>
                <c:pt idx="3847">
                  <c:v>4.0960000000000036</c:v>
                </c:pt>
                <c:pt idx="3848">
                  <c:v>0.30700000000000216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0.19299999999999784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5.1999999999999602E-2</c:v>
                </c:pt>
                <c:pt idx="3900">
                  <c:v>0.28999999999999915</c:v>
                </c:pt>
                <c:pt idx="3901">
                  <c:v>2.1089999999999947</c:v>
                </c:pt>
                <c:pt idx="3902">
                  <c:v>0.32500000000000284</c:v>
                </c:pt>
                <c:pt idx="3903">
                  <c:v>1.8039999999999949</c:v>
                </c:pt>
                <c:pt idx="3904">
                  <c:v>3.4599999999999937</c:v>
                </c:pt>
                <c:pt idx="3905">
                  <c:v>2.5120000000000005</c:v>
                </c:pt>
                <c:pt idx="3906">
                  <c:v>1.3980000000000032</c:v>
                </c:pt>
                <c:pt idx="3907">
                  <c:v>0.66900000000000404</c:v>
                </c:pt>
                <c:pt idx="3908">
                  <c:v>0.14100000000000179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5.6000000000004491E-2</c:v>
                </c:pt>
                <c:pt idx="3915">
                  <c:v>0.48900000000000077</c:v>
                </c:pt>
                <c:pt idx="3916">
                  <c:v>0.50199999999999889</c:v>
                </c:pt>
                <c:pt idx="3917">
                  <c:v>0.57400000000000162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3.3000000000001251E-2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0.24699999999999989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0.2240000000000002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0.99199999999999733</c:v>
                </c:pt>
                <c:pt idx="3991">
                  <c:v>1.4280000000000044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2.7710000000000008</c:v>
                </c:pt>
                <c:pt idx="4004">
                  <c:v>2.9280000000000044</c:v>
                </c:pt>
                <c:pt idx="4005">
                  <c:v>2.4140000000000015</c:v>
                </c:pt>
                <c:pt idx="4006">
                  <c:v>2.6499999999999986</c:v>
                </c:pt>
                <c:pt idx="4007">
                  <c:v>2.078000000000003</c:v>
                </c:pt>
                <c:pt idx="4008">
                  <c:v>1.7620000000000005</c:v>
                </c:pt>
                <c:pt idx="4009">
                  <c:v>1.1020000000000003</c:v>
                </c:pt>
                <c:pt idx="4010">
                  <c:v>0.73600000000000065</c:v>
                </c:pt>
                <c:pt idx="4011">
                  <c:v>1.0380000000000003</c:v>
                </c:pt>
                <c:pt idx="4012">
                  <c:v>1.3049999999999997</c:v>
                </c:pt>
                <c:pt idx="4013">
                  <c:v>0.31099999999999639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1.7569999999999979</c:v>
                </c:pt>
                <c:pt idx="4022">
                  <c:v>3.5870000000000033</c:v>
                </c:pt>
                <c:pt idx="4023">
                  <c:v>6.3499999999999943</c:v>
                </c:pt>
                <c:pt idx="4024">
                  <c:v>5.9320000000000022</c:v>
                </c:pt>
                <c:pt idx="4025">
                  <c:v>5.4590000000000032</c:v>
                </c:pt>
                <c:pt idx="4026">
                  <c:v>2.8919999999999959</c:v>
                </c:pt>
                <c:pt idx="4027">
                  <c:v>1.767000000000003</c:v>
                </c:pt>
                <c:pt idx="4028">
                  <c:v>0.72399999999999665</c:v>
                </c:pt>
                <c:pt idx="4029">
                  <c:v>0.46100000000000207</c:v>
                </c:pt>
                <c:pt idx="4030">
                  <c:v>0.56700000000000017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1.1759999999999984</c:v>
                </c:pt>
                <c:pt idx="4054">
                  <c:v>1.6400000000000006</c:v>
                </c:pt>
                <c:pt idx="4055">
                  <c:v>1.0359999999999978</c:v>
                </c:pt>
                <c:pt idx="4056">
                  <c:v>1.2920000000000016</c:v>
                </c:pt>
                <c:pt idx="4057">
                  <c:v>1.2680000000000007</c:v>
                </c:pt>
                <c:pt idx="4058">
                  <c:v>1.2040000000000006</c:v>
                </c:pt>
                <c:pt idx="4059">
                  <c:v>1.3570000000000029</c:v>
                </c:pt>
                <c:pt idx="4060">
                  <c:v>2.0299999999999976</c:v>
                </c:pt>
                <c:pt idx="4061">
                  <c:v>1.7270000000000039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7.3000000000000398E-2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1.9799999999999969</c:v>
                </c:pt>
                <c:pt idx="4097">
                  <c:v>1.929000000000002</c:v>
                </c:pt>
                <c:pt idx="4098">
                  <c:v>0.98899999999999721</c:v>
                </c:pt>
                <c:pt idx="4099">
                  <c:v>1.4779999999999944</c:v>
                </c:pt>
                <c:pt idx="4100">
                  <c:v>1.9409999999999954</c:v>
                </c:pt>
                <c:pt idx="4101">
                  <c:v>1.5440000000000005</c:v>
                </c:pt>
                <c:pt idx="4102">
                  <c:v>0.60699999999999932</c:v>
                </c:pt>
                <c:pt idx="4103">
                  <c:v>0.46099999999999852</c:v>
                </c:pt>
                <c:pt idx="4104">
                  <c:v>0</c:v>
                </c:pt>
                <c:pt idx="4105">
                  <c:v>0.12199999999999633</c:v>
                </c:pt>
                <c:pt idx="4106">
                  <c:v>0.70400000000000063</c:v>
                </c:pt>
                <c:pt idx="4107">
                  <c:v>0.8149999999999995</c:v>
                </c:pt>
                <c:pt idx="4108">
                  <c:v>1.2499999999999982</c:v>
                </c:pt>
                <c:pt idx="4109">
                  <c:v>0.24899999999999878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0.24699999999999989</c:v>
                </c:pt>
                <c:pt idx="4130">
                  <c:v>0.27299999999999969</c:v>
                </c:pt>
                <c:pt idx="4131">
                  <c:v>0.57900000000000063</c:v>
                </c:pt>
                <c:pt idx="4132">
                  <c:v>0.69999999999999929</c:v>
                </c:pt>
                <c:pt idx="4133">
                  <c:v>3.8000000000000256E-2</c:v>
                </c:pt>
                <c:pt idx="4134">
                  <c:v>0.25799999999999912</c:v>
                </c:pt>
                <c:pt idx="4135">
                  <c:v>0.40599999999999881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1.0090000000000003</c:v>
                </c:pt>
                <c:pt idx="4148">
                  <c:v>1.8150000000000013</c:v>
                </c:pt>
                <c:pt idx="4149">
                  <c:v>2.1999999999999993</c:v>
                </c:pt>
                <c:pt idx="4150">
                  <c:v>2.9329999999999998</c:v>
                </c:pt>
                <c:pt idx="4151">
                  <c:v>2.3200000000000021</c:v>
                </c:pt>
                <c:pt idx="4152">
                  <c:v>1.5619999999999994</c:v>
                </c:pt>
                <c:pt idx="4153">
                  <c:v>1.5960000000000001</c:v>
                </c:pt>
                <c:pt idx="4154">
                  <c:v>1.6589999999999989</c:v>
                </c:pt>
                <c:pt idx="4155">
                  <c:v>1.4819999999999993</c:v>
                </c:pt>
                <c:pt idx="4156">
                  <c:v>0.86799999999999855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2.5260000000000034</c:v>
                </c:pt>
                <c:pt idx="4172">
                  <c:v>3.5060000000000002</c:v>
                </c:pt>
                <c:pt idx="4173">
                  <c:v>3.0960000000000001</c:v>
                </c:pt>
                <c:pt idx="4174">
                  <c:v>2.5950000000000024</c:v>
                </c:pt>
                <c:pt idx="4175">
                  <c:v>1.5169999999999995</c:v>
                </c:pt>
                <c:pt idx="4176">
                  <c:v>1.1289999999999978</c:v>
                </c:pt>
                <c:pt idx="4177">
                  <c:v>0.89799999999999969</c:v>
                </c:pt>
                <c:pt idx="4178">
                  <c:v>0.45899999999999963</c:v>
                </c:pt>
                <c:pt idx="4179">
                  <c:v>0.52799999999999869</c:v>
                </c:pt>
                <c:pt idx="4180">
                  <c:v>0.11600000000000321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0.46600000000000108</c:v>
                </c:pt>
                <c:pt idx="4196">
                  <c:v>1.3190000000000026</c:v>
                </c:pt>
                <c:pt idx="4197">
                  <c:v>0.78599999999999781</c:v>
                </c:pt>
                <c:pt idx="4198">
                  <c:v>0.70500000000000185</c:v>
                </c:pt>
                <c:pt idx="4199">
                  <c:v>0.71599999999999753</c:v>
                </c:pt>
                <c:pt idx="4200">
                  <c:v>0.55100000000000193</c:v>
                </c:pt>
                <c:pt idx="4201">
                  <c:v>0.47399999999999665</c:v>
                </c:pt>
                <c:pt idx="4202">
                  <c:v>0.32100000000000151</c:v>
                </c:pt>
                <c:pt idx="4203">
                  <c:v>0.48499999999999943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1.2390000000000043</c:v>
                </c:pt>
                <c:pt idx="4220">
                  <c:v>1.5870000000000033</c:v>
                </c:pt>
                <c:pt idx="4221">
                  <c:v>1.7289999999999992</c:v>
                </c:pt>
                <c:pt idx="4222">
                  <c:v>1.9570000000000007</c:v>
                </c:pt>
                <c:pt idx="4223">
                  <c:v>1.575999999999997</c:v>
                </c:pt>
                <c:pt idx="4224">
                  <c:v>1.7079999999999984</c:v>
                </c:pt>
                <c:pt idx="4225">
                  <c:v>1.6210000000000022</c:v>
                </c:pt>
                <c:pt idx="4226">
                  <c:v>2.093</c:v>
                </c:pt>
                <c:pt idx="4227">
                  <c:v>2.2260000000000026</c:v>
                </c:pt>
                <c:pt idx="4228">
                  <c:v>2.3640000000000008</c:v>
                </c:pt>
                <c:pt idx="4229">
                  <c:v>1.4959999999999987</c:v>
                </c:pt>
                <c:pt idx="4230">
                  <c:v>1.1490000000000009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2.1749999999999972</c:v>
                </c:pt>
                <c:pt idx="4239">
                  <c:v>2.340999999999994</c:v>
                </c:pt>
                <c:pt idx="4240">
                  <c:v>0.60999999999999943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0.9079999999999977</c:v>
                </c:pt>
                <c:pt idx="4246">
                  <c:v>1.0089999999999968</c:v>
                </c:pt>
                <c:pt idx="4247">
                  <c:v>0.73300000000000054</c:v>
                </c:pt>
                <c:pt idx="4248">
                  <c:v>0.65700000000000003</c:v>
                </c:pt>
                <c:pt idx="4249">
                  <c:v>0.62800000000000011</c:v>
                </c:pt>
                <c:pt idx="4250">
                  <c:v>1.0949999999999989</c:v>
                </c:pt>
                <c:pt idx="4251">
                  <c:v>0.91699999999999804</c:v>
                </c:pt>
                <c:pt idx="4252">
                  <c:v>0.57900000000000418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0.7759999999999998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0.45399999999999885</c:v>
                </c:pt>
                <c:pt idx="4298">
                  <c:v>0.69199999999999839</c:v>
                </c:pt>
                <c:pt idx="4299">
                  <c:v>0.78500000000000014</c:v>
                </c:pt>
                <c:pt idx="4300">
                  <c:v>1.6110000000000007</c:v>
                </c:pt>
                <c:pt idx="4301">
                  <c:v>0.59600000000000009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1.1370000000000005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0.67899999999999849</c:v>
                </c:pt>
                <c:pt idx="4318">
                  <c:v>1.2190000000000012</c:v>
                </c:pt>
                <c:pt idx="4319">
                  <c:v>0.85000000000000142</c:v>
                </c:pt>
                <c:pt idx="4320">
                  <c:v>1.129999999999999</c:v>
                </c:pt>
                <c:pt idx="4321">
                  <c:v>0.77999999999999936</c:v>
                </c:pt>
                <c:pt idx="4322">
                  <c:v>0.94199999999999839</c:v>
                </c:pt>
                <c:pt idx="4323">
                  <c:v>0.64499999999999957</c:v>
                </c:pt>
                <c:pt idx="4324">
                  <c:v>0.39800000000000324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0.59299999999999997</c:v>
                </c:pt>
                <c:pt idx="4349">
                  <c:v>0.25199999999999889</c:v>
                </c:pt>
                <c:pt idx="4350">
                  <c:v>0</c:v>
                </c:pt>
                <c:pt idx="4351">
                  <c:v>0</c:v>
                </c:pt>
                <c:pt idx="4352">
                  <c:v>0.21199999999999619</c:v>
                </c:pt>
                <c:pt idx="4353">
                  <c:v>1.7409999999999997</c:v>
                </c:pt>
                <c:pt idx="4354">
                  <c:v>2.3719999999999999</c:v>
                </c:pt>
                <c:pt idx="4355">
                  <c:v>0.617999999999995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1.5150000000000006</c:v>
                </c:pt>
                <c:pt idx="4368">
                  <c:v>1.8640000000000008</c:v>
                </c:pt>
                <c:pt idx="4369">
                  <c:v>1.3629999999999995</c:v>
                </c:pt>
                <c:pt idx="4370">
                  <c:v>1.291999999999998</c:v>
                </c:pt>
                <c:pt idx="4371">
                  <c:v>1.9819999999999993</c:v>
                </c:pt>
                <c:pt idx="4372">
                  <c:v>1.5500000000000007</c:v>
                </c:pt>
                <c:pt idx="4373">
                  <c:v>0.83999999999999631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0.38000000000000256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0.54100000000000037</c:v>
                </c:pt>
                <c:pt idx="4397">
                  <c:v>0.12599999999999767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0.82000000000000028</c:v>
                </c:pt>
                <c:pt idx="4420">
                  <c:v>0.33699999999999974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0.21999999999999886</c:v>
                </c:pt>
                <c:pt idx="4441">
                  <c:v>0.9930000000000021</c:v>
                </c:pt>
                <c:pt idx="4442">
                  <c:v>1.7799999999999994</c:v>
                </c:pt>
                <c:pt idx="4443">
                  <c:v>1.9450000000000003</c:v>
                </c:pt>
                <c:pt idx="4444">
                  <c:v>2.0890000000000004</c:v>
                </c:pt>
                <c:pt idx="4445">
                  <c:v>1.2200000000000024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0.66300000000000026</c:v>
                </c:pt>
                <c:pt idx="4461">
                  <c:v>0.31000000000000227</c:v>
                </c:pt>
                <c:pt idx="4462">
                  <c:v>0.55400000000000205</c:v>
                </c:pt>
                <c:pt idx="4463">
                  <c:v>0.10100000000000087</c:v>
                </c:pt>
                <c:pt idx="4464">
                  <c:v>0.118999999999998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0.39100000000000001</c:v>
                </c:pt>
                <c:pt idx="4488">
                  <c:v>0.64400000000000013</c:v>
                </c:pt>
                <c:pt idx="4489">
                  <c:v>0.67400000000000126</c:v>
                </c:pt>
                <c:pt idx="4490">
                  <c:v>0.91100000000000136</c:v>
                </c:pt>
                <c:pt idx="4491">
                  <c:v>1.1549999999999994</c:v>
                </c:pt>
                <c:pt idx="4492">
                  <c:v>1.5110000000000028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2.5499999999999972</c:v>
                </c:pt>
                <c:pt idx="4507">
                  <c:v>3.5459999999999994</c:v>
                </c:pt>
                <c:pt idx="4508">
                  <c:v>3.6259999999999977</c:v>
                </c:pt>
                <c:pt idx="4509">
                  <c:v>3.6499999999999986</c:v>
                </c:pt>
                <c:pt idx="4510">
                  <c:v>2.6440000000000019</c:v>
                </c:pt>
                <c:pt idx="4511">
                  <c:v>2.4220000000000006</c:v>
                </c:pt>
                <c:pt idx="4512">
                  <c:v>2.2200000000000024</c:v>
                </c:pt>
                <c:pt idx="4513">
                  <c:v>1.8819999999999979</c:v>
                </c:pt>
                <c:pt idx="4514">
                  <c:v>2.3699999999999992</c:v>
                </c:pt>
                <c:pt idx="4515">
                  <c:v>2.291999999999998</c:v>
                </c:pt>
                <c:pt idx="4516">
                  <c:v>2.6280000000000001</c:v>
                </c:pt>
                <c:pt idx="4517">
                  <c:v>2.4249999999999972</c:v>
                </c:pt>
                <c:pt idx="4518">
                  <c:v>1.036999999999999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0.78999999999999915</c:v>
                </c:pt>
                <c:pt idx="4529">
                  <c:v>3.5309999999999988</c:v>
                </c:pt>
                <c:pt idx="4530">
                  <c:v>6.2790000000000035</c:v>
                </c:pt>
                <c:pt idx="4531">
                  <c:v>6.9279999999999973</c:v>
                </c:pt>
                <c:pt idx="4532">
                  <c:v>5.6869999999999976</c:v>
                </c:pt>
                <c:pt idx="4533">
                  <c:v>4.1110000000000007</c:v>
                </c:pt>
                <c:pt idx="4534">
                  <c:v>4.2940000000000005</c:v>
                </c:pt>
                <c:pt idx="4535">
                  <c:v>4.2319999999999993</c:v>
                </c:pt>
                <c:pt idx="4536">
                  <c:v>4.1009999999999991</c:v>
                </c:pt>
                <c:pt idx="4537">
                  <c:v>3.9409999999999989</c:v>
                </c:pt>
                <c:pt idx="4538">
                  <c:v>3.482999999999997</c:v>
                </c:pt>
                <c:pt idx="4539">
                  <c:v>3.0259999999999998</c:v>
                </c:pt>
                <c:pt idx="4540">
                  <c:v>3.6400000000000006</c:v>
                </c:pt>
                <c:pt idx="4541">
                  <c:v>2.825999999999997</c:v>
                </c:pt>
                <c:pt idx="4542">
                  <c:v>2.5619999999999976</c:v>
                </c:pt>
                <c:pt idx="4543">
                  <c:v>3.512999999999991</c:v>
                </c:pt>
                <c:pt idx="4544">
                  <c:v>6.4460000000000051</c:v>
                </c:pt>
                <c:pt idx="4545">
                  <c:v>6.4350000000000023</c:v>
                </c:pt>
                <c:pt idx="4546">
                  <c:v>2.8799999999999955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0.91599999999999682</c:v>
                </c:pt>
                <c:pt idx="4554">
                  <c:v>4.5690000000000026</c:v>
                </c:pt>
                <c:pt idx="4555">
                  <c:v>5.3519999999999968</c:v>
                </c:pt>
                <c:pt idx="4556">
                  <c:v>6.7200000000000024</c:v>
                </c:pt>
                <c:pt idx="4557">
                  <c:v>6.8919999999999959</c:v>
                </c:pt>
                <c:pt idx="4558">
                  <c:v>6.6760000000000019</c:v>
                </c:pt>
                <c:pt idx="4559">
                  <c:v>5.3710000000000022</c:v>
                </c:pt>
                <c:pt idx="4560">
                  <c:v>4.5600000000000023</c:v>
                </c:pt>
                <c:pt idx="4561">
                  <c:v>4.2439999999999998</c:v>
                </c:pt>
                <c:pt idx="4562">
                  <c:v>3.6680000000000028</c:v>
                </c:pt>
                <c:pt idx="4563">
                  <c:v>3.5210000000000008</c:v>
                </c:pt>
                <c:pt idx="4564">
                  <c:v>3.2519999999999989</c:v>
                </c:pt>
                <c:pt idx="4565">
                  <c:v>1.6949999999999967</c:v>
                </c:pt>
                <c:pt idx="4566">
                  <c:v>0.6319999999999979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6.5999999999995396E-2</c:v>
                </c:pt>
                <c:pt idx="4579">
                  <c:v>2.0960000000000036</c:v>
                </c:pt>
                <c:pt idx="4580">
                  <c:v>3.8109999999999999</c:v>
                </c:pt>
                <c:pt idx="4581">
                  <c:v>4.3290000000000006</c:v>
                </c:pt>
                <c:pt idx="4582">
                  <c:v>4.3490000000000002</c:v>
                </c:pt>
                <c:pt idx="4583">
                  <c:v>3.6110000000000007</c:v>
                </c:pt>
                <c:pt idx="4584">
                  <c:v>3.7609999999999957</c:v>
                </c:pt>
                <c:pt idx="4585">
                  <c:v>3.1530000000000022</c:v>
                </c:pt>
                <c:pt idx="4586">
                  <c:v>2.7330000000000005</c:v>
                </c:pt>
                <c:pt idx="4587">
                  <c:v>2.7330000000000005</c:v>
                </c:pt>
                <c:pt idx="4588">
                  <c:v>2.718</c:v>
                </c:pt>
                <c:pt idx="4589">
                  <c:v>0.69500000000000028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1.8680000000000021</c:v>
                </c:pt>
                <c:pt idx="4599">
                  <c:v>4.4870000000000019</c:v>
                </c:pt>
                <c:pt idx="4600">
                  <c:v>7.2609999999999957</c:v>
                </c:pt>
                <c:pt idx="4601">
                  <c:v>5.8699999999999974</c:v>
                </c:pt>
                <c:pt idx="4602">
                  <c:v>3.0820000000000007</c:v>
                </c:pt>
                <c:pt idx="4603">
                  <c:v>1.4909999999999997</c:v>
                </c:pt>
                <c:pt idx="4604">
                  <c:v>0.72599999999999909</c:v>
                </c:pt>
                <c:pt idx="4605">
                  <c:v>0</c:v>
                </c:pt>
                <c:pt idx="4606">
                  <c:v>0</c:v>
                </c:pt>
                <c:pt idx="4607">
                  <c:v>0.37399999999999878</c:v>
                </c:pt>
                <c:pt idx="4608">
                  <c:v>0.37199999999999811</c:v>
                </c:pt>
                <c:pt idx="4609">
                  <c:v>0.83500000000000085</c:v>
                </c:pt>
                <c:pt idx="4610">
                  <c:v>0.67700000000000138</c:v>
                </c:pt>
                <c:pt idx="4611">
                  <c:v>1.3929999999999989</c:v>
                </c:pt>
                <c:pt idx="4612">
                  <c:v>1.6739999999999995</c:v>
                </c:pt>
                <c:pt idx="4613">
                  <c:v>1.2859999999999978</c:v>
                </c:pt>
                <c:pt idx="4614">
                  <c:v>0.48199999999999577</c:v>
                </c:pt>
                <c:pt idx="4615">
                  <c:v>0.17799999999999727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6.8999999999999062E-2</c:v>
                </c:pt>
                <c:pt idx="4622">
                  <c:v>1.2769999999999975</c:v>
                </c:pt>
                <c:pt idx="4623">
                  <c:v>0.36499999999999844</c:v>
                </c:pt>
                <c:pt idx="4624">
                  <c:v>0</c:v>
                </c:pt>
                <c:pt idx="4625">
                  <c:v>0</c:v>
                </c:pt>
                <c:pt idx="4626">
                  <c:v>0.38899999999999935</c:v>
                </c:pt>
                <c:pt idx="4627">
                  <c:v>1.7230000000000025</c:v>
                </c:pt>
                <c:pt idx="4628">
                  <c:v>2.2979999999999983</c:v>
                </c:pt>
                <c:pt idx="4629">
                  <c:v>1.9959999999999987</c:v>
                </c:pt>
                <c:pt idx="4630">
                  <c:v>1.847999999999999</c:v>
                </c:pt>
                <c:pt idx="4631">
                  <c:v>1.7920000000000016</c:v>
                </c:pt>
                <c:pt idx="4632">
                  <c:v>1.3209999999999997</c:v>
                </c:pt>
                <c:pt idx="4633">
                  <c:v>1.0629999999999988</c:v>
                </c:pt>
                <c:pt idx="4634">
                  <c:v>1.1219999999999999</c:v>
                </c:pt>
                <c:pt idx="4635">
                  <c:v>1.1189999999999998</c:v>
                </c:pt>
                <c:pt idx="4636">
                  <c:v>1.1069999999999993</c:v>
                </c:pt>
                <c:pt idx="4637">
                  <c:v>1.3689999999999998</c:v>
                </c:pt>
                <c:pt idx="4638">
                  <c:v>1.3179999999999996</c:v>
                </c:pt>
                <c:pt idx="4639">
                  <c:v>0.10199999999999854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0.70700000000000429</c:v>
                </c:pt>
                <c:pt idx="4652">
                  <c:v>1.5509999999999984</c:v>
                </c:pt>
                <c:pt idx="4653">
                  <c:v>1.4009999999999998</c:v>
                </c:pt>
                <c:pt idx="4654">
                  <c:v>1.110000000000003</c:v>
                </c:pt>
                <c:pt idx="4655">
                  <c:v>0.49900000000000055</c:v>
                </c:pt>
                <c:pt idx="4656">
                  <c:v>0.16900000000000048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5.3999999999998494E-2</c:v>
                </c:pt>
                <c:pt idx="4677">
                  <c:v>0.30699999999999861</c:v>
                </c:pt>
                <c:pt idx="4678">
                  <c:v>0.3609999999999971</c:v>
                </c:pt>
                <c:pt idx="4679">
                  <c:v>0.8019999999999996</c:v>
                </c:pt>
                <c:pt idx="4680">
                  <c:v>1.1490000000000009</c:v>
                </c:pt>
                <c:pt idx="4681">
                  <c:v>0.85300000000000153</c:v>
                </c:pt>
                <c:pt idx="4682">
                  <c:v>1.2900000000000027</c:v>
                </c:pt>
                <c:pt idx="4683">
                  <c:v>1.3580000000000005</c:v>
                </c:pt>
                <c:pt idx="4684">
                  <c:v>1.666999999999998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0.83699999999999974</c:v>
                </c:pt>
                <c:pt idx="4704">
                  <c:v>1.1940000000000026</c:v>
                </c:pt>
                <c:pt idx="4705">
                  <c:v>1.5059999999999967</c:v>
                </c:pt>
                <c:pt idx="4706">
                  <c:v>1.4380000000000024</c:v>
                </c:pt>
                <c:pt idx="4707">
                  <c:v>1.5069999999999979</c:v>
                </c:pt>
                <c:pt idx="4708">
                  <c:v>1.4280000000000008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0.23699999999999832</c:v>
                </c:pt>
                <c:pt idx="4725">
                  <c:v>1.0410000000000004</c:v>
                </c:pt>
                <c:pt idx="4726">
                  <c:v>1.4760000000000026</c:v>
                </c:pt>
                <c:pt idx="4727">
                  <c:v>1.6230000000000011</c:v>
                </c:pt>
                <c:pt idx="4728">
                  <c:v>1.7949999999999982</c:v>
                </c:pt>
                <c:pt idx="4729">
                  <c:v>1.1129999999999995</c:v>
                </c:pt>
                <c:pt idx="4730">
                  <c:v>0.65399999999999991</c:v>
                </c:pt>
                <c:pt idx="4731">
                  <c:v>0.66000000000000014</c:v>
                </c:pt>
                <c:pt idx="4732">
                  <c:v>1.0739999999999981</c:v>
                </c:pt>
                <c:pt idx="4733">
                  <c:v>0.42899999999999849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0.17399999999999949</c:v>
                </c:pt>
                <c:pt idx="4747">
                  <c:v>3.054000000000002</c:v>
                </c:pt>
                <c:pt idx="4748">
                  <c:v>4.6669999999999945</c:v>
                </c:pt>
                <c:pt idx="4749">
                  <c:v>4.7440000000000033</c:v>
                </c:pt>
                <c:pt idx="4750">
                  <c:v>3.7040000000000006</c:v>
                </c:pt>
                <c:pt idx="4751">
                  <c:v>3.477999999999998</c:v>
                </c:pt>
                <c:pt idx="4752">
                  <c:v>2.9859999999999971</c:v>
                </c:pt>
                <c:pt idx="4753">
                  <c:v>2.8760000000000012</c:v>
                </c:pt>
                <c:pt idx="4754">
                  <c:v>2.3979999999999997</c:v>
                </c:pt>
                <c:pt idx="4755">
                  <c:v>2.3029999999999973</c:v>
                </c:pt>
                <c:pt idx="4756">
                  <c:v>2.3930000000000007</c:v>
                </c:pt>
                <c:pt idx="4757">
                  <c:v>1.1240000000000023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0.15800000000000125</c:v>
                </c:pt>
                <c:pt idx="4771">
                  <c:v>2.6039999999999992</c:v>
                </c:pt>
                <c:pt idx="4772">
                  <c:v>3.509999999999998</c:v>
                </c:pt>
                <c:pt idx="4773">
                  <c:v>4.0720000000000027</c:v>
                </c:pt>
                <c:pt idx="4774">
                  <c:v>3.7259999999999991</c:v>
                </c:pt>
                <c:pt idx="4775">
                  <c:v>3.4480000000000004</c:v>
                </c:pt>
                <c:pt idx="4776">
                  <c:v>3.08</c:v>
                </c:pt>
                <c:pt idx="4777">
                  <c:v>3.1739999999999995</c:v>
                </c:pt>
                <c:pt idx="4778">
                  <c:v>3.0699999999999967</c:v>
                </c:pt>
                <c:pt idx="4779">
                  <c:v>2.8809999999999985</c:v>
                </c:pt>
                <c:pt idx="4780">
                  <c:v>2.6189999999999998</c:v>
                </c:pt>
                <c:pt idx="4781">
                  <c:v>2.0079999999999991</c:v>
                </c:pt>
                <c:pt idx="4782">
                  <c:v>1.5090000000000003</c:v>
                </c:pt>
                <c:pt idx="4783">
                  <c:v>1.1899999999999977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2.0869999999999997</c:v>
                </c:pt>
                <c:pt idx="4795">
                  <c:v>4.5609999999999999</c:v>
                </c:pt>
                <c:pt idx="4796">
                  <c:v>4.2059999999999995</c:v>
                </c:pt>
                <c:pt idx="4797">
                  <c:v>3.4280000000000008</c:v>
                </c:pt>
                <c:pt idx="4798">
                  <c:v>3.2300000000000004</c:v>
                </c:pt>
                <c:pt idx="4799">
                  <c:v>3.336999999999998</c:v>
                </c:pt>
                <c:pt idx="4800">
                  <c:v>3.4930000000000003</c:v>
                </c:pt>
                <c:pt idx="4801">
                  <c:v>3.3140000000000001</c:v>
                </c:pt>
                <c:pt idx="4802">
                  <c:v>2.6829999999999998</c:v>
                </c:pt>
                <c:pt idx="4803">
                  <c:v>2.4669999999999987</c:v>
                </c:pt>
                <c:pt idx="4804">
                  <c:v>2.5560000000000009</c:v>
                </c:pt>
                <c:pt idx="4805">
                  <c:v>2.0960000000000001</c:v>
                </c:pt>
                <c:pt idx="4806">
                  <c:v>2.4239999999999977</c:v>
                </c:pt>
                <c:pt idx="4807">
                  <c:v>2.0889999999999986</c:v>
                </c:pt>
                <c:pt idx="4808">
                  <c:v>0.56499999999999773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2.3070000000000022</c:v>
                </c:pt>
                <c:pt idx="4814">
                  <c:v>3.772000000000002</c:v>
                </c:pt>
                <c:pt idx="4815">
                  <c:v>5.5350000000000001</c:v>
                </c:pt>
                <c:pt idx="4816">
                  <c:v>7.1769999999999996</c:v>
                </c:pt>
                <c:pt idx="4817">
                  <c:v>5.2399999999999984</c:v>
                </c:pt>
                <c:pt idx="4818">
                  <c:v>3.6580000000000013</c:v>
                </c:pt>
                <c:pt idx="4819">
                  <c:v>2.5199999999999996</c:v>
                </c:pt>
                <c:pt idx="4820">
                  <c:v>2.5360000000000014</c:v>
                </c:pt>
                <c:pt idx="4821">
                  <c:v>1.968</c:v>
                </c:pt>
                <c:pt idx="4822">
                  <c:v>2.2220000000000013</c:v>
                </c:pt>
                <c:pt idx="4823">
                  <c:v>2.1999999999999993</c:v>
                </c:pt>
                <c:pt idx="4824">
                  <c:v>2.6580000000000013</c:v>
                </c:pt>
                <c:pt idx="4825">
                  <c:v>2.3250000000000011</c:v>
                </c:pt>
                <c:pt idx="4826">
                  <c:v>2.2959999999999994</c:v>
                </c:pt>
                <c:pt idx="4827">
                  <c:v>2.3489999999999966</c:v>
                </c:pt>
                <c:pt idx="4828">
                  <c:v>2.6179999999999986</c:v>
                </c:pt>
                <c:pt idx="4829">
                  <c:v>2.5459999999999994</c:v>
                </c:pt>
                <c:pt idx="4830">
                  <c:v>1.6159999999999997</c:v>
                </c:pt>
                <c:pt idx="4831">
                  <c:v>7.6999999999998181E-2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1.2389999999999972</c:v>
                </c:pt>
                <c:pt idx="4845">
                  <c:v>1.0960000000000036</c:v>
                </c:pt>
                <c:pt idx="4846">
                  <c:v>0.90900000000000247</c:v>
                </c:pt>
                <c:pt idx="4847">
                  <c:v>1.2140000000000022</c:v>
                </c:pt>
                <c:pt idx="4848">
                  <c:v>0.82999999999999829</c:v>
                </c:pt>
                <c:pt idx="4849">
                  <c:v>0.96799999999999997</c:v>
                </c:pt>
                <c:pt idx="4850">
                  <c:v>1.0319999999999965</c:v>
                </c:pt>
                <c:pt idx="4851">
                  <c:v>0.84299999999999997</c:v>
                </c:pt>
                <c:pt idx="4852">
                  <c:v>1.3780000000000001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1.0360000000000014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0.35499999999999687</c:v>
                </c:pt>
                <c:pt idx="4870">
                  <c:v>5.700000000000216E-2</c:v>
                </c:pt>
                <c:pt idx="4871">
                  <c:v>0</c:v>
                </c:pt>
                <c:pt idx="4872">
                  <c:v>0.29400000000000048</c:v>
                </c:pt>
                <c:pt idx="4873">
                  <c:v>0</c:v>
                </c:pt>
                <c:pt idx="4874">
                  <c:v>6.5999999999998948E-2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0.51899999999999835</c:v>
                </c:pt>
                <c:pt idx="4918">
                  <c:v>0.44600000000000151</c:v>
                </c:pt>
                <c:pt idx="4919">
                  <c:v>0.88300000000000267</c:v>
                </c:pt>
                <c:pt idx="4920">
                  <c:v>1.1799999999999997</c:v>
                </c:pt>
                <c:pt idx="4921">
                  <c:v>0.89300000000000068</c:v>
                </c:pt>
                <c:pt idx="4922">
                  <c:v>0.96000000000000441</c:v>
                </c:pt>
                <c:pt idx="4923">
                  <c:v>1.0030000000000001</c:v>
                </c:pt>
                <c:pt idx="4924">
                  <c:v>1.5060000000000002</c:v>
                </c:pt>
                <c:pt idx="4925">
                  <c:v>1.5090000000000003</c:v>
                </c:pt>
                <c:pt idx="4926">
                  <c:v>1.2439999999999998</c:v>
                </c:pt>
                <c:pt idx="4927">
                  <c:v>1.2289999999999992</c:v>
                </c:pt>
                <c:pt idx="4928">
                  <c:v>4.4669999999999987</c:v>
                </c:pt>
                <c:pt idx="4929">
                  <c:v>6.5039999999999978</c:v>
                </c:pt>
                <c:pt idx="4930">
                  <c:v>4.4710000000000036</c:v>
                </c:pt>
                <c:pt idx="4931">
                  <c:v>3.3389999999999986</c:v>
                </c:pt>
                <c:pt idx="4932">
                  <c:v>1.6779999999999973</c:v>
                </c:pt>
                <c:pt idx="4933">
                  <c:v>0.29399999999999693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2.1369999999999933</c:v>
                </c:pt>
                <c:pt idx="4939">
                  <c:v>3.2920000000000016</c:v>
                </c:pt>
                <c:pt idx="4940">
                  <c:v>3.3969999999999985</c:v>
                </c:pt>
                <c:pt idx="4941">
                  <c:v>3.2330000000000005</c:v>
                </c:pt>
                <c:pt idx="4942">
                  <c:v>3.2749999999999986</c:v>
                </c:pt>
                <c:pt idx="4943">
                  <c:v>2.8130000000000024</c:v>
                </c:pt>
                <c:pt idx="4944">
                  <c:v>2.3669999999999973</c:v>
                </c:pt>
                <c:pt idx="4945">
                  <c:v>2.3919999999999995</c:v>
                </c:pt>
                <c:pt idx="4946">
                  <c:v>1.9260000000000019</c:v>
                </c:pt>
                <c:pt idx="4947">
                  <c:v>1.9219999999999988</c:v>
                </c:pt>
                <c:pt idx="4948">
                  <c:v>2.1639999999999979</c:v>
                </c:pt>
                <c:pt idx="4949">
                  <c:v>1.1000000000000014</c:v>
                </c:pt>
                <c:pt idx="4950">
                  <c:v>0.41300000000000026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0.86299999999999955</c:v>
                </c:pt>
                <c:pt idx="4961">
                  <c:v>2.8419999999999987</c:v>
                </c:pt>
                <c:pt idx="4962">
                  <c:v>3.8389999999999986</c:v>
                </c:pt>
                <c:pt idx="4963">
                  <c:v>3.16</c:v>
                </c:pt>
                <c:pt idx="4964">
                  <c:v>2.8180000000000014</c:v>
                </c:pt>
                <c:pt idx="4965">
                  <c:v>1.429000000000002</c:v>
                </c:pt>
                <c:pt idx="4966">
                  <c:v>1.3919999999999995</c:v>
                </c:pt>
                <c:pt idx="4967">
                  <c:v>1.6760000000000002</c:v>
                </c:pt>
                <c:pt idx="4968">
                  <c:v>2.0060000000000002</c:v>
                </c:pt>
                <c:pt idx="4969">
                  <c:v>2.2350000000000012</c:v>
                </c:pt>
                <c:pt idx="4970">
                  <c:v>2.6589999999999989</c:v>
                </c:pt>
                <c:pt idx="4971">
                  <c:v>2.5410000000000004</c:v>
                </c:pt>
                <c:pt idx="4972">
                  <c:v>2.8729999999999993</c:v>
                </c:pt>
                <c:pt idx="4973">
                  <c:v>2.4299999999999997</c:v>
                </c:pt>
                <c:pt idx="4974">
                  <c:v>2.1280000000000001</c:v>
                </c:pt>
                <c:pt idx="4975">
                  <c:v>1.5519999999999996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0.11200000000000188</c:v>
                </c:pt>
                <c:pt idx="4991">
                  <c:v>1.0300000000000011</c:v>
                </c:pt>
                <c:pt idx="4992">
                  <c:v>1.4870000000000001</c:v>
                </c:pt>
                <c:pt idx="4993">
                  <c:v>1.6280000000000001</c:v>
                </c:pt>
                <c:pt idx="4994">
                  <c:v>2.1469999999999985</c:v>
                </c:pt>
                <c:pt idx="4995">
                  <c:v>2.3499999999999996</c:v>
                </c:pt>
                <c:pt idx="4996">
                  <c:v>2.9480000000000004</c:v>
                </c:pt>
                <c:pt idx="4997">
                  <c:v>2.6340000000000003</c:v>
                </c:pt>
                <c:pt idx="4998">
                  <c:v>1.9990000000000023</c:v>
                </c:pt>
                <c:pt idx="4999">
                  <c:v>0.32600000000000051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0.63000000000000256</c:v>
                </c:pt>
                <c:pt idx="5011">
                  <c:v>3.9200000000000017</c:v>
                </c:pt>
                <c:pt idx="5012">
                  <c:v>5.3900000000000006</c:v>
                </c:pt>
                <c:pt idx="5013">
                  <c:v>4.6769999999999996</c:v>
                </c:pt>
                <c:pt idx="5014">
                  <c:v>2.9819999999999993</c:v>
                </c:pt>
                <c:pt idx="5015">
                  <c:v>2.3129999999999988</c:v>
                </c:pt>
                <c:pt idx="5016">
                  <c:v>2.0550000000000033</c:v>
                </c:pt>
                <c:pt idx="5017">
                  <c:v>1.6980000000000004</c:v>
                </c:pt>
                <c:pt idx="5018">
                  <c:v>1.6400000000000006</c:v>
                </c:pt>
                <c:pt idx="5019">
                  <c:v>1.7560000000000002</c:v>
                </c:pt>
                <c:pt idx="5020">
                  <c:v>2.4289999999999985</c:v>
                </c:pt>
                <c:pt idx="5021">
                  <c:v>2.852999999999998</c:v>
                </c:pt>
                <c:pt idx="5022">
                  <c:v>3.0229999999999997</c:v>
                </c:pt>
                <c:pt idx="5023">
                  <c:v>3.3719999999999999</c:v>
                </c:pt>
                <c:pt idx="5024">
                  <c:v>1.6570000000000036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2.5629999999999988</c:v>
                </c:pt>
                <c:pt idx="5033">
                  <c:v>5.8969999999999985</c:v>
                </c:pt>
                <c:pt idx="5034">
                  <c:v>7.8930000000000007</c:v>
                </c:pt>
                <c:pt idx="5035">
                  <c:v>8.7180000000000035</c:v>
                </c:pt>
                <c:pt idx="5036">
                  <c:v>8.3930000000000007</c:v>
                </c:pt>
                <c:pt idx="5037">
                  <c:v>6.7749999999999986</c:v>
                </c:pt>
                <c:pt idx="5038">
                  <c:v>5.3780000000000001</c:v>
                </c:pt>
                <c:pt idx="5039">
                  <c:v>4.4269999999999996</c:v>
                </c:pt>
                <c:pt idx="5040">
                  <c:v>4.3059999999999974</c:v>
                </c:pt>
                <c:pt idx="5041">
                  <c:v>4.1740000000000013</c:v>
                </c:pt>
                <c:pt idx="5042">
                  <c:v>4.0030000000000001</c:v>
                </c:pt>
                <c:pt idx="5043">
                  <c:v>4.5180000000000007</c:v>
                </c:pt>
                <c:pt idx="5044">
                  <c:v>5.2940000000000005</c:v>
                </c:pt>
                <c:pt idx="5045">
                  <c:v>5.320999999999998</c:v>
                </c:pt>
                <c:pt idx="5046">
                  <c:v>5.68</c:v>
                </c:pt>
                <c:pt idx="5047">
                  <c:v>5.0429999999999993</c:v>
                </c:pt>
                <c:pt idx="5048">
                  <c:v>6.1060000000000016</c:v>
                </c:pt>
                <c:pt idx="5049">
                  <c:v>2.4519999999999982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0.92199999999999704</c:v>
                </c:pt>
                <c:pt idx="5057">
                  <c:v>1.0229999999999961</c:v>
                </c:pt>
                <c:pt idx="5058">
                  <c:v>4.588000000000001</c:v>
                </c:pt>
                <c:pt idx="5059">
                  <c:v>6.402000000000001</c:v>
                </c:pt>
                <c:pt idx="5060">
                  <c:v>6.3969999999999985</c:v>
                </c:pt>
                <c:pt idx="5061">
                  <c:v>5.0139999999999993</c:v>
                </c:pt>
                <c:pt idx="5062">
                  <c:v>3.2579999999999991</c:v>
                </c:pt>
                <c:pt idx="5063">
                  <c:v>2.7319999999999993</c:v>
                </c:pt>
                <c:pt idx="5064">
                  <c:v>2.948000000000004</c:v>
                </c:pt>
                <c:pt idx="5065">
                  <c:v>2.5229999999999961</c:v>
                </c:pt>
                <c:pt idx="5066">
                  <c:v>2.1710000000000029</c:v>
                </c:pt>
                <c:pt idx="5067">
                  <c:v>2.1979999999999968</c:v>
                </c:pt>
                <c:pt idx="5068">
                  <c:v>1.8389999999999986</c:v>
                </c:pt>
                <c:pt idx="5069">
                  <c:v>2.8359999999999985</c:v>
                </c:pt>
                <c:pt idx="5070">
                  <c:v>2.607999999999997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1.4690000000000012</c:v>
                </c:pt>
                <c:pt idx="5081">
                  <c:v>2.6009999999999991</c:v>
                </c:pt>
                <c:pt idx="5082">
                  <c:v>3.9879999999999995</c:v>
                </c:pt>
                <c:pt idx="5083">
                  <c:v>4.411999999999999</c:v>
                </c:pt>
                <c:pt idx="5084">
                  <c:v>4.6820000000000022</c:v>
                </c:pt>
                <c:pt idx="5085">
                  <c:v>4.5990000000000038</c:v>
                </c:pt>
                <c:pt idx="5086">
                  <c:v>3.9860000000000007</c:v>
                </c:pt>
                <c:pt idx="5087">
                  <c:v>0.46900000000000119</c:v>
                </c:pt>
                <c:pt idx="5088">
                  <c:v>0</c:v>
                </c:pt>
                <c:pt idx="5089">
                  <c:v>0.16200000000000259</c:v>
                </c:pt>
                <c:pt idx="5090">
                  <c:v>0.89799999999999969</c:v>
                </c:pt>
                <c:pt idx="5091">
                  <c:v>0.31099999999999994</c:v>
                </c:pt>
                <c:pt idx="5092">
                  <c:v>1.0389999999999979</c:v>
                </c:pt>
                <c:pt idx="5093">
                  <c:v>1.9830000000000005</c:v>
                </c:pt>
                <c:pt idx="5094">
                  <c:v>3.088000000000001</c:v>
                </c:pt>
                <c:pt idx="5095">
                  <c:v>1.8330000000000055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3.759999999999998</c:v>
                </c:pt>
                <c:pt idx="5106">
                  <c:v>6.5479999999999983</c:v>
                </c:pt>
                <c:pt idx="5107">
                  <c:v>7.7879999999999967</c:v>
                </c:pt>
                <c:pt idx="5108">
                  <c:v>8.115000000000002</c:v>
                </c:pt>
                <c:pt idx="5109">
                  <c:v>7.5640000000000001</c:v>
                </c:pt>
                <c:pt idx="5110">
                  <c:v>5.8649999999999984</c:v>
                </c:pt>
                <c:pt idx="5111">
                  <c:v>4.4800000000000004</c:v>
                </c:pt>
                <c:pt idx="5112">
                  <c:v>3.2370000000000001</c:v>
                </c:pt>
                <c:pt idx="5113">
                  <c:v>2.4969999999999999</c:v>
                </c:pt>
                <c:pt idx="5114">
                  <c:v>2.3040000000000003</c:v>
                </c:pt>
                <c:pt idx="5115">
                  <c:v>1.8739999999999988</c:v>
                </c:pt>
                <c:pt idx="5116">
                  <c:v>1.9300000000000015</c:v>
                </c:pt>
                <c:pt idx="5117">
                  <c:v>1.4489999999999981</c:v>
                </c:pt>
                <c:pt idx="5118">
                  <c:v>0.6440000000000019</c:v>
                </c:pt>
                <c:pt idx="5119">
                  <c:v>0.34700000000000131</c:v>
                </c:pt>
                <c:pt idx="5120">
                  <c:v>0.62100000000000222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2.0969999999999978</c:v>
                </c:pt>
                <c:pt idx="5126">
                  <c:v>4.9880000000000031</c:v>
                </c:pt>
                <c:pt idx="5127">
                  <c:v>8.0500000000000007</c:v>
                </c:pt>
                <c:pt idx="5128">
                  <c:v>7.8520000000000003</c:v>
                </c:pt>
                <c:pt idx="5129">
                  <c:v>5.8339999999999996</c:v>
                </c:pt>
                <c:pt idx="5130">
                  <c:v>4.6559999999999988</c:v>
                </c:pt>
                <c:pt idx="5131">
                  <c:v>4.5350000000000001</c:v>
                </c:pt>
                <c:pt idx="5132">
                  <c:v>3.8940000000000019</c:v>
                </c:pt>
                <c:pt idx="5133">
                  <c:v>2.5009999999999977</c:v>
                </c:pt>
                <c:pt idx="5134">
                  <c:v>1.5760000000000005</c:v>
                </c:pt>
                <c:pt idx="5135">
                  <c:v>1.3439999999999994</c:v>
                </c:pt>
                <c:pt idx="5136">
                  <c:v>1.0079999999999991</c:v>
                </c:pt>
                <c:pt idx="5137">
                  <c:v>0.63299999999999912</c:v>
                </c:pt>
                <c:pt idx="5138">
                  <c:v>0.6180000000000021</c:v>
                </c:pt>
                <c:pt idx="5139">
                  <c:v>0.73800000000000132</c:v>
                </c:pt>
                <c:pt idx="5140">
                  <c:v>1.125</c:v>
                </c:pt>
                <c:pt idx="5141">
                  <c:v>1.2970000000000006</c:v>
                </c:pt>
                <c:pt idx="5142">
                  <c:v>0.80499999999999972</c:v>
                </c:pt>
                <c:pt idx="5143">
                  <c:v>0.8349999999999973</c:v>
                </c:pt>
                <c:pt idx="5144">
                  <c:v>0.91800000000000281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0.19299999999999784</c:v>
                </c:pt>
                <c:pt idx="5155">
                  <c:v>0.67499999999999716</c:v>
                </c:pt>
                <c:pt idx="5156">
                  <c:v>0.30499999999999972</c:v>
                </c:pt>
                <c:pt idx="5157">
                  <c:v>0.2970000000000006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0.83199999999999896</c:v>
                </c:pt>
                <c:pt idx="5162">
                  <c:v>0.99800000000000111</c:v>
                </c:pt>
                <c:pt idx="5163">
                  <c:v>1.161999999999999</c:v>
                </c:pt>
                <c:pt idx="5164">
                  <c:v>2.0300000000000011</c:v>
                </c:pt>
                <c:pt idx="5165">
                  <c:v>4.8620000000000019</c:v>
                </c:pt>
                <c:pt idx="5166">
                  <c:v>7.482999999999997</c:v>
                </c:pt>
                <c:pt idx="5167">
                  <c:v>7.9029999999999987</c:v>
                </c:pt>
                <c:pt idx="5168">
                  <c:v>6.3610000000000042</c:v>
                </c:pt>
                <c:pt idx="5169">
                  <c:v>5.4770000000000039</c:v>
                </c:pt>
                <c:pt idx="5170">
                  <c:v>1.7390000000000043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0.26699999999999946</c:v>
                </c:pt>
                <c:pt idx="5176">
                  <c:v>4.8449999999999989</c:v>
                </c:pt>
                <c:pt idx="5177">
                  <c:v>6.3010000000000019</c:v>
                </c:pt>
                <c:pt idx="5178">
                  <c:v>8.3419999999999987</c:v>
                </c:pt>
                <c:pt idx="5179">
                  <c:v>8.8120000000000047</c:v>
                </c:pt>
                <c:pt idx="5180">
                  <c:v>7.8840000000000003</c:v>
                </c:pt>
                <c:pt idx="5181">
                  <c:v>5.671999999999997</c:v>
                </c:pt>
                <c:pt idx="5182">
                  <c:v>3.4600000000000009</c:v>
                </c:pt>
                <c:pt idx="5183">
                  <c:v>3.4009999999999998</c:v>
                </c:pt>
                <c:pt idx="5184">
                  <c:v>2.4810000000000016</c:v>
                </c:pt>
                <c:pt idx="5185">
                  <c:v>2.5350000000000001</c:v>
                </c:pt>
                <c:pt idx="5186">
                  <c:v>2.8270000000000017</c:v>
                </c:pt>
                <c:pt idx="5187">
                  <c:v>3.6559999999999988</c:v>
                </c:pt>
                <c:pt idx="5188">
                  <c:v>4.7360000000000007</c:v>
                </c:pt>
                <c:pt idx="5189">
                  <c:v>6.2600000000000016</c:v>
                </c:pt>
                <c:pt idx="5190">
                  <c:v>7.8930000000000007</c:v>
                </c:pt>
                <c:pt idx="5191">
                  <c:v>7.9260000000000019</c:v>
                </c:pt>
                <c:pt idx="5192">
                  <c:v>4.6960000000000051</c:v>
                </c:pt>
                <c:pt idx="5193">
                  <c:v>0.70400000000000063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1.3800000000000026</c:v>
                </c:pt>
                <c:pt idx="5202">
                  <c:v>6.0619999999999976</c:v>
                </c:pt>
                <c:pt idx="5203">
                  <c:v>8.8260000000000005</c:v>
                </c:pt>
                <c:pt idx="5204">
                  <c:v>7.5720000000000027</c:v>
                </c:pt>
                <c:pt idx="5205">
                  <c:v>4.9129999999999967</c:v>
                </c:pt>
                <c:pt idx="5206">
                  <c:v>4.2660000000000018</c:v>
                </c:pt>
                <c:pt idx="5207">
                  <c:v>4.0569999999999986</c:v>
                </c:pt>
                <c:pt idx="5208">
                  <c:v>3.7039999999999971</c:v>
                </c:pt>
                <c:pt idx="5209">
                  <c:v>3.3789999999999978</c:v>
                </c:pt>
                <c:pt idx="5210">
                  <c:v>3.7830000000000013</c:v>
                </c:pt>
                <c:pt idx="5211">
                  <c:v>4.4600000000000009</c:v>
                </c:pt>
                <c:pt idx="5212">
                  <c:v>5.7800000000000011</c:v>
                </c:pt>
                <c:pt idx="5213">
                  <c:v>9.0239999999999974</c:v>
                </c:pt>
                <c:pt idx="5214">
                  <c:v>11.368000000000002</c:v>
                </c:pt>
                <c:pt idx="5215">
                  <c:v>11.453000000000003</c:v>
                </c:pt>
                <c:pt idx="5216">
                  <c:v>9.6829999999999998</c:v>
                </c:pt>
                <c:pt idx="5217">
                  <c:v>8.5309999999999988</c:v>
                </c:pt>
                <c:pt idx="5218">
                  <c:v>5.2920000000000016</c:v>
                </c:pt>
                <c:pt idx="5219">
                  <c:v>5.4840000000000018</c:v>
                </c:pt>
                <c:pt idx="5220">
                  <c:v>8.9429999999999978</c:v>
                </c:pt>
                <c:pt idx="5221">
                  <c:v>12.491999999999997</c:v>
                </c:pt>
                <c:pt idx="5222">
                  <c:v>12.589999999999996</c:v>
                </c:pt>
                <c:pt idx="5223">
                  <c:v>13.576000000000001</c:v>
                </c:pt>
                <c:pt idx="5224">
                  <c:v>8.9810000000000016</c:v>
                </c:pt>
                <c:pt idx="5225">
                  <c:v>5.5810000000000031</c:v>
                </c:pt>
                <c:pt idx="5226">
                  <c:v>4.4560000000000031</c:v>
                </c:pt>
                <c:pt idx="5227">
                  <c:v>4.8030000000000044</c:v>
                </c:pt>
                <c:pt idx="5228">
                  <c:v>4.4699999999999989</c:v>
                </c:pt>
                <c:pt idx="5229">
                  <c:v>2.5059999999999967</c:v>
                </c:pt>
                <c:pt idx="5230">
                  <c:v>2.0960000000000036</c:v>
                </c:pt>
                <c:pt idx="5231">
                  <c:v>3.157</c:v>
                </c:pt>
                <c:pt idx="5232">
                  <c:v>2.3239999999999981</c:v>
                </c:pt>
                <c:pt idx="5233">
                  <c:v>2.5990000000000002</c:v>
                </c:pt>
                <c:pt idx="5234">
                  <c:v>3.4830000000000005</c:v>
                </c:pt>
                <c:pt idx="5235">
                  <c:v>3.8000000000000007</c:v>
                </c:pt>
                <c:pt idx="5236">
                  <c:v>5.0600000000000023</c:v>
                </c:pt>
                <c:pt idx="5237">
                  <c:v>8.1839999999999975</c:v>
                </c:pt>
                <c:pt idx="5238">
                  <c:v>9.8680000000000021</c:v>
                </c:pt>
                <c:pt idx="5239">
                  <c:v>10.493000000000002</c:v>
                </c:pt>
                <c:pt idx="5240">
                  <c:v>7.1030000000000015</c:v>
                </c:pt>
                <c:pt idx="5241">
                  <c:v>2.8909999999999982</c:v>
                </c:pt>
                <c:pt idx="5242">
                  <c:v>7.1999999999995623E-2</c:v>
                </c:pt>
                <c:pt idx="5243">
                  <c:v>1.044000000000004</c:v>
                </c:pt>
                <c:pt idx="5244">
                  <c:v>6.3029999999999973</c:v>
                </c:pt>
                <c:pt idx="5245">
                  <c:v>8.8919999999999959</c:v>
                </c:pt>
                <c:pt idx="5246">
                  <c:v>9.11</c:v>
                </c:pt>
                <c:pt idx="5247">
                  <c:v>10.876000000000005</c:v>
                </c:pt>
                <c:pt idx="5248">
                  <c:v>7.7210000000000036</c:v>
                </c:pt>
                <c:pt idx="5249">
                  <c:v>6.3610000000000042</c:v>
                </c:pt>
                <c:pt idx="5250">
                  <c:v>6.6160000000000068</c:v>
                </c:pt>
                <c:pt idx="5251">
                  <c:v>7.3230000000000075</c:v>
                </c:pt>
                <c:pt idx="5252">
                  <c:v>6.8699999999999974</c:v>
                </c:pt>
                <c:pt idx="5253">
                  <c:v>4.9059999999999988</c:v>
                </c:pt>
                <c:pt idx="5254">
                  <c:v>3.2360000000000042</c:v>
                </c:pt>
                <c:pt idx="5255">
                  <c:v>0.46900000000000119</c:v>
                </c:pt>
                <c:pt idx="5256">
                  <c:v>0</c:v>
                </c:pt>
                <c:pt idx="5257">
                  <c:v>0.16200000000000259</c:v>
                </c:pt>
                <c:pt idx="5258">
                  <c:v>0.89799999999999969</c:v>
                </c:pt>
                <c:pt idx="5259">
                  <c:v>0.31099999999999994</c:v>
                </c:pt>
                <c:pt idx="5260">
                  <c:v>1.0389999999999979</c:v>
                </c:pt>
                <c:pt idx="5261">
                  <c:v>1.9830000000000005</c:v>
                </c:pt>
                <c:pt idx="5262">
                  <c:v>3.088000000000001</c:v>
                </c:pt>
                <c:pt idx="5263">
                  <c:v>1.8330000000000055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3.759999999999998</c:v>
                </c:pt>
                <c:pt idx="5274">
                  <c:v>6.5479999999999983</c:v>
                </c:pt>
                <c:pt idx="5275">
                  <c:v>7.7879999999999967</c:v>
                </c:pt>
                <c:pt idx="5276">
                  <c:v>8.115000000000002</c:v>
                </c:pt>
                <c:pt idx="5277">
                  <c:v>7.5640000000000001</c:v>
                </c:pt>
                <c:pt idx="5278">
                  <c:v>5.8649999999999984</c:v>
                </c:pt>
                <c:pt idx="5279">
                  <c:v>2.3300000000000018</c:v>
                </c:pt>
                <c:pt idx="5280">
                  <c:v>2.0320000000000018</c:v>
                </c:pt>
                <c:pt idx="5281">
                  <c:v>1.5829999999999984</c:v>
                </c:pt>
                <c:pt idx="5282">
                  <c:v>2.743999999999998</c:v>
                </c:pt>
                <c:pt idx="5283">
                  <c:v>2.4849999999999994</c:v>
                </c:pt>
                <c:pt idx="5284">
                  <c:v>3.2949999999999999</c:v>
                </c:pt>
                <c:pt idx="5285">
                  <c:v>3.5529999999999973</c:v>
                </c:pt>
                <c:pt idx="5286">
                  <c:v>3.3220000000000027</c:v>
                </c:pt>
                <c:pt idx="5287">
                  <c:v>3.820999999999998</c:v>
                </c:pt>
                <c:pt idx="5288">
                  <c:v>4.9990000000000023</c:v>
                </c:pt>
                <c:pt idx="5289">
                  <c:v>6.6509999999999998</c:v>
                </c:pt>
                <c:pt idx="5290">
                  <c:v>9.3449999999999989</c:v>
                </c:pt>
                <c:pt idx="5291">
                  <c:v>11.992999999999995</c:v>
                </c:pt>
                <c:pt idx="5292">
                  <c:v>13.797000000000001</c:v>
                </c:pt>
                <c:pt idx="5293">
                  <c:v>12.645</c:v>
                </c:pt>
                <c:pt idx="5294">
                  <c:v>11.876000000000005</c:v>
                </c:pt>
                <c:pt idx="5295">
                  <c:v>8.1529999999999987</c:v>
                </c:pt>
                <c:pt idx="5296">
                  <c:v>3.9909999999999997</c:v>
                </c:pt>
                <c:pt idx="5297">
                  <c:v>3.3929999999999971</c:v>
                </c:pt>
                <c:pt idx="5298">
                  <c:v>3.5820000000000007</c:v>
                </c:pt>
                <c:pt idx="5299">
                  <c:v>4.1360000000000028</c:v>
                </c:pt>
                <c:pt idx="5300">
                  <c:v>3.3870000000000005</c:v>
                </c:pt>
                <c:pt idx="5301">
                  <c:v>2.0829999999999984</c:v>
                </c:pt>
                <c:pt idx="5302">
                  <c:v>0.91000000000000014</c:v>
                </c:pt>
                <c:pt idx="5303">
                  <c:v>0.62200000000000166</c:v>
                </c:pt>
                <c:pt idx="5304">
                  <c:v>0.60799999999999876</c:v>
                </c:pt>
                <c:pt idx="5305">
                  <c:v>0.23999999999999844</c:v>
                </c:pt>
                <c:pt idx="5306">
                  <c:v>0.27300000000000146</c:v>
                </c:pt>
                <c:pt idx="5307">
                  <c:v>0.75</c:v>
                </c:pt>
                <c:pt idx="5308">
                  <c:v>1.1199999999999992</c:v>
                </c:pt>
                <c:pt idx="5309">
                  <c:v>0.78800000000000026</c:v>
                </c:pt>
                <c:pt idx="5310">
                  <c:v>0.67399999999999949</c:v>
                </c:pt>
                <c:pt idx="5311">
                  <c:v>1.7880000000000003</c:v>
                </c:pt>
                <c:pt idx="5312">
                  <c:v>1.0260000000000034</c:v>
                </c:pt>
                <c:pt idx="5313">
                  <c:v>0.79799999999999827</c:v>
                </c:pt>
                <c:pt idx="5314">
                  <c:v>0.69699999999999918</c:v>
                </c:pt>
                <c:pt idx="5315">
                  <c:v>0</c:v>
                </c:pt>
                <c:pt idx="5316">
                  <c:v>3.8000000000000256E-2</c:v>
                </c:pt>
                <c:pt idx="5317">
                  <c:v>0.28499999999999659</c:v>
                </c:pt>
                <c:pt idx="5318">
                  <c:v>0.81200000000000117</c:v>
                </c:pt>
                <c:pt idx="5319">
                  <c:v>2.4939999999999998</c:v>
                </c:pt>
                <c:pt idx="5320">
                  <c:v>2.8640000000000008</c:v>
                </c:pt>
                <c:pt idx="5321">
                  <c:v>3.0039999999999978</c:v>
                </c:pt>
                <c:pt idx="5322">
                  <c:v>3.4009999999999998</c:v>
                </c:pt>
                <c:pt idx="5323">
                  <c:v>2.9669999999999952</c:v>
                </c:pt>
                <c:pt idx="5324">
                  <c:v>2.3379999999999974</c:v>
                </c:pt>
                <c:pt idx="5325">
                  <c:v>1.1170000000000009</c:v>
                </c:pt>
                <c:pt idx="5326">
                  <c:v>0.73899999999999721</c:v>
                </c:pt>
                <c:pt idx="5327">
                  <c:v>0.94600000000000151</c:v>
                </c:pt>
                <c:pt idx="5328">
                  <c:v>0.44699999999999918</c:v>
                </c:pt>
                <c:pt idx="5329">
                  <c:v>0.31599999999999895</c:v>
                </c:pt>
                <c:pt idx="5330">
                  <c:v>0.30000000000000071</c:v>
                </c:pt>
                <c:pt idx="5331">
                  <c:v>0.5990000000000002</c:v>
                </c:pt>
                <c:pt idx="5332">
                  <c:v>1.5240000000000009</c:v>
                </c:pt>
                <c:pt idx="5333">
                  <c:v>1.5590000000000011</c:v>
                </c:pt>
                <c:pt idx="5334">
                  <c:v>2.0810000000000031</c:v>
                </c:pt>
                <c:pt idx="5335">
                  <c:v>1.3569999999999993</c:v>
                </c:pt>
                <c:pt idx="5336">
                  <c:v>0.80700000000000216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0.77600000000000335</c:v>
                </c:pt>
                <c:pt idx="5346">
                  <c:v>2.3290000000000006</c:v>
                </c:pt>
                <c:pt idx="5347">
                  <c:v>3.1509999999999962</c:v>
                </c:pt>
                <c:pt idx="5348">
                  <c:v>3.6390000000000029</c:v>
                </c:pt>
                <c:pt idx="5349">
                  <c:v>2.1140000000000008</c:v>
                </c:pt>
                <c:pt idx="5350">
                  <c:v>1.5750000000000028</c:v>
                </c:pt>
                <c:pt idx="5351">
                  <c:v>1.0820000000000007</c:v>
                </c:pt>
                <c:pt idx="5352">
                  <c:v>0.73900000000000077</c:v>
                </c:pt>
                <c:pt idx="5353">
                  <c:v>0.36799999999999855</c:v>
                </c:pt>
                <c:pt idx="5354">
                  <c:v>0.22499999999999787</c:v>
                </c:pt>
                <c:pt idx="5355">
                  <c:v>0.62599999999999767</c:v>
                </c:pt>
                <c:pt idx="5356">
                  <c:v>1.3910000000000018</c:v>
                </c:pt>
                <c:pt idx="5357">
                  <c:v>0.91300000000000026</c:v>
                </c:pt>
                <c:pt idx="5358">
                  <c:v>2.7369999999999948</c:v>
                </c:pt>
                <c:pt idx="5359">
                  <c:v>4.4080000000000013</c:v>
                </c:pt>
                <c:pt idx="5360">
                  <c:v>6.8140000000000001</c:v>
                </c:pt>
                <c:pt idx="5361">
                  <c:v>4.835000000000008</c:v>
                </c:pt>
                <c:pt idx="5362">
                  <c:v>3.7079999999999984</c:v>
                </c:pt>
                <c:pt idx="5363">
                  <c:v>2.1120000000000019</c:v>
                </c:pt>
                <c:pt idx="5364">
                  <c:v>0</c:v>
                </c:pt>
                <c:pt idx="5365">
                  <c:v>0</c:v>
                </c:pt>
                <c:pt idx="5366">
                  <c:v>0.66100000000000136</c:v>
                </c:pt>
                <c:pt idx="5367">
                  <c:v>3.4050000000000011</c:v>
                </c:pt>
                <c:pt idx="5368">
                  <c:v>5.7270000000000039</c:v>
                </c:pt>
                <c:pt idx="5369">
                  <c:v>4.2719999999999985</c:v>
                </c:pt>
                <c:pt idx="5370">
                  <c:v>3.3730000000000047</c:v>
                </c:pt>
                <c:pt idx="5371">
                  <c:v>2.7320000000000064</c:v>
                </c:pt>
                <c:pt idx="5372">
                  <c:v>3.2740000000000009</c:v>
                </c:pt>
                <c:pt idx="5373">
                  <c:v>3.4649999999999999</c:v>
                </c:pt>
                <c:pt idx="5374">
                  <c:v>2.5189999999999984</c:v>
                </c:pt>
                <c:pt idx="5375">
                  <c:v>2.3160000000000025</c:v>
                </c:pt>
                <c:pt idx="5376">
                  <c:v>2.5530000000000008</c:v>
                </c:pt>
                <c:pt idx="5377">
                  <c:v>2.0480000000000018</c:v>
                </c:pt>
                <c:pt idx="5378">
                  <c:v>1.3550000000000004</c:v>
                </c:pt>
                <c:pt idx="5379">
                  <c:v>0.92600000000000193</c:v>
                </c:pt>
                <c:pt idx="5380">
                  <c:v>2.2379999999999995</c:v>
                </c:pt>
                <c:pt idx="5381">
                  <c:v>3.5060000000000038</c:v>
                </c:pt>
                <c:pt idx="5382">
                  <c:v>4.9960000000000022</c:v>
                </c:pt>
                <c:pt idx="5383">
                  <c:v>6.0069999999999979</c:v>
                </c:pt>
                <c:pt idx="5384">
                  <c:v>5.3970000000000056</c:v>
                </c:pt>
                <c:pt idx="5385">
                  <c:v>2.7479999999999976</c:v>
                </c:pt>
                <c:pt idx="5386">
                  <c:v>1.7070000000000007</c:v>
                </c:pt>
                <c:pt idx="5387">
                  <c:v>0.19400000000000261</c:v>
                </c:pt>
                <c:pt idx="5388">
                  <c:v>0.52000000000000313</c:v>
                </c:pt>
                <c:pt idx="5389">
                  <c:v>1.4469999999999956</c:v>
                </c:pt>
                <c:pt idx="5390">
                  <c:v>2.4239999999999995</c:v>
                </c:pt>
                <c:pt idx="5391">
                  <c:v>1.5349999999999966</c:v>
                </c:pt>
                <c:pt idx="5392">
                  <c:v>0</c:v>
                </c:pt>
                <c:pt idx="5393">
                  <c:v>1.5110000000000028</c:v>
                </c:pt>
                <c:pt idx="5394">
                  <c:v>2.1080000000000041</c:v>
                </c:pt>
                <c:pt idx="5395">
                  <c:v>2.0289999999999964</c:v>
                </c:pt>
                <c:pt idx="5396">
                  <c:v>2.480000000000004</c:v>
                </c:pt>
                <c:pt idx="5397">
                  <c:v>0.70899999999999963</c:v>
                </c:pt>
                <c:pt idx="5398">
                  <c:v>0.14499999999999957</c:v>
                </c:pt>
                <c:pt idx="5399">
                  <c:v>0.21899999999999764</c:v>
                </c:pt>
                <c:pt idx="5400">
                  <c:v>0.10299999999999798</c:v>
                </c:pt>
                <c:pt idx="5401">
                  <c:v>0.30599999999999739</c:v>
                </c:pt>
                <c:pt idx="5402">
                  <c:v>0</c:v>
                </c:pt>
                <c:pt idx="5403">
                  <c:v>0.45500000000000185</c:v>
                </c:pt>
                <c:pt idx="5404">
                  <c:v>0.70499999999999829</c:v>
                </c:pt>
                <c:pt idx="5405">
                  <c:v>3.0229999999999997</c:v>
                </c:pt>
                <c:pt idx="5406">
                  <c:v>4.3680000000000021</c:v>
                </c:pt>
                <c:pt idx="5407">
                  <c:v>4.9369999999999976</c:v>
                </c:pt>
                <c:pt idx="5408">
                  <c:v>5.7109999999999985</c:v>
                </c:pt>
                <c:pt idx="5409">
                  <c:v>5.8359999999999985</c:v>
                </c:pt>
                <c:pt idx="5410">
                  <c:v>8.8029999999999973</c:v>
                </c:pt>
                <c:pt idx="5411">
                  <c:v>8.4969999999999999</c:v>
                </c:pt>
                <c:pt idx="5412">
                  <c:v>7.6900000000000048</c:v>
                </c:pt>
                <c:pt idx="5413">
                  <c:v>6.9039999999999964</c:v>
                </c:pt>
                <c:pt idx="5414">
                  <c:v>7.6540000000000035</c:v>
                </c:pt>
                <c:pt idx="5415">
                  <c:v>8.0900000000000034</c:v>
                </c:pt>
                <c:pt idx="5416">
                  <c:v>8.4949999999999974</c:v>
                </c:pt>
                <c:pt idx="5417">
                  <c:v>5.8020000000000067</c:v>
                </c:pt>
                <c:pt idx="5418">
                  <c:v>3.1500000000000057</c:v>
                </c:pt>
                <c:pt idx="5419">
                  <c:v>1.8950000000000031</c:v>
                </c:pt>
                <c:pt idx="5420">
                  <c:v>1.1910000000000025</c:v>
                </c:pt>
                <c:pt idx="5421">
                  <c:v>0.4789999999999992</c:v>
                </c:pt>
                <c:pt idx="5422">
                  <c:v>0.94799999999999685</c:v>
                </c:pt>
                <c:pt idx="5423">
                  <c:v>1.3609999999999971</c:v>
                </c:pt>
                <c:pt idx="5424">
                  <c:v>1.5380000000000003</c:v>
                </c:pt>
                <c:pt idx="5425">
                  <c:v>1.6230000000000011</c:v>
                </c:pt>
                <c:pt idx="5426">
                  <c:v>1.8249999999999993</c:v>
                </c:pt>
                <c:pt idx="5427">
                  <c:v>2.1779999999999973</c:v>
                </c:pt>
                <c:pt idx="5428">
                  <c:v>2.3349999999999973</c:v>
                </c:pt>
                <c:pt idx="5429">
                  <c:v>5.1369999999999969</c:v>
                </c:pt>
                <c:pt idx="5430">
                  <c:v>6.5519999999999996</c:v>
                </c:pt>
                <c:pt idx="5431">
                  <c:v>7.017000000000003</c:v>
                </c:pt>
                <c:pt idx="5432">
                  <c:v>6.8850000000000051</c:v>
                </c:pt>
                <c:pt idx="5433">
                  <c:v>6.8490000000000038</c:v>
                </c:pt>
                <c:pt idx="5434">
                  <c:v>5.642000000000003</c:v>
                </c:pt>
                <c:pt idx="5435">
                  <c:v>1.9320000000000022</c:v>
                </c:pt>
                <c:pt idx="5436">
                  <c:v>1.0769999999999982</c:v>
                </c:pt>
                <c:pt idx="5437">
                  <c:v>7.1999999999995623E-2</c:v>
                </c:pt>
                <c:pt idx="5438">
                  <c:v>0.65899999999999892</c:v>
                </c:pt>
                <c:pt idx="5439">
                  <c:v>1.9909999999999997</c:v>
                </c:pt>
                <c:pt idx="5440">
                  <c:v>0.94700000000000273</c:v>
                </c:pt>
                <c:pt idx="5441">
                  <c:v>2.6049999999999969</c:v>
                </c:pt>
                <c:pt idx="5442">
                  <c:v>4.7160000000000011</c:v>
                </c:pt>
                <c:pt idx="5443">
                  <c:v>4.5489999999999995</c:v>
                </c:pt>
                <c:pt idx="5444">
                  <c:v>3.3250000000000028</c:v>
                </c:pt>
                <c:pt idx="5445">
                  <c:v>2.578000000000003</c:v>
                </c:pt>
                <c:pt idx="5446">
                  <c:v>2.1099999999999994</c:v>
                </c:pt>
                <c:pt idx="5447">
                  <c:v>1.1550000000000011</c:v>
                </c:pt>
                <c:pt idx="5448">
                  <c:v>0.74800000000000111</c:v>
                </c:pt>
                <c:pt idx="5449">
                  <c:v>0.54699999999999704</c:v>
                </c:pt>
                <c:pt idx="5450">
                  <c:v>0.30200000000000138</c:v>
                </c:pt>
                <c:pt idx="5451">
                  <c:v>0.15600000000000058</c:v>
                </c:pt>
                <c:pt idx="5452">
                  <c:v>0</c:v>
                </c:pt>
                <c:pt idx="5453">
                  <c:v>0.17999999999999616</c:v>
                </c:pt>
                <c:pt idx="5454">
                  <c:v>0.19000000000000128</c:v>
                </c:pt>
                <c:pt idx="5455">
                  <c:v>0.63499999999999801</c:v>
                </c:pt>
                <c:pt idx="5456">
                  <c:v>1.4940000000000033</c:v>
                </c:pt>
                <c:pt idx="5457">
                  <c:v>1.7289999999999992</c:v>
                </c:pt>
                <c:pt idx="5458">
                  <c:v>1.9140000000000015</c:v>
                </c:pt>
                <c:pt idx="5459">
                  <c:v>1.5699999999999967</c:v>
                </c:pt>
                <c:pt idx="5460">
                  <c:v>3.3919999999999995</c:v>
                </c:pt>
                <c:pt idx="5461">
                  <c:v>5.8419999999999987</c:v>
                </c:pt>
                <c:pt idx="5462">
                  <c:v>5.9009999999999998</c:v>
                </c:pt>
                <c:pt idx="5463">
                  <c:v>6.0219999999999985</c:v>
                </c:pt>
                <c:pt idx="5464">
                  <c:v>4.2349999999999994</c:v>
                </c:pt>
                <c:pt idx="5465">
                  <c:v>2.5160000000000018</c:v>
                </c:pt>
                <c:pt idx="5466">
                  <c:v>1.0310000000000024</c:v>
                </c:pt>
                <c:pt idx="5467">
                  <c:v>0.33999999999999986</c:v>
                </c:pt>
                <c:pt idx="5468">
                  <c:v>0.55799999999999628</c:v>
                </c:pt>
                <c:pt idx="5469">
                  <c:v>0.13800000000000168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0.17599999999999838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0.18200000000000038</c:v>
                </c:pt>
                <c:pt idx="5498">
                  <c:v>6.5000000000001279E-2</c:v>
                </c:pt>
                <c:pt idx="5499">
                  <c:v>0.49900000000000233</c:v>
                </c:pt>
                <c:pt idx="5500">
                  <c:v>0.86500000000000199</c:v>
                </c:pt>
                <c:pt idx="5501">
                  <c:v>2.0489999999999995</c:v>
                </c:pt>
                <c:pt idx="5502">
                  <c:v>1.9590000000000032</c:v>
                </c:pt>
                <c:pt idx="5503">
                  <c:v>0.48299999999999699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0.53999999999999915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0.29200000000000159</c:v>
                </c:pt>
                <c:pt idx="5550">
                  <c:v>1.0429999999999993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0.15400000000000347</c:v>
                </c:pt>
                <c:pt idx="5562">
                  <c:v>1.865000000000002</c:v>
                </c:pt>
                <c:pt idx="5563">
                  <c:v>3.365000000000002</c:v>
                </c:pt>
                <c:pt idx="5564">
                  <c:v>3.5159999999999982</c:v>
                </c:pt>
                <c:pt idx="5565">
                  <c:v>1.8509999999999991</c:v>
                </c:pt>
                <c:pt idx="5566">
                  <c:v>1.7290000000000028</c:v>
                </c:pt>
                <c:pt idx="5567">
                  <c:v>1.129999999999999</c:v>
                </c:pt>
                <c:pt idx="5568">
                  <c:v>0.23999999999999844</c:v>
                </c:pt>
                <c:pt idx="5569">
                  <c:v>0.1980000000000004</c:v>
                </c:pt>
                <c:pt idx="5570">
                  <c:v>0.5</c:v>
                </c:pt>
                <c:pt idx="5571">
                  <c:v>0.27799999999999869</c:v>
                </c:pt>
                <c:pt idx="5572">
                  <c:v>0.85399999999999565</c:v>
                </c:pt>
                <c:pt idx="5573">
                  <c:v>2.7100000000000009</c:v>
                </c:pt>
                <c:pt idx="5574">
                  <c:v>3.6280000000000001</c:v>
                </c:pt>
                <c:pt idx="5575">
                  <c:v>0.8609999999999971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0.18900000000000716</c:v>
                </c:pt>
                <c:pt idx="5582">
                  <c:v>2.0589999999999975</c:v>
                </c:pt>
                <c:pt idx="5583">
                  <c:v>6.1610000000000014</c:v>
                </c:pt>
                <c:pt idx="5584">
                  <c:v>8.3350000000000009</c:v>
                </c:pt>
                <c:pt idx="5585">
                  <c:v>7.5020000000000024</c:v>
                </c:pt>
                <c:pt idx="5586">
                  <c:v>5.68</c:v>
                </c:pt>
                <c:pt idx="5587">
                  <c:v>4.0810000000000031</c:v>
                </c:pt>
                <c:pt idx="5588">
                  <c:v>0.53600000000000136</c:v>
                </c:pt>
                <c:pt idx="5589">
                  <c:v>0</c:v>
                </c:pt>
                <c:pt idx="5590">
                  <c:v>0.19200000000000017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0.58999999999999986</c:v>
                </c:pt>
                <c:pt idx="5597">
                  <c:v>3.5680000000000014</c:v>
                </c:pt>
                <c:pt idx="5598">
                  <c:v>5.5730000000000004</c:v>
                </c:pt>
                <c:pt idx="5599">
                  <c:v>6.4099999999999966</c:v>
                </c:pt>
                <c:pt idx="5600">
                  <c:v>6.0459999999999994</c:v>
                </c:pt>
                <c:pt idx="5601">
                  <c:v>5.5679999999999978</c:v>
                </c:pt>
                <c:pt idx="5602">
                  <c:v>7.9510000000000005</c:v>
                </c:pt>
                <c:pt idx="5603">
                  <c:v>10.946999999999996</c:v>
                </c:pt>
                <c:pt idx="5604">
                  <c:v>12.085000000000001</c:v>
                </c:pt>
                <c:pt idx="5605">
                  <c:v>11.070999999999998</c:v>
                </c:pt>
                <c:pt idx="5606">
                  <c:v>12.688000000000002</c:v>
                </c:pt>
                <c:pt idx="5607">
                  <c:v>8.8070000000000022</c:v>
                </c:pt>
                <c:pt idx="5608">
                  <c:v>5.3100000000000023</c:v>
                </c:pt>
                <c:pt idx="5609">
                  <c:v>4.1009999999999991</c:v>
                </c:pt>
                <c:pt idx="5610">
                  <c:v>2.4839999999999947</c:v>
                </c:pt>
                <c:pt idx="5611">
                  <c:v>3.5549999999999997</c:v>
                </c:pt>
                <c:pt idx="5612">
                  <c:v>1.6499999999999986</c:v>
                </c:pt>
                <c:pt idx="5613">
                  <c:v>1.2429999999999986</c:v>
                </c:pt>
                <c:pt idx="5614">
                  <c:v>1.3840000000000003</c:v>
                </c:pt>
                <c:pt idx="5615">
                  <c:v>0.89199999999999946</c:v>
                </c:pt>
                <c:pt idx="5616">
                  <c:v>1.0760000000000005</c:v>
                </c:pt>
                <c:pt idx="5617">
                  <c:v>0.73900000000000077</c:v>
                </c:pt>
                <c:pt idx="5618">
                  <c:v>0.75</c:v>
                </c:pt>
                <c:pt idx="5619">
                  <c:v>0.37300000000000111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2.1340000000000003</c:v>
                </c:pt>
                <c:pt idx="5627">
                  <c:v>0.81500000000000128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0.17800000000000082</c:v>
                </c:pt>
                <c:pt idx="5649">
                  <c:v>0.80600000000000094</c:v>
                </c:pt>
                <c:pt idx="5650">
                  <c:v>0</c:v>
                </c:pt>
                <c:pt idx="5651">
                  <c:v>0.94200000000000017</c:v>
                </c:pt>
                <c:pt idx="5652">
                  <c:v>0.14199999999999946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0.15399999999999636</c:v>
                </c:pt>
                <c:pt idx="5689">
                  <c:v>0.31200000000000117</c:v>
                </c:pt>
                <c:pt idx="5690">
                  <c:v>0.77999999999999758</c:v>
                </c:pt>
                <c:pt idx="5691">
                  <c:v>1.3769999999999989</c:v>
                </c:pt>
                <c:pt idx="5692">
                  <c:v>1.3279999999999994</c:v>
                </c:pt>
                <c:pt idx="5693">
                  <c:v>4.1490000000000045</c:v>
                </c:pt>
                <c:pt idx="5694">
                  <c:v>4.7060000000000031</c:v>
                </c:pt>
                <c:pt idx="5695">
                  <c:v>3.7810000000000059</c:v>
                </c:pt>
                <c:pt idx="5696">
                  <c:v>3.7090000000000032</c:v>
                </c:pt>
                <c:pt idx="5697">
                  <c:v>4.3459999999999965</c:v>
                </c:pt>
                <c:pt idx="5698">
                  <c:v>3.5799999999999983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0.22399999999999665</c:v>
                </c:pt>
                <c:pt idx="5706">
                  <c:v>0.92600000000000193</c:v>
                </c:pt>
                <c:pt idx="5707">
                  <c:v>2.7719999999999985</c:v>
                </c:pt>
                <c:pt idx="5708">
                  <c:v>3.0740000000000052</c:v>
                </c:pt>
                <c:pt idx="5709">
                  <c:v>2.7000000000000028</c:v>
                </c:pt>
                <c:pt idx="5710">
                  <c:v>2.277000000000001</c:v>
                </c:pt>
                <c:pt idx="5711">
                  <c:v>2.2480000000000011</c:v>
                </c:pt>
                <c:pt idx="5712">
                  <c:v>1.8059999999999974</c:v>
                </c:pt>
                <c:pt idx="5713">
                  <c:v>1.9350000000000023</c:v>
                </c:pt>
                <c:pt idx="5714">
                  <c:v>1.6859999999999999</c:v>
                </c:pt>
                <c:pt idx="5715">
                  <c:v>1.791999999999998</c:v>
                </c:pt>
                <c:pt idx="5716">
                  <c:v>2.8800000000000026</c:v>
                </c:pt>
                <c:pt idx="5717">
                  <c:v>4.0949999999999989</c:v>
                </c:pt>
                <c:pt idx="5718">
                  <c:v>4.3400000000000034</c:v>
                </c:pt>
                <c:pt idx="5719">
                  <c:v>2.6210000000000022</c:v>
                </c:pt>
                <c:pt idx="5720">
                  <c:v>0.3230000000000004</c:v>
                </c:pt>
                <c:pt idx="5721">
                  <c:v>0.46300000000000097</c:v>
                </c:pt>
                <c:pt idx="5722">
                  <c:v>0</c:v>
                </c:pt>
                <c:pt idx="5723">
                  <c:v>0</c:v>
                </c:pt>
                <c:pt idx="5724">
                  <c:v>1.7839999999999989</c:v>
                </c:pt>
                <c:pt idx="5725">
                  <c:v>3.2800000000000011</c:v>
                </c:pt>
                <c:pt idx="5726">
                  <c:v>4.9679999999999964</c:v>
                </c:pt>
                <c:pt idx="5727">
                  <c:v>5.0640000000000001</c:v>
                </c:pt>
                <c:pt idx="5728">
                  <c:v>4.1039999999999992</c:v>
                </c:pt>
                <c:pt idx="5729">
                  <c:v>3.0500000000000043</c:v>
                </c:pt>
                <c:pt idx="5730">
                  <c:v>2.0470000000000041</c:v>
                </c:pt>
                <c:pt idx="5731">
                  <c:v>2.546999999999997</c:v>
                </c:pt>
                <c:pt idx="5732">
                  <c:v>2.2979999999999947</c:v>
                </c:pt>
                <c:pt idx="5733">
                  <c:v>1.3470000000000013</c:v>
                </c:pt>
                <c:pt idx="5734">
                  <c:v>1.713000000000001</c:v>
                </c:pt>
                <c:pt idx="5735">
                  <c:v>1.6189999999999998</c:v>
                </c:pt>
                <c:pt idx="5736">
                  <c:v>1.2429999999999986</c:v>
                </c:pt>
                <c:pt idx="5737">
                  <c:v>0.62099999999999866</c:v>
                </c:pt>
                <c:pt idx="5738">
                  <c:v>0.99899999999999878</c:v>
                </c:pt>
                <c:pt idx="5739">
                  <c:v>1.3640000000000008</c:v>
                </c:pt>
                <c:pt idx="5740">
                  <c:v>1.7840000000000025</c:v>
                </c:pt>
                <c:pt idx="5741">
                  <c:v>3.3599999999999994</c:v>
                </c:pt>
                <c:pt idx="5742">
                  <c:v>2.2549999999999955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0.1699999999999946</c:v>
                </c:pt>
                <c:pt idx="5768">
                  <c:v>0.34599999999999653</c:v>
                </c:pt>
                <c:pt idx="5769">
                  <c:v>0</c:v>
                </c:pt>
                <c:pt idx="5770">
                  <c:v>0.81099999999999994</c:v>
                </c:pt>
                <c:pt idx="5771">
                  <c:v>2.9069999999999965</c:v>
                </c:pt>
                <c:pt idx="5772">
                  <c:v>4.3449999999999989</c:v>
                </c:pt>
                <c:pt idx="5773">
                  <c:v>3.2710000000000008</c:v>
                </c:pt>
                <c:pt idx="5774">
                  <c:v>5.3079999999999927</c:v>
                </c:pt>
                <c:pt idx="5775">
                  <c:v>3.8870000000000005</c:v>
                </c:pt>
                <c:pt idx="5776">
                  <c:v>0.99000000000000199</c:v>
                </c:pt>
                <c:pt idx="5777">
                  <c:v>2.0010000000000048</c:v>
                </c:pt>
                <c:pt idx="5778">
                  <c:v>1.5240000000000009</c:v>
                </c:pt>
                <c:pt idx="5779">
                  <c:v>1.7549999999999955</c:v>
                </c:pt>
                <c:pt idx="5780">
                  <c:v>0.86999999999999744</c:v>
                </c:pt>
                <c:pt idx="5781">
                  <c:v>0.94300000000000139</c:v>
                </c:pt>
                <c:pt idx="5782">
                  <c:v>1.2040000000000006</c:v>
                </c:pt>
                <c:pt idx="5783">
                  <c:v>0.23200000000000287</c:v>
                </c:pt>
                <c:pt idx="5784">
                  <c:v>0.29599999999999937</c:v>
                </c:pt>
                <c:pt idx="5785">
                  <c:v>0.31900000000000261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1.8940000000000019</c:v>
                </c:pt>
                <c:pt idx="5795">
                  <c:v>2.1950000000000003</c:v>
                </c:pt>
                <c:pt idx="5796">
                  <c:v>7.7999999999999403E-2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1.3580000000000005</c:v>
                </c:pt>
                <c:pt idx="5801">
                  <c:v>1.9559999999999995</c:v>
                </c:pt>
                <c:pt idx="5802">
                  <c:v>2.1069999999999993</c:v>
                </c:pt>
                <c:pt idx="5803">
                  <c:v>0.98600000000000065</c:v>
                </c:pt>
                <c:pt idx="5804">
                  <c:v>0.81700000000000017</c:v>
                </c:pt>
                <c:pt idx="5805">
                  <c:v>0.68599999999999994</c:v>
                </c:pt>
                <c:pt idx="5806">
                  <c:v>1.240000000000002</c:v>
                </c:pt>
                <c:pt idx="5807">
                  <c:v>0.88299999999999912</c:v>
                </c:pt>
                <c:pt idx="5808">
                  <c:v>0.2759999999999998</c:v>
                </c:pt>
                <c:pt idx="5809">
                  <c:v>0.3279999999999994</c:v>
                </c:pt>
                <c:pt idx="5810">
                  <c:v>5.0000000000007816E-3</c:v>
                </c:pt>
                <c:pt idx="5811">
                  <c:v>0.14000000000000057</c:v>
                </c:pt>
                <c:pt idx="5812">
                  <c:v>0.15500000000000114</c:v>
                </c:pt>
                <c:pt idx="5813">
                  <c:v>0.59200000000000053</c:v>
                </c:pt>
                <c:pt idx="5814">
                  <c:v>0.41300000000000026</c:v>
                </c:pt>
                <c:pt idx="5815">
                  <c:v>0.86999999999999744</c:v>
                </c:pt>
                <c:pt idx="5816">
                  <c:v>1.4380000000000024</c:v>
                </c:pt>
                <c:pt idx="5817">
                  <c:v>0.80600000000000094</c:v>
                </c:pt>
                <c:pt idx="5818">
                  <c:v>0</c:v>
                </c:pt>
                <c:pt idx="5819">
                  <c:v>0</c:v>
                </c:pt>
                <c:pt idx="5820">
                  <c:v>0.38200000000000145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0.18300000000000338</c:v>
                </c:pt>
                <c:pt idx="5825">
                  <c:v>1.9639999999999986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0.25800000000000267</c:v>
                </c:pt>
                <c:pt idx="5832">
                  <c:v>1.1000000000001009E-2</c:v>
                </c:pt>
                <c:pt idx="5833">
                  <c:v>0</c:v>
                </c:pt>
                <c:pt idx="5834">
                  <c:v>0.26800000000000068</c:v>
                </c:pt>
                <c:pt idx="5835">
                  <c:v>0.60000000000000142</c:v>
                </c:pt>
                <c:pt idx="5836">
                  <c:v>1.7150000000000034</c:v>
                </c:pt>
                <c:pt idx="5837">
                  <c:v>2.1219999999999999</c:v>
                </c:pt>
                <c:pt idx="5838">
                  <c:v>1.5200000000000031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0.18799999999999528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0.77600000000000335</c:v>
                </c:pt>
                <c:pt idx="5875">
                  <c:v>1.6820000000000022</c:v>
                </c:pt>
                <c:pt idx="5876">
                  <c:v>1.9969999999999999</c:v>
                </c:pt>
                <c:pt idx="5877">
                  <c:v>1.8940000000000019</c:v>
                </c:pt>
                <c:pt idx="5878">
                  <c:v>0.96899999999999764</c:v>
                </c:pt>
                <c:pt idx="5879">
                  <c:v>0.15399999999999991</c:v>
                </c:pt>
                <c:pt idx="5880">
                  <c:v>0.30400000000000205</c:v>
                </c:pt>
                <c:pt idx="5881">
                  <c:v>0</c:v>
                </c:pt>
                <c:pt idx="5882">
                  <c:v>0</c:v>
                </c:pt>
                <c:pt idx="5883">
                  <c:v>0.3370000000000033</c:v>
                </c:pt>
                <c:pt idx="5884">
                  <c:v>0</c:v>
                </c:pt>
                <c:pt idx="5885">
                  <c:v>1.9260000000000019</c:v>
                </c:pt>
                <c:pt idx="5886">
                  <c:v>1.7630000000000052</c:v>
                </c:pt>
                <c:pt idx="5887">
                  <c:v>0.73700000000000188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1.875</c:v>
                </c:pt>
                <c:pt idx="5899">
                  <c:v>0.59799999999999898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1.1490000000000009</c:v>
                </c:pt>
                <c:pt idx="5922">
                  <c:v>1.5899999999999963</c:v>
                </c:pt>
                <c:pt idx="5923">
                  <c:v>0.74799999999999756</c:v>
                </c:pt>
                <c:pt idx="5924">
                  <c:v>0.45100000000000051</c:v>
                </c:pt>
                <c:pt idx="5925">
                  <c:v>0.27899999999999991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3.8999999999997925E-2</c:v>
                </c:pt>
                <c:pt idx="5934">
                  <c:v>1.4750000000000014</c:v>
                </c:pt>
                <c:pt idx="5935">
                  <c:v>1.3930000000000007</c:v>
                </c:pt>
                <c:pt idx="5936">
                  <c:v>1.402000000000001</c:v>
                </c:pt>
                <c:pt idx="5937">
                  <c:v>1.5219999999999985</c:v>
                </c:pt>
                <c:pt idx="5938">
                  <c:v>0.45400000000000063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1.0790000000000006</c:v>
                </c:pt>
                <c:pt idx="5945">
                  <c:v>3.3590000000000018</c:v>
                </c:pt>
                <c:pt idx="5946">
                  <c:v>5.0659999999999954</c:v>
                </c:pt>
                <c:pt idx="5947">
                  <c:v>5.9349999999999952</c:v>
                </c:pt>
                <c:pt idx="5948">
                  <c:v>3.3410000000000046</c:v>
                </c:pt>
                <c:pt idx="5949">
                  <c:v>1.907</c:v>
                </c:pt>
                <c:pt idx="5950">
                  <c:v>1.8240000000000016</c:v>
                </c:pt>
                <c:pt idx="5951">
                  <c:v>0.72499999999999787</c:v>
                </c:pt>
                <c:pt idx="5952">
                  <c:v>1.1569999999999983</c:v>
                </c:pt>
                <c:pt idx="5953">
                  <c:v>1.2859999999999996</c:v>
                </c:pt>
                <c:pt idx="5954">
                  <c:v>0.91200000000000081</c:v>
                </c:pt>
                <c:pt idx="5955">
                  <c:v>1.0190000000000001</c:v>
                </c:pt>
                <c:pt idx="5956">
                  <c:v>1.7479999999999976</c:v>
                </c:pt>
                <c:pt idx="5957">
                  <c:v>2.7530000000000001</c:v>
                </c:pt>
                <c:pt idx="5958">
                  <c:v>3.1050000000000004</c:v>
                </c:pt>
                <c:pt idx="5959">
                  <c:v>3.9559999999999995</c:v>
                </c:pt>
                <c:pt idx="5960">
                  <c:v>3.8969999999999985</c:v>
                </c:pt>
                <c:pt idx="5961">
                  <c:v>2.9540000000000006</c:v>
                </c:pt>
                <c:pt idx="5962">
                  <c:v>1.7710000000000008</c:v>
                </c:pt>
                <c:pt idx="5963">
                  <c:v>1.8120000000000012</c:v>
                </c:pt>
                <c:pt idx="5964">
                  <c:v>0.40199999999999747</c:v>
                </c:pt>
                <c:pt idx="5965">
                  <c:v>0.47799999999999798</c:v>
                </c:pt>
                <c:pt idx="5966">
                  <c:v>0</c:v>
                </c:pt>
                <c:pt idx="5967">
                  <c:v>0.68100000000000094</c:v>
                </c:pt>
                <c:pt idx="5968">
                  <c:v>2.0810000000000031</c:v>
                </c:pt>
                <c:pt idx="5969">
                  <c:v>2.6769999999999996</c:v>
                </c:pt>
                <c:pt idx="5970">
                  <c:v>2.6030000000000015</c:v>
                </c:pt>
                <c:pt idx="5971">
                  <c:v>3.3440000000000012</c:v>
                </c:pt>
                <c:pt idx="5972">
                  <c:v>2.8019999999999996</c:v>
                </c:pt>
                <c:pt idx="5973">
                  <c:v>2.1920000000000002</c:v>
                </c:pt>
                <c:pt idx="5974">
                  <c:v>1.9949999999999974</c:v>
                </c:pt>
                <c:pt idx="5975">
                  <c:v>1.3510000000000009</c:v>
                </c:pt>
                <c:pt idx="5976">
                  <c:v>1.3359999999999985</c:v>
                </c:pt>
                <c:pt idx="5977">
                  <c:v>1.0609999999999982</c:v>
                </c:pt>
                <c:pt idx="5978">
                  <c:v>1.1219999999999999</c:v>
                </c:pt>
                <c:pt idx="5979">
                  <c:v>0.67800000000000082</c:v>
                </c:pt>
                <c:pt idx="5980">
                  <c:v>1.1129999999999995</c:v>
                </c:pt>
                <c:pt idx="5981">
                  <c:v>1.363999999999999</c:v>
                </c:pt>
                <c:pt idx="5982">
                  <c:v>1.2220000000000013</c:v>
                </c:pt>
                <c:pt idx="5983">
                  <c:v>2.1950000000000003</c:v>
                </c:pt>
                <c:pt idx="5984">
                  <c:v>2.6359999999999992</c:v>
                </c:pt>
                <c:pt idx="5985">
                  <c:v>2.4050000000000011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0.31400000000000006</c:v>
                </c:pt>
                <c:pt idx="5995">
                  <c:v>2.5959999999999965</c:v>
                </c:pt>
                <c:pt idx="5996">
                  <c:v>1.9250000000000007</c:v>
                </c:pt>
                <c:pt idx="5997">
                  <c:v>1.4890000000000008</c:v>
                </c:pt>
                <c:pt idx="5998">
                  <c:v>0.90199999999999747</c:v>
                </c:pt>
                <c:pt idx="5999">
                  <c:v>0.71300000000000097</c:v>
                </c:pt>
                <c:pt idx="6000">
                  <c:v>0</c:v>
                </c:pt>
                <c:pt idx="6001">
                  <c:v>0</c:v>
                </c:pt>
                <c:pt idx="6002">
                  <c:v>0.27300000000000146</c:v>
                </c:pt>
                <c:pt idx="6003">
                  <c:v>0.17000000000000171</c:v>
                </c:pt>
                <c:pt idx="6004">
                  <c:v>0.99500000000000099</c:v>
                </c:pt>
                <c:pt idx="6005">
                  <c:v>3.6099999999999994</c:v>
                </c:pt>
                <c:pt idx="6006">
                  <c:v>3.6749999999999972</c:v>
                </c:pt>
                <c:pt idx="6007">
                  <c:v>3.1540000000000035</c:v>
                </c:pt>
                <c:pt idx="6008">
                  <c:v>3.715999999999994</c:v>
                </c:pt>
                <c:pt idx="6009">
                  <c:v>3.4890000000000043</c:v>
                </c:pt>
                <c:pt idx="6010">
                  <c:v>1.3010000000000019</c:v>
                </c:pt>
                <c:pt idx="6011">
                  <c:v>0.10999999999999943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0.22200000000000131</c:v>
                </c:pt>
                <c:pt idx="6016">
                  <c:v>3.2379999999999924</c:v>
                </c:pt>
                <c:pt idx="6017">
                  <c:v>5.1739999999999995</c:v>
                </c:pt>
                <c:pt idx="6018">
                  <c:v>5.4279999999999973</c:v>
                </c:pt>
                <c:pt idx="6019">
                  <c:v>6.4349999999999952</c:v>
                </c:pt>
                <c:pt idx="6020">
                  <c:v>3.8250000000000028</c:v>
                </c:pt>
                <c:pt idx="6021">
                  <c:v>2.8699999999999974</c:v>
                </c:pt>
                <c:pt idx="6022">
                  <c:v>3.6070000000000029</c:v>
                </c:pt>
                <c:pt idx="6023">
                  <c:v>4.0809999999999995</c:v>
                </c:pt>
                <c:pt idx="6024">
                  <c:v>3.7970000000000006</c:v>
                </c:pt>
                <c:pt idx="6025">
                  <c:v>3.6890000000000001</c:v>
                </c:pt>
                <c:pt idx="6026">
                  <c:v>2.8840000000000003</c:v>
                </c:pt>
                <c:pt idx="6027">
                  <c:v>3.602999999999998</c:v>
                </c:pt>
                <c:pt idx="6028">
                  <c:v>3.6360000000000028</c:v>
                </c:pt>
                <c:pt idx="6029">
                  <c:v>5.6960000000000015</c:v>
                </c:pt>
                <c:pt idx="6030">
                  <c:v>6.9249999999999972</c:v>
                </c:pt>
                <c:pt idx="6031">
                  <c:v>7.43</c:v>
                </c:pt>
                <c:pt idx="6032">
                  <c:v>7.1739999999999995</c:v>
                </c:pt>
                <c:pt idx="6033">
                  <c:v>5.1989999999999981</c:v>
                </c:pt>
                <c:pt idx="6034">
                  <c:v>7.328000000000003</c:v>
                </c:pt>
                <c:pt idx="6035">
                  <c:v>8.0350000000000037</c:v>
                </c:pt>
                <c:pt idx="6036">
                  <c:v>5.786999999999999</c:v>
                </c:pt>
                <c:pt idx="6037">
                  <c:v>1.7829999999999941</c:v>
                </c:pt>
                <c:pt idx="6038">
                  <c:v>0.40199999999999392</c:v>
                </c:pt>
                <c:pt idx="6039">
                  <c:v>1.9540000000000077</c:v>
                </c:pt>
                <c:pt idx="6040">
                  <c:v>4.8970000000000056</c:v>
                </c:pt>
                <c:pt idx="6041">
                  <c:v>3.1180000000000021</c:v>
                </c:pt>
                <c:pt idx="6042">
                  <c:v>2.615000000000002</c:v>
                </c:pt>
                <c:pt idx="6043">
                  <c:v>3.402000000000001</c:v>
                </c:pt>
                <c:pt idx="6044">
                  <c:v>2.6599999999999966</c:v>
                </c:pt>
                <c:pt idx="6045">
                  <c:v>2.2550000000000026</c:v>
                </c:pt>
                <c:pt idx="6046">
                  <c:v>2.0030000000000001</c:v>
                </c:pt>
                <c:pt idx="6047">
                  <c:v>0.49299999999999855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0.71400000000000574</c:v>
                </c:pt>
                <c:pt idx="6055">
                  <c:v>0.74600000000000222</c:v>
                </c:pt>
                <c:pt idx="6056">
                  <c:v>5.2999999999997272E-2</c:v>
                </c:pt>
                <c:pt idx="6057">
                  <c:v>1.0589999999999975</c:v>
                </c:pt>
                <c:pt idx="6058">
                  <c:v>1.7270000000000039</c:v>
                </c:pt>
                <c:pt idx="6059">
                  <c:v>5.0339999999999989</c:v>
                </c:pt>
                <c:pt idx="6060">
                  <c:v>2.615000000000002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0.17500000000000071</c:v>
                </c:pt>
                <c:pt idx="6076">
                  <c:v>0.63299999999999912</c:v>
                </c:pt>
                <c:pt idx="6077">
                  <c:v>1.6939999999999955</c:v>
                </c:pt>
                <c:pt idx="6078">
                  <c:v>1.9640000000000057</c:v>
                </c:pt>
                <c:pt idx="6079">
                  <c:v>1.0899999999999963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0.8329999999999913</c:v>
                </c:pt>
                <c:pt idx="6091">
                  <c:v>0.96800000000000352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0.79299999999999926</c:v>
                </c:pt>
                <c:pt idx="6139">
                  <c:v>0.38799999999999812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0.11500000000000021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7.0000000000014495E-3</c:v>
                </c:pt>
                <c:pt idx="6154">
                  <c:v>0</c:v>
                </c:pt>
                <c:pt idx="6155">
                  <c:v>0</c:v>
                </c:pt>
                <c:pt idx="6156">
                  <c:v>2.3509999999999991</c:v>
                </c:pt>
                <c:pt idx="6157">
                  <c:v>2.3190000000000026</c:v>
                </c:pt>
                <c:pt idx="6158">
                  <c:v>1.240000000000002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1.5229999999999961</c:v>
                </c:pt>
                <c:pt idx="6177">
                  <c:v>3.8260000000000005</c:v>
                </c:pt>
                <c:pt idx="6178">
                  <c:v>4.5459999999999994</c:v>
                </c:pt>
                <c:pt idx="6179">
                  <c:v>5.3019999999999996</c:v>
                </c:pt>
                <c:pt idx="6180">
                  <c:v>3.804000000000002</c:v>
                </c:pt>
                <c:pt idx="6181">
                  <c:v>0</c:v>
                </c:pt>
                <c:pt idx="6182">
                  <c:v>0.16100000000000136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1.7740000000000009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0.27299999999999969</c:v>
                </c:pt>
                <c:pt idx="6194">
                  <c:v>0.82900000000000063</c:v>
                </c:pt>
                <c:pt idx="6195">
                  <c:v>0.10300000000000153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0.45900000000000318</c:v>
                </c:pt>
                <c:pt idx="6206">
                  <c:v>4.2240000000000038</c:v>
                </c:pt>
                <c:pt idx="6207">
                  <c:v>4.9589999999999961</c:v>
                </c:pt>
                <c:pt idx="6208">
                  <c:v>2.6769999999999996</c:v>
                </c:pt>
                <c:pt idx="6209">
                  <c:v>2.203000000000003</c:v>
                </c:pt>
                <c:pt idx="6210">
                  <c:v>1.0159999999999982</c:v>
                </c:pt>
                <c:pt idx="6211">
                  <c:v>0</c:v>
                </c:pt>
                <c:pt idx="6212">
                  <c:v>0</c:v>
                </c:pt>
                <c:pt idx="6213">
                  <c:v>9.5999999999996533E-2</c:v>
                </c:pt>
                <c:pt idx="6214">
                  <c:v>1.0440000000000005</c:v>
                </c:pt>
                <c:pt idx="6215">
                  <c:v>1.5249999999999986</c:v>
                </c:pt>
                <c:pt idx="6216">
                  <c:v>1.0360000000000014</c:v>
                </c:pt>
                <c:pt idx="6217">
                  <c:v>1.0359999999999978</c:v>
                </c:pt>
                <c:pt idx="6218">
                  <c:v>1.5589999999999975</c:v>
                </c:pt>
                <c:pt idx="6219">
                  <c:v>1.6170000000000009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1.4769999999999968</c:v>
                </c:pt>
                <c:pt idx="6228">
                  <c:v>4.2510000000000048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0.7380000000000031</c:v>
                </c:pt>
                <c:pt idx="6240">
                  <c:v>0.85699999999999932</c:v>
                </c:pt>
                <c:pt idx="6241">
                  <c:v>1.2919999999999998</c:v>
                </c:pt>
                <c:pt idx="6242">
                  <c:v>1.0980000000000025</c:v>
                </c:pt>
                <c:pt idx="6243">
                  <c:v>0.5660000000000025</c:v>
                </c:pt>
                <c:pt idx="6244">
                  <c:v>0.88800000000000168</c:v>
                </c:pt>
                <c:pt idx="6245">
                  <c:v>1.2149999999999999</c:v>
                </c:pt>
                <c:pt idx="6246">
                  <c:v>0.66699999999999449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0.94500000000000028</c:v>
                </c:pt>
                <c:pt idx="6251">
                  <c:v>1.3159999999999954</c:v>
                </c:pt>
                <c:pt idx="6252">
                  <c:v>1.8290000000000006</c:v>
                </c:pt>
                <c:pt idx="6253">
                  <c:v>4.3059999999999974</c:v>
                </c:pt>
                <c:pt idx="6254">
                  <c:v>6.7320000000000064</c:v>
                </c:pt>
                <c:pt idx="6255">
                  <c:v>5.7190000000000012</c:v>
                </c:pt>
                <c:pt idx="6256">
                  <c:v>4.5120000000000005</c:v>
                </c:pt>
                <c:pt idx="6257">
                  <c:v>5.3460000000000036</c:v>
                </c:pt>
                <c:pt idx="6258">
                  <c:v>4.6480000000000032</c:v>
                </c:pt>
                <c:pt idx="6259">
                  <c:v>1.5450000000000017</c:v>
                </c:pt>
                <c:pt idx="6260">
                  <c:v>3.3170000000000002</c:v>
                </c:pt>
                <c:pt idx="6261">
                  <c:v>2.6979999999999968</c:v>
                </c:pt>
                <c:pt idx="6262">
                  <c:v>1.8990000000000009</c:v>
                </c:pt>
                <c:pt idx="6263">
                  <c:v>1.0359999999999978</c:v>
                </c:pt>
                <c:pt idx="6264">
                  <c:v>0.63700000000000045</c:v>
                </c:pt>
                <c:pt idx="6265">
                  <c:v>0.97599999999999909</c:v>
                </c:pt>
                <c:pt idx="6266">
                  <c:v>1.1189999999999998</c:v>
                </c:pt>
                <c:pt idx="6267">
                  <c:v>0.24200000000000088</c:v>
                </c:pt>
                <c:pt idx="6268">
                  <c:v>1.6290000000000013</c:v>
                </c:pt>
                <c:pt idx="6269">
                  <c:v>2.2800000000000011</c:v>
                </c:pt>
                <c:pt idx="6270">
                  <c:v>2.9469999999999956</c:v>
                </c:pt>
                <c:pt idx="6271">
                  <c:v>2.5859999999999985</c:v>
                </c:pt>
                <c:pt idx="6272">
                  <c:v>2.7710000000000008</c:v>
                </c:pt>
                <c:pt idx="6273">
                  <c:v>0.99600000000000222</c:v>
                </c:pt>
                <c:pt idx="6274">
                  <c:v>0.54899999999999238</c:v>
                </c:pt>
                <c:pt idx="6275">
                  <c:v>0</c:v>
                </c:pt>
                <c:pt idx="6276">
                  <c:v>0.19599999999999795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2.0519999999999996</c:v>
                </c:pt>
                <c:pt idx="6377">
                  <c:v>2.4999999999999929</c:v>
                </c:pt>
                <c:pt idx="6378">
                  <c:v>2.3239999999999981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0.27299999999999613</c:v>
                </c:pt>
                <c:pt idx="6393">
                  <c:v>2.3560000000000016</c:v>
                </c:pt>
                <c:pt idx="6394">
                  <c:v>2.757000000000005</c:v>
                </c:pt>
                <c:pt idx="6395">
                  <c:v>2.4660000000000011</c:v>
                </c:pt>
                <c:pt idx="6396">
                  <c:v>0</c:v>
                </c:pt>
                <c:pt idx="6397">
                  <c:v>2.1809999999999974</c:v>
                </c:pt>
                <c:pt idx="6398">
                  <c:v>4.2530000000000001</c:v>
                </c:pt>
                <c:pt idx="6399">
                  <c:v>3.3609999999999971</c:v>
                </c:pt>
                <c:pt idx="6400">
                  <c:v>1.3249999999999957</c:v>
                </c:pt>
                <c:pt idx="6401">
                  <c:v>1.5009999999999977</c:v>
                </c:pt>
                <c:pt idx="6402">
                  <c:v>0.1980000000000004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0.73400000000000176</c:v>
                </c:pt>
                <c:pt idx="6415">
                  <c:v>1.2080000000000055</c:v>
                </c:pt>
                <c:pt idx="6416">
                  <c:v>2.0959999999999965</c:v>
                </c:pt>
                <c:pt idx="6417">
                  <c:v>1.3649999999999949</c:v>
                </c:pt>
                <c:pt idx="6418">
                  <c:v>2.2520000000000024</c:v>
                </c:pt>
                <c:pt idx="6419">
                  <c:v>3.8019999999999996</c:v>
                </c:pt>
                <c:pt idx="6420">
                  <c:v>1.3810000000000002</c:v>
                </c:pt>
                <c:pt idx="6421">
                  <c:v>0.54699999999999704</c:v>
                </c:pt>
                <c:pt idx="6422">
                  <c:v>1.3109999999999999</c:v>
                </c:pt>
                <c:pt idx="6423">
                  <c:v>1.8239999999999981</c:v>
                </c:pt>
                <c:pt idx="6424">
                  <c:v>2.634999999999998</c:v>
                </c:pt>
                <c:pt idx="6425">
                  <c:v>3.3580000000000041</c:v>
                </c:pt>
                <c:pt idx="6426">
                  <c:v>4.1239999999999952</c:v>
                </c:pt>
                <c:pt idx="6427">
                  <c:v>0.82199999999999562</c:v>
                </c:pt>
                <c:pt idx="6428">
                  <c:v>0.52600000000000335</c:v>
                </c:pt>
                <c:pt idx="6429">
                  <c:v>1.5999999999994685E-2</c:v>
                </c:pt>
                <c:pt idx="6430">
                  <c:v>0</c:v>
                </c:pt>
                <c:pt idx="6431">
                  <c:v>0.44699999999999918</c:v>
                </c:pt>
                <c:pt idx="6432">
                  <c:v>0.36200000000000188</c:v>
                </c:pt>
                <c:pt idx="6433">
                  <c:v>0.13799999999999812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1.382000000000005</c:v>
                </c:pt>
                <c:pt idx="6438">
                  <c:v>2.4489999999999981</c:v>
                </c:pt>
                <c:pt idx="6439">
                  <c:v>4.3830000000000027</c:v>
                </c:pt>
                <c:pt idx="6440">
                  <c:v>7.607999999999997</c:v>
                </c:pt>
                <c:pt idx="6441">
                  <c:v>7.5509999999999948</c:v>
                </c:pt>
                <c:pt idx="6442">
                  <c:v>7.0509999999999948</c:v>
                </c:pt>
                <c:pt idx="6443">
                  <c:v>3.2330000000000041</c:v>
                </c:pt>
                <c:pt idx="6444">
                  <c:v>3.1059999999999945</c:v>
                </c:pt>
                <c:pt idx="6445">
                  <c:v>1.4179999999999993</c:v>
                </c:pt>
                <c:pt idx="6446">
                  <c:v>0.92799999999999727</c:v>
                </c:pt>
                <c:pt idx="6447">
                  <c:v>0.72400000000000375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0.14799999999999613</c:v>
                </c:pt>
                <c:pt idx="6456">
                  <c:v>0</c:v>
                </c:pt>
                <c:pt idx="6457">
                  <c:v>0</c:v>
                </c:pt>
                <c:pt idx="6458">
                  <c:v>0.41000000000000014</c:v>
                </c:pt>
                <c:pt idx="6459">
                  <c:v>0</c:v>
                </c:pt>
                <c:pt idx="6460">
                  <c:v>0</c:v>
                </c:pt>
                <c:pt idx="6461">
                  <c:v>0.75</c:v>
                </c:pt>
                <c:pt idx="6462">
                  <c:v>1.1340000000000003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1.4609999999999985</c:v>
                </c:pt>
                <c:pt idx="6474">
                  <c:v>3.1760000000000019</c:v>
                </c:pt>
                <c:pt idx="6475">
                  <c:v>1.9440000000000026</c:v>
                </c:pt>
                <c:pt idx="6476">
                  <c:v>2.3290000000000006</c:v>
                </c:pt>
                <c:pt idx="6477">
                  <c:v>1.8440000000000012</c:v>
                </c:pt>
                <c:pt idx="6478">
                  <c:v>1.5370000000000026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0.25400000000000134</c:v>
                </c:pt>
                <c:pt idx="6505">
                  <c:v>0.45800000000000196</c:v>
                </c:pt>
                <c:pt idx="6506">
                  <c:v>0.47200000000000131</c:v>
                </c:pt>
                <c:pt idx="6507">
                  <c:v>0</c:v>
                </c:pt>
                <c:pt idx="6508">
                  <c:v>0.26699999999999946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0.2120000000000033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0.22500000000000142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3.399999999999892E-2</c:v>
                </c:pt>
                <c:pt idx="6568">
                  <c:v>1.1510000000000034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3.4000000000002473E-2</c:v>
                </c:pt>
                <c:pt idx="6574">
                  <c:v>0.30600000000000094</c:v>
                </c:pt>
                <c:pt idx="6575">
                  <c:v>1.1110000000000007</c:v>
                </c:pt>
                <c:pt idx="6576">
                  <c:v>1.1400000000000006</c:v>
                </c:pt>
                <c:pt idx="6577">
                  <c:v>0.41700000000000159</c:v>
                </c:pt>
                <c:pt idx="6578">
                  <c:v>0</c:v>
                </c:pt>
                <c:pt idx="6579">
                  <c:v>0</c:v>
                </c:pt>
                <c:pt idx="6580">
                  <c:v>0.52000000000000313</c:v>
                </c:pt>
                <c:pt idx="6581">
                  <c:v>0.27899999999999991</c:v>
                </c:pt>
                <c:pt idx="6582">
                  <c:v>1.1019999999999968</c:v>
                </c:pt>
                <c:pt idx="6583">
                  <c:v>3.1310000000000002</c:v>
                </c:pt>
                <c:pt idx="6584">
                  <c:v>7.4140000000000015</c:v>
                </c:pt>
                <c:pt idx="6585">
                  <c:v>11.041000000000004</c:v>
                </c:pt>
                <c:pt idx="6586">
                  <c:v>11.848999999999997</c:v>
                </c:pt>
                <c:pt idx="6587">
                  <c:v>9.8669999999999973</c:v>
                </c:pt>
                <c:pt idx="6588">
                  <c:v>8.5050000000000026</c:v>
                </c:pt>
                <c:pt idx="6589">
                  <c:v>8.9469999999999992</c:v>
                </c:pt>
                <c:pt idx="6590">
                  <c:v>7.945999999999998</c:v>
                </c:pt>
                <c:pt idx="6591">
                  <c:v>6.8909999999999982</c:v>
                </c:pt>
                <c:pt idx="6592">
                  <c:v>6.4500000000000028</c:v>
                </c:pt>
                <c:pt idx="6593">
                  <c:v>9.3710000000000022</c:v>
                </c:pt>
                <c:pt idx="6594">
                  <c:v>8.0069999999999979</c:v>
                </c:pt>
                <c:pt idx="6595">
                  <c:v>3.8160000000000025</c:v>
                </c:pt>
                <c:pt idx="6596">
                  <c:v>1.2469999999999999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8.3999999999999631E-2</c:v>
                </c:pt>
                <c:pt idx="6609">
                  <c:v>2.3099999999999987</c:v>
                </c:pt>
                <c:pt idx="6610">
                  <c:v>5.1300000000000026</c:v>
                </c:pt>
                <c:pt idx="6611">
                  <c:v>5.203000000000003</c:v>
                </c:pt>
                <c:pt idx="6612">
                  <c:v>4.4400000000000013</c:v>
                </c:pt>
                <c:pt idx="6613">
                  <c:v>3.3199999999999967</c:v>
                </c:pt>
                <c:pt idx="6614">
                  <c:v>2.3880000000000017</c:v>
                </c:pt>
                <c:pt idx="6615">
                  <c:v>0.83000000000000185</c:v>
                </c:pt>
                <c:pt idx="6616">
                  <c:v>1.0480000000000054</c:v>
                </c:pt>
                <c:pt idx="6617">
                  <c:v>1.4369999999999976</c:v>
                </c:pt>
                <c:pt idx="6618">
                  <c:v>0.37800000000000367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2.1459999999999937</c:v>
                </c:pt>
                <c:pt idx="6634">
                  <c:v>6.0399999999999956</c:v>
                </c:pt>
                <c:pt idx="6635">
                  <c:v>7.7280000000000015</c:v>
                </c:pt>
                <c:pt idx="6636">
                  <c:v>6.57</c:v>
                </c:pt>
                <c:pt idx="6637">
                  <c:v>8.57</c:v>
                </c:pt>
                <c:pt idx="6638">
                  <c:v>7.7220000000000013</c:v>
                </c:pt>
                <c:pt idx="6639">
                  <c:v>5.6490000000000009</c:v>
                </c:pt>
                <c:pt idx="6640">
                  <c:v>3.4700000000000024</c:v>
                </c:pt>
                <c:pt idx="6641">
                  <c:v>2.7530000000000001</c:v>
                </c:pt>
                <c:pt idx="6642">
                  <c:v>1.2520000000000024</c:v>
                </c:pt>
                <c:pt idx="6643">
                  <c:v>0</c:v>
                </c:pt>
                <c:pt idx="6644">
                  <c:v>3.0999999999998806E-2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0.82900000000000063</c:v>
                </c:pt>
                <c:pt idx="6660">
                  <c:v>1.2409999999999997</c:v>
                </c:pt>
                <c:pt idx="6661">
                  <c:v>2.0549999999999997</c:v>
                </c:pt>
                <c:pt idx="6662">
                  <c:v>2.5180000000000007</c:v>
                </c:pt>
                <c:pt idx="6663">
                  <c:v>2.7939999999999969</c:v>
                </c:pt>
                <c:pt idx="6664">
                  <c:v>3.4039999999999999</c:v>
                </c:pt>
                <c:pt idx="6665">
                  <c:v>5.0639999999999965</c:v>
                </c:pt>
                <c:pt idx="6666">
                  <c:v>3.9499999999999957</c:v>
                </c:pt>
                <c:pt idx="6667">
                  <c:v>1.0009999999999977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0.22299999999999898</c:v>
                </c:pt>
                <c:pt idx="6677">
                  <c:v>2.2039999999999971</c:v>
                </c:pt>
                <c:pt idx="6678">
                  <c:v>4.5569999999999951</c:v>
                </c:pt>
                <c:pt idx="6679">
                  <c:v>7.2510000000000048</c:v>
                </c:pt>
                <c:pt idx="6680">
                  <c:v>10.003999999999998</c:v>
                </c:pt>
                <c:pt idx="6681">
                  <c:v>12.722999999999999</c:v>
                </c:pt>
                <c:pt idx="6682">
                  <c:v>15.204000000000001</c:v>
                </c:pt>
                <c:pt idx="6683">
                  <c:v>14.164999999999999</c:v>
                </c:pt>
                <c:pt idx="6684">
                  <c:v>13.106000000000002</c:v>
                </c:pt>
                <c:pt idx="6685">
                  <c:v>8.9939999999999998</c:v>
                </c:pt>
                <c:pt idx="6686">
                  <c:v>3.5479999999999947</c:v>
                </c:pt>
                <c:pt idx="6687">
                  <c:v>0.5140000000000029</c:v>
                </c:pt>
                <c:pt idx="6688">
                  <c:v>0</c:v>
                </c:pt>
                <c:pt idx="6689">
                  <c:v>2.4519999999999982</c:v>
                </c:pt>
                <c:pt idx="6690">
                  <c:v>2.4709999999999965</c:v>
                </c:pt>
                <c:pt idx="6691">
                  <c:v>2.1429999999999936</c:v>
                </c:pt>
                <c:pt idx="6692">
                  <c:v>1.6419999999999959</c:v>
                </c:pt>
                <c:pt idx="6693">
                  <c:v>0.6650000000000027</c:v>
                </c:pt>
                <c:pt idx="6694">
                  <c:v>0.3230000000000004</c:v>
                </c:pt>
                <c:pt idx="6695">
                  <c:v>2.5630000000000024</c:v>
                </c:pt>
                <c:pt idx="6696">
                  <c:v>2.679000000000002</c:v>
                </c:pt>
                <c:pt idx="6697">
                  <c:v>2.4249999999999972</c:v>
                </c:pt>
                <c:pt idx="6698">
                  <c:v>2.0760000000000005</c:v>
                </c:pt>
                <c:pt idx="6699">
                  <c:v>1.3930000000000007</c:v>
                </c:pt>
                <c:pt idx="6700">
                  <c:v>0.93200000000000216</c:v>
                </c:pt>
                <c:pt idx="6701">
                  <c:v>2.242999999999995</c:v>
                </c:pt>
                <c:pt idx="6702">
                  <c:v>3.8029999999999973</c:v>
                </c:pt>
                <c:pt idx="6703">
                  <c:v>4.8680000000000092</c:v>
                </c:pt>
                <c:pt idx="6704">
                  <c:v>5.4270000000000067</c:v>
                </c:pt>
                <c:pt idx="6705">
                  <c:v>5.492999999999995</c:v>
                </c:pt>
                <c:pt idx="6706">
                  <c:v>6.9420000000000002</c:v>
                </c:pt>
                <c:pt idx="6707">
                  <c:v>7.1099999999999994</c:v>
                </c:pt>
                <c:pt idx="6708">
                  <c:v>7.5309999999999988</c:v>
                </c:pt>
                <c:pt idx="6709">
                  <c:v>10.417999999999999</c:v>
                </c:pt>
                <c:pt idx="6710">
                  <c:v>9.4720000000000013</c:v>
                </c:pt>
                <c:pt idx="6711">
                  <c:v>6.3099999999999952</c:v>
                </c:pt>
                <c:pt idx="6712">
                  <c:v>3.2880000000000038</c:v>
                </c:pt>
                <c:pt idx="6713">
                  <c:v>2.1000000000000014</c:v>
                </c:pt>
                <c:pt idx="6714">
                  <c:v>0.94600000000000506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0.24299999999999855</c:v>
                </c:pt>
                <c:pt idx="6720">
                  <c:v>0.29899999999999949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0.6460000000000008</c:v>
                </c:pt>
                <c:pt idx="6726">
                  <c:v>2.1490000000000009</c:v>
                </c:pt>
                <c:pt idx="6727">
                  <c:v>1.0970000000000013</c:v>
                </c:pt>
                <c:pt idx="6728">
                  <c:v>2.3459999999999965</c:v>
                </c:pt>
                <c:pt idx="6729">
                  <c:v>3.7370000000000019</c:v>
                </c:pt>
                <c:pt idx="6730">
                  <c:v>7.6629999999999967</c:v>
                </c:pt>
                <c:pt idx="6731">
                  <c:v>7.8290000000000006</c:v>
                </c:pt>
                <c:pt idx="6732">
                  <c:v>8.14</c:v>
                </c:pt>
                <c:pt idx="6733">
                  <c:v>6.32</c:v>
                </c:pt>
                <c:pt idx="6734">
                  <c:v>5.3869999999999933</c:v>
                </c:pt>
                <c:pt idx="6735">
                  <c:v>4.0549999999999997</c:v>
                </c:pt>
                <c:pt idx="6736">
                  <c:v>2.5810000000000031</c:v>
                </c:pt>
                <c:pt idx="6737">
                  <c:v>2.2060000000000031</c:v>
                </c:pt>
                <c:pt idx="6738">
                  <c:v>0.33299999999999841</c:v>
                </c:pt>
                <c:pt idx="6739">
                  <c:v>1.2379999999999995</c:v>
                </c:pt>
                <c:pt idx="6740">
                  <c:v>1.3150000000000048</c:v>
                </c:pt>
                <c:pt idx="6741">
                  <c:v>1.8410000000000011</c:v>
                </c:pt>
                <c:pt idx="6742">
                  <c:v>2.9690000000000012</c:v>
                </c:pt>
                <c:pt idx="6743">
                  <c:v>3.4710000000000001</c:v>
                </c:pt>
                <c:pt idx="6744">
                  <c:v>2.9220000000000006</c:v>
                </c:pt>
                <c:pt idx="6745">
                  <c:v>2.1610000000000014</c:v>
                </c:pt>
                <c:pt idx="6746">
                  <c:v>1.911999999999999</c:v>
                </c:pt>
                <c:pt idx="6747">
                  <c:v>2.1080000000000005</c:v>
                </c:pt>
                <c:pt idx="6748">
                  <c:v>2.4280000000000008</c:v>
                </c:pt>
                <c:pt idx="6749">
                  <c:v>3.1440000000000019</c:v>
                </c:pt>
                <c:pt idx="6750">
                  <c:v>4.7769999999999939</c:v>
                </c:pt>
                <c:pt idx="6751">
                  <c:v>6.7519999999999953</c:v>
                </c:pt>
                <c:pt idx="6752">
                  <c:v>7.796999999999997</c:v>
                </c:pt>
                <c:pt idx="6753">
                  <c:v>9.9370000000000047</c:v>
                </c:pt>
                <c:pt idx="6754">
                  <c:v>9.8919999999999959</c:v>
                </c:pt>
                <c:pt idx="6755">
                  <c:v>7.019999999999996</c:v>
                </c:pt>
                <c:pt idx="6756">
                  <c:v>5.8260000000000076</c:v>
                </c:pt>
                <c:pt idx="6757">
                  <c:v>6.3689999999999962</c:v>
                </c:pt>
                <c:pt idx="6758">
                  <c:v>7.6929999999999978</c:v>
                </c:pt>
                <c:pt idx="6759">
                  <c:v>7.4179999999999993</c:v>
                </c:pt>
                <c:pt idx="6760">
                  <c:v>7.132000000000005</c:v>
                </c:pt>
                <c:pt idx="6761">
                  <c:v>8.8620000000000019</c:v>
                </c:pt>
                <c:pt idx="6762">
                  <c:v>7.2959999999999994</c:v>
                </c:pt>
                <c:pt idx="6763">
                  <c:v>6.07</c:v>
                </c:pt>
                <c:pt idx="6764">
                  <c:v>3.2349999999999994</c:v>
                </c:pt>
                <c:pt idx="6765">
                  <c:v>2.2319999999999958</c:v>
                </c:pt>
                <c:pt idx="6766">
                  <c:v>1.4050000000000011</c:v>
                </c:pt>
                <c:pt idx="6767">
                  <c:v>0.4880000000000031</c:v>
                </c:pt>
                <c:pt idx="6768">
                  <c:v>0.34499999999999886</c:v>
                </c:pt>
                <c:pt idx="6769">
                  <c:v>9.9999999999997868E-2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0.30100000000000193</c:v>
                </c:pt>
                <c:pt idx="6774">
                  <c:v>2.9209999999999994</c:v>
                </c:pt>
                <c:pt idx="6775">
                  <c:v>5.1219999999999999</c:v>
                </c:pt>
                <c:pt idx="6776">
                  <c:v>7.5110000000000028</c:v>
                </c:pt>
                <c:pt idx="6777">
                  <c:v>10.142999999999994</c:v>
                </c:pt>
                <c:pt idx="6778">
                  <c:v>11.971999999999994</c:v>
                </c:pt>
                <c:pt idx="6779">
                  <c:v>16.383000000000003</c:v>
                </c:pt>
                <c:pt idx="6780">
                  <c:v>16.111000000000004</c:v>
                </c:pt>
                <c:pt idx="6781">
                  <c:v>14.772999999999996</c:v>
                </c:pt>
                <c:pt idx="6782">
                  <c:v>13.278999999999996</c:v>
                </c:pt>
                <c:pt idx="6783">
                  <c:v>10.841999999999999</c:v>
                </c:pt>
                <c:pt idx="6784">
                  <c:v>9.982999999999997</c:v>
                </c:pt>
                <c:pt idx="6785">
                  <c:v>8.1820000000000022</c:v>
                </c:pt>
                <c:pt idx="6786">
                  <c:v>4.8549999999999969</c:v>
                </c:pt>
                <c:pt idx="6787">
                  <c:v>5.3119999999999976</c:v>
                </c:pt>
                <c:pt idx="6788">
                  <c:v>4.5530000000000044</c:v>
                </c:pt>
                <c:pt idx="6789">
                  <c:v>3.4150000000000027</c:v>
                </c:pt>
                <c:pt idx="6790">
                  <c:v>2.8700000000000045</c:v>
                </c:pt>
                <c:pt idx="6791">
                  <c:v>3.9519999999999982</c:v>
                </c:pt>
                <c:pt idx="6792">
                  <c:v>4.0319999999999965</c:v>
                </c:pt>
                <c:pt idx="6793">
                  <c:v>3.5649999999999977</c:v>
                </c:pt>
                <c:pt idx="6794">
                  <c:v>2.8670000000000009</c:v>
                </c:pt>
                <c:pt idx="6795">
                  <c:v>2.0510000000000019</c:v>
                </c:pt>
                <c:pt idx="6796">
                  <c:v>2.5459999999999994</c:v>
                </c:pt>
                <c:pt idx="6797">
                  <c:v>1.9789999999999992</c:v>
                </c:pt>
                <c:pt idx="6798">
                  <c:v>2.240000000000002</c:v>
                </c:pt>
                <c:pt idx="6799">
                  <c:v>1.5700000000000003</c:v>
                </c:pt>
                <c:pt idx="6800">
                  <c:v>2.5619999999999976</c:v>
                </c:pt>
                <c:pt idx="6801">
                  <c:v>2.7949999999999982</c:v>
                </c:pt>
                <c:pt idx="6802">
                  <c:v>2.9699999999999989</c:v>
                </c:pt>
                <c:pt idx="6803">
                  <c:v>3.4349999999999987</c:v>
                </c:pt>
                <c:pt idx="6804">
                  <c:v>1.9130000000000003</c:v>
                </c:pt>
                <c:pt idx="6805">
                  <c:v>2.6920000000000002</c:v>
                </c:pt>
                <c:pt idx="6806">
                  <c:v>2.5990000000000038</c:v>
                </c:pt>
                <c:pt idx="6807">
                  <c:v>3.4550000000000018</c:v>
                </c:pt>
                <c:pt idx="6808">
                  <c:v>3.2390000000000008</c:v>
                </c:pt>
                <c:pt idx="6809">
                  <c:v>2.9860000000000042</c:v>
                </c:pt>
                <c:pt idx="6810">
                  <c:v>1.5180000000000007</c:v>
                </c:pt>
                <c:pt idx="6811">
                  <c:v>0.66499999999999915</c:v>
                </c:pt>
                <c:pt idx="6812">
                  <c:v>0.98899999999999721</c:v>
                </c:pt>
                <c:pt idx="6813">
                  <c:v>0.3960000000000008</c:v>
                </c:pt>
                <c:pt idx="6814">
                  <c:v>0.33899999999999864</c:v>
                </c:pt>
                <c:pt idx="6815">
                  <c:v>2.0079999999999991</c:v>
                </c:pt>
                <c:pt idx="6816">
                  <c:v>2.0339999999999989</c:v>
                </c:pt>
                <c:pt idx="6817">
                  <c:v>1.8500000000000014</c:v>
                </c:pt>
                <c:pt idx="6818">
                  <c:v>2.338000000000001</c:v>
                </c:pt>
                <c:pt idx="6819">
                  <c:v>2.6310000000000002</c:v>
                </c:pt>
                <c:pt idx="6820">
                  <c:v>2.5689999999999991</c:v>
                </c:pt>
                <c:pt idx="6821">
                  <c:v>2.5960000000000001</c:v>
                </c:pt>
                <c:pt idx="6822">
                  <c:v>2.9959999999999987</c:v>
                </c:pt>
                <c:pt idx="6823">
                  <c:v>3.1270000000000024</c:v>
                </c:pt>
                <c:pt idx="6824">
                  <c:v>5.5749999999999993</c:v>
                </c:pt>
                <c:pt idx="6825">
                  <c:v>9.445999999999998</c:v>
                </c:pt>
                <c:pt idx="6826">
                  <c:v>10.878999999999998</c:v>
                </c:pt>
                <c:pt idx="6827">
                  <c:v>11.561999999999998</c:v>
                </c:pt>
                <c:pt idx="6828">
                  <c:v>9.0710000000000015</c:v>
                </c:pt>
                <c:pt idx="6829">
                  <c:v>7.282</c:v>
                </c:pt>
                <c:pt idx="6830">
                  <c:v>7.4919999999999991</c:v>
                </c:pt>
                <c:pt idx="6831">
                  <c:v>8.1050000000000004</c:v>
                </c:pt>
                <c:pt idx="6832">
                  <c:v>7.2190000000000012</c:v>
                </c:pt>
                <c:pt idx="6833">
                  <c:v>4.7139999999999986</c:v>
                </c:pt>
                <c:pt idx="6834">
                  <c:v>2.8460000000000001</c:v>
                </c:pt>
                <c:pt idx="6835">
                  <c:v>2.7029999999999994</c:v>
                </c:pt>
                <c:pt idx="6836">
                  <c:v>1.7550000000000026</c:v>
                </c:pt>
                <c:pt idx="6837">
                  <c:v>2.5800000000000018</c:v>
                </c:pt>
                <c:pt idx="6838">
                  <c:v>2.5599999999999987</c:v>
                </c:pt>
                <c:pt idx="6839">
                  <c:v>1.777000000000001</c:v>
                </c:pt>
                <c:pt idx="6840">
                  <c:v>1.7149999999999999</c:v>
                </c:pt>
                <c:pt idx="6841">
                  <c:v>2.1799999999999997</c:v>
                </c:pt>
                <c:pt idx="6842">
                  <c:v>1.8090000000000011</c:v>
                </c:pt>
                <c:pt idx="6843">
                  <c:v>1.8960000000000008</c:v>
                </c:pt>
                <c:pt idx="6844">
                  <c:v>2.179000000000002</c:v>
                </c:pt>
                <c:pt idx="6845">
                  <c:v>2.6009999999999991</c:v>
                </c:pt>
                <c:pt idx="6846">
                  <c:v>5.7220000000000013</c:v>
                </c:pt>
                <c:pt idx="6847">
                  <c:v>9.3780000000000072</c:v>
                </c:pt>
                <c:pt idx="6848">
                  <c:v>12.403999999999996</c:v>
                </c:pt>
                <c:pt idx="6849">
                  <c:v>12.195</c:v>
                </c:pt>
                <c:pt idx="6850">
                  <c:v>11.562999999999995</c:v>
                </c:pt>
                <c:pt idx="6851">
                  <c:v>10.406999999999996</c:v>
                </c:pt>
                <c:pt idx="6852">
                  <c:v>8.5249999999999986</c:v>
                </c:pt>
                <c:pt idx="6853">
                  <c:v>5.7469999999999999</c:v>
                </c:pt>
                <c:pt idx="6854">
                  <c:v>3.8329999999999984</c:v>
                </c:pt>
                <c:pt idx="6855">
                  <c:v>2.9039999999999964</c:v>
                </c:pt>
                <c:pt idx="6856">
                  <c:v>4.0240000000000009</c:v>
                </c:pt>
                <c:pt idx="6857">
                  <c:v>8.8490000000000038</c:v>
                </c:pt>
                <c:pt idx="6858">
                  <c:v>8.9089999999999989</c:v>
                </c:pt>
                <c:pt idx="6859">
                  <c:v>8.0579999999999927</c:v>
                </c:pt>
                <c:pt idx="6860">
                  <c:v>7.4669999999999987</c:v>
                </c:pt>
                <c:pt idx="6861">
                  <c:v>6.57</c:v>
                </c:pt>
                <c:pt idx="6862">
                  <c:v>5.7929999999999993</c:v>
                </c:pt>
                <c:pt idx="6863">
                  <c:v>4.0279999999999987</c:v>
                </c:pt>
                <c:pt idx="6864">
                  <c:v>3.8659999999999997</c:v>
                </c:pt>
                <c:pt idx="6865">
                  <c:v>3.2469999999999999</c:v>
                </c:pt>
                <c:pt idx="6866">
                  <c:v>2.759999999999998</c:v>
                </c:pt>
                <c:pt idx="6867">
                  <c:v>2.5670000000000002</c:v>
                </c:pt>
                <c:pt idx="6868">
                  <c:v>3.833000000000002</c:v>
                </c:pt>
                <c:pt idx="6869">
                  <c:v>4.3560000000000016</c:v>
                </c:pt>
                <c:pt idx="6870">
                  <c:v>5.3610000000000042</c:v>
                </c:pt>
                <c:pt idx="6871">
                  <c:v>6.9740000000000038</c:v>
                </c:pt>
                <c:pt idx="6872">
                  <c:v>8.9520000000000053</c:v>
                </c:pt>
                <c:pt idx="6873">
                  <c:v>8.2209999999999965</c:v>
                </c:pt>
                <c:pt idx="6874">
                  <c:v>5.6259999999999977</c:v>
                </c:pt>
                <c:pt idx="6875">
                  <c:v>2.9770000000000039</c:v>
                </c:pt>
                <c:pt idx="6876">
                  <c:v>0.21399999999999864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2.669000000000004</c:v>
                </c:pt>
                <c:pt idx="6881">
                  <c:v>4.5430000000000064</c:v>
                </c:pt>
                <c:pt idx="6882">
                  <c:v>2.5679999999999978</c:v>
                </c:pt>
                <c:pt idx="6883">
                  <c:v>0.74599999999999511</c:v>
                </c:pt>
                <c:pt idx="6884">
                  <c:v>1.080999999999996</c:v>
                </c:pt>
                <c:pt idx="6885">
                  <c:v>1.843</c:v>
                </c:pt>
                <c:pt idx="6886">
                  <c:v>1.8689999999999998</c:v>
                </c:pt>
                <c:pt idx="6887">
                  <c:v>1.522000000000002</c:v>
                </c:pt>
                <c:pt idx="6888">
                  <c:v>1.1700000000000017</c:v>
                </c:pt>
                <c:pt idx="6889">
                  <c:v>1.0129999999999981</c:v>
                </c:pt>
                <c:pt idx="6890">
                  <c:v>0.29199999999999804</c:v>
                </c:pt>
                <c:pt idx="6891">
                  <c:v>8.9999999999999858E-2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0.22400000000000375</c:v>
                </c:pt>
                <c:pt idx="6897">
                  <c:v>1.9830000000000041</c:v>
                </c:pt>
                <c:pt idx="6898">
                  <c:v>3.9589999999999961</c:v>
                </c:pt>
                <c:pt idx="6899">
                  <c:v>3.5499999999999972</c:v>
                </c:pt>
                <c:pt idx="6900">
                  <c:v>2.8130000000000024</c:v>
                </c:pt>
                <c:pt idx="6901">
                  <c:v>3.8329999999999984</c:v>
                </c:pt>
                <c:pt idx="6902">
                  <c:v>4.4000000000000057</c:v>
                </c:pt>
                <c:pt idx="6903">
                  <c:v>2.9259999999999948</c:v>
                </c:pt>
                <c:pt idx="6904">
                  <c:v>1.1689999999999969</c:v>
                </c:pt>
                <c:pt idx="6905">
                  <c:v>1.144999999999996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0.10999999999999943</c:v>
                </c:pt>
                <c:pt idx="6910">
                  <c:v>0</c:v>
                </c:pt>
                <c:pt idx="6911">
                  <c:v>2.7299999999999969</c:v>
                </c:pt>
                <c:pt idx="6912">
                  <c:v>3.3159999999999989</c:v>
                </c:pt>
                <c:pt idx="6913">
                  <c:v>2.541999999999998</c:v>
                </c:pt>
                <c:pt idx="6914">
                  <c:v>3.4429999999999978</c:v>
                </c:pt>
                <c:pt idx="6915">
                  <c:v>3.0869999999999997</c:v>
                </c:pt>
                <c:pt idx="6916">
                  <c:v>3.2399999999999984</c:v>
                </c:pt>
                <c:pt idx="6917">
                  <c:v>2.6580000000000084</c:v>
                </c:pt>
                <c:pt idx="6918">
                  <c:v>3.6730000000000018</c:v>
                </c:pt>
                <c:pt idx="6919">
                  <c:v>4.9609999999999985</c:v>
                </c:pt>
                <c:pt idx="6920">
                  <c:v>5.5689999999999955</c:v>
                </c:pt>
                <c:pt idx="6921">
                  <c:v>8.0559999999999974</c:v>
                </c:pt>
                <c:pt idx="6922">
                  <c:v>9.6589999999999989</c:v>
                </c:pt>
                <c:pt idx="6923">
                  <c:v>9.9480000000000004</c:v>
                </c:pt>
                <c:pt idx="6924">
                  <c:v>9.6979999999999933</c:v>
                </c:pt>
                <c:pt idx="6925">
                  <c:v>9.7259999999999991</c:v>
                </c:pt>
                <c:pt idx="6926">
                  <c:v>8.3030000000000044</c:v>
                </c:pt>
                <c:pt idx="6927">
                  <c:v>7.811000000000007</c:v>
                </c:pt>
                <c:pt idx="6928">
                  <c:v>7.6160000000000068</c:v>
                </c:pt>
                <c:pt idx="6929">
                  <c:v>8.2189999999999941</c:v>
                </c:pt>
                <c:pt idx="6930">
                  <c:v>4.5190000000000055</c:v>
                </c:pt>
                <c:pt idx="6931">
                  <c:v>2.9289999999999949</c:v>
                </c:pt>
                <c:pt idx="6932">
                  <c:v>3.6180000000000021</c:v>
                </c:pt>
                <c:pt idx="6933">
                  <c:v>3.6960000000000015</c:v>
                </c:pt>
                <c:pt idx="6934">
                  <c:v>3.2580000000000027</c:v>
                </c:pt>
                <c:pt idx="6935">
                  <c:v>2.7530000000000001</c:v>
                </c:pt>
                <c:pt idx="6936">
                  <c:v>3.1320000000000014</c:v>
                </c:pt>
                <c:pt idx="6937">
                  <c:v>3.2079999999999984</c:v>
                </c:pt>
                <c:pt idx="6938">
                  <c:v>3.9939999999999962</c:v>
                </c:pt>
                <c:pt idx="6939">
                  <c:v>3.6710000000000029</c:v>
                </c:pt>
                <c:pt idx="6940">
                  <c:v>3.320999999999998</c:v>
                </c:pt>
                <c:pt idx="6941">
                  <c:v>2.6980000000000004</c:v>
                </c:pt>
                <c:pt idx="6942">
                  <c:v>4.1189999999999998</c:v>
                </c:pt>
                <c:pt idx="6943">
                  <c:v>7.2259999999999991</c:v>
                </c:pt>
                <c:pt idx="6944">
                  <c:v>9.2490000000000023</c:v>
                </c:pt>
                <c:pt idx="6945">
                  <c:v>10.899000000000001</c:v>
                </c:pt>
                <c:pt idx="6946">
                  <c:v>12.638000000000005</c:v>
                </c:pt>
                <c:pt idx="6947">
                  <c:v>13.597999999999999</c:v>
                </c:pt>
                <c:pt idx="6948">
                  <c:v>13.604000000000006</c:v>
                </c:pt>
                <c:pt idx="6949">
                  <c:v>8.8620000000000019</c:v>
                </c:pt>
                <c:pt idx="6950">
                  <c:v>8.1900000000000048</c:v>
                </c:pt>
                <c:pt idx="6951">
                  <c:v>8.3029999999999973</c:v>
                </c:pt>
                <c:pt idx="6952">
                  <c:v>8.1509999999999962</c:v>
                </c:pt>
                <c:pt idx="6953">
                  <c:v>7.2539999999999978</c:v>
                </c:pt>
                <c:pt idx="6954">
                  <c:v>4.9810000000000016</c:v>
                </c:pt>
                <c:pt idx="6955">
                  <c:v>4.1360000000000028</c:v>
                </c:pt>
                <c:pt idx="6956">
                  <c:v>3.7879999999999967</c:v>
                </c:pt>
                <c:pt idx="6957">
                  <c:v>3.6800000000000033</c:v>
                </c:pt>
                <c:pt idx="6958">
                  <c:v>3.0150000000000006</c:v>
                </c:pt>
                <c:pt idx="6959">
                  <c:v>3.875</c:v>
                </c:pt>
                <c:pt idx="6960">
                  <c:v>3.5019999999999989</c:v>
                </c:pt>
                <c:pt idx="6961">
                  <c:v>3.1469999999999985</c:v>
                </c:pt>
                <c:pt idx="6962">
                  <c:v>3.2880000000000003</c:v>
                </c:pt>
                <c:pt idx="6963">
                  <c:v>3.203000000000003</c:v>
                </c:pt>
                <c:pt idx="6964">
                  <c:v>2.9039999999999999</c:v>
                </c:pt>
                <c:pt idx="6965">
                  <c:v>4.1870000000000012</c:v>
                </c:pt>
                <c:pt idx="6966">
                  <c:v>3.4220000000000006</c:v>
                </c:pt>
                <c:pt idx="6967">
                  <c:v>4.6730000000000018</c:v>
                </c:pt>
                <c:pt idx="6968">
                  <c:v>6.9799999999999969</c:v>
                </c:pt>
                <c:pt idx="6969">
                  <c:v>10.411999999999999</c:v>
                </c:pt>
                <c:pt idx="6970">
                  <c:v>11.478999999999999</c:v>
                </c:pt>
                <c:pt idx="6971">
                  <c:v>11.725000000000001</c:v>
                </c:pt>
                <c:pt idx="6972">
                  <c:v>9.5240000000000009</c:v>
                </c:pt>
                <c:pt idx="6973">
                  <c:v>8.3930000000000007</c:v>
                </c:pt>
                <c:pt idx="6974">
                  <c:v>5.5680000000000049</c:v>
                </c:pt>
                <c:pt idx="6975">
                  <c:v>1.4469999999999992</c:v>
                </c:pt>
                <c:pt idx="6976">
                  <c:v>3.2179999999999964</c:v>
                </c:pt>
                <c:pt idx="6977">
                  <c:v>4.0829999999999984</c:v>
                </c:pt>
                <c:pt idx="6978">
                  <c:v>4.0940000000000012</c:v>
                </c:pt>
                <c:pt idx="6979">
                  <c:v>3.2430000000000021</c:v>
                </c:pt>
                <c:pt idx="6980">
                  <c:v>2.2870000000000026</c:v>
                </c:pt>
                <c:pt idx="6981">
                  <c:v>2.0650000000000013</c:v>
                </c:pt>
                <c:pt idx="6982">
                  <c:v>2.2499999999999964</c:v>
                </c:pt>
                <c:pt idx="6983">
                  <c:v>1.7709999999999972</c:v>
                </c:pt>
                <c:pt idx="6984">
                  <c:v>2.2639999999999993</c:v>
                </c:pt>
                <c:pt idx="6985">
                  <c:v>2.5629999999999988</c:v>
                </c:pt>
                <c:pt idx="6986">
                  <c:v>2.9340000000000011</c:v>
                </c:pt>
                <c:pt idx="6987">
                  <c:v>2.6409999999999982</c:v>
                </c:pt>
                <c:pt idx="6988">
                  <c:v>2.384999999999998</c:v>
                </c:pt>
                <c:pt idx="6989">
                  <c:v>1.9239999999999995</c:v>
                </c:pt>
                <c:pt idx="6990">
                  <c:v>2.1729999999999983</c:v>
                </c:pt>
                <c:pt idx="6991">
                  <c:v>3.2910000000000004</c:v>
                </c:pt>
                <c:pt idx="6992">
                  <c:v>4.1419999999999995</c:v>
                </c:pt>
                <c:pt idx="6993">
                  <c:v>5.5739999999999981</c:v>
                </c:pt>
                <c:pt idx="6994">
                  <c:v>7.9359999999999999</c:v>
                </c:pt>
                <c:pt idx="6995">
                  <c:v>9.407</c:v>
                </c:pt>
                <c:pt idx="6996">
                  <c:v>7.7769999999999975</c:v>
                </c:pt>
                <c:pt idx="6997">
                  <c:v>7.8900000000000006</c:v>
                </c:pt>
                <c:pt idx="6998">
                  <c:v>6.3870000000000005</c:v>
                </c:pt>
                <c:pt idx="6999">
                  <c:v>5.7220000000000013</c:v>
                </c:pt>
                <c:pt idx="7000">
                  <c:v>4.7910000000000004</c:v>
                </c:pt>
                <c:pt idx="7001">
                  <c:v>4.7549999999999955</c:v>
                </c:pt>
                <c:pt idx="7002">
                  <c:v>2.4869999999999948</c:v>
                </c:pt>
                <c:pt idx="7003">
                  <c:v>1.1089999999999982</c:v>
                </c:pt>
                <c:pt idx="7004">
                  <c:v>0.46900000000000119</c:v>
                </c:pt>
                <c:pt idx="7005">
                  <c:v>0.70100000000000051</c:v>
                </c:pt>
                <c:pt idx="7006">
                  <c:v>0.76699999999999946</c:v>
                </c:pt>
                <c:pt idx="7007">
                  <c:v>1.3420000000000023</c:v>
                </c:pt>
                <c:pt idx="7008">
                  <c:v>1.282</c:v>
                </c:pt>
                <c:pt idx="7009">
                  <c:v>1.6599999999999984</c:v>
                </c:pt>
                <c:pt idx="7010">
                  <c:v>2.2989999999999995</c:v>
                </c:pt>
                <c:pt idx="7011">
                  <c:v>2.2230000000000025</c:v>
                </c:pt>
                <c:pt idx="7012">
                  <c:v>2.5289999999999999</c:v>
                </c:pt>
                <c:pt idx="7013">
                  <c:v>4.6279999999999966</c:v>
                </c:pt>
                <c:pt idx="7014">
                  <c:v>7.3980000000000032</c:v>
                </c:pt>
                <c:pt idx="7015">
                  <c:v>8.1400000000000077</c:v>
                </c:pt>
                <c:pt idx="7016">
                  <c:v>7.2560000000000002</c:v>
                </c:pt>
                <c:pt idx="7017">
                  <c:v>6.1259999999999977</c:v>
                </c:pt>
                <c:pt idx="7018">
                  <c:v>4.1129999999999995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1.0180000000000007</c:v>
                </c:pt>
                <c:pt idx="7023">
                  <c:v>2.8859999999999957</c:v>
                </c:pt>
                <c:pt idx="7024">
                  <c:v>2.8560000000000016</c:v>
                </c:pt>
                <c:pt idx="7025">
                  <c:v>5.4990000000000023</c:v>
                </c:pt>
                <c:pt idx="7026">
                  <c:v>4.4039999999999964</c:v>
                </c:pt>
                <c:pt idx="7027">
                  <c:v>2.2160000000000011</c:v>
                </c:pt>
                <c:pt idx="7028">
                  <c:v>1.291999999999998</c:v>
                </c:pt>
                <c:pt idx="7029">
                  <c:v>0.22100000000000009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0.30699999999999505</c:v>
                </c:pt>
                <c:pt idx="7039">
                  <c:v>2.1119999999999948</c:v>
                </c:pt>
                <c:pt idx="7040">
                  <c:v>3.4279999999999973</c:v>
                </c:pt>
                <c:pt idx="7041">
                  <c:v>5.8200000000000074</c:v>
                </c:pt>
                <c:pt idx="7042">
                  <c:v>10.078000000000003</c:v>
                </c:pt>
                <c:pt idx="7043">
                  <c:v>13.685000000000002</c:v>
                </c:pt>
                <c:pt idx="7044">
                  <c:v>14.975000000000001</c:v>
                </c:pt>
                <c:pt idx="7045">
                  <c:v>16.518999999999995</c:v>
                </c:pt>
                <c:pt idx="7046">
                  <c:v>14.015999999999998</c:v>
                </c:pt>
                <c:pt idx="7047">
                  <c:v>12.151000000000003</c:v>
                </c:pt>
                <c:pt idx="7048">
                  <c:v>9.8149999999999977</c:v>
                </c:pt>
                <c:pt idx="7049">
                  <c:v>8.1209999999999951</c:v>
                </c:pt>
                <c:pt idx="7050">
                  <c:v>4.6160000000000068</c:v>
                </c:pt>
                <c:pt idx="7051">
                  <c:v>2.8480000000000061</c:v>
                </c:pt>
                <c:pt idx="7052">
                  <c:v>2.9870000000000019</c:v>
                </c:pt>
                <c:pt idx="7053">
                  <c:v>2.1139999999999972</c:v>
                </c:pt>
                <c:pt idx="7054">
                  <c:v>2.0880000000000045</c:v>
                </c:pt>
                <c:pt idx="7055">
                  <c:v>1.7100000000000044</c:v>
                </c:pt>
                <c:pt idx="7056">
                  <c:v>1.2240000000000002</c:v>
                </c:pt>
                <c:pt idx="7057">
                  <c:v>1.1840000000000011</c:v>
                </c:pt>
                <c:pt idx="7058">
                  <c:v>2.0990000000000002</c:v>
                </c:pt>
                <c:pt idx="7059">
                  <c:v>2.7059999999999995</c:v>
                </c:pt>
                <c:pt idx="7060">
                  <c:v>2.8580000000000005</c:v>
                </c:pt>
                <c:pt idx="7061">
                  <c:v>2.0319999999999965</c:v>
                </c:pt>
                <c:pt idx="7062">
                  <c:v>1.0559999999999974</c:v>
                </c:pt>
                <c:pt idx="7063">
                  <c:v>0.17700000000000671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0.54099999999999682</c:v>
                </c:pt>
                <c:pt idx="7068">
                  <c:v>0.89900000000000091</c:v>
                </c:pt>
                <c:pt idx="7069">
                  <c:v>2.9759999999999991</c:v>
                </c:pt>
                <c:pt idx="7070">
                  <c:v>4.0699999999999932</c:v>
                </c:pt>
                <c:pt idx="7071">
                  <c:v>4.6099999999999994</c:v>
                </c:pt>
                <c:pt idx="7072">
                  <c:v>3.411999999999999</c:v>
                </c:pt>
                <c:pt idx="7073">
                  <c:v>2.6369999999999933</c:v>
                </c:pt>
                <c:pt idx="7074">
                  <c:v>0.12199999999999989</c:v>
                </c:pt>
                <c:pt idx="7075">
                  <c:v>0.56499999999999773</c:v>
                </c:pt>
                <c:pt idx="7076">
                  <c:v>7.799999999999585E-2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0.14199999999999946</c:v>
                </c:pt>
                <c:pt idx="7085">
                  <c:v>1.4660000000000011</c:v>
                </c:pt>
                <c:pt idx="7086">
                  <c:v>3.4239999999999995</c:v>
                </c:pt>
                <c:pt idx="7087">
                  <c:v>5.2530000000000001</c:v>
                </c:pt>
                <c:pt idx="7088">
                  <c:v>5.7060000000000031</c:v>
                </c:pt>
                <c:pt idx="7089">
                  <c:v>6.7560000000000002</c:v>
                </c:pt>
                <c:pt idx="7090">
                  <c:v>7.730000000000004</c:v>
                </c:pt>
                <c:pt idx="7091">
                  <c:v>8.402000000000001</c:v>
                </c:pt>
                <c:pt idx="7092">
                  <c:v>10.109000000000002</c:v>
                </c:pt>
                <c:pt idx="7093">
                  <c:v>9.9280000000000044</c:v>
                </c:pt>
                <c:pt idx="7094">
                  <c:v>7.4720000000000013</c:v>
                </c:pt>
                <c:pt idx="7095">
                  <c:v>5.9709999999999965</c:v>
                </c:pt>
                <c:pt idx="7096">
                  <c:v>5.3350000000000009</c:v>
                </c:pt>
                <c:pt idx="7097">
                  <c:v>7.9129999999999967</c:v>
                </c:pt>
                <c:pt idx="7098">
                  <c:v>6.1569999999999965</c:v>
                </c:pt>
                <c:pt idx="7099">
                  <c:v>4.8359999999999985</c:v>
                </c:pt>
                <c:pt idx="7100">
                  <c:v>4.0590000000000046</c:v>
                </c:pt>
                <c:pt idx="7101">
                  <c:v>3.3080000000000034</c:v>
                </c:pt>
                <c:pt idx="7102">
                  <c:v>2.2160000000000011</c:v>
                </c:pt>
                <c:pt idx="7103">
                  <c:v>1.3709999999999987</c:v>
                </c:pt>
                <c:pt idx="7104">
                  <c:v>1.2740000000000009</c:v>
                </c:pt>
                <c:pt idx="7105">
                  <c:v>0.98799999999999955</c:v>
                </c:pt>
                <c:pt idx="7106">
                  <c:v>0.59400000000000119</c:v>
                </c:pt>
                <c:pt idx="7107">
                  <c:v>0.88099999999999667</c:v>
                </c:pt>
                <c:pt idx="7108">
                  <c:v>1.7199999999999989</c:v>
                </c:pt>
                <c:pt idx="7109">
                  <c:v>1.7740000000000009</c:v>
                </c:pt>
                <c:pt idx="7110">
                  <c:v>2.0409999999999968</c:v>
                </c:pt>
                <c:pt idx="7111">
                  <c:v>3.7830000000000013</c:v>
                </c:pt>
                <c:pt idx="7112">
                  <c:v>4.9969999999999999</c:v>
                </c:pt>
                <c:pt idx="7113">
                  <c:v>7.3460000000000036</c:v>
                </c:pt>
                <c:pt idx="7114">
                  <c:v>10.305</c:v>
                </c:pt>
                <c:pt idx="7115">
                  <c:v>12.551000000000002</c:v>
                </c:pt>
                <c:pt idx="7116">
                  <c:v>11.619</c:v>
                </c:pt>
                <c:pt idx="7117">
                  <c:v>9.5600000000000023</c:v>
                </c:pt>
                <c:pt idx="7118">
                  <c:v>6.4720000000000013</c:v>
                </c:pt>
                <c:pt idx="7119">
                  <c:v>5.2680000000000007</c:v>
                </c:pt>
                <c:pt idx="7120">
                  <c:v>6.4460000000000051</c:v>
                </c:pt>
                <c:pt idx="7121">
                  <c:v>7.2730000000000032</c:v>
                </c:pt>
                <c:pt idx="7122">
                  <c:v>5.1679999999999922</c:v>
                </c:pt>
                <c:pt idx="7123">
                  <c:v>4.8520000000000039</c:v>
                </c:pt>
                <c:pt idx="7124">
                  <c:v>3.6869999999999976</c:v>
                </c:pt>
                <c:pt idx="7125">
                  <c:v>3.4909999999999961</c:v>
                </c:pt>
                <c:pt idx="7126">
                  <c:v>3.1370000000000005</c:v>
                </c:pt>
                <c:pt idx="7127">
                  <c:v>4.5399999999999991</c:v>
                </c:pt>
                <c:pt idx="7128">
                  <c:v>5.7940000000000005</c:v>
                </c:pt>
                <c:pt idx="7129">
                  <c:v>5.2789999999999999</c:v>
                </c:pt>
                <c:pt idx="7130">
                  <c:v>5.07</c:v>
                </c:pt>
                <c:pt idx="7131">
                  <c:v>4.9909999999999997</c:v>
                </c:pt>
                <c:pt idx="7132">
                  <c:v>4.286999999999999</c:v>
                </c:pt>
                <c:pt idx="7133">
                  <c:v>4.7629999999999981</c:v>
                </c:pt>
                <c:pt idx="7134">
                  <c:v>5.1869999999999976</c:v>
                </c:pt>
                <c:pt idx="7135">
                  <c:v>7.0090000000000003</c:v>
                </c:pt>
                <c:pt idx="7136">
                  <c:v>9.7150000000000034</c:v>
                </c:pt>
                <c:pt idx="7137">
                  <c:v>11.575999999999993</c:v>
                </c:pt>
                <c:pt idx="7138">
                  <c:v>13.277000000000005</c:v>
                </c:pt>
                <c:pt idx="7139">
                  <c:v>12.541000000000004</c:v>
                </c:pt>
                <c:pt idx="7140">
                  <c:v>10.569000000000003</c:v>
                </c:pt>
                <c:pt idx="7141">
                  <c:v>8.2379999999999995</c:v>
                </c:pt>
                <c:pt idx="7142">
                  <c:v>7.3739999999999988</c:v>
                </c:pt>
                <c:pt idx="7143">
                  <c:v>6.2229999999999954</c:v>
                </c:pt>
                <c:pt idx="7144">
                  <c:v>6.5549999999999997</c:v>
                </c:pt>
                <c:pt idx="7145">
                  <c:v>7.9480000000000004</c:v>
                </c:pt>
                <c:pt idx="7146">
                  <c:v>6.1770000000000032</c:v>
                </c:pt>
                <c:pt idx="7147">
                  <c:v>4.9109999999999978</c:v>
                </c:pt>
                <c:pt idx="7148">
                  <c:v>4.1709999999999994</c:v>
                </c:pt>
                <c:pt idx="7149">
                  <c:v>3.5070000000000014</c:v>
                </c:pt>
                <c:pt idx="7150">
                  <c:v>2.7510000000000012</c:v>
                </c:pt>
                <c:pt idx="7151">
                  <c:v>2.0280000000000005</c:v>
                </c:pt>
                <c:pt idx="7152">
                  <c:v>1.5809999999999995</c:v>
                </c:pt>
                <c:pt idx="7153">
                  <c:v>0.96700000000000053</c:v>
                </c:pt>
                <c:pt idx="7154">
                  <c:v>0.96700000000000053</c:v>
                </c:pt>
                <c:pt idx="7155">
                  <c:v>1.2989999999999995</c:v>
                </c:pt>
                <c:pt idx="7156">
                  <c:v>1.327</c:v>
                </c:pt>
                <c:pt idx="7157">
                  <c:v>1.3689999999999998</c:v>
                </c:pt>
                <c:pt idx="7158">
                  <c:v>1.5</c:v>
                </c:pt>
                <c:pt idx="7159">
                  <c:v>2.2470000000000034</c:v>
                </c:pt>
                <c:pt idx="7160">
                  <c:v>2.9269999999999996</c:v>
                </c:pt>
                <c:pt idx="7161">
                  <c:v>1.8470000000000013</c:v>
                </c:pt>
                <c:pt idx="7162">
                  <c:v>2.3030000000000008</c:v>
                </c:pt>
                <c:pt idx="7163">
                  <c:v>2.0659999999999954</c:v>
                </c:pt>
                <c:pt idx="7164">
                  <c:v>1.5180000000000007</c:v>
                </c:pt>
                <c:pt idx="7165">
                  <c:v>1.1679999999999993</c:v>
                </c:pt>
                <c:pt idx="7166">
                  <c:v>1.7170000000000023</c:v>
                </c:pt>
                <c:pt idx="7167">
                  <c:v>1.347999999999999</c:v>
                </c:pt>
                <c:pt idx="7168">
                  <c:v>3.5620000000000012</c:v>
                </c:pt>
                <c:pt idx="7169">
                  <c:v>6.7750000000000021</c:v>
                </c:pt>
                <c:pt idx="7170">
                  <c:v>3.4040000000000035</c:v>
                </c:pt>
                <c:pt idx="7171">
                  <c:v>0.9480000000000004</c:v>
                </c:pt>
                <c:pt idx="7172">
                  <c:v>1.1980000000000004</c:v>
                </c:pt>
                <c:pt idx="7173">
                  <c:v>0.81799999999999784</c:v>
                </c:pt>
                <c:pt idx="7174">
                  <c:v>0.36500000000000199</c:v>
                </c:pt>
                <c:pt idx="7175">
                  <c:v>0.84100000000000108</c:v>
                </c:pt>
                <c:pt idx="7176">
                  <c:v>4.0419999999999998</c:v>
                </c:pt>
                <c:pt idx="7177">
                  <c:v>3.4420000000000019</c:v>
                </c:pt>
                <c:pt idx="7178">
                  <c:v>3.34</c:v>
                </c:pt>
                <c:pt idx="7179">
                  <c:v>3.738999999999999</c:v>
                </c:pt>
                <c:pt idx="7180">
                  <c:v>3.963000000000001</c:v>
                </c:pt>
                <c:pt idx="7181">
                  <c:v>5.2289999999999992</c:v>
                </c:pt>
                <c:pt idx="7182">
                  <c:v>7.0279999999999987</c:v>
                </c:pt>
                <c:pt idx="7183">
                  <c:v>10.217999999999996</c:v>
                </c:pt>
                <c:pt idx="7184">
                  <c:v>11.68</c:v>
                </c:pt>
                <c:pt idx="7185">
                  <c:v>11.635999999999996</c:v>
                </c:pt>
                <c:pt idx="7186">
                  <c:v>11.286000000000001</c:v>
                </c:pt>
                <c:pt idx="7187">
                  <c:v>9.213000000000001</c:v>
                </c:pt>
                <c:pt idx="7188">
                  <c:v>7.1090000000000018</c:v>
                </c:pt>
                <c:pt idx="7189">
                  <c:v>5.4870000000000019</c:v>
                </c:pt>
                <c:pt idx="7190">
                  <c:v>5.8490000000000038</c:v>
                </c:pt>
                <c:pt idx="7191">
                  <c:v>6.8980000000000032</c:v>
                </c:pt>
                <c:pt idx="7192">
                  <c:v>7.1459999999999937</c:v>
                </c:pt>
                <c:pt idx="7193">
                  <c:v>4.5959999999999965</c:v>
                </c:pt>
                <c:pt idx="7194">
                  <c:v>7.1189999999999998</c:v>
                </c:pt>
                <c:pt idx="7195">
                  <c:v>7.1640000000000015</c:v>
                </c:pt>
                <c:pt idx="7196">
                  <c:v>6.176000000000009</c:v>
                </c:pt>
                <c:pt idx="7197">
                  <c:v>3.7519999999999989</c:v>
                </c:pt>
                <c:pt idx="7198">
                  <c:v>1.7210000000000001</c:v>
                </c:pt>
                <c:pt idx="7199">
                  <c:v>0.94299999999999784</c:v>
                </c:pt>
                <c:pt idx="7200">
                  <c:v>0.51399999999999579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5.1999999999999602E-2</c:v>
                </c:pt>
                <c:pt idx="7205">
                  <c:v>1.1170000000000009</c:v>
                </c:pt>
                <c:pt idx="7206">
                  <c:v>1.9329999999999998</c:v>
                </c:pt>
                <c:pt idx="7207">
                  <c:v>3.4269999999999996</c:v>
                </c:pt>
                <c:pt idx="7208">
                  <c:v>5.2919999999999945</c:v>
                </c:pt>
                <c:pt idx="7209">
                  <c:v>6.4879999999999995</c:v>
                </c:pt>
                <c:pt idx="7210">
                  <c:v>9.3000000000000043</c:v>
                </c:pt>
                <c:pt idx="7211">
                  <c:v>10.497999999999998</c:v>
                </c:pt>
                <c:pt idx="7212">
                  <c:v>11.524999999999999</c:v>
                </c:pt>
                <c:pt idx="7213">
                  <c:v>12.335000000000001</c:v>
                </c:pt>
                <c:pt idx="7214">
                  <c:v>12.079000000000001</c:v>
                </c:pt>
                <c:pt idx="7215">
                  <c:v>9.9359999999999999</c:v>
                </c:pt>
                <c:pt idx="7216">
                  <c:v>8.4309999999999974</c:v>
                </c:pt>
                <c:pt idx="7217">
                  <c:v>7.414999999999992</c:v>
                </c:pt>
                <c:pt idx="7218">
                  <c:v>6.7409999999999997</c:v>
                </c:pt>
                <c:pt idx="7219">
                  <c:v>4.9759999999999991</c:v>
                </c:pt>
                <c:pt idx="7220">
                  <c:v>3.6880000000000024</c:v>
                </c:pt>
                <c:pt idx="7221">
                  <c:v>3.2270000000000003</c:v>
                </c:pt>
                <c:pt idx="7222">
                  <c:v>2.2940000000000005</c:v>
                </c:pt>
                <c:pt idx="7223">
                  <c:v>1.9680000000000035</c:v>
                </c:pt>
                <c:pt idx="7224">
                  <c:v>0.99000000000000199</c:v>
                </c:pt>
                <c:pt idx="7225">
                  <c:v>2.4000000000000909E-2</c:v>
                </c:pt>
                <c:pt idx="7226">
                  <c:v>0</c:v>
                </c:pt>
                <c:pt idx="7227">
                  <c:v>0.5990000000000002</c:v>
                </c:pt>
                <c:pt idx="7228">
                  <c:v>1.2659999999999982</c:v>
                </c:pt>
                <c:pt idx="7229">
                  <c:v>1.6580000000000013</c:v>
                </c:pt>
                <c:pt idx="7230">
                  <c:v>2.4519999999999982</c:v>
                </c:pt>
                <c:pt idx="7231">
                  <c:v>2.6159999999999997</c:v>
                </c:pt>
                <c:pt idx="7232">
                  <c:v>3.296999999999997</c:v>
                </c:pt>
                <c:pt idx="7233">
                  <c:v>0</c:v>
                </c:pt>
                <c:pt idx="7234">
                  <c:v>0.13000000000000256</c:v>
                </c:pt>
                <c:pt idx="7235">
                  <c:v>4.5249999999999986</c:v>
                </c:pt>
                <c:pt idx="7236">
                  <c:v>3.7210000000000036</c:v>
                </c:pt>
                <c:pt idx="7237">
                  <c:v>1.1989999999999981</c:v>
                </c:pt>
                <c:pt idx="7238">
                  <c:v>4.5359999999999943</c:v>
                </c:pt>
                <c:pt idx="7239">
                  <c:v>7.1300000000000026</c:v>
                </c:pt>
                <c:pt idx="7240">
                  <c:v>5.8699999999999974</c:v>
                </c:pt>
                <c:pt idx="7241">
                  <c:v>5.392000000000003</c:v>
                </c:pt>
                <c:pt idx="7242">
                  <c:v>5.4570000000000007</c:v>
                </c:pt>
                <c:pt idx="7243">
                  <c:v>4.142000000000003</c:v>
                </c:pt>
                <c:pt idx="7244">
                  <c:v>2.9649999999999963</c:v>
                </c:pt>
                <c:pt idx="7245">
                  <c:v>2.7779999999999987</c:v>
                </c:pt>
                <c:pt idx="7246">
                  <c:v>2.088000000000001</c:v>
                </c:pt>
                <c:pt idx="7247">
                  <c:v>1.7909999999999968</c:v>
                </c:pt>
                <c:pt idx="7248">
                  <c:v>0.75799999999999912</c:v>
                </c:pt>
                <c:pt idx="7249">
                  <c:v>0.47500000000000142</c:v>
                </c:pt>
                <c:pt idx="7250">
                  <c:v>0.53599999999999781</c:v>
                </c:pt>
                <c:pt idx="7251">
                  <c:v>1.157</c:v>
                </c:pt>
                <c:pt idx="7252">
                  <c:v>0.86299999999999955</c:v>
                </c:pt>
                <c:pt idx="7253">
                  <c:v>1.4019999999999975</c:v>
                </c:pt>
                <c:pt idx="7254">
                  <c:v>2.4260000000000019</c:v>
                </c:pt>
                <c:pt idx="7255">
                  <c:v>3.1240000000000023</c:v>
                </c:pt>
                <c:pt idx="7256">
                  <c:v>5.0129999999999981</c:v>
                </c:pt>
                <c:pt idx="7257">
                  <c:v>6.2460000000000022</c:v>
                </c:pt>
                <c:pt idx="7258">
                  <c:v>8.0760000000000005</c:v>
                </c:pt>
                <c:pt idx="7259">
                  <c:v>8.1500000000000057</c:v>
                </c:pt>
                <c:pt idx="7260">
                  <c:v>7.5020000000000024</c:v>
                </c:pt>
                <c:pt idx="7261">
                  <c:v>8.0690000000000026</c:v>
                </c:pt>
                <c:pt idx="7262">
                  <c:v>8.6080000000000041</c:v>
                </c:pt>
                <c:pt idx="7263">
                  <c:v>6.872000000000007</c:v>
                </c:pt>
                <c:pt idx="7264">
                  <c:v>5.6110000000000042</c:v>
                </c:pt>
                <c:pt idx="7265">
                  <c:v>6.1149999999999949</c:v>
                </c:pt>
                <c:pt idx="7266">
                  <c:v>6.6529999999999987</c:v>
                </c:pt>
                <c:pt idx="7267">
                  <c:v>5.9769999999999968</c:v>
                </c:pt>
                <c:pt idx="7268">
                  <c:v>5.7959999999999994</c:v>
                </c:pt>
                <c:pt idx="7269">
                  <c:v>6.1590000000000025</c:v>
                </c:pt>
                <c:pt idx="7270">
                  <c:v>5.3480000000000025</c:v>
                </c:pt>
                <c:pt idx="7271">
                  <c:v>3.4160000000000004</c:v>
                </c:pt>
                <c:pt idx="7272">
                  <c:v>6.2449999999999992</c:v>
                </c:pt>
                <c:pt idx="7273">
                  <c:v>5.4680000000000017</c:v>
                </c:pt>
                <c:pt idx="7274">
                  <c:v>5.3040000000000003</c:v>
                </c:pt>
                <c:pt idx="7275">
                  <c:v>4.8539999999999992</c:v>
                </c:pt>
                <c:pt idx="7276">
                  <c:v>4.673</c:v>
                </c:pt>
                <c:pt idx="7277">
                  <c:v>4.4330000000000016</c:v>
                </c:pt>
                <c:pt idx="7278">
                  <c:v>4.2429999999999986</c:v>
                </c:pt>
                <c:pt idx="7279">
                  <c:v>4.0109999999999992</c:v>
                </c:pt>
                <c:pt idx="7280">
                  <c:v>3.5969999999999978</c:v>
                </c:pt>
                <c:pt idx="7281">
                  <c:v>4.754999999999999</c:v>
                </c:pt>
                <c:pt idx="7282">
                  <c:v>5.8260000000000005</c:v>
                </c:pt>
                <c:pt idx="7283">
                  <c:v>6.6980000000000004</c:v>
                </c:pt>
                <c:pt idx="7284">
                  <c:v>6.8939999999999984</c:v>
                </c:pt>
                <c:pt idx="7285">
                  <c:v>6.2369999999999983</c:v>
                </c:pt>
                <c:pt idx="7286">
                  <c:v>6.4649999999999999</c:v>
                </c:pt>
                <c:pt idx="7287">
                  <c:v>6.75</c:v>
                </c:pt>
                <c:pt idx="7288">
                  <c:v>8.0380000000000003</c:v>
                </c:pt>
                <c:pt idx="7289">
                  <c:v>11.011000000000003</c:v>
                </c:pt>
                <c:pt idx="7290">
                  <c:v>12.469000000000001</c:v>
                </c:pt>
                <c:pt idx="7291">
                  <c:v>11.802999999999997</c:v>
                </c:pt>
                <c:pt idx="7292">
                  <c:v>10.611000000000001</c:v>
                </c:pt>
                <c:pt idx="7293">
                  <c:v>9.9510000000000005</c:v>
                </c:pt>
                <c:pt idx="7294">
                  <c:v>8.796999999999997</c:v>
                </c:pt>
                <c:pt idx="7295">
                  <c:v>7.6209999999999987</c:v>
                </c:pt>
                <c:pt idx="7296">
                  <c:v>3.9310000000000009</c:v>
                </c:pt>
                <c:pt idx="7297">
                  <c:v>3.7330000000000005</c:v>
                </c:pt>
                <c:pt idx="7298">
                  <c:v>3.7199999999999989</c:v>
                </c:pt>
                <c:pt idx="7299">
                  <c:v>3.9019999999999992</c:v>
                </c:pt>
                <c:pt idx="7300">
                  <c:v>4.0599999999999987</c:v>
                </c:pt>
                <c:pt idx="7301">
                  <c:v>4.2349999999999994</c:v>
                </c:pt>
                <c:pt idx="7302">
                  <c:v>4.2330000000000005</c:v>
                </c:pt>
                <c:pt idx="7303">
                  <c:v>4.2309999999999981</c:v>
                </c:pt>
                <c:pt idx="7304">
                  <c:v>5.0269999999999975</c:v>
                </c:pt>
                <c:pt idx="7305">
                  <c:v>6.9439999999999991</c:v>
                </c:pt>
                <c:pt idx="7306">
                  <c:v>7.8909999999999947</c:v>
                </c:pt>
                <c:pt idx="7307">
                  <c:v>7.4039999999999964</c:v>
                </c:pt>
                <c:pt idx="7308">
                  <c:v>8.2389999999999972</c:v>
                </c:pt>
                <c:pt idx="7309">
                  <c:v>8.1579999999999977</c:v>
                </c:pt>
                <c:pt idx="7310">
                  <c:v>6.5310000000000024</c:v>
                </c:pt>
                <c:pt idx="7311">
                  <c:v>4.8480000000000025</c:v>
                </c:pt>
                <c:pt idx="7312">
                  <c:v>5.0639999999999965</c:v>
                </c:pt>
                <c:pt idx="7313">
                  <c:v>5.2839999999999989</c:v>
                </c:pt>
                <c:pt idx="7314">
                  <c:v>6.3359999999999985</c:v>
                </c:pt>
                <c:pt idx="7315">
                  <c:v>5.232999999999997</c:v>
                </c:pt>
                <c:pt idx="7316">
                  <c:v>5.5200000000000031</c:v>
                </c:pt>
                <c:pt idx="7317">
                  <c:v>4.5829999999999984</c:v>
                </c:pt>
                <c:pt idx="7318">
                  <c:v>4.3159999999999989</c:v>
                </c:pt>
                <c:pt idx="7319">
                  <c:v>4.0670000000000002</c:v>
                </c:pt>
                <c:pt idx="7320">
                  <c:v>3.5229999999999997</c:v>
                </c:pt>
                <c:pt idx="7321">
                  <c:v>3.2569999999999979</c:v>
                </c:pt>
                <c:pt idx="7322">
                  <c:v>3.1950000000000003</c:v>
                </c:pt>
                <c:pt idx="7323">
                  <c:v>2.76</c:v>
                </c:pt>
                <c:pt idx="7324">
                  <c:v>2.5069999999999979</c:v>
                </c:pt>
                <c:pt idx="7325">
                  <c:v>2.7039999999999988</c:v>
                </c:pt>
                <c:pt idx="7326">
                  <c:v>3.6329999999999991</c:v>
                </c:pt>
                <c:pt idx="7327">
                  <c:v>4.0840000000000032</c:v>
                </c:pt>
                <c:pt idx="7328">
                  <c:v>5.2970000000000006</c:v>
                </c:pt>
                <c:pt idx="7329">
                  <c:v>6.0470000000000006</c:v>
                </c:pt>
                <c:pt idx="7330">
                  <c:v>7.0309999999999988</c:v>
                </c:pt>
                <c:pt idx="7331">
                  <c:v>8.4649999999999999</c:v>
                </c:pt>
                <c:pt idx="7332">
                  <c:v>10.567000000000004</c:v>
                </c:pt>
                <c:pt idx="7333">
                  <c:v>10.267000000000003</c:v>
                </c:pt>
                <c:pt idx="7334">
                  <c:v>10.408999999999999</c:v>
                </c:pt>
                <c:pt idx="7335">
                  <c:v>8.9939999999999998</c:v>
                </c:pt>
                <c:pt idx="7336">
                  <c:v>9.3219999999999992</c:v>
                </c:pt>
                <c:pt idx="7337">
                  <c:v>9.5090000000000003</c:v>
                </c:pt>
                <c:pt idx="7338">
                  <c:v>8.9170000000000016</c:v>
                </c:pt>
                <c:pt idx="7339">
                  <c:v>8.1229999999999976</c:v>
                </c:pt>
                <c:pt idx="7340">
                  <c:v>7.1999999999999993</c:v>
                </c:pt>
                <c:pt idx="7341">
                  <c:v>6.3520000000000003</c:v>
                </c:pt>
                <c:pt idx="7342">
                  <c:v>5.272000000000002</c:v>
                </c:pt>
                <c:pt idx="7343">
                  <c:v>5.1930000000000014</c:v>
                </c:pt>
                <c:pt idx="7344">
                  <c:v>4.5519999999999996</c:v>
                </c:pt>
                <c:pt idx="7345">
                  <c:v>4.3960000000000008</c:v>
                </c:pt>
                <c:pt idx="7346">
                  <c:v>4.2029999999999994</c:v>
                </c:pt>
                <c:pt idx="7347">
                  <c:v>4.4090000000000007</c:v>
                </c:pt>
                <c:pt idx="7348">
                  <c:v>4.8699999999999974</c:v>
                </c:pt>
                <c:pt idx="7349">
                  <c:v>6.0069999999999979</c:v>
                </c:pt>
                <c:pt idx="7350">
                  <c:v>7.1050000000000004</c:v>
                </c:pt>
                <c:pt idx="7351">
                  <c:v>7.4939999999999998</c:v>
                </c:pt>
                <c:pt idx="7352">
                  <c:v>7.992999999999995</c:v>
                </c:pt>
                <c:pt idx="7353">
                  <c:v>6.5519999999999996</c:v>
                </c:pt>
                <c:pt idx="7354">
                  <c:v>6.2079999999999984</c:v>
                </c:pt>
                <c:pt idx="7355">
                  <c:v>7.4039999999999964</c:v>
                </c:pt>
                <c:pt idx="7356">
                  <c:v>10.116</c:v>
                </c:pt>
                <c:pt idx="7357">
                  <c:v>7.9759999999999991</c:v>
                </c:pt>
                <c:pt idx="7358">
                  <c:v>6.7199999999999989</c:v>
                </c:pt>
                <c:pt idx="7359">
                  <c:v>3.7980000000000018</c:v>
                </c:pt>
                <c:pt idx="7360">
                  <c:v>3.1210000000000022</c:v>
                </c:pt>
                <c:pt idx="7361">
                  <c:v>3.5109999999999957</c:v>
                </c:pt>
                <c:pt idx="7362">
                  <c:v>3.8839999999999932</c:v>
                </c:pt>
                <c:pt idx="7363">
                  <c:v>4.0619999999999976</c:v>
                </c:pt>
                <c:pt idx="7364">
                  <c:v>4.0820000000000007</c:v>
                </c:pt>
                <c:pt idx="7365">
                  <c:v>3.6280000000000001</c:v>
                </c:pt>
                <c:pt idx="7366">
                  <c:v>2.9590000000000032</c:v>
                </c:pt>
                <c:pt idx="7367">
                  <c:v>4.1479999999999997</c:v>
                </c:pt>
                <c:pt idx="7368">
                  <c:v>10.657999999999998</c:v>
                </c:pt>
                <c:pt idx="7369">
                  <c:v>9.5630000000000024</c:v>
                </c:pt>
                <c:pt idx="7370">
                  <c:v>8.6229999999999993</c:v>
                </c:pt>
                <c:pt idx="7371">
                  <c:v>8.3510000000000026</c:v>
                </c:pt>
                <c:pt idx="7372">
                  <c:v>7.9690000000000012</c:v>
                </c:pt>
                <c:pt idx="7373">
                  <c:v>8.3129999999999988</c:v>
                </c:pt>
                <c:pt idx="7374">
                  <c:v>8.2959999999999958</c:v>
                </c:pt>
                <c:pt idx="7375">
                  <c:v>7.9770000000000039</c:v>
                </c:pt>
                <c:pt idx="7376">
                  <c:v>8.1729999999999947</c:v>
                </c:pt>
                <c:pt idx="7377">
                  <c:v>9.3880000000000052</c:v>
                </c:pt>
                <c:pt idx="7378">
                  <c:v>10.997999999999998</c:v>
                </c:pt>
                <c:pt idx="7379">
                  <c:v>13.134999999999991</c:v>
                </c:pt>
                <c:pt idx="7380">
                  <c:v>10.389000000000003</c:v>
                </c:pt>
                <c:pt idx="7381">
                  <c:v>9.2669999999999959</c:v>
                </c:pt>
                <c:pt idx="7382">
                  <c:v>9.4209999999999994</c:v>
                </c:pt>
                <c:pt idx="7383">
                  <c:v>7.8389999999999986</c:v>
                </c:pt>
                <c:pt idx="7384">
                  <c:v>7.9110000000000014</c:v>
                </c:pt>
                <c:pt idx="7385">
                  <c:v>7.6229999999999976</c:v>
                </c:pt>
                <c:pt idx="7386">
                  <c:v>6.9570000000000007</c:v>
                </c:pt>
                <c:pt idx="7387">
                  <c:v>5.4519999999999982</c:v>
                </c:pt>
                <c:pt idx="7388">
                  <c:v>5.7169999999999987</c:v>
                </c:pt>
                <c:pt idx="7389">
                  <c:v>5.1009999999999991</c:v>
                </c:pt>
                <c:pt idx="7390">
                  <c:v>5.1610000000000014</c:v>
                </c:pt>
                <c:pt idx="7391">
                  <c:v>4.8420000000000023</c:v>
                </c:pt>
                <c:pt idx="7392">
                  <c:v>4.2789999999999999</c:v>
                </c:pt>
                <c:pt idx="7393">
                  <c:v>4.3940000000000001</c:v>
                </c:pt>
                <c:pt idx="7394">
                  <c:v>4.6600000000000019</c:v>
                </c:pt>
                <c:pt idx="7395">
                  <c:v>4.5879999999999992</c:v>
                </c:pt>
                <c:pt idx="7396">
                  <c:v>5.0999999999999979</c:v>
                </c:pt>
                <c:pt idx="7397">
                  <c:v>6.0719999999999992</c:v>
                </c:pt>
                <c:pt idx="7398">
                  <c:v>7.8780000000000001</c:v>
                </c:pt>
                <c:pt idx="7399">
                  <c:v>8.3649999999999949</c:v>
                </c:pt>
                <c:pt idx="7400">
                  <c:v>9.7089999999999961</c:v>
                </c:pt>
                <c:pt idx="7401">
                  <c:v>9.5410000000000039</c:v>
                </c:pt>
                <c:pt idx="7402">
                  <c:v>8.3260000000000005</c:v>
                </c:pt>
                <c:pt idx="7403">
                  <c:v>9.93</c:v>
                </c:pt>
                <c:pt idx="7404">
                  <c:v>11.441000000000003</c:v>
                </c:pt>
                <c:pt idx="7405">
                  <c:v>12.178000000000004</c:v>
                </c:pt>
                <c:pt idx="7406">
                  <c:v>11.753999999999998</c:v>
                </c:pt>
                <c:pt idx="7407">
                  <c:v>8.7920000000000016</c:v>
                </c:pt>
                <c:pt idx="7408">
                  <c:v>6.9159999999999968</c:v>
                </c:pt>
                <c:pt idx="7409">
                  <c:v>6.2550000000000026</c:v>
                </c:pt>
                <c:pt idx="7410">
                  <c:v>5.436000000000007</c:v>
                </c:pt>
                <c:pt idx="7411">
                  <c:v>5.4960000000000022</c:v>
                </c:pt>
                <c:pt idx="7412">
                  <c:v>4.8770000000000024</c:v>
                </c:pt>
                <c:pt idx="7413">
                  <c:v>4.7370000000000019</c:v>
                </c:pt>
                <c:pt idx="7414">
                  <c:v>3.7870000000000026</c:v>
                </c:pt>
                <c:pt idx="7415">
                  <c:v>4.777000000000001</c:v>
                </c:pt>
                <c:pt idx="7416">
                  <c:v>3.9340000000000011</c:v>
                </c:pt>
                <c:pt idx="7417">
                  <c:v>3.666999999999998</c:v>
                </c:pt>
                <c:pt idx="7418">
                  <c:v>3.3989999999999974</c:v>
                </c:pt>
                <c:pt idx="7419">
                  <c:v>3.9750000000000014</c:v>
                </c:pt>
                <c:pt idx="7420">
                  <c:v>3.6269999999999989</c:v>
                </c:pt>
                <c:pt idx="7421">
                  <c:v>4.218</c:v>
                </c:pt>
                <c:pt idx="7422">
                  <c:v>4.5120000000000005</c:v>
                </c:pt>
                <c:pt idx="7423">
                  <c:v>7.3829999999999956</c:v>
                </c:pt>
                <c:pt idx="7424">
                  <c:v>10.042999999999999</c:v>
                </c:pt>
                <c:pt idx="7425">
                  <c:v>11.505000000000003</c:v>
                </c:pt>
                <c:pt idx="7426">
                  <c:v>11.919000000000004</c:v>
                </c:pt>
                <c:pt idx="7427">
                  <c:v>11.442999999999998</c:v>
                </c:pt>
                <c:pt idx="7428">
                  <c:v>10.829999999999998</c:v>
                </c:pt>
                <c:pt idx="7429">
                  <c:v>8.3689999999999927</c:v>
                </c:pt>
                <c:pt idx="7430">
                  <c:v>7.1749999999999972</c:v>
                </c:pt>
                <c:pt idx="7431">
                  <c:v>7.9740000000000038</c:v>
                </c:pt>
                <c:pt idx="7432">
                  <c:v>8.0849999999999937</c:v>
                </c:pt>
                <c:pt idx="7433">
                  <c:v>8.4619999999999962</c:v>
                </c:pt>
                <c:pt idx="7434">
                  <c:v>7.009999999999998</c:v>
                </c:pt>
                <c:pt idx="7435">
                  <c:v>6.8980000000000032</c:v>
                </c:pt>
                <c:pt idx="7436">
                  <c:v>6.3979999999999961</c:v>
                </c:pt>
                <c:pt idx="7437">
                  <c:v>5.6620000000000061</c:v>
                </c:pt>
                <c:pt idx="7438">
                  <c:v>6.5500000000000043</c:v>
                </c:pt>
                <c:pt idx="7439">
                  <c:v>6.3769999999999989</c:v>
                </c:pt>
                <c:pt idx="7440">
                  <c:v>5.6479999999999997</c:v>
                </c:pt>
                <c:pt idx="7441">
                  <c:v>4.6070000000000011</c:v>
                </c:pt>
                <c:pt idx="7442">
                  <c:v>4.772000000000002</c:v>
                </c:pt>
                <c:pt idx="7443">
                  <c:v>4.804000000000002</c:v>
                </c:pt>
                <c:pt idx="7444">
                  <c:v>5.0039999999999978</c:v>
                </c:pt>
                <c:pt idx="7445">
                  <c:v>5.6219999999999999</c:v>
                </c:pt>
                <c:pt idx="7446">
                  <c:v>6.245000000000001</c:v>
                </c:pt>
                <c:pt idx="7447">
                  <c:v>7.1559999999999988</c:v>
                </c:pt>
                <c:pt idx="7448">
                  <c:v>7.7409999999999997</c:v>
                </c:pt>
                <c:pt idx="7449">
                  <c:v>7.0450000000000017</c:v>
                </c:pt>
                <c:pt idx="7450">
                  <c:v>8.125</c:v>
                </c:pt>
                <c:pt idx="7451">
                  <c:v>9.2079999999999984</c:v>
                </c:pt>
                <c:pt idx="7452">
                  <c:v>11.259999999999998</c:v>
                </c:pt>
                <c:pt idx="7453">
                  <c:v>9.9889999999999972</c:v>
                </c:pt>
                <c:pt idx="7454">
                  <c:v>9.3569999999999993</c:v>
                </c:pt>
                <c:pt idx="7455">
                  <c:v>11.164000000000001</c:v>
                </c:pt>
                <c:pt idx="7456">
                  <c:v>10.811000000000007</c:v>
                </c:pt>
                <c:pt idx="7457">
                  <c:v>7.5159999999999982</c:v>
                </c:pt>
                <c:pt idx="7458">
                  <c:v>6.117999999999995</c:v>
                </c:pt>
                <c:pt idx="7459">
                  <c:v>6.5009999999999977</c:v>
                </c:pt>
                <c:pt idx="7460">
                  <c:v>6.5180000000000007</c:v>
                </c:pt>
                <c:pt idx="7461">
                  <c:v>5.0300000000000011</c:v>
                </c:pt>
                <c:pt idx="7462">
                  <c:v>2.8809999999999967</c:v>
                </c:pt>
                <c:pt idx="7463">
                  <c:v>2.2909999999999968</c:v>
                </c:pt>
                <c:pt idx="7464">
                  <c:v>3.5700000000000003</c:v>
                </c:pt>
                <c:pt idx="7465">
                  <c:v>3.5500000000000007</c:v>
                </c:pt>
                <c:pt idx="7466">
                  <c:v>3.5599999999999987</c:v>
                </c:pt>
                <c:pt idx="7467">
                  <c:v>3.577</c:v>
                </c:pt>
                <c:pt idx="7468">
                  <c:v>3.5399999999999991</c:v>
                </c:pt>
                <c:pt idx="7469">
                  <c:v>3.0620000000000012</c:v>
                </c:pt>
                <c:pt idx="7470">
                  <c:v>2.9710000000000001</c:v>
                </c:pt>
                <c:pt idx="7471">
                  <c:v>3.59</c:v>
                </c:pt>
                <c:pt idx="7472">
                  <c:v>4.0639999999999965</c:v>
                </c:pt>
                <c:pt idx="7473">
                  <c:v>6.5350000000000001</c:v>
                </c:pt>
                <c:pt idx="7474">
                  <c:v>7.5350000000000001</c:v>
                </c:pt>
                <c:pt idx="7475">
                  <c:v>8.2419999999999973</c:v>
                </c:pt>
                <c:pt idx="7476">
                  <c:v>9.2049999999999983</c:v>
                </c:pt>
                <c:pt idx="7477">
                  <c:v>8.5920000000000023</c:v>
                </c:pt>
                <c:pt idx="7478">
                  <c:v>6.588000000000001</c:v>
                </c:pt>
                <c:pt idx="7479">
                  <c:v>5.3820000000000014</c:v>
                </c:pt>
                <c:pt idx="7480">
                  <c:v>6.1089999999999982</c:v>
                </c:pt>
                <c:pt idx="7481">
                  <c:v>5.9930000000000021</c:v>
                </c:pt>
                <c:pt idx="7482">
                  <c:v>5.578000000000003</c:v>
                </c:pt>
                <c:pt idx="7483">
                  <c:v>4.4699999999999989</c:v>
                </c:pt>
                <c:pt idx="7484">
                  <c:v>3.9790000000000028</c:v>
                </c:pt>
                <c:pt idx="7485">
                  <c:v>3.4269999999999996</c:v>
                </c:pt>
                <c:pt idx="7486">
                  <c:v>2.820999999999998</c:v>
                </c:pt>
                <c:pt idx="7487">
                  <c:v>2.6960000000000015</c:v>
                </c:pt>
                <c:pt idx="7488">
                  <c:v>1.8890000000000029</c:v>
                </c:pt>
                <c:pt idx="7489">
                  <c:v>1.5489999999999995</c:v>
                </c:pt>
                <c:pt idx="7490">
                  <c:v>1.4610000000000003</c:v>
                </c:pt>
                <c:pt idx="7491">
                  <c:v>1.2240000000000002</c:v>
                </c:pt>
                <c:pt idx="7492">
                  <c:v>0.76399999999999935</c:v>
                </c:pt>
                <c:pt idx="7493">
                  <c:v>0.81799999999999962</c:v>
                </c:pt>
                <c:pt idx="7494">
                  <c:v>1.0850000000000009</c:v>
                </c:pt>
                <c:pt idx="7495">
                  <c:v>1.3120000000000012</c:v>
                </c:pt>
                <c:pt idx="7496">
                  <c:v>1.8100000000000023</c:v>
                </c:pt>
                <c:pt idx="7497">
                  <c:v>2.2940000000000005</c:v>
                </c:pt>
                <c:pt idx="7498">
                  <c:v>2.3489999999999966</c:v>
                </c:pt>
                <c:pt idx="7499">
                  <c:v>3.3580000000000005</c:v>
                </c:pt>
                <c:pt idx="7500">
                  <c:v>2.5820000000000007</c:v>
                </c:pt>
                <c:pt idx="7501">
                  <c:v>2.2989999999999995</c:v>
                </c:pt>
                <c:pt idx="7502">
                  <c:v>3.0700000000000003</c:v>
                </c:pt>
                <c:pt idx="7503">
                  <c:v>3.2689999999999984</c:v>
                </c:pt>
                <c:pt idx="7504">
                  <c:v>4.3559999999999981</c:v>
                </c:pt>
                <c:pt idx="7505">
                  <c:v>4.9930000000000021</c:v>
                </c:pt>
                <c:pt idx="7506">
                  <c:v>4.3480000000000061</c:v>
                </c:pt>
                <c:pt idx="7507">
                  <c:v>3.9750000000000014</c:v>
                </c:pt>
                <c:pt idx="7508">
                  <c:v>3.6819999999999986</c:v>
                </c:pt>
                <c:pt idx="7509">
                  <c:v>3.5180000000000007</c:v>
                </c:pt>
                <c:pt idx="7510">
                  <c:v>2.2570000000000014</c:v>
                </c:pt>
                <c:pt idx="7511">
                  <c:v>1.6270000000000024</c:v>
                </c:pt>
                <c:pt idx="7512">
                  <c:v>1.9410000000000025</c:v>
                </c:pt>
                <c:pt idx="7513">
                  <c:v>2.1559999999999988</c:v>
                </c:pt>
                <c:pt idx="7514">
                  <c:v>2.411999999999999</c:v>
                </c:pt>
                <c:pt idx="7515">
                  <c:v>2.8819999999999997</c:v>
                </c:pt>
                <c:pt idx="7516">
                  <c:v>3.472999999999999</c:v>
                </c:pt>
                <c:pt idx="7517">
                  <c:v>4.1569999999999965</c:v>
                </c:pt>
                <c:pt idx="7518">
                  <c:v>5.7230000000000025</c:v>
                </c:pt>
                <c:pt idx="7519">
                  <c:v>7.5769999999999982</c:v>
                </c:pt>
                <c:pt idx="7520">
                  <c:v>7.7319999999999993</c:v>
                </c:pt>
                <c:pt idx="7521">
                  <c:v>7.9740000000000038</c:v>
                </c:pt>
                <c:pt idx="7522">
                  <c:v>6.3140000000000001</c:v>
                </c:pt>
                <c:pt idx="7523">
                  <c:v>7.2419999999999973</c:v>
                </c:pt>
                <c:pt idx="7524">
                  <c:v>8.5390000000000015</c:v>
                </c:pt>
                <c:pt idx="7525">
                  <c:v>8.3310000000000031</c:v>
                </c:pt>
                <c:pt idx="7526">
                  <c:v>8.1540000000000035</c:v>
                </c:pt>
                <c:pt idx="7527">
                  <c:v>8.5970000000000013</c:v>
                </c:pt>
                <c:pt idx="7528">
                  <c:v>8.3150000000000048</c:v>
                </c:pt>
                <c:pt idx="7529">
                  <c:v>6.9510000000000005</c:v>
                </c:pt>
                <c:pt idx="7530">
                  <c:v>6.4079999999999941</c:v>
                </c:pt>
                <c:pt idx="7531">
                  <c:v>6.0019999999999953</c:v>
                </c:pt>
                <c:pt idx="7532">
                  <c:v>5.9950000000000045</c:v>
                </c:pt>
                <c:pt idx="7533">
                  <c:v>8.2879999999999967</c:v>
                </c:pt>
                <c:pt idx="7534">
                  <c:v>6.9460000000000051</c:v>
                </c:pt>
                <c:pt idx="7535">
                  <c:v>6.4320000000000022</c:v>
                </c:pt>
                <c:pt idx="7536">
                  <c:v>5.735000000000003</c:v>
                </c:pt>
                <c:pt idx="7537">
                  <c:v>5.4009999999999998</c:v>
                </c:pt>
                <c:pt idx="7538">
                  <c:v>5.868999999999998</c:v>
                </c:pt>
                <c:pt idx="7539">
                  <c:v>5.8279999999999994</c:v>
                </c:pt>
                <c:pt idx="7540">
                  <c:v>5.8230000000000004</c:v>
                </c:pt>
                <c:pt idx="7541">
                  <c:v>7.2129999999999974</c:v>
                </c:pt>
                <c:pt idx="7542">
                  <c:v>8.445999999999998</c:v>
                </c:pt>
                <c:pt idx="7543">
                  <c:v>10.157000000000004</c:v>
                </c:pt>
                <c:pt idx="7544">
                  <c:v>8.6539999999999964</c:v>
                </c:pt>
                <c:pt idx="7545">
                  <c:v>8.8639999999999972</c:v>
                </c:pt>
                <c:pt idx="7546">
                  <c:v>11.811999999999998</c:v>
                </c:pt>
                <c:pt idx="7547">
                  <c:v>11.309999999999995</c:v>
                </c:pt>
                <c:pt idx="7548">
                  <c:v>9.6030000000000015</c:v>
                </c:pt>
                <c:pt idx="7549">
                  <c:v>7.5039999999999978</c:v>
                </c:pt>
                <c:pt idx="7550">
                  <c:v>3.8070000000000022</c:v>
                </c:pt>
                <c:pt idx="7551">
                  <c:v>5.5539999999999949</c:v>
                </c:pt>
                <c:pt idx="7552">
                  <c:v>6.8310000000000031</c:v>
                </c:pt>
                <c:pt idx="7553">
                  <c:v>6.7509999999999977</c:v>
                </c:pt>
                <c:pt idx="7554">
                  <c:v>7.3349999999999937</c:v>
                </c:pt>
                <c:pt idx="7555">
                  <c:v>7.644999999999996</c:v>
                </c:pt>
                <c:pt idx="7556">
                  <c:v>7.6630000000000038</c:v>
                </c:pt>
                <c:pt idx="7557">
                  <c:v>6.0640000000000036</c:v>
                </c:pt>
                <c:pt idx="7558">
                  <c:v>5.948000000000004</c:v>
                </c:pt>
                <c:pt idx="7559">
                  <c:v>4.9929999999999986</c:v>
                </c:pt>
                <c:pt idx="7560">
                  <c:v>5.0160000000000018</c:v>
                </c:pt>
                <c:pt idx="7561">
                  <c:v>5.1950000000000003</c:v>
                </c:pt>
                <c:pt idx="7562">
                  <c:v>4.6140000000000008</c:v>
                </c:pt>
                <c:pt idx="7563">
                  <c:v>5.468</c:v>
                </c:pt>
                <c:pt idx="7564">
                  <c:v>5.6319999999999979</c:v>
                </c:pt>
                <c:pt idx="7565">
                  <c:v>6.2929999999999957</c:v>
                </c:pt>
                <c:pt idx="7566">
                  <c:v>6.480000000000004</c:v>
                </c:pt>
                <c:pt idx="7567">
                  <c:v>9.4279999999999973</c:v>
                </c:pt>
                <c:pt idx="7568">
                  <c:v>11.080000000000005</c:v>
                </c:pt>
                <c:pt idx="7569">
                  <c:v>11.350000000000001</c:v>
                </c:pt>
                <c:pt idx="7570">
                  <c:v>12.102999999999994</c:v>
                </c:pt>
                <c:pt idx="7571">
                  <c:v>10.732000000000006</c:v>
                </c:pt>
                <c:pt idx="7572">
                  <c:v>11.716000000000001</c:v>
                </c:pt>
                <c:pt idx="7573">
                  <c:v>10.791000000000004</c:v>
                </c:pt>
                <c:pt idx="7574">
                  <c:v>9.6789999999999949</c:v>
                </c:pt>
                <c:pt idx="7575">
                  <c:v>8.1219999999999999</c:v>
                </c:pt>
                <c:pt idx="7576">
                  <c:v>6.2829999999999941</c:v>
                </c:pt>
                <c:pt idx="7577">
                  <c:v>6.2959999999999994</c:v>
                </c:pt>
                <c:pt idx="7578">
                  <c:v>5.3539999999999992</c:v>
                </c:pt>
                <c:pt idx="7579">
                  <c:v>4.4600000000000009</c:v>
                </c:pt>
                <c:pt idx="7580">
                  <c:v>3.732999999999997</c:v>
                </c:pt>
                <c:pt idx="7581">
                  <c:v>3.8079999999999998</c:v>
                </c:pt>
                <c:pt idx="7582">
                  <c:v>3.0030000000000037</c:v>
                </c:pt>
                <c:pt idx="7583">
                  <c:v>2.4050000000000011</c:v>
                </c:pt>
                <c:pt idx="7584">
                  <c:v>4.041999999999998</c:v>
                </c:pt>
                <c:pt idx="7585">
                  <c:v>3.6129999999999995</c:v>
                </c:pt>
                <c:pt idx="7586">
                  <c:v>3.5370000000000026</c:v>
                </c:pt>
                <c:pt idx="7587">
                  <c:v>3.7040000000000006</c:v>
                </c:pt>
                <c:pt idx="7588">
                  <c:v>3.5289999999999999</c:v>
                </c:pt>
                <c:pt idx="7589">
                  <c:v>4.9809999999999981</c:v>
                </c:pt>
                <c:pt idx="7590">
                  <c:v>7.6440000000000055</c:v>
                </c:pt>
                <c:pt idx="7591">
                  <c:v>10.138999999999996</c:v>
                </c:pt>
                <c:pt idx="7592">
                  <c:v>11.269999999999996</c:v>
                </c:pt>
                <c:pt idx="7593">
                  <c:v>12.271999999999991</c:v>
                </c:pt>
                <c:pt idx="7594">
                  <c:v>9.7520000000000024</c:v>
                </c:pt>
                <c:pt idx="7595">
                  <c:v>10.258000000000003</c:v>
                </c:pt>
                <c:pt idx="7596">
                  <c:v>8.7899999999999991</c:v>
                </c:pt>
                <c:pt idx="7597">
                  <c:v>5.5679999999999978</c:v>
                </c:pt>
                <c:pt idx="7598">
                  <c:v>7.4200000000000017</c:v>
                </c:pt>
                <c:pt idx="7599">
                  <c:v>8.9990000000000023</c:v>
                </c:pt>
                <c:pt idx="7600">
                  <c:v>12.414000000000001</c:v>
                </c:pt>
                <c:pt idx="7601">
                  <c:v>15.343000000000004</c:v>
                </c:pt>
                <c:pt idx="7602">
                  <c:v>15.699000000000005</c:v>
                </c:pt>
                <c:pt idx="7603">
                  <c:v>14.434999999999995</c:v>
                </c:pt>
                <c:pt idx="7604">
                  <c:v>12.828999999999994</c:v>
                </c:pt>
                <c:pt idx="7605">
                  <c:v>10.994</c:v>
                </c:pt>
                <c:pt idx="7606">
                  <c:v>9.4420000000000002</c:v>
                </c:pt>
                <c:pt idx="7607">
                  <c:v>8.5160000000000018</c:v>
                </c:pt>
                <c:pt idx="7608">
                  <c:v>7.5919999999999987</c:v>
                </c:pt>
                <c:pt idx="7609">
                  <c:v>7.3090000000000046</c:v>
                </c:pt>
                <c:pt idx="7610">
                  <c:v>7.093</c:v>
                </c:pt>
                <c:pt idx="7611">
                  <c:v>7.1280000000000001</c:v>
                </c:pt>
                <c:pt idx="7612">
                  <c:v>6.902000000000001</c:v>
                </c:pt>
                <c:pt idx="7613">
                  <c:v>7.1400000000000006</c:v>
                </c:pt>
                <c:pt idx="7614">
                  <c:v>10.055000000000003</c:v>
                </c:pt>
                <c:pt idx="7615">
                  <c:v>12.688000000000002</c:v>
                </c:pt>
                <c:pt idx="7616">
                  <c:v>12.057000000000002</c:v>
                </c:pt>
                <c:pt idx="7617">
                  <c:v>9.0519999999999996</c:v>
                </c:pt>
                <c:pt idx="7618">
                  <c:v>5.3680000000000021</c:v>
                </c:pt>
                <c:pt idx="7619">
                  <c:v>3.5540000000000092</c:v>
                </c:pt>
                <c:pt idx="7620">
                  <c:v>5.5830000000000055</c:v>
                </c:pt>
                <c:pt idx="7621">
                  <c:v>6.2740000000000009</c:v>
                </c:pt>
                <c:pt idx="7622">
                  <c:v>6.5</c:v>
                </c:pt>
                <c:pt idx="7623">
                  <c:v>6.7579999999999956</c:v>
                </c:pt>
                <c:pt idx="7624">
                  <c:v>8.1780000000000044</c:v>
                </c:pt>
                <c:pt idx="7625">
                  <c:v>10.629999999999995</c:v>
                </c:pt>
                <c:pt idx="7626">
                  <c:v>11.360999999999997</c:v>
                </c:pt>
                <c:pt idx="7627">
                  <c:v>10.411999999999999</c:v>
                </c:pt>
                <c:pt idx="7628">
                  <c:v>9.9349999999999952</c:v>
                </c:pt>
                <c:pt idx="7629">
                  <c:v>8.9120000000000026</c:v>
                </c:pt>
                <c:pt idx="7630">
                  <c:v>8.7959999999999994</c:v>
                </c:pt>
                <c:pt idx="7631">
                  <c:v>7.3559999999999981</c:v>
                </c:pt>
                <c:pt idx="7632">
                  <c:v>6.286999999999999</c:v>
                </c:pt>
                <c:pt idx="7633">
                  <c:v>7.3460000000000001</c:v>
                </c:pt>
                <c:pt idx="7634">
                  <c:v>7.0939999999999976</c:v>
                </c:pt>
                <c:pt idx="7635">
                  <c:v>6.3419999999999987</c:v>
                </c:pt>
                <c:pt idx="7636">
                  <c:v>5.8039999999999985</c:v>
                </c:pt>
                <c:pt idx="7637">
                  <c:v>6.0509999999999984</c:v>
                </c:pt>
                <c:pt idx="7638">
                  <c:v>5.9269999999999996</c:v>
                </c:pt>
                <c:pt idx="7639">
                  <c:v>5.4660000000000011</c:v>
                </c:pt>
                <c:pt idx="7640">
                  <c:v>5.4400000000000013</c:v>
                </c:pt>
                <c:pt idx="7641">
                  <c:v>7.2060000000000031</c:v>
                </c:pt>
                <c:pt idx="7642">
                  <c:v>9.2070000000000007</c:v>
                </c:pt>
                <c:pt idx="7643">
                  <c:v>10.716999999999999</c:v>
                </c:pt>
                <c:pt idx="7644">
                  <c:v>10.167000000000002</c:v>
                </c:pt>
                <c:pt idx="7645">
                  <c:v>9.657</c:v>
                </c:pt>
                <c:pt idx="7646">
                  <c:v>10.557000000000002</c:v>
                </c:pt>
                <c:pt idx="7647">
                  <c:v>11.327999999999999</c:v>
                </c:pt>
                <c:pt idx="7648">
                  <c:v>11.691000000000003</c:v>
                </c:pt>
                <c:pt idx="7649">
                  <c:v>8.8889999999999958</c:v>
                </c:pt>
                <c:pt idx="7650">
                  <c:v>8.4340000000000046</c:v>
                </c:pt>
                <c:pt idx="7651">
                  <c:v>7.9269999999999996</c:v>
                </c:pt>
                <c:pt idx="7652">
                  <c:v>7.3810000000000038</c:v>
                </c:pt>
                <c:pt idx="7653">
                  <c:v>7.1099999999999994</c:v>
                </c:pt>
                <c:pt idx="7654">
                  <c:v>6.7369999999999983</c:v>
                </c:pt>
                <c:pt idx="7655">
                  <c:v>6.2110000000000021</c:v>
                </c:pt>
                <c:pt idx="7656">
                  <c:v>5.097999999999999</c:v>
                </c:pt>
                <c:pt idx="7657">
                  <c:v>4.7250000000000014</c:v>
                </c:pt>
                <c:pt idx="7658">
                  <c:v>4.7859999999999996</c:v>
                </c:pt>
                <c:pt idx="7659">
                  <c:v>5.1910000000000007</c:v>
                </c:pt>
                <c:pt idx="7660">
                  <c:v>5.395999999999999</c:v>
                </c:pt>
                <c:pt idx="7661">
                  <c:v>5.8519999999999985</c:v>
                </c:pt>
                <c:pt idx="7662">
                  <c:v>5.2569999999999979</c:v>
                </c:pt>
                <c:pt idx="7663">
                  <c:v>5.2119999999999997</c:v>
                </c:pt>
                <c:pt idx="7664">
                  <c:v>5.5980000000000025</c:v>
                </c:pt>
                <c:pt idx="7665">
                  <c:v>6.7029999999999994</c:v>
                </c:pt>
                <c:pt idx="7666">
                  <c:v>8.6729999999999983</c:v>
                </c:pt>
                <c:pt idx="7667">
                  <c:v>10.179000000000002</c:v>
                </c:pt>
                <c:pt idx="7668">
                  <c:v>12.464999999999996</c:v>
                </c:pt>
                <c:pt idx="7669">
                  <c:v>12.357000000000003</c:v>
                </c:pt>
                <c:pt idx="7670">
                  <c:v>11.238</c:v>
                </c:pt>
                <c:pt idx="7671">
                  <c:v>11.273</c:v>
                </c:pt>
                <c:pt idx="7672">
                  <c:v>12.202999999999999</c:v>
                </c:pt>
                <c:pt idx="7673">
                  <c:v>12.631999999999998</c:v>
                </c:pt>
                <c:pt idx="7674">
                  <c:v>12.675000000000001</c:v>
                </c:pt>
                <c:pt idx="7675">
                  <c:v>11.733999999999998</c:v>
                </c:pt>
                <c:pt idx="7676">
                  <c:v>11.502000000000002</c:v>
                </c:pt>
                <c:pt idx="7677">
                  <c:v>11.139999999999997</c:v>
                </c:pt>
                <c:pt idx="7678">
                  <c:v>11.116999999999997</c:v>
                </c:pt>
                <c:pt idx="7679">
                  <c:v>10.260000000000002</c:v>
                </c:pt>
                <c:pt idx="7680">
                  <c:v>9.6850000000000005</c:v>
                </c:pt>
                <c:pt idx="7681">
                  <c:v>9.0290000000000017</c:v>
                </c:pt>
                <c:pt idx="7682">
                  <c:v>8.5200000000000014</c:v>
                </c:pt>
                <c:pt idx="7683">
                  <c:v>9.1310000000000002</c:v>
                </c:pt>
                <c:pt idx="7684">
                  <c:v>9.9509999999999987</c:v>
                </c:pt>
                <c:pt idx="7685">
                  <c:v>12.716000000000001</c:v>
                </c:pt>
                <c:pt idx="7686">
                  <c:v>14.598000000000003</c:v>
                </c:pt>
                <c:pt idx="7687">
                  <c:v>16.396999999999998</c:v>
                </c:pt>
                <c:pt idx="7688">
                  <c:v>17.198999999999991</c:v>
                </c:pt>
                <c:pt idx="7689">
                  <c:v>16.021000000000001</c:v>
                </c:pt>
                <c:pt idx="7690">
                  <c:v>14.71</c:v>
                </c:pt>
                <c:pt idx="7691">
                  <c:v>15.055</c:v>
                </c:pt>
                <c:pt idx="7692">
                  <c:v>15.905000000000001</c:v>
                </c:pt>
                <c:pt idx="7693">
                  <c:v>16.399999999999999</c:v>
                </c:pt>
                <c:pt idx="7694">
                  <c:v>16.134999999999998</c:v>
                </c:pt>
                <c:pt idx="7695">
                  <c:v>14.468000000000004</c:v>
                </c:pt>
                <c:pt idx="7696">
                  <c:v>14.309000000000005</c:v>
                </c:pt>
                <c:pt idx="7697">
                  <c:v>13.268000000000001</c:v>
                </c:pt>
                <c:pt idx="7698">
                  <c:v>14.127000000000002</c:v>
                </c:pt>
                <c:pt idx="7699">
                  <c:v>13.228999999999992</c:v>
                </c:pt>
                <c:pt idx="7700">
                  <c:v>12.323</c:v>
                </c:pt>
                <c:pt idx="7701">
                  <c:v>11.376999999999995</c:v>
                </c:pt>
                <c:pt idx="7702">
                  <c:v>9.6069999999999993</c:v>
                </c:pt>
                <c:pt idx="7703">
                  <c:v>7.9349999999999987</c:v>
                </c:pt>
                <c:pt idx="7704">
                  <c:v>8.2609999999999992</c:v>
                </c:pt>
                <c:pt idx="7705">
                  <c:v>7.6009999999999991</c:v>
                </c:pt>
                <c:pt idx="7706">
                  <c:v>6.8059999999999992</c:v>
                </c:pt>
                <c:pt idx="7707">
                  <c:v>7.2880000000000003</c:v>
                </c:pt>
                <c:pt idx="7708">
                  <c:v>7.66</c:v>
                </c:pt>
                <c:pt idx="7709">
                  <c:v>8.4209999999999994</c:v>
                </c:pt>
                <c:pt idx="7710">
                  <c:v>9.4350000000000023</c:v>
                </c:pt>
                <c:pt idx="7711">
                  <c:v>12.607999999999997</c:v>
                </c:pt>
                <c:pt idx="7712">
                  <c:v>13.356000000000002</c:v>
                </c:pt>
                <c:pt idx="7713">
                  <c:v>13.820999999999998</c:v>
                </c:pt>
                <c:pt idx="7714">
                  <c:v>12.515999999999998</c:v>
                </c:pt>
                <c:pt idx="7715">
                  <c:v>11.856999999999999</c:v>
                </c:pt>
                <c:pt idx="7716">
                  <c:v>12.226000000000006</c:v>
                </c:pt>
                <c:pt idx="7717">
                  <c:v>13.055</c:v>
                </c:pt>
                <c:pt idx="7718">
                  <c:v>12.642000000000003</c:v>
                </c:pt>
                <c:pt idx="7719">
                  <c:v>12.173000000000002</c:v>
                </c:pt>
                <c:pt idx="7720">
                  <c:v>12.896000000000001</c:v>
                </c:pt>
                <c:pt idx="7721">
                  <c:v>13.978999999999999</c:v>
                </c:pt>
                <c:pt idx="7722">
                  <c:v>13.589999999999996</c:v>
                </c:pt>
                <c:pt idx="7723">
                  <c:v>11.920999999999999</c:v>
                </c:pt>
                <c:pt idx="7724">
                  <c:v>10.683</c:v>
                </c:pt>
                <c:pt idx="7725">
                  <c:v>9.9969999999999999</c:v>
                </c:pt>
                <c:pt idx="7726">
                  <c:v>8.9559999999999995</c:v>
                </c:pt>
                <c:pt idx="7727">
                  <c:v>7.7689999999999984</c:v>
                </c:pt>
                <c:pt idx="7728">
                  <c:v>6.8220000000000027</c:v>
                </c:pt>
                <c:pt idx="7729">
                  <c:v>7.1370000000000005</c:v>
                </c:pt>
                <c:pt idx="7730">
                  <c:v>7.51</c:v>
                </c:pt>
                <c:pt idx="7731">
                  <c:v>8.5800000000000018</c:v>
                </c:pt>
                <c:pt idx="7732">
                  <c:v>8.8429999999999982</c:v>
                </c:pt>
                <c:pt idx="7733">
                  <c:v>9.8609999999999971</c:v>
                </c:pt>
                <c:pt idx="7734">
                  <c:v>11.957000000000001</c:v>
                </c:pt>
                <c:pt idx="7735">
                  <c:v>15.228000000000002</c:v>
                </c:pt>
                <c:pt idx="7736">
                  <c:v>14.500999999999998</c:v>
                </c:pt>
                <c:pt idx="7737">
                  <c:v>12.620000000000005</c:v>
                </c:pt>
                <c:pt idx="7738">
                  <c:v>10.462000000000003</c:v>
                </c:pt>
                <c:pt idx="7739">
                  <c:v>9.0800000000000054</c:v>
                </c:pt>
                <c:pt idx="7740">
                  <c:v>1.070999999999998</c:v>
                </c:pt>
                <c:pt idx="7741">
                  <c:v>4.6779999999999973</c:v>
                </c:pt>
                <c:pt idx="7742">
                  <c:v>5.9260000000000019</c:v>
                </c:pt>
                <c:pt idx="7743">
                  <c:v>6.463000000000001</c:v>
                </c:pt>
                <c:pt idx="7744">
                  <c:v>6.8880000000000052</c:v>
                </c:pt>
                <c:pt idx="7745">
                  <c:v>7.0789999999999935</c:v>
                </c:pt>
                <c:pt idx="7746">
                  <c:v>6.5500000000000043</c:v>
                </c:pt>
                <c:pt idx="7747">
                  <c:v>5.2419999999999973</c:v>
                </c:pt>
                <c:pt idx="7748">
                  <c:v>6.4550000000000054</c:v>
                </c:pt>
                <c:pt idx="7749">
                  <c:v>8.3070000000000022</c:v>
                </c:pt>
                <c:pt idx="7750">
                  <c:v>6.9379999999999953</c:v>
                </c:pt>
                <c:pt idx="7751">
                  <c:v>6.4740000000000002</c:v>
                </c:pt>
                <c:pt idx="7752">
                  <c:v>6.6269999999999989</c:v>
                </c:pt>
                <c:pt idx="7753">
                  <c:v>5.6780000000000008</c:v>
                </c:pt>
                <c:pt idx="7754">
                  <c:v>5.554000000000002</c:v>
                </c:pt>
                <c:pt idx="7755">
                  <c:v>5.4370000000000012</c:v>
                </c:pt>
                <c:pt idx="7756">
                  <c:v>5.7530000000000001</c:v>
                </c:pt>
                <c:pt idx="7757">
                  <c:v>6.1119999999999983</c:v>
                </c:pt>
                <c:pt idx="7758">
                  <c:v>7.4440000000000026</c:v>
                </c:pt>
                <c:pt idx="7759">
                  <c:v>8.080999999999996</c:v>
                </c:pt>
                <c:pt idx="7760">
                  <c:v>8.7060000000000031</c:v>
                </c:pt>
                <c:pt idx="7761">
                  <c:v>9.2779999999999987</c:v>
                </c:pt>
                <c:pt idx="7762">
                  <c:v>7.3810000000000002</c:v>
                </c:pt>
                <c:pt idx="7763">
                  <c:v>7.4430000000000049</c:v>
                </c:pt>
                <c:pt idx="7764">
                  <c:v>9.0589999999999975</c:v>
                </c:pt>
                <c:pt idx="7765">
                  <c:v>12.572000000000003</c:v>
                </c:pt>
                <c:pt idx="7766">
                  <c:v>12.280000000000001</c:v>
                </c:pt>
                <c:pt idx="7767">
                  <c:v>12.403999999999996</c:v>
                </c:pt>
                <c:pt idx="7768">
                  <c:v>13.026000000000003</c:v>
                </c:pt>
                <c:pt idx="7769">
                  <c:v>13.747</c:v>
                </c:pt>
                <c:pt idx="7770">
                  <c:v>11.127000000000002</c:v>
                </c:pt>
                <c:pt idx="7771">
                  <c:v>9.6469999999999985</c:v>
                </c:pt>
                <c:pt idx="7772">
                  <c:v>9.4279999999999973</c:v>
                </c:pt>
                <c:pt idx="7773">
                  <c:v>9.2050000000000018</c:v>
                </c:pt>
                <c:pt idx="7774">
                  <c:v>8.389999999999997</c:v>
                </c:pt>
                <c:pt idx="7775">
                  <c:v>7.4269999999999996</c:v>
                </c:pt>
                <c:pt idx="7776">
                  <c:v>5.9979999999999976</c:v>
                </c:pt>
                <c:pt idx="7777">
                  <c:v>5.7070000000000007</c:v>
                </c:pt>
                <c:pt idx="7778">
                  <c:v>4.458000000000002</c:v>
                </c:pt>
                <c:pt idx="7779">
                  <c:v>4.9819999999999993</c:v>
                </c:pt>
                <c:pt idx="7780">
                  <c:v>5.4899999999999984</c:v>
                </c:pt>
                <c:pt idx="7781">
                  <c:v>5.9420000000000002</c:v>
                </c:pt>
                <c:pt idx="7782">
                  <c:v>8.07</c:v>
                </c:pt>
                <c:pt idx="7783">
                  <c:v>8.6589999999999989</c:v>
                </c:pt>
                <c:pt idx="7784">
                  <c:v>9.1780000000000044</c:v>
                </c:pt>
                <c:pt idx="7785">
                  <c:v>7.4129999999999967</c:v>
                </c:pt>
                <c:pt idx="7786">
                  <c:v>5.3239999999999981</c:v>
                </c:pt>
                <c:pt idx="7787">
                  <c:v>5.4070000000000107</c:v>
                </c:pt>
                <c:pt idx="7788">
                  <c:v>4.3900000000000006</c:v>
                </c:pt>
                <c:pt idx="7789">
                  <c:v>3.7620000000000005</c:v>
                </c:pt>
                <c:pt idx="7790">
                  <c:v>5.9519999999999982</c:v>
                </c:pt>
                <c:pt idx="7791">
                  <c:v>6.8719999999999999</c:v>
                </c:pt>
                <c:pt idx="7792">
                  <c:v>5.6679999999999993</c:v>
                </c:pt>
                <c:pt idx="7793">
                  <c:v>6.9810000000000016</c:v>
                </c:pt>
                <c:pt idx="7794">
                  <c:v>7.1180000000000021</c:v>
                </c:pt>
                <c:pt idx="7795">
                  <c:v>6.7169999999999987</c:v>
                </c:pt>
                <c:pt idx="7796">
                  <c:v>5.3350000000000009</c:v>
                </c:pt>
                <c:pt idx="7797">
                  <c:v>4.2209999999999965</c:v>
                </c:pt>
                <c:pt idx="7798">
                  <c:v>4.0890000000000022</c:v>
                </c:pt>
                <c:pt idx="7799">
                  <c:v>3.8729999999999976</c:v>
                </c:pt>
                <c:pt idx="7800">
                  <c:v>4.3219999999999992</c:v>
                </c:pt>
                <c:pt idx="7801">
                  <c:v>4.2040000000000006</c:v>
                </c:pt>
                <c:pt idx="7802">
                  <c:v>3.7259999999999991</c:v>
                </c:pt>
                <c:pt idx="7803">
                  <c:v>3.84</c:v>
                </c:pt>
                <c:pt idx="7804">
                  <c:v>3.5710000000000015</c:v>
                </c:pt>
                <c:pt idx="7805">
                  <c:v>3.1720000000000006</c:v>
                </c:pt>
                <c:pt idx="7806">
                  <c:v>4.1139999999999972</c:v>
                </c:pt>
                <c:pt idx="7807">
                  <c:v>4.7139999999999986</c:v>
                </c:pt>
                <c:pt idx="7808">
                  <c:v>4.659000000000006</c:v>
                </c:pt>
                <c:pt idx="7809">
                  <c:v>4.8610000000000042</c:v>
                </c:pt>
                <c:pt idx="7810">
                  <c:v>4.3429999999999964</c:v>
                </c:pt>
                <c:pt idx="7811">
                  <c:v>5.1060000000000016</c:v>
                </c:pt>
                <c:pt idx="7812">
                  <c:v>1.661999999999999</c:v>
                </c:pt>
                <c:pt idx="7813">
                  <c:v>2.2319999999999993</c:v>
                </c:pt>
                <c:pt idx="7814">
                  <c:v>1.9349999999999987</c:v>
                </c:pt>
                <c:pt idx="7815">
                  <c:v>1.3769999999999989</c:v>
                </c:pt>
                <c:pt idx="7816">
                  <c:v>0.85300000000000153</c:v>
                </c:pt>
                <c:pt idx="7817">
                  <c:v>0.42100000000000648</c:v>
                </c:pt>
                <c:pt idx="7818">
                  <c:v>1.1229999999999976</c:v>
                </c:pt>
                <c:pt idx="7819">
                  <c:v>1.911999999999999</c:v>
                </c:pt>
                <c:pt idx="7820">
                  <c:v>1.759999999999998</c:v>
                </c:pt>
                <c:pt idx="7821">
                  <c:v>2.0029999999999966</c:v>
                </c:pt>
                <c:pt idx="7822">
                  <c:v>2.1589999999999989</c:v>
                </c:pt>
                <c:pt idx="7823">
                  <c:v>2.2489999999999988</c:v>
                </c:pt>
                <c:pt idx="7824">
                  <c:v>2.1580000000000013</c:v>
                </c:pt>
                <c:pt idx="7825">
                  <c:v>2.0429999999999993</c:v>
                </c:pt>
                <c:pt idx="7826">
                  <c:v>2.0650000000000013</c:v>
                </c:pt>
                <c:pt idx="7827">
                  <c:v>2.1610000000000014</c:v>
                </c:pt>
                <c:pt idx="7828">
                  <c:v>2.1270000000000007</c:v>
                </c:pt>
                <c:pt idx="7829">
                  <c:v>2.1569999999999983</c:v>
                </c:pt>
                <c:pt idx="7830">
                  <c:v>2.0939999999999976</c:v>
                </c:pt>
                <c:pt idx="7831">
                  <c:v>2.1199999999999974</c:v>
                </c:pt>
                <c:pt idx="7832">
                  <c:v>2.3649999999999984</c:v>
                </c:pt>
                <c:pt idx="7833">
                  <c:v>2.5800000000000018</c:v>
                </c:pt>
                <c:pt idx="7834">
                  <c:v>2.8709999999999987</c:v>
                </c:pt>
                <c:pt idx="7835">
                  <c:v>6.1559999999999988</c:v>
                </c:pt>
                <c:pt idx="7836">
                  <c:v>5.2210000000000036</c:v>
                </c:pt>
                <c:pt idx="7837">
                  <c:v>5.6460000000000008</c:v>
                </c:pt>
                <c:pt idx="7838">
                  <c:v>5.1159999999999997</c:v>
                </c:pt>
                <c:pt idx="7839">
                  <c:v>5.0229999999999961</c:v>
                </c:pt>
                <c:pt idx="7840">
                  <c:v>5.2259999999999991</c:v>
                </c:pt>
                <c:pt idx="7841">
                  <c:v>3.8230000000000004</c:v>
                </c:pt>
                <c:pt idx="7842">
                  <c:v>3.703000000000003</c:v>
                </c:pt>
                <c:pt idx="7843">
                  <c:v>2.9979999999999976</c:v>
                </c:pt>
                <c:pt idx="7844">
                  <c:v>2.2790000000000035</c:v>
                </c:pt>
                <c:pt idx="7845">
                  <c:v>1.6649999999999956</c:v>
                </c:pt>
                <c:pt idx="7846">
                  <c:v>1.1789999999999985</c:v>
                </c:pt>
                <c:pt idx="7847">
                  <c:v>0.57700000000000173</c:v>
                </c:pt>
                <c:pt idx="7848">
                  <c:v>0.40500000000000114</c:v>
                </c:pt>
                <c:pt idx="7849">
                  <c:v>0.2029999999999994</c:v>
                </c:pt>
                <c:pt idx="7850">
                  <c:v>0.26099999999999923</c:v>
                </c:pt>
                <c:pt idx="7851">
                  <c:v>0.26000000000000156</c:v>
                </c:pt>
                <c:pt idx="7852">
                  <c:v>0.36599999999999966</c:v>
                </c:pt>
                <c:pt idx="7853">
                  <c:v>0.47100000000000009</c:v>
                </c:pt>
                <c:pt idx="7854">
                  <c:v>0.59899999999999665</c:v>
                </c:pt>
                <c:pt idx="7855">
                  <c:v>1.884999999999998</c:v>
                </c:pt>
                <c:pt idx="7856">
                  <c:v>5.0279999999999987</c:v>
                </c:pt>
                <c:pt idx="7857">
                  <c:v>8.6940000000000026</c:v>
                </c:pt>
                <c:pt idx="7858">
                  <c:v>10.893999999999998</c:v>
                </c:pt>
                <c:pt idx="7859">
                  <c:v>12.219999999999999</c:v>
                </c:pt>
                <c:pt idx="7860">
                  <c:v>13.689</c:v>
                </c:pt>
                <c:pt idx="7861">
                  <c:v>12.764000000000003</c:v>
                </c:pt>
                <c:pt idx="7862">
                  <c:v>10.79</c:v>
                </c:pt>
                <c:pt idx="7863">
                  <c:v>8.8260000000000005</c:v>
                </c:pt>
                <c:pt idx="7864">
                  <c:v>7.921999999999997</c:v>
                </c:pt>
                <c:pt idx="7865">
                  <c:v>6.9039999999999964</c:v>
                </c:pt>
                <c:pt idx="7866">
                  <c:v>6.6930000000000049</c:v>
                </c:pt>
                <c:pt idx="7867">
                  <c:v>6.8639999999999972</c:v>
                </c:pt>
                <c:pt idx="7868">
                  <c:v>5.5969999999999942</c:v>
                </c:pt>
                <c:pt idx="7869">
                  <c:v>5.4440000000000026</c:v>
                </c:pt>
                <c:pt idx="7870">
                  <c:v>4.7370000000000019</c:v>
                </c:pt>
                <c:pt idx="7871">
                  <c:v>3.9360000000000035</c:v>
                </c:pt>
                <c:pt idx="7872">
                  <c:v>4.6439999999999984</c:v>
                </c:pt>
                <c:pt idx="7873">
                  <c:v>4.34</c:v>
                </c:pt>
                <c:pt idx="7874">
                  <c:v>4.9420000000000002</c:v>
                </c:pt>
                <c:pt idx="7875">
                  <c:v>5.3200000000000038</c:v>
                </c:pt>
                <c:pt idx="7876">
                  <c:v>5.7399999999999984</c:v>
                </c:pt>
                <c:pt idx="7877">
                  <c:v>5.5689999999999991</c:v>
                </c:pt>
                <c:pt idx="7878">
                  <c:v>5.4519999999999911</c:v>
                </c:pt>
                <c:pt idx="7879">
                  <c:v>7.4320000000000022</c:v>
                </c:pt>
                <c:pt idx="7880">
                  <c:v>9.2620000000000005</c:v>
                </c:pt>
                <c:pt idx="7881">
                  <c:v>10.265999999999998</c:v>
                </c:pt>
                <c:pt idx="7882">
                  <c:v>11.057000000000002</c:v>
                </c:pt>
                <c:pt idx="7883">
                  <c:v>11.850999999999999</c:v>
                </c:pt>
                <c:pt idx="7884">
                  <c:v>11.272999999999996</c:v>
                </c:pt>
                <c:pt idx="7885">
                  <c:v>12.486999999999995</c:v>
                </c:pt>
                <c:pt idx="7886">
                  <c:v>11.653999999999996</c:v>
                </c:pt>
                <c:pt idx="7887">
                  <c:v>12.077000000000005</c:v>
                </c:pt>
                <c:pt idx="7888">
                  <c:v>13.96</c:v>
                </c:pt>
                <c:pt idx="7889">
                  <c:v>16.185000000000002</c:v>
                </c:pt>
                <c:pt idx="7890">
                  <c:v>14.626000000000005</c:v>
                </c:pt>
                <c:pt idx="7891">
                  <c:v>12.652000000000001</c:v>
                </c:pt>
                <c:pt idx="7892">
                  <c:v>9.9400000000000048</c:v>
                </c:pt>
                <c:pt idx="7893">
                  <c:v>7.554000000000002</c:v>
                </c:pt>
                <c:pt idx="7894">
                  <c:v>6.9840000000000018</c:v>
                </c:pt>
                <c:pt idx="7895">
                  <c:v>6.2710000000000008</c:v>
                </c:pt>
                <c:pt idx="7896">
                  <c:v>5.6559999999999988</c:v>
                </c:pt>
                <c:pt idx="7897">
                  <c:v>5.8039999999999985</c:v>
                </c:pt>
                <c:pt idx="7898">
                  <c:v>7.0470000000000006</c:v>
                </c:pt>
                <c:pt idx="7899">
                  <c:v>6.843</c:v>
                </c:pt>
                <c:pt idx="7900">
                  <c:v>5.7600000000000016</c:v>
                </c:pt>
                <c:pt idx="7901">
                  <c:v>5.8399999999999963</c:v>
                </c:pt>
                <c:pt idx="7902">
                  <c:v>8.1170000000000044</c:v>
                </c:pt>
                <c:pt idx="7903">
                  <c:v>10.826000000000001</c:v>
                </c:pt>
                <c:pt idx="7904">
                  <c:v>11.060000000000002</c:v>
                </c:pt>
                <c:pt idx="7905">
                  <c:v>13.783999999999999</c:v>
                </c:pt>
                <c:pt idx="7906">
                  <c:v>12.937999999999995</c:v>
                </c:pt>
                <c:pt idx="7907">
                  <c:v>11.945</c:v>
                </c:pt>
                <c:pt idx="7908">
                  <c:v>10.543999999999997</c:v>
                </c:pt>
                <c:pt idx="7909">
                  <c:v>12.126999999999995</c:v>
                </c:pt>
                <c:pt idx="7910">
                  <c:v>14.143999999999998</c:v>
                </c:pt>
                <c:pt idx="7911">
                  <c:v>15.908000000000001</c:v>
                </c:pt>
                <c:pt idx="7912">
                  <c:v>17.229999999999997</c:v>
                </c:pt>
                <c:pt idx="7913">
                  <c:v>18.957000000000008</c:v>
                </c:pt>
                <c:pt idx="7914">
                  <c:v>19.579999999999998</c:v>
                </c:pt>
                <c:pt idx="7915">
                  <c:v>18.272000000000006</c:v>
                </c:pt>
                <c:pt idx="7916">
                  <c:v>15.847999999999999</c:v>
                </c:pt>
                <c:pt idx="7917">
                  <c:v>14.354000000000006</c:v>
                </c:pt>
                <c:pt idx="7918">
                  <c:v>13.238</c:v>
                </c:pt>
                <c:pt idx="7919">
                  <c:v>11.507000000000001</c:v>
                </c:pt>
                <c:pt idx="7920">
                  <c:v>9.8659999999999997</c:v>
                </c:pt>
                <c:pt idx="7921">
                  <c:v>8.9439999999999991</c:v>
                </c:pt>
                <c:pt idx="7922">
                  <c:v>8.6479999999999997</c:v>
                </c:pt>
                <c:pt idx="7923">
                  <c:v>8.7879999999999967</c:v>
                </c:pt>
                <c:pt idx="7924">
                  <c:v>9.07</c:v>
                </c:pt>
                <c:pt idx="7925">
                  <c:v>10.254999999999999</c:v>
                </c:pt>
                <c:pt idx="7926">
                  <c:v>12.951000000000001</c:v>
                </c:pt>
                <c:pt idx="7927">
                  <c:v>15.217000000000006</c:v>
                </c:pt>
                <c:pt idx="7928">
                  <c:v>18.527999999999999</c:v>
                </c:pt>
                <c:pt idx="7929">
                  <c:v>19.434000000000005</c:v>
                </c:pt>
                <c:pt idx="7930">
                  <c:v>21.929999999999993</c:v>
                </c:pt>
                <c:pt idx="7931">
                  <c:v>24.902999999999999</c:v>
                </c:pt>
                <c:pt idx="7932">
                  <c:v>24.771000000000001</c:v>
                </c:pt>
                <c:pt idx="7933">
                  <c:v>24.007000000000005</c:v>
                </c:pt>
                <c:pt idx="7934">
                  <c:v>22.979000000000006</c:v>
                </c:pt>
                <c:pt idx="7935">
                  <c:v>21.176999999999992</c:v>
                </c:pt>
                <c:pt idx="7936">
                  <c:v>22.153999999999989</c:v>
                </c:pt>
                <c:pt idx="7937">
                  <c:v>22.422999999999995</c:v>
                </c:pt>
                <c:pt idx="7938">
                  <c:v>22.138999999999996</c:v>
                </c:pt>
                <c:pt idx="7939">
                  <c:v>19.864999999999995</c:v>
                </c:pt>
                <c:pt idx="7940">
                  <c:v>17.747</c:v>
                </c:pt>
                <c:pt idx="7941">
                  <c:v>16.467999999999996</c:v>
                </c:pt>
                <c:pt idx="7942">
                  <c:v>14.635999999999999</c:v>
                </c:pt>
                <c:pt idx="7943">
                  <c:v>13.291999999999998</c:v>
                </c:pt>
                <c:pt idx="7944">
                  <c:v>6.1780000000000008</c:v>
                </c:pt>
                <c:pt idx="7945">
                  <c:v>5.8870000000000005</c:v>
                </c:pt>
                <c:pt idx="7946">
                  <c:v>5.3580000000000005</c:v>
                </c:pt>
                <c:pt idx="7947">
                  <c:v>5.5820000000000007</c:v>
                </c:pt>
                <c:pt idx="7948">
                  <c:v>5.9099999999999966</c:v>
                </c:pt>
                <c:pt idx="7949">
                  <c:v>6.1819999999999986</c:v>
                </c:pt>
                <c:pt idx="7950">
                  <c:v>7.5899999999999963</c:v>
                </c:pt>
                <c:pt idx="7951">
                  <c:v>7.9990000000000023</c:v>
                </c:pt>
                <c:pt idx="7952">
                  <c:v>8.1580000000000013</c:v>
                </c:pt>
                <c:pt idx="7953">
                  <c:v>6.6930000000000049</c:v>
                </c:pt>
                <c:pt idx="7954">
                  <c:v>5.6839999999999975</c:v>
                </c:pt>
                <c:pt idx="7955">
                  <c:v>7.3270000000000053</c:v>
                </c:pt>
                <c:pt idx="7956">
                  <c:v>6.009999999999998</c:v>
                </c:pt>
                <c:pt idx="7957">
                  <c:v>6.161999999999999</c:v>
                </c:pt>
                <c:pt idx="7958">
                  <c:v>7.5720000000000027</c:v>
                </c:pt>
                <c:pt idx="7959">
                  <c:v>7.8320000000000007</c:v>
                </c:pt>
                <c:pt idx="7960">
                  <c:v>6.3879999999999981</c:v>
                </c:pt>
                <c:pt idx="7961">
                  <c:v>8.3010000000000019</c:v>
                </c:pt>
                <c:pt idx="7962">
                  <c:v>9.0379999999999967</c:v>
                </c:pt>
                <c:pt idx="7963">
                  <c:v>8.9370000000000047</c:v>
                </c:pt>
                <c:pt idx="7964">
                  <c:v>7.7950000000000088</c:v>
                </c:pt>
                <c:pt idx="7965">
                  <c:v>6.7409999999999997</c:v>
                </c:pt>
                <c:pt idx="7966">
                  <c:v>6.1290000000000013</c:v>
                </c:pt>
                <c:pt idx="7967">
                  <c:v>6.213000000000001</c:v>
                </c:pt>
                <c:pt idx="7968">
                  <c:v>6.3019999999999996</c:v>
                </c:pt>
                <c:pt idx="7969">
                  <c:v>5.9440000000000026</c:v>
                </c:pt>
                <c:pt idx="7970">
                  <c:v>5.8260000000000005</c:v>
                </c:pt>
                <c:pt idx="7971">
                  <c:v>5.52</c:v>
                </c:pt>
                <c:pt idx="7972">
                  <c:v>5.0710000000000015</c:v>
                </c:pt>
                <c:pt idx="7973">
                  <c:v>4.9719999999999978</c:v>
                </c:pt>
                <c:pt idx="7974">
                  <c:v>5.8539999999999992</c:v>
                </c:pt>
                <c:pt idx="7975">
                  <c:v>6.5139999999999958</c:v>
                </c:pt>
                <c:pt idx="7976">
                  <c:v>5.679000000000002</c:v>
                </c:pt>
                <c:pt idx="7977">
                  <c:v>3.9609999999999985</c:v>
                </c:pt>
                <c:pt idx="7978">
                  <c:v>1.5829999999999984</c:v>
                </c:pt>
                <c:pt idx="7979">
                  <c:v>0.90600000000000591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2.5210000000000008</c:v>
                </c:pt>
                <c:pt idx="7986">
                  <c:v>4.482999999999997</c:v>
                </c:pt>
                <c:pt idx="7987">
                  <c:v>4.671999999999997</c:v>
                </c:pt>
                <c:pt idx="7988">
                  <c:v>3.9800000000000004</c:v>
                </c:pt>
                <c:pt idx="7989">
                  <c:v>3.6829999999999963</c:v>
                </c:pt>
                <c:pt idx="7990">
                  <c:v>3.8389999999999986</c:v>
                </c:pt>
                <c:pt idx="7991">
                  <c:v>3.9890000000000008</c:v>
                </c:pt>
                <c:pt idx="7992">
                  <c:v>3.7779999999999987</c:v>
                </c:pt>
                <c:pt idx="7993">
                  <c:v>3.722999999999999</c:v>
                </c:pt>
                <c:pt idx="7994">
                  <c:v>3.3850000000000016</c:v>
                </c:pt>
                <c:pt idx="7995">
                  <c:v>2.8209999999999997</c:v>
                </c:pt>
                <c:pt idx="7996">
                  <c:v>2.6669999999999998</c:v>
                </c:pt>
                <c:pt idx="7997">
                  <c:v>2.7569999999999979</c:v>
                </c:pt>
                <c:pt idx="7998">
                  <c:v>2.6939999999999991</c:v>
                </c:pt>
                <c:pt idx="7999">
                  <c:v>3.0799999999999983</c:v>
                </c:pt>
                <c:pt idx="8000">
                  <c:v>3.7449999999999974</c:v>
                </c:pt>
                <c:pt idx="8001">
                  <c:v>4.5000000000000036</c:v>
                </c:pt>
                <c:pt idx="8002">
                  <c:v>4.1909999999999954</c:v>
                </c:pt>
                <c:pt idx="8003">
                  <c:v>6.6359999999999992</c:v>
                </c:pt>
                <c:pt idx="8004">
                  <c:v>5.5210000000000008</c:v>
                </c:pt>
                <c:pt idx="8005">
                  <c:v>5.5260000000000034</c:v>
                </c:pt>
                <c:pt idx="8006">
                  <c:v>5.2360000000000042</c:v>
                </c:pt>
                <c:pt idx="8007">
                  <c:v>5.4429999999999978</c:v>
                </c:pt>
                <c:pt idx="8008">
                  <c:v>6.3059999999999974</c:v>
                </c:pt>
                <c:pt idx="8009">
                  <c:v>6.463000000000001</c:v>
                </c:pt>
                <c:pt idx="8010">
                  <c:v>5.8030000000000044</c:v>
                </c:pt>
                <c:pt idx="8011">
                  <c:v>4.0779999999999994</c:v>
                </c:pt>
                <c:pt idx="8012">
                  <c:v>4.0790000000000006</c:v>
                </c:pt>
                <c:pt idx="8013">
                  <c:v>3.3449999999999989</c:v>
                </c:pt>
                <c:pt idx="8014">
                  <c:v>2.3789999999999978</c:v>
                </c:pt>
                <c:pt idx="8015">
                  <c:v>2.1370000000000005</c:v>
                </c:pt>
                <c:pt idx="8016">
                  <c:v>3.1630000000000003</c:v>
                </c:pt>
                <c:pt idx="8017">
                  <c:v>3.5070000000000014</c:v>
                </c:pt>
                <c:pt idx="8018">
                  <c:v>3.4899999999999984</c:v>
                </c:pt>
                <c:pt idx="8019">
                  <c:v>3.7480000000000011</c:v>
                </c:pt>
                <c:pt idx="8020">
                  <c:v>4.1270000000000024</c:v>
                </c:pt>
                <c:pt idx="8021">
                  <c:v>4.4050000000000011</c:v>
                </c:pt>
                <c:pt idx="8022">
                  <c:v>5.8659999999999997</c:v>
                </c:pt>
                <c:pt idx="8023">
                  <c:v>8.2149999999999963</c:v>
                </c:pt>
                <c:pt idx="8024">
                  <c:v>9.43</c:v>
                </c:pt>
                <c:pt idx="8025">
                  <c:v>10.439000000000007</c:v>
                </c:pt>
                <c:pt idx="8026">
                  <c:v>8.8430000000000035</c:v>
                </c:pt>
                <c:pt idx="8027">
                  <c:v>8.8449999999999989</c:v>
                </c:pt>
                <c:pt idx="8028">
                  <c:v>8.4399999999999977</c:v>
                </c:pt>
                <c:pt idx="8029">
                  <c:v>7.865000000000002</c:v>
                </c:pt>
                <c:pt idx="8030">
                  <c:v>6.9879999999999995</c:v>
                </c:pt>
                <c:pt idx="8031">
                  <c:v>5.4429999999999978</c:v>
                </c:pt>
                <c:pt idx="8032">
                  <c:v>7.9089999999999918</c:v>
                </c:pt>
                <c:pt idx="8033">
                  <c:v>11.679000000000002</c:v>
                </c:pt>
                <c:pt idx="8034">
                  <c:v>12.83700000000001</c:v>
                </c:pt>
                <c:pt idx="8035">
                  <c:v>11.594000000000001</c:v>
                </c:pt>
                <c:pt idx="8036">
                  <c:v>9.6210000000000022</c:v>
                </c:pt>
                <c:pt idx="8037">
                  <c:v>8.5480000000000089</c:v>
                </c:pt>
                <c:pt idx="8038">
                  <c:v>7.2349999999999994</c:v>
                </c:pt>
                <c:pt idx="8039">
                  <c:v>6.8769999999999989</c:v>
                </c:pt>
                <c:pt idx="8040">
                  <c:v>6.607999999999997</c:v>
                </c:pt>
                <c:pt idx="8041">
                  <c:v>6.1539999999999999</c:v>
                </c:pt>
                <c:pt idx="8042">
                  <c:v>5.9559999999999995</c:v>
                </c:pt>
                <c:pt idx="8043">
                  <c:v>5.8030000000000008</c:v>
                </c:pt>
                <c:pt idx="8044">
                  <c:v>5.6050000000000004</c:v>
                </c:pt>
                <c:pt idx="8045">
                  <c:v>6.0060000000000002</c:v>
                </c:pt>
                <c:pt idx="8046">
                  <c:v>6.6530000000000058</c:v>
                </c:pt>
                <c:pt idx="8047">
                  <c:v>8.3180000000000049</c:v>
                </c:pt>
                <c:pt idx="8048">
                  <c:v>8.9299999999999926</c:v>
                </c:pt>
                <c:pt idx="8049">
                  <c:v>11.305</c:v>
                </c:pt>
                <c:pt idx="8050">
                  <c:v>13.988</c:v>
                </c:pt>
                <c:pt idx="8051">
                  <c:v>15.838000000000008</c:v>
                </c:pt>
                <c:pt idx="8052">
                  <c:v>17.300999999999995</c:v>
                </c:pt>
                <c:pt idx="8053">
                  <c:v>17.159999999999997</c:v>
                </c:pt>
                <c:pt idx="8054">
                  <c:v>14.195</c:v>
                </c:pt>
                <c:pt idx="8055">
                  <c:v>11.262</c:v>
                </c:pt>
                <c:pt idx="8056">
                  <c:v>13.274999999999999</c:v>
                </c:pt>
                <c:pt idx="8057">
                  <c:v>11.82</c:v>
                </c:pt>
                <c:pt idx="8058">
                  <c:v>13.134</c:v>
                </c:pt>
                <c:pt idx="8059">
                  <c:v>14.616000000000007</c:v>
                </c:pt>
                <c:pt idx="8060">
                  <c:v>14.042000000000002</c:v>
                </c:pt>
                <c:pt idx="8061">
                  <c:v>12.718999999999994</c:v>
                </c:pt>
                <c:pt idx="8062">
                  <c:v>12.048000000000002</c:v>
                </c:pt>
                <c:pt idx="8063">
                  <c:v>11.065000000000001</c:v>
                </c:pt>
                <c:pt idx="8064">
                  <c:v>10.122</c:v>
                </c:pt>
                <c:pt idx="8065">
                  <c:v>9.625</c:v>
                </c:pt>
                <c:pt idx="8066">
                  <c:v>8.5920000000000023</c:v>
                </c:pt>
                <c:pt idx="8067">
                  <c:v>8.6329999999999991</c:v>
                </c:pt>
                <c:pt idx="8068">
                  <c:v>8.4110000000000014</c:v>
                </c:pt>
                <c:pt idx="8069">
                  <c:v>8.8710000000000022</c:v>
                </c:pt>
                <c:pt idx="8070">
                  <c:v>11.326000000000008</c:v>
                </c:pt>
                <c:pt idx="8071">
                  <c:v>13.688000000000002</c:v>
                </c:pt>
                <c:pt idx="8072">
                  <c:v>17.754000000000005</c:v>
                </c:pt>
                <c:pt idx="8073">
                  <c:v>17.824999999999996</c:v>
                </c:pt>
                <c:pt idx="8074">
                  <c:v>19.673999999999999</c:v>
                </c:pt>
                <c:pt idx="8075">
                  <c:v>20.749000000000009</c:v>
                </c:pt>
                <c:pt idx="8076">
                  <c:v>24.074000000000005</c:v>
                </c:pt>
                <c:pt idx="8077">
                  <c:v>22.744999999999997</c:v>
                </c:pt>
                <c:pt idx="8078">
                  <c:v>21.395999999999994</c:v>
                </c:pt>
                <c:pt idx="8079">
                  <c:v>19.590000000000003</c:v>
                </c:pt>
                <c:pt idx="8080">
                  <c:v>17.508999999999993</c:v>
                </c:pt>
                <c:pt idx="8081">
                  <c:v>17.566999999999993</c:v>
                </c:pt>
                <c:pt idx="8082">
                  <c:v>15.24499999999999</c:v>
                </c:pt>
                <c:pt idx="8083">
                  <c:v>15.850999999999999</c:v>
                </c:pt>
                <c:pt idx="8084">
                  <c:v>15.226999999999997</c:v>
                </c:pt>
                <c:pt idx="8085">
                  <c:v>13.940000000000005</c:v>
                </c:pt>
                <c:pt idx="8086">
                  <c:v>12.286999999999999</c:v>
                </c:pt>
                <c:pt idx="8087">
                  <c:v>11.403999999999996</c:v>
                </c:pt>
                <c:pt idx="8088">
                  <c:v>6.629999999999999</c:v>
                </c:pt>
                <c:pt idx="8089">
                  <c:v>5.6419999999999995</c:v>
                </c:pt>
                <c:pt idx="8090">
                  <c:v>5.0920000000000023</c:v>
                </c:pt>
                <c:pt idx="8091">
                  <c:v>5.5330000000000013</c:v>
                </c:pt>
                <c:pt idx="8092">
                  <c:v>5.2959999999999994</c:v>
                </c:pt>
                <c:pt idx="8093">
                  <c:v>5.2910000000000039</c:v>
                </c:pt>
                <c:pt idx="8094">
                  <c:v>6.9710000000000036</c:v>
                </c:pt>
                <c:pt idx="8095">
                  <c:v>9.1540000000000035</c:v>
                </c:pt>
                <c:pt idx="8096">
                  <c:v>10.042999999999999</c:v>
                </c:pt>
                <c:pt idx="8097">
                  <c:v>10.955000000000013</c:v>
                </c:pt>
                <c:pt idx="8098">
                  <c:v>10.971000000000004</c:v>
                </c:pt>
                <c:pt idx="8099">
                  <c:v>10.86</c:v>
                </c:pt>
                <c:pt idx="8100">
                  <c:v>9.3629999999999995</c:v>
                </c:pt>
                <c:pt idx="8101">
                  <c:v>8.7339999999999947</c:v>
                </c:pt>
                <c:pt idx="8102">
                  <c:v>7.4990000000000023</c:v>
                </c:pt>
                <c:pt idx="8103">
                  <c:v>7.9019999999999939</c:v>
                </c:pt>
                <c:pt idx="8104">
                  <c:v>9.6120000000000019</c:v>
                </c:pt>
                <c:pt idx="8105">
                  <c:v>10.470999999999989</c:v>
                </c:pt>
                <c:pt idx="8106">
                  <c:v>9.5480000000000018</c:v>
                </c:pt>
                <c:pt idx="8107">
                  <c:v>8.2370000000000019</c:v>
                </c:pt>
                <c:pt idx="8108">
                  <c:v>7.6129999999999995</c:v>
                </c:pt>
                <c:pt idx="8109">
                  <c:v>5.5309999999999988</c:v>
                </c:pt>
                <c:pt idx="8110">
                  <c:v>3.0670000000000002</c:v>
                </c:pt>
                <c:pt idx="8111">
                  <c:v>3.6630000000000003</c:v>
                </c:pt>
                <c:pt idx="8112">
                  <c:v>2.583000000000002</c:v>
                </c:pt>
                <c:pt idx="8113">
                  <c:v>1.8979999999999997</c:v>
                </c:pt>
                <c:pt idx="8114">
                  <c:v>1.8769999999999989</c:v>
                </c:pt>
                <c:pt idx="8115">
                  <c:v>2.0510000000000019</c:v>
                </c:pt>
                <c:pt idx="8116">
                  <c:v>2.2190000000000012</c:v>
                </c:pt>
                <c:pt idx="8117">
                  <c:v>3.3379999999999974</c:v>
                </c:pt>
                <c:pt idx="8118">
                  <c:v>3.8789999999999978</c:v>
                </c:pt>
                <c:pt idx="8119">
                  <c:v>5.0459999999999994</c:v>
                </c:pt>
                <c:pt idx="8120">
                  <c:v>7.4540000000000006</c:v>
                </c:pt>
                <c:pt idx="8121">
                  <c:v>8.8639999999999972</c:v>
                </c:pt>
                <c:pt idx="8122">
                  <c:v>10.058000000000007</c:v>
                </c:pt>
                <c:pt idx="8123">
                  <c:v>10.800999999999995</c:v>
                </c:pt>
                <c:pt idx="8124">
                  <c:v>10.308</c:v>
                </c:pt>
                <c:pt idx="8125">
                  <c:v>9.1140000000000043</c:v>
                </c:pt>
                <c:pt idx="8126">
                  <c:v>8.7590000000000003</c:v>
                </c:pt>
                <c:pt idx="8127">
                  <c:v>8.0699999999999932</c:v>
                </c:pt>
                <c:pt idx="8128">
                  <c:v>9.8039999999999949</c:v>
                </c:pt>
                <c:pt idx="8129">
                  <c:v>9.8260000000000076</c:v>
                </c:pt>
                <c:pt idx="8130">
                  <c:v>9.2539999999999978</c:v>
                </c:pt>
                <c:pt idx="8131">
                  <c:v>8.1289999999999978</c:v>
                </c:pt>
                <c:pt idx="8132">
                  <c:v>6.8130000000000024</c:v>
                </c:pt>
                <c:pt idx="8133">
                  <c:v>5.5159999999999982</c:v>
                </c:pt>
                <c:pt idx="8134">
                  <c:v>5.1899999999999977</c:v>
                </c:pt>
                <c:pt idx="8135">
                  <c:v>4.027000000000001</c:v>
                </c:pt>
                <c:pt idx="8136">
                  <c:v>2.7590000000000003</c:v>
                </c:pt>
                <c:pt idx="8137">
                  <c:v>1.9379999999999988</c:v>
                </c:pt>
                <c:pt idx="8138">
                  <c:v>2.3260000000000005</c:v>
                </c:pt>
                <c:pt idx="8139">
                  <c:v>1.9450000000000003</c:v>
                </c:pt>
                <c:pt idx="8140">
                  <c:v>1.5489999999999995</c:v>
                </c:pt>
                <c:pt idx="8141">
                  <c:v>1.9619999999999997</c:v>
                </c:pt>
                <c:pt idx="8142">
                  <c:v>1.9050000000000011</c:v>
                </c:pt>
                <c:pt idx="8143">
                  <c:v>1.2240000000000002</c:v>
                </c:pt>
                <c:pt idx="8144">
                  <c:v>0</c:v>
                </c:pt>
                <c:pt idx="8145">
                  <c:v>0.19300000000000495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1.25</c:v>
                </c:pt>
                <c:pt idx="8154">
                  <c:v>2.2340000000000018</c:v>
                </c:pt>
                <c:pt idx="8155">
                  <c:v>2.1869999999999976</c:v>
                </c:pt>
                <c:pt idx="8156">
                  <c:v>2.0909999999999975</c:v>
                </c:pt>
                <c:pt idx="8157">
                  <c:v>2.7029999999999994</c:v>
                </c:pt>
                <c:pt idx="8158">
                  <c:v>1.5749999999999957</c:v>
                </c:pt>
                <c:pt idx="8159">
                  <c:v>1.6149999999999984</c:v>
                </c:pt>
                <c:pt idx="8160">
                  <c:v>1.3919999999999995</c:v>
                </c:pt>
                <c:pt idx="8161">
                  <c:v>0.89399999999999835</c:v>
                </c:pt>
                <c:pt idx="8162">
                  <c:v>1.0120000000000005</c:v>
                </c:pt>
                <c:pt idx="8163">
                  <c:v>0.89300000000000068</c:v>
                </c:pt>
                <c:pt idx="8164">
                  <c:v>1.0949999999999989</c:v>
                </c:pt>
                <c:pt idx="8165">
                  <c:v>1.1760000000000019</c:v>
                </c:pt>
                <c:pt idx="8166">
                  <c:v>1.5859999999999985</c:v>
                </c:pt>
                <c:pt idx="8167">
                  <c:v>2.7190000000000012</c:v>
                </c:pt>
                <c:pt idx="8168">
                  <c:v>2.5489999999999995</c:v>
                </c:pt>
                <c:pt idx="8169">
                  <c:v>2.588000000000001</c:v>
                </c:pt>
                <c:pt idx="8170">
                  <c:v>2.0499999999999972</c:v>
                </c:pt>
                <c:pt idx="8171">
                  <c:v>1.6909999999999989</c:v>
                </c:pt>
                <c:pt idx="8172">
                  <c:v>2.1370000000000005</c:v>
                </c:pt>
                <c:pt idx="8173">
                  <c:v>2.5500000000000043</c:v>
                </c:pt>
                <c:pt idx="8174">
                  <c:v>2.3610000000000007</c:v>
                </c:pt>
                <c:pt idx="8175">
                  <c:v>2.3890000000000029</c:v>
                </c:pt>
                <c:pt idx="8176">
                  <c:v>2.8599999999999994</c:v>
                </c:pt>
                <c:pt idx="8177">
                  <c:v>3.3940000000000055</c:v>
                </c:pt>
                <c:pt idx="8178">
                  <c:v>3.9470000000000027</c:v>
                </c:pt>
                <c:pt idx="8179">
                  <c:v>4.1069999999999993</c:v>
                </c:pt>
                <c:pt idx="8180">
                  <c:v>3.5159999999999982</c:v>
                </c:pt>
                <c:pt idx="8181">
                  <c:v>4.5590000000000011</c:v>
                </c:pt>
                <c:pt idx="8182">
                  <c:v>4.1660000000000004</c:v>
                </c:pt>
                <c:pt idx="8183">
                  <c:v>2.7049999999999983</c:v>
                </c:pt>
                <c:pt idx="8184">
                  <c:v>2.1980000000000004</c:v>
                </c:pt>
                <c:pt idx="8185">
                  <c:v>1.7650000000000006</c:v>
                </c:pt>
                <c:pt idx="8186">
                  <c:v>1.5429999999999993</c:v>
                </c:pt>
                <c:pt idx="8187">
                  <c:v>1.5480000000000018</c:v>
                </c:pt>
                <c:pt idx="8188">
                  <c:v>1.7330000000000005</c:v>
                </c:pt>
                <c:pt idx="8189">
                  <c:v>2.745000000000001</c:v>
                </c:pt>
                <c:pt idx="8190">
                  <c:v>3.2550000000000026</c:v>
                </c:pt>
                <c:pt idx="8191">
                  <c:v>3.5889999999999986</c:v>
                </c:pt>
                <c:pt idx="8192">
                  <c:v>3.6030000000000015</c:v>
                </c:pt>
                <c:pt idx="8193">
                  <c:v>3.828000000000003</c:v>
                </c:pt>
                <c:pt idx="8194">
                  <c:v>2.1859999999999999</c:v>
                </c:pt>
                <c:pt idx="8195">
                  <c:v>1.5839999999999961</c:v>
                </c:pt>
                <c:pt idx="8196">
                  <c:v>1.0069999999999979</c:v>
                </c:pt>
                <c:pt idx="8197">
                  <c:v>1.6109999999999971</c:v>
                </c:pt>
                <c:pt idx="8198">
                  <c:v>1.1180000000000021</c:v>
                </c:pt>
                <c:pt idx="8199">
                  <c:v>0.3609999999999971</c:v>
                </c:pt>
                <c:pt idx="8200">
                  <c:v>1.688999999999993</c:v>
                </c:pt>
                <c:pt idx="8201">
                  <c:v>4.7550000000000026</c:v>
                </c:pt>
                <c:pt idx="8202">
                  <c:v>5.7210000000000036</c:v>
                </c:pt>
                <c:pt idx="8203">
                  <c:v>5.2600000000000051</c:v>
                </c:pt>
                <c:pt idx="8204">
                  <c:v>4.7090000000000032</c:v>
                </c:pt>
                <c:pt idx="8205">
                  <c:v>4.1130000000000067</c:v>
                </c:pt>
                <c:pt idx="8206">
                  <c:v>3.9799999999999969</c:v>
                </c:pt>
                <c:pt idx="8207">
                  <c:v>4.1060000000000016</c:v>
                </c:pt>
                <c:pt idx="8208">
                  <c:v>3.6849999999999987</c:v>
                </c:pt>
                <c:pt idx="8209">
                  <c:v>3.3440000000000012</c:v>
                </c:pt>
                <c:pt idx="8210">
                  <c:v>3.4670000000000023</c:v>
                </c:pt>
                <c:pt idx="8211">
                  <c:v>3.6769999999999996</c:v>
                </c:pt>
                <c:pt idx="8212">
                  <c:v>3.679000000000002</c:v>
                </c:pt>
                <c:pt idx="8213">
                  <c:v>4.4400000000000013</c:v>
                </c:pt>
                <c:pt idx="8214">
                  <c:v>5.8290000000000006</c:v>
                </c:pt>
                <c:pt idx="8215">
                  <c:v>7.3860000000000028</c:v>
                </c:pt>
                <c:pt idx="8216">
                  <c:v>7.7009999999999934</c:v>
                </c:pt>
                <c:pt idx="8217">
                  <c:v>8.61</c:v>
                </c:pt>
                <c:pt idx="8218">
                  <c:v>8.9849999999999994</c:v>
                </c:pt>
                <c:pt idx="8219">
                  <c:v>9.2019999999999982</c:v>
                </c:pt>
                <c:pt idx="8220">
                  <c:v>11.000999999999998</c:v>
                </c:pt>
                <c:pt idx="8221">
                  <c:v>10.888999999999996</c:v>
                </c:pt>
                <c:pt idx="8222">
                  <c:v>8.3230000000000004</c:v>
                </c:pt>
                <c:pt idx="8223">
                  <c:v>4.786999999999999</c:v>
                </c:pt>
                <c:pt idx="8224">
                  <c:v>4.0279999999999987</c:v>
                </c:pt>
                <c:pt idx="8225">
                  <c:v>0.81099999999999994</c:v>
                </c:pt>
                <c:pt idx="8226">
                  <c:v>1.7010000000000005</c:v>
                </c:pt>
                <c:pt idx="8227">
                  <c:v>3.4440000000000026</c:v>
                </c:pt>
                <c:pt idx="8228">
                  <c:v>3.3090000000000046</c:v>
                </c:pt>
                <c:pt idx="8229">
                  <c:v>2.2519999999999953</c:v>
                </c:pt>
                <c:pt idx="8230">
                  <c:v>2.5100000000000016</c:v>
                </c:pt>
                <c:pt idx="8231">
                  <c:v>2.0749999999999993</c:v>
                </c:pt>
                <c:pt idx="8232">
                  <c:v>2.6909999999999989</c:v>
                </c:pt>
                <c:pt idx="8233">
                  <c:v>2.7970000000000006</c:v>
                </c:pt>
                <c:pt idx="8234">
                  <c:v>3.0090000000000003</c:v>
                </c:pt>
                <c:pt idx="8235">
                  <c:v>2.9230000000000018</c:v>
                </c:pt>
                <c:pt idx="8236">
                  <c:v>2.2980000000000018</c:v>
                </c:pt>
                <c:pt idx="8237">
                  <c:v>3.1040000000000028</c:v>
                </c:pt>
                <c:pt idx="8238">
                  <c:v>4.7120000000000033</c:v>
                </c:pt>
                <c:pt idx="8239">
                  <c:v>6.259999999999998</c:v>
                </c:pt>
                <c:pt idx="8240">
                  <c:v>9.5829999999999984</c:v>
                </c:pt>
                <c:pt idx="8241">
                  <c:v>8.1739999999999995</c:v>
                </c:pt>
                <c:pt idx="8242">
                  <c:v>8.7909999999999968</c:v>
                </c:pt>
                <c:pt idx="8243">
                  <c:v>9.1090000000000089</c:v>
                </c:pt>
                <c:pt idx="8244">
                  <c:v>10.885999999999996</c:v>
                </c:pt>
                <c:pt idx="8245">
                  <c:v>9.3269999999999982</c:v>
                </c:pt>
                <c:pt idx="8246">
                  <c:v>8.2539999999999978</c:v>
                </c:pt>
                <c:pt idx="8247">
                  <c:v>6.3859999999999957</c:v>
                </c:pt>
                <c:pt idx="8248">
                  <c:v>3.9930000000000021</c:v>
                </c:pt>
                <c:pt idx="8249">
                  <c:v>2.7399999999999949</c:v>
                </c:pt>
                <c:pt idx="8250">
                  <c:v>2.5389999999999944</c:v>
                </c:pt>
                <c:pt idx="8251">
                  <c:v>3.1120000000000019</c:v>
                </c:pt>
                <c:pt idx="8252">
                  <c:v>3.328000000000003</c:v>
                </c:pt>
                <c:pt idx="8253">
                  <c:v>3.0460000000000065</c:v>
                </c:pt>
                <c:pt idx="8254">
                  <c:v>2.7569999999999979</c:v>
                </c:pt>
                <c:pt idx="8255">
                  <c:v>3.3049999999999997</c:v>
                </c:pt>
                <c:pt idx="8256">
                  <c:v>3.3329999999999984</c:v>
                </c:pt>
                <c:pt idx="8257">
                  <c:v>2.9620000000000033</c:v>
                </c:pt>
                <c:pt idx="8258">
                  <c:v>3.4399999999999977</c:v>
                </c:pt>
                <c:pt idx="8259">
                  <c:v>3.2989999999999995</c:v>
                </c:pt>
                <c:pt idx="8260">
                  <c:v>2.9669999999999987</c:v>
                </c:pt>
                <c:pt idx="8261">
                  <c:v>3.7889999999999979</c:v>
                </c:pt>
                <c:pt idx="8262">
                  <c:v>7.2390000000000043</c:v>
                </c:pt>
                <c:pt idx="8263">
                  <c:v>10.241999999999997</c:v>
                </c:pt>
                <c:pt idx="8264">
                  <c:v>9.5750000000000028</c:v>
                </c:pt>
                <c:pt idx="8265">
                  <c:v>10.646999999999998</c:v>
                </c:pt>
                <c:pt idx="8266">
                  <c:v>12.523000000000003</c:v>
                </c:pt>
                <c:pt idx="8267">
                  <c:v>13.562000000000005</c:v>
                </c:pt>
                <c:pt idx="8268">
                  <c:v>13.625999999999998</c:v>
                </c:pt>
                <c:pt idx="8269">
                  <c:v>12.596000000000004</c:v>
                </c:pt>
                <c:pt idx="8270">
                  <c:v>10.548999999999999</c:v>
                </c:pt>
                <c:pt idx="8271">
                  <c:v>10.564</c:v>
                </c:pt>
                <c:pt idx="8272">
                  <c:v>10.109000000000002</c:v>
                </c:pt>
                <c:pt idx="8273">
                  <c:v>9.3189999999999955</c:v>
                </c:pt>
                <c:pt idx="8274">
                  <c:v>9.5269999999999939</c:v>
                </c:pt>
                <c:pt idx="8275">
                  <c:v>7.2900000000000063</c:v>
                </c:pt>
                <c:pt idx="8276">
                  <c:v>5.828000000000003</c:v>
                </c:pt>
                <c:pt idx="8277">
                  <c:v>4.4309999999999974</c:v>
                </c:pt>
                <c:pt idx="8278">
                  <c:v>3.4099999999999966</c:v>
                </c:pt>
                <c:pt idx="8279">
                  <c:v>2.6690000000000005</c:v>
                </c:pt>
                <c:pt idx="8280">
                  <c:v>1.9849999999999994</c:v>
                </c:pt>
                <c:pt idx="8281">
                  <c:v>2.0429999999999993</c:v>
                </c:pt>
                <c:pt idx="8282">
                  <c:v>1.8619999999999983</c:v>
                </c:pt>
                <c:pt idx="8283">
                  <c:v>1.8989999999999974</c:v>
                </c:pt>
                <c:pt idx="8284">
                  <c:v>1.7409999999999997</c:v>
                </c:pt>
                <c:pt idx="8285">
                  <c:v>2.2300000000000004</c:v>
                </c:pt>
                <c:pt idx="8286">
                  <c:v>2.9059999999999988</c:v>
                </c:pt>
                <c:pt idx="8287">
                  <c:v>3.1769999999999996</c:v>
                </c:pt>
                <c:pt idx="8288">
                  <c:v>3.4209999999999994</c:v>
                </c:pt>
                <c:pt idx="8289">
                  <c:v>3.144999999999996</c:v>
                </c:pt>
                <c:pt idx="8290">
                  <c:v>3.3119999999999976</c:v>
                </c:pt>
                <c:pt idx="8291">
                  <c:v>2.8170000000000073</c:v>
                </c:pt>
                <c:pt idx="8292">
                  <c:v>2.1170000000000044</c:v>
                </c:pt>
                <c:pt idx="8293">
                  <c:v>0.12199999999999989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0.26399999999999579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1.1469999999999985</c:v>
                </c:pt>
                <c:pt idx="8305">
                  <c:v>1.5960000000000001</c:v>
                </c:pt>
                <c:pt idx="8306">
                  <c:v>1.5399999999999991</c:v>
                </c:pt>
                <c:pt idx="8307">
                  <c:v>1.4479999999999968</c:v>
                </c:pt>
                <c:pt idx="8308">
                  <c:v>1.5360000000000014</c:v>
                </c:pt>
                <c:pt idx="8309">
                  <c:v>1.9439999999999991</c:v>
                </c:pt>
                <c:pt idx="8310">
                  <c:v>3.1430000000000042</c:v>
                </c:pt>
                <c:pt idx="8311">
                  <c:v>3.7199999999999989</c:v>
                </c:pt>
                <c:pt idx="8312">
                  <c:v>3.8860000000000028</c:v>
                </c:pt>
                <c:pt idx="8313">
                  <c:v>3.7049999999999983</c:v>
                </c:pt>
                <c:pt idx="8314">
                  <c:v>4.3689999999999998</c:v>
                </c:pt>
                <c:pt idx="8315">
                  <c:v>5.0929999999999964</c:v>
                </c:pt>
                <c:pt idx="8316">
                  <c:v>5.5189999999999984</c:v>
                </c:pt>
                <c:pt idx="8317">
                  <c:v>5.7099999999999937</c:v>
                </c:pt>
                <c:pt idx="8318">
                  <c:v>5.3599999999999994</c:v>
                </c:pt>
                <c:pt idx="8319">
                  <c:v>4.652000000000001</c:v>
                </c:pt>
                <c:pt idx="8320">
                  <c:v>4.2399999999999949</c:v>
                </c:pt>
                <c:pt idx="8321">
                  <c:v>4.222999999999999</c:v>
                </c:pt>
                <c:pt idx="8322">
                  <c:v>3.6159999999999997</c:v>
                </c:pt>
                <c:pt idx="8323">
                  <c:v>3.2800000000000011</c:v>
                </c:pt>
                <c:pt idx="8324">
                  <c:v>2.6670000000000016</c:v>
                </c:pt>
                <c:pt idx="8325">
                  <c:v>2.573000000000004</c:v>
                </c:pt>
                <c:pt idx="8326">
                  <c:v>1.8560000000000016</c:v>
                </c:pt>
                <c:pt idx="8327">
                  <c:v>1.6760000000000019</c:v>
                </c:pt>
                <c:pt idx="8328">
                  <c:v>2.2250000000000014</c:v>
                </c:pt>
                <c:pt idx="8329">
                  <c:v>2.3269999999999982</c:v>
                </c:pt>
                <c:pt idx="8330">
                  <c:v>2.202</c:v>
                </c:pt>
                <c:pt idx="8331">
                  <c:v>2.6099999999999994</c:v>
                </c:pt>
                <c:pt idx="8332">
                  <c:v>2.7379999999999995</c:v>
                </c:pt>
                <c:pt idx="8333">
                  <c:v>2.9009999999999998</c:v>
                </c:pt>
                <c:pt idx="8334">
                  <c:v>2.3090000000000011</c:v>
                </c:pt>
                <c:pt idx="8335">
                  <c:v>2.3680000000000021</c:v>
                </c:pt>
                <c:pt idx="8336">
                  <c:v>2.3279999999999994</c:v>
                </c:pt>
                <c:pt idx="8337">
                  <c:v>1.879999999999999</c:v>
                </c:pt>
                <c:pt idx="8338">
                  <c:v>1.6730000000000018</c:v>
                </c:pt>
                <c:pt idx="8339">
                  <c:v>2.2929999999999993</c:v>
                </c:pt>
                <c:pt idx="8340">
                  <c:v>1.820999999999998</c:v>
                </c:pt>
                <c:pt idx="8341">
                  <c:v>1.2860000000000014</c:v>
                </c:pt>
                <c:pt idx="8342">
                  <c:v>0.8160000000000025</c:v>
                </c:pt>
                <c:pt idx="8343">
                  <c:v>5.099999999999838E-2</c:v>
                </c:pt>
                <c:pt idx="8344">
                  <c:v>1.2540000000000049</c:v>
                </c:pt>
                <c:pt idx="8345">
                  <c:v>2.5829999999999984</c:v>
                </c:pt>
                <c:pt idx="8346">
                  <c:v>3.6039999999999921</c:v>
                </c:pt>
                <c:pt idx="8347">
                  <c:v>3.6999999999999957</c:v>
                </c:pt>
                <c:pt idx="8348">
                  <c:v>3.3770000000000024</c:v>
                </c:pt>
                <c:pt idx="8349">
                  <c:v>3.3789999999999978</c:v>
                </c:pt>
                <c:pt idx="8350">
                  <c:v>2.9059999999999988</c:v>
                </c:pt>
                <c:pt idx="8351">
                  <c:v>2.968</c:v>
                </c:pt>
                <c:pt idx="8352">
                  <c:v>1.9450000000000003</c:v>
                </c:pt>
                <c:pt idx="8353">
                  <c:v>1.3239999999999981</c:v>
                </c:pt>
                <c:pt idx="8354">
                  <c:v>1.7159999999999975</c:v>
                </c:pt>
                <c:pt idx="8355">
                  <c:v>1.4089999999999989</c:v>
                </c:pt>
                <c:pt idx="8356">
                  <c:v>1.1179999999999986</c:v>
                </c:pt>
                <c:pt idx="8357">
                  <c:v>1.1630000000000003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0.69300000000000495</c:v>
                </c:pt>
                <c:pt idx="8362">
                  <c:v>3.7179999999999893</c:v>
                </c:pt>
                <c:pt idx="8363">
                  <c:v>5.0769999999999911</c:v>
                </c:pt>
                <c:pt idx="8364">
                  <c:v>6.338000000000001</c:v>
                </c:pt>
                <c:pt idx="8365">
                  <c:v>6.2089999999999961</c:v>
                </c:pt>
                <c:pt idx="8366">
                  <c:v>5.5159999999999982</c:v>
                </c:pt>
                <c:pt idx="8367">
                  <c:v>3.1990000000000052</c:v>
                </c:pt>
                <c:pt idx="8368">
                  <c:v>0.68099999999999739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0.71499999999999631</c:v>
                </c:pt>
                <c:pt idx="8375">
                  <c:v>0.14099999999999824</c:v>
                </c:pt>
                <c:pt idx="8376">
                  <c:v>0</c:v>
                </c:pt>
                <c:pt idx="8377">
                  <c:v>3.9999999999977831E-3</c:v>
                </c:pt>
                <c:pt idx="8378">
                  <c:v>0</c:v>
                </c:pt>
                <c:pt idx="8379">
                  <c:v>0.24699999999999989</c:v>
                </c:pt>
                <c:pt idx="8380">
                  <c:v>8.9999999999999858E-2</c:v>
                </c:pt>
                <c:pt idx="8381">
                  <c:v>0.62399999999999878</c:v>
                </c:pt>
                <c:pt idx="8382">
                  <c:v>2.9000000000003467E-2</c:v>
                </c:pt>
                <c:pt idx="8383">
                  <c:v>0.20100000000000051</c:v>
                </c:pt>
                <c:pt idx="8384">
                  <c:v>1.8419999999999987</c:v>
                </c:pt>
                <c:pt idx="8385">
                  <c:v>4.097999999999999</c:v>
                </c:pt>
                <c:pt idx="8386">
                  <c:v>5.0720000000000027</c:v>
                </c:pt>
                <c:pt idx="8387">
                  <c:v>5.8410000000000011</c:v>
                </c:pt>
                <c:pt idx="8388">
                  <c:v>7.1829999999999998</c:v>
                </c:pt>
                <c:pt idx="8389">
                  <c:v>8.3009999999999948</c:v>
                </c:pt>
                <c:pt idx="8390">
                  <c:v>7.536999999999999</c:v>
                </c:pt>
                <c:pt idx="8391">
                  <c:v>5.2809999999999988</c:v>
                </c:pt>
                <c:pt idx="8392">
                  <c:v>3.4489999999999981</c:v>
                </c:pt>
                <c:pt idx="8393">
                  <c:v>2.938999999999993</c:v>
                </c:pt>
                <c:pt idx="8394">
                  <c:v>1.6299999999999955</c:v>
                </c:pt>
                <c:pt idx="8395">
                  <c:v>1.3740000000000023</c:v>
                </c:pt>
                <c:pt idx="8396">
                  <c:v>1.6979999999999933</c:v>
                </c:pt>
                <c:pt idx="8397">
                  <c:v>1.6170000000000044</c:v>
                </c:pt>
                <c:pt idx="8398">
                  <c:v>0.99799999999999756</c:v>
                </c:pt>
                <c:pt idx="8399">
                  <c:v>1.1409999999999982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3.0410000000000039</c:v>
                </c:pt>
                <c:pt idx="8411">
                  <c:v>2.3519999999999968</c:v>
                </c:pt>
                <c:pt idx="8412">
                  <c:v>2.2459999999999951</c:v>
                </c:pt>
                <c:pt idx="8413">
                  <c:v>1.0890000000000057</c:v>
                </c:pt>
                <c:pt idx="8414">
                  <c:v>1.4500000000000028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2.4059999999999988</c:v>
                </c:pt>
                <c:pt idx="8434">
                  <c:v>5.2670000000000101</c:v>
                </c:pt>
                <c:pt idx="8435">
                  <c:v>7.2340000000000018</c:v>
                </c:pt>
                <c:pt idx="8436">
                  <c:v>8.4620000000000033</c:v>
                </c:pt>
                <c:pt idx="8437">
                  <c:v>9.1030000000000015</c:v>
                </c:pt>
                <c:pt idx="8438">
                  <c:v>8.7170000000000059</c:v>
                </c:pt>
                <c:pt idx="8439">
                  <c:v>6.7560000000000002</c:v>
                </c:pt>
                <c:pt idx="8440">
                  <c:v>5.088000000000001</c:v>
                </c:pt>
                <c:pt idx="8441">
                  <c:v>3.8229999999999933</c:v>
                </c:pt>
                <c:pt idx="8442">
                  <c:v>2.9430000000000049</c:v>
                </c:pt>
                <c:pt idx="8443">
                  <c:v>2.8480000000000061</c:v>
                </c:pt>
                <c:pt idx="8444">
                  <c:v>2.5570000000000022</c:v>
                </c:pt>
                <c:pt idx="8445">
                  <c:v>3.222999999999999</c:v>
                </c:pt>
                <c:pt idx="8446">
                  <c:v>3.0759999999999934</c:v>
                </c:pt>
                <c:pt idx="8447">
                  <c:v>2.9229999999999983</c:v>
                </c:pt>
                <c:pt idx="8448">
                  <c:v>2.5790000000000006</c:v>
                </c:pt>
                <c:pt idx="8449">
                  <c:v>2.4039999999999999</c:v>
                </c:pt>
                <c:pt idx="8450">
                  <c:v>2.3580000000000005</c:v>
                </c:pt>
                <c:pt idx="8451">
                  <c:v>2.2490000000000023</c:v>
                </c:pt>
                <c:pt idx="8452">
                  <c:v>2.1739999999999995</c:v>
                </c:pt>
                <c:pt idx="8453">
                  <c:v>1.4309999999999974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1.2999999999999972</c:v>
                </c:pt>
                <c:pt idx="8463">
                  <c:v>2.0739999999999981</c:v>
                </c:pt>
                <c:pt idx="8464">
                  <c:v>1.6099999999999994</c:v>
                </c:pt>
                <c:pt idx="8465">
                  <c:v>0.4269999999999925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0.11199999999999832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0.21000000000000085</c:v>
                </c:pt>
                <c:pt idx="8478">
                  <c:v>0.58100000000000307</c:v>
                </c:pt>
                <c:pt idx="8479">
                  <c:v>1.8080000000000034</c:v>
                </c:pt>
                <c:pt idx="8480">
                  <c:v>3.3159999999999989</c:v>
                </c:pt>
                <c:pt idx="8481">
                  <c:v>3.7580000000000027</c:v>
                </c:pt>
                <c:pt idx="8482">
                  <c:v>5.8480000000000061</c:v>
                </c:pt>
                <c:pt idx="8483">
                  <c:v>6.0570000000000022</c:v>
                </c:pt>
                <c:pt idx="8484">
                  <c:v>6.203000000000003</c:v>
                </c:pt>
                <c:pt idx="8485">
                  <c:v>5.7749999999999915</c:v>
                </c:pt>
                <c:pt idx="8486">
                  <c:v>5.6720000000000041</c:v>
                </c:pt>
                <c:pt idx="8487">
                  <c:v>6.0539999999999949</c:v>
                </c:pt>
                <c:pt idx="8488">
                  <c:v>6.8870000000000005</c:v>
                </c:pt>
                <c:pt idx="8489">
                  <c:v>7.6649999999999991</c:v>
                </c:pt>
                <c:pt idx="8490">
                  <c:v>7.8399999999999963</c:v>
                </c:pt>
                <c:pt idx="8491">
                  <c:v>6.8800000000000026</c:v>
                </c:pt>
                <c:pt idx="8492">
                  <c:v>5.365000000000002</c:v>
                </c:pt>
                <c:pt idx="8493">
                  <c:v>4.0240000000000009</c:v>
                </c:pt>
                <c:pt idx="8494">
                  <c:v>1.222999999999999</c:v>
                </c:pt>
                <c:pt idx="8495">
                  <c:v>0.34700000000000131</c:v>
                </c:pt>
                <c:pt idx="8496">
                  <c:v>0</c:v>
                </c:pt>
                <c:pt idx="8497">
                  <c:v>4.7000000000000597E-2</c:v>
                </c:pt>
                <c:pt idx="8498">
                  <c:v>0.16199999999999903</c:v>
                </c:pt>
                <c:pt idx="8499">
                  <c:v>0.74999999999999645</c:v>
                </c:pt>
                <c:pt idx="8500">
                  <c:v>1.1180000000000021</c:v>
                </c:pt>
                <c:pt idx="8501">
                  <c:v>1.2809999999999988</c:v>
                </c:pt>
                <c:pt idx="8502">
                  <c:v>0.74899999999999878</c:v>
                </c:pt>
                <c:pt idx="8503">
                  <c:v>0.8680000000000021</c:v>
                </c:pt>
                <c:pt idx="8504">
                  <c:v>0.8279999999999994</c:v>
                </c:pt>
                <c:pt idx="8505">
                  <c:v>0.73999999999999844</c:v>
                </c:pt>
                <c:pt idx="8506">
                  <c:v>1.1330000000000027</c:v>
                </c:pt>
                <c:pt idx="8507">
                  <c:v>2.5929999999999964</c:v>
                </c:pt>
                <c:pt idx="8508">
                  <c:v>2.2409999999999997</c:v>
                </c:pt>
                <c:pt idx="8509">
                  <c:v>0.86599999999999966</c:v>
                </c:pt>
                <c:pt idx="8510">
                  <c:v>0</c:v>
                </c:pt>
                <c:pt idx="8511">
                  <c:v>0</c:v>
                </c:pt>
                <c:pt idx="8512">
                  <c:v>0.95400000000000063</c:v>
                </c:pt>
                <c:pt idx="8513">
                  <c:v>2.8230000000000004</c:v>
                </c:pt>
                <c:pt idx="8514">
                  <c:v>4.3840000000000003</c:v>
                </c:pt>
                <c:pt idx="8515">
                  <c:v>3.6400000000000006</c:v>
                </c:pt>
                <c:pt idx="8516">
                  <c:v>1.9969999999999999</c:v>
                </c:pt>
                <c:pt idx="8517">
                  <c:v>2.179000000000002</c:v>
                </c:pt>
                <c:pt idx="8518">
                  <c:v>1.8859999999999957</c:v>
                </c:pt>
                <c:pt idx="8519">
                  <c:v>2.3079999999999998</c:v>
                </c:pt>
                <c:pt idx="8520">
                  <c:v>1.9450000000000003</c:v>
                </c:pt>
                <c:pt idx="8521">
                  <c:v>1.5040000000000013</c:v>
                </c:pt>
                <c:pt idx="8522">
                  <c:v>2.1359999999999992</c:v>
                </c:pt>
                <c:pt idx="8523">
                  <c:v>2.0090000000000003</c:v>
                </c:pt>
                <c:pt idx="8524">
                  <c:v>2.2579999999999991</c:v>
                </c:pt>
                <c:pt idx="8525">
                  <c:v>3.3829999999999991</c:v>
                </c:pt>
                <c:pt idx="8526">
                  <c:v>5.3950000000000031</c:v>
                </c:pt>
                <c:pt idx="8527">
                  <c:v>6.4059999999999988</c:v>
                </c:pt>
                <c:pt idx="8528">
                  <c:v>6.9369999999999976</c:v>
                </c:pt>
                <c:pt idx="8529">
                  <c:v>5.8530000000000015</c:v>
                </c:pt>
                <c:pt idx="8530">
                  <c:v>5.0379999999999967</c:v>
                </c:pt>
                <c:pt idx="8531">
                  <c:v>4.0569999999999951</c:v>
                </c:pt>
                <c:pt idx="8532">
                  <c:v>5.1379999999999981</c:v>
                </c:pt>
                <c:pt idx="8533">
                  <c:v>6.8090000000000046</c:v>
                </c:pt>
                <c:pt idx="8534">
                  <c:v>6.955999999999996</c:v>
                </c:pt>
                <c:pt idx="8535">
                  <c:v>6.679000000000002</c:v>
                </c:pt>
                <c:pt idx="8536">
                  <c:v>7.2809999999999988</c:v>
                </c:pt>
                <c:pt idx="8537">
                  <c:v>7.9059999999999988</c:v>
                </c:pt>
                <c:pt idx="8538">
                  <c:v>9.0839999999999961</c:v>
                </c:pt>
                <c:pt idx="8539">
                  <c:v>8.9769999999999968</c:v>
                </c:pt>
                <c:pt idx="8540">
                  <c:v>7.9130000000000038</c:v>
                </c:pt>
                <c:pt idx="8541">
                  <c:v>7.9469999999999992</c:v>
                </c:pt>
                <c:pt idx="8542">
                  <c:v>7.7349999999999959</c:v>
                </c:pt>
                <c:pt idx="8543">
                  <c:v>6.9809999999999981</c:v>
                </c:pt>
                <c:pt idx="8544">
                  <c:v>6.022000000000002</c:v>
                </c:pt>
                <c:pt idx="8545">
                  <c:v>5.7040000000000006</c:v>
                </c:pt>
                <c:pt idx="8546">
                  <c:v>5.4370000000000012</c:v>
                </c:pt>
                <c:pt idx="8547">
                  <c:v>5.5269999999999975</c:v>
                </c:pt>
                <c:pt idx="8548">
                  <c:v>5.7900000000000027</c:v>
                </c:pt>
                <c:pt idx="8549">
                  <c:v>6.6239999999999988</c:v>
                </c:pt>
                <c:pt idx="8550">
                  <c:v>7.8290000000000006</c:v>
                </c:pt>
                <c:pt idx="8551">
                  <c:v>10.160999999999994</c:v>
                </c:pt>
                <c:pt idx="8552">
                  <c:v>12.641999999999996</c:v>
                </c:pt>
                <c:pt idx="8553">
                  <c:v>15.077999999999996</c:v>
                </c:pt>
                <c:pt idx="8554">
                  <c:v>16.052</c:v>
                </c:pt>
                <c:pt idx="8555">
                  <c:v>16.460999999999999</c:v>
                </c:pt>
                <c:pt idx="8556">
                  <c:v>15.703000000000003</c:v>
                </c:pt>
                <c:pt idx="8557">
                  <c:v>15.440999999999995</c:v>
                </c:pt>
                <c:pt idx="8558">
                  <c:v>14.436999999999998</c:v>
                </c:pt>
                <c:pt idx="8559">
                  <c:v>13.561</c:v>
                </c:pt>
                <c:pt idx="8560">
                  <c:v>13.469000000000001</c:v>
                </c:pt>
                <c:pt idx="8561">
                  <c:v>13.558999999999997</c:v>
                </c:pt>
                <c:pt idx="8562">
                  <c:v>12.189999999999998</c:v>
                </c:pt>
                <c:pt idx="8563">
                  <c:v>10.673999999999999</c:v>
                </c:pt>
                <c:pt idx="8564">
                  <c:v>9.078000000000003</c:v>
                </c:pt>
                <c:pt idx="8565">
                  <c:v>8.2170000000000023</c:v>
                </c:pt>
                <c:pt idx="8566">
                  <c:v>6.5180000000000007</c:v>
                </c:pt>
                <c:pt idx="8567">
                  <c:v>5.7609999999999992</c:v>
                </c:pt>
                <c:pt idx="8568">
                  <c:v>2.9930000000000021</c:v>
                </c:pt>
                <c:pt idx="8569">
                  <c:v>2.613999999999999</c:v>
                </c:pt>
                <c:pt idx="8570">
                  <c:v>2.1720000000000006</c:v>
                </c:pt>
                <c:pt idx="8571">
                  <c:v>1.4259999999999984</c:v>
                </c:pt>
                <c:pt idx="8572">
                  <c:v>0.7159999999999993</c:v>
                </c:pt>
                <c:pt idx="8573">
                  <c:v>0.31500000000000128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1.3759999999999977</c:v>
                </c:pt>
                <c:pt idx="8579">
                  <c:v>4.5189999999999948</c:v>
                </c:pt>
                <c:pt idx="8580">
                  <c:v>5.166999999999998</c:v>
                </c:pt>
                <c:pt idx="8581">
                  <c:v>6.1489999999999974</c:v>
                </c:pt>
                <c:pt idx="8582">
                  <c:v>6.2950000000000017</c:v>
                </c:pt>
                <c:pt idx="8583">
                  <c:v>6.0870000000000033</c:v>
                </c:pt>
                <c:pt idx="8584">
                  <c:v>6.4690000000000012</c:v>
                </c:pt>
                <c:pt idx="8585">
                  <c:v>5.8599999999999994</c:v>
                </c:pt>
                <c:pt idx="8586">
                  <c:v>5.2830000000000013</c:v>
                </c:pt>
                <c:pt idx="8587">
                  <c:v>5.0250000000000021</c:v>
                </c:pt>
                <c:pt idx="8588">
                  <c:v>5.0229999999999997</c:v>
                </c:pt>
                <c:pt idx="8589">
                  <c:v>4.8129999999999988</c:v>
                </c:pt>
                <c:pt idx="8590">
                  <c:v>4.3919999999999995</c:v>
                </c:pt>
                <c:pt idx="8591">
                  <c:v>4.0380000000000038</c:v>
                </c:pt>
                <c:pt idx="8592">
                  <c:v>4.173</c:v>
                </c:pt>
                <c:pt idx="8593">
                  <c:v>3.5440000000000005</c:v>
                </c:pt>
                <c:pt idx="8594">
                  <c:v>3.1680000000000028</c:v>
                </c:pt>
                <c:pt idx="8595">
                  <c:v>3.1000000000000014</c:v>
                </c:pt>
                <c:pt idx="8596">
                  <c:v>2.8600000000000012</c:v>
                </c:pt>
                <c:pt idx="8597">
                  <c:v>3.4169999999999998</c:v>
                </c:pt>
                <c:pt idx="8598">
                  <c:v>3.9530000000000012</c:v>
                </c:pt>
                <c:pt idx="8599">
                  <c:v>4.1039999999999992</c:v>
                </c:pt>
                <c:pt idx="8600">
                  <c:v>4.0689999999999991</c:v>
                </c:pt>
                <c:pt idx="8601">
                  <c:v>4.1189999999999962</c:v>
                </c:pt>
                <c:pt idx="8602">
                  <c:v>3.0130000000000052</c:v>
                </c:pt>
                <c:pt idx="8603">
                  <c:v>1.7759999999999998</c:v>
                </c:pt>
                <c:pt idx="8604">
                  <c:v>1.6360000000000028</c:v>
                </c:pt>
                <c:pt idx="8605">
                  <c:v>2.4930000000000021</c:v>
                </c:pt>
                <c:pt idx="8606">
                  <c:v>3.2749999999999986</c:v>
                </c:pt>
                <c:pt idx="8607">
                  <c:v>4.3120000000000012</c:v>
                </c:pt>
                <c:pt idx="8608">
                  <c:v>4.2950000000000017</c:v>
                </c:pt>
                <c:pt idx="8609">
                  <c:v>3.2540000000000013</c:v>
                </c:pt>
                <c:pt idx="8610">
                  <c:v>2.2269999999999968</c:v>
                </c:pt>
                <c:pt idx="8611">
                  <c:v>1.0809999999999995</c:v>
                </c:pt>
                <c:pt idx="8612">
                  <c:v>0.7569999999999979</c:v>
                </c:pt>
                <c:pt idx="8613">
                  <c:v>0.44899999999999807</c:v>
                </c:pt>
                <c:pt idx="8614">
                  <c:v>0.67400000000000304</c:v>
                </c:pt>
                <c:pt idx="8615">
                  <c:v>1.0510000000000019</c:v>
                </c:pt>
                <c:pt idx="8616">
                  <c:v>1.384999999999998</c:v>
                </c:pt>
                <c:pt idx="8617">
                  <c:v>2.0640000000000018</c:v>
                </c:pt>
                <c:pt idx="8618">
                  <c:v>2.3470000000000013</c:v>
                </c:pt>
                <c:pt idx="8619">
                  <c:v>2.6579999999999977</c:v>
                </c:pt>
                <c:pt idx="8620">
                  <c:v>2.6929999999999996</c:v>
                </c:pt>
                <c:pt idx="8621">
                  <c:v>3.1129999999999995</c:v>
                </c:pt>
                <c:pt idx="8622">
                  <c:v>2.8460000000000001</c:v>
                </c:pt>
                <c:pt idx="8623">
                  <c:v>2.9720000000000013</c:v>
                </c:pt>
                <c:pt idx="8624">
                  <c:v>3.7420000000000009</c:v>
                </c:pt>
                <c:pt idx="8625">
                  <c:v>3.9559999999999995</c:v>
                </c:pt>
                <c:pt idx="8626">
                  <c:v>4.4579999999999984</c:v>
                </c:pt>
                <c:pt idx="8627">
                  <c:v>4.6149999999999984</c:v>
                </c:pt>
                <c:pt idx="8628">
                  <c:v>4.4329999999999998</c:v>
                </c:pt>
                <c:pt idx="8629">
                  <c:v>3.6110000000000042</c:v>
                </c:pt>
                <c:pt idx="8630">
                  <c:v>4.2650000000000006</c:v>
                </c:pt>
                <c:pt idx="8631">
                  <c:v>4.7600000000000016</c:v>
                </c:pt>
                <c:pt idx="8632">
                  <c:v>5.2109999999999985</c:v>
                </c:pt>
                <c:pt idx="8633">
                  <c:v>4.6989999999999981</c:v>
                </c:pt>
                <c:pt idx="8634">
                  <c:v>4.3019999999999996</c:v>
                </c:pt>
                <c:pt idx="8635">
                  <c:v>3.6880000000000024</c:v>
                </c:pt>
                <c:pt idx="8636">
                  <c:v>3.3889999999999993</c:v>
                </c:pt>
                <c:pt idx="8637">
                  <c:v>3.1310000000000038</c:v>
                </c:pt>
                <c:pt idx="8638">
                  <c:v>2.6530000000000022</c:v>
                </c:pt>
                <c:pt idx="8639">
                  <c:v>2.0560000000000009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3.889999999999997</c:v>
                </c:pt>
                <c:pt idx="8665">
                  <c:v>3.4480000000000004</c:v>
                </c:pt>
                <c:pt idx="8666">
                  <c:v>3.1939999999999991</c:v>
                </c:pt>
                <c:pt idx="8667">
                  <c:v>3.3379999999999974</c:v>
                </c:pt>
                <c:pt idx="8668">
                  <c:v>3.3170000000000002</c:v>
                </c:pt>
                <c:pt idx="8669">
                  <c:v>3.4109999999999978</c:v>
                </c:pt>
                <c:pt idx="8670">
                  <c:v>3.9209999999999994</c:v>
                </c:pt>
                <c:pt idx="8671">
                  <c:v>3.6920000000000002</c:v>
                </c:pt>
                <c:pt idx="8672">
                  <c:v>3.9909999999999997</c:v>
                </c:pt>
                <c:pt idx="8673">
                  <c:v>5.0439999999999969</c:v>
                </c:pt>
                <c:pt idx="8674">
                  <c:v>6.2360000000000042</c:v>
                </c:pt>
                <c:pt idx="8675">
                  <c:v>5.9450000000000003</c:v>
                </c:pt>
                <c:pt idx="8676">
                  <c:v>3.5110000000000028</c:v>
                </c:pt>
                <c:pt idx="8677">
                  <c:v>0</c:v>
                </c:pt>
                <c:pt idx="8678">
                  <c:v>0</c:v>
                </c:pt>
                <c:pt idx="8679">
                  <c:v>0.64200000000000301</c:v>
                </c:pt>
                <c:pt idx="8680">
                  <c:v>2.3629999999999995</c:v>
                </c:pt>
                <c:pt idx="8681">
                  <c:v>6.0180000000000007</c:v>
                </c:pt>
                <c:pt idx="8682">
                  <c:v>8.2610000000000028</c:v>
                </c:pt>
                <c:pt idx="8683">
                  <c:v>6.0150000000000006</c:v>
                </c:pt>
                <c:pt idx="8684">
                  <c:v>3.2719999999999985</c:v>
                </c:pt>
                <c:pt idx="8685">
                  <c:v>3.3300000000000054</c:v>
                </c:pt>
                <c:pt idx="8686">
                  <c:v>5.296999999999997</c:v>
                </c:pt>
                <c:pt idx="8687">
                  <c:v>5.2379999999999995</c:v>
                </c:pt>
                <c:pt idx="8688">
                  <c:v>10.283999999999999</c:v>
                </c:pt>
                <c:pt idx="8689">
                  <c:v>9.9819999999999993</c:v>
                </c:pt>
                <c:pt idx="8690">
                  <c:v>9.218</c:v>
                </c:pt>
                <c:pt idx="8691">
                  <c:v>9.5690000000000008</c:v>
                </c:pt>
                <c:pt idx="8692">
                  <c:v>10.130999999999998</c:v>
                </c:pt>
                <c:pt idx="8693">
                  <c:v>11.081999999999999</c:v>
                </c:pt>
                <c:pt idx="8694">
                  <c:v>17.226999999999997</c:v>
                </c:pt>
                <c:pt idx="8695">
                  <c:v>21.535999999999994</c:v>
                </c:pt>
                <c:pt idx="8696">
                  <c:v>22.723999999999997</c:v>
                </c:pt>
                <c:pt idx="8697">
                  <c:v>20.283999999999999</c:v>
                </c:pt>
                <c:pt idx="8698">
                  <c:v>17.567999999999998</c:v>
                </c:pt>
                <c:pt idx="8699">
                  <c:v>15.859000000000009</c:v>
                </c:pt>
                <c:pt idx="8700">
                  <c:v>12.005000000000003</c:v>
                </c:pt>
                <c:pt idx="8701">
                  <c:v>10.437999999999995</c:v>
                </c:pt>
                <c:pt idx="8702">
                  <c:v>10.329000000000001</c:v>
                </c:pt>
                <c:pt idx="8703">
                  <c:v>12.274000000000001</c:v>
                </c:pt>
                <c:pt idx="8704">
                  <c:v>14.308</c:v>
                </c:pt>
                <c:pt idx="8705">
                  <c:v>18.530999999999999</c:v>
                </c:pt>
                <c:pt idx="8706">
                  <c:v>25.156999999999996</c:v>
                </c:pt>
                <c:pt idx="8707">
                  <c:v>23.497</c:v>
                </c:pt>
                <c:pt idx="8708">
                  <c:v>20.983999999999995</c:v>
                </c:pt>
                <c:pt idx="8709">
                  <c:v>18.364000000000004</c:v>
                </c:pt>
                <c:pt idx="8710">
                  <c:v>16.408000000000001</c:v>
                </c:pt>
                <c:pt idx="8711">
                  <c:v>14.648000000000003</c:v>
                </c:pt>
                <c:pt idx="8712">
                  <c:v>0</c:v>
                </c:pt>
                <c:pt idx="8713">
                  <c:v>0.1850000000000005</c:v>
                </c:pt>
                <c:pt idx="8714">
                  <c:v>0.33300000000000018</c:v>
                </c:pt>
                <c:pt idx="8715">
                  <c:v>0.52499999999999858</c:v>
                </c:pt>
                <c:pt idx="8716">
                  <c:v>0.61400000000000077</c:v>
                </c:pt>
                <c:pt idx="8717">
                  <c:v>2.2710000000000008</c:v>
                </c:pt>
                <c:pt idx="8718">
                  <c:v>6.0389999999999979</c:v>
                </c:pt>
                <c:pt idx="8719">
                  <c:v>8.4030000000000058</c:v>
                </c:pt>
                <c:pt idx="8720">
                  <c:v>10.051000000000002</c:v>
                </c:pt>
                <c:pt idx="8721">
                  <c:v>11.791000000000004</c:v>
                </c:pt>
                <c:pt idx="8722">
                  <c:v>15.023999999999994</c:v>
                </c:pt>
                <c:pt idx="8723">
                  <c:v>19.398000000000003</c:v>
                </c:pt>
                <c:pt idx="8724">
                  <c:v>20.402000000000001</c:v>
                </c:pt>
                <c:pt idx="8725">
                  <c:v>20.228000000000002</c:v>
                </c:pt>
                <c:pt idx="8726">
                  <c:v>19.04</c:v>
                </c:pt>
                <c:pt idx="8727">
                  <c:v>18.439000000000007</c:v>
                </c:pt>
                <c:pt idx="8728">
                  <c:v>17.276000000000003</c:v>
                </c:pt>
                <c:pt idx="8729">
                  <c:v>16.454999999999998</c:v>
                </c:pt>
                <c:pt idx="8730">
                  <c:v>15.802999999999997</c:v>
                </c:pt>
                <c:pt idx="8731">
                  <c:v>14.196999999999996</c:v>
                </c:pt>
                <c:pt idx="8732">
                  <c:v>12.96</c:v>
                </c:pt>
                <c:pt idx="8733">
                  <c:v>11.179000000000002</c:v>
                </c:pt>
                <c:pt idx="8734">
                  <c:v>9.3549999999999969</c:v>
                </c:pt>
                <c:pt idx="8735">
                  <c:v>7.9329999999999998</c:v>
                </c:pt>
                <c:pt idx="8736">
                  <c:v>1.8179999999999978</c:v>
                </c:pt>
                <c:pt idx="8737">
                  <c:v>1.7019999999999982</c:v>
                </c:pt>
                <c:pt idx="8738">
                  <c:v>1.5630000000000006</c:v>
                </c:pt>
                <c:pt idx="8739">
                  <c:v>1.4370000000000012</c:v>
                </c:pt>
                <c:pt idx="8740">
                  <c:v>0.55599999999999916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0.55799999999999983</c:v>
                </c:pt>
                <c:pt idx="8750">
                  <c:v>0.18599999999999994</c:v>
                </c:pt>
                <c:pt idx="8751">
                  <c:v>0.51800000000000068</c:v>
                </c:pt>
                <c:pt idx="8752">
                  <c:v>0.33900000000000219</c:v>
                </c:pt>
                <c:pt idx="8753">
                  <c:v>1.3539999999999992</c:v>
                </c:pt>
                <c:pt idx="8754">
                  <c:v>0.50000000000000711</c:v>
                </c:pt>
                <c:pt idx="8755">
                  <c:v>1.0040000000000013</c:v>
                </c:pt>
                <c:pt idx="8756">
                  <c:v>0.61499999999999844</c:v>
                </c:pt>
                <c:pt idx="8757">
                  <c:v>0.42499999999999716</c:v>
                </c:pt>
                <c:pt idx="8758">
                  <c:v>0.56500000000000128</c:v>
                </c:pt>
                <c:pt idx="8759">
                  <c:v>1.2139999999999986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D2-4277-B53D-4B11C23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2144248"/>
        <c:axId val="862145328"/>
      </c:lineChart>
      <c:dateAx>
        <c:axId val="8621442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62145328"/>
        <c:crosses val="autoZero"/>
        <c:auto val="1"/>
        <c:lblOffset val="100"/>
        <c:baseTimeUnit val="days"/>
      </c:dateAx>
      <c:valAx>
        <c:axId val="86214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62144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8749</xdr:row>
      <xdr:rowOff>28575</xdr:rowOff>
    </xdr:from>
    <xdr:to>
      <xdr:col>21</xdr:col>
      <xdr:colOff>146685</xdr:colOff>
      <xdr:row>8765</xdr:row>
      <xdr:rowOff>150495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0EB3AEE-48CF-4882-AAEB-2CD4BAF93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B42E-4A15-4E73-BC44-62B38987AD64}">
  <dimension ref="A1:P8769"/>
  <sheetViews>
    <sheetView tabSelected="1" topLeftCell="B1" workbookViewId="0">
      <pane ySplit="6" topLeftCell="A8739" activePane="bottomLeft" state="frozen"/>
      <selection activeCell="B1" sqref="B1"/>
      <selection pane="bottomLeft" activeCell="M8761" sqref="M8761"/>
    </sheetView>
  </sheetViews>
  <sheetFormatPr baseColWidth="10" defaultRowHeight="12.75" customHeight="1" x14ac:dyDescent="0.2"/>
  <cols>
    <col min="1" max="1" width="19.5703125" hidden="1" customWidth="1"/>
    <col min="2" max="2" width="16.85546875" customWidth="1"/>
    <col min="3" max="3" width="15.140625" customWidth="1"/>
    <col min="4" max="4" width="12.7109375" customWidth="1"/>
    <col min="5" max="5" width="10.28515625" customWidth="1"/>
    <col min="6" max="6" width="38.85546875" hidden="1" customWidth="1"/>
    <col min="7" max="7" width="41.7109375" hidden="1" customWidth="1"/>
    <col min="8" max="8" width="31.7109375" hidden="1" customWidth="1"/>
    <col min="9" max="9" width="20.85546875" hidden="1" customWidth="1"/>
    <col min="10" max="11" width="0" hidden="1" customWidth="1"/>
    <col min="12" max="12" width="15.85546875" hidden="1" customWidth="1"/>
    <col min="13" max="13" width="17" bestFit="1" customWidth="1"/>
    <col min="14" max="14" width="19.28515625" hidden="1" customWidth="1"/>
    <col min="15" max="15" width="14" bestFit="1" customWidth="1"/>
  </cols>
  <sheetData>
    <row r="1" spans="1:16" ht="12.75" customHeight="1" x14ac:dyDescent="0.25">
      <c r="B1" s="48" t="s">
        <v>22</v>
      </c>
    </row>
    <row r="2" spans="1:16" ht="12.75" customHeight="1" x14ac:dyDescent="0.25">
      <c r="B2" s="48" t="s">
        <v>23</v>
      </c>
    </row>
    <row r="3" spans="1:16" ht="12.75" customHeight="1" x14ac:dyDescent="0.25">
      <c r="B3" s="48" t="s">
        <v>21</v>
      </c>
    </row>
    <row r="4" spans="1:16" x14ac:dyDescent="0.2">
      <c r="A4" s="3" t="s">
        <v>5</v>
      </c>
      <c r="B4" s="3"/>
      <c r="C4" s="3"/>
      <c r="F4" s="7"/>
      <c r="G4" s="51" t="s">
        <v>8</v>
      </c>
      <c r="H4" s="8" t="s">
        <v>4</v>
      </c>
    </row>
    <row r="5" spans="1:16" x14ac:dyDescent="0.2">
      <c r="A5" t="s">
        <v>10</v>
      </c>
      <c r="F5" s="7" t="s">
        <v>9</v>
      </c>
      <c r="G5" s="51"/>
      <c r="H5" s="6">
        <v>12</v>
      </c>
      <c r="I5" s="32" t="s">
        <v>16</v>
      </c>
      <c r="J5" s="32"/>
      <c r="K5" s="32"/>
      <c r="L5" s="11" t="s">
        <v>18</v>
      </c>
    </row>
    <row r="6" spans="1:16" ht="51" x14ac:dyDescent="0.2">
      <c r="A6" s="1" t="s">
        <v>20</v>
      </c>
      <c r="B6" s="1" t="s">
        <v>0</v>
      </c>
      <c r="C6" s="1" t="s">
        <v>6</v>
      </c>
      <c r="D6" s="1" t="s">
        <v>7</v>
      </c>
      <c r="E6" s="1" t="s">
        <v>3</v>
      </c>
      <c r="F6" s="1" t="s">
        <v>1</v>
      </c>
      <c r="G6" s="2" t="s">
        <v>2</v>
      </c>
      <c r="H6" s="19" t="s">
        <v>12</v>
      </c>
      <c r="I6" s="20" t="s">
        <v>13</v>
      </c>
      <c r="J6" s="20" t="s">
        <v>14</v>
      </c>
      <c r="K6" s="20" t="s">
        <v>15</v>
      </c>
      <c r="L6" s="43" t="s">
        <v>17</v>
      </c>
      <c r="M6" s="52" t="s">
        <v>24</v>
      </c>
      <c r="N6" s="44" t="s">
        <v>19</v>
      </c>
    </row>
    <row r="7" spans="1:16" x14ac:dyDescent="0.2">
      <c r="A7" s="5">
        <v>45658.041666666664</v>
      </c>
      <c r="B7" s="10">
        <f>IF(A7&lt;&gt;"",IF(E7=24,B6,DATE(YEAR(A7),MONTH(A7),DAY(A7))),"")</f>
        <v>45658</v>
      </c>
      <c r="C7" s="4">
        <v>0</v>
      </c>
      <c r="D7" s="4">
        <f>IF('Kauf Restprofil Los 7'!A7&lt;&gt;"",IF('Kauf Restprofil Los 7'!A7&lt;&gt;"",TIME(HOUR('Kauf Restprofil Los 7'!A7),MINUTE('Kauf Restprofil Los 7'!A7),SECOND('Kauf Restprofil Los 7'!A7)),""),"")</f>
        <v>4.1666666666666664E-2</v>
      </c>
      <c r="E7" s="9">
        <f>IF(A7&lt;&gt;"",IF(HOUR(A7)=0,24,HOUR(A7)),"")</f>
        <v>1</v>
      </c>
      <c r="F7">
        <v>18.563439317</v>
      </c>
      <c r="G7" s="12">
        <f>ROUND(F7/$H$5,3)</f>
        <v>1.5469999999999999</v>
      </c>
      <c r="H7" s="18">
        <f>ROUND(F7,3)</f>
        <v>18.562999999999999</v>
      </c>
      <c r="I7" s="21">
        <v>14.700000000000001</v>
      </c>
      <c r="J7" s="14">
        <v>14.700000000000001</v>
      </c>
      <c r="K7" s="14">
        <f>J7-I7</f>
        <v>0</v>
      </c>
      <c r="L7" s="13">
        <f>H7-I7</f>
        <v>3.8629999999999978</v>
      </c>
      <c r="M7" s="53">
        <v>3.8629999999999978</v>
      </c>
      <c r="N7" s="45">
        <f>IF(L7&lt;0,L7,0)</f>
        <v>0</v>
      </c>
      <c r="P7" s="56"/>
    </row>
    <row r="8" spans="1:16" x14ac:dyDescent="0.2">
      <c r="A8" s="5">
        <v>45658.083333333336</v>
      </c>
      <c r="B8" s="10">
        <f t="shared" ref="B8:B71" si="0">IF(A8&lt;&gt;"",IF(E8=24,B7,DATE(YEAR(A8),MONTH(A8),DAY(A8))),"")</f>
        <v>45658</v>
      </c>
      <c r="C8" s="4">
        <f>D7</f>
        <v>4.1666666666666664E-2</v>
      </c>
      <c r="D8" s="4">
        <f>IF('Kauf Restprofil Los 7'!A8&lt;&gt;"",IF('Kauf Restprofil Los 7'!A8&lt;&gt;"",TIME(HOUR('Kauf Restprofil Los 7'!A8),MINUTE('Kauf Restprofil Los 7'!A8),SECOND('Kauf Restprofil Los 7'!A8)),""),"")</f>
        <v>8.3333333333333329E-2</v>
      </c>
      <c r="E8" s="9">
        <f t="shared" ref="E8:E71" si="1">IF(A8&lt;&gt;"",IF(HOUR(A8)=0,24,HOUR(A8)),"")</f>
        <v>2</v>
      </c>
      <c r="F8">
        <v>17.071913515999999</v>
      </c>
      <c r="G8" s="12">
        <f t="shared" ref="G8:G71" si="2">ROUND(F8/$H$5,3)</f>
        <v>1.423</v>
      </c>
      <c r="H8" s="18">
        <f t="shared" ref="H8:H71" si="3">ROUND(F8,3)</f>
        <v>17.071999999999999</v>
      </c>
      <c r="I8" s="21">
        <v>13.440000000000001</v>
      </c>
      <c r="J8" s="14">
        <v>13.440000000000001</v>
      </c>
      <c r="K8" s="14">
        <f t="shared" ref="K8:K71" si="4">J8-I8</f>
        <v>0</v>
      </c>
      <c r="L8" s="13">
        <f t="shared" ref="L8:L71" si="5">H8-I8</f>
        <v>3.6319999999999979</v>
      </c>
      <c r="M8" s="53">
        <v>3.6319999999999979</v>
      </c>
      <c r="N8" s="45">
        <f t="shared" ref="N8:N71" si="6">IF(L8&lt;0,L8,0)</f>
        <v>0</v>
      </c>
      <c r="P8" s="56"/>
    </row>
    <row r="9" spans="1:16" ht="12.75" customHeight="1" x14ac:dyDescent="0.2">
      <c r="A9" s="5">
        <v>45658.125</v>
      </c>
      <c r="B9" s="10">
        <f t="shared" si="0"/>
        <v>45658</v>
      </c>
      <c r="C9" s="4">
        <f t="shared" ref="C9:C72" si="7">D8</f>
        <v>8.3333333333333329E-2</v>
      </c>
      <c r="D9" s="4">
        <f>IF('Kauf Restprofil Los 7'!A9&lt;&gt;"",IF('Kauf Restprofil Los 7'!A9&lt;&gt;"",TIME(HOUR('Kauf Restprofil Los 7'!A9),MINUTE('Kauf Restprofil Los 7'!A9),SECOND('Kauf Restprofil Los 7'!A9)),""),"")</f>
        <v>0.125</v>
      </c>
      <c r="E9" s="9">
        <f t="shared" si="1"/>
        <v>3</v>
      </c>
      <c r="F9">
        <v>15.634944839999999</v>
      </c>
      <c r="G9" s="12">
        <f t="shared" si="2"/>
        <v>1.3029999999999999</v>
      </c>
      <c r="H9" s="18">
        <f t="shared" si="3"/>
        <v>15.635</v>
      </c>
      <c r="I9" s="21">
        <v>12.36</v>
      </c>
      <c r="J9" s="14">
        <v>12.36</v>
      </c>
      <c r="K9" s="14">
        <f t="shared" si="4"/>
        <v>0</v>
      </c>
      <c r="L9" s="13">
        <f t="shared" si="5"/>
        <v>3.2750000000000004</v>
      </c>
      <c r="M9" s="53">
        <v>3.2750000000000004</v>
      </c>
      <c r="N9" s="45">
        <f t="shared" si="6"/>
        <v>0</v>
      </c>
      <c r="P9" s="56"/>
    </row>
    <row r="10" spans="1:16" ht="12.75" customHeight="1" x14ac:dyDescent="0.2">
      <c r="A10" s="5">
        <v>45658.166666666664</v>
      </c>
      <c r="B10" s="10">
        <f t="shared" si="0"/>
        <v>45658</v>
      </c>
      <c r="C10" s="4">
        <f t="shared" si="7"/>
        <v>0.125</v>
      </c>
      <c r="D10" s="4">
        <f>IF('Kauf Restprofil Los 7'!A10&lt;&gt;"",IF('Kauf Restprofil Los 7'!A10&lt;&gt;"",TIME(HOUR('Kauf Restprofil Los 7'!A10),MINUTE('Kauf Restprofil Los 7'!A10),SECOND('Kauf Restprofil Los 7'!A10)),""),"")</f>
        <v>0.16666666666666666</v>
      </c>
      <c r="E10" s="9">
        <f t="shared" si="1"/>
        <v>4</v>
      </c>
      <c r="F10">
        <v>14.830712760999999</v>
      </c>
      <c r="G10" s="12">
        <f t="shared" si="2"/>
        <v>1.236</v>
      </c>
      <c r="H10" s="18">
        <f t="shared" si="3"/>
        <v>14.831</v>
      </c>
      <c r="I10" s="21">
        <v>11.52</v>
      </c>
      <c r="J10" s="14">
        <v>11.52</v>
      </c>
      <c r="K10" s="14">
        <f t="shared" si="4"/>
        <v>0</v>
      </c>
      <c r="L10" s="13">
        <f t="shared" si="5"/>
        <v>3.3109999999999999</v>
      </c>
      <c r="M10" s="53">
        <v>3.3109999999999999</v>
      </c>
      <c r="N10" s="45">
        <f t="shared" si="6"/>
        <v>0</v>
      </c>
      <c r="P10" s="56"/>
    </row>
    <row r="11" spans="1:16" ht="12.75" customHeight="1" x14ac:dyDescent="0.2">
      <c r="A11" s="5">
        <v>45658.208333333336</v>
      </c>
      <c r="B11" s="10">
        <f t="shared" si="0"/>
        <v>45658</v>
      </c>
      <c r="C11" s="4">
        <f t="shared" si="7"/>
        <v>0.16666666666666666</v>
      </c>
      <c r="D11" s="4">
        <f>IF('Kauf Restprofil Los 7'!A11&lt;&gt;"",IF('Kauf Restprofil Los 7'!A11&lt;&gt;"",TIME(HOUR('Kauf Restprofil Los 7'!A11),MINUTE('Kauf Restprofil Los 7'!A11),SECOND('Kauf Restprofil Los 7'!A11)),""),"")</f>
        <v>0.20833333333333334</v>
      </c>
      <c r="E11" s="9">
        <f t="shared" si="1"/>
        <v>5</v>
      </c>
      <c r="F11">
        <v>14.194552612000001</v>
      </c>
      <c r="G11" s="12">
        <f t="shared" si="2"/>
        <v>1.1830000000000001</v>
      </c>
      <c r="H11" s="18">
        <f t="shared" si="3"/>
        <v>14.195</v>
      </c>
      <c r="I11" s="21">
        <v>11.22</v>
      </c>
      <c r="J11" s="14">
        <v>11.22</v>
      </c>
      <c r="K11" s="14">
        <f t="shared" si="4"/>
        <v>0</v>
      </c>
      <c r="L11" s="13">
        <f t="shared" si="5"/>
        <v>2.9749999999999996</v>
      </c>
      <c r="M11" s="53">
        <v>2.9749999999999996</v>
      </c>
      <c r="N11" s="45">
        <f t="shared" si="6"/>
        <v>0</v>
      </c>
      <c r="P11" s="56"/>
    </row>
    <row r="12" spans="1:16" ht="12.75" customHeight="1" x14ac:dyDescent="0.2">
      <c r="A12" s="5">
        <v>45658.25</v>
      </c>
      <c r="B12" s="10">
        <f t="shared" si="0"/>
        <v>45658</v>
      </c>
      <c r="C12" s="4">
        <f t="shared" si="7"/>
        <v>0.20833333333333334</v>
      </c>
      <c r="D12" s="4">
        <f>IF('Kauf Restprofil Los 7'!A12&lt;&gt;"",IF('Kauf Restprofil Los 7'!A12&lt;&gt;"",TIME(HOUR('Kauf Restprofil Los 7'!A12),MINUTE('Kauf Restprofil Los 7'!A12),SECOND('Kauf Restprofil Los 7'!A12)),""),"")</f>
        <v>0.25</v>
      </c>
      <c r="E12" s="9">
        <f t="shared" si="1"/>
        <v>6</v>
      </c>
      <c r="F12">
        <v>14.402024237999999</v>
      </c>
      <c r="G12" s="12">
        <f t="shared" si="2"/>
        <v>1.2</v>
      </c>
      <c r="H12" s="18">
        <f t="shared" si="3"/>
        <v>14.401999999999999</v>
      </c>
      <c r="I12" s="21">
        <v>11.459999999999999</v>
      </c>
      <c r="J12" s="14">
        <v>11.459999999999999</v>
      </c>
      <c r="K12" s="14">
        <f t="shared" si="4"/>
        <v>0</v>
      </c>
      <c r="L12" s="13">
        <f t="shared" si="5"/>
        <v>2.9420000000000002</v>
      </c>
      <c r="M12" s="53">
        <v>2.9420000000000002</v>
      </c>
      <c r="N12" s="45">
        <f t="shared" si="6"/>
        <v>0</v>
      </c>
      <c r="P12" s="56"/>
    </row>
    <row r="13" spans="1:16" ht="12.75" customHeight="1" x14ac:dyDescent="0.2">
      <c r="A13" s="5">
        <v>45658.291666666664</v>
      </c>
      <c r="B13" s="10">
        <f t="shared" si="0"/>
        <v>45658</v>
      </c>
      <c r="C13" s="4">
        <f t="shared" si="7"/>
        <v>0.25</v>
      </c>
      <c r="D13" s="4">
        <f>IF('Kauf Restprofil Los 7'!A13&lt;&gt;"",IF('Kauf Restprofil Los 7'!A13&lt;&gt;"",TIME(HOUR('Kauf Restprofil Los 7'!A13),MINUTE('Kauf Restprofil Los 7'!A13),SECOND('Kauf Restprofil Los 7'!A13)),""),"")</f>
        <v>0.29166666666666669</v>
      </c>
      <c r="E13" s="9">
        <f t="shared" si="1"/>
        <v>7</v>
      </c>
      <c r="F13">
        <v>14.744742395999999</v>
      </c>
      <c r="G13" s="12">
        <f t="shared" si="2"/>
        <v>1.2290000000000001</v>
      </c>
      <c r="H13" s="18">
        <f t="shared" si="3"/>
        <v>14.744999999999999</v>
      </c>
      <c r="I13" s="21">
        <v>11.58</v>
      </c>
      <c r="J13" s="14">
        <v>11.58</v>
      </c>
      <c r="K13" s="14">
        <f t="shared" si="4"/>
        <v>0</v>
      </c>
      <c r="L13" s="13">
        <f t="shared" si="5"/>
        <v>3.1649999999999991</v>
      </c>
      <c r="M13" s="53">
        <v>3.1649999999999991</v>
      </c>
      <c r="N13" s="45">
        <f t="shared" si="6"/>
        <v>0</v>
      </c>
      <c r="P13" s="56"/>
    </row>
    <row r="14" spans="1:16" ht="12.75" customHeight="1" x14ac:dyDescent="0.2">
      <c r="A14" s="5">
        <v>45658.333333333336</v>
      </c>
      <c r="B14" s="10">
        <f t="shared" si="0"/>
        <v>45658</v>
      </c>
      <c r="C14" s="4">
        <f t="shared" si="7"/>
        <v>0.29166666666666669</v>
      </c>
      <c r="D14" s="4">
        <f>IF('Kauf Restprofil Los 7'!A14&lt;&gt;"",IF('Kauf Restprofil Los 7'!A14&lt;&gt;"",TIME(HOUR('Kauf Restprofil Los 7'!A14),MINUTE('Kauf Restprofil Los 7'!A14),SECOND('Kauf Restprofil Los 7'!A14)),""),"")</f>
        <v>0.33333333333333331</v>
      </c>
      <c r="E14" s="9">
        <f t="shared" si="1"/>
        <v>8</v>
      </c>
      <c r="F14">
        <v>15.711414503</v>
      </c>
      <c r="G14" s="12">
        <f t="shared" si="2"/>
        <v>1.3089999999999999</v>
      </c>
      <c r="H14" s="18">
        <f t="shared" si="3"/>
        <v>15.711</v>
      </c>
      <c r="I14" s="21">
        <v>12.600000000000001</v>
      </c>
      <c r="J14" s="14">
        <v>12.600000000000001</v>
      </c>
      <c r="K14" s="14">
        <f t="shared" si="4"/>
        <v>0</v>
      </c>
      <c r="L14" s="13">
        <f t="shared" si="5"/>
        <v>3.1109999999999989</v>
      </c>
      <c r="M14" s="53">
        <v>3.1109999999999989</v>
      </c>
      <c r="N14" s="45">
        <f t="shared" si="6"/>
        <v>0</v>
      </c>
      <c r="P14" s="56"/>
    </row>
    <row r="15" spans="1:16" ht="12.75" customHeight="1" x14ac:dyDescent="0.2">
      <c r="A15" s="5">
        <v>45658.375</v>
      </c>
      <c r="B15" s="10">
        <f t="shared" si="0"/>
        <v>45658</v>
      </c>
      <c r="C15" s="4">
        <f t="shared" si="7"/>
        <v>0.33333333333333331</v>
      </c>
      <c r="D15" s="4">
        <f>IF('Kauf Restprofil Los 7'!A15&lt;&gt;"",IF('Kauf Restprofil Los 7'!A15&lt;&gt;"",TIME(HOUR('Kauf Restprofil Los 7'!A15),MINUTE('Kauf Restprofil Los 7'!A15),SECOND('Kauf Restprofil Los 7'!A15)),""),"")</f>
        <v>0.375</v>
      </c>
      <c r="E15" s="9">
        <f t="shared" si="1"/>
        <v>9</v>
      </c>
      <c r="F15">
        <v>17.562711498999999</v>
      </c>
      <c r="G15" s="12">
        <f t="shared" si="2"/>
        <v>1.464</v>
      </c>
      <c r="H15" s="18">
        <f t="shared" si="3"/>
        <v>17.562999999999999</v>
      </c>
      <c r="I15" s="21">
        <v>13.919999999999998</v>
      </c>
      <c r="J15" s="14">
        <v>13.919999999999998</v>
      </c>
      <c r="K15" s="14">
        <f t="shared" si="4"/>
        <v>0</v>
      </c>
      <c r="L15" s="13">
        <f t="shared" si="5"/>
        <v>3.6430000000000007</v>
      </c>
      <c r="M15" s="53">
        <v>3.6430000000000007</v>
      </c>
      <c r="N15" s="45">
        <f t="shared" si="6"/>
        <v>0</v>
      </c>
      <c r="P15" s="56"/>
    </row>
    <row r="16" spans="1:16" ht="12.75" customHeight="1" x14ac:dyDescent="0.2">
      <c r="A16" s="5">
        <v>45658.416666666664</v>
      </c>
      <c r="B16" s="10">
        <f t="shared" si="0"/>
        <v>45658</v>
      </c>
      <c r="C16" s="4">
        <f t="shared" si="7"/>
        <v>0.375</v>
      </c>
      <c r="D16" s="4">
        <f>IF('Kauf Restprofil Los 7'!A16&lt;&gt;"",IF('Kauf Restprofil Los 7'!A16&lt;&gt;"",TIME(HOUR('Kauf Restprofil Los 7'!A16),MINUTE('Kauf Restprofil Los 7'!A16),SECOND('Kauf Restprofil Los 7'!A16)),""),"")</f>
        <v>0.41666666666666669</v>
      </c>
      <c r="E16" s="9">
        <f t="shared" si="1"/>
        <v>10</v>
      </c>
      <c r="F16">
        <v>19.948174314999999</v>
      </c>
      <c r="G16" s="12">
        <f t="shared" si="2"/>
        <v>1.6619999999999999</v>
      </c>
      <c r="H16" s="18">
        <f t="shared" si="3"/>
        <v>19.948</v>
      </c>
      <c r="I16" s="21">
        <v>15.72</v>
      </c>
      <c r="J16" s="14">
        <v>15.72</v>
      </c>
      <c r="K16" s="14">
        <f t="shared" si="4"/>
        <v>0</v>
      </c>
      <c r="L16" s="13">
        <f t="shared" si="5"/>
        <v>4.2279999999999998</v>
      </c>
      <c r="M16" s="53">
        <v>4.2279999999999998</v>
      </c>
      <c r="N16" s="45">
        <f t="shared" si="6"/>
        <v>0</v>
      </c>
      <c r="P16" s="56"/>
    </row>
    <row r="17" spans="1:16" ht="12.75" customHeight="1" x14ac:dyDescent="0.2">
      <c r="A17" s="5">
        <v>45658.458333333336</v>
      </c>
      <c r="B17" s="10">
        <f t="shared" si="0"/>
        <v>45658</v>
      </c>
      <c r="C17" s="4">
        <f t="shared" si="7"/>
        <v>0.41666666666666669</v>
      </c>
      <c r="D17" s="4">
        <f>IF('Kauf Restprofil Los 7'!A17&lt;&gt;"",IF('Kauf Restprofil Los 7'!A17&lt;&gt;"",TIME(HOUR('Kauf Restprofil Los 7'!A17),MINUTE('Kauf Restprofil Los 7'!A17),SECOND('Kauf Restprofil Los 7'!A17)),""),"")</f>
        <v>0.45833333333333331</v>
      </c>
      <c r="E17" s="9">
        <f t="shared" si="1"/>
        <v>11</v>
      </c>
      <c r="F17">
        <v>22.899262718999999</v>
      </c>
      <c r="G17" s="12">
        <f t="shared" si="2"/>
        <v>1.9079999999999999</v>
      </c>
      <c r="H17" s="18">
        <f t="shared" si="3"/>
        <v>22.899000000000001</v>
      </c>
      <c r="I17" s="21">
        <v>17.580000000000002</v>
      </c>
      <c r="J17" s="14">
        <v>17.580000000000002</v>
      </c>
      <c r="K17" s="14">
        <f t="shared" si="4"/>
        <v>0</v>
      </c>
      <c r="L17" s="13">
        <f t="shared" si="5"/>
        <v>5.3189999999999991</v>
      </c>
      <c r="M17" s="53">
        <v>5.3189999999999991</v>
      </c>
      <c r="N17" s="45">
        <f t="shared" si="6"/>
        <v>0</v>
      </c>
      <c r="P17" s="56"/>
    </row>
    <row r="18" spans="1:16" ht="12.75" customHeight="1" x14ac:dyDescent="0.2">
      <c r="A18" s="5">
        <v>45658.5</v>
      </c>
      <c r="B18" s="10">
        <f t="shared" si="0"/>
        <v>45658</v>
      </c>
      <c r="C18" s="4">
        <f t="shared" si="7"/>
        <v>0.45833333333333331</v>
      </c>
      <c r="D18" s="4">
        <f>IF('Kauf Restprofil Los 7'!A18&lt;&gt;"",IF('Kauf Restprofil Los 7'!A18&lt;&gt;"",TIME(HOUR('Kauf Restprofil Los 7'!A18),MINUTE('Kauf Restprofil Los 7'!A18),SECOND('Kauf Restprofil Los 7'!A18)),""),"")</f>
        <v>0.5</v>
      </c>
      <c r="E18" s="9">
        <f t="shared" si="1"/>
        <v>12</v>
      </c>
      <c r="F18">
        <v>25.233048913000001</v>
      </c>
      <c r="G18" s="12">
        <f t="shared" si="2"/>
        <v>2.1030000000000002</v>
      </c>
      <c r="H18" s="18">
        <f t="shared" si="3"/>
        <v>25.233000000000001</v>
      </c>
      <c r="I18" s="21">
        <v>18.419999999999998</v>
      </c>
      <c r="J18" s="14">
        <v>18.419999999999998</v>
      </c>
      <c r="K18" s="14">
        <f t="shared" si="4"/>
        <v>0</v>
      </c>
      <c r="L18" s="13">
        <f t="shared" si="5"/>
        <v>6.8130000000000024</v>
      </c>
      <c r="M18" s="53">
        <v>6.8130000000000024</v>
      </c>
      <c r="N18" s="45">
        <f t="shared" si="6"/>
        <v>0</v>
      </c>
      <c r="P18" s="56"/>
    </row>
    <row r="19" spans="1:16" ht="12.75" customHeight="1" x14ac:dyDescent="0.2">
      <c r="A19" s="5">
        <v>45658.541666666664</v>
      </c>
      <c r="B19" s="10">
        <f t="shared" si="0"/>
        <v>45658</v>
      </c>
      <c r="C19" s="4">
        <f t="shared" si="7"/>
        <v>0.5</v>
      </c>
      <c r="D19" s="4">
        <f>IF('Kauf Restprofil Los 7'!A19&lt;&gt;"",IF('Kauf Restprofil Los 7'!A19&lt;&gt;"",TIME(HOUR('Kauf Restprofil Los 7'!A19),MINUTE('Kauf Restprofil Los 7'!A19),SECOND('Kauf Restprofil Los 7'!A19)),""),"")</f>
        <v>0.54166666666666663</v>
      </c>
      <c r="E19" s="9">
        <f t="shared" si="1"/>
        <v>13</v>
      </c>
      <c r="F19">
        <v>26.816611713</v>
      </c>
      <c r="G19" s="12">
        <f t="shared" si="2"/>
        <v>2.2349999999999999</v>
      </c>
      <c r="H19" s="18">
        <f t="shared" si="3"/>
        <v>26.817</v>
      </c>
      <c r="I19" s="21">
        <v>19.080000000000002</v>
      </c>
      <c r="J19" s="14">
        <v>19.080000000000002</v>
      </c>
      <c r="K19" s="14">
        <f t="shared" si="4"/>
        <v>0</v>
      </c>
      <c r="L19" s="13">
        <f t="shared" si="5"/>
        <v>7.7369999999999983</v>
      </c>
      <c r="M19" s="53">
        <v>7.7369999999999983</v>
      </c>
      <c r="N19" s="45">
        <f t="shared" si="6"/>
        <v>0</v>
      </c>
      <c r="P19" s="56"/>
    </row>
    <row r="20" spans="1:16" ht="12.75" customHeight="1" x14ac:dyDescent="0.2">
      <c r="A20" s="5">
        <v>45658.583333333336</v>
      </c>
      <c r="B20" s="10">
        <f t="shared" si="0"/>
        <v>45658</v>
      </c>
      <c r="C20" s="4">
        <f t="shared" si="7"/>
        <v>0.54166666666666663</v>
      </c>
      <c r="D20" s="4">
        <f>IF('Kauf Restprofil Los 7'!A20&lt;&gt;"",IF('Kauf Restprofil Los 7'!A20&lt;&gt;"",TIME(HOUR('Kauf Restprofil Los 7'!A20),MINUTE('Kauf Restprofil Los 7'!A20),SECOND('Kauf Restprofil Los 7'!A20)),""),"")</f>
        <v>0.58333333333333337</v>
      </c>
      <c r="E20" s="9">
        <f t="shared" si="1"/>
        <v>14</v>
      </c>
      <c r="F20">
        <v>25.805185870999999</v>
      </c>
      <c r="G20" s="12">
        <f t="shared" si="2"/>
        <v>2.15</v>
      </c>
      <c r="H20" s="18">
        <f t="shared" si="3"/>
        <v>25.805</v>
      </c>
      <c r="I20" s="21">
        <v>18.600000000000001</v>
      </c>
      <c r="J20" s="14">
        <v>18.600000000000001</v>
      </c>
      <c r="K20" s="14">
        <f t="shared" si="4"/>
        <v>0</v>
      </c>
      <c r="L20" s="13">
        <f t="shared" si="5"/>
        <v>7.2049999999999983</v>
      </c>
      <c r="M20" s="53">
        <v>7.2049999999999983</v>
      </c>
      <c r="N20" s="45">
        <f t="shared" si="6"/>
        <v>0</v>
      </c>
      <c r="P20" s="56"/>
    </row>
    <row r="21" spans="1:16" ht="12.75" customHeight="1" x14ac:dyDescent="0.2">
      <c r="A21" s="5">
        <v>45658.625</v>
      </c>
      <c r="B21" s="10">
        <f t="shared" si="0"/>
        <v>45658</v>
      </c>
      <c r="C21" s="4">
        <f t="shared" si="7"/>
        <v>0.58333333333333337</v>
      </c>
      <c r="D21" s="4">
        <f>IF('Kauf Restprofil Los 7'!A21&lt;&gt;"",IF('Kauf Restprofil Los 7'!A21&lt;&gt;"",TIME(HOUR('Kauf Restprofil Los 7'!A21),MINUTE('Kauf Restprofil Los 7'!A21),SECOND('Kauf Restprofil Los 7'!A21)),""),"")</f>
        <v>0.625</v>
      </c>
      <c r="E21" s="9">
        <f t="shared" si="1"/>
        <v>15</v>
      </c>
      <c r="F21">
        <v>25.243049070000001</v>
      </c>
      <c r="G21" s="12">
        <f t="shared" si="2"/>
        <v>2.1040000000000001</v>
      </c>
      <c r="H21" s="18">
        <f t="shared" si="3"/>
        <v>25.242999999999999</v>
      </c>
      <c r="I21" s="21">
        <v>19.02</v>
      </c>
      <c r="J21" s="14">
        <v>19.02</v>
      </c>
      <c r="K21" s="14">
        <f t="shared" si="4"/>
        <v>0</v>
      </c>
      <c r="L21" s="13">
        <f t="shared" si="5"/>
        <v>6.222999999999999</v>
      </c>
      <c r="M21" s="53">
        <v>6.222999999999999</v>
      </c>
      <c r="N21" s="45">
        <f t="shared" si="6"/>
        <v>0</v>
      </c>
      <c r="P21" s="56"/>
    </row>
    <row r="22" spans="1:16" ht="12.75" customHeight="1" x14ac:dyDescent="0.2">
      <c r="A22" s="5">
        <v>45658.666666666664</v>
      </c>
      <c r="B22" s="10">
        <f t="shared" si="0"/>
        <v>45658</v>
      </c>
      <c r="C22" s="4">
        <f t="shared" si="7"/>
        <v>0.625</v>
      </c>
      <c r="D22" s="4">
        <f>IF('Kauf Restprofil Los 7'!A22&lt;&gt;"",IF('Kauf Restprofil Los 7'!A22&lt;&gt;"",TIME(HOUR('Kauf Restprofil Los 7'!A22),MINUTE('Kauf Restprofil Los 7'!A22),SECOND('Kauf Restprofil Los 7'!A22)),""),"")</f>
        <v>0.66666666666666663</v>
      </c>
      <c r="E22" s="9">
        <f t="shared" si="1"/>
        <v>16</v>
      </c>
      <c r="F22">
        <v>26.42006602</v>
      </c>
      <c r="G22" s="12">
        <f t="shared" si="2"/>
        <v>2.202</v>
      </c>
      <c r="H22" s="18">
        <f t="shared" si="3"/>
        <v>26.42</v>
      </c>
      <c r="I22" s="21">
        <v>19.259999999999998</v>
      </c>
      <c r="J22" s="14">
        <v>19.259999999999998</v>
      </c>
      <c r="K22" s="14">
        <f t="shared" si="4"/>
        <v>0</v>
      </c>
      <c r="L22" s="13">
        <f t="shared" si="5"/>
        <v>7.1600000000000037</v>
      </c>
      <c r="M22" s="53">
        <v>7.1600000000000037</v>
      </c>
      <c r="N22" s="45">
        <f t="shared" si="6"/>
        <v>0</v>
      </c>
      <c r="P22" s="56"/>
    </row>
    <row r="23" spans="1:16" ht="12.75" customHeight="1" x14ac:dyDescent="0.2">
      <c r="A23" s="5">
        <v>45658.708333333336</v>
      </c>
      <c r="B23" s="10">
        <f t="shared" si="0"/>
        <v>45658</v>
      </c>
      <c r="C23" s="4">
        <f t="shared" si="7"/>
        <v>0.66666666666666663</v>
      </c>
      <c r="D23" s="4">
        <f>IF('Kauf Restprofil Los 7'!A23&lt;&gt;"",IF('Kauf Restprofil Los 7'!A23&lt;&gt;"",TIME(HOUR('Kauf Restprofil Los 7'!A23),MINUTE('Kauf Restprofil Los 7'!A23),SECOND('Kauf Restprofil Los 7'!A23)),""),"")</f>
        <v>0.70833333333333337</v>
      </c>
      <c r="E23" s="9">
        <f t="shared" si="1"/>
        <v>17</v>
      </c>
      <c r="F23">
        <v>30.390600383999999</v>
      </c>
      <c r="G23" s="12">
        <f t="shared" si="2"/>
        <v>2.5329999999999999</v>
      </c>
      <c r="H23" s="18">
        <f t="shared" si="3"/>
        <v>30.390999999999998</v>
      </c>
      <c r="I23" s="21">
        <v>22.38</v>
      </c>
      <c r="J23" s="14">
        <v>22.38</v>
      </c>
      <c r="K23" s="14">
        <f t="shared" si="4"/>
        <v>0</v>
      </c>
      <c r="L23" s="13">
        <f t="shared" si="5"/>
        <v>8.0109999999999992</v>
      </c>
      <c r="M23" s="53">
        <v>8.0109999999999992</v>
      </c>
      <c r="N23" s="45">
        <f t="shared" si="6"/>
        <v>0</v>
      </c>
      <c r="P23" s="56"/>
    </row>
    <row r="24" spans="1:16" ht="12.75" customHeight="1" x14ac:dyDescent="0.2">
      <c r="A24" s="5">
        <v>45658.75</v>
      </c>
      <c r="B24" s="10">
        <f t="shared" si="0"/>
        <v>45658</v>
      </c>
      <c r="C24" s="4">
        <f t="shared" si="7"/>
        <v>0.70833333333333337</v>
      </c>
      <c r="D24" s="4">
        <f>IF('Kauf Restprofil Los 7'!A24&lt;&gt;"",IF('Kauf Restprofil Los 7'!A24&lt;&gt;"",TIME(HOUR('Kauf Restprofil Los 7'!A24),MINUTE('Kauf Restprofil Los 7'!A24),SECOND('Kauf Restprofil Los 7'!A24)),""),"")</f>
        <v>0.75</v>
      </c>
      <c r="E24" s="9">
        <f t="shared" si="1"/>
        <v>18</v>
      </c>
      <c r="F24">
        <v>36.048516134000003</v>
      </c>
      <c r="G24" s="12">
        <f t="shared" si="2"/>
        <v>3.004</v>
      </c>
      <c r="H24" s="18">
        <f t="shared" si="3"/>
        <v>36.048999999999999</v>
      </c>
      <c r="I24" s="21">
        <v>27.119999999999997</v>
      </c>
      <c r="J24" s="14">
        <v>27.119999999999997</v>
      </c>
      <c r="K24" s="14">
        <f t="shared" si="4"/>
        <v>0</v>
      </c>
      <c r="L24" s="13">
        <f t="shared" si="5"/>
        <v>8.929000000000002</v>
      </c>
      <c r="M24" s="53">
        <v>8.929000000000002</v>
      </c>
      <c r="N24" s="45">
        <f t="shared" si="6"/>
        <v>0</v>
      </c>
      <c r="P24" s="56"/>
    </row>
    <row r="25" spans="1:16" ht="12.75" customHeight="1" x14ac:dyDescent="0.2">
      <c r="A25" s="5">
        <v>45658.791666666664</v>
      </c>
      <c r="B25" s="10">
        <f t="shared" si="0"/>
        <v>45658</v>
      </c>
      <c r="C25" s="4">
        <f t="shared" si="7"/>
        <v>0.75</v>
      </c>
      <c r="D25" s="4">
        <f>IF('Kauf Restprofil Los 7'!A25&lt;&gt;"",IF('Kauf Restprofil Los 7'!A25&lt;&gt;"",TIME(HOUR('Kauf Restprofil Los 7'!A25),MINUTE('Kauf Restprofil Los 7'!A25),SECOND('Kauf Restprofil Los 7'!A25)),""),"")</f>
        <v>0.79166666666666663</v>
      </c>
      <c r="E25" s="9">
        <f t="shared" si="1"/>
        <v>19</v>
      </c>
      <c r="F25">
        <v>36.747017618000001</v>
      </c>
      <c r="G25" s="12">
        <f t="shared" si="2"/>
        <v>3.0619999999999998</v>
      </c>
      <c r="H25" s="18">
        <f t="shared" si="3"/>
        <v>36.747</v>
      </c>
      <c r="I25" s="21">
        <v>27.839999999999996</v>
      </c>
      <c r="J25" s="14">
        <v>27.839999999999996</v>
      </c>
      <c r="K25" s="14">
        <f t="shared" si="4"/>
        <v>0</v>
      </c>
      <c r="L25" s="13">
        <f t="shared" si="5"/>
        <v>8.9070000000000036</v>
      </c>
      <c r="M25" s="53">
        <v>8.9070000000000036</v>
      </c>
      <c r="N25" s="45">
        <f t="shared" si="6"/>
        <v>0</v>
      </c>
      <c r="P25" s="56"/>
    </row>
    <row r="26" spans="1:16" ht="12.75" customHeight="1" x14ac:dyDescent="0.2">
      <c r="A26" s="5">
        <v>45658.833333333336</v>
      </c>
      <c r="B26" s="10">
        <f t="shared" si="0"/>
        <v>45658</v>
      </c>
      <c r="C26" s="4">
        <f t="shared" si="7"/>
        <v>0.79166666666666663</v>
      </c>
      <c r="D26" s="4">
        <f>IF('Kauf Restprofil Los 7'!A26&lt;&gt;"",IF('Kauf Restprofil Los 7'!A26&lt;&gt;"",TIME(HOUR('Kauf Restprofil Los 7'!A26),MINUTE('Kauf Restprofil Los 7'!A26),SECOND('Kauf Restprofil Los 7'!A26)),""),"")</f>
        <v>0.83333333333333337</v>
      </c>
      <c r="E26" s="9">
        <f t="shared" si="1"/>
        <v>20</v>
      </c>
      <c r="F26">
        <v>33.094301350000002</v>
      </c>
      <c r="G26" s="12">
        <f t="shared" si="2"/>
        <v>2.758</v>
      </c>
      <c r="H26" s="18">
        <f t="shared" si="3"/>
        <v>33.094000000000001</v>
      </c>
      <c r="I26" s="21">
        <v>25.44</v>
      </c>
      <c r="J26" s="14">
        <v>25.44</v>
      </c>
      <c r="K26" s="14">
        <f t="shared" si="4"/>
        <v>0</v>
      </c>
      <c r="L26" s="13">
        <f t="shared" si="5"/>
        <v>7.6539999999999999</v>
      </c>
      <c r="M26" s="53">
        <v>7.6539999999999999</v>
      </c>
      <c r="N26" s="45">
        <f t="shared" si="6"/>
        <v>0</v>
      </c>
      <c r="P26" s="56"/>
    </row>
    <row r="27" spans="1:16" ht="12.75" customHeight="1" x14ac:dyDescent="0.2">
      <c r="A27" s="5">
        <v>45658.875</v>
      </c>
      <c r="B27" s="10">
        <f t="shared" si="0"/>
        <v>45658</v>
      </c>
      <c r="C27" s="4">
        <f t="shared" si="7"/>
        <v>0.83333333333333337</v>
      </c>
      <c r="D27" s="4">
        <f>IF('Kauf Restprofil Los 7'!A27&lt;&gt;"",IF('Kauf Restprofil Los 7'!A27&lt;&gt;"",TIME(HOUR('Kauf Restprofil Los 7'!A27),MINUTE('Kauf Restprofil Los 7'!A27),SECOND('Kauf Restprofil Los 7'!A27)),""),"")</f>
        <v>0.875</v>
      </c>
      <c r="E27" s="9">
        <f t="shared" si="1"/>
        <v>21</v>
      </c>
      <c r="F27">
        <v>29.302561358999998</v>
      </c>
      <c r="G27" s="12">
        <f t="shared" si="2"/>
        <v>2.4420000000000002</v>
      </c>
      <c r="H27" s="18">
        <f t="shared" si="3"/>
        <v>29.303000000000001</v>
      </c>
      <c r="I27" s="21">
        <v>22.44</v>
      </c>
      <c r="J27" s="14">
        <v>22.44</v>
      </c>
      <c r="K27" s="14">
        <f t="shared" si="4"/>
        <v>0</v>
      </c>
      <c r="L27" s="13">
        <f t="shared" si="5"/>
        <v>6.8629999999999995</v>
      </c>
      <c r="M27" s="53">
        <v>6.8629999999999995</v>
      </c>
      <c r="N27" s="45">
        <f t="shared" si="6"/>
        <v>0</v>
      </c>
      <c r="P27" s="56"/>
    </row>
    <row r="28" spans="1:16" ht="12.75" customHeight="1" x14ac:dyDescent="0.2">
      <c r="A28" s="5">
        <v>45658.916666666664</v>
      </c>
      <c r="B28" s="10">
        <f t="shared" si="0"/>
        <v>45658</v>
      </c>
      <c r="C28" s="4">
        <f t="shared" si="7"/>
        <v>0.875</v>
      </c>
      <c r="D28" s="4">
        <f>IF('Kauf Restprofil Los 7'!A28&lt;&gt;"",IF('Kauf Restprofil Los 7'!A28&lt;&gt;"",TIME(HOUR('Kauf Restprofil Los 7'!A28),MINUTE('Kauf Restprofil Los 7'!A28),SECOND('Kauf Restprofil Los 7'!A28)),""),"")</f>
        <v>0.91666666666666663</v>
      </c>
      <c r="E28" s="9">
        <f t="shared" si="1"/>
        <v>22</v>
      </c>
      <c r="F28">
        <v>26.006549699000001</v>
      </c>
      <c r="G28" s="12">
        <f t="shared" si="2"/>
        <v>2.1669999999999998</v>
      </c>
      <c r="H28" s="18">
        <f t="shared" si="3"/>
        <v>26.007000000000001</v>
      </c>
      <c r="I28" s="21">
        <v>19.919999999999998</v>
      </c>
      <c r="J28" s="14">
        <v>19.919999999999998</v>
      </c>
      <c r="K28" s="14">
        <f t="shared" si="4"/>
        <v>0</v>
      </c>
      <c r="L28" s="13">
        <f t="shared" si="5"/>
        <v>6.0870000000000033</v>
      </c>
      <c r="M28" s="53">
        <v>6.0870000000000033</v>
      </c>
      <c r="N28" s="45">
        <f t="shared" si="6"/>
        <v>0</v>
      </c>
      <c r="P28" s="56"/>
    </row>
    <row r="29" spans="1:16" ht="12.75" customHeight="1" x14ac:dyDescent="0.2">
      <c r="A29" s="5">
        <v>45658.958333333336</v>
      </c>
      <c r="B29" s="10">
        <f t="shared" si="0"/>
        <v>45658</v>
      </c>
      <c r="C29" s="4">
        <f t="shared" si="7"/>
        <v>0.91666666666666663</v>
      </c>
      <c r="D29" s="4">
        <f>IF('Kauf Restprofil Los 7'!A29&lt;&gt;"",IF('Kauf Restprofil Los 7'!A29&lt;&gt;"",TIME(HOUR('Kauf Restprofil Los 7'!A29),MINUTE('Kauf Restprofil Los 7'!A29),SECOND('Kauf Restprofil Los 7'!A29)),""),"")</f>
        <v>0.95833333333333337</v>
      </c>
      <c r="E29" s="9">
        <f t="shared" si="1"/>
        <v>23</v>
      </c>
      <c r="F29">
        <v>23.083219009</v>
      </c>
      <c r="G29" s="12">
        <f t="shared" si="2"/>
        <v>1.9239999999999999</v>
      </c>
      <c r="H29" s="18">
        <f t="shared" si="3"/>
        <v>23.082999999999998</v>
      </c>
      <c r="I29" s="21">
        <v>17.940000000000001</v>
      </c>
      <c r="J29" s="14">
        <v>17.940000000000001</v>
      </c>
      <c r="K29" s="14">
        <f t="shared" si="4"/>
        <v>0</v>
      </c>
      <c r="L29" s="13">
        <f t="shared" si="5"/>
        <v>5.1429999999999971</v>
      </c>
      <c r="M29" s="53">
        <v>5.1429999999999971</v>
      </c>
      <c r="N29" s="45">
        <f t="shared" si="6"/>
        <v>0</v>
      </c>
      <c r="P29" s="56"/>
    </row>
    <row r="30" spans="1:16" ht="12.75" customHeight="1" x14ac:dyDescent="0.2">
      <c r="A30" s="5">
        <v>45659</v>
      </c>
      <c r="B30" s="10">
        <f t="shared" si="0"/>
        <v>45658</v>
      </c>
      <c r="C30" s="4">
        <f t="shared" si="7"/>
        <v>0.95833333333333337</v>
      </c>
      <c r="D30" s="4">
        <f>IF('Kauf Restprofil Los 7'!A30&lt;&gt;"",IF('Kauf Restprofil Los 7'!A30&lt;&gt;"",TIME(HOUR('Kauf Restprofil Los 7'!A30),MINUTE('Kauf Restprofil Los 7'!A30),SECOND('Kauf Restprofil Los 7'!A30)),""),"")</f>
        <v>0</v>
      </c>
      <c r="E30" s="9">
        <f t="shared" si="1"/>
        <v>24</v>
      </c>
      <c r="F30">
        <v>19.616776516000002</v>
      </c>
      <c r="G30" s="12">
        <f t="shared" si="2"/>
        <v>1.635</v>
      </c>
      <c r="H30" s="18">
        <f t="shared" si="3"/>
        <v>19.617000000000001</v>
      </c>
      <c r="I30" s="21">
        <v>15.600000000000001</v>
      </c>
      <c r="J30" s="14">
        <v>15.600000000000001</v>
      </c>
      <c r="K30" s="14">
        <f t="shared" si="4"/>
        <v>0</v>
      </c>
      <c r="L30" s="13">
        <f t="shared" si="5"/>
        <v>4.0169999999999995</v>
      </c>
      <c r="M30" s="53">
        <v>4.0169999999999995</v>
      </c>
      <c r="N30" s="45">
        <f t="shared" si="6"/>
        <v>0</v>
      </c>
      <c r="P30" s="56"/>
    </row>
    <row r="31" spans="1:16" ht="12.75" customHeight="1" x14ac:dyDescent="0.2">
      <c r="A31" s="5">
        <v>45659.041666666664</v>
      </c>
      <c r="B31" s="10">
        <f t="shared" si="0"/>
        <v>45659</v>
      </c>
      <c r="C31" s="4">
        <f t="shared" si="7"/>
        <v>0</v>
      </c>
      <c r="D31" s="4">
        <f>IF('Kauf Restprofil Los 7'!A31&lt;&gt;"",IF('Kauf Restprofil Los 7'!A31&lt;&gt;"",TIME(HOUR('Kauf Restprofil Los 7'!A31),MINUTE('Kauf Restprofil Los 7'!A31),SECOND('Kauf Restprofil Los 7'!A31)),""),"")</f>
        <v>4.1666666666666664E-2</v>
      </c>
      <c r="E31" s="9">
        <f t="shared" si="1"/>
        <v>1</v>
      </c>
      <c r="F31">
        <v>27.097112941999999</v>
      </c>
      <c r="G31" s="12">
        <f t="shared" si="2"/>
        <v>2.258</v>
      </c>
      <c r="H31" s="18">
        <f t="shared" si="3"/>
        <v>27.097000000000001</v>
      </c>
      <c r="I31" s="21">
        <v>19.38</v>
      </c>
      <c r="J31" s="14">
        <v>19.38</v>
      </c>
      <c r="K31" s="14">
        <f t="shared" si="4"/>
        <v>0</v>
      </c>
      <c r="L31" s="13">
        <f t="shared" si="5"/>
        <v>7.7170000000000023</v>
      </c>
      <c r="M31" s="53">
        <v>7.7170000000000023</v>
      </c>
      <c r="N31" s="45">
        <f t="shared" si="6"/>
        <v>0</v>
      </c>
      <c r="P31" s="56"/>
    </row>
    <row r="32" spans="1:16" ht="12.75" customHeight="1" x14ac:dyDescent="0.2">
      <c r="A32" s="5">
        <v>45659.083333333336</v>
      </c>
      <c r="B32" s="10">
        <f t="shared" si="0"/>
        <v>45659</v>
      </c>
      <c r="C32" s="4">
        <f t="shared" si="7"/>
        <v>4.1666666666666664E-2</v>
      </c>
      <c r="D32" s="4">
        <f>IF('Kauf Restprofil Los 7'!A32&lt;&gt;"",IF('Kauf Restprofil Los 7'!A32&lt;&gt;"",TIME(HOUR('Kauf Restprofil Los 7'!A32),MINUTE('Kauf Restprofil Los 7'!A32),SECOND('Kauf Restprofil Los 7'!A32)),""),"")</f>
        <v>8.3333333333333329E-2</v>
      </c>
      <c r="E32" s="9">
        <f t="shared" si="1"/>
        <v>2</v>
      </c>
      <c r="F32">
        <v>24.963131419</v>
      </c>
      <c r="G32" s="12">
        <f t="shared" si="2"/>
        <v>2.08</v>
      </c>
      <c r="H32" s="18">
        <f t="shared" si="3"/>
        <v>24.963000000000001</v>
      </c>
      <c r="I32" s="21">
        <v>17.580000000000002</v>
      </c>
      <c r="J32" s="14">
        <v>17.580000000000002</v>
      </c>
      <c r="K32" s="14">
        <f t="shared" si="4"/>
        <v>0</v>
      </c>
      <c r="L32" s="13">
        <f t="shared" si="5"/>
        <v>7.3829999999999991</v>
      </c>
      <c r="M32" s="53">
        <v>7.3829999999999991</v>
      </c>
      <c r="N32" s="45">
        <f t="shared" si="6"/>
        <v>0</v>
      </c>
      <c r="P32" s="56"/>
    </row>
    <row r="33" spans="1:16" ht="12.75" customHeight="1" x14ac:dyDescent="0.2">
      <c r="A33" s="5">
        <v>45659.125</v>
      </c>
      <c r="B33" s="10">
        <f t="shared" si="0"/>
        <v>45659</v>
      </c>
      <c r="C33" s="4">
        <f t="shared" si="7"/>
        <v>8.3333333333333329E-2</v>
      </c>
      <c r="D33" s="4">
        <f>IF('Kauf Restprofil Los 7'!A33&lt;&gt;"",IF('Kauf Restprofil Los 7'!A33&lt;&gt;"",TIME(HOUR('Kauf Restprofil Los 7'!A33),MINUTE('Kauf Restprofil Los 7'!A33),SECOND('Kauf Restprofil Los 7'!A33)),""),"")</f>
        <v>0.125</v>
      </c>
      <c r="E33" s="9">
        <f t="shared" si="1"/>
        <v>3</v>
      </c>
      <c r="F33">
        <v>24.932384890000002</v>
      </c>
      <c r="G33" s="12">
        <f t="shared" si="2"/>
        <v>2.0779999999999998</v>
      </c>
      <c r="H33" s="18">
        <f t="shared" si="3"/>
        <v>24.931999999999999</v>
      </c>
      <c r="I33" s="21">
        <v>16.559999999999999</v>
      </c>
      <c r="J33" s="14">
        <v>16.559999999999999</v>
      </c>
      <c r="K33" s="14">
        <f t="shared" si="4"/>
        <v>0</v>
      </c>
      <c r="L33" s="13">
        <f t="shared" si="5"/>
        <v>8.3719999999999999</v>
      </c>
      <c r="M33" s="53">
        <v>8.3719999999999999</v>
      </c>
      <c r="N33" s="45">
        <f t="shared" si="6"/>
        <v>0</v>
      </c>
      <c r="P33" s="56"/>
    </row>
    <row r="34" spans="1:16" ht="12.75" customHeight="1" x14ac:dyDescent="0.2">
      <c r="A34" s="5">
        <v>45659.166666666664</v>
      </c>
      <c r="B34" s="10">
        <f t="shared" si="0"/>
        <v>45659</v>
      </c>
      <c r="C34" s="4">
        <f t="shared" si="7"/>
        <v>0.125</v>
      </c>
      <c r="D34" s="4">
        <f>IF('Kauf Restprofil Los 7'!A34&lt;&gt;"",IF('Kauf Restprofil Los 7'!A34&lt;&gt;"",TIME(HOUR('Kauf Restprofil Los 7'!A34),MINUTE('Kauf Restprofil Los 7'!A34),SECOND('Kauf Restprofil Los 7'!A34)),""),"")</f>
        <v>0.16666666666666666</v>
      </c>
      <c r="E34" s="9">
        <f t="shared" si="1"/>
        <v>4</v>
      </c>
      <c r="F34">
        <v>24.730238469</v>
      </c>
      <c r="G34" s="12">
        <f t="shared" si="2"/>
        <v>2.0609999999999999</v>
      </c>
      <c r="H34" s="18">
        <f t="shared" si="3"/>
        <v>24.73</v>
      </c>
      <c r="I34" s="21">
        <v>16.799999999999997</v>
      </c>
      <c r="J34" s="14">
        <v>16.799999999999997</v>
      </c>
      <c r="K34" s="14">
        <f t="shared" si="4"/>
        <v>0</v>
      </c>
      <c r="L34" s="13">
        <f t="shared" si="5"/>
        <v>7.9300000000000033</v>
      </c>
      <c r="M34" s="53">
        <v>7.9300000000000033</v>
      </c>
      <c r="N34" s="45">
        <f t="shared" si="6"/>
        <v>0</v>
      </c>
      <c r="P34" s="56"/>
    </row>
    <row r="35" spans="1:16" ht="12.75" customHeight="1" x14ac:dyDescent="0.2">
      <c r="A35" s="5">
        <v>45659.208333333336</v>
      </c>
      <c r="B35" s="10">
        <f t="shared" si="0"/>
        <v>45659</v>
      </c>
      <c r="C35" s="4">
        <f t="shared" si="7"/>
        <v>0.16666666666666666</v>
      </c>
      <c r="D35" s="4">
        <f>IF('Kauf Restprofil Los 7'!A35&lt;&gt;"",IF('Kauf Restprofil Los 7'!A35&lt;&gt;"",TIME(HOUR('Kauf Restprofil Los 7'!A35),MINUTE('Kauf Restprofil Los 7'!A35),SECOND('Kauf Restprofil Los 7'!A35)),""),"")</f>
        <v>0.20833333333333334</v>
      </c>
      <c r="E35" s="9">
        <f t="shared" si="1"/>
        <v>5</v>
      </c>
      <c r="F35">
        <v>26.000523766000001</v>
      </c>
      <c r="G35" s="12">
        <f t="shared" si="2"/>
        <v>2.1669999999999998</v>
      </c>
      <c r="H35" s="18">
        <f t="shared" si="3"/>
        <v>26.001000000000001</v>
      </c>
      <c r="I35" s="21">
        <v>17.88</v>
      </c>
      <c r="J35" s="14">
        <v>17.88</v>
      </c>
      <c r="K35" s="14">
        <f t="shared" si="4"/>
        <v>0</v>
      </c>
      <c r="L35" s="13">
        <f t="shared" si="5"/>
        <v>8.1210000000000022</v>
      </c>
      <c r="M35" s="53">
        <v>8.1210000000000022</v>
      </c>
      <c r="N35" s="45">
        <f t="shared" si="6"/>
        <v>0</v>
      </c>
      <c r="P35" s="56"/>
    </row>
    <row r="36" spans="1:16" ht="12.75" customHeight="1" x14ac:dyDescent="0.2">
      <c r="A36" s="5">
        <v>45659.25</v>
      </c>
      <c r="B36" s="10">
        <f t="shared" si="0"/>
        <v>45659</v>
      </c>
      <c r="C36" s="4">
        <f t="shared" si="7"/>
        <v>0.20833333333333334</v>
      </c>
      <c r="D36" s="4">
        <f>IF('Kauf Restprofil Los 7'!A36&lt;&gt;"",IF('Kauf Restprofil Los 7'!A36&lt;&gt;"",TIME(HOUR('Kauf Restprofil Los 7'!A36),MINUTE('Kauf Restprofil Los 7'!A36),SECOND('Kauf Restprofil Los 7'!A36)),""),"")</f>
        <v>0.25</v>
      </c>
      <c r="E36" s="9">
        <f t="shared" si="1"/>
        <v>6</v>
      </c>
      <c r="F36">
        <v>29.198048738000001</v>
      </c>
      <c r="G36" s="12">
        <f t="shared" si="2"/>
        <v>2.4329999999999998</v>
      </c>
      <c r="H36" s="18">
        <f t="shared" si="3"/>
        <v>29.198</v>
      </c>
      <c r="I36" s="21">
        <v>20.88</v>
      </c>
      <c r="J36" s="14">
        <v>20.88</v>
      </c>
      <c r="K36" s="14">
        <f t="shared" si="4"/>
        <v>0</v>
      </c>
      <c r="L36" s="13">
        <f t="shared" si="5"/>
        <v>8.3180000000000014</v>
      </c>
      <c r="M36" s="53">
        <v>8.3180000000000014</v>
      </c>
      <c r="N36" s="45">
        <f t="shared" si="6"/>
        <v>0</v>
      </c>
      <c r="P36" s="56"/>
    </row>
    <row r="37" spans="1:16" ht="12.75" customHeight="1" x14ac:dyDescent="0.2">
      <c r="A37" s="5">
        <v>45659.291666666664</v>
      </c>
      <c r="B37" s="10">
        <f t="shared" si="0"/>
        <v>45659</v>
      </c>
      <c r="C37" s="4">
        <f t="shared" si="7"/>
        <v>0.25</v>
      </c>
      <c r="D37" s="4">
        <f>IF('Kauf Restprofil Los 7'!A37&lt;&gt;"",IF('Kauf Restprofil Los 7'!A37&lt;&gt;"",TIME(HOUR('Kauf Restprofil Los 7'!A37),MINUTE('Kauf Restprofil Los 7'!A37),SECOND('Kauf Restprofil Los 7'!A37)),""),"")</f>
        <v>0.29166666666666669</v>
      </c>
      <c r="E37" s="9">
        <f t="shared" si="1"/>
        <v>7</v>
      </c>
      <c r="F37">
        <v>38.437520434</v>
      </c>
      <c r="G37" s="12">
        <f t="shared" si="2"/>
        <v>3.2029999999999998</v>
      </c>
      <c r="H37" s="18">
        <f t="shared" si="3"/>
        <v>38.438000000000002</v>
      </c>
      <c r="I37" s="21">
        <v>27.06</v>
      </c>
      <c r="J37" s="14">
        <v>27.06</v>
      </c>
      <c r="K37" s="14">
        <f t="shared" si="4"/>
        <v>0</v>
      </c>
      <c r="L37" s="13">
        <f t="shared" si="5"/>
        <v>11.378000000000004</v>
      </c>
      <c r="M37" s="53">
        <v>11.378000000000004</v>
      </c>
      <c r="N37" s="45">
        <f t="shared" si="6"/>
        <v>0</v>
      </c>
      <c r="P37" s="56"/>
    </row>
    <row r="38" spans="1:16" ht="12.75" customHeight="1" x14ac:dyDescent="0.2">
      <c r="A38" s="5">
        <v>45659.333333333336</v>
      </c>
      <c r="B38" s="10">
        <f t="shared" si="0"/>
        <v>45659</v>
      </c>
      <c r="C38" s="4">
        <f t="shared" si="7"/>
        <v>0.29166666666666669</v>
      </c>
      <c r="D38" s="4">
        <f>IF('Kauf Restprofil Los 7'!A38&lt;&gt;"",IF('Kauf Restprofil Los 7'!A38&lt;&gt;"",TIME(HOUR('Kauf Restprofil Los 7'!A38),MINUTE('Kauf Restprofil Los 7'!A38),SECOND('Kauf Restprofil Los 7'!A38)),""),"")</f>
        <v>0.33333333333333331</v>
      </c>
      <c r="E38" s="9">
        <f t="shared" si="1"/>
        <v>8</v>
      </c>
      <c r="F38">
        <v>48.028158644999998</v>
      </c>
      <c r="G38" s="12">
        <f t="shared" si="2"/>
        <v>4.0019999999999998</v>
      </c>
      <c r="H38" s="18">
        <f t="shared" si="3"/>
        <v>48.027999999999999</v>
      </c>
      <c r="I38" s="21">
        <v>34.380000000000003</v>
      </c>
      <c r="J38" s="14">
        <v>34.380000000000003</v>
      </c>
      <c r="K38" s="14">
        <f t="shared" si="4"/>
        <v>0</v>
      </c>
      <c r="L38" s="13">
        <f t="shared" si="5"/>
        <v>13.647999999999996</v>
      </c>
      <c r="M38" s="53">
        <v>13.647999999999996</v>
      </c>
      <c r="N38" s="45">
        <f t="shared" si="6"/>
        <v>0</v>
      </c>
      <c r="P38" s="56"/>
    </row>
    <row r="39" spans="1:16" ht="12.75" customHeight="1" x14ac:dyDescent="0.2">
      <c r="A39" s="5">
        <v>45659.375</v>
      </c>
      <c r="B39" s="10">
        <f t="shared" si="0"/>
        <v>45659</v>
      </c>
      <c r="C39" s="4">
        <f t="shared" si="7"/>
        <v>0.33333333333333331</v>
      </c>
      <c r="D39" s="4">
        <f>IF('Kauf Restprofil Los 7'!A39&lt;&gt;"",IF('Kauf Restprofil Los 7'!A39&lt;&gt;"",TIME(HOUR('Kauf Restprofil Los 7'!A39),MINUTE('Kauf Restprofil Los 7'!A39),SECOND('Kauf Restprofil Los 7'!A39)),""),"")</f>
        <v>0.375</v>
      </c>
      <c r="E39" s="9">
        <f t="shared" si="1"/>
        <v>9</v>
      </c>
      <c r="F39">
        <v>56.573534567999999</v>
      </c>
      <c r="G39" s="12">
        <f t="shared" si="2"/>
        <v>4.7140000000000004</v>
      </c>
      <c r="H39" s="18">
        <f t="shared" si="3"/>
        <v>56.573999999999998</v>
      </c>
      <c r="I39" s="21">
        <v>39.24</v>
      </c>
      <c r="J39" s="14">
        <v>39.24</v>
      </c>
      <c r="K39" s="14">
        <f t="shared" si="4"/>
        <v>0</v>
      </c>
      <c r="L39" s="13">
        <f t="shared" si="5"/>
        <v>17.333999999999996</v>
      </c>
      <c r="M39" s="53">
        <v>17.333999999999996</v>
      </c>
      <c r="N39" s="45">
        <f t="shared" si="6"/>
        <v>0</v>
      </c>
      <c r="P39" s="56"/>
    </row>
    <row r="40" spans="1:16" ht="12.75" customHeight="1" x14ac:dyDescent="0.2">
      <c r="A40" s="5">
        <v>45659.416666666664</v>
      </c>
      <c r="B40" s="10">
        <f t="shared" si="0"/>
        <v>45659</v>
      </c>
      <c r="C40" s="4">
        <f t="shared" si="7"/>
        <v>0.375</v>
      </c>
      <c r="D40" s="4">
        <f>IF('Kauf Restprofil Los 7'!A40&lt;&gt;"",IF('Kauf Restprofil Los 7'!A40&lt;&gt;"",TIME(HOUR('Kauf Restprofil Los 7'!A40),MINUTE('Kauf Restprofil Los 7'!A40),SECOND('Kauf Restprofil Los 7'!A40)),""),"")</f>
        <v>0.41666666666666669</v>
      </c>
      <c r="E40" s="9">
        <f t="shared" si="1"/>
        <v>10</v>
      </c>
      <c r="F40">
        <v>58.724824484000003</v>
      </c>
      <c r="G40" s="12">
        <f t="shared" si="2"/>
        <v>4.8940000000000001</v>
      </c>
      <c r="H40" s="18">
        <f t="shared" si="3"/>
        <v>58.725000000000001</v>
      </c>
      <c r="I40" s="21">
        <v>39.36</v>
      </c>
      <c r="J40" s="14">
        <v>39.36</v>
      </c>
      <c r="K40" s="14">
        <f t="shared" si="4"/>
        <v>0</v>
      </c>
      <c r="L40" s="13">
        <f t="shared" si="5"/>
        <v>19.365000000000002</v>
      </c>
      <c r="M40" s="53">
        <v>19.365000000000002</v>
      </c>
      <c r="N40" s="45">
        <f t="shared" si="6"/>
        <v>0</v>
      </c>
      <c r="P40" s="56"/>
    </row>
    <row r="41" spans="1:16" ht="12.75" customHeight="1" x14ac:dyDescent="0.2">
      <c r="A41" s="5">
        <v>45659.458333333336</v>
      </c>
      <c r="B41" s="10">
        <f t="shared" si="0"/>
        <v>45659</v>
      </c>
      <c r="C41" s="4">
        <f t="shared" si="7"/>
        <v>0.41666666666666669</v>
      </c>
      <c r="D41" s="4">
        <f>IF('Kauf Restprofil Los 7'!A41&lt;&gt;"",IF('Kauf Restprofil Los 7'!A41&lt;&gt;"",TIME(HOUR('Kauf Restprofil Los 7'!A41),MINUTE('Kauf Restprofil Los 7'!A41),SECOND('Kauf Restprofil Los 7'!A41)),""),"")</f>
        <v>0.45833333333333331</v>
      </c>
      <c r="E41" s="9">
        <f t="shared" si="1"/>
        <v>11</v>
      </c>
      <c r="F41">
        <v>59.138301144000003</v>
      </c>
      <c r="G41" s="12">
        <f t="shared" si="2"/>
        <v>4.9279999999999999</v>
      </c>
      <c r="H41" s="18">
        <f t="shared" si="3"/>
        <v>59.137999999999998</v>
      </c>
      <c r="I41" s="21">
        <v>39.06</v>
      </c>
      <c r="J41" s="14">
        <v>39.06</v>
      </c>
      <c r="K41" s="14">
        <f t="shared" si="4"/>
        <v>0</v>
      </c>
      <c r="L41" s="13">
        <f t="shared" si="5"/>
        <v>20.077999999999996</v>
      </c>
      <c r="M41" s="53">
        <v>20.077999999999996</v>
      </c>
      <c r="N41" s="45">
        <f t="shared" si="6"/>
        <v>0</v>
      </c>
      <c r="P41" s="56"/>
    </row>
    <row r="42" spans="1:16" ht="12.75" customHeight="1" x14ac:dyDescent="0.2">
      <c r="A42" s="5">
        <v>45659.5</v>
      </c>
      <c r="B42" s="10">
        <f t="shared" si="0"/>
        <v>45659</v>
      </c>
      <c r="C42" s="4">
        <f t="shared" si="7"/>
        <v>0.45833333333333331</v>
      </c>
      <c r="D42" s="4">
        <f>IF('Kauf Restprofil Los 7'!A42&lt;&gt;"",IF('Kauf Restprofil Los 7'!A42&lt;&gt;"",TIME(HOUR('Kauf Restprofil Los 7'!A42),MINUTE('Kauf Restprofil Los 7'!A42),SECOND('Kauf Restprofil Los 7'!A42)),""),"")</f>
        <v>0.5</v>
      </c>
      <c r="E42" s="9">
        <f t="shared" si="1"/>
        <v>12</v>
      </c>
      <c r="F42">
        <v>60.699159903999998</v>
      </c>
      <c r="G42" s="12">
        <f t="shared" si="2"/>
        <v>5.0579999999999998</v>
      </c>
      <c r="H42" s="18">
        <f t="shared" si="3"/>
        <v>60.698999999999998</v>
      </c>
      <c r="I42" s="21">
        <v>39.78</v>
      </c>
      <c r="J42" s="14">
        <v>39.78</v>
      </c>
      <c r="K42" s="14">
        <f t="shared" si="4"/>
        <v>0</v>
      </c>
      <c r="L42" s="13">
        <f t="shared" si="5"/>
        <v>20.918999999999997</v>
      </c>
      <c r="M42" s="53">
        <v>20.918999999999997</v>
      </c>
      <c r="N42" s="45">
        <f t="shared" si="6"/>
        <v>0</v>
      </c>
      <c r="P42" s="56"/>
    </row>
    <row r="43" spans="1:16" ht="12.75" customHeight="1" x14ac:dyDescent="0.2">
      <c r="A43" s="5">
        <v>45659.541666666664</v>
      </c>
      <c r="B43" s="10">
        <f t="shared" si="0"/>
        <v>45659</v>
      </c>
      <c r="C43" s="4">
        <f t="shared" si="7"/>
        <v>0.5</v>
      </c>
      <c r="D43" s="4">
        <f>IF('Kauf Restprofil Los 7'!A43&lt;&gt;"",IF('Kauf Restprofil Los 7'!A43&lt;&gt;"",TIME(HOUR('Kauf Restprofil Los 7'!A43),MINUTE('Kauf Restprofil Los 7'!A43),SECOND('Kauf Restprofil Los 7'!A43)),""),"")</f>
        <v>0.54166666666666663</v>
      </c>
      <c r="E43" s="9">
        <f t="shared" si="1"/>
        <v>13</v>
      </c>
      <c r="F43">
        <v>60.350698665000003</v>
      </c>
      <c r="G43" s="12">
        <f t="shared" si="2"/>
        <v>5.0289999999999999</v>
      </c>
      <c r="H43" s="18">
        <f t="shared" si="3"/>
        <v>60.350999999999999</v>
      </c>
      <c r="I43" s="21">
        <v>40.14</v>
      </c>
      <c r="J43" s="14">
        <v>40.14</v>
      </c>
      <c r="K43" s="14">
        <f t="shared" si="4"/>
        <v>0</v>
      </c>
      <c r="L43" s="13">
        <f t="shared" si="5"/>
        <v>20.210999999999999</v>
      </c>
      <c r="M43" s="53">
        <v>20.210999999999999</v>
      </c>
      <c r="N43" s="45">
        <f t="shared" si="6"/>
        <v>0</v>
      </c>
      <c r="P43" s="56"/>
    </row>
    <row r="44" spans="1:16" ht="12.75" customHeight="1" x14ac:dyDescent="0.2">
      <c r="A44" s="5">
        <v>45659.583333333336</v>
      </c>
      <c r="B44" s="10">
        <f t="shared" si="0"/>
        <v>45659</v>
      </c>
      <c r="C44" s="4">
        <f t="shared" si="7"/>
        <v>0.54166666666666663</v>
      </c>
      <c r="D44" s="4">
        <f>IF('Kauf Restprofil Los 7'!A44&lt;&gt;"",IF('Kauf Restprofil Los 7'!A44&lt;&gt;"",TIME(HOUR('Kauf Restprofil Los 7'!A44),MINUTE('Kauf Restprofil Los 7'!A44),SECOND('Kauf Restprofil Los 7'!A44)),""),"")</f>
        <v>0.58333333333333337</v>
      </c>
      <c r="E44" s="9">
        <f t="shared" si="1"/>
        <v>14</v>
      </c>
      <c r="F44">
        <v>58.735093376999998</v>
      </c>
      <c r="G44" s="12">
        <f t="shared" si="2"/>
        <v>4.8949999999999996</v>
      </c>
      <c r="H44" s="18">
        <f t="shared" si="3"/>
        <v>58.734999999999999</v>
      </c>
      <c r="I44" s="21">
        <v>39.24</v>
      </c>
      <c r="J44" s="14">
        <v>39.24</v>
      </c>
      <c r="K44" s="14">
        <f t="shared" si="4"/>
        <v>0</v>
      </c>
      <c r="L44" s="13">
        <f t="shared" si="5"/>
        <v>19.494999999999997</v>
      </c>
      <c r="M44" s="53">
        <v>19.494999999999997</v>
      </c>
      <c r="N44" s="45">
        <f t="shared" si="6"/>
        <v>0</v>
      </c>
      <c r="P44" s="56"/>
    </row>
    <row r="45" spans="1:16" ht="12.75" customHeight="1" x14ac:dyDescent="0.2">
      <c r="A45" s="5">
        <v>45659.625</v>
      </c>
      <c r="B45" s="10">
        <f t="shared" si="0"/>
        <v>45659</v>
      </c>
      <c r="C45" s="4">
        <f t="shared" si="7"/>
        <v>0.58333333333333337</v>
      </c>
      <c r="D45" s="4">
        <f>IF('Kauf Restprofil Los 7'!A45&lt;&gt;"",IF('Kauf Restprofil Los 7'!A45&lt;&gt;"",TIME(HOUR('Kauf Restprofil Los 7'!A45),MINUTE('Kauf Restprofil Los 7'!A45),SECOND('Kauf Restprofil Los 7'!A45)),""),"")</f>
        <v>0.625</v>
      </c>
      <c r="E45" s="9">
        <f t="shared" si="1"/>
        <v>15</v>
      </c>
      <c r="F45">
        <v>59.604802253999999</v>
      </c>
      <c r="G45" s="12">
        <f t="shared" si="2"/>
        <v>4.9669999999999996</v>
      </c>
      <c r="H45" s="18">
        <f t="shared" si="3"/>
        <v>59.604999999999997</v>
      </c>
      <c r="I45" s="21">
        <v>39.36</v>
      </c>
      <c r="J45" s="14">
        <v>39.36</v>
      </c>
      <c r="K45" s="14">
        <f t="shared" si="4"/>
        <v>0</v>
      </c>
      <c r="L45" s="13">
        <f t="shared" si="5"/>
        <v>20.244999999999997</v>
      </c>
      <c r="M45" s="53">
        <v>20.244999999999997</v>
      </c>
      <c r="N45" s="45">
        <f t="shared" si="6"/>
        <v>0</v>
      </c>
      <c r="P45" s="56"/>
    </row>
    <row r="46" spans="1:16" ht="12.75" customHeight="1" x14ac:dyDescent="0.2">
      <c r="A46" s="5">
        <v>45659.666666666664</v>
      </c>
      <c r="B46" s="10">
        <f t="shared" si="0"/>
        <v>45659</v>
      </c>
      <c r="C46" s="4">
        <f t="shared" si="7"/>
        <v>0.625</v>
      </c>
      <c r="D46" s="4">
        <f>IF('Kauf Restprofil Los 7'!A46&lt;&gt;"",IF('Kauf Restprofil Los 7'!A46&lt;&gt;"",TIME(HOUR('Kauf Restprofil Los 7'!A46),MINUTE('Kauf Restprofil Los 7'!A46),SECOND('Kauf Restprofil Los 7'!A46)),""),"")</f>
        <v>0.66666666666666663</v>
      </c>
      <c r="E46" s="9">
        <f t="shared" si="1"/>
        <v>16</v>
      </c>
      <c r="F46">
        <v>60.374647289999999</v>
      </c>
      <c r="G46" s="12">
        <f t="shared" si="2"/>
        <v>5.0309999999999997</v>
      </c>
      <c r="H46" s="18">
        <f t="shared" si="3"/>
        <v>60.375</v>
      </c>
      <c r="I46" s="21">
        <v>40.619999999999997</v>
      </c>
      <c r="J46" s="14">
        <v>40.619999999999997</v>
      </c>
      <c r="K46" s="14">
        <f t="shared" si="4"/>
        <v>0</v>
      </c>
      <c r="L46" s="13">
        <f t="shared" si="5"/>
        <v>19.755000000000003</v>
      </c>
      <c r="M46" s="53">
        <v>19.755000000000003</v>
      </c>
      <c r="N46" s="45">
        <f t="shared" si="6"/>
        <v>0</v>
      </c>
      <c r="P46" s="56"/>
    </row>
    <row r="47" spans="1:16" ht="12.75" customHeight="1" x14ac:dyDescent="0.2">
      <c r="A47" s="5">
        <v>45659.708333333336</v>
      </c>
      <c r="B47" s="10">
        <f t="shared" si="0"/>
        <v>45659</v>
      </c>
      <c r="C47" s="4">
        <f t="shared" si="7"/>
        <v>0.66666666666666663</v>
      </c>
      <c r="D47" s="4">
        <f>IF('Kauf Restprofil Los 7'!A47&lt;&gt;"",IF('Kauf Restprofil Los 7'!A47&lt;&gt;"",TIME(HOUR('Kauf Restprofil Los 7'!A47),MINUTE('Kauf Restprofil Los 7'!A47),SECOND('Kauf Restprofil Los 7'!A47)),""),"")</f>
        <v>0.70833333333333337</v>
      </c>
      <c r="E47" s="9">
        <f t="shared" si="1"/>
        <v>17</v>
      </c>
      <c r="F47">
        <v>64.188002302000001</v>
      </c>
      <c r="G47" s="12">
        <f t="shared" si="2"/>
        <v>5.3490000000000002</v>
      </c>
      <c r="H47" s="18">
        <f t="shared" si="3"/>
        <v>64.188000000000002</v>
      </c>
      <c r="I47" s="21">
        <v>43.68</v>
      </c>
      <c r="J47" s="14">
        <v>43.68</v>
      </c>
      <c r="K47" s="14">
        <f t="shared" si="4"/>
        <v>0</v>
      </c>
      <c r="L47" s="13">
        <f t="shared" si="5"/>
        <v>20.508000000000003</v>
      </c>
      <c r="M47" s="53">
        <v>20.508000000000003</v>
      </c>
      <c r="N47" s="45">
        <f t="shared" si="6"/>
        <v>0</v>
      </c>
      <c r="P47" s="56"/>
    </row>
    <row r="48" spans="1:16" ht="12.75" customHeight="1" x14ac:dyDescent="0.2">
      <c r="A48" s="5">
        <v>45659.75</v>
      </c>
      <c r="B48" s="10">
        <f t="shared" si="0"/>
        <v>45659</v>
      </c>
      <c r="C48" s="4">
        <f t="shared" si="7"/>
        <v>0.70833333333333337</v>
      </c>
      <c r="D48" s="4">
        <f>IF('Kauf Restprofil Los 7'!A48&lt;&gt;"",IF('Kauf Restprofil Los 7'!A48&lt;&gt;"",TIME(HOUR('Kauf Restprofil Los 7'!A48),MINUTE('Kauf Restprofil Los 7'!A48),SECOND('Kauf Restprofil Los 7'!A48)),""),"")</f>
        <v>0.75</v>
      </c>
      <c r="E48" s="9">
        <f t="shared" si="1"/>
        <v>18</v>
      </c>
      <c r="F48">
        <v>69.619424359000007</v>
      </c>
      <c r="G48" s="12">
        <f t="shared" si="2"/>
        <v>5.8019999999999996</v>
      </c>
      <c r="H48" s="18">
        <f t="shared" si="3"/>
        <v>69.619</v>
      </c>
      <c r="I48" s="21">
        <v>49.019999999999996</v>
      </c>
      <c r="J48" s="14">
        <v>49.019999999999996</v>
      </c>
      <c r="K48" s="14">
        <f t="shared" si="4"/>
        <v>0</v>
      </c>
      <c r="L48" s="13">
        <f t="shared" si="5"/>
        <v>20.599000000000004</v>
      </c>
      <c r="M48" s="53">
        <v>20.599000000000004</v>
      </c>
      <c r="N48" s="45">
        <f t="shared" si="6"/>
        <v>0</v>
      </c>
      <c r="P48" s="56"/>
    </row>
    <row r="49" spans="1:16" ht="12.75" customHeight="1" x14ac:dyDescent="0.2">
      <c r="A49" s="5">
        <v>45659.791666666664</v>
      </c>
      <c r="B49" s="10">
        <f t="shared" si="0"/>
        <v>45659</v>
      </c>
      <c r="C49" s="4">
        <f t="shared" si="7"/>
        <v>0.75</v>
      </c>
      <c r="D49" s="4">
        <f>IF('Kauf Restprofil Los 7'!A49&lt;&gt;"",IF('Kauf Restprofil Los 7'!A49&lt;&gt;"",TIME(HOUR('Kauf Restprofil Los 7'!A49),MINUTE('Kauf Restprofil Los 7'!A49),SECOND('Kauf Restprofil Los 7'!A49)),""),"")</f>
        <v>0.79166666666666663</v>
      </c>
      <c r="E49" s="9">
        <f t="shared" si="1"/>
        <v>19</v>
      </c>
      <c r="F49">
        <v>68.551966070000006</v>
      </c>
      <c r="G49" s="12">
        <f t="shared" si="2"/>
        <v>5.7130000000000001</v>
      </c>
      <c r="H49" s="18">
        <f t="shared" si="3"/>
        <v>68.552000000000007</v>
      </c>
      <c r="I49" s="21">
        <v>47.94</v>
      </c>
      <c r="J49" s="14">
        <v>47.94</v>
      </c>
      <c r="K49" s="14">
        <f t="shared" si="4"/>
        <v>0</v>
      </c>
      <c r="L49" s="13">
        <f t="shared" si="5"/>
        <v>20.612000000000009</v>
      </c>
      <c r="M49" s="53">
        <v>20.612000000000009</v>
      </c>
      <c r="N49" s="45">
        <f t="shared" si="6"/>
        <v>0</v>
      </c>
      <c r="P49" s="56"/>
    </row>
    <row r="50" spans="1:16" x14ac:dyDescent="0.2">
      <c r="A50" s="5">
        <v>45659.833333333336</v>
      </c>
      <c r="B50" s="10">
        <f t="shared" si="0"/>
        <v>45659</v>
      </c>
      <c r="C50" s="4">
        <f t="shared" si="7"/>
        <v>0.79166666666666663</v>
      </c>
      <c r="D50" s="4">
        <f>IF('Kauf Restprofil Los 7'!A50&lt;&gt;"",IF('Kauf Restprofil Los 7'!A50&lt;&gt;"",TIME(HOUR('Kauf Restprofil Los 7'!A50),MINUTE('Kauf Restprofil Los 7'!A50),SECOND('Kauf Restprofil Los 7'!A50)),""),"")</f>
        <v>0.83333333333333337</v>
      </c>
      <c r="E50" s="9">
        <f t="shared" si="1"/>
        <v>20</v>
      </c>
      <c r="F50">
        <v>61.80460514</v>
      </c>
      <c r="G50" s="12">
        <f t="shared" si="2"/>
        <v>5.15</v>
      </c>
      <c r="H50" s="18">
        <f t="shared" si="3"/>
        <v>61.805</v>
      </c>
      <c r="I50" s="21">
        <v>43.2</v>
      </c>
      <c r="J50" s="14">
        <v>43.2</v>
      </c>
      <c r="K50" s="14">
        <f t="shared" si="4"/>
        <v>0</v>
      </c>
      <c r="L50" s="13">
        <f t="shared" si="5"/>
        <v>18.604999999999997</v>
      </c>
      <c r="M50" s="53">
        <v>18.604999999999997</v>
      </c>
      <c r="N50" s="45">
        <f t="shared" si="6"/>
        <v>0</v>
      </c>
      <c r="P50" s="56"/>
    </row>
    <row r="51" spans="1:16" x14ac:dyDescent="0.2">
      <c r="A51" s="5">
        <v>45659.875</v>
      </c>
      <c r="B51" s="10">
        <f t="shared" si="0"/>
        <v>45659</v>
      </c>
      <c r="C51" s="4">
        <f t="shared" si="7"/>
        <v>0.83333333333333337</v>
      </c>
      <c r="D51" s="4">
        <f>IF('Kauf Restprofil Los 7'!A51&lt;&gt;"",IF('Kauf Restprofil Los 7'!A51&lt;&gt;"",TIME(HOUR('Kauf Restprofil Los 7'!A51),MINUTE('Kauf Restprofil Los 7'!A51),SECOND('Kauf Restprofil Los 7'!A51)),""),"")</f>
        <v>0.875</v>
      </c>
      <c r="E51" s="9">
        <f t="shared" si="1"/>
        <v>21</v>
      </c>
      <c r="F51">
        <v>52.811500758999998</v>
      </c>
      <c r="G51" s="12">
        <f t="shared" si="2"/>
        <v>4.4009999999999998</v>
      </c>
      <c r="H51" s="18">
        <f t="shared" si="3"/>
        <v>52.811999999999998</v>
      </c>
      <c r="I51" s="21">
        <v>36.42</v>
      </c>
      <c r="J51" s="14">
        <v>36.42</v>
      </c>
      <c r="K51" s="14">
        <f t="shared" si="4"/>
        <v>0</v>
      </c>
      <c r="L51" s="13">
        <f t="shared" si="5"/>
        <v>16.391999999999996</v>
      </c>
      <c r="M51" s="53">
        <v>16.391999999999996</v>
      </c>
      <c r="N51" s="45">
        <f t="shared" si="6"/>
        <v>0</v>
      </c>
      <c r="P51" s="56"/>
    </row>
    <row r="52" spans="1:16" x14ac:dyDescent="0.2">
      <c r="A52" s="5">
        <v>45659.916666666664</v>
      </c>
      <c r="B52" s="10">
        <f t="shared" si="0"/>
        <v>45659</v>
      </c>
      <c r="C52" s="4">
        <f t="shared" si="7"/>
        <v>0.875</v>
      </c>
      <c r="D52" s="4">
        <f>IF('Kauf Restprofil Los 7'!A52&lt;&gt;"",IF('Kauf Restprofil Los 7'!A52&lt;&gt;"",TIME(HOUR('Kauf Restprofil Los 7'!A52),MINUTE('Kauf Restprofil Los 7'!A52),SECOND('Kauf Restprofil Los 7'!A52)),""),"")</f>
        <v>0.91666666666666663</v>
      </c>
      <c r="E52" s="9">
        <f t="shared" si="1"/>
        <v>22</v>
      </c>
      <c r="F52">
        <v>45.240598869999999</v>
      </c>
      <c r="G52" s="12">
        <f t="shared" si="2"/>
        <v>3.77</v>
      </c>
      <c r="H52" s="18">
        <f t="shared" si="3"/>
        <v>45.241</v>
      </c>
      <c r="I52" s="21">
        <v>30.599999999999998</v>
      </c>
      <c r="J52" s="14">
        <v>30.599999999999998</v>
      </c>
      <c r="K52" s="14">
        <f t="shared" si="4"/>
        <v>0</v>
      </c>
      <c r="L52" s="13">
        <f t="shared" si="5"/>
        <v>14.641000000000002</v>
      </c>
      <c r="M52" s="53">
        <v>14.641000000000002</v>
      </c>
      <c r="N52" s="45">
        <f t="shared" si="6"/>
        <v>0</v>
      </c>
      <c r="P52" s="56"/>
    </row>
    <row r="53" spans="1:16" x14ac:dyDescent="0.2">
      <c r="A53" s="5">
        <v>45659.958333333336</v>
      </c>
      <c r="B53" s="10">
        <f t="shared" si="0"/>
        <v>45659</v>
      </c>
      <c r="C53" s="4">
        <f t="shared" si="7"/>
        <v>0.91666666666666663</v>
      </c>
      <c r="D53" s="4">
        <f>IF('Kauf Restprofil Los 7'!A53&lt;&gt;"",IF('Kauf Restprofil Los 7'!A53&lt;&gt;"",TIME(HOUR('Kauf Restprofil Los 7'!A53),MINUTE('Kauf Restprofil Los 7'!A53),SECOND('Kauf Restprofil Los 7'!A53)),""),"")</f>
        <v>0.95833333333333337</v>
      </c>
      <c r="E53" s="9">
        <f t="shared" si="1"/>
        <v>23</v>
      </c>
      <c r="F53">
        <v>39.109530372000002</v>
      </c>
      <c r="G53" s="12">
        <f t="shared" si="2"/>
        <v>3.2589999999999999</v>
      </c>
      <c r="H53" s="18">
        <f t="shared" si="3"/>
        <v>39.11</v>
      </c>
      <c r="I53" s="21">
        <v>25.98</v>
      </c>
      <c r="J53" s="14">
        <v>25.98</v>
      </c>
      <c r="K53" s="14">
        <f t="shared" si="4"/>
        <v>0</v>
      </c>
      <c r="L53" s="13">
        <f t="shared" si="5"/>
        <v>13.129999999999999</v>
      </c>
      <c r="M53" s="53">
        <v>13.129999999999999</v>
      </c>
      <c r="N53" s="45">
        <f t="shared" si="6"/>
        <v>0</v>
      </c>
      <c r="P53" s="56"/>
    </row>
    <row r="54" spans="1:16" x14ac:dyDescent="0.2">
      <c r="A54" s="5">
        <v>45660</v>
      </c>
      <c r="B54" s="10">
        <f t="shared" si="0"/>
        <v>45659</v>
      </c>
      <c r="C54" s="4">
        <f t="shared" si="7"/>
        <v>0.95833333333333337</v>
      </c>
      <c r="D54" s="4">
        <f>IF('Kauf Restprofil Los 7'!A54&lt;&gt;"",IF('Kauf Restprofil Los 7'!A54&lt;&gt;"",TIME(HOUR('Kauf Restprofil Los 7'!A54),MINUTE('Kauf Restprofil Los 7'!A54),SECOND('Kauf Restprofil Los 7'!A54)),""),"")</f>
        <v>0</v>
      </c>
      <c r="E54" s="9">
        <f t="shared" si="1"/>
        <v>24</v>
      </c>
      <c r="F54">
        <v>32.873315709000003</v>
      </c>
      <c r="G54" s="12">
        <f t="shared" si="2"/>
        <v>2.7389999999999999</v>
      </c>
      <c r="H54" s="18">
        <f t="shared" si="3"/>
        <v>32.872999999999998</v>
      </c>
      <c r="I54" s="21">
        <v>21.78</v>
      </c>
      <c r="J54" s="14">
        <v>21.78</v>
      </c>
      <c r="K54" s="14">
        <f t="shared" si="4"/>
        <v>0</v>
      </c>
      <c r="L54" s="13">
        <f t="shared" si="5"/>
        <v>11.092999999999996</v>
      </c>
      <c r="M54" s="53">
        <v>11.092999999999996</v>
      </c>
      <c r="N54" s="45">
        <f t="shared" si="6"/>
        <v>0</v>
      </c>
      <c r="P54" s="56"/>
    </row>
    <row r="55" spans="1:16" x14ac:dyDescent="0.2">
      <c r="A55" s="5">
        <v>45660.041666666664</v>
      </c>
      <c r="B55" s="10">
        <f t="shared" si="0"/>
        <v>45660</v>
      </c>
      <c r="C55" s="4">
        <f t="shared" si="7"/>
        <v>0</v>
      </c>
      <c r="D55" s="4">
        <f>IF('Kauf Restprofil Los 7'!A55&lt;&gt;"",IF('Kauf Restprofil Los 7'!A55&lt;&gt;"",TIME(HOUR('Kauf Restprofil Los 7'!A55),MINUTE('Kauf Restprofil Los 7'!A55),SECOND('Kauf Restprofil Los 7'!A55)),""),"")</f>
        <v>4.1666666666666664E-2</v>
      </c>
      <c r="E55" s="9">
        <f t="shared" si="1"/>
        <v>1</v>
      </c>
      <c r="F55">
        <v>27.096056669999999</v>
      </c>
      <c r="G55" s="12">
        <f t="shared" si="2"/>
        <v>2.258</v>
      </c>
      <c r="H55" s="18">
        <f t="shared" si="3"/>
        <v>27.096</v>
      </c>
      <c r="I55" s="21">
        <v>18.12</v>
      </c>
      <c r="J55" s="14">
        <v>18.12</v>
      </c>
      <c r="K55" s="14">
        <f t="shared" si="4"/>
        <v>0</v>
      </c>
      <c r="L55" s="13">
        <f t="shared" si="5"/>
        <v>8.9759999999999991</v>
      </c>
      <c r="M55" s="53">
        <v>8.9759999999999991</v>
      </c>
      <c r="N55" s="45">
        <f t="shared" si="6"/>
        <v>0</v>
      </c>
      <c r="P55" s="56"/>
    </row>
    <row r="56" spans="1:16" x14ac:dyDescent="0.2">
      <c r="A56" s="5">
        <v>45660.083333333336</v>
      </c>
      <c r="B56" s="10">
        <f t="shared" si="0"/>
        <v>45660</v>
      </c>
      <c r="C56" s="4">
        <f t="shared" si="7"/>
        <v>4.1666666666666664E-2</v>
      </c>
      <c r="D56" s="4">
        <f>IF('Kauf Restprofil Los 7'!A56&lt;&gt;"",IF('Kauf Restprofil Los 7'!A56&lt;&gt;"",TIME(HOUR('Kauf Restprofil Los 7'!A56),MINUTE('Kauf Restprofil Los 7'!A56),SECOND('Kauf Restprofil Los 7'!A56)),""),"")</f>
        <v>8.3333333333333329E-2</v>
      </c>
      <c r="E56" s="9">
        <f t="shared" si="1"/>
        <v>2</v>
      </c>
      <c r="F56">
        <v>24.589183506000001</v>
      </c>
      <c r="G56" s="12">
        <f t="shared" si="2"/>
        <v>2.0489999999999999</v>
      </c>
      <c r="H56" s="18">
        <f t="shared" si="3"/>
        <v>24.588999999999999</v>
      </c>
      <c r="I56" s="21">
        <v>16.259999999999998</v>
      </c>
      <c r="J56" s="14">
        <v>16.259999999999998</v>
      </c>
      <c r="K56" s="14">
        <f t="shared" si="4"/>
        <v>0</v>
      </c>
      <c r="L56" s="13">
        <f t="shared" si="5"/>
        <v>8.3290000000000006</v>
      </c>
      <c r="M56" s="53">
        <v>8.3290000000000006</v>
      </c>
      <c r="N56" s="45">
        <f t="shared" si="6"/>
        <v>0</v>
      </c>
      <c r="P56" s="56"/>
    </row>
    <row r="57" spans="1:16" x14ac:dyDescent="0.2">
      <c r="A57" s="5">
        <v>45660.125</v>
      </c>
      <c r="B57" s="10">
        <f t="shared" si="0"/>
        <v>45660</v>
      </c>
      <c r="C57" s="4">
        <f t="shared" si="7"/>
        <v>8.3333333333333329E-2</v>
      </c>
      <c r="D57" s="4">
        <f>IF('Kauf Restprofil Los 7'!A57&lt;&gt;"",IF('Kauf Restprofil Los 7'!A57&lt;&gt;"",TIME(HOUR('Kauf Restprofil Los 7'!A57),MINUTE('Kauf Restprofil Los 7'!A57),SECOND('Kauf Restprofil Los 7'!A57)),""),"")</f>
        <v>0.125</v>
      </c>
      <c r="E57" s="9">
        <f t="shared" si="1"/>
        <v>3</v>
      </c>
      <c r="F57">
        <v>23.498130079999999</v>
      </c>
      <c r="G57" s="12">
        <f t="shared" si="2"/>
        <v>1.958</v>
      </c>
      <c r="H57" s="18">
        <f t="shared" si="3"/>
        <v>23.498000000000001</v>
      </c>
      <c r="I57" s="21">
        <v>15.899999999999999</v>
      </c>
      <c r="J57" s="14">
        <v>15.899999999999999</v>
      </c>
      <c r="K57" s="14">
        <f t="shared" si="4"/>
        <v>0</v>
      </c>
      <c r="L57" s="13">
        <f t="shared" si="5"/>
        <v>7.5980000000000025</v>
      </c>
      <c r="M57" s="53">
        <v>7.5980000000000025</v>
      </c>
      <c r="N57" s="45">
        <f t="shared" si="6"/>
        <v>0</v>
      </c>
      <c r="P57" s="56"/>
    </row>
    <row r="58" spans="1:16" x14ac:dyDescent="0.2">
      <c r="A58" s="5">
        <v>45660.166666666664</v>
      </c>
      <c r="B58" s="10">
        <f t="shared" si="0"/>
        <v>45660</v>
      </c>
      <c r="C58" s="4">
        <f t="shared" si="7"/>
        <v>0.125</v>
      </c>
      <c r="D58" s="4">
        <f>IF('Kauf Restprofil Los 7'!A58&lt;&gt;"",IF('Kauf Restprofil Los 7'!A58&lt;&gt;"",TIME(HOUR('Kauf Restprofil Los 7'!A58),MINUTE('Kauf Restprofil Los 7'!A58),SECOND('Kauf Restprofil Los 7'!A58)),""),"")</f>
        <v>0.16666666666666666</v>
      </c>
      <c r="E58" s="9">
        <f t="shared" si="1"/>
        <v>4</v>
      </c>
      <c r="F58">
        <v>23.096517623</v>
      </c>
      <c r="G58" s="12">
        <f t="shared" si="2"/>
        <v>1.925</v>
      </c>
      <c r="H58" s="18">
        <f t="shared" si="3"/>
        <v>23.097000000000001</v>
      </c>
      <c r="I58" s="21">
        <v>15.66</v>
      </c>
      <c r="J58" s="14">
        <v>15.66</v>
      </c>
      <c r="K58" s="14">
        <f t="shared" si="4"/>
        <v>0</v>
      </c>
      <c r="L58" s="13">
        <f t="shared" si="5"/>
        <v>7.4370000000000012</v>
      </c>
      <c r="M58" s="53">
        <v>7.4370000000000012</v>
      </c>
      <c r="N58" s="45">
        <f t="shared" si="6"/>
        <v>0</v>
      </c>
      <c r="P58" s="56"/>
    </row>
    <row r="59" spans="1:16" x14ac:dyDescent="0.2">
      <c r="A59" s="5">
        <v>45660.208333333336</v>
      </c>
      <c r="B59" s="10">
        <f t="shared" si="0"/>
        <v>45660</v>
      </c>
      <c r="C59" s="4">
        <f t="shared" si="7"/>
        <v>0.16666666666666666</v>
      </c>
      <c r="D59" s="4">
        <f>IF('Kauf Restprofil Los 7'!A59&lt;&gt;"",IF('Kauf Restprofil Los 7'!A59&lt;&gt;"",TIME(HOUR('Kauf Restprofil Los 7'!A59),MINUTE('Kauf Restprofil Los 7'!A59),SECOND('Kauf Restprofil Los 7'!A59)),""),"")</f>
        <v>0.20833333333333334</v>
      </c>
      <c r="E59" s="9">
        <f t="shared" si="1"/>
        <v>5</v>
      </c>
      <c r="F59">
        <v>23.896643181999998</v>
      </c>
      <c r="G59" s="12">
        <f t="shared" si="2"/>
        <v>1.9910000000000001</v>
      </c>
      <c r="H59" s="18">
        <f t="shared" si="3"/>
        <v>23.896999999999998</v>
      </c>
      <c r="I59" s="21">
        <v>16.32</v>
      </c>
      <c r="J59" s="14">
        <v>16.32</v>
      </c>
      <c r="K59" s="14">
        <f t="shared" si="4"/>
        <v>0</v>
      </c>
      <c r="L59" s="13">
        <f t="shared" si="5"/>
        <v>7.5769999999999982</v>
      </c>
      <c r="M59" s="53">
        <v>7.5769999999999982</v>
      </c>
      <c r="N59" s="45">
        <f t="shared" si="6"/>
        <v>0</v>
      </c>
      <c r="P59" s="56"/>
    </row>
    <row r="60" spans="1:16" x14ac:dyDescent="0.2">
      <c r="A60" s="5">
        <v>45660.25</v>
      </c>
      <c r="B60" s="10">
        <f t="shared" si="0"/>
        <v>45660</v>
      </c>
      <c r="C60" s="4">
        <f t="shared" si="7"/>
        <v>0.20833333333333334</v>
      </c>
      <c r="D60" s="4">
        <f>IF('Kauf Restprofil Los 7'!A60&lt;&gt;"",IF('Kauf Restprofil Los 7'!A60&lt;&gt;"",TIME(HOUR('Kauf Restprofil Los 7'!A60),MINUTE('Kauf Restprofil Los 7'!A60),SECOND('Kauf Restprofil Los 7'!A60)),""),"")</f>
        <v>0.25</v>
      </c>
      <c r="E60" s="9">
        <f t="shared" si="1"/>
        <v>6</v>
      </c>
      <c r="F60">
        <v>27.578226289</v>
      </c>
      <c r="G60" s="12">
        <f t="shared" si="2"/>
        <v>2.298</v>
      </c>
      <c r="H60" s="18">
        <f t="shared" si="3"/>
        <v>27.577999999999999</v>
      </c>
      <c r="I60" s="21">
        <v>19.32</v>
      </c>
      <c r="J60" s="14">
        <v>19.32</v>
      </c>
      <c r="K60" s="14">
        <f t="shared" si="4"/>
        <v>0</v>
      </c>
      <c r="L60" s="13">
        <f t="shared" si="5"/>
        <v>8.2579999999999991</v>
      </c>
      <c r="M60" s="53">
        <v>8.2579999999999991</v>
      </c>
      <c r="N60" s="45">
        <f t="shared" si="6"/>
        <v>0</v>
      </c>
      <c r="P60" s="56"/>
    </row>
    <row r="61" spans="1:16" x14ac:dyDescent="0.2">
      <c r="A61" s="5">
        <v>45660.291666666664</v>
      </c>
      <c r="B61" s="10">
        <f t="shared" si="0"/>
        <v>45660</v>
      </c>
      <c r="C61" s="4">
        <f t="shared" si="7"/>
        <v>0.25</v>
      </c>
      <c r="D61" s="4">
        <f>IF('Kauf Restprofil Los 7'!A61&lt;&gt;"",IF('Kauf Restprofil Los 7'!A61&lt;&gt;"",TIME(HOUR('Kauf Restprofil Los 7'!A61),MINUTE('Kauf Restprofil Los 7'!A61),SECOND('Kauf Restprofil Los 7'!A61)),""),"")</f>
        <v>0.29166666666666669</v>
      </c>
      <c r="E61" s="9">
        <f t="shared" si="1"/>
        <v>7</v>
      </c>
      <c r="F61">
        <v>35.991658172999998</v>
      </c>
      <c r="G61" s="12">
        <f t="shared" si="2"/>
        <v>2.9990000000000001</v>
      </c>
      <c r="H61" s="18">
        <f t="shared" si="3"/>
        <v>35.991999999999997</v>
      </c>
      <c r="I61" s="21">
        <v>26.880000000000003</v>
      </c>
      <c r="J61" s="14">
        <v>26.880000000000003</v>
      </c>
      <c r="K61" s="14">
        <f t="shared" si="4"/>
        <v>0</v>
      </c>
      <c r="L61" s="13">
        <f t="shared" si="5"/>
        <v>9.1119999999999948</v>
      </c>
      <c r="M61" s="53">
        <v>9.1119999999999948</v>
      </c>
      <c r="N61" s="45">
        <f t="shared" si="6"/>
        <v>0</v>
      </c>
      <c r="P61" s="56"/>
    </row>
    <row r="62" spans="1:16" x14ac:dyDescent="0.2">
      <c r="A62" s="5">
        <v>45660.333333333336</v>
      </c>
      <c r="B62" s="10">
        <f t="shared" si="0"/>
        <v>45660</v>
      </c>
      <c r="C62" s="4">
        <f t="shared" si="7"/>
        <v>0.29166666666666669</v>
      </c>
      <c r="D62" s="4">
        <f>IF('Kauf Restprofil Los 7'!A62&lt;&gt;"",IF('Kauf Restprofil Los 7'!A62&lt;&gt;"",TIME(HOUR('Kauf Restprofil Los 7'!A62),MINUTE('Kauf Restprofil Los 7'!A62),SECOND('Kauf Restprofil Los 7'!A62)),""),"")</f>
        <v>0.33333333333333331</v>
      </c>
      <c r="E62" s="9">
        <f t="shared" si="1"/>
        <v>8</v>
      </c>
      <c r="F62">
        <v>44.710605800000003</v>
      </c>
      <c r="G62" s="12">
        <f t="shared" si="2"/>
        <v>3.726</v>
      </c>
      <c r="H62" s="18">
        <f t="shared" si="3"/>
        <v>44.710999999999999</v>
      </c>
      <c r="I62" s="21">
        <v>34.5</v>
      </c>
      <c r="J62" s="14">
        <v>34.5</v>
      </c>
      <c r="K62" s="14">
        <f t="shared" si="4"/>
        <v>0</v>
      </c>
      <c r="L62" s="13">
        <f t="shared" si="5"/>
        <v>10.210999999999999</v>
      </c>
      <c r="M62" s="53">
        <v>10.210999999999999</v>
      </c>
      <c r="N62" s="45">
        <f t="shared" si="6"/>
        <v>0</v>
      </c>
      <c r="P62" s="56"/>
    </row>
    <row r="63" spans="1:16" x14ac:dyDescent="0.2">
      <c r="A63" s="5">
        <v>45660.375</v>
      </c>
      <c r="B63" s="10">
        <f t="shared" si="0"/>
        <v>45660</v>
      </c>
      <c r="C63" s="4">
        <f t="shared" si="7"/>
        <v>0.33333333333333331</v>
      </c>
      <c r="D63" s="4">
        <f>IF('Kauf Restprofil Los 7'!A63&lt;&gt;"",IF('Kauf Restprofil Los 7'!A63&lt;&gt;"",TIME(HOUR('Kauf Restprofil Los 7'!A63),MINUTE('Kauf Restprofil Los 7'!A63),SECOND('Kauf Restprofil Los 7'!A63)),""),"")</f>
        <v>0.375</v>
      </c>
      <c r="E63" s="9">
        <f t="shared" si="1"/>
        <v>9</v>
      </c>
      <c r="F63">
        <v>51.960508828999998</v>
      </c>
      <c r="G63" s="12">
        <f t="shared" si="2"/>
        <v>4.33</v>
      </c>
      <c r="H63" s="18">
        <f t="shared" si="3"/>
        <v>51.960999999999999</v>
      </c>
      <c r="I63" s="21">
        <v>40.08</v>
      </c>
      <c r="J63" s="14">
        <v>40.08</v>
      </c>
      <c r="K63" s="14">
        <f t="shared" si="4"/>
        <v>0</v>
      </c>
      <c r="L63" s="13">
        <f t="shared" si="5"/>
        <v>11.881</v>
      </c>
      <c r="M63" s="53">
        <v>11.881</v>
      </c>
      <c r="N63" s="45">
        <f t="shared" si="6"/>
        <v>0</v>
      </c>
      <c r="P63" s="56"/>
    </row>
    <row r="64" spans="1:16" x14ac:dyDescent="0.2">
      <c r="A64" s="5">
        <v>45660.416666666664</v>
      </c>
      <c r="B64" s="10">
        <f t="shared" si="0"/>
        <v>45660</v>
      </c>
      <c r="C64" s="4">
        <f t="shared" si="7"/>
        <v>0.375</v>
      </c>
      <c r="D64" s="4">
        <f>IF('Kauf Restprofil Los 7'!A64&lt;&gt;"",IF('Kauf Restprofil Los 7'!A64&lt;&gt;"",TIME(HOUR('Kauf Restprofil Los 7'!A64),MINUTE('Kauf Restprofil Los 7'!A64),SECOND('Kauf Restprofil Los 7'!A64)),""),"")</f>
        <v>0.41666666666666669</v>
      </c>
      <c r="E64" s="9">
        <f t="shared" si="1"/>
        <v>10</v>
      </c>
      <c r="F64">
        <v>54.692439002</v>
      </c>
      <c r="G64" s="12">
        <f t="shared" si="2"/>
        <v>4.5579999999999998</v>
      </c>
      <c r="H64" s="18">
        <f t="shared" si="3"/>
        <v>54.692</v>
      </c>
      <c r="I64" s="21">
        <v>42</v>
      </c>
      <c r="J64" s="14">
        <v>42</v>
      </c>
      <c r="K64" s="14">
        <f t="shared" si="4"/>
        <v>0</v>
      </c>
      <c r="L64" s="13">
        <f t="shared" si="5"/>
        <v>12.692</v>
      </c>
      <c r="M64" s="53">
        <v>12.692</v>
      </c>
      <c r="N64" s="45">
        <f t="shared" si="6"/>
        <v>0</v>
      </c>
      <c r="P64" s="56"/>
    </row>
    <row r="65" spans="1:16" x14ac:dyDescent="0.2">
      <c r="A65" s="5">
        <v>45660.458333333336</v>
      </c>
      <c r="B65" s="10">
        <f t="shared" si="0"/>
        <v>45660</v>
      </c>
      <c r="C65" s="4">
        <f t="shared" si="7"/>
        <v>0.41666666666666669</v>
      </c>
      <c r="D65" s="4">
        <f>IF('Kauf Restprofil Los 7'!A65&lt;&gt;"",IF('Kauf Restprofil Los 7'!A65&lt;&gt;"",TIME(HOUR('Kauf Restprofil Los 7'!A65),MINUTE('Kauf Restprofil Los 7'!A65),SECOND('Kauf Restprofil Los 7'!A65)),""),"")</f>
        <v>0.45833333333333331</v>
      </c>
      <c r="E65" s="9">
        <f t="shared" si="1"/>
        <v>11</v>
      </c>
      <c r="F65">
        <v>56.403449311000003</v>
      </c>
      <c r="G65" s="12">
        <f t="shared" si="2"/>
        <v>4.7</v>
      </c>
      <c r="H65" s="18">
        <f t="shared" si="3"/>
        <v>56.402999999999999</v>
      </c>
      <c r="I65" s="21">
        <v>41.88</v>
      </c>
      <c r="J65" s="14">
        <v>41.88</v>
      </c>
      <c r="K65" s="14">
        <f t="shared" si="4"/>
        <v>0</v>
      </c>
      <c r="L65" s="13">
        <f t="shared" si="5"/>
        <v>14.522999999999996</v>
      </c>
      <c r="M65" s="53">
        <v>14.522999999999996</v>
      </c>
      <c r="N65" s="45">
        <f t="shared" si="6"/>
        <v>0</v>
      </c>
      <c r="P65" s="56"/>
    </row>
    <row r="66" spans="1:16" x14ac:dyDescent="0.2">
      <c r="A66" s="5">
        <v>45660.5</v>
      </c>
      <c r="B66" s="10">
        <f t="shared" si="0"/>
        <v>45660</v>
      </c>
      <c r="C66" s="4">
        <f t="shared" si="7"/>
        <v>0.45833333333333331</v>
      </c>
      <c r="D66" s="4">
        <f>IF('Kauf Restprofil Los 7'!A66&lt;&gt;"",IF('Kauf Restprofil Los 7'!A66&lt;&gt;"",TIME(HOUR('Kauf Restprofil Los 7'!A66),MINUTE('Kauf Restprofil Los 7'!A66),SECOND('Kauf Restprofil Los 7'!A66)),""),"")</f>
        <v>0.5</v>
      </c>
      <c r="E66" s="9">
        <f t="shared" si="1"/>
        <v>12</v>
      </c>
      <c r="F66">
        <v>59.047201284000003</v>
      </c>
      <c r="G66" s="12">
        <f t="shared" si="2"/>
        <v>4.9210000000000003</v>
      </c>
      <c r="H66" s="18">
        <f t="shared" si="3"/>
        <v>59.046999999999997</v>
      </c>
      <c r="I66" s="21">
        <v>40.380000000000003</v>
      </c>
      <c r="J66" s="14">
        <v>40.380000000000003</v>
      </c>
      <c r="K66" s="14">
        <f t="shared" si="4"/>
        <v>0</v>
      </c>
      <c r="L66" s="13">
        <f t="shared" si="5"/>
        <v>18.666999999999994</v>
      </c>
      <c r="M66" s="53">
        <v>18.666999999999994</v>
      </c>
      <c r="N66" s="45">
        <f t="shared" si="6"/>
        <v>0</v>
      </c>
      <c r="P66" s="56"/>
    </row>
    <row r="67" spans="1:16" x14ac:dyDescent="0.2">
      <c r="A67" s="5">
        <v>45660.541666666664</v>
      </c>
      <c r="B67" s="10">
        <f t="shared" si="0"/>
        <v>45660</v>
      </c>
      <c r="C67" s="4">
        <f t="shared" si="7"/>
        <v>0.5</v>
      </c>
      <c r="D67" s="4">
        <f>IF('Kauf Restprofil Los 7'!A67&lt;&gt;"",IF('Kauf Restprofil Los 7'!A67&lt;&gt;"",TIME(HOUR('Kauf Restprofil Los 7'!A67),MINUTE('Kauf Restprofil Los 7'!A67),SECOND('Kauf Restprofil Los 7'!A67)),""),"")</f>
        <v>0.54166666666666663</v>
      </c>
      <c r="E67" s="9">
        <f t="shared" si="1"/>
        <v>13</v>
      </c>
      <c r="F67">
        <v>59.264243489000002</v>
      </c>
      <c r="G67" s="12">
        <f t="shared" si="2"/>
        <v>4.9390000000000001</v>
      </c>
      <c r="H67" s="18">
        <f t="shared" si="3"/>
        <v>59.264000000000003</v>
      </c>
      <c r="I67" s="21">
        <v>38.160000000000004</v>
      </c>
      <c r="J67" s="14">
        <v>38.160000000000004</v>
      </c>
      <c r="K67" s="14">
        <f t="shared" si="4"/>
        <v>0</v>
      </c>
      <c r="L67" s="13">
        <f t="shared" si="5"/>
        <v>21.103999999999999</v>
      </c>
      <c r="M67" s="53">
        <v>21.103999999999999</v>
      </c>
      <c r="N67" s="45">
        <f t="shared" si="6"/>
        <v>0</v>
      </c>
      <c r="P67" s="56"/>
    </row>
    <row r="68" spans="1:16" x14ac:dyDescent="0.2">
      <c r="A68" s="5">
        <v>45660.583333333336</v>
      </c>
      <c r="B68" s="10">
        <f t="shared" si="0"/>
        <v>45660</v>
      </c>
      <c r="C68" s="4">
        <f t="shared" si="7"/>
        <v>0.54166666666666663</v>
      </c>
      <c r="D68" s="4">
        <f>IF('Kauf Restprofil Los 7'!A68&lt;&gt;"",IF('Kauf Restprofil Los 7'!A68&lt;&gt;"",TIME(HOUR('Kauf Restprofil Los 7'!A68),MINUTE('Kauf Restprofil Los 7'!A68),SECOND('Kauf Restprofil Los 7'!A68)),""),"")</f>
        <v>0.58333333333333337</v>
      </c>
      <c r="E68" s="9">
        <f t="shared" si="1"/>
        <v>14</v>
      </c>
      <c r="F68">
        <v>56.017616535000002</v>
      </c>
      <c r="G68" s="12">
        <f t="shared" si="2"/>
        <v>4.6680000000000001</v>
      </c>
      <c r="H68" s="18">
        <f t="shared" si="3"/>
        <v>56.018000000000001</v>
      </c>
      <c r="I68" s="21">
        <v>35.64</v>
      </c>
      <c r="J68" s="14">
        <v>35.64</v>
      </c>
      <c r="K68" s="14">
        <f t="shared" si="4"/>
        <v>0</v>
      </c>
      <c r="L68" s="13">
        <f t="shared" si="5"/>
        <v>20.378</v>
      </c>
      <c r="M68" s="53">
        <v>20.378</v>
      </c>
      <c r="N68" s="45">
        <f t="shared" si="6"/>
        <v>0</v>
      </c>
      <c r="P68" s="56"/>
    </row>
    <row r="69" spans="1:16" x14ac:dyDescent="0.2">
      <c r="A69" s="5">
        <v>45660.625</v>
      </c>
      <c r="B69" s="10">
        <f t="shared" si="0"/>
        <v>45660</v>
      </c>
      <c r="C69" s="4">
        <f t="shared" si="7"/>
        <v>0.58333333333333337</v>
      </c>
      <c r="D69" s="4">
        <f>IF('Kauf Restprofil Los 7'!A69&lt;&gt;"",IF('Kauf Restprofil Los 7'!A69&lt;&gt;"",TIME(HOUR('Kauf Restprofil Los 7'!A69),MINUTE('Kauf Restprofil Los 7'!A69),SECOND('Kauf Restprofil Los 7'!A69)),""),"")</f>
        <v>0.625</v>
      </c>
      <c r="E69" s="9">
        <f t="shared" si="1"/>
        <v>15</v>
      </c>
      <c r="F69">
        <v>54.776143695999998</v>
      </c>
      <c r="G69" s="12">
        <f t="shared" si="2"/>
        <v>4.5650000000000004</v>
      </c>
      <c r="H69" s="18">
        <f t="shared" si="3"/>
        <v>54.776000000000003</v>
      </c>
      <c r="I69" s="21">
        <v>34.980000000000004</v>
      </c>
      <c r="J69" s="14">
        <v>34.980000000000004</v>
      </c>
      <c r="K69" s="14">
        <f t="shared" si="4"/>
        <v>0</v>
      </c>
      <c r="L69" s="13">
        <f t="shared" si="5"/>
        <v>19.795999999999999</v>
      </c>
      <c r="M69" s="53">
        <v>19.795999999999999</v>
      </c>
      <c r="N69" s="45">
        <f t="shared" si="6"/>
        <v>0</v>
      </c>
      <c r="P69" s="56"/>
    </row>
    <row r="70" spans="1:16" x14ac:dyDescent="0.2">
      <c r="A70" s="5">
        <v>45660.666666666664</v>
      </c>
      <c r="B70" s="10">
        <f t="shared" si="0"/>
        <v>45660</v>
      </c>
      <c r="C70" s="4">
        <f t="shared" si="7"/>
        <v>0.625</v>
      </c>
      <c r="D70" s="4">
        <f>IF('Kauf Restprofil Los 7'!A70&lt;&gt;"",IF('Kauf Restprofil Los 7'!A70&lt;&gt;"",TIME(HOUR('Kauf Restprofil Los 7'!A70),MINUTE('Kauf Restprofil Los 7'!A70),SECOND('Kauf Restprofil Los 7'!A70)),""),"")</f>
        <v>0.66666666666666663</v>
      </c>
      <c r="E70" s="9">
        <f t="shared" si="1"/>
        <v>16</v>
      </c>
      <c r="F70">
        <v>55.378288781000002</v>
      </c>
      <c r="G70" s="12">
        <f t="shared" si="2"/>
        <v>4.6150000000000002</v>
      </c>
      <c r="H70" s="18">
        <f t="shared" si="3"/>
        <v>55.378</v>
      </c>
      <c r="I70" s="21">
        <v>36.42</v>
      </c>
      <c r="J70" s="14">
        <v>36.42</v>
      </c>
      <c r="K70" s="14">
        <f t="shared" si="4"/>
        <v>0</v>
      </c>
      <c r="L70" s="13">
        <f t="shared" si="5"/>
        <v>18.957999999999998</v>
      </c>
      <c r="M70" s="53">
        <v>18.957999999999998</v>
      </c>
      <c r="N70" s="45">
        <f t="shared" si="6"/>
        <v>0</v>
      </c>
      <c r="P70" s="56"/>
    </row>
    <row r="71" spans="1:16" x14ac:dyDescent="0.2">
      <c r="A71" s="5">
        <v>45660.708333333336</v>
      </c>
      <c r="B71" s="10">
        <f t="shared" si="0"/>
        <v>45660</v>
      </c>
      <c r="C71" s="4">
        <f t="shared" si="7"/>
        <v>0.66666666666666663</v>
      </c>
      <c r="D71" s="4">
        <f>IF('Kauf Restprofil Los 7'!A71&lt;&gt;"",IF('Kauf Restprofil Los 7'!A71&lt;&gt;"",TIME(HOUR('Kauf Restprofil Los 7'!A71),MINUTE('Kauf Restprofil Los 7'!A71),SECOND('Kauf Restprofil Los 7'!A71)),""),"")</f>
        <v>0.70833333333333337</v>
      </c>
      <c r="E71" s="9">
        <f t="shared" si="1"/>
        <v>17</v>
      </c>
      <c r="F71">
        <v>57.864803969</v>
      </c>
      <c r="G71" s="12">
        <f t="shared" si="2"/>
        <v>4.8220000000000001</v>
      </c>
      <c r="H71" s="18">
        <f t="shared" si="3"/>
        <v>57.865000000000002</v>
      </c>
      <c r="I71" s="21">
        <v>39.599999999999994</v>
      </c>
      <c r="J71" s="14">
        <v>39.599999999999994</v>
      </c>
      <c r="K71" s="14">
        <f t="shared" si="4"/>
        <v>0</v>
      </c>
      <c r="L71" s="13">
        <f t="shared" si="5"/>
        <v>18.265000000000008</v>
      </c>
      <c r="M71" s="53">
        <v>18.265000000000008</v>
      </c>
      <c r="N71" s="45">
        <f t="shared" si="6"/>
        <v>0</v>
      </c>
      <c r="P71" s="56"/>
    </row>
    <row r="72" spans="1:16" x14ac:dyDescent="0.2">
      <c r="A72" s="5">
        <v>45660.75</v>
      </c>
      <c r="B72" s="10">
        <f t="shared" ref="B72:B135" si="8">IF(A72&lt;&gt;"",IF(E72=24,B71,DATE(YEAR(A72),MONTH(A72),DAY(A72))),"")</f>
        <v>45660</v>
      </c>
      <c r="C72" s="4">
        <f t="shared" si="7"/>
        <v>0.70833333333333337</v>
      </c>
      <c r="D72" s="4">
        <f>IF('Kauf Restprofil Los 7'!A72&lt;&gt;"",IF('Kauf Restprofil Los 7'!A72&lt;&gt;"",TIME(HOUR('Kauf Restprofil Los 7'!A72),MINUTE('Kauf Restprofil Los 7'!A72),SECOND('Kauf Restprofil Los 7'!A72)),""),"")</f>
        <v>0.75</v>
      </c>
      <c r="E72" s="9">
        <f t="shared" ref="E72:E135" si="9">IF(A72&lt;&gt;"",IF(HOUR(A72)=0,24,HOUR(A72)),"")</f>
        <v>18</v>
      </c>
      <c r="F72">
        <v>62.461372818999997</v>
      </c>
      <c r="G72" s="12">
        <f t="shared" ref="G72:G135" si="10">ROUND(F72/$H$5,3)</f>
        <v>5.2050000000000001</v>
      </c>
      <c r="H72" s="18">
        <f t="shared" ref="H72:H135" si="11">ROUND(F72,3)</f>
        <v>62.460999999999999</v>
      </c>
      <c r="I72" s="21">
        <v>43.980000000000004</v>
      </c>
      <c r="J72" s="14">
        <v>43.980000000000004</v>
      </c>
      <c r="K72" s="14">
        <f t="shared" ref="K72:K135" si="12">J72-I72</f>
        <v>0</v>
      </c>
      <c r="L72" s="13">
        <f t="shared" ref="L72:L135" si="13">H72-I72</f>
        <v>18.480999999999995</v>
      </c>
      <c r="M72" s="53">
        <v>18.480999999999995</v>
      </c>
      <c r="N72" s="45">
        <f t="shared" ref="N72:N135" si="14">IF(L72&lt;0,L72,0)</f>
        <v>0</v>
      </c>
      <c r="P72" s="56"/>
    </row>
    <row r="73" spans="1:16" x14ac:dyDescent="0.2">
      <c r="A73" s="5">
        <v>45660.791666666664</v>
      </c>
      <c r="B73" s="10">
        <f t="shared" si="8"/>
        <v>45660</v>
      </c>
      <c r="C73" s="4">
        <f t="shared" ref="C73:C136" si="15">D72</f>
        <v>0.75</v>
      </c>
      <c r="D73" s="4">
        <f>IF('Kauf Restprofil Los 7'!A73&lt;&gt;"",IF('Kauf Restprofil Los 7'!A73&lt;&gt;"",TIME(HOUR('Kauf Restprofil Los 7'!A73),MINUTE('Kauf Restprofil Los 7'!A73),SECOND('Kauf Restprofil Los 7'!A73)),""),"")</f>
        <v>0.79166666666666663</v>
      </c>
      <c r="E73" s="9">
        <f t="shared" si="9"/>
        <v>19</v>
      </c>
      <c r="F73">
        <v>61.517627347000001</v>
      </c>
      <c r="G73" s="12">
        <f t="shared" si="10"/>
        <v>5.1260000000000003</v>
      </c>
      <c r="H73" s="18">
        <f t="shared" si="11"/>
        <v>61.518000000000001</v>
      </c>
      <c r="I73" s="21">
        <v>43.26</v>
      </c>
      <c r="J73" s="14">
        <v>43.26</v>
      </c>
      <c r="K73" s="14">
        <f t="shared" si="12"/>
        <v>0</v>
      </c>
      <c r="L73" s="13">
        <f t="shared" si="13"/>
        <v>18.258000000000003</v>
      </c>
      <c r="M73" s="53">
        <v>18.258000000000003</v>
      </c>
      <c r="N73" s="45">
        <f t="shared" si="14"/>
        <v>0</v>
      </c>
      <c r="P73" s="56"/>
    </row>
    <row r="74" spans="1:16" x14ac:dyDescent="0.2">
      <c r="A74" s="5">
        <v>45660.833333333336</v>
      </c>
      <c r="B74" s="10">
        <f t="shared" si="8"/>
        <v>45660</v>
      </c>
      <c r="C74" s="4">
        <f t="shared" si="15"/>
        <v>0.79166666666666663</v>
      </c>
      <c r="D74" s="4">
        <f>IF('Kauf Restprofil Los 7'!A74&lt;&gt;"",IF('Kauf Restprofil Los 7'!A74&lt;&gt;"",TIME(HOUR('Kauf Restprofil Los 7'!A74),MINUTE('Kauf Restprofil Los 7'!A74),SECOND('Kauf Restprofil Los 7'!A74)),""),"")</f>
        <v>0.83333333333333337</v>
      </c>
      <c r="E74" s="9">
        <f t="shared" si="9"/>
        <v>20</v>
      </c>
      <c r="F74">
        <v>54.699760263999998</v>
      </c>
      <c r="G74" s="12">
        <f t="shared" si="10"/>
        <v>4.5579999999999998</v>
      </c>
      <c r="H74" s="18">
        <f t="shared" si="11"/>
        <v>54.7</v>
      </c>
      <c r="I74" s="21">
        <v>38.94</v>
      </c>
      <c r="J74" s="14">
        <v>38.94</v>
      </c>
      <c r="K74" s="14">
        <f t="shared" si="12"/>
        <v>0</v>
      </c>
      <c r="L74" s="13">
        <f t="shared" si="13"/>
        <v>15.760000000000005</v>
      </c>
      <c r="M74" s="53">
        <v>15.760000000000005</v>
      </c>
      <c r="N74" s="45">
        <f t="shared" si="14"/>
        <v>0</v>
      </c>
      <c r="P74" s="56"/>
    </row>
    <row r="75" spans="1:16" x14ac:dyDescent="0.2">
      <c r="A75" s="5">
        <v>45660.875</v>
      </c>
      <c r="B75" s="10">
        <f t="shared" si="8"/>
        <v>45660</v>
      </c>
      <c r="C75" s="4">
        <f t="shared" si="15"/>
        <v>0.83333333333333337</v>
      </c>
      <c r="D75" s="4">
        <f>IF('Kauf Restprofil Los 7'!A75&lt;&gt;"",IF('Kauf Restprofil Los 7'!A75&lt;&gt;"",TIME(HOUR('Kauf Restprofil Los 7'!A75),MINUTE('Kauf Restprofil Los 7'!A75),SECOND('Kauf Restprofil Los 7'!A75)),""),"")</f>
        <v>0.875</v>
      </c>
      <c r="E75" s="9">
        <f t="shared" si="9"/>
        <v>21</v>
      </c>
      <c r="F75">
        <v>46.904570483999997</v>
      </c>
      <c r="G75" s="12">
        <f t="shared" si="10"/>
        <v>3.9089999999999998</v>
      </c>
      <c r="H75" s="18">
        <f t="shared" si="11"/>
        <v>46.905000000000001</v>
      </c>
      <c r="I75" s="21">
        <v>33.119999999999997</v>
      </c>
      <c r="J75" s="14">
        <v>33.119999999999997</v>
      </c>
      <c r="K75" s="14">
        <f t="shared" si="12"/>
        <v>0</v>
      </c>
      <c r="L75" s="13">
        <f t="shared" si="13"/>
        <v>13.785000000000004</v>
      </c>
      <c r="M75" s="53">
        <v>13.785000000000004</v>
      </c>
      <c r="N75" s="45">
        <f t="shared" si="14"/>
        <v>0</v>
      </c>
      <c r="P75" s="56"/>
    </row>
    <row r="76" spans="1:16" x14ac:dyDescent="0.2">
      <c r="A76" s="5">
        <v>45660.916666666664</v>
      </c>
      <c r="B76" s="10">
        <f t="shared" si="8"/>
        <v>45660</v>
      </c>
      <c r="C76" s="4">
        <f t="shared" si="15"/>
        <v>0.875</v>
      </c>
      <c r="D76" s="4">
        <f>IF('Kauf Restprofil Los 7'!A76&lt;&gt;"",IF('Kauf Restprofil Los 7'!A76&lt;&gt;"",TIME(HOUR('Kauf Restprofil Los 7'!A76),MINUTE('Kauf Restprofil Los 7'!A76),SECOND('Kauf Restprofil Los 7'!A76)),""),"")</f>
        <v>0.91666666666666663</v>
      </c>
      <c r="E76" s="9">
        <f t="shared" si="9"/>
        <v>22</v>
      </c>
      <c r="F76">
        <v>41.045556875999999</v>
      </c>
      <c r="G76" s="12">
        <f t="shared" si="10"/>
        <v>3.42</v>
      </c>
      <c r="H76" s="18">
        <f t="shared" si="11"/>
        <v>41.045999999999999</v>
      </c>
      <c r="I76" s="21">
        <v>28.380000000000003</v>
      </c>
      <c r="J76" s="14">
        <v>28.380000000000003</v>
      </c>
      <c r="K76" s="14">
        <f t="shared" si="12"/>
        <v>0</v>
      </c>
      <c r="L76" s="13">
        <f t="shared" si="13"/>
        <v>12.665999999999997</v>
      </c>
      <c r="M76" s="53">
        <v>12.665999999999997</v>
      </c>
      <c r="N76" s="45">
        <f t="shared" si="14"/>
        <v>0</v>
      </c>
      <c r="P76" s="56"/>
    </row>
    <row r="77" spans="1:16" x14ac:dyDescent="0.2">
      <c r="A77" s="5">
        <v>45660.958333333336</v>
      </c>
      <c r="B77" s="10">
        <f t="shared" si="8"/>
        <v>45660</v>
      </c>
      <c r="C77" s="4">
        <f t="shared" si="15"/>
        <v>0.91666666666666663</v>
      </c>
      <c r="D77" s="4">
        <f>IF('Kauf Restprofil Los 7'!A77&lt;&gt;"",IF('Kauf Restprofil Los 7'!A77&lt;&gt;"",TIME(HOUR('Kauf Restprofil Los 7'!A77),MINUTE('Kauf Restprofil Los 7'!A77),SECOND('Kauf Restprofil Los 7'!A77)),""),"")</f>
        <v>0.95833333333333337</v>
      </c>
      <c r="E77" s="9">
        <f t="shared" si="9"/>
        <v>23</v>
      </c>
      <c r="F77">
        <v>36.770710385000001</v>
      </c>
      <c r="G77" s="12">
        <f t="shared" si="10"/>
        <v>3.0640000000000001</v>
      </c>
      <c r="H77" s="18">
        <f t="shared" si="11"/>
        <v>36.771000000000001</v>
      </c>
      <c r="I77" s="21">
        <v>24.900000000000002</v>
      </c>
      <c r="J77" s="14">
        <v>24.900000000000002</v>
      </c>
      <c r="K77" s="14">
        <f t="shared" si="12"/>
        <v>0</v>
      </c>
      <c r="L77" s="13">
        <f t="shared" si="13"/>
        <v>11.870999999999999</v>
      </c>
      <c r="M77" s="53">
        <v>11.870999999999999</v>
      </c>
      <c r="N77" s="45">
        <f t="shared" si="14"/>
        <v>0</v>
      </c>
      <c r="P77" s="56"/>
    </row>
    <row r="78" spans="1:16" x14ac:dyDescent="0.2">
      <c r="A78" s="5">
        <v>45661</v>
      </c>
      <c r="B78" s="10">
        <f t="shared" si="8"/>
        <v>45660</v>
      </c>
      <c r="C78" s="4">
        <f t="shared" si="15"/>
        <v>0.95833333333333337</v>
      </c>
      <c r="D78" s="4">
        <f>IF('Kauf Restprofil Los 7'!A78&lt;&gt;"",IF('Kauf Restprofil Los 7'!A78&lt;&gt;"",TIME(HOUR('Kauf Restprofil Los 7'!A78),MINUTE('Kauf Restprofil Los 7'!A78),SECOND('Kauf Restprofil Los 7'!A78)),""),"")</f>
        <v>0</v>
      </c>
      <c r="E78" s="9">
        <f t="shared" si="9"/>
        <v>24</v>
      </c>
      <c r="F78">
        <v>32.003849227000003</v>
      </c>
      <c r="G78" s="12">
        <f t="shared" si="10"/>
        <v>2.6669999999999998</v>
      </c>
      <c r="H78" s="18">
        <f t="shared" si="11"/>
        <v>32.003999999999998</v>
      </c>
      <c r="I78" s="21">
        <v>21.299999999999997</v>
      </c>
      <c r="J78" s="14">
        <v>21.299999999999997</v>
      </c>
      <c r="K78" s="14">
        <f t="shared" si="12"/>
        <v>0</v>
      </c>
      <c r="L78" s="13">
        <f t="shared" si="13"/>
        <v>10.704000000000001</v>
      </c>
      <c r="M78" s="53">
        <v>10.704000000000001</v>
      </c>
      <c r="N78" s="45">
        <f t="shared" si="14"/>
        <v>0</v>
      </c>
      <c r="P78" s="56"/>
    </row>
    <row r="79" spans="1:16" x14ac:dyDescent="0.2">
      <c r="A79" s="5">
        <v>45661.041666666664</v>
      </c>
      <c r="B79" s="10">
        <f t="shared" si="8"/>
        <v>45661</v>
      </c>
      <c r="C79" s="4">
        <f t="shared" si="15"/>
        <v>0</v>
      </c>
      <c r="D79" s="4">
        <f>IF('Kauf Restprofil Los 7'!A79&lt;&gt;"",IF('Kauf Restprofil Los 7'!A79&lt;&gt;"",TIME(HOUR('Kauf Restprofil Los 7'!A79),MINUTE('Kauf Restprofil Los 7'!A79),SECOND('Kauf Restprofil Los 7'!A79)),""),"")</f>
        <v>4.1666666666666664E-2</v>
      </c>
      <c r="E79" s="9">
        <f t="shared" si="9"/>
        <v>1</v>
      </c>
      <c r="F79">
        <v>28.639040611999999</v>
      </c>
      <c r="G79" s="12">
        <f t="shared" si="10"/>
        <v>2.387</v>
      </c>
      <c r="H79" s="18">
        <f t="shared" si="11"/>
        <v>28.638999999999999</v>
      </c>
      <c r="I79" s="21">
        <v>18.18</v>
      </c>
      <c r="J79" s="14">
        <v>18.18</v>
      </c>
      <c r="K79" s="14">
        <f t="shared" si="12"/>
        <v>0</v>
      </c>
      <c r="L79" s="13">
        <f t="shared" si="13"/>
        <v>10.459</v>
      </c>
      <c r="M79" s="53">
        <v>10.459</v>
      </c>
      <c r="N79" s="45">
        <f t="shared" si="14"/>
        <v>0</v>
      </c>
      <c r="P79" s="56"/>
    </row>
    <row r="80" spans="1:16" x14ac:dyDescent="0.2">
      <c r="A80" s="5">
        <v>45661.083333333336</v>
      </c>
      <c r="B80" s="10">
        <f t="shared" si="8"/>
        <v>45661</v>
      </c>
      <c r="C80" s="4">
        <f t="shared" si="15"/>
        <v>4.1666666666666664E-2</v>
      </c>
      <c r="D80" s="4">
        <f>IF('Kauf Restprofil Los 7'!A80&lt;&gt;"",IF('Kauf Restprofil Los 7'!A80&lt;&gt;"",TIME(HOUR('Kauf Restprofil Los 7'!A80),MINUTE('Kauf Restprofil Los 7'!A80),SECOND('Kauf Restprofil Los 7'!A80)),""),"")</f>
        <v>8.3333333333333329E-2</v>
      </c>
      <c r="E80" s="9">
        <f t="shared" si="9"/>
        <v>2</v>
      </c>
      <c r="F80">
        <v>25.915944282000002</v>
      </c>
      <c r="G80" s="12">
        <f t="shared" si="10"/>
        <v>2.16</v>
      </c>
      <c r="H80" s="18">
        <f t="shared" si="11"/>
        <v>25.916</v>
      </c>
      <c r="I80" s="21">
        <v>16.14</v>
      </c>
      <c r="J80" s="14">
        <v>16.14</v>
      </c>
      <c r="K80" s="14">
        <f t="shared" si="12"/>
        <v>0</v>
      </c>
      <c r="L80" s="13">
        <f t="shared" si="13"/>
        <v>9.7759999999999998</v>
      </c>
      <c r="M80" s="53">
        <v>9.7759999999999998</v>
      </c>
      <c r="N80" s="45">
        <f t="shared" si="14"/>
        <v>0</v>
      </c>
      <c r="P80" s="56"/>
    </row>
    <row r="81" spans="1:16" x14ac:dyDescent="0.2">
      <c r="A81" s="5">
        <v>45661.125</v>
      </c>
      <c r="B81" s="10">
        <f t="shared" si="8"/>
        <v>45661</v>
      </c>
      <c r="C81" s="4">
        <f t="shared" si="15"/>
        <v>8.3333333333333329E-2</v>
      </c>
      <c r="D81" s="4">
        <f>IF('Kauf Restprofil Los 7'!A81&lt;&gt;"",IF('Kauf Restprofil Los 7'!A81&lt;&gt;"",TIME(HOUR('Kauf Restprofil Los 7'!A81),MINUTE('Kauf Restprofil Los 7'!A81),SECOND('Kauf Restprofil Los 7'!A81)),""),"")</f>
        <v>0.125</v>
      </c>
      <c r="E81" s="9">
        <f t="shared" si="9"/>
        <v>3</v>
      </c>
      <c r="F81">
        <v>24.060082399999999</v>
      </c>
      <c r="G81" s="12">
        <f t="shared" si="10"/>
        <v>2.0049999999999999</v>
      </c>
      <c r="H81" s="18">
        <f t="shared" si="11"/>
        <v>24.06</v>
      </c>
      <c r="I81" s="21">
        <v>14.940000000000001</v>
      </c>
      <c r="J81" s="14">
        <v>14.940000000000001</v>
      </c>
      <c r="K81" s="14">
        <f t="shared" si="12"/>
        <v>0</v>
      </c>
      <c r="L81" s="13">
        <f t="shared" si="13"/>
        <v>9.1199999999999974</v>
      </c>
      <c r="M81" s="53">
        <v>9.1199999999999974</v>
      </c>
      <c r="N81" s="45">
        <f t="shared" si="14"/>
        <v>0</v>
      </c>
      <c r="P81" s="56"/>
    </row>
    <row r="82" spans="1:16" x14ac:dyDescent="0.2">
      <c r="A82" s="5">
        <v>45661.166666666664</v>
      </c>
      <c r="B82" s="10">
        <f t="shared" si="8"/>
        <v>45661</v>
      </c>
      <c r="C82" s="4">
        <f t="shared" si="15"/>
        <v>0.125</v>
      </c>
      <c r="D82" s="4">
        <f>IF('Kauf Restprofil Los 7'!A82&lt;&gt;"",IF('Kauf Restprofil Los 7'!A82&lt;&gt;"",TIME(HOUR('Kauf Restprofil Los 7'!A82),MINUTE('Kauf Restprofil Los 7'!A82),SECOND('Kauf Restprofil Los 7'!A82)),""),"")</f>
        <v>0.16666666666666666</v>
      </c>
      <c r="E82" s="9">
        <f t="shared" si="9"/>
        <v>4</v>
      </c>
      <c r="F82">
        <v>23.415789928999999</v>
      </c>
      <c r="G82" s="12">
        <f t="shared" si="10"/>
        <v>1.9510000000000001</v>
      </c>
      <c r="H82" s="18">
        <f t="shared" si="11"/>
        <v>23.416</v>
      </c>
      <c r="I82" s="21">
        <v>14.52</v>
      </c>
      <c r="J82" s="14">
        <v>14.52</v>
      </c>
      <c r="K82" s="14">
        <f t="shared" si="12"/>
        <v>0</v>
      </c>
      <c r="L82" s="13">
        <f t="shared" si="13"/>
        <v>8.8960000000000008</v>
      </c>
      <c r="M82" s="53">
        <v>8.8960000000000008</v>
      </c>
      <c r="N82" s="45">
        <f t="shared" si="14"/>
        <v>0</v>
      </c>
      <c r="P82" s="56"/>
    </row>
    <row r="83" spans="1:16" x14ac:dyDescent="0.2">
      <c r="A83" s="5">
        <v>45661.208333333336</v>
      </c>
      <c r="B83" s="10">
        <f t="shared" si="8"/>
        <v>45661</v>
      </c>
      <c r="C83" s="4">
        <f t="shared" si="15"/>
        <v>0.16666666666666666</v>
      </c>
      <c r="D83" s="4">
        <f>IF('Kauf Restprofil Los 7'!A83&lt;&gt;"",IF('Kauf Restprofil Los 7'!A83&lt;&gt;"",TIME(HOUR('Kauf Restprofil Los 7'!A83),MINUTE('Kauf Restprofil Los 7'!A83),SECOND('Kauf Restprofil Los 7'!A83)),""),"")</f>
        <v>0.20833333333333334</v>
      </c>
      <c r="E83" s="9">
        <f t="shared" si="9"/>
        <v>5</v>
      </c>
      <c r="F83">
        <v>23.216697191000002</v>
      </c>
      <c r="G83" s="12">
        <f t="shared" si="10"/>
        <v>1.9350000000000001</v>
      </c>
      <c r="H83" s="18">
        <f t="shared" si="11"/>
        <v>23.216999999999999</v>
      </c>
      <c r="I83" s="21">
        <v>14.28</v>
      </c>
      <c r="J83" s="14">
        <v>14.28</v>
      </c>
      <c r="K83" s="14">
        <f t="shared" si="12"/>
        <v>0</v>
      </c>
      <c r="L83" s="13">
        <f t="shared" si="13"/>
        <v>8.9369999999999994</v>
      </c>
      <c r="M83" s="53">
        <v>8.9369999999999994</v>
      </c>
      <c r="N83" s="45">
        <f t="shared" si="14"/>
        <v>0</v>
      </c>
      <c r="P83" s="56"/>
    </row>
    <row r="84" spans="1:16" x14ac:dyDescent="0.2">
      <c r="A84" s="5">
        <v>45661.25</v>
      </c>
      <c r="B84" s="10">
        <f t="shared" si="8"/>
        <v>45661</v>
      </c>
      <c r="C84" s="4">
        <f t="shared" si="15"/>
        <v>0.20833333333333334</v>
      </c>
      <c r="D84" s="4">
        <f>IF('Kauf Restprofil Los 7'!A84&lt;&gt;"",IF('Kauf Restprofil Los 7'!A84&lt;&gt;"",TIME(HOUR('Kauf Restprofil Los 7'!A84),MINUTE('Kauf Restprofil Los 7'!A84),SECOND('Kauf Restprofil Los 7'!A84)),""),"")</f>
        <v>0.25</v>
      </c>
      <c r="E84" s="9">
        <f t="shared" si="9"/>
        <v>6</v>
      </c>
      <c r="F84">
        <v>24.169966429999999</v>
      </c>
      <c r="G84" s="12">
        <f t="shared" si="10"/>
        <v>2.0139999999999998</v>
      </c>
      <c r="H84" s="18">
        <f t="shared" si="11"/>
        <v>24.17</v>
      </c>
      <c r="I84" s="21">
        <v>14.940000000000001</v>
      </c>
      <c r="J84" s="14">
        <v>14.940000000000001</v>
      </c>
      <c r="K84" s="14">
        <f t="shared" si="12"/>
        <v>0</v>
      </c>
      <c r="L84" s="13">
        <f t="shared" si="13"/>
        <v>9.23</v>
      </c>
      <c r="M84" s="53">
        <v>9.23</v>
      </c>
      <c r="N84" s="45">
        <f t="shared" si="14"/>
        <v>0</v>
      </c>
      <c r="P84" s="56"/>
    </row>
    <row r="85" spans="1:16" x14ac:dyDescent="0.2">
      <c r="A85" s="5">
        <v>45661.291666666664</v>
      </c>
      <c r="B85" s="10">
        <f t="shared" si="8"/>
        <v>45661</v>
      </c>
      <c r="C85" s="4">
        <f t="shared" si="15"/>
        <v>0.25</v>
      </c>
      <c r="D85" s="4">
        <f>IF('Kauf Restprofil Los 7'!A85&lt;&gt;"",IF('Kauf Restprofil Los 7'!A85&lt;&gt;"",TIME(HOUR('Kauf Restprofil Los 7'!A85),MINUTE('Kauf Restprofil Los 7'!A85),SECOND('Kauf Restprofil Los 7'!A85)),""),"")</f>
        <v>0.29166666666666669</v>
      </c>
      <c r="E85" s="9">
        <f t="shared" si="9"/>
        <v>7</v>
      </c>
      <c r="F85">
        <v>27.825267015000001</v>
      </c>
      <c r="G85" s="12">
        <f t="shared" si="10"/>
        <v>2.319</v>
      </c>
      <c r="H85" s="18">
        <f t="shared" si="11"/>
        <v>27.824999999999999</v>
      </c>
      <c r="I85" s="21">
        <v>17.22</v>
      </c>
      <c r="J85" s="14">
        <v>17.22</v>
      </c>
      <c r="K85" s="14">
        <f t="shared" si="12"/>
        <v>0</v>
      </c>
      <c r="L85" s="13">
        <f t="shared" si="13"/>
        <v>10.605</v>
      </c>
      <c r="M85" s="53">
        <v>10.605</v>
      </c>
      <c r="N85" s="45">
        <f t="shared" si="14"/>
        <v>0</v>
      </c>
      <c r="P85" s="56"/>
    </row>
    <row r="86" spans="1:16" x14ac:dyDescent="0.2">
      <c r="A86" s="5">
        <v>45661.333333333336</v>
      </c>
      <c r="B86" s="10">
        <f t="shared" si="8"/>
        <v>45661</v>
      </c>
      <c r="C86" s="4">
        <f t="shared" si="15"/>
        <v>0.29166666666666669</v>
      </c>
      <c r="D86" s="4">
        <f>IF('Kauf Restprofil Los 7'!A86&lt;&gt;"",IF('Kauf Restprofil Los 7'!A86&lt;&gt;"",TIME(HOUR('Kauf Restprofil Los 7'!A86),MINUTE('Kauf Restprofil Los 7'!A86),SECOND('Kauf Restprofil Los 7'!A86)),""),"")</f>
        <v>0.33333333333333331</v>
      </c>
      <c r="E86" s="9">
        <f t="shared" si="9"/>
        <v>8</v>
      </c>
      <c r="F86">
        <v>31.835593562</v>
      </c>
      <c r="G86" s="12">
        <f t="shared" si="10"/>
        <v>2.653</v>
      </c>
      <c r="H86" s="18">
        <f t="shared" si="11"/>
        <v>31.835999999999999</v>
      </c>
      <c r="I86" s="21">
        <v>20.46</v>
      </c>
      <c r="J86" s="14">
        <v>20.46</v>
      </c>
      <c r="K86" s="14">
        <f t="shared" si="12"/>
        <v>0</v>
      </c>
      <c r="L86" s="13">
        <f t="shared" si="13"/>
        <v>11.375999999999998</v>
      </c>
      <c r="M86" s="53">
        <v>11.375999999999998</v>
      </c>
      <c r="N86" s="45">
        <f t="shared" si="14"/>
        <v>0</v>
      </c>
      <c r="P86" s="56"/>
    </row>
    <row r="87" spans="1:16" x14ac:dyDescent="0.2">
      <c r="A87" s="5">
        <v>45661.375</v>
      </c>
      <c r="B87" s="10">
        <f t="shared" si="8"/>
        <v>45661</v>
      </c>
      <c r="C87" s="4">
        <f t="shared" si="15"/>
        <v>0.33333333333333331</v>
      </c>
      <c r="D87" s="4">
        <f>IF('Kauf Restprofil Los 7'!A87&lt;&gt;"",IF('Kauf Restprofil Los 7'!A87&lt;&gt;"",TIME(HOUR('Kauf Restprofil Los 7'!A87),MINUTE('Kauf Restprofil Los 7'!A87),SECOND('Kauf Restprofil Los 7'!A87)),""),"")</f>
        <v>0.375</v>
      </c>
      <c r="E87" s="9">
        <f t="shared" si="9"/>
        <v>9</v>
      </c>
      <c r="F87">
        <v>37.6618724</v>
      </c>
      <c r="G87" s="12">
        <f t="shared" si="10"/>
        <v>3.1379999999999999</v>
      </c>
      <c r="H87" s="18">
        <f t="shared" si="11"/>
        <v>37.661999999999999</v>
      </c>
      <c r="I87" s="21">
        <v>24.18</v>
      </c>
      <c r="J87" s="14">
        <v>24.18</v>
      </c>
      <c r="K87" s="14">
        <f t="shared" si="12"/>
        <v>0</v>
      </c>
      <c r="L87" s="13">
        <f t="shared" si="13"/>
        <v>13.481999999999999</v>
      </c>
      <c r="M87" s="53">
        <v>13.481999999999999</v>
      </c>
      <c r="N87" s="45">
        <f t="shared" si="14"/>
        <v>0</v>
      </c>
      <c r="P87" s="56"/>
    </row>
    <row r="88" spans="1:16" x14ac:dyDescent="0.2">
      <c r="A88" s="5">
        <v>45661.416666666664</v>
      </c>
      <c r="B88" s="10">
        <f t="shared" si="8"/>
        <v>45661</v>
      </c>
      <c r="C88" s="4">
        <f t="shared" si="15"/>
        <v>0.375</v>
      </c>
      <c r="D88" s="4">
        <f>IF('Kauf Restprofil Los 7'!A88&lt;&gt;"",IF('Kauf Restprofil Los 7'!A88&lt;&gt;"",TIME(HOUR('Kauf Restprofil Los 7'!A88),MINUTE('Kauf Restprofil Los 7'!A88),SECOND('Kauf Restprofil Los 7'!A88)),""),"")</f>
        <v>0.41666666666666669</v>
      </c>
      <c r="E88" s="9">
        <f t="shared" si="9"/>
        <v>10</v>
      </c>
      <c r="F88">
        <v>42.543841721</v>
      </c>
      <c r="G88" s="12">
        <f t="shared" si="10"/>
        <v>3.5449999999999999</v>
      </c>
      <c r="H88" s="18">
        <f t="shared" si="11"/>
        <v>42.543999999999997</v>
      </c>
      <c r="I88" s="21">
        <v>26.52</v>
      </c>
      <c r="J88" s="14">
        <v>26.52</v>
      </c>
      <c r="K88" s="14">
        <f t="shared" si="12"/>
        <v>0</v>
      </c>
      <c r="L88" s="13">
        <f t="shared" si="13"/>
        <v>16.023999999999997</v>
      </c>
      <c r="M88" s="53">
        <v>16.023999999999997</v>
      </c>
      <c r="N88" s="45">
        <f t="shared" si="14"/>
        <v>0</v>
      </c>
      <c r="P88" s="56"/>
    </row>
    <row r="89" spans="1:16" x14ac:dyDescent="0.2">
      <c r="A89" s="5">
        <v>45661.458333333336</v>
      </c>
      <c r="B89" s="10">
        <f t="shared" si="8"/>
        <v>45661</v>
      </c>
      <c r="C89" s="4">
        <f t="shared" si="15"/>
        <v>0.41666666666666669</v>
      </c>
      <c r="D89" s="4">
        <f>IF('Kauf Restprofil Los 7'!A89&lt;&gt;"",IF('Kauf Restprofil Los 7'!A89&lt;&gt;"",TIME(HOUR('Kauf Restprofil Los 7'!A89),MINUTE('Kauf Restprofil Los 7'!A89),SECOND('Kauf Restprofil Los 7'!A89)),""),"")</f>
        <v>0.45833333333333331</v>
      </c>
      <c r="E89" s="9">
        <f t="shared" si="9"/>
        <v>11</v>
      </c>
      <c r="F89">
        <v>46.586901443999999</v>
      </c>
      <c r="G89" s="12">
        <f t="shared" si="10"/>
        <v>3.8820000000000001</v>
      </c>
      <c r="H89" s="18">
        <f t="shared" si="11"/>
        <v>46.587000000000003</v>
      </c>
      <c r="I89" s="21">
        <v>27.599999999999998</v>
      </c>
      <c r="J89" s="14">
        <v>27.599999999999998</v>
      </c>
      <c r="K89" s="14">
        <f t="shared" si="12"/>
        <v>0</v>
      </c>
      <c r="L89" s="13">
        <f t="shared" si="13"/>
        <v>18.987000000000005</v>
      </c>
      <c r="M89" s="53">
        <v>18.987000000000005</v>
      </c>
      <c r="N89" s="45">
        <f t="shared" si="14"/>
        <v>0</v>
      </c>
      <c r="P89" s="56"/>
    </row>
    <row r="90" spans="1:16" x14ac:dyDescent="0.2">
      <c r="A90" s="5">
        <v>45661.5</v>
      </c>
      <c r="B90" s="10">
        <f t="shared" si="8"/>
        <v>45661</v>
      </c>
      <c r="C90" s="4">
        <f t="shared" si="15"/>
        <v>0.45833333333333331</v>
      </c>
      <c r="D90" s="4">
        <f>IF('Kauf Restprofil Los 7'!A90&lt;&gt;"",IF('Kauf Restprofil Los 7'!A90&lt;&gt;"",TIME(HOUR('Kauf Restprofil Los 7'!A90),MINUTE('Kauf Restprofil Los 7'!A90),SECOND('Kauf Restprofil Los 7'!A90)),""),"")</f>
        <v>0.5</v>
      </c>
      <c r="E90" s="9">
        <f t="shared" si="9"/>
        <v>12</v>
      </c>
      <c r="F90">
        <v>49.050864916000002</v>
      </c>
      <c r="G90" s="12">
        <f t="shared" si="10"/>
        <v>4.0880000000000001</v>
      </c>
      <c r="H90" s="18">
        <f t="shared" si="11"/>
        <v>49.051000000000002</v>
      </c>
      <c r="I90" s="21">
        <v>28.68</v>
      </c>
      <c r="J90" s="14">
        <v>28.68</v>
      </c>
      <c r="K90" s="14">
        <f t="shared" si="12"/>
        <v>0</v>
      </c>
      <c r="L90" s="13">
        <f t="shared" si="13"/>
        <v>20.371000000000002</v>
      </c>
      <c r="M90" s="53">
        <v>20.371000000000002</v>
      </c>
      <c r="N90" s="45">
        <f t="shared" si="14"/>
        <v>0</v>
      </c>
      <c r="P90" s="56"/>
    </row>
    <row r="91" spans="1:16" x14ac:dyDescent="0.2">
      <c r="A91" s="5">
        <v>45661.541666666664</v>
      </c>
      <c r="B91" s="10">
        <f t="shared" si="8"/>
        <v>45661</v>
      </c>
      <c r="C91" s="4">
        <f t="shared" si="15"/>
        <v>0.5</v>
      </c>
      <c r="D91" s="4">
        <f>IF('Kauf Restprofil Los 7'!A91&lt;&gt;"",IF('Kauf Restprofil Los 7'!A91&lt;&gt;"",TIME(HOUR('Kauf Restprofil Los 7'!A91),MINUTE('Kauf Restprofil Los 7'!A91),SECOND('Kauf Restprofil Los 7'!A91)),""),"")</f>
        <v>0.54166666666666663</v>
      </c>
      <c r="E91" s="9">
        <f t="shared" si="9"/>
        <v>13</v>
      </c>
      <c r="F91">
        <v>49.734585015</v>
      </c>
      <c r="G91" s="12">
        <f t="shared" si="10"/>
        <v>4.1449999999999996</v>
      </c>
      <c r="H91" s="18">
        <f t="shared" si="11"/>
        <v>49.734999999999999</v>
      </c>
      <c r="I91" s="21">
        <v>29.160000000000004</v>
      </c>
      <c r="J91" s="14">
        <v>29.160000000000004</v>
      </c>
      <c r="K91" s="14">
        <f t="shared" si="12"/>
        <v>0</v>
      </c>
      <c r="L91" s="13">
        <f t="shared" si="13"/>
        <v>20.574999999999996</v>
      </c>
      <c r="M91" s="53">
        <v>20.574999999999996</v>
      </c>
      <c r="N91" s="45">
        <f t="shared" si="14"/>
        <v>0</v>
      </c>
      <c r="P91" s="56"/>
    </row>
    <row r="92" spans="1:16" x14ac:dyDescent="0.2">
      <c r="A92" s="5">
        <v>45661.583333333336</v>
      </c>
      <c r="B92" s="10">
        <f t="shared" si="8"/>
        <v>45661</v>
      </c>
      <c r="C92" s="4">
        <f t="shared" si="15"/>
        <v>0.54166666666666663</v>
      </c>
      <c r="D92" s="4">
        <f>IF('Kauf Restprofil Los 7'!A92&lt;&gt;"",IF('Kauf Restprofil Los 7'!A92&lt;&gt;"",TIME(HOUR('Kauf Restprofil Los 7'!A92),MINUTE('Kauf Restprofil Los 7'!A92),SECOND('Kauf Restprofil Los 7'!A92)),""),"")</f>
        <v>0.58333333333333337</v>
      </c>
      <c r="E92" s="9">
        <f t="shared" si="9"/>
        <v>14</v>
      </c>
      <c r="F92">
        <v>47.215880298999998</v>
      </c>
      <c r="G92" s="12">
        <f t="shared" si="10"/>
        <v>3.9350000000000001</v>
      </c>
      <c r="H92" s="18">
        <f t="shared" si="11"/>
        <v>47.216000000000001</v>
      </c>
      <c r="I92" s="21">
        <v>27.54</v>
      </c>
      <c r="J92" s="14">
        <v>27.54</v>
      </c>
      <c r="K92" s="14">
        <f t="shared" si="12"/>
        <v>0</v>
      </c>
      <c r="L92" s="13">
        <f t="shared" si="13"/>
        <v>19.676000000000002</v>
      </c>
      <c r="M92" s="53">
        <v>19.676000000000002</v>
      </c>
      <c r="N92" s="45">
        <f t="shared" si="14"/>
        <v>0</v>
      </c>
      <c r="P92" s="56"/>
    </row>
    <row r="93" spans="1:16" x14ac:dyDescent="0.2">
      <c r="A93" s="5">
        <v>45661.625</v>
      </c>
      <c r="B93" s="10">
        <f t="shared" si="8"/>
        <v>45661</v>
      </c>
      <c r="C93" s="4">
        <f t="shared" si="15"/>
        <v>0.58333333333333337</v>
      </c>
      <c r="D93" s="4">
        <f>IF('Kauf Restprofil Los 7'!A93&lt;&gt;"",IF('Kauf Restprofil Los 7'!A93&lt;&gt;"",TIME(HOUR('Kauf Restprofil Los 7'!A93),MINUTE('Kauf Restprofil Los 7'!A93),SECOND('Kauf Restprofil Los 7'!A93)),""),"")</f>
        <v>0.625</v>
      </c>
      <c r="E93" s="9">
        <f t="shared" si="9"/>
        <v>15</v>
      </c>
      <c r="F93">
        <v>45.174988534000001</v>
      </c>
      <c r="G93" s="12">
        <f t="shared" si="10"/>
        <v>3.7650000000000001</v>
      </c>
      <c r="H93" s="18">
        <f t="shared" si="11"/>
        <v>45.174999999999997</v>
      </c>
      <c r="I93" s="21">
        <v>25.619999999999997</v>
      </c>
      <c r="J93" s="14">
        <v>25.619999999999997</v>
      </c>
      <c r="K93" s="14">
        <f t="shared" si="12"/>
        <v>0</v>
      </c>
      <c r="L93" s="13">
        <f t="shared" si="13"/>
        <v>19.555</v>
      </c>
      <c r="M93" s="53">
        <v>19.555</v>
      </c>
      <c r="N93" s="45">
        <f t="shared" si="14"/>
        <v>0</v>
      </c>
      <c r="P93" s="56"/>
    </row>
    <row r="94" spans="1:16" x14ac:dyDescent="0.2">
      <c r="A94" s="5">
        <v>45661.666666666664</v>
      </c>
      <c r="B94" s="10">
        <f t="shared" si="8"/>
        <v>45661</v>
      </c>
      <c r="C94" s="4">
        <f t="shared" si="15"/>
        <v>0.625</v>
      </c>
      <c r="D94" s="4">
        <f>IF('Kauf Restprofil Los 7'!A94&lt;&gt;"",IF('Kauf Restprofil Los 7'!A94&lt;&gt;"",TIME(HOUR('Kauf Restprofil Los 7'!A94),MINUTE('Kauf Restprofil Los 7'!A94),SECOND('Kauf Restprofil Los 7'!A94)),""),"")</f>
        <v>0.66666666666666663</v>
      </c>
      <c r="E94" s="9">
        <f t="shared" si="9"/>
        <v>16</v>
      </c>
      <c r="F94">
        <v>44.781573229999999</v>
      </c>
      <c r="G94" s="12">
        <f t="shared" si="10"/>
        <v>3.7320000000000002</v>
      </c>
      <c r="H94" s="18">
        <f t="shared" si="11"/>
        <v>44.781999999999996</v>
      </c>
      <c r="I94" s="21">
        <v>25.44</v>
      </c>
      <c r="J94" s="14">
        <v>25.44</v>
      </c>
      <c r="K94" s="14">
        <f t="shared" si="12"/>
        <v>0</v>
      </c>
      <c r="L94" s="13">
        <f t="shared" si="13"/>
        <v>19.341999999999995</v>
      </c>
      <c r="M94" s="53">
        <v>19.341999999999995</v>
      </c>
      <c r="N94" s="45">
        <f t="shared" si="14"/>
        <v>0</v>
      </c>
      <c r="P94" s="56"/>
    </row>
    <row r="95" spans="1:16" x14ac:dyDescent="0.2">
      <c r="A95" s="5">
        <v>45661.708333333336</v>
      </c>
      <c r="B95" s="10">
        <f t="shared" si="8"/>
        <v>45661</v>
      </c>
      <c r="C95" s="4">
        <f t="shared" si="15"/>
        <v>0.66666666666666663</v>
      </c>
      <c r="D95" s="4">
        <f>IF('Kauf Restprofil Los 7'!A95&lt;&gt;"",IF('Kauf Restprofil Los 7'!A95&lt;&gt;"",TIME(HOUR('Kauf Restprofil Los 7'!A95),MINUTE('Kauf Restprofil Los 7'!A95),SECOND('Kauf Restprofil Los 7'!A95)),""),"")</f>
        <v>0.70833333333333337</v>
      </c>
      <c r="E95" s="9">
        <f t="shared" si="9"/>
        <v>17</v>
      </c>
      <c r="F95">
        <v>47.89244085</v>
      </c>
      <c r="G95" s="12">
        <f t="shared" si="10"/>
        <v>3.9910000000000001</v>
      </c>
      <c r="H95" s="18">
        <f t="shared" si="11"/>
        <v>47.892000000000003</v>
      </c>
      <c r="I95" s="21">
        <v>27.96</v>
      </c>
      <c r="J95" s="14">
        <v>27.96</v>
      </c>
      <c r="K95" s="14">
        <f t="shared" si="12"/>
        <v>0</v>
      </c>
      <c r="L95" s="13">
        <f t="shared" si="13"/>
        <v>19.932000000000002</v>
      </c>
      <c r="M95" s="53">
        <v>19.932000000000002</v>
      </c>
      <c r="N95" s="45">
        <f t="shared" si="14"/>
        <v>0</v>
      </c>
      <c r="P95" s="56"/>
    </row>
    <row r="96" spans="1:16" x14ac:dyDescent="0.2">
      <c r="A96" s="5">
        <v>45661.75</v>
      </c>
      <c r="B96" s="10">
        <f t="shared" si="8"/>
        <v>45661</v>
      </c>
      <c r="C96" s="4">
        <f t="shared" si="15"/>
        <v>0.70833333333333337</v>
      </c>
      <c r="D96" s="4">
        <f>IF('Kauf Restprofil Los 7'!A96&lt;&gt;"",IF('Kauf Restprofil Los 7'!A96&lt;&gt;"",TIME(HOUR('Kauf Restprofil Los 7'!A96),MINUTE('Kauf Restprofil Los 7'!A96),SECOND('Kauf Restprofil Los 7'!A96)),""),"")</f>
        <v>0.75</v>
      </c>
      <c r="E96" s="9">
        <f t="shared" si="9"/>
        <v>18</v>
      </c>
      <c r="F96">
        <v>53.149130833999997</v>
      </c>
      <c r="G96" s="12">
        <f t="shared" si="10"/>
        <v>4.4290000000000003</v>
      </c>
      <c r="H96" s="18">
        <f t="shared" si="11"/>
        <v>53.149000000000001</v>
      </c>
      <c r="I96" s="21">
        <v>32.94</v>
      </c>
      <c r="J96" s="14">
        <v>32.94</v>
      </c>
      <c r="K96" s="14">
        <f t="shared" si="12"/>
        <v>0</v>
      </c>
      <c r="L96" s="13">
        <f t="shared" si="13"/>
        <v>20.209000000000003</v>
      </c>
      <c r="M96" s="53">
        <v>20.209000000000003</v>
      </c>
      <c r="N96" s="45">
        <f t="shared" si="14"/>
        <v>0</v>
      </c>
      <c r="P96" s="56"/>
    </row>
    <row r="97" spans="1:16" x14ac:dyDescent="0.2">
      <c r="A97" s="5">
        <v>45661.791666666664</v>
      </c>
      <c r="B97" s="10">
        <f t="shared" si="8"/>
        <v>45661</v>
      </c>
      <c r="C97" s="4">
        <f t="shared" si="15"/>
        <v>0.75</v>
      </c>
      <c r="D97" s="4">
        <f>IF('Kauf Restprofil Los 7'!A97&lt;&gt;"",IF('Kauf Restprofil Los 7'!A97&lt;&gt;"",TIME(HOUR('Kauf Restprofil Los 7'!A97),MINUTE('Kauf Restprofil Los 7'!A97),SECOND('Kauf Restprofil Los 7'!A97)),""),"")</f>
        <v>0.79166666666666663</v>
      </c>
      <c r="E97" s="9">
        <f t="shared" si="9"/>
        <v>19</v>
      </c>
      <c r="F97">
        <v>52.185702153999998</v>
      </c>
      <c r="G97" s="12">
        <f t="shared" si="10"/>
        <v>4.3490000000000002</v>
      </c>
      <c r="H97" s="18">
        <f t="shared" si="11"/>
        <v>52.186</v>
      </c>
      <c r="I97" s="21">
        <v>33.24</v>
      </c>
      <c r="J97" s="14">
        <v>33.24</v>
      </c>
      <c r="K97" s="14">
        <f t="shared" si="12"/>
        <v>0</v>
      </c>
      <c r="L97" s="13">
        <f t="shared" si="13"/>
        <v>18.945999999999998</v>
      </c>
      <c r="M97" s="53">
        <v>18.945999999999998</v>
      </c>
      <c r="N97" s="45">
        <f t="shared" si="14"/>
        <v>0</v>
      </c>
      <c r="P97" s="56"/>
    </row>
    <row r="98" spans="1:16" x14ac:dyDescent="0.2">
      <c r="A98" s="5">
        <v>45661.833333333336</v>
      </c>
      <c r="B98" s="10">
        <f t="shared" si="8"/>
        <v>45661</v>
      </c>
      <c r="C98" s="4">
        <f t="shared" si="15"/>
        <v>0.79166666666666663</v>
      </c>
      <c r="D98" s="4">
        <f>IF('Kauf Restprofil Los 7'!A98&lt;&gt;"",IF('Kauf Restprofil Los 7'!A98&lt;&gt;"",TIME(HOUR('Kauf Restprofil Los 7'!A98),MINUTE('Kauf Restprofil Los 7'!A98),SECOND('Kauf Restprofil Los 7'!A98)),""),"")</f>
        <v>0.83333333333333337</v>
      </c>
      <c r="E98" s="9">
        <f t="shared" si="9"/>
        <v>20</v>
      </c>
      <c r="F98">
        <v>47.144678509999999</v>
      </c>
      <c r="G98" s="12">
        <f t="shared" si="10"/>
        <v>3.9289999999999998</v>
      </c>
      <c r="H98" s="18">
        <f t="shared" si="11"/>
        <v>47.145000000000003</v>
      </c>
      <c r="I98" s="21">
        <v>29.64</v>
      </c>
      <c r="J98" s="14">
        <v>29.64</v>
      </c>
      <c r="K98" s="14">
        <f t="shared" si="12"/>
        <v>0</v>
      </c>
      <c r="L98" s="13">
        <f t="shared" si="13"/>
        <v>17.505000000000003</v>
      </c>
      <c r="M98" s="53">
        <v>17.505000000000003</v>
      </c>
      <c r="N98" s="45">
        <f t="shared" si="14"/>
        <v>0</v>
      </c>
      <c r="P98" s="56"/>
    </row>
    <row r="99" spans="1:16" x14ac:dyDescent="0.2">
      <c r="A99" s="5">
        <v>45661.875</v>
      </c>
      <c r="B99" s="10">
        <f t="shared" si="8"/>
        <v>45661</v>
      </c>
      <c r="C99" s="4">
        <f t="shared" si="15"/>
        <v>0.83333333333333337</v>
      </c>
      <c r="D99" s="4">
        <f>IF('Kauf Restprofil Los 7'!A99&lt;&gt;"",IF('Kauf Restprofil Los 7'!A99&lt;&gt;"",TIME(HOUR('Kauf Restprofil Los 7'!A99),MINUTE('Kauf Restprofil Los 7'!A99),SECOND('Kauf Restprofil Los 7'!A99)),""),"")</f>
        <v>0.875</v>
      </c>
      <c r="E99" s="9">
        <f t="shared" si="9"/>
        <v>21</v>
      </c>
      <c r="F99">
        <v>40.385841218000003</v>
      </c>
      <c r="G99" s="12">
        <f t="shared" si="10"/>
        <v>3.3650000000000002</v>
      </c>
      <c r="H99" s="18">
        <f t="shared" si="11"/>
        <v>40.386000000000003</v>
      </c>
      <c r="I99" s="21">
        <v>25.02</v>
      </c>
      <c r="J99" s="14">
        <v>25.02</v>
      </c>
      <c r="K99" s="14">
        <f t="shared" si="12"/>
        <v>0</v>
      </c>
      <c r="L99" s="13">
        <f t="shared" si="13"/>
        <v>15.366000000000003</v>
      </c>
      <c r="M99" s="53">
        <v>15.366000000000003</v>
      </c>
      <c r="N99" s="45">
        <f t="shared" si="14"/>
        <v>0</v>
      </c>
      <c r="P99" s="56"/>
    </row>
    <row r="100" spans="1:16" x14ac:dyDescent="0.2">
      <c r="A100" s="5">
        <v>45661.916666666664</v>
      </c>
      <c r="B100" s="10">
        <f t="shared" si="8"/>
        <v>45661</v>
      </c>
      <c r="C100" s="4">
        <f t="shared" si="15"/>
        <v>0.875</v>
      </c>
      <c r="D100" s="4">
        <f>IF('Kauf Restprofil Los 7'!A100&lt;&gt;"",IF('Kauf Restprofil Los 7'!A100&lt;&gt;"",TIME(HOUR('Kauf Restprofil Los 7'!A100),MINUTE('Kauf Restprofil Los 7'!A100),SECOND('Kauf Restprofil Los 7'!A100)),""),"")</f>
        <v>0.91666666666666663</v>
      </c>
      <c r="E100" s="9">
        <f t="shared" si="9"/>
        <v>22</v>
      </c>
      <c r="F100">
        <v>35.498929756000003</v>
      </c>
      <c r="G100" s="12">
        <f t="shared" si="10"/>
        <v>2.9580000000000002</v>
      </c>
      <c r="H100" s="18">
        <f t="shared" si="11"/>
        <v>35.499000000000002</v>
      </c>
      <c r="I100" s="21">
        <v>21.72</v>
      </c>
      <c r="J100" s="14">
        <v>21.72</v>
      </c>
      <c r="K100" s="14">
        <f t="shared" si="12"/>
        <v>0</v>
      </c>
      <c r="L100" s="13">
        <f t="shared" si="13"/>
        <v>13.779000000000003</v>
      </c>
      <c r="M100" s="53">
        <v>13.779000000000003</v>
      </c>
      <c r="N100" s="45">
        <f t="shared" si="14"/>
        <v>0</v>
      </c>
      <c r="P100" s="56"/>
    </row>
    <row r="101" spans="1:16" x14ac:dyDescent="0.2">
      <c r="A101" s="5">
        <v>45661.958333333336</v>
      </c>
      <c r="B101" s="10">
        <f t="shared" si="8"/>
        <v>45661</v>
      </c>
      <c r="C101" s="4">
        <f t="shared" si="15"/>
        <v>0.91666666666666663</v>
      </c>
      <c r="D101" s="4">
        <f>IF('Kauf Restprofil Los 7'!A101&lt;&gt;"",IF('Kauf Restprofil Los 7'!A101&lt;&gt;"",TIME(HOUR('Kauf Restprofil Los 7'!A101),MINUTE('Kauf Restprofil Los 7'!A101),SECOND('Kauf Restprofil Los 7'!A101)),""),"")</f>
        <v>0.95833333333333337</v>
      </c>
      <c r="E101" s="9">
        <f t="shared" si="9"/>
        <v>23</v>
      </c>
      <c r="F101">
        <v>32.012730560999998</v>
      </c>
      <c r="G101" s="12">
        <f t="shared" si="10"/>
        <v>2.6680000000000001</v>
      </c>
      <c r="H101" s="18">
        <f t="shared" si="11"/>
        <v>32.012999999999998</v>
      </c>
      <c r="I101" s="21">
        <v>19.440000000000001</v>
      </c>
      <c r="J101" s="14">
        <v>19.440000000000001</v>
      </c>
      <c r="K101" s="14">
        <f t="shared" si="12"/>
        <v>0</v>
      </c>
      <c r="L101" s="13">
        <f t="shared" si="13"/>
        <v>12.572999999999997</v>
      </c>
      <c r="M101" s="53">
        <v>12.572999999999997</v>
      </c>
      <c r="N101" s="45">
        <f t="shared" si="14"/>
        <v>0</v>
      </c>
      <c r="P101" s="56"/>
    </row>
    <row r="102" spans="1:16" x14ac:dyDescent="0.2">
      <c r="A102" s="5">
        <v>45662</v>
      </c>
      <c r="B102" s="10">
        <f t="shared" si="8"/>
        <v>45661</v>
      </c>
      <c r="C102" s="4">
        <f t="shared" si="15"/>
        <v>0.95833333333333337</v>
      </c>
      <c r="D102" s="4">
        <f>IF('Kauf Restprofil Los 7'!A102&lt;&gt;"",IF('Kauf Restprofil Los 7'!A102&lt;&gt;"",TIME(HOUR('Kauf Restprofil Los 7'!A102),MINUTE('Kauf Restprofil Los 7'!A102),SECOND('Kauf Restprofil Los 7'!A102)),""),"")</f>
        <v>0</v>
      </c>
      <c r="E102" s="9">
        <f t="shared" si="9"/>
        <v>24</v>
      </c>
      <c r="F102">
        <v>28.176674148</v>
      </c>
      <c r="G102" s="12">
        <f t="shared" si="10"/>
        <v>2.3479999999999999</v>
      </c>
      <c r="H102" s="18">
        <f t="shared" si="11"/>
        <v>28.177</v>
      </c>
      <c r="I102" s="21">
        <v>16.919999999999998</v>
      </c>
      <c r="J102" s="14">
        <v>16.919999999999998</v>
      </c>
      <c r="K102" s="14">
        <f t="shared" si="12"/>
        <v>0</v>
      </c>
      <c r="L102" s="13">
        <f t="shared" si="13"/>
        <v>11.257000000000001</v>
      </c>
      <c r="M102" s="53">
        <v>11.257000000000001</v>
      </c>
      <c r="N102" s="45">
        <f t="shared" si="14"/>
        <v>0</v>
      </c>
      <c r="P102" s="56"/>
    </row>
    <row r="103" spans="1:16" x14ac:dyDescent="0.2">
      <c r="A103" s="5">
        <v>45662.041666666664</v>
      </c>
      <c r="B103" s="10">
        <f t="shared" si="8"/>
        <v>45662</v>
      </c>
      <c r="C103" s="4">
        <f t="shared" si="15"/>
        <v>0</v>
      </c>
      <c r="D103" s="4">
        <f>IF('Kauf Restprofil Los 7'!A103&lt;&gt;"",IF('Kauf Restprofil Los 7'!A103&lt;&gt;"",TIME(HOUR('Kauf Restprofil Los 7'!A103),MINUTE('Kauf Restprofil Los 7'!A103),SECOND('Kauf Restprofil Los 7'!A103)),""),"")</f>
        <v>4.1666666666666664E-2</v>
      </c>
      <c r="E103" s="9">
        <f t="shared" si="9"/>
        <v>1</v>
      </c>
      <c r="F103">
        <v>24.469928523</v>
      </c>
      <c r="G103" s="12">
        <f t="shared" si="10"/>
        <v>2.0390000000000001</v>
      </c>
      <c r="H103" s="18">
        <f t="shared" si="11"/>
        <v>24.47</v>
      </c>
      <c r="I103" s="21">
        <v>14.399999999999999</v>
      </c>
      <c r="J103" s="14">
        <v>14.399999999999999</v>
      </c>
      <c r="K103" s="14">
        <f t="shared" si="12"/>
        <v>0</v>
      </c>
      <c r="L103" s="13">
        <f t="shared" si="13"/>
        <v>10.07</v>
      </c>
      <c r="M103" s="53">
        <v>10.07</v>
      </c>
      <c r="N103" s="45">
        <f t="shared" si="14"/>
        <v>0</v>
      </c>
      <c r="P103" s="56"/>
    </row>
    <row r="104" spans="1:16" x14ac:dyDescent="0.2">
      <c r="A104" s="5">
        <v>45662.083333333336</v>
      </c>
      <c r="B104" s="10">
        <f t="shared" si="8"/>
        <v>45662</v>
      </c>
      <c r="C104" s="4">
        <f t="shared" si="15"/>
        <v>4.1666666666666664E-2</v>
      </c>
      <c r="D104" s="4">
        <f>IF('Kauf Restprofil Los 7'!A104&lt;&gt;"",IF('Kauf Restprofil Los 7'!A104&lt;&gt;"",TIME(HOUR('Kauf Restprofil Los 7'!A104),MINUTE('Kauf Restprofil Los 7'!A104),SECOND('Kauf Restprofil Los 7'!A104)),""),"")</f>
        <v>8.3333333333333329E-2</v>
      </c>
      <c r="E104" s="9">
        <f t="shared" si="9"/>
        <v>2</v>
      </c>
      <c r="F104">
        <v>21.927668426</v>
      </c>
      <c r="G104" s="12">
        <f t="shared" si="10"/>
        <v>1.827</v>
      </c>
      <c r="H104" s="18">
        <f t="shared" si="11"/>
        <v>21.928000000000001</v>
      </c>
      <c r="I104" s="21">
        <v>12.600000000000001</v>
      </c>
      <c r="J104" s="14">
        <v>12.600000000000001</v>
      </c>
      <c r="K104" s="14">
        <f t="shared" si="12"/>
        <v>0</v>
      </c>
      <c r="L104" s="13">
        <f t="shared" si="13"/>
        <v>9.3279999999999994</v>
      </c>
      <c r="M104" s="53">
        <v>9.3279999999999994</v>
      </c>
      <c r="N104" s="45">
        <f t="shared" si="14"/>
        <v>0</v>
      </c>
      <c r="P104" s="56"/>
    </row>
    <row r="105" spans="1:16" x14ac:dyDescent="0.2">
      <c r="A105" s="5">
        <v>45662.125</v>
      </c>
      <c r="B105" s="10">
        <f t="shared" si="8"/>
        <v>45662</v>
      </c>
      <c r="C105" s="4">
        <f t="shared" si="15"/>
        <v>8.3333333333333329E-2</v>
      </c>
      <c r="D105" s="4">
        <f>IF('Kauf Restprofil Los 7'!A105&lt;&gt;"",IF('Kauf Restprofil Los 7'!A105&lt;&gt;"",TIME(HOUR('Kauf Restprofil Los 7'!A105),MINUTE('Kauf Restprofil Los 7'!A105),SECOND('Kauf Restprofil Los 7'!A105)),""),"")</f>
        <v>0.125</v>
      </c>
      <c r="E105" s="9">
        <f t="shared" si="9"/>
        <v>3</v>
      </c>
      <c r="F105">
        <v>20.534370739</v>
      </c>
      <c r="G105" s="12">
        <f t="shared" si="10"/>
        <v>1.7110000000000001</v>
      </c>
      <c r="H105" s="18">
        <f t="shared" si="11"/>
        <v>20.533999999999999</v>
      </c>
      <c r="I105" s="21">
        <v>11.58</v>
      </c>
      <c r="J105" s="14">
        <v>11.58</v>
      </c>
      <c r="K105" s="14">
        <f t="shared" si="12"/>
        <v>0</v>
      </c>
      <c r="L105" s="13">
        <f t="shared" si="13"/>
        <v>8.9539999999999988</v>
      </c>
      <c r="M105" s="53">
        <v>8.9539999999999988</v>
      </c>
      <c r="N105" s="45">
        <f t="shared" si="14"/>
        <v>0</v>
      </c>
      <c r="P105" s="56"/>
    </row>
    <row r="106" spans="1:16" x14ac:dyDescent="0.2">
      <c r="A106" s="5">
        <v>45662.166666666664</v>
      </c>
      <c r="B106" s="10">
        <f t="shared" si="8"/>
        <v>45662</v>
      </c>
      <c r="C106" s="4">
        <f t="shared" si="15"/>
        <v>0.125</v>
      </c>
      <c r="D106" s="4">
        <f>IF('Kauf Restprofil Los 7'!A106&lt;&gt;"",IF('Kauf Restprofil Los 7'!A106&lt;&gt;"",TIME(HOUR('Kauf Restprofil Los 7'!A106),MINUTE('Kauf Restprofil Los 7'!A106),SECOND('Kauf Restprofil Los 7'!A106)),""),"")</f>
        <v>0.16666666666666666</v>
      </c>
      <c r="E106" s="9">
        <f t="shared" si="9"/>
        <v>4</v>
      </c>
      <c r="F106">
        <v>20.078071457</v>
      </c>
      <c r="G106" s="12">
        <f t="shared" si="10"/>
        <v>1.673</v>
      </c>
      <c r="H106" s="18">
        <f t="shared" si="11"/>
        <v>20.077999999999999</v>
      </c>
      <c r="I106" s="21">
        <v>11.459999999999999</v>
      </c>
      <c r="J106" s="14">
        <v>11.459999999999999</v>
      </c>
      <c r="K106" s="14">
        <f t="shared" si="12"/>
        <v>0</v>
      </c>
      <c r="L106" s="13">
        <f t="shared" si="13"/>
        <v>8.6180000000000003</v>
      </c>
      <c r="M106" s="53">
        <v>8.6180000000000003</v>
      </c>
      <c r="N106" s="45">
        <f t="shared" si="14"/>
        <v>0</v>
      </c>
      <c r="P106" s="56"/>
    </row>
    <row r="107" spans="1:16" x14ac:dyDescent="0.2">
      <c r="A107" s="5">
        <v>45662.208333333336</v>
      </c>
      <c r="B107" s="10">
        <f t="shared" si="8"/>
        <v>45662</v>
      </c>
      <c r="C107" s="4">
        <f t="shared" si="15"/>
        <v>0.16666666666666666</v>
      </c>
      <c r="D107" s="4">
        <f>IF('Kauf Restprofil Los 7'!A107&lt;&gt;"",IF('Kauf Restprofil Los 7'!A107&lt;&gt;"",TIME(HOUR('Kauf Restprofil Los 7'!A107),MINUTE('Kauf Restprofil Los 7'!A107),SECOND('Kauf Restprofil Los 7'!A107)),""),"")</f>
        <v>0.20833333333333334</v>
      </c>
      <c r="E107" s="9">
        <f t="shared" si="9"/>
        <v>5</v>
      </c>
      <c r="F107">
        <v>19.876736394000002</v>
      </c>
      <c r="G107" s="12">
        <f t="shared" si="10"/>
        <v>1.6559999999999999</v>
      </c>
      <c r="H107" s="18">
        <f t="shared" si="11"/>
        <v>19.876999999999999</v>
      </c>
      <c r="I107" s="21">
        <v>11.52</v>
      </c>
      <c r="J107" s="14">
        <v>11.52</v>
      </c>
      <c r="K107" s="14">
        <f t="shared" si="12"/>
        <v>0</v>
      </c>
      <c r="L107" s="13">
        <f t="shared" si="13"/>
        <v>8.3569999999999993</v>
      </c>
      <c r="M107" s="53">
        <v>8.3569999999999993</v>
      </c>
      <c r="N107" s="45">
        <f t="shared" si="14"/>
        <v>0</v>
      </c>
      <c r="P107" s="56"/>
    </row>
    <row r="108" spans="1:16" x14ac:dyDescent="0.2">
      <c r="A108" s="5">
        <v>45662.25</v>
      </c>
      <c r="B108" s="10">
        <f t="shared" si="8"/>
        <v>45662</v>
      </c>
      <c r="C108" s="4">
        <f t="shared" si="15"/>
        <v>0.20833333333333334</v>
      </c>
      <c r="D108" s="4">
        <f>IF('Kauf Restprofil Los 7'!A108&lt;&gt;"",IF('Kauf Restprofil Los 7'!A108&lt;&gt;"",TIME(HOUR('Kauf Restprofil Los 7'!A108),MINUTE('Kauf Restprofil Los 7'!A108),SECOND('Kauf Restprofil Los 7'!A108)),""),"")</f>
        <v>0.25</v>
      </c>
      <c r="E108" s="9">
        <f t="shared" si="9"/>
        <v>6</v>
      </c>
      <c r="F108">
        <v>20.391036456999998</v>
      </c>
      <c r="G108" s="12">
        <f t="shared" si="10"/>
        <v>1.6990000000000001</v>
      </c>
      <c r="H108" s="18">
        <f t="shared" si="11"/>
        <v>20.390999999999998</v>
      </c>
      <c r="I108" s="21">
        <v>12.18</v>
      </c>
      <c r="J108" s="14">
        <v>12.18</v>
      </c>
      <c r="K108" s="14">
        <f t="shared" si="12"/>
        <v>0</v>
      </c>
      <c r="L108" s="13">
        <f t="shared" si="13"/>
        <v>8.2109999999999985</v>
      </c>
      <c r="M108" s="53">
        <v>8.2109999999999985</v>
      </c>
      <c r="N108" s="45">
        <f t="shared" si="14"/>
        <v>0</v>
      </c>
      <c r="P108" s="56"/>
    </row>
    <row r="109" spans="1:16" x14ac:dyDescent="0.2">
      <c r="A109" s="5">
        <v>45662.291666666664</v>
      </c>
      <c r="B109" s="10">
        <f t="shared" si="8"/>
        <v>45662</v>
      </c>
      <c r="C109" s="4">
        <f t="shared" si="15"/>
        <v>0.25</v>
      </c>
      <c r="D109" s="4">
        <f>IF('Kauf Restprofil Los 7'!A109&lt;&gt;"",IF('Kauf Restprofil Los 7'!A109&lt;&gt;"",TIME(HOUR('Kauf Restprofil Los 7'!A109),MINUTE('Kauf Restprofil Los 7'!A109),SECOND('Kauf Restprofil Los 7'!A109)),""),"")</f>
        <v>0.29166666666666669</v>
      </c>
      <c r="E109" s="9">
        <f t="shared" si="9"/>
        <v>7</v>
      </c>
      <c r="F109">
        <v>22.040620216000001</v>
      </c>
      <c r="G109" s="12">
        <f t="shared" si="10"/>
        <v>1.837</v>
      </c>
      <c r="H109" s="18">
        <f t="shared" si="11"/>
        <v>22.041</v>
      </c>
      <c r="I109" s="21">
        <v>13.440000000000001</v>
      </c>
      <c r="J109" s="14">
        <v>13.440000000000001</v>
      </c>
      <c r="K109" s="14">
        <f t="shared" si="12"/>
        <v>0</v>
      </c>
      <c r="L109" s="13">
        <f t="shared" si="13"/>
        <v>8.6009999999999991</v>
      </c>
      <c r="M109" s="53">
        <v>8.6009999999999991</v>
      </c>
      <c r="N109" s="45">
        <f t="shared" si="14"/>
        <v>0</v>
      </c>
      <c r="P109" s="56"/>
    </row>
    <row r="110" spans="1:16" x14ac:dyDescent="0.2">
      <c r="A110" s="5">
        <v>45662.333333333336</v>
      </c>
      <c r="B110" s="10">
        <f t="shared" si="8"/>
        <v>45662</v>
      </c>
      <c r="C110" s="4">
        <f t="shared" si="15"/>
        <v>0.29166666666666669</v>
      </c>
      <c r="D110" s="4">
        <f>IF('Kauf Restprofil Los 7'!A110&lt;&gt;"",IF('Kauf Restprofil Los 7'!A110&lt;&gt;"",TIME(HOUR('Kauf Restprofil Los 7'!A110),MINUTE('Kauf Restprofil Los 7'!A110),SECOND('Kauf Restprofil Los 7'!A110)),""),"")</f>
        <v>0.33333333333333331</v>
      </c>
      <c r="E110" s="9">
        <f t="shared" si="9"/>
        <v>8</v>
      </c>
      <c r="F110">
        <v>24.571956896</v>
      </c>
      <c r="G110" s="12">
        <f t="shared" si="10"/>
        <v>2.048</v>
      </c>
      <c r="H110" s="18">
        <f t="shared" si="11"/>
        <v>24.571999999999999</v>
      </c>
      <c r="I110" s="21">
        <v>15.419999999999998</v>
      </c>
      <c r="J110" s="14">
        <v>15.419999999999998</v>
      </c>
      <c r="K110" s="14">
        <f t="shared" si="12"/>
        <v>0</v>
      </c>
      <c r="L110" s="13">
        <f t="shared" si="13"/>
        <v>9.152000000000001</v>
      </c>
      <c r="M110" s="53">
        <v>9.152000000000001</v>
      </c>
      <c r="N110" s="45">
        <f t="shared" si="14"/>
        <v>0</v>
      </c>
      <c r="P110" s="56"/>
    </row>
    <row r="111" spans="1:16" x14ac:dyDescent="0.2">
      <c r="A111" s="5">
        <v>45662.375</v>
      </c>
      <c r="B111" s="10">
        <f t="shared" si="8"/>
        <v>45662</v>
      </c>
      <c r="C111" s="4">
        <f t="shared" si="15"/>
        <v>0.33333333333333331</v>
      </c>
      <c r="D111" s="4">
        <f>IF('Kauf Restprofil Los 7'!A111&lt;&gt;"",IF('Kauf Restprofil Los 7'!A111&lt;&gt;"",TIME(HOUR('Kauf Restprofil Los 7'!A111),MINUTE('Kauf Restprofil Los 7'!A111),SECOND('Kauf Restprofil Los 7'!A111)),""),"")</f>
        <v>0.375</v>
      </c>
      <c r="E111" s="9">
        <f t="shared" si="9"/>
        <v>9</v>
      </c>
      <c r="F111">
        <v>28.711127177000002</v>
      </c>
      <c r="G111" s="12">
        <f t="shared" si="10"/>
        <v>2.3929999999999998</v>
      </c>
      <c r="H111" s="18">
        <f t="shared" si="11"/>
        <v>28.710999999999999</v>
      </c>
      <c r="I111" s="21">
        <v>18.18</v>
      </c>
      <c r="J111" s="14">
        <v>18.18</v>
      </c>
      <c r="K111" s="14">
        <f t="shared" si="12"/>
        <v>0</v>
      </c>
      <c r="L111" s="13">
        <f t="shared" si="13"/>
        <v>10.530999999999999</v>
      </c>
      <c r="M111" s="53">
        <v>10.530999999999999</v>
      </c>
      <c r="N111" s="45">
        <f t="shared" si="14"/>
        <v>0</v>
      </c>
      <c r="P111" s="56"/>
    </row>
    <row r="112" spans="1:16" x14ac:dyDescent="0.2">
      <c r="A112" s="5">
        <v>45662.416666666664</v>
      </c>
      <c r="B112" s="10">
        <f t="shared" si="8"/>
        <v>45662</v>
      </c>
      <c r="C112" s="4">
        <f t="shared" si="15"/>
        <v>0.375</v>
      </c>
      <c r="D112" s="4">
        <f>IF('Kauf Restprofil Los 7'!A112&lt;&gt;"",IF('Kauf Restprofil Los 7'!A112&lt;&gt;"",TIME(HOUR('Kauf Restprofil Los 7'!A112),MINUTE('Kauf Restprofil Los 7'!A112),SECOND('Kauf Restprofil Los 7'!A112)),""),"")</f>
        <v>0.41666666666666669</v>
      </c>
      <c r="E112" s="9">
        <f t="shared" si="9"/>
        <v>10</v>
      </c>
      <c r="F112">
        <v>33.003549790999998</v>
      </c>
      <c r="G112" s="12">
        <f t="shared" si="10"/>
        <v>2.75</v>
      </c>
      <c r="H112" s="18">
        <f t="shared" si="11"/>
        <v>33.003999999999998</v>
      </c>
      <c r="I112" s="21">
        <v>21.06</v>
      </c>
      <c r="J112" s="14">
        <v>21.06</v>
      </c>
      <c r="K112" s="14">
        <f t="shared" si="12"/>
        <v>0</v>
      </c>
      <c r="L112" s="13">
        <f t="shared" si="13"/>
        <v>11.943999999999999</v>
      </c>
      <c r="M112" s="53">
        <v>11.943999999999999</v>
      </c>
      <c r="N112" s="45">
        <f t="shared" si="14"/>
        <v>0</v>
      </c>
      <c r="P112" s="56"/>
    </row>
    <row r="113" spans="1:16" x14ac:dyDescent="0.2">
      <c r="A113" s="5">
        <v>45662.458333333336</v>
      </c>
      <c r="B113" s="10">
        <f t="shared" si="8"/>
        <v>45662</v>
      </c>
      <c r="C113" s="4">
        <f t="shared" si="15"/>
        <v>0.41666666666666669</v>
      </c>
      <c r="D113" s="4">
        <f>IF('Kauf Restprofil Los 7'!A113&lt;&gt;"",IF('Kauf Restprofil Los 7'!A113&lt;&gt;"",TIME(HOUR('Kauf Restprofil Los 7'!A113),MINUTE('Kauf Restprofil Los 7'!A113),SECOND('Kauf Restprofil Los 7'!A113)),""),"")</f>
        <v>0.45833333333333331</v>
      </c>
      <c r="E113" s="9">
        <f t="shared" si="9"/>
        <v>11</v>
      </c>
      <c r="F113">
        <v>35.816433254000003</v>
      </c>
      <c r="G113" s="12">
        <f t="shared" si="10"/>
        <v>2.9849999999999999</v>
      </c>
      <c r="H113" s="18">
        <f t="shared" si="11"/>
        <v>35.816000000000003</v>
      </c>
      <c r="I113" s="21">
        <v>21.6</v>
      </c>
      <c r="J113" s="14">
        <v>21.6</v>
      </c>
      <c r="K113" s="14">
        <f t="shared" si="12"/>
        <v>0</v>
      </c>
      <c r="L113" s="13">
        <f t="shared" si="13"/>
        <v>14.216000000000001</v>
      </c>
      <c r="M113" s="53">
        <v>14.216000000000001</v>
      </c>
      <c r="N113" s="45">
        <f t="shared" si="14"/>
        <v>0</v>
      </c>
      <c r="P113" s="56"/>
    </row>
    <row r="114" spans="1:16" x14ac:dyDescent="0.2">
      <c r="A114" s="5">
        <v>45662.5</v>
      </c>
      <c r="B114" s="10">
        <f t="shared" si="8"/>
        <v>45662</v>
      </c>
      <c r="C114" s="4">
        <f t="shared" si="15"/>
        <v>0.45833333333333331</v>
      </c>
      <c r="D114" s="4">
        <f>IF('Kauf Restprofil Los 7'!A114&lt;&gt;"",IF('Kauf Restprofil Los 7'!A114&lt;&gt;"",TIME(HOUR('Kauf Restprofil Los 7'!A114),MINUTE('Kauf Restprofil Los 7'!A114),SECOND('Kauf Restprofil Los 7'!A114)),""),"")</f>
        <v>0.5</v>
      </c>
      <c r="E114" s="9">
        <f t="shared" si="9"/>
        <v>12</v>
      </c>
      <c r="F114">
        <v>37.324786232000001</v>
      </c>
      <c r="G114" s="12">
        <f t="shared" si="10"/>
        <v>3.11</v>
      </c>
      <c r="H114" s="18">
        <f t="shared" si="11"/>
        <v>37.325000000000003</v>
      </c>
      <c r="I114" s="21">
        <v>22.259999999999998</v>
      </c>
      <c r="J114" s="14">
        <v>22.259999999999998</v>
      </c>
      <c r="K114" s="14">
        <f t="shared" si="12"/>
        <v>0</v>
      </c>
      <c r="L114" s="13">
        <f t="shared" si="13"/>
        <v>15.065000000000005</v>
      </c>
      <c r="M114" s="53">
        <v>15.065000000000005</v>
      </c>
      <c r="N114" s="45">
        <f t="shared" si="14"/>
        <v>0</v>
      </c>
      <c r="P114" s="56"/>
    </row>
    <row r="115" spans="1:16" x14ac:dyDescent="0.2">
      <c r="A115" s="5">
        <v>45662.541666666664</v>
      </c>
      <c r="B115" s="10">
        <f t="shared" si="8"/>
        <v>45662</v>
      </c>
      <c r="C115" s="4">
        <f t="shared" si="15"/>
        <v>0.5</v>
      </c>
      <c r="D115" s="4">
        <f>IF('Kauf Restprofil Los 7'!A115&lt;&gt;"",IF('Kauf Restprofil Los 7'!A115&lt;&gt;"",TIME(HOUR('Kauf Restprofil Los 7'!A115),MINUTE('Kauf Restprofil Los 7'!A115),SECOND('Kauf Restprofil Los 7'!A115)),""),"")</f>
        <v>0.54166666666666663</v>
      </c>
      <c r="E115" s="9">
        <f t="shared" si="9"/>
        <v>13</v>
      </c>
      <c r="F115">
        <v>35.370754582000004</v>
      </c>
      <c r="G115" s="12">
        <f t="shared" si="10"/>
        <v>2.948</v>
      </c>
      <c r="H115" s="18">
        <f t="shared" si="11"/>
        <v>35.371000000000002</v>
      </c>
      <c r="I115" s="21">
        <v>21.84</v>
      </c>
      <c r="J115" s="14">
        <v>21.84</v>
      </c>
      <c r="K115" s="14">
        <f t="shared" si="12"/>
        <v>0</v>
      </c>
      <c r="L115" s="13">
        <f t="shared" si="13"/>
        <v>13.531000000000002</v>
      </c>
      <c r="M115" s="53">
        <v>13.531000000000002</v>
      </c>
      <c r="N115" s="45">
        <f t="shared" si="14"/>
        <v>0</v>
      </c>
      <c r="P115" s="56"/>
    </row>
    <row r="116" spans="1:16" x14ac:dyDescent="0.2">
      <c r="A116" s="5">
        <v>45662.583333333336</v>
      </c>
      <c r="B116" s="10">
        <f t="shared" si="8"/>
        <v>45662</v>
      </c>
      <c r="C116" s="4">
        <f t="shared" si="15"/>
        <v>0.54166666666666663</v>
      </c>
      <c r="D116" s="4">
        <f>IF('Kauf Restprofil Los 7'!A116&lt;&gt;"",IF('Kauf Restprofil Los 7'!A116&lt;&gt;"",TIME(HOUR('Kauf Restprofil Los 7'!A116),MINUTE('Kauf Restprofil Los 7'!A116),SECOND('Kauf Restprofil Los 7'!A116)),""),"")</f>
        <v>0.58333333333333337</v>
      </c>
      <c r="E116" s="9">
        <f t="shared" si="9"/>
        <v>14</v>
      </c>
      <c r="F116">
        <v>30.574641939999999</v>
      </c>
      <c r="G116" s="12">
        <f t="shared" si="10"/>
        <v>2.548</v>
      </c>
      <c r="H116" s="18">
        <f t="shared" si="11"/>
        <v>30.574999999999999</v>
      </c>
      <c r="I116" s="21">
        <v>20.22</v>
      </c>
      <c r="J116" s="14">
        <v>20.22</v>
      </c>
      <c r="K116" s="14">
        <f t="shared" si="12"/>
        <v>0</v>
      </c>
      <c r="L116" s="13">
        <f t="shared" si="13"/>
        <v>10.355</v>
      </c>
      <c r="M116" s="53">
        <v>10.355</v>
      </c>
      <c r="N116" s="45">
        <f t="shared" si="14"/>
        <v>0</v>
      </c>
      <c r="P116" s="56"/>
    </row>
    <row r="117" spans="1:16" x14ac:dyDescent="0.2">
      <c r="A117" s="5">
        <v>45662.625</v>
      </c>
      <c r="B117" s="10">
        <f t="shared" si="8"/>
        <v>45662</v>
      </c>
      <c r="C117" s="4">
        <f t="shared" si="15"/>
        <v>0.58333333333333337</v>
      </c>
      <c r="D117" s="4">
        <f>IF('Kauf Restprofil Los 7'!A117&lt;&gt;"",IF('Kauf Restprofil Los 7'!A117&lt;&gt;"",TIME(HOUR('Kauf Restprofil Los 7'!A117),MINUTE('Kauf Restprofil Los 7'!A117),SECOND('Kauf Restprofil Los 7'!A117)),""),"")</f>
        <v>0.625</v>
      </c>
      <c r="E117" s="9">
        <f t="shared" si="9"/>
        <v>15</v>
      </c>
      <c r="F117">
        <v>29.160111270000002</v>
      </c>
      <c r="G117" s="12">
        <f t="shared" si="10"/>
        <v>2.4300000000000002</v>
      </c>
      <c r="H117" s="18">
        <f t="shared" si="11"/>
        <v>29.16</v>
      </c>
      <c r="I117" s="21">
        <v>19.919999999999998</v>
      </c>
      <c r="J117" s="14">
        <v>19.919999999999998</v>
      </c>
      <c r="K117" s="14">
        <f t="shared" si="12"/>
        <v>0</v>
      </c>
      <c r="L117" s="13">
        <f t="shared" si="13"/>
        <v>9.240000000000002</v>
      </c>
      <c r="M117" s="53">
        <v>9.240000000000002</v>
      </c>
      <c r="N117" s="45">
        <f t="shared" si="14"/>
        <v>0</v>
      </c>
      <c r="P117" s="56"/>
    </row>
    <row r="118" spans="1:16" x14ac:dyDescent="0.2">
      <c r="A118" s="5">
        <v>45662.666666666664</v>
      </c>
      <c r="B118" s="10">
        <f t="shared" si="8"/>
        <v>45662</v>
      </c>
      <c r="C118" s="4">
        <f t="shared" si="15"/>
        <v>0.625</v>
      </c>
      <c r="D118" s="4">
        <f>IF('Kauf Restprofil Los 7'!A118&lt;&gt;"",IF('Kauf Restprofil Los 7'!A118&lt;&gt;"",TIME(HOUR('Kauf Restprofil Los 7'!A118),MINUTE('Kauf Restprofil Los 7'!A118),SECOND('Kauf Restprofil Los 7'!A118)),""),"")</f>
        <v>0.66666666666666663</v>
      </c>
      <c r="E118" s="9">
        <f t="shared" si="9"/>
        <v>16</v>
      </c>
      <c r="F118">
        <v>30.941615984999999</v>
      </c>
      <c r="G118" s="12">
        <f t="shared" si="10"/>
        <v>2.5779999999999998</v>
      </c>
      <c r="H118" s="18">
        <f t="shared" si="11"/>
        <v>30.942</v>
      </c>
      <c r="I118" s="21">
        <v>21</v>
      </c>
      <c r="J118" s="14">
        <v>21</v>
      </c>
      <c r="K118" s="14">
        <f t="shared" si="12"/>
        <v>0</v>
      </c>
      <c r="L118" s="13">
        <f t="shared" si="13"/>
        <v>9.9420000000000002</v>
      </c>
      <c r="M118" s="53">
        <v>9.9420000000000002</v>
      </c>
      <c r="N118" s="45">
        <f t="shared" si="14"/>
        <v>0</v>
      </c>
      <c r="P118" s="56"/>
    </row>
    <row r="119" spans="1:16" x14ac:dyDescent="0.2">
      <c r="A119" s="5">
        <v>45662.708333333336</v>
      </c>
      <c r="B119" s="10">
        <f t="shared" si="8"/>
        <v>45662</v>
      </c>
      <c r="C119" s="4">
        <f t="shared" si="15"/>
        <v>0.66666666666666663</v>
      </c>
      <c r="D119" s="4">
        <f>IF('Kauf Restprofil Los 7'!A119&lt;&gt;"",IF('Kauf Restprofil Los 7'!A119&lt;&gt;"",TIME(HOUR('Kauf Restprofil Los 7'!A119),MINUTE('Kauf Restprofil Los 7'!A119),SECOND('Kauf Restprofil Los 7'!A119)),""),"")</f>
        <v>0.70833333333333337</v>
      </c>
      <c r="E119" s="9">
        <f t="shared" si="9"/>
        <v>17</v>
      </c>
      <c r="F119">
        <v>35.243315578999997</v>
      </c>
      <c r="G119" s="12">
        <f t="shared" si="10"/>
        <v>2.9369999999999998</v>
      </c>
      <c r="H119" s="18">
        <f t="shared" si="11"/>
        <v>35.243000000000002</v>
      </c>
      <c r="I119" s="21">
        <v>24.78</v>
      </c>
      <c r="J119" s="14">
        <v>24.78</v>
      </c>
      <c r="K119" s="14">
        <f t="shared" si="12"/>
        <v>0</v>
      </c>
      <c r="L119" s="13">
        <f t="shared" si="13"/>
        <v>10.463000000000001</v>
      </c>
      <c r="M119" s="53">
        <v>10.463000000000001</v>
      </c>
      <c r="N119" s="45">
        <f t="shared" si="14"/>
        <v>0</v>
      </c>
      <c r="P119" s="56"/>
    </row>
    <row r="120" spans="1:16" x14ac:dyDescent="0.2">
      <c r="A120" s="5">
        <v>45662.75</v>
      </c>
      <c r="B120" s="10">
        <f t="shared" si="8"/>
        <v>45662</v>
      </c>
      <c r="C120" s="4">
        <f t="shared" si="15"/>
        <v>0.70833333333333337</v>
      </c>
      <c r="D120" s="4">
        <f>IF('Kauf Restprofil Los 7'!A120&lt;&gt;"",IF('Kauf Restprofil Los 7'!A120&lt;&gt;"",TIME(HOUR('Kauf Restprofil Los 7'!A120),MINUTE('Kauf Restprofil Los 7'!A120),SECOND('Kauf Restprofil Los 7'!A120)),""),"")</f>
        <v>0.75</v>
      </c>
      <c r="E120" s="9">
        <f t="shared" si="9"/>
        <v>18</v>
      </c>
      <c r="F120">
        <v>42.438227273000003</v>
      </c>
      <c r="G120" s="12">
        <f t="shared" si="10"/>
        <v>3.5369999999999999</v>
      </c>
      <c r="H120" s="18">
        <f t="shared" si="11"/>
        <v>42.438000000000002</v>
      </c>
      <c r="I120" s="21">
        <v>30.839999999999996</v>
      </c>
      <c r="J120" s="14">
        <v>30.839999999999996</v>
      </c>
      <c r="K120" s="14">
        <f t="shared" si="12"/>
        <v>0</v>
      </c>
      <c r="L120" s="13">
        <f t="shared" si="13"/>
        <v>11.598000000000006</v>
      </c>
      <c r="M120" s="53">
        <v>11.598000000000006</v>
      </c>
      <c r="N120" s="45">
        <f t="shared" si="14"/>
        <v>0</v>
      </c>
      <c r="P120" s="56"/>
    </row>
    <row r="121" spans="1:16" x14ac:dyDescent="0.2">
      <c r="A121" s="5">
        <v>45662.791666666664</v>
      </c>
      <c r="B121" s="10">
        <f t="shared" si="8"/>
        <v>45662</v>
      </c>
      <c r="C121" s="4">
        <f t="shared" si="15"/>
        <v>0.75</v>
      </c>
      <c r="D121" s="4">
        <f>IF('Kauf Restprofil Los 7'!A121&lt;&gt;"",IF('Kauf Restprofil Los 7'!A121&lt;&gt;"",TIME(HOUR('Kauf Restprofil Los 7'!A121),MINUTE('Kauf Restprofil Los 7'!A121),SECOND('Kauf Restprofil Los 7'!A121)),""),"")</f>
        <v>0.79166666666666663</v>
      </c>
      <c r="E121" s="9">
        <f t="shared" si="9"/>
        <v>19</v>
      </c>
      <c r="F121">
        <v>44.380690690999998</v>
      </c>
      <c r="G121" s="12">
        <f t="shared" si="10"/>
        <v>3.698</v>
      </c>
      <c r="H121" s="18">
        <f t="shared" si="11"/>
        <v>44.381</v>
      </c>
      <c r="I121" s="21">
        <v>31.98</v>
      </c>
      <c r="J121" s="14">
        <v>31.98</v>
      </c>
      <c r="K121" s="14">
        <f t="shared" si="12"/>
        <v>0</v>
      </c>
      <c r="L121" s="13">
        <f t="shared" si="13"/>
        <v>12.401</v>
      </c>
      <c r="M121" s="53">
        <v>12.401</v>
      </c>
      <c r="N121" s="45">
        <f t="shared" si="14"/>
        <v>0</v>
      </c>
      <c r="P121" s="56"/>
    </row>
    <row r="122" spans="1:16" x14ac:dyDescent="0.2">
      <c r="A122" s="5">
        <v>45662.833333333336</v>
      </c>
      <c r="B122" s="10">
        <f t="shared" si="8"/>
        <v>45662</v>
      </c>
      <c r="C122" s="4">
        <f t="shared" si="15"/>
        <v>0.79166666666666663</v>
      </c>
      <c r="D122" s="4">
        <f>IF('Kauf Restprofil Los 7'!A122&lt;&gt;"",IF('Kauf Restprofil Los 7'!A122&lt;&gt;"",TIME(HOUR('Kauf Restprofil Los 7'!A122),MINUTE('Kauf Restprofil Los 7'!A122),SECOND('Kauf Restprofil Los 7'!A122)),""),"")</f>
        <v>0.83333333333333337</v>
      </c>
      <c r="E122" s="9">
        <f t="shared" si="9"/>
        <v>20</v>
      </c>
      <c r="F122">
        <v>40.034702776000003</v>
      </c>
      <c r="G122" s="12">
        <f t="shared" si="10"/>
        <v>3.3359999999999999</v>
      </c>
      <c r="H122" s="18">
        <f t="shared" si="11"/>
        <v>40.034999999999997</v>
      </c>
      <c r="I122" s="21">
        <v>28.5</v>
      </c>
      <c r="J122" s="14">
        <v>28.5</v>
      </c>
      <c r="K122" s="14">
        <f t="shared" si="12"/>
        <v>0</v>
      </c>
      <c r="L122" s="13">
        <f t="shared" si="13"/>
        <v>11.534999999999997</v>
      </c>
      <c r="M122" s="53">
        <v>11.534999999999997</v>
      </c>
      <c r="N122" s="45">
        <f t="shared" si="14"/>
        <v>0</v>
      </c>
      <c r="P122" s="56"/>
    </row>
    <row r="123" spans="1:16" x14ac:dyDescent="0.2">
      <c r="A123" s="5">
        <v>45662.875</v>
      </c>
      <c r="B123" s="10">
        <f t="shared" si="8"/>
        <v>45662</v>
      </c>
      <c r="C123" s="4">
        <f t="shared" si="15"/>
        <v>0.83333333333333337</v>
      </c>
      <c r="D123" s="4">
        <f>IF('Kauf Restprofil Los 7'!A123&lt;&gt;"",IF('Kauf Restprofil Los 7'!A123&lt;&gt;"",TIME(HOUR('Kauf Restprofil Los 7'!A123),MINUTE('Kauf Restprofil Los 7'!A123),SECOND('Kauf Restprofil Los 7'!A123)),""),"")</f>
        <v>0.875</v>
      </c>
      <c r="E123" s="9">
        <f t="shared" si="9"/>
        <v>21</v>
      </c>
      <c r="F123">
        <v>34.772046492999998</v>
      </c>
      <c r="G123" s="12">
        <f t="shared" si="10"/>
        <v>2.8980000000000001</v>
      </c>
      <c r="H123" s="18">
        <f t="shared" si="11"/>
        <v>34.771999999999998</v>
      </c>
      <c r="I123" s="21">
        <v>24.42</v>
      </c>
      <c r="J123" s="14">
        <v>24.42</v>
      </c>
      <c r="K123" s="14">
        <f t="shared" si="12"/>
        <v>0</v>
      </c>
      <c r="L123" s="13">
        <f t="shared" si="13"/>
        <v>10.351999999999997</v>
      </c>
      <c r="M123" s="53">
        <v>10.351999999999997</v>
      </c>
      <c r="N123" s="45">
        <f t="shared" si="14"/>
        <v>0</v>
      </c>
      <c r="P123" s="56"/>
    </row>
    <row r="124" spans="1:16" x14ac:dyDescent="0.2">
      <c r="A124" s="5">
        <v>45662.916666666664</v>
      </c>
      <c r="B124" s="10">
        <f t="shared" si="8"/>
        <v>45662</v>
      </c>
      <c r="C124" s="4">
        <f t="shared" si="15"/>
        <v>0.875</v>
      </c>
      <c r="D124" s="4">
        <f>IF('Kauf Restprofil Los 7'!A124&lt;&gt;"",IF('Kauf Restprofil Los 7'!A124&lt;&gt;"",TIME(HOUR('Kauf Restprofil Los 7'!A124),MINUTE('Kauf Restprofil Los 7'!A124),SECOND('Kauf Restprofil Los 7'!A124)),""),"")</f>
        <v>0.91666666666666663</v>
      </c>
      <c r="E124" s="9">
        <f t="shared" si="9"/>
        <v>22</v>
      </c>
      <c r="F124">
        <v>31.169982139999998</v>
      </c>
      <c r="G124" s="12">
        <f t="shared" si="10"/>
        <v>2.597</v>
      </c>
      <c r="H124" s="18">
        <f t="shared" si="11"/>
        <v>31.17</v>
      </c>
      <c r="I124" s="21">
        <v>21.78</v>
      </c>
      <c r="J124" s="14">
        <v>21.78</v>
      </c>
      <c r="K124" s="14">
        <f t="shared" si="12"/>
        <v>0</v>
      </c>
      <c r="L124" s="13">
        <f t="shared" si="13"/>
        <v>9.39</v>
      </c>
      <c r="M124" s="53">
        <v>9.39</v>
      </c>
      <c r="N124" s="45">
        <f t="shared" si="14"/>
        <v>0</v>
      </c>
      <c r="P124" s="56"/>
    </row>
    <row r="125" spans="1:16" x14ac:dyDescent="0.2">
      <c r="A125" s="5">
        <v>45662.958333333336</v>
      </c>
      <c r="B125" s="10">
        <f t="shared" si="8"/>
        <v>45662</v>
      </c>
      <c r="C125" s="4">
        <f t="shared" si="15"/>
        <v>0.91666666666666663</v>
      </c>
      <c r="D125" s="4">
        <f>IF('Kauf Restprofil Los 7'!A125&lt;&gt;"",IF('Kauf Restprofil Los 7'!A125&lt;&gt;"",TIME(HOUR('Kauf Restprofil Los 7'!A125),MINUTE('Kauf Restprofil Los 7'!A125),SECOND('Kauf Restprofil Los 7'!A125)),""),"")</f>
        <v>0.95833333333333337</v>
      </c>
      <c r="E125" s="9">
        <f t="shared" si="9"/>
        <v>23</v>
      </c>
      <c r="F125">
        <v>30.497329293</v>
      </c>
      <c r="G125" s="12">
        <f t="shared" si="10"/>
        <v>2.5409999999999999</v>
      </c>
      <c r="H125" s="18">
        <f t="shared" si="11"/>
        <v>30.497</v>
      </c>
      <c r="I125" s="21">
        <v>19.740000000000002</v>
      </c>
      <c r="J125" s="14">
        <v>19.740000000000002</v>
      </c>
      <c r="K125" s="14">
        <f t="shared" si="12"/>
        <v>0</v>
      </c>
      <c r="L125" s="13">
        <f t="shared" si="13"/>
        <v>10.756999999999998</v>
      </c>
      <c r="M125" s="53">
        <v>10.756999999999998</v>
      </c>
      <c r="N125" s="45">
        <f t="shared" si="14"/>
        <v>0</v>
      </c>
      <c r="P125" s="56"/>
    </row>
    <row r="126" spans="1:16" x14ac:dyDescent="0.2">
      <c r="A126" s="5">
        <v>45663</v>
      </c>
      <c r="B126" s="10">
        <f t="shared" si="8"/>
        <v>45662</v>
      </c>
      <c r="C126" s="4">
        <f t="shared" si="15"/>
        <v>0.95833333333333337</v>
      </c>
      <c r="D126" s="4">
        <f>IF('Kauf Restprofil Los 7'!A126&lt;&gt;"",IF('Kauf Restprofil Los 7'!A126&lt;&gt;"",TIME(HOUR('Kauf Restprofil Los 7'!A126),MINUTE('Kauf Restprofil Los 7'!A126),SECOND('Kauf Restprofil Los 7'!A126)),""),"")</f>
        <v>0</v>
      </c>
      <c r="E126" s="9">
        <f t="shared" si="9"/>
        <v>24</v>
      </c>
      <c r="F126">
        <v>26.897584563999999</v>
      </c>
      <c r="G126" s="12">
        <f t="shared" si="10"/>
        <v>2.2410000000000001</v>
      </c>
      <c r="H126" s="18">
        <f t="shared" si="11"/>
        <v>26.898</v>
      </c>
      <c r="I126" s="21">
        <v>17.04</v>
      </c>
      <c r="J126" s="14">
        <v>17.04</v>
      </c>
      <c r="K126" s="14">
        <f t="shared" si="12"/>
        <v>0</v>
      </c>
      <c r="L126" s="13">
        <f t="shared" si="13"/>
        <v>9.8580000000000005</v>
      </c>
      <c r="M126" s="53">
        <v>9.8580000000000005</v>
      </c>
      <c r="N126" s="45">
        <f t="shared" si="14"/>
        <v>0</v>
      </c>
      <c r="P126" s="56"/>
    </row>
    <row r="127" spans="1:16" x14ac:dyDescent="0.2">
      <c r="A127" s="5">
        <v>45663.041666666664</v>
      </c>
      <c r="B127" s="10">
        <f t="shared" si="8"/>
        <v>45663</v>
      </c>
      <c r="C127" s="4">
        <f t="shared" si="15"/>
        <v>0</v>
      </c>
      <c r="D127" s="4">
        <f>IF('Kauf Restprofil Los 7'!A127&lt;&gt;"",IF('Kauf Restprofil Los 7'!A127&lt;&gt;"",TIME(HOUR('Kauf Restprofil Los 7'!A127),MINUTE('Kauf Restprofil Los 7'!A127),SECOND('Kauf Restprofil Los 7'!A127)),""),"")</f>
        <v>4.1666666666666664E-2</v>
      </c>
      <c r="E127" s="9">
        <f t="shared" si="9"/>
        <v>1</v>
      </c>
      <c r="F127">
        <v>23.723653070000001</v>
      </c>
      <c r="G127" s="12">
        <f t="shared" si="10"/>
        <v>1.9770000000000001</v>
      </c>
      <c r="H127" s="18">
        <f t="shared" si="11"/>
        <v>23.724</v>
      </c>
      <c r="I127" s="21">
        <v>14.82</v>
      </c>
      <c r="J127" s="14">
        <v>14.82</v>
      </c>
      <c r="K127" s="14">
        <f t="shared" si="12"/>
        <v>0</v>
      </c>
      <c r="L127" s="13">
        <f t="shared" si="13"/>
        <v>8.9039999999999999</v>
      </c>
      <c r="M127" s="53">
        <v>8.9039999999999999</v>
      </c>
      <c r="N127" s="45">
        <f t="shared" si="14"/>
        <v>0</v>
      </c>
      <c r="P127" s="56"/>
    </row>
    <row r="128" spans="1:16" x14ac:dyDescent="0.2">
      <c r="A128" s="5">
        <v>45663.083333333336</v>
      </c>
      <c r="B128" s="10">
        <f t="shared" si="8"/>
        <v>45663</v>
      </c>
      <c r="C128" s="4">
        <f t="shared" si="15"/>
        <v>4.1666666666666664E-2</v>
      </c>
      <c r="D128" s="4">
        <f>IF('Kauf Restprofil Los 7'!A128&lt;&gt;"",IF('Kauf Restprofil Los 7'!A128&lt;&gt;"",TIME(HOUR('Kauf Restprofil Los 7'!A128),MINUTE('Kauf Restprofil Los 7'!A128),SECOND('Kauf Restprofil Los 7'!A128)),""),"")</f>
        <v>8.3333333333333329E-2</v>
      </c>
      <c r="E128" s="9">
        <f t="shared" si="9"/>
        <v>2</v>
      </c>
      <c r="F128">
        <v>21.801507518000001</v>
      </c>
      <c r="G128" s="12">
        <f t="shared" si="10"/>
        <v>1.8169999999999999</v>
      </c>
      <c r="H128" s="18">
        <f t="shared" si="11"/>
        <v>21.802</v>
      </c>
      <c r="I128" s="21">
        <v>13.559999999999999</v>
      </c>
      <c r="J128" s="14">
        <v>13.559999999999999</v>
      </c>
      <c r="K128" s="14">
        <f t="shared" si="12"/>
        <v>0</v>
      </c>
      <c r="L128" s="13">
        <f t="shared" si="13"/>
        <v>8.2420000000000009</v>
      </c>
      <c r="M128" s="53">
        <v>8.2420000000000009</v>
      </c>
      <c r="N128" s="45">
        <f t="shared" si="14"/>
        <v>0</v>
      </c>
      <c r="P128" s="56"/>
    </row>
    <row r="129" spans="1:16" x14ac:dyDescent="0.2">
      <c r="A129" s="5">
        <v>45663.125</v>
      </c>
      <c r="B129" s="10">
        <f t="shared" si="8"/>
        <v>45663</v>
      </c>
      <c r="C129" s="4">
        <f t="shared" si="15"/>
        <v>8.3333333333333329E-2</v>
      </c>
      <c r="D129" s="4">
        <f>IF('Kauf Restprofil Los 7'!A129&lt;&gt;"",IF('Kauf Restprofil Los 7'!A129&lt;&gt;"",TIME(HOUR('Kauf Restprofil Los 7'!A129),MINUTE('Kauf Restprofil Los 7'!A129),SECOND('Kauf Restprofil Los 7'!A129)),""),"")</f>
        <v>0.125</v>
      </c>
      <c r="E129" s="9">
        <f t="shared" si="9"/>
        <v>3</v>
      </c>
      <c r="F129">
        <v>20.618280160000001</v>
      </c>
      <c r="G129" s="12">
        <f t="shared" si="10"/>
        <v>1.718</v>
      </c>
      <c r="H129" s="18">
        <f t="shared" si="11"/>
        <v>20.617999999999999</v>
      </c>
      <c r="I129" s="21">
        <v>13.379999999999999</v>
      </c>
      <c r="J129" s="14">
        <v>13.379999999999999</v>
      </c>
      <c r="K129" s="14">
        <f t="shared" si="12"/>
        <v>0</v>
      </c>
      <c r="L129" s="13">
        <f t="shared" si="13"/>
        <v>7.2379999999999995</v>
      </c>
      <c r="M129" s="53">
        <v>7.2379999999999995</v>
      </c>
      <c r="N129" s="45">
        <f t="shared" si="14"/>
        <v>0</v>
      </c>
      <c r="P129" s="56"/>
    </row>
    <row r="130" spans="1:16" x14ac:dyDescent="0.2">
      <c r="A130" s="5">
        <v>45663.166666666664</v>
      </c>
      <c r="B130" s="10">
        <f t="shared" si="8"/>
        <v>45663</v>
      </c>
      <c r="C130" s="4">
        <f t="shared" si="15"/>
        <v>0.125</v>
      </c>
      <c r="D130" s="4">
        <f>IF('Kauf Restprofil Los 7'!A130&lt;&gt;"",IF('Kauf Restprofil Los 7'!A130&lt;&gt;"",TIME(HOUR('Kauf Restprofil Los 7'!A130),MINUTE('Kauf Restprofil Los 7'!A130),SECOND('Kauf Restprofil Los 7'!A130)),""),"")</f>
        <v>0.16666666666666666</v>
      </c>
      <c r="E130" s="9">
        <f t="shared" si="9"/>
        <v>4</v>
      </c>
      <c r="F130">
        <v>21.148583299999999</v>
      </c>
      <c r="G130" s="12">
        <f t="shared" si="10"/>
        <v>1.762</v>
      </c>
      <c r="H130" s="18">
        <f t="shared" si="11"/>
        <v>21.149000000000001</v>
      </c>
      <c r="I130" s="21">
        <v>13.620000000000001</v>
      </c>
      <c r="J130" s="14">
        <v>13.620000000000001</v>
      </c>
      <c r="K130" s="14">
        <f t="shared" si="12"/>
        <v>0</v>
      </c>
      <c r="L130" s="13">
        <f t="shared" si="13"/>
        <v>7.5289999999999999</v>
      </c>
      <c r="M130" s="53">
        <v>7.5289999999999999</v>
      </c>
      <c r="N130" s="45">
        <f t="shared" si="14"/>
        <v>0</v>
      </c>
      <c r="P130" s="56"/>
    </row>
    <row r="131" spans="1:16" x14ac:dyDescent="0.2">
      <c r="A131" s="5">
        <v>45663.208333333336</v>
      </c>
      <c r="B131" s="10">
        <f t="shared" si="8"/>
        <v>45663</v>
      </c>
      <c r="C131" s="4">
        <f t="shared" si="15"/>
        <v>0.16666666666666666</v>
      </c>
      <c r="D131" s="4">
        <f>IF('Kauf Restprofil Los 7'!A131&lt;&gt;"",IF('Kauf Restprofil Los 7'!A131&lt;&gt;"",TIME(HOUR('Kauf Restprofil Los 7'!A131),MINUTE('Kauf Restprofil Los 7'!A131),SECOND('Kauf Restprofil Los 7'!A131)),""),"")</f>
        <v>0.20833333333333334</v>
      </c>
      <c r="E131" s="9">
        <f t="shared" si="9"/>
        <v>5</v>
      </c>
      <c r="F131">
        <v>22.851011342</v>
      </c>
      <c r="G131" s="12">
        <f t="shared" si="10"/>
        <v>1.9039999999999999</v>
      </c>
      <c r="H131" s="18">
        <f t="shared" si="11"/>
        <v>22.850999999999999</v>
      </c>
      <c r="I131" s="21">
        <v>15.120000000000001</v>
      </c>
      <c r="J131" s="14">
        <v>15.120000000000001</v>
      </c>
      <c r="K131" s="14">
        <f t="shared" si="12"/>
        <v>0</v>
      </c>
      <c r="L131" s="13">
        <f t="shared" si="13"/>
        <v>7.7309999999999981</v>
      </c>
      <c r="M131" s="53">
        <v>7.7309999999999981</v>
      </c>
      <c r="N131" s="45">
        <f t="shared" si="14"/>
        <v>0</v>
      </c>
      <c r="P131" s="56"/>
    </row>
    <row r="132" spans="1:16" x14ac:dyDescent="0.2">
      <c r="A132" s="5">
        <v>45663.25</v>
      </c>
      <c r="B132" s="10">
        <f t="shared" si="8"/>
        <v>45663</v>
      </c>
      <c r="C132" s="4">
        <f t="shared" si="15"/>
        <v>0.20833333333333334</v>
      </c>
      <c r="D132" s="4">
        <f>IF('Kauf Restprofil Los 7'!A132&lt;&gt;"",IF('Kauf Restprofil Los 7'!A132&lt;&gt;"",TIME(HOUR('Kauf Restprofil Los 7'!A132),MINUTE('Kauf Restprofil Los 7'!A132),SECOND('Kauf Restprofil Los 7'!A132)),""),"")</f>
        <v>0.25</v>
      </c>
      <c r="E132" s="9">
        <f t="shared" si="9"/>
        <v>6</v>
      </c>
      <c r="F132">
        <v>26.321544981999999</v>
      </c>
      <c r="G132" s="12">
        <f t="shared" si="10"/>
        <v>2.1930000000000001</v>
      </c>
      <c r="H132" s="18">
        <f t="shared" si="11"/>
        <v>26.321999999999999</v>
      </c>
      <c r="I132" s="21">
        <v>19.559999999999999</v>
      </c>
      <c r="J132" s="14">
        <v>19.559999999999999</v>
      </c>
      <c r="K132" s="14">
        <f t="shared" si="12"/>
        <v>0</v>
      </c>
      <c r="L132" s="13">
        <f t="shared" si="13"/>
        <v>6.7620000000000005</v>
      </c>
      <c r="M132" s="53">
        <v>6.7620000000000005</v>
      </c>
      <c r="N132" s="45">
        <f t="shared" si="14"/>
        <v>0</v>
      </c>
      <c r="P132" s="56"/>
    </row>
    <row r="133" spans="1:16" x14ac:dyDescent="0.2">
      <c r="A133" s="5">
        <v>45663.291666666664</v>
      </c>
      <c r="B133" s="10">
        <f t="shared" si="8"/>
        <v>45663</v>
      </c>
      <c r="C133" s="4">
        <f t="shared" si="15"/>
        <v>0.25</v>
      </c>
      <c r="D133" s="4">
        <f>IF('Kauf Restprofil Los 7'!A133&lt;&gt;"",IF('Kauf Restprofil Los 7'!A133&lt;&gt;"",TIME(HOUR('Kauf Restprofil Los 7'!A133),MINUTE('Kauf Restprofil Los 7'!A133),SECOND('Kauf Restprofil Los 7'!A133)),""),"")</f>
        <v>0.29166666666666669</v>
      </c>
      <c r="E133" s="9">
        <f t="shared" si="9"/>
        <v>7</v>
      </c>
      <c r="F133">
        <v>37.686675028000003</v>
      </c>
      <c r="G133" s="12">
        <f t="shared" si="10"/>
        <v>3.141</v>
      </c>
      <c r="H133" s="18">
        <f t="shared" si="11"/>
        <v>37.686999999999998</v>
      </c>
      <c r="I133" s="21">
        <v>28.92</v>
      </c>
      <c r="J133" s="14">
        <v>28.92</v>
      </c>
      <c r="K133" s="14">
        <f t="shared" si="12"/>
        <v>0</v>
      </c>
      <c r="L133" s="13">
        <f t="shared" si="13"/>
        <v>8.7669999999999959</v>
      </c>
      <c r="M133" s="53">
        <v>8.7669999999999959</v>
      </c>
      <c r="N133" s="45">
        <f t="shared" si="14"/>
        <v>0</v>
      </c>
      <c r="P133" s="56"/>
    </row>
    <row r="134" spans="1:16" x14ac:dyDescent="0.2">
      <c r="A134" s="5">
        <v>45663.333333333336</v>
      </c>
      <c r="B134" s="10">
        <f t="shared" si="8"/>
        <v>45663</v>
      </c>
      <c r="C134" s="4">
        <f t="shared" si="15"/>
        <v>0.29166666666666669</v>
      </c>
      <c r="D134" s="4">
        <f>IF('Kauf Restprofil Los 7'!A134&lt;&gt;"",IF('Kauf Restprofil Los 7'!A134&lt;&gt;"",TIME(HOUR('Kauf Restprofil Los 7'!A134),MINUTE('Kauf Restprofil Los 7'!A134),SECOND('Kauf Restprofil Los 7'!A134)),""),"")</f>
        <v>0.33333333333333331</v>
      </c>
      <c r="E134" s="9">
        <f t="shared" si="9"/>
        <v>8</v>
      </c>
      <c r="F134">
        <v>48.235533666000002</v>
      </c>
      <c r="G134" s="12">
        <f t="shared" si="10"/>
        <v>4.0199999999999996</v>
      </c>
      <c r="H134" s="18">
        <f t="shared" si="11"/>
        <v>48.235999999999997</v>
      </c>
      <c r="I134" s="21">
        <v>38.22</v>
      </c>
      <c r="J134" s="14">
        <v>38.22</v>
      </c>
      <c r="K134" s="14">
        <f t="shared" si="12"/>
        <v>0</v>
      </c>
      <c r="L134" s="13">
        <f t="shared" si="13"/>
        <v>10.015999999999998</v>
      </c>
      <c r="M134" s="53">
        <v>10.015999999999998</v>
      </c>
      <c r="N134" s="45">
        <f t="shared" si="14"/>
        <v>0</v>
      </c>
      <c r="P134" s="56"/>
    </row>
    <row r="135" spans="1:16" x14ac:dyDescent="0.2">
      <c r="A135" s="5">
        <v>45663.375</v>
      </c>
      <c r="B135" s="10">
        <f t="shared" si="8"/>
        <v>45663</v>
      </c>
      <c r="C135" s="4">
        <f t="shared" si="15"/>
        <v>0.33333333333333331</v>
      </c>
      <c r="D135" s="4">
        <f>IF('Kauf Restprofil Los 7'!A135&lt;&gt;"",IF('Kauf Restprofil Los 7'!A135&lt;&gt;"",TIME(HOUR('Kauf Restprofil Los 7'!A135),MINUTE('Kauf Restprofil Los 7'!A135),SECOND('Kauf Restprofil Los 7'!A135)),""),"")</f>
        <v>0.375</v>
      </c>
      <c r="E135" s="9">
        <f t="shared" si="9"/>
        <v>9</v>
      </c>
      <c r="F135">
        <v>55.124264107999998</v>
      </c>
      <c r="G135" s="12">
        <f t="shared" si="10"/>
        <v>4.5940000000000003</v>
      </c>
      <c r="H135" s="18">
        <f t="shared" si="11"/>
        <v>55.124000000000002</v>
      </c>
      <c r="I135" s="21">
        <v>43.92</v>
      </c>
      <c r="J135" s="14">
        <v>43.92</v>
      </c>
      <c r="K135" s="14">
        <f t="shared" si="12"/>
        <v>0</v>
      </c>
      <c r="L135" s="13">
        <f t="shared" si="13"/>
        <v>11.204000000000001</v>
      </c>
      <c r="M135" s="53">
        <v>11.204000000000001</v>
      </c>
      <c r="N135" s="45">
        <f t="shared" si="14"/>
        <v>0</v>
      </c>
      <c r="P135" s="56"/>
    </row>
    <row r="136" spans="1:16" x14ac:dyDescent="0.2">
      <c r="A136" s="5">
        <v>45663.416666666664</v>
      </c>
      <c r="B136" s="10">
        <f t="shared" ref="B136:B199" si="16">IF(A136&lt;&gt;"",IF(E136=24,B135,DATE(YEAR(A136),MONTH(A136),DAY(A136))),"")</f>
        <v>45663</v>
      </c>
      <c r="C136" s="4">
        <f t="shared" si="15"/>
        <v>0.375</v>
      </c>
      <c r="D136" s="4">
        <f>IF('Kauf Restprofil Los 7'!A136&lt;&gt;"",IF('Kauf Restprofil Los 7'!A136&lt;&gt;"",TIME(HOUR('Kauf Restprofil Los 7'!A136),MINUTE('Kauf Restprofil Los 7'!A136),SECOND('Kauf Restprofil Los 7'!A136)),""),"")</f>
        <v>0.41666666666666669</v>
      </c>
      <c r="E136" s="9">
        <f t="shared" ref="E136:E199" si="17">IF(A136&lt;&gt;"",IF(HOUR(A136)=0,24,HOUR(A136)),"")</f>
        <v>10</v>
      </c>
      <c r="F136">
        <v>55.863562123999998</v>
      </c>
      <c r="G136" s="12">
        <f t="shared" ref="G136:G199" si="18">ROUND(F136/$H$5,3)</f>
        <v>4.6550000000000002</v>
      </c>
      <c r="H136" s="18">
        <f t="shared" ref="H136:H199" si="19">ROUND(F136,3)</f>
        <v>55.863999999999997</v>
      </c>
      <c r="I136" s="21">
        <v>43.68</v>
      </c>
      <c r="J136" s="14">
        <v>43.68</v>
      </c>
      <c r="K136" s="14">
        <f t="shared" ref="K136:K199" si="20">J136-I136</f>
        <v>0</v>
      </c>
      <c r="L136" s="13">
        <f t="shared" ref="L136:L199" si="21">H136-I136</f>
        <v>12.183999999999997</v>
      </c>
      <c r="M136" s="53">
        <v>12.183999999999997</v>
      </c>
      <c r="N136" s="45">
        <f t="shared" ref="N136:N199" si="22">IF(L136&lt;0,L136,0)</f>
        <v>0</v>
      </c>
      <c r="P136" s="56"/>
    </row>
    <row r="137" spans="1:16" x14ac:dyDescent="0.2">
      <c r="A137" s="5">
        <v>45663.458333333336</v>
      </c>
      <c r="B137" s="10">
        <f t="shared" si="16"/>
        <v>45663</v>
      </c>
      <c r="C137" s="4">
        <f t="shared" ref="C137:C200" si="23">D136</f>
        <v>0.41666666666666669</v>
      </c>
      <c r="D137" s="4">
        <f>IF('Kauf Restprofil Los 7'!A137&lt;&gt;"",IF('Kauf Restprofil Los 7'!A137&lt;&gt;"",TIME(HOUR('Kauf Restprofil Los 7'!A137),MINUTE('Kauf Restprofil Los 7'!A137),SECOND('Kauf Restprofil Los 7'!A137)),""),"")</f>
        <v>0.45833333333333331</v>
      </c>
      <c r="E137" s="9">
        <f t="shared" si="17"/>
        <v>11</v>
      </c>
      <c r="F137">
        <v>55.788487383000003</v>
      </c>
      <c r="G137" s="12">
        <f t="shared" si="18"/>
        <v>4.649</v>
      </c>
      <c r="H137" s="18">
        <f t="shared" si="19"/>
        <v>55.787999999999997</v>
      </c>
      <c r="I137" s="21">
        <v>45.839999999999996</v>
      </c>
      <c r="J137" s="14">
        <v>45.839999999999996</v>
      </c>
      <c r="K137" s="14">
        <f t="shared" si="20"/>
        <v>0</v>
      </c>
      <c r="L137" s="13">
        <f t="shared" si="21"/>
        <v>9.9480000000000004</v>
      </c>
      <c r="M137" s="53">
        <v>9.9480000000000004</v>
      </c>
      <c r="N137" s="45">
        <f t="shared" si="22"/>
        <v>0</v>
      </c>
      <c r="P137" s="56"/>
    </row>
    <row r="138" spans="1:16" x14ac:dyDescent="0.2">
      <c r="A138" s="5">
        <v>45663.5</v>
      </c>
      <c r="B138" s="10">
        <f t="shared" si="16"/>
        <v>45663</v>
      </c>
      <c r="C138" s="4">
        <f t="shared" si="23"/>
        <v>0.45833333333333331</v>
      </c>
      <c r="D138" s="4">
        <f>IF('Kauf Restprofil Los 7'!A138&lt;&gt;"",IF('Kauf Restprofil Los 7'!A138&lt;&gt;"",TIME(HOUR('Kauf Restprofil Los 7'!A138),MINUTE('Kauf Restprofil Los 7'!A138),SECOND('Kauf Restprofil Los 7'!A138)),""),"")</f>
        <v>0.5</v>
      </c>
      <c r="E138" s="9">
        <f t="shared" si="17"/>
        <v>12</v>
      </c>
      <c r="F138">
        <v>55.459137247000001</v>
      </c>
      <c r="G138" s="12">
        <f t="shared" si="18"/>
        <v>4.6219999999999999</v>
      </c>
      <c r="H138" s="18">
        <f t="shared" si="19"/>
        <v>55.459000000000003</v>
      </c>
      <c r="I138" s="21">
        <v>47.7</v>
      </c>
      <c r="J138" s="14">
        <v>47.7</v>
      </c>
      <c r="K138" s="14">
        <f t="shared" si="20"/>
        <v>0</v>
      </c>
      <c r="L138" s="13">
        <f t="shared" si="21"/>
        <v>7.7590000000000003</v>
      </c>
      <c r="M138" s="53">
        <v>7.7590000000000003</v>
      </c>
      <c r="N138" s="45">
        <f t="shared" si="22"/>
        <v>0</v>
      </c>
      <c r="P138" s="56"/>
    </row>
    <row r="139" spans="1:16" x14ac:dyDescent="0.2">
      <c r="A139" s="5">
        <v>45663.541666666664</v>
      </c>
      <c r="B139" s="10">
        <f t="shared" si="16"/>
        <v>45663</v>
      </c>
      <c r="C139" s="4">
        <f t="shared" si="23"/>
        <v>0.5</v>
      </c>
      <c r="D139" s="4">
        <f>IF('Kauf Restprofil Los 7'!A139&lt;&gt;"",IF('Kauf Restprofil Los 7'!A139&lt;&gt;"",TIME(HOUR('Kauf Restprofil Los 7'!A139),MINUTE('Kauf Restprofil Los 7'!A139),SECOND('Kauf Restprofil Los 7'!A139)),""),"")</f>
        <v>0.54166666666666663</v>
      </c>
      <c r="E139" s="9">
        <f t="shared" si="17"/>
        <v>13</v>
      </c>
      <c r="F139">
        <v>52.444698121000002</v>
      </c>
      <c r="G139" s="12">
        <f t="shared" si="18"/>
        <v>4.37</v>
      </c>
      <c r="H139" s="18">
        <f t="shared" si="19"/>
        <v>52.445</v>
      </c>
      <c r="I139" s="21">
        <v>48.96</v>
      </c>
      <c r="J139" s="14">
        <v>48.96</v>
      </c>
      <c r="K139" s="14">
        <f t="shared" si="20"/>
        <v>0</v>
      </c>
      <c r="L139" s="13">
        <f t="shared" si="21"/>
        <v>3.4849999999999994</v>
      </c>
      <c r="M139" s="53">
        <v>3.4849999999999994</v>
      </c>
      <c r="N139" s="45">
        <f t="shared" si="22"/>
        <v>0</v>
      </c>
      <c r="P139" s="56"/>
    </row>
    <row r="140" spans="1:16" x14ac:dyDescent="0.2">
      <c r="A140" s="5">
        <v>45663.583333333336</v>
      </c>
      <c r="B140" s="10">
        <f t="shared" si="16"/>
        <v>45663</v>
      </c>
      <c r="C140" s="4">
        <f t="shared" si="23"/>
        <v>0.54166666666666663</v>
      </c>
      <c r="D140" s="4">
        <f>IF('Kauf Restprofil Los 7'!A140&lt;&gt;"",IF('Kauf Restprofil Los 7'!A140&lt;&gt;"",TIME(HOUR('Kauf Restprofil Los 7'!A140),MINUTE('Kauf Restprofil Los 7'!A140),SECOND('Kauf Restprofil Los 7'!A140)),""),"")</f>
        <v>0.58333333333333337</v>
      </c>
      <c r="E140" s="9">
        <f t="shared" si="17"/>
        <v>14</v>
      </c>
      <c r="F140">
        <v>49.137929438999997</v>
      </c>
      <c r="G140" s="12">
        <f t="shared" si="18"/>
        <v>4.0949999999999998</v>
      </c>
      <c r="H140" s="18">
        <f t="shared" si="19"/>
        <v>49.137999999999998</v>
      </c>
      <c r="I140" s="21">
        <v>48.480000000000004</v>
      </c>
      <c r="J140" s="14">
        <v>48.480000000000004</v>
      </c>
      <c r="K140" s="14">
        <f t="shared" si="20"/>
        <v>0</v>
      </c>
      <c r="L140" s="13">
        <f t="shared" si="21"/>
        <v>0.65799999999999415</v>
      </c>
      <c r="M140" s="53">
        <v>0.65799999999999415</v>
      </c>
      <c r="N140" s="45">
        <f t="shared" si="22"/>
        <v>0</v>
      </c>
      <c r="P140" s="56"/>
    </row>
    <row r="141" spans="1:16" x14ac:dyDescent="0.2">
      <c r="A141" s="5">
        <v>45663.625</v>
      </c>
      <c r="B141" s="10">
        <f t="shared" si="16"/>
        <v>45663</v>
      </c>
      <c r="C141" s="4">
        <f t="shared" si="23"/>
        <v>0.58333333333333337</v>
      </c>
      <c r="D141" s="4">
        <f>IF('Kauf Restprofil Los 7'!A141&lt;&gt;"",IF('Kauf Restprofil Los 7'!A141&lt;&gt;"",TIME(HOUR('Kauf Restprofil Los 7'!A141),MINUTE('Kauf Restprofil Los 7'!A141),SECOND('Kauf Restprofil Los 7'!A141)),""),"")</f>
        <v>0.625</v>
      </c>
      <c r="E141" s="9">
        <f t="shared" si="17"/>
        <v>15</v>
      </c>
      <c r="F141">
        <v>47.828589018999999</v>
      </c>
      <c r="G141" s="12">
        <f t="shared" si="18"/>
        <v>3.9860000000000002</v>
      </c>
      <c r="H141" s="18">
        <f t="shared" si="19"/>
        <v>47.829000000000001</v>
      </c>
      <c r="I141" s="21">
        <v>46.8</v>
      </c>
      <c r="J141" s="14">
        <v>46.8</v>
      </c>
      <c r="K141" s="14">
        <f t="shared" si="20"/>
        <v>0</v>
      </c>
      <c r="L141" s="13">
        <f t="shared" si="21"/>
        <v>1.0290000000000035</v>
      </c>
      <c r="M141" s="53">
        <v>1.0290000000000035</v>
      </c>
      <c r="N141" s="45">
        <f t="shared" si="22"/>
        <v>0</v>
      </c>
      <c r="P141" s="56"/>
    </row>
    <row r="142" spans="1:16" x14ac:dyDescent="0.2">
      <c r="A142" s="5">
        <v>45663.666666666664</v>
      </c>
      <c r="B142" s="10">
        <f t="shared" si="16"/>
        <v>45663</v>
      </c>
      <c r="C142" s="4">
        <f t="shared" si="23"/>
        <v>0.625</v>
      </c>
      <c r="D142" s="4">
        <f>IF('Kauf Restprofil Los 7'!A142&lt;&gt;"",IF('Kauf Restprofil Los 7'!A142&lt;&gt;"",TIME(HOUR('Kauf Restprofil Los 7'!A142),MINUTE('Kauf Restprofil Los 7'!A142),SECOND('Kauf Restprofil Los 7'!A142)),""),"")</f>
        <v>0.66666666666666663</v>
      </c>
      <c r="E142" s="9">
        <f t="shared" si="17"/>
        <v>16</v>
      </c>
      <c r="F142">
        <v>49.774000338</v>
      </c>
      <c r="G142" s="12">
        <f t="shared" si="18"/>
        <v>4.1479999999999997</v>
      </c>
      <c r="H142" s="18">
        <f t="shared" si="19"/>
        <v>49.774000000000001</v>
      </c>
      <c r="I142" s="21">
        <v>46.5</v>
      </c>
      <c r="J142" s="14">
        <v>46.5</v>
      </c>
      <c r="K142" s="14">
        <f t="shared" si="20"/>
        <v>0</v>
      </c>
      <c r="L142" s="13">
        <f t="shared" si="21"/>
        <v>3.2740000000000009</v>
      </c>
      <c r="M142" s="53">
        <v>3.2740000000000009</v>
      </c>
      <c r="N142" s="45">
        <f t="shared" si="22"/>
        <v>0</v>
      </c>
      <c r="P142" s="56"/>
    </row>
    <row r="143" spans="1:16" x14ac:dyDescent="0.2">
      <c r="A143" s="5">
        <v>45663.708333333336</v>
      </c>
      <c r="B143" s="10">
        <f t="shared" si="16"/>
        <v>45663</v>
      </c>
      <c r="C143" s="4">
        <f t="shared" si="23"/>
        <v>0.66666666666666663</v>
      </c>
      <c r="D143" s="4">
        <f>IF('Kauf Restprofil Los 7'!A143&lt;&gt;"",IF('Kauf Restprofil Los 7'!A143&lt;&gt;"",TIME(HOUR('Kauf Restprofil Los 7'!A143),MINUTE('Kauf Restprofil Los 7'!A143),SECOND('Kauf Restprofil Los 7'!A143)),""),"")</f>
        <v>0.70833333333333337</v>
      </c>
      <c r="E143" s="9">
        <f t="shared" si="17"/>
        <v>17</v>
      </c>
      <c r="F143">
        <v>53.368397123000001</v>
      </c>
      <c r="G143" s="12">
        <f t="shared" si="18"/>
        <v>4.4470000000000001</v>
      </c>
      <c r="H143" s="18">
        <f t="shared" si="19"/>
        <v>53.368000000000002</v>
      </c>
      <c r="I143" s="21">
        <v>46.980000000000004</v>
      </c>
      <c r="J143" s="14">
        <v>46.980000000000004</v>
      </c>
      <c r="K143" s="14">
        <f t="shared" si="20"/>
        <v>0</v>
      </c>
      <c r="L143" s="13">
        <f t="shared" si="21"/>
        <v>6.3879999999999981</v>
      </c>
      <c r="M143" s="53">
        <v>6.3879999999999981</v>
      </c>
      <c r="N143" s="45">
        <f t="shared" si="22"/>
        <v>0</v>
      </c>
      <c r="P143" s="56"/>
    </row>
    <row r="144" spans="1:16" x14ac:dyDescent="0.2">
      <c r="A144" s="5">
        <v>45663.75</v>
      </c>
      <c r="B144" s="10">
        <f t="shared" si="16"/>
        <v>45663</v>
      </c>
      <c r="C144" s="4">
        <f t="shared" si="23"/>
        <v>0.70833333333333337</v>
      </c>
      <c r="D144" s="4">
        <f>IF('Kauf Restprofil Los 7'!A144&lt;&gt;"",IF('Kauf Restprofil Los 7'!A144&lt;&gt;"",TIME(HOUR('Kauf Restprofil Los 7'!A144),MINUTE('Kauf Restprofil Los 7'!A144),SECOND('Kauf Restprofil Los 7'!A144)),""),"")</f>
        <v>0.75</v>
      </c>
      <c r="E144" s="9">
        <f t="shared" si="17"/>
        <v>18</v>
      </c>
      <c r="F144">
        <v>61.190521666999999</v>
      </c>
      <c r="G144" s="12">
        <f t="shared" si="18"/>
        <v>5.0990000000000002</v>
      </c>
      <c r="H144" s="18">
        <f t="shared" si="19"/>
        <v>61.191000000000003</v>
      </c>
      <c r="I144" s="21">
        <v>50.94</v>
      </c>
      <c r="J144" s="14">
        <v>50.94</v>
      </c>
      <c r="K144" s="14">
        <f t="shared" si="20"/>
        <v>0</v>
      </c>
      <c r="L144" s="13">
        <f t="shared" si="21"/>
        <v>10.251000000000005</v>
      </c>
      <c r="M144" s="53">
        <v>10.251000000000005</v>
      </c>
      <c r="N144" s="45">
        <f t="shared" si="22"/>
        <v>0</v>
      </c>
      <c r="P144" s="56"/>
    </row>
    <row r="145" spans="1:16" x14ac:dyDescent="0.2">
      <c r="A145" s="5">
        <v>45663.791666666664</v>
      </c>
      <c r="B145" s="10">
        <f t="shared" si="16"/>
        <v>45663</v>
      </c>
      <c r="C145" s="4">
        <f t="shared" si="23"/>
        <v>0.75</v>
      </c>
      <c r="D145" s="4">
        <f>IF('Kauf Restprofil Los 7'!A145&lt;&gt;"",IF('Kauf Restprofil Los 7'!A145&lt;&gt;"",TIME(HOUR('Kauf Restprofil Los 7'!A145),MINUTE('Kauf Restprofil Los 7'!A145),SECOND('Kauf Restprofil Los 7'!A145)),""),"")</f>
        <v>0.79166666666666663</v>
      </c>
      <c r="E145" s="9">
        <f t="shared" si="17"/>
        <v>19</v>
      </c>
      <c r="F145">
        <v>66.557170150999994</v>
      </c>
      <c r="G145" s="12">
        <f t="shared" si="18"/>
        <v>5.5460000000000003</v>
      </c>
      <c r="H145" s="18">
        <f t="shared" si="19"/>
        <v>66.557000000000002</v>
      </c>
      <c r="I145" s="21">
        <v>50.099999999999994</v>
      </c>
      <c r="J145" s="14">
        <v>50.099999999999994</v>
      </c>
      <c r="K145" s="14">
        <f t="shared" si="20"/>
        <v>0</v>
      </c>
      <c r="L145" s="13">
        <f t="shared" si="21"/>
        <v>16.457000000000008</v>
      </c>
      <c r="M145" s="53">
        <v>16.457000000000008</v>
      </c>
      <c r="N145" s="45">
        <f t="shared" si="22"/>
        <v>0</v>
      </c>
      <c r="P145" s="56"/>
    </row>
    <row r="146" spans="1:16" x14ac:dyDescent="0.2">
      <c r="A146" s="5">
        <v>45663.833333333336</v>
      </c>
      <c r="B146" s="10">
        <f t="shared" si="16"/>
        <v>45663</v>
      </c>
      <c r="C146" s="4">
        <f t="shared" si="23"/>
        <v>0.79166666666666663</v>
      </c>
      <c r="D146" s="4">
        <f>IF('Kauf Restprofil Los 7'!A146&lt;&gt;"",IF('Kauf Restprofil Los 7'!A146&lt;&gt;"",TIME(HOUR('Kauf Restprofil Los 7'!A146),MINUTE('Kauf Restprofil Los 7'!A146),SECOND('Kauf Restprofil Los 7'!A146)),""),"")</f>
        <v>0.83333333333333337</v>
      </c>
      <c r="E146" s="9">
        <f t="shared" si="17"/>
        <v>20</v>
      </c>
      <c r="F146">
        <v>60.697392958000002</v>
      </c>
      <c r="G146" s="12">
        <f t="shared" si="18"/>
        <v>5.0579999999999998</v>
      </c>
      <c r="H146" s="18">
        <f t="shared" si="19"/>
        <v>60.697000000000003</v>
      </c>
      <c r="I146" s="21">
        <v>44.519999999999996</v>
      </c>
      <c r="J146" s="14">
        <v>44.519999999999996</v>
      </c>
      <c r="K146" s="14">
        <f t="shared" si="20"/>
        <v>0</v>
      </c>
      <c r="L146" s="13">
        <f t="shared" si="21"/>
        <v>16.177000000000007</v>
      </c>
      <c r="M146" s="53">
        <v>16.177000000000007</v>
      </c>
      <c r="N146" s="45">
        <f t="shared" si="22"/>
        <v>0</v>
      </c>
      <c r="P146" s="56"/>
    </row>
    <row r="147" spans="1:16" x14ac:dyDescent="0.2">
      <c r="A147" s="5">
        <v>45663.875</v>
      </c>
      <c r="B147" s="10">
        <f t="shared" si="16"/>
        <v>45663</v>
      </c>
      <c r="C147" s="4">
        <f t="shared" si="23"/>
        <v>0.83333333333333337</v>
      </c>
      <c r="D147" s="4">
        <f>IF('Kauf Restprofil Los 7'!A147&lt;&gt;"",IF('Kauf Restprofil Los 7'!A147&lt;&gt;"",TIME(HOUR('Kauf Restprofil Los 7'!A147),MINUTE('Kauf Restprofil Los 7'!A147),SECOND('Kauf Restprofil Los 7'!A147)),""),"")</f>
        <v>0.875</v>
      </c>
      <c r="E147" s="9">
        <f t="shared" si="17"/>
        <v>21</v>
      </c>
      <c r="F147">
        <v>52.723889904000004</v>
      </c>
      <c r="G147" s="12">
        <f t="shared" si="18"/>
        <v>4.3940000000000001</v>
      </c>
      <c r="H147" s="18">
        <f t="shared" si="19"/>
        <v>52.723999999999997</v>
      </c>
      <c r="I147" s="21">
        <v>37.68</v>
      </c>
      <c r="J147" s="14">
        <v>37.68</v>
      </c>
      <c r="K147" s="14">
        <f t="shared" si="20"/>
        <v>0</v>
      </c>
      <c r="L147" s="13">
        <f t="shared" si="21"/>
        <v>15.043999999999997</v>
      </c>
      <c r="M147" s="53">
        <v>15.043999999999997</v>
      </c>
      <c r="N147" s="45">
        <f t="shared" si="22"/>
        <v>0</v>
      </c>
      <c r="P147" s="56"/>
    </row>
    <row r="148" spans="1:16" x14ac:dyDescent="0.2">
      <c r="A148" s="5">
        <v>45663.916666666664</v>
      </c>
      <c r="B148" s="10">
        <f t="shared" si="16"/>
        <v>45663</v>
      </c>
      <c r="C148" s="4">
        <f t="shared" si="23"/>
        <v>0.875</v>
      </c>
      <c r="D148" s="4">
        <f>IF('Kauf Restprofil Los 7'!A148&lt;&gt;"",IF('Kauf Restprofil Los 7'!A148&lt;&gt;"",TIME(HOUR('Kauf Restprofil Los 7'!A148),MINUTE('Kauf Restprofil Los 7'!A148),SECOND('Kauf Restprofil Los 7'!A148)),""),"")</f>
        <v>0.91666666666666663</v>
      </c>
      <c r="E148" s="9">
        <f t="shared" si="17"/>
        <v>22</v>
      </c>
      <c r="F148">
        <v>45.664240030999999</v>
      </c>
      <c r="G148" s="12">
        <f t="shared" si="18"/>
        <v>3.8050000000000002</v>
      </c>
      <c r="H148" s="18">
        <f t="shared" si="19"/>
        <v>45.664000000000001</v>
      </c>
      <c r="I148" s="21">
        <v>31.98</v>
      </c>
      <c r="J148" s="14">
        <v>31.98</v>
      </c>
      <c r="K148" s="14">
        <f t="shared" si="20"/>
        <v>0</v>
      </c>
      <c r="L148" s="13">
        <f t="shared" si="21"/>
        <v>13.684000000000001</v>
      </c>
      <c r="M148" s="53">
        <v>13.684000000000001</v>
      </c>
      <c r="N148" s="45">
        <f t="shared" si="22"/>
        <v>0</v>
      </c>
      <c r="P148" s="56"/>
    </row>
    <row r="149" spans="1:16" x14ac:dyDescent="0.2">
      <c r="A149" s="5">
        <v>45663.958333333336</v>
      </c>
      <c r="B149" s="10">
        <f t="shared" si="16"/>
        <v>45663</v>
      </c>
      <c r="C149" s="4">
        <f t="shared" si="23"/>
        <v>0.91666666666666663</v>
      </c>
      <c r="D149" s="4">
        <f>IF('Kauf Restprofil Los 7'!A149&lt;&gt;"",IF('Kauf Restprofil Los 7'!A149&lt;&gt;"",TIME(HOUR('Kauf Restprofil Los 7'!A149),MINUTE('Kauf Restprofil Los 7'!A149),SECOND('Kauf Restprofil Los 7'!A149)),""),"")</f>
        <v>0.95833333333333337</v>
      </c>
      <c r="E149" s="9">
        <f t="shared" si="17"/>
        <v>23</v>
      </c>
      <c r="F149">
        <v>39.807886388</v>
      </c>
      <c r="G149" s="12">
        <f t="shared" si="18"/>
        <v>3.3170000000000002</v>
      </c>
      <c r="H149" s="18">
        <f t="shared" si="19"/>
        <v>39.808</v>
      </c>
      <c r="I149" s="21">
        <v>27.06</v>
      </c>
      <c r="J149" s="14">
        <v>27.06</v>
      </c>
      <c r="K149" s="14">
        <f t="shared" si="20"/>
        <v>0</v>
      </c>
      <c r="L149" s="13">
        <f t="shared" si="21"/>
        <v>12.748000000000001</v>
      </c>
      <c r="M149" s="53">
        <v>12.748000000000001</v>
      </c>
      <c r="N149" s="45">
        <f t="shared" si="22"/>
        <v>0</v>
      </c>
      <c r="P149" s="56"/>
    </row>
    <row r="150" spans="1:16" x14ac:dyDescent="0.2">
      <c r="A150" s="5">
        <v>45664</v>
      </c>
      <c r="B150" s="10">
        <f t="shared" si="16"/>
        <v>45663</v>
      </c>
      <c r="C150" s="4">
        <f t="shared" si="23"/>
        <v>0.95833333333333337</v>
      </c>
      <c r="D150" s="4">
        <f>IF('Kauf Restprofil Los 7'!A150&lt;&gt;"",IF('Kauf Restprofil Los 7'!A150&lt;&gt;"",TIME(HOUR('Kauf Restprofil Los 7'!A150),MINUTE('Kauf Restprofil Los 7'!A150),SECOND('Kauf Restprofil Los 7'!A150)),""),"")</f>
        <v>0</v>
      </c>
      <c r="E150" s="9">
        <f t="shared" si="17"/>
        <v>24</v>
      </c>
      <c r="F150">
        <v>34.148488688999997</v>
      </c>
      <c r="G150" s="12">
        <f t="shared" si="18"/>
        <v>2.8460000000000001</v>
      </c>
      <c r="H150" s="18">
        <f t="shared" si="19"/>
        <v>34.148000000000003</v>
      </c>
      <c r="I150" s="21">
        <v>22.740000000000002</v>
      </c>
      <c r="J150" s="14">
        <v>22.740000000000002</v>
      </c>
      <c r="K150" s="14">
        <f t="shared" si="20"/>
        <v>0</v>
      </c>
      <c r="L150" s="13">
        <f t="shared" si="21"/>
        <v>11.408000000000001</v>
      </c>
      <c r="M150" s="53">
        <v>11.408000000000001</v>
      </c>
      <c r="N150" s="45">
        <f t="shared" si="22"/>
        <v>0</v>
      </c>
      <c r="P150" s="56"/>
    </row>
    <row r="151" spans="1:16" x14ac:dyDescent="0.2">
      <c r="A151" s="5">
        <v>45664.041666666664</v>
      </c>
      <c r="B151" s="10">
        <f t="shared" si="16"/>
        <v>45664</v>
      </c>
      <c r="C151" s="4">
        <f t="shared" si="23"/>
        <v>0</v>
      </c>
      <c r="D151" s="4">
        <f>IF('Kauf Restprofil Los 7'!A151&lt;&gt;"",IF('Kauf Restprofil Los 7'!A151&lt;&gt;"",TIME(HOUR('Kauf Restprofil Los 7'!A151),MINUTE('Kauf Restprofil Los 7'!A151),SECOND('Kauf Restprofil Los 7'!A151)),""),"")</f>
        <v>4.1666666666666664E-2</v>
      </c>
      <c r="E151" s="9">
        <f t="shared" si="17"/>
        <v>1</v>
      </c>
      <c r="F151">
        <v>30.768668619</v>
      </c>
      <c r="G151" s="12">
        <f t="shared" si="18"/>
        <v>2.5640000000000001</v>
      </c>
      <c r="H151" s="18">
        <f t="shared" si="19"/>
        <v>30.768999999999998</v>
      </c>
      <c r="I151" s="21">
        <v>19.38</v>
      </c>
      <c r="J151" s="14">
        <v>19.38</v>
      </c>
      <c r="K151" s="14">
        <f t="shared" si="20"/>
        <v>0</v>
      </c>
      <c r="L151" s="13">
        <f t="shared" si="21"/>
        <v>11.388999999999999</v>
      </c>
      <c r="M151" s="53">
        <v>11.388999999999999</v>
      </c>
      <c r="N151" s="45">
        <f t="shared" si="22"/>
        <v>0</v>
      </c>
      <c r="P151" s="56"/>
    </row>
    <row r="152" spans="1:16" x14ac:dyDescent="0.2">
      <c r="A152" s="5">
        <v>45664.083333333336</v>
      </c>
      <c r="B152" s="10">
        <f t="shared" si="16"/>
        <v>45664</v>
      </c>
      <c r="C152" s="4">
        <f t="shared" si="23"/>
        <v>4.1666666666666664E-2</v>
      </c>
      <c r="D152" s="4">
        <f>IF('Kauf Restprofil Los 7'!A152&lt;&gt;"",IF('Kauf Restprofil Los 7'!A152&lt;&gt;"",TIME(HOUR('Kauf Restprofil Los 7'!A152),MINUTE('Kauf Restprofil Los 7'!A152),SECOND('Kauf Restprofil Los 7'!A152)),""),"")</f>
        <v>8.3333333333333329E-2</v>
      </c>
      <c r="E152" s="9">
        <f t="shared" si="17"/>
        <v>2</v>
      </c>
      <c r="F152">
        <v>28.707493326000002</v>
      </c>
      <c r="G152" s="12">
        <f t="shared" si="18"/>
        <v>2.3919999999999999</v>
      </c>
      <c r="H152" s="18">
        <f t="shared" si="19"/>
        <v>28.707000000000001</v>
      </c>
      <c r="I152" s="21">
        <v>17.64</v>
      </c>
      <c r="J152" s="14">
        <v>17.64</v>
      </c>
      <c r="K152" s="14">
        <f t="shared" si="20"/>
        <v>0</v>
      </c>
      <c r="L152" s="13">
        <f t="shared" si="21"/>
        <v>11.067</v>
      </c>
      <c r="M152" s="53">
        <v>11.067</v>
      </c>
      <c r="N152" s="45">
        <f t="shared" si="22"/>
        <v>0</v>
      </c>
      <c r="P152" s="56"/>
    </row>
    <row r="153" spans="1:16" x14ac:dyDescent="0.2">
      <c r="A153" s="5">
        <v>45664.125</v>
      </c>
      <c r="B153" s="10">
        <f t="shared" si="16"/>
        <v>45664</v>
      </c>
      <c r="C153" s="4">
        <f t="shared" si="23"/>
        <v>8.3333333333333329E-2</v>
      </c>
      <c r="D153" s="4">
        <f>IF('Kauf Restprofil Los 7'!A153&lt;&gt;"",IF('Kauf Restprofil Los 7'!A153&lt;&gt;"",TIME(HOUR('Kauf Restprofil Los 7'!A153),MINUTE('Kauf Restprofil Los 7'!A153),SECOND('Kauf Restprofil Los 7'!A153)),""),"")</f>
        <v>0.125</v>
      </c>
      <c r="E153" s="9">
        <f t="shared" si="17"/>
        <v>3</v>
      </c>
      <c r="F153">
        <v>27.813751122999999</v>
      </c>
      <c r="G153" s="12">
        <f t="shared" si="18"/>
        <v>2.3180000000000001</v>
      </c>
      <c r="H153" s="18">
        <f t="shared" si="19"/>
        <v>27.814</v>
      </c>
      <c r="I153" s="21">
        <v>17.100000000000001</v>
      </c>
      <c r="J153" s="14">
        <v>17.100000000000001</v>
      </c>
      <c r="K153" s="14">
        <f t="shared" si="20"/>
        <v>0</v>
      </c>
      <c r="L153" s="13">
        <f t="shared" si="21"/>
        <v>10.713999999999999</v>
      </c>
      <c r="M153" s="53">
        <v>10.713999999999999</v>
      </c>
      <c r="N153" s="45">
        <f t="shared" si="22"/>
        <v>0</v>
      </c>
      <c r="P153" s="56"/>
    </row>
    <row r="154" spans="1:16" x14ac:dyDescent="0.2">
      <c r="A154" s="5">
        <v>45664.166666666664</v>
      </c>
      <c r="B154" s="10">
        <f t="shared" si="16"/>
        <v>45664</v>
      </c>
      <c r="C154" s="4">
        <f t="shared" si="23"/>
        <v>0.125</v>
      </c>
      <c r="D154" s="4">
        <f>IF('Kauf Restprofil Los 7'!A154&lt;&gt;"",IF('Kauf Restprofil Los 7'!A154&lt;&gt;"",TIME(HOUR('Kauf Restprofil Los 7'!A154),MINUTE('Kauf Restprofil Los 7'!A154),SECOND('Kauf Restprofil Los 7'!A154)),""),"")</f>
        <v>0.16666666666666666</v>
      </c>
      <c r="E154" s="9">
        <f t="shared" si="17"/>
        <v>4</v>
      </c>
      <c r="F154">
        <v>28.149179771</v>
      </c>
      <c r="G154" s="12">
        <f t="shared" si="18"/>
        <v>2.3460000000000001</v>
      </c>
      <c r="H154" s="18">
        <f t="shared" si="19"/>
        <v>28.149000000000001</v>
      </c>
      <c r="I154" s="21">
        <v>17.28</v>
      </c>
      <c r="J154" s="14">
        <v>17.28</v>
      </c>
      <c r="K154" s="14">
        <f t="shared" si="20"/>
        <v>0</v>
      </c>
      <c r="L154" s="13">
        <f t="shared" si="21"/>
        <v>10.869</v>
      </c>
      <c r="M154" s="53">
        <v>10.869</v>
      </c>
      <c r="N154" s="45">
        <f t="shared" si="22"/>
        <v>0</v>
      </c>
      <c r="P154" s="56"/>
    </row>
    <row r="155" spans="1:16" x14ac:dyDescent="0.2">
      <c r="A155" s="5">
        <v>45664.208333333336</v>
      </c>
      <c r="B155" s="10">
        <f t="shared" si="16"/>
        <v>45664</v>
      </c>
      <c r="C155" s="4">
        <f t="shared" si="23"/>
        <v>0.16666666666666666</v>
      </c>
      <c r="D155" s="4">
        <f>IF('Kauf Restprofil Los 7'!A155&lt;&gt;"",IF('Kauf Restprofil Los 7'!A155&lt;&gt;"",TIME(HOUR('Kauf Restprofil Los 7'!A155),MINUTE('Kauf Restprofil Los 7'!A155),SECOND('Kauf Restprofil Los 7'!A155)),""),"")</f>
        <v>0.20833333333333334</v>
      </c>
      <c r="E155" s="9">
        <f t="shared" si="17"/>
        <v>5</v>
      </c>
      <c r="F155">
        <v>29.840965193999999</v>
      </c>
      <c r="G155" s="12">
        <f t="shared" si="18"/>
        <v>2.4870000000000001</v>
      </c>
      <c r="H155" s="18">
        <f t="shared" si="19"/>
        <v>29.841000000000001</v>
      </c>
      <c r="I155" s="21">
        <v>18.299999999999997</v>
      </c>
      <c r="J155" s="14">
        <v>18.299999999999997</v>
      </c>
      <c r="K155" s="14">
        <f t="shared" si="20"/>
        <v>0</v>
      </c>
      <c r="L155" s="13">
        <f t="shared" si="21"/>
        <v>11.541000000000004</v>
      </c>
      <c r="M155" s="53">
        <v>11.541000000000004</v>
      </c>
      <c r="N155" s="45">
        <f t="shared" si="22"/>
        <v>0</v>
      </c>
      <c r="P155" s="56"/>
    </row>
    <row r="156" spans="1:16" x14ac:dyDescent="0.2">
      <c r="A156" s="5">
        <v>45664.25</v>
      </c>
      <c r="B156" s="10">
        <f t="shared" si="16"/>
        <v>45664</v>
      </c>
      <c r="C156" s="4">
        <f t="shared" si="23"/>
        <v>0.20833333333333334</v>
      </c>
      <c r="D156" s="4">
        <f>IF('Kauf Restprofil Los 7'!A156&lt;&gt;"",IF('Kauf Restprofil Los 7'!A156&lt;&gt;"",TIME(HOUR('Kauf Restprofil Los 7'!A156),MINUTE('Kauf Restprofil Los 7'!A156),SECOND('Kauf Restprofil Los 7'!A156)),""),"")</f>
        <v>0.25</v>
      </c>
      <c r="E156" s="9">
        <f t="shared" si="17"/>
        <v>6</v>
      </c>
      <c r="F156">
        <v>35.135295534999997</v>
      </c>
      <c r="G156" s="12">
        <f t="shared" si="18"/>
        <v>2.9279999999999999</v>
      </c>
      <c r="H156" s="18">
        <f t="shared" si="19"/>
        <v>35.134999999999998</v>
      </c>
      <c r="I156" s="21">
        <v>22.080000000000002</v>
      </c>
      <c r="J156" s="14">
        <v>22.080000000000002</v>
      </c>
      <c r="K156" s="14">
        <f t="shared" si="20"/>
        <v>0</v>
      </c>
      <c r="L156" s="13">
        <f t="shared" si="21"/>
        <v>13.054999999999996</v>
      </c>
      <c r="M156" s="53">
        <v>13.054999999999996</v>
      </c>
      <c r="N156" s="45">
        <f t="shared" si="22"/>
        <v>0</v>
      </c>
      <c r="P156" s="56"/>
    </row>
    <row r="157" spans="1:16" x14ac:dyDescent="0.2">
      <c r="A157" s="5">
        <v>45664.291666666664</v>
      </c>
      <c r="B157" s="10">
        <f t="shared" si="16"/>
        <v>45664</v>
      </c>
      <c r="C157" s="4">
        <f t="shared" si="23"/>
        <v>0.25</v>
      </c>
      <c r="D157" s="4">
        <f>IF('Kauf Restprofil Los 7'!A157&lt;&gt;"",IF('Kauf Restprofil Los 7'!A157&lt;&gt;"",TIME(HOUR('Kauf Restprofil Los 7'!A157),MINUTE('Kauf Restprofil Los 7'!A157),SECOND('Kauf Restprofil Los 7'!A157)),""),"")</f>
        <v>0.29166666666666669</v>
      </c>
      <c r="E157" s="9">
        <f t="shared" si="17"/>
        <v>7</v>
      </c>
      <c r="F157">
        <v>48.385016078</v>
      </c>
      <c r="G157" s="12">
        <f t="shared" si="18"/>
        <v>4.032</v>
      </c>
      <c r="H157" s="18">
        <f t="shared" si="19"/>
        <v>48.384999999999998</v>
      </c>
      <c r="I157" s="21">
        <v>32.46</v>
      </c>
      <c r="J157" s="14">
        <v>32.46</v>
      </c>
      <c r="K157" s="14">
        <f t="shared" si="20"/>
        <v>0</v>
      </c>
      <c r="L157" s="13">
        <f t="shared" si="21"/>
        <v>15.924999999999997</v>
      </c>
      <c r="M157" s="53">
        <v>15.924999999999997</v>
      </c>
      <c r="N157" s="45">
        <f t="shared" si="22"/>
        <v>0</v>
      </c>
      <c r="P157" s="56"/>
    </row>
    <row r="158" spans="1:16" x14ac:dyDescent="0.2">
      <c r="A158" s="5">
        <v>45664.333333333336</v>
      </c>
      <c r="B158" s="10">
        <f t="shared" si="16"/>
        <v>45664</v>
      </c>
      <c r="C158" s="4">
        <f t="shared" si="23"/>
        <v>0.29166666666666669</v>
      </c>
      <c r="D158" s="4">
        <f>IF('Kauf Restprofil Los 7'!A158&lt;&gt;"",IF('Kauf Restprofil Los 7'!A158&lt;&gt;"",TIME(HOUR('Kauf Restprofil Los 7'!A158),MINUTE('Kauf Restprofil Los 7'!A158),SECOND('Kauf Restprofil Los 7'!A158)),""),"")</f>
        <v>0.33333333333333331</v>
      </c>
      <c r="E158" s="9">
        <f t="shared" si="17"/>
        <v>8</v>
      </c>
      <c r="F158">
        <v>61.019616138000004</v>
      </c>
      <c r="G158" s="12">
        <f t="shared" si="18"/>
        <v>5.085</v>
      </c>
      <c r="H158" s="18">
        <f t="shared" si="19"/>
        <v>61.02</v>
      </c>
      <c r="I158" s="21">
        <v>41.46</v>
      </c>
      <c r="J158" s="14">
        <v>41.46</v>
      </c>
      <c r="K158" s="14">
        <f t="shared" si="20"/>
        <v>0</v>
      </c>
      <c r="L158" s="13">
        <f t="shared" si="21"/>
        <v>19.560000000000002</v>
      </c>
      <c r="M158" s="53">
        <v>19.560000000000002</v>
      </c>
      <c r="N158" s="45">
        <f t="shared" si="22"/>
        <v>0</v>
      </c>
      <c r="P158" s="56"/>
    </row>
    <row r="159" spans="1:16" x14ac:dyDescent="0.2">
      <c r="A159" s="5">
        <v>45664.375</v>
      </c>
      <c r="B159" s="10">
        <f t="shared" si="16"/>
        <v>45664</v>
      </c>
      <c r="C159" s="4">
        <f t="shared" si="23"/>
        <v>0.33333333333333331</v>
      </c>
      <c r="D159" s="4">
        <f>IF('Kauf Restprofil Los 7'!A159&lt;&gt;"",IF('Kauf Restprofil Los 7'!A159&lt;&gt;"",TIME(HOUR('Kauf Restprofil Los 7'!A159),MINUTE('Kauf Restprofil Los 7'!A159),SECOND('Kauf Restprofil Los 7'!A159)),""),"")</f>
        <v>0.375</v>
      </c>
      <c r="E159" s="9">
        <f t="shared" si="17"/>
        <v>9</v>
      </c>
      <c r="F159">
        <v>67.231078494000002</v>
      </c>
      <c r="G159" s="12">
        <f t="shared" si="18"/>
        <v>5.6029999999999998</v>
      </c>
      <c r="H159" s="18">
        <f t="shared" si="19"/>
        <v>67.230999999999995</v>
      </c>
      <c r="I159" s="21">
        <v>46.26</v>
      </c>
      <c r="J159" s="14">
        <v>46.26</v>
      </c>
      <c r="K159" s="14">
        <f t="shared" si="20"/>
        <v>0</v>
      </c>
      <c r="L159" s="13">
        <f t="shared" si="21"/>
        <v>20.970999999999997</v>
      </c>
      <c r="M159" s="53">
        <v>20.970999999999997</v>
      </c>
      <c r="N159" s="45">
        <f t="shared" si="22"/>
        <v>0</v>
      </c>
      <c r="P159" s="56"/>
    </row>
    <row r="160" spans="1:16" x14ac:dyDescent="0.2">
      <c r="A160" s="5">
        <v>45664.416666666664</v>
      </c>
      <c r="B160" s="10">
        <f t="shared" si="16"/>
        <v>45664</v>
      </c>
      <c r="C160" s="4">
        <f t="shared" si="23"/>
        <v>0.375</v>
      </c>
      <c r="D160" s="4">
        <f>IF('Kauf Restprofil Los 7'!A160&lt;&gt;"",IF('Kauf Restprofil Los 7'!A160&lt;&gt;"",TIME(HOUR('Kauf Restprofil Los 7'!A160),MINUTE('Kauf Restprofil Los 7'!A160),SECOND('Kauf Restprofil Los 7'!A160)),""),"")</f>
        <v>0.41666666666666669</v>
      </c>
      <c r="E160" s="9">
        <f t="shared" si="17"/>
        <v>10</v>
      </c>
      <c r="F160">
        <v>65.442295920000007</v>
      </c>
      <c r="G160" s="12">
        <f t="shared" si="18"/>
        <v>5.4539999999999997</v>
      </c>
      <c r="H160" s="18">
        <f t="shared" si="19"/>
        <v>65.441999999999993</v>
      </c>
      <c r="I160" s="21">
        <v>45.3</v>
      </c>
      <c r="J160" s="14">
        <v>45.3</v>
      </c>
      <c r="K160" s="14">
        <f t="shared" si="20"/>
        <v>0</v>
      </c>
      <c r="L160" s="13">
        <f t="shared" si="21"/>
        <v>20.141999999999996</v>
      </c>
      <c r="M160" s="53">
        <v>20.141999999999996</v>
      </c>
      <c r="N160" s="45">
        <f t="shared" si="22"/>
        <v>0</v>
      </c>
      <c r="P160" s="56"/>
    </row>
    <row r="161" spans="1:16" x14ac:dyDescent="0.2">
      <c r="A161" s="5">
        <v>45664.458333333336</v>
      </c>
      <c r="B161" s="10">
        <f t="shared" si="16"/>
        <v>45664</v>
      </c>
      <c r="C161" s="4">
        <f t="shared" si="23"/>
        <v>0.41666666666666669</v>
      </c>
      <c r="D161" s="4">
        <f>IF('Kauf Restprofil Los 7'!A161&lt;&gt;"",IF('Kauf Restprofil Los 7'!A161&lt;&gt;"",TIME(HOUR('Kauf Restprofil Los 7'!A161),MINUTE('Kauf Restprofil Los 7'!A161),SECOND('Kauf Restprofil Los 7'!A161)),""),"")</f>
        <v>0.45833333333333331</v>
      </c>
      <c r="E161" s="9">
        <f t="shared" si="17"/>
        <v>11</v>
      </c>
      <c r="F161">
        <v>62.992824880999997</v>
      </c>
      <c r="G161" s="12">
        <f t="shared" si="18"/>
        <v>5.2489999999999997</v>
      </c>
      <c r="H161" s="18">
        <f t="shared" si="19"/>
        <v>62.993000000000002</v>
      </c>
      <c r="I161" s="21">
        <v>45.06</v>
      </c>
      <c r="J161" s="14">
        <v>45.06</v>
      </c>
      <c r="K161" s="14">
        <f t="shared" si="20"/>
        <v>0</v>
      </c>
      <c r="L161" s="13">
        <f t="shared" si="21"/>
        <v>17.933</v>
      </c>
      <c r="M161" s="53">
        <v>17.933</v>
      </c>
      <c r="N161" s="45">
        <f t="shared" si="22"/>
        <v>0</v>
      </c>
      <c r="P161" s="56"/>
    </row>
    <row r="162" spans="1:16" x14ac:dyDescent="0.2">
      <c r="A162" s="5">
        <v>45664.5</v>
      </c>
      <c r="B162" s="10">
        <f t="shared" si="16"/>
        <v>45664</v>
      </c>
      <c r="C162" s="4">
        <f t="shared" si="23"/>
        <v>0.45833333333333331</v>
      </c>
      <c r="D162" s="4">
        <f>IF('Kauf Restprofil Los 7'!A162&lt;&gt;"",IF('Kauf Restprofil Los 7'!A162&lt;&gt;"",TIME(HOUR('Kauf Restprofil Los 7'!A162),MINUTE('Kauf Restprofil Los 7'!A162),SECOND('Kauf Restprofil Los 7'!A162)),""),"")</f>
        <v>0.5</v>
      </c>
      <c r="E162" s="9">
        <f t="shared" si="17"/>
        <v>12</v>
      </c>
      <c r="F162">
        <v>61.475305917999997</v>
      </c>
      <c r="G162" s="12">
        <f t="shared" si="18"/>
        <v>5.1230000000000002</v>
      </c>
      <c r="H162" s="18">
        <f t="shared" si="19"/>
        <v>61.475000000000001</v>
      </c>
      <c r="I162" s="21">
        <v>45.599999999999994</v>
      </c>
      <c r="J162" s="14">
        <v>45.599999999999994</v>
      </c>
      <c r="K162" s="14">
        <f t="shared" si="20"/>
        <v>0</v>
      </c>
      <c r="L162" s="13">
        <f t="shared" si="21"/>
        <v>15.875000000000007</v>
      </c>
      <c r="M162" s="53">
        <v>15.875000000000007</v>
      </c>
      <c r="N162" s="45">
        <f t="shared" si="22"/>
        <v>0</v>
      </c>
      <c r="P162" s="56"/>
    </row>
    <row r="163" spans="1:16" x14ac:dyDescent="0.2">
      <c r="A163" s="5">
        <v>45664.541666666664</v>
      </c>
      <c r="B163" s="10">
        <f t="shared" si="16"/>
        <v>45664</v>
      </c>
      <c r="C163" s="4">
        <f t="shared" si="23"/>
        <v>0.5</v>
      </c>
      <c r="D163" s="4">
        <f>IF('Kauf Restprofil Los 7'!A163&lt;&gt;"",IF('Kauf Restprofil Los 7'!A163&lt;&gt;"",TIME(HOUR('Kauf Restprofil Los 7'!A163),MINUTE('Kauf Restprofil Los 7'!A163),SECOND('Kauf Restprofil Los 7'!A163)),""),"")</f>
        <v>0.54166666666666663</v>
      </c>
      <c r="E163" s="9">
        <f t="shared" si="17"/>
        <v>13</v>
      </c>
      <c r="F163">
        <v>57.700037401000003</v>
      </c>
      <c r="G163" s="12">
        <f t="shared" si="18"/>
        <v>4.8079999999999998</v>
      </c>
      <c r="H163" s="18">
        <f t="shared" si="19"/>
        <v>57.7</v>
      </c>
      <c r="I163" s="21">
        <v>45.599999999999994</v>
      </c>
      <c r="J163" s="14">
        <v>45.599999999999994</v>
      </c>
      <c r="K163" s="14">
        <f t="shared" si="20"/>
        <v>0</v>
      </c>
      <c r="L163" s="13">
        <f t="shared" si="21"/>
        <v>12.100000000000009</v>
      </c>
      <c r="M163" s="53">
        <v>12.100000000000009</v>
      </c>
      <c r="N163" s="45">
        <f t="shared" si="22"/>
        <v>0</v>
      </c>
      <c r="P163" s="56"/>
    </row>
    <row r="164" spans="1:16" x14ac:dyDescent="0.2">
      <c r="A164" s="5">
        <v>45664.583333333336</v>
      </c>
      <c r="B164" s="10">
        <f t="shared" si="16"/>
        <v>45664</v>
      </c>
      <c r="C164" s="4">
        <f t="shared" si="23"/>
        <v>0.54166666666666663</v>
      </c>
      <c r="D164" s="4">
        <f>IF('Kauf Restprofil Los 7'!A164&lt;&gt;"",IF('Kauf Restprofil Los 7'!A164&lt;&gt;"",TIME(HOUR('Kauf Restprofil Los 7'!A164),MINUTE('Kauf Restprofil Los 7'!A164),SECOND('Kauf Restprofil Los 7'!A164)),""),"")</f>
        <v>0.58333333333333337</v>
      </c>
      <c r="E164" s="9">
        <f t="shared" si="17"/>
        <v>14</v>
      </c>
      <c r="F164">
        <v>54.441130354999999</v>
      </c>
      <c r="G164" s="12">
        <f t="shared" si="18"/>
        <v>4.5369999999999999</v>
      </c>
      <c r="H164" s="18">
        <f t="shared" si="19"/>
        <v>54.441000000000003</v>
      </c>
      <c r="I164" s="21">
        <v>43.62</v>
      </c>
      <c r="J164" s="14">
        <v>43.62</v>
      </c>
      <c r="K164" s="14">
        <f t="shared" si="20"/>
        <v>0</v>
      </c>
      <c r="L164" s="13">
        <f t="shared" si="21"/>
        <v>10.821000000000005</v>
      </c>
      <c r="M164" s="53">
        <v>10.821000000000005</v>
      </c>
      <c r="N164" s="45">
        <f t="shared" si="22"/>
        <v>0</v>
      </c>
      <c r="P164" s="56"/>
    </row>
    <row r="165" spans="1:16" x14ac:dyDescent="0.2">
      <c r="A165" s="5">
        <v>45664.625</v>
      </c>
      <c r="B165" s="10">
        <f t="shared" si="16"/>
        <v>45664</v>
      </c>
      <c r="C165" s="4">
        <f t="shared" si="23"/>
        <v>0.58333333333333337</v>
      </c>
      <c r="D165" s="4">
        <f>IF('Kauf Restprofil Los 7'!A165&lt;&gt;"",IF('Kauf Restprofil Los 7'!A165&lt;&gt;"",TIME(HOUR('Kauf Restprofil Los 7'!A165),MINUTE('Kauf Restprofil Los 7'!A165),SECOND('Kauf Restprofil Los 7'!A165)),""),"")</f>
        <v>0.625</v>
      </c>
      <c r="E165" s="9">
        <f t="shared" si="17"/>
        <v>15</v>
      </c>
      <c r="F165">
        <v>55.360587866000003</v>
      </c>
      <c r="G165" s="12">
        <f t="shared" si="18"/>
        <v>4.6130000000000004</v>
      </c>
      <c r="H165" s="18">
        <f t="shared" si="19"/>
        <v>55.360999999999997</v>
      </c>
      <c r="I165" s="21">
        <v>42.36</v>
      </c>
      <c r="J165" s="14">
        <v>42.36</v>
      </c>
      <c r="K165" s="14">
        <f t="shared" si="20"/>
        <v>0</v>
      </c>
      <c r="L165" s="13">
        <f t="shared" si="21"/>
        <v>13.000999999999998</v>
      </c>
      <c r="M165" s="53">
        <v>13.000999999999998</v>
      </c>
      <c r="N165" s="45">
        <f t="shared" si="22"/>
        <v>0</v>
      </c>
      <c r="P165" s="56"/>
    </row>
    <row r="166" spans="1:16" x14ac:dyDescent="0.2">
      <c r="A166" s="5">
        <v>45664.666666666664</v>
      </c>
      <c r="B166" s="10">
        <f t="shared" si="16"/>
        <v>45664</v>
      </c>
      <c r="C166" s="4">
        <f t="shared" si="23"/>
        <v>0.625</v>
      </c>
      <c r="D166" s="4">
        <f>IF('Kauf Restprofil Los 7'!A166&lt;&gt;"",IF('Kauf Restprofil Los 7'!A166&lt;&gt;"",TIME(HOUR('Kauf Restprofil Los 7'!A166),MINUTE('Kauf Restprofil Los 7'!A166),SECOND('Kauf Restprofil Los 7'!A166)),""),"")</f>
        <v>0.66666666666666663</v>
      </c>
      <c r="E166" s="9">
        <f t="shared" si="17"/>
        <v>16</v>
      </c>
      <c r="F166">
        <v>58.393080376</v>
      </c>
      <c r="G166" s="12">
        <f t="shared" si="18"/>
        <v>4.8659999999999997</v>
      </c>
      <c r="H166" s="18">
        <f t="shared" si="19"/>
        <v>58.393000000000001</v>
      </c>
      <c r="I166" s="21">
        <v>42.06</v>
      </c>
      <c r="J166" s="14">
        <v>42.06</v>
      </c>
      <c r="K166" s="14">
        <f t="shared" si="20"/>
        <v>0</v>
      </c>
      <c r="L166" s="13">
        <f t="shared" si="21"/>
        <v>16.332999999999998</v>
      </c>
      <c r="M166" s="53">
        <v>16.332999999999998</v>
      </c>
      <c r="N166" s="45">
        <f t="shared" si="22"/>
        <v>0</v>
      </c>
      <c r="P166" s="56"/>
    </row>
    <row r="167" spans="1:16" x14ac:dyDescent="0.2">
      <c r="A167" s="5">
        <v>45664.708333333336</v>
      </c>
      <c r="B167" s="10">
        <f t="shared" si="16"/>
        <v>45664</v>
      </c>
      <c r="C167" s="4">
        <f t="shared" si="23"/>
        <v>0.66666666666666663</v>
      </c>
      <c r="D167" s="4">
        <f>IF('Kauf Restprofil Los 7'!A167&lt;&gt;"",IF('Kauf Restprofil Los 7'!A167&lt;&gt;"",TIME(HOUR('Kauf Restprofil Los 7'!A167),MINUTE('Kauf Restprofil Los 7'!A167),SECOND('Kauf Restprofil Los 7'!A167)),""),"")</f>
        <v>0.70833333333333337</v>
      </c>
      <c r="E167" s="9">
        <f t="shared" si="17"/>
        <v>17</v>
      </c>
      <c r="F167">
        <v>60.116397227</v>
      </c>
      <c r="G167" s="12">
        <f t="shared" si="18"/>
        <v>5.01</v>
      </c>
      <c r="H167" s="18">
        <f t="shared" si="19"/>
        <v>60.116</v>
      </c>
      <c r="I167" s="21">
        <v>43.86</v>
      </c>
      <c r="J167" s="14">
        <v>43.86</v>
      </c>
      <c r="K167" s="14">
        <f t="shared" si="20"/>
        <v>0</v>
      </c>
      <c r="L167" s="13">
        <f t="shared" si="21"/>
        <v>16.256</v>
      </c>
      <c r="M167" s="53">
        <v>16.256</v>
      </c>
      <c r="N167" s="45">
        <f t="shared" si="22"/>
        <v>0</v>
      </c>
      <c r="P167" s="56"/>
    </row>
    <row r="168" spans="1:16" x14ac:dyDescent="0.2">
      <c r="A168" s="5">
        <v>45664.75</v>
      </c>
      <c r="B168" s="10">
        <f t="shared" si="16"/>
        <v>45664</v>
      </c>
      <c r="C168" s="4">
        <f t="shared" si="23"/>
        <v>0.70833333333333337</v>
      </c>
      <c r="D168" s="4">
        <f>IF('Kauf Restprofil Los 7'!A168&lt;&gt;"",IF('Kauf Restprofil Los 7'!A168&lt;&gt;"",TIME(HOUR('Kauf Restprofil Los 7'!A168),MINUTE('Kauf Restprofil Los 7'!A168),SECOND('Kauf Restprofil Los 7'!A168)),""),"")</f>
        <v>0.75</v>
      </c>
      <c r="E168" s="9">
        <f t="shared" si="17"/>
        <v>18</v>
      </c>
      <c r="F168">
        <v>68.220946870000006</v>
      </c>
      <c r="G168" s="12">
        <f t="shared" si="18"/>
        <v>5.6849999999999996</v>
      </c>
      <c r="H168" s="18">
        <f t="shared" si="19"/>
        <v>68.221000000000004</v>
      </c>
      <c r="I168" s="21">
        <v>48.84</v>
      </c>
      <c r="J168" s="14">
        <v>48.84</v>
      </c>
      <c r="K168" s="14">
        <f t="shared" si="20"/>
        <v>0</v>
      </c>
      <c r="L168" s="13">
        <f t="shared" si="21"/>
        <v>19.381</v>
      </c>
      <c r="M168" s="53">
        <v>19.381</v>
      </c>
      <c r="N168" s="45">
        <f t="shared" si="22"/>
        <v>0</v>
      </c>
      <c r="P168" s="56"/>
    </row>
    <row r="169" spans="1:16" x14ac:dyDescent="0.2">
      <c r="A169" s="5">
        <v>45664.791666666664</v>
      </c>
      <c r="B169" s="10">
        <f t="shared" si="16"/>
        <v>45664</v>
      </c>
      <c r="C169" s="4">
        <f t="shared" si="23"/>
        <v>0.75</v>
      </c>
      <c r="D169" s="4">
        <f>IF('Kauf Restprofil Los 7'!A169&lt;&gt;"",IF('Kauf Restprofil Los 7'!A169&lt;&gt;"",TIME(HOUR('Kauf Restprofil Los 7'!A169),MINUTE('Kauf Restprofil Los 7'!A169),SECOND('Kauf Restprofil Los 7'!A169)),""),"")</f>
        <v>0.79166666666666663</v>
      </c>
      <c r="E169" s="9">
        <f t="shared" si="17"/>
        <v>19</v>
      </c>
      <c r="F169">
        <v>68.669366851000007</v>
      </c>
      <c r="G169" s="12">
        <f t="shared" si="18"/>
        <v>5.7220000000000004</v>
      </c>
      <c r="H169" s="18">
        <f t="shared" si="19"/>
        <v>68.668999999999997</v>
      </c>
      <c r="I169" s="21">
        <v>48.12</v>
      </c>
      <c r="J169" s="14">
        <v>48.12</v>
      </c>
      <c r="K169" s="14">
        <f t="shared" si="20"/>
        <v>0</v>
      </c>
      <c r="L169" s="13">
        <f t="shared" si="21"/>
        <v>20.548999999999999</v>
      </c>
      <c r="M169" s="53">
        <v>20.548999999999999</v>
      </c>
      <c r="N169" s="45">
        <f t="shared" si="22"/>
        <v>0</v>
      </c>
      <c r="P169" s="56"/>
    </row>
    <row r="170" spans="1:16" x14ac:dyDescent="0.2">
      <c r="A170" s="5">
        <v>45664.833333333336</v>
      </c>
      <c r="B170" s="10">
        <f t="shared" si="16"/>
        <v>45664</v>
      </c>
      <c r="C170" s="4">
        <f t="shared" si="23"/>
        <v>0.79166666666666663</v>
      </c>
      <c r="D170" s="4">
        <f>IF('Kauf Restprofil Los 7'!A170&lt;&gt;"",IF('Kauf Restprofil Los 7'!A170&lt;&gt;"",TIME(HOUR('Kauf Restprofil Los 7'!A170),MINUTE('Kauf Restprofil Los 7'!A170),SECOND('Kauf Restprofil Los 7'!A170)),""),"")</f>
        <v>0.83333333333333337</v>
      </c>
      <c r="E170" s="9">
        <f t="shared" si="17"/>
        <v>20</v>
      </c>
      <c r="F170">
        <v>63.933013436000003</v>
      </c>
      <c r="G170" s="12">
        <f t="shared" si="18"/>
        <v>5.3280000000000003</v>
      </c>
      <c r="H170" s="18">
        <f t="shared" si="19"/>
        <v>63.933</v>
      </c>
      <c r="I170" s="21">
        <v>43.68</v>
      </c>
      <c r="J170" s="14">
        <v>43.68</v>
      </c>
      <c r="K170" s="14">
        <f t="shared" si="20"/>
        <v>0</v>
      </c>
      <c r="L170" s="13">
        <f t="shared" si="21"/>
        <v>20.253</v>
      </c>
      <c r="M170" s="53">
        <v>20.253</v>
      </c>
      <c r="N170" s="45">
        <f t="shared" si="22"/>
        <v>0</v>
      </c>
      <c r="P170" s="56"/>
    </row>
    <row r="171" spans="1:16" x14ac:dyDescent="0.2">
      <c r="A171" s="5">
        <v>45664.875</v>
      </c>
      <c r="B171" s="10">
        <f t="shared" si="16"/>
        <v>45664</v>
      </c>
      <c r="C171" s="4">
        <f t="shared" si="23"/>
        <v>0.83333333333333337</v>
      </c>
      <c r="D171" s="4">
        <f>IF('Kauf Restprofil Los 7'!A171&lt;&gt;"",IF('Kauf Restprofil Los 7'!A171&lt;&gt;"",TIME(HOUR('Kauf Restprofil Los 7'!A171),MINUTE('Kauf Restprofil Los 7'!A171),SECOND('Kauf Restprofil Los 7'!A171)),""),"")</f>
        <v>0.875</v>
      </c>
      <c r="E171" s="9">
        <f t="shared" si="17"/>
        <v>21</v>
      </c>
      <c r="F171">
        <v>54.971868897</v>
      </c>
      <c r="G171" s="12">
        <f t="shared" si="18"/>
        <v>4.5810000000000004</v>
      </c>
      <c r="H171" s="18">
        <f t="shared" si="19"/>
        <v>54.972000000000001</v>
      </c>
      <c r="I171" s="21">
        <v>38.28</v>
      </c>
      <c r="J171" s="14">
        <v>38.28</v>
      </c>
      <c r="K171" s="14">
        <f t="shared" si="20"/>
        <v>0</v>
      </c>
      <c r="L171" s="13">
        <f t="shared" si="21"/>
        <v>16.692</v>
      </c>
      <c r="M171" s="53">
        <v>16.692</v>
      </c>
      <c r="N171" s="45">
        <f t="shared" si="22"/>
        <v>0</v>
      </c>
      <c r="P171" s="56"/>
    </row>
    <row r="172" spans="1:16" x14ac:dyDescent="0.2">
      <c r="A172" s="5">
        <v>45664.916666666664</v>
      </c>
      <c r="B172" s="10">
        <f t="shared" si="16"/>
        <v>45664</v>
      </c>
      <c r="C172" s="4">
        <f t="shared" si="23"/>
        <v>0.875</v>
      </c>
      <c r="D172" s="4">
        <f>IF('Kauf Restprofil Los 7'!A172&lt;&gt;"",IF('Kauf Restprofil Los 7'!A172&lt;&gt;"",TIME(HOUR('Kauf Restprofil Los 7'!A172),MINUTE('Kauf Restprofil Los 7'!A172),SECOND('Kauf Restprofil Los 7'!A172)),""),"")</f>
        <v>0.91666666666666663</v>
      </c>
      <c r="E172" s="9">
        <f t="shared" si="17"/>
        <v>22</v>
      </c>
      <c r="F172">
        <v>47.069047556999998</v>
      </c>
      <c r="G172" s="12">
        <f t="shared" si="18"/>
        <v>3.9220000000000002</v>
      </c>
      <c r="H172" s="18">
        <f t="shared" si="19"/>
        <v>47.069000000000003</v>
      </c>
      <c r="I172" s="21">
        <v>33</v>
      </c>
      <c r="J172" s="14">
        <v>33</v>
      </c>
      <c r="K172" s="14">
        <f t="shared" si="20"/>
        <v>0</v>
      </c>
      <c r="L172" s="13">
        <f t="shared" si="21"/>
        <v>14.069000000000003</v>
      </c>
      <c r="M172" s="53">
        <v>14.069000000000003</v>
      </c>
      <c r="N172" s="45">
        <f t="shared" si="22"/>
        <v>0</v>
      </c>
      <c r="P172" s="56"/>
    </row>
    <row r="173" spans="1:16" x14ac:dyDescent="0.2">
      <c r="A173" s="5">
        <v>45664.958333333336</v>
      </c>
      <c r="B173" s="10">
        <f t="shared" si="16"/>
        <v>45664</v>
      </c>
      <c r="C173" s="4">
        <f t="shared" si="23"/>
        <v>0.91666666666666663</v>
      </c>
      <c r="D173" s="4">
        <f>IF('Kauf Restprofil Los 7'!A173&lt;&gt;"",IF('Kauf Restprofil Los 7'!A173&lt;&gt;"",TIME(HOUR('Kauf Restprofil Los 7'!A173),MINUTE('Kauf Restprofil Los 7'!A173),SECOND('Kauf Restprofil Los 7'!A173)),""),"")</f>
        <v>0.95833333333333337</v>
      </c>
      <c r="E173" s="9">
        <f t="shared" si="17"/>
        <v>23</v>
      </c>
      <c r="F173">
        <v>40.795963678</v>
      </c>
      <c r="G173" s="12">
        <f t="shared" si="18"/>
        <v>3.4</v>
      </c>
      <c r="H173" s="18">
        <f t="shared" si="19"/>
        <v>40.795999999999999</v>
      </c>
      <c r="I173" s="21">
        <v>28.44</v>
      </c>
      <c r="J173" s="14">
        <v>28.44</v>
      </c>
      <c r="K173" s="14">
        <f t="shared" si="20"/>
        <v>0</v>
      </c>
      <c r="L173" s="13">
        <f t="shared" si="21"/>
        <v>12.355999999999998</v>
      </c>
      <c r="M173" s="53">
        <v>12.355999999999998</v>
      </c>
      <c r="N173" s="45">
        <f t="shared" si="22"/>
        <v>0</v>
      </c>
      <c r="P173" s="56"/>
    </row>
    <row r="174" spans="1:16" x14ac:dyDescent="0.2">
      <c r="A174" s="5">
        <v>45665</v>
      </c>
      <c r="B174" s="10">
        <f t="shared" si="16"/>
        <v>45664</v>
      </c>
      <c r="C174" s="4">
        <f t="shared" si="23"/>
        <v>0.95833333333333337</v>
      </c>
      <c r="D174" s="4">
        <f>IF('Kauf Restprofil Los 7'!A174&lt;&gt;"",IF('Kauf Restprofil Los 7'!A174&lt;&gt;"",TIME(HOUR('Kauf Restprofil Los 7'!A174),MINUTE('Kauf Restprofil Los 7'!A174),SECOND('Kauf Restprofil Los 7'!A174)),""),"")</f>
        <v>0</v>
      </c>
      <c r="E174" s="9">
        <f t="shared" si="17"/>
        <v>24</v>
      </c>
      <c r="F174">
        <v>35.067549542999998</v>
      </c>
      <c r="G174" s="12">
        <f t="shared" si="18"/>
        <v>2.9220000000000002</v>
      </c>
      <c r="H174" s="18">
        <f t="shared" si="19"/>
        <v>35.067999999999998</v>
      </c>
      <c r="I174" s="21">
        <v>23.88</v>
      </c>
      <c r="J174" s="14">
        <v>23.88</v>
      </c>
      <c r="K174" s="14">
        <f t="shared" si="20"/>
        <v>0</v>
      </c>
      <c r="L174" s="13">
        <f t="shared" si="21"/>
        <v>11.187999999999999</v>
      </c>
      <c r="M174" s="53">
        <v>11.187999999999999</v>
      </c>
      <c r="N174" s="45">
        <f t="shared" si="22"/>
        <v>0</v>
      </c>
      <c r="P174" s="56"/>
    </row>
    <row r="175" spans="1:16" x14ac:dyDescent="0.2">
      <c r="A175" s="5">
        <v>45665.041666666664</v>
      </c>
      <c r="B175" s="10">
        <f t="shared" si="16"/>
        <v>45665</v>
      </c>
      <c r="C175" s="4">
        <f t="shared" si="23"/>
        <v>0</v>
      </c>
      <c r="D175" s="4">
        <f>IF('Kauf Restprofil Los 7'!A175&lt;&gt;"",IF('Kauf Restprofil Los 7'!A175&lt;&gt;"",TIME(HOUR('Kauf Restprofil Los 7'!A175),MINUTE('Kauf Restprofil Los 7'!A175),SECOND('Kauf Restprofil Los 7'!A175)),""),"")</f>
        <v>4.1666666666666664E-2</v>
      </c>
      <c r="E175" s="9">
        <f t="shared" si="17"/>
        <v>1</v>
      </c>
      <c r="F175">
        <v>30.780889408</v>
      </c>
      <c r="G175" s="12">
        <f t="shared" si="18"/>
        <v>2.5649999999999999</v>
      </c>
      <c r="H175" s="18">
        <f t="shared" si="19"/>
        <v>30.780999999999999</v>
      </c>
      <c r="I175" s="21">
        <v>20.52</v>
      </c>
      <c r="J175" s="14">
        <v>20.52</v>
      </c>
      <c r="K175" s="14">
        <f t="shared" si="20"/>
        <v>0</v>
      </c>
      <c r="L175" s="13">
        <f t="shared" si="21"/>
        <v>10.260999999999999</v>
      </c>
      <c r="M175" s="53">
        <v>10.260999999999999</v>
      </c>
      <c r="N175" s="45">
        <f t="shared" si="22"/>
        <v>0</v>
      </c>
      <c r="P175" s="56"/>
    </row>
    <row r="176" spans="1:16" x14ac:dyDescent="0.2">
      <c r="A176" s="5">
        <v>45665.083333333336</v>
      </c>
      <c r="B176" s="10">
        <f t="shared" si="16"/>
        <v>45665</v>
      </c>
      <c r="C176" s="4">
        <f t="shared" si="23"/>
        <v>4.1666666666666664E-2</v>
      </c>
      <c r="D176" s="4">
        <f>IF('Kauf Restprofil Los 7'!A176&lt;&gt;"",IF('Kauf Restprofil Los 7'!A176&lt;&gt;"",TIME(HOUR('Kauf Restprofil Los 7'!A176),MINUTE('Kauf Restprofil Los 7'!A176),SECOND('Kauf Restprofil Los 7'!A176)),""),"")</f>
        <v>8.3333333333333329E-2</v>
      </c>
      <c r="E176" s="9">
        <f t="shared" si="17"/>
        <v>2</v>
      </c>
      <c r="F176">
        <v>28.087445415000001</v>
      </c>
      <c r="G176" s="12">
        <f t="shared" si="18"/>
        <v>2.3410000000000002</v>
      </c>
      <c r="H176" s="18">
        <f t="shared" si="19"/>
        <v>28.087</v>
      </c>
      <c r="I176" s="21">
        <v>18.54</v>
      </c>
      <c r="J176" s="14">
        <v>18.54</v>
      </c>
      <c r="K176" s="14">
        <f t="shared" si="20"/>
        <v>0</v>
      </c>
      <c r="L176" s="13">
        <f t="shared" si="21"/>
        <v>9.5470000000000006</v>
      </c>
      <c r="M176" s="53">
        <v>9.5470000000000006</v>
      </c>
      <c r="N176" s="45">
        <f t="shared" si="22"/>
        <v>0</v>
      </c>
      <c r="P176" s="56"/>
    </row>
    <row r="177" spans="1:16" x14ac:dyDescent="0.2">
      <c r="A177" s="5">
        <v>45665.125</v>
      </c>
      <c r="B177" s="10">
        <f t="shared" si="16"/>
        <v>45665</v>
      </c>
      <c r="C177" s="4">
        <f t="shared" si="23"/>
        <v>8.3333333333333329E-2</v>
      </c>
      <c r="D177" s="4">
        <f>IF('Kauf Restprofil Los 7'!A177&lt;&gt;"",IF('Kauf Restprofil Los 7'!A177&lt;&gt;"",TIME(HOUR('Kauf Restprofil Los 7'!A177),MINUTE('Kauf Restprofil Los 7'!A177),SECOND('Kauf Restprofil Los 7'!A177)),""),"")</f>
        <v>0.125</v>
      </c>
      <c r="E177" s="9">
        <f t="shared" si="17"/>
        <v>3</v>
      </c>
      <c r="F177">
        <v>27.225464484</v>
      </c>
      <c r="G177" s="12">
        <f t="shared" si="18"/>
        <v>2.2690000000000001</v>
      </c>
      <c r="H177" s="18">
        <f t="shared" si="19"/>
        <v>27.225000000000001</v>
      </c>
      <c r="I177" s="21">
        <v>17.580000000000002</v>
      </c>
      <c r="J177" s="14">
        <v>17.580000000000002</v>
      </c>
      <c r="K177" s="14">
        <f t="shared" si="20"/>
        <v>0</v>
      </c>
      <c r="L177" s="13">
        <f t="shared" si="21"/>
        <v>9.6449999999999996</v>
      </c>
      <c r="M177" s="53">
        <v>9.6449999999999996</v>
      </c>
      <c r="N177" s="45">
        <f t="shared" si="22"/>
        <v>0</v>
      </c>
      <c r="P177" s="56"/>
    </row>
    <row r="178" spans="1:16" x14ac:dyDescent="0.2">
      <c r="A178" s="5">
        <v>45665.166666666664</v>
      </c>
      <c r="B178" s="10">
        <f t="shared" si="16"/>
        <v>45665</v>
      </c>
      <c r="C178" s="4">
        <f t="shared" si="23"/>
        <v>0.125</v>
      </c>
      <c r="D178" s="4">
        <f>IF('Kauf Restprofil Los 7'!A178&lt;&gt;"",IF('Kauf Restprofil Los 7'!A178&lt;&gt;"",TIME(HOUR('Kauf Restprofil Los 7'!A178),MINUTE('Kauf Restprofil Los 7'!A178),SECOND('Kauf Restprofil Los 7'!A178)),""),"")</f>
        <v>0.16666666666666666</v>
      </c>
      <c r="E178" s="9">
        <f t="shared" si="17"/>
        <v>4</v>
      </c>
      <c r="F178">
        <v>27.54441314</v>
      </c>
      <c r="G178" s="12">
        <f t="shared" si="18"/>
        <v>2.2949999999999999</v>
      </c>
      <c r="H178" s="18">
        <f t="shared" si="19"/>
        <v>27.544</v>
      </c>
      <c r="I178" s="21">
        <v>17.22</v>
      </c>
      <c r="J178" s="14">
        <v>17.22</v>
      </c>
      <c r="K178" s="14">
        <f t="shared" si="20"/>
        <v>0</v>
      </c>
      <c r="L178" s="13">
        <f t="shared" si="21"/>
        <v>10.324000000000002</v>
      </c>
      <c r="M178" s="53">
        <v>10.324000000000002</v>
      </c>
      <c r="N178" s="45">
        <f t="shared" si="22"/>
        <v>0</v>
      </c>
      <c r="P178" s="56"/>
    </row>
    <row r="179" spans="1:16" x14ac:dyDescent="0.2">
      <c r="A179" s="5">
        <v>45665.208333333336</v>
      </c>
      <c r="B179" s="10">
        <f t="shared" si="16"/>
        <v>45665</v>
      </c>
      <c r="C179" s="4">
        <f t="shared" si="23"/>
        <v>0.16666666666666666</v>
      </c>
      <c r="D179" s="4">
        <f>IF('Kauf Restprofil Los 7'!A179&lt;&gt;"",IF('Kauf Restprofil Los 7'!A179&lt;&gt;"",TIME(HOUR('Kauf Restprofil Los 7'!A179),MINUTE('Kauf Restprofil Los 7'!A179),SECOND('Kauf Restprofil Los 7'!A179)),""),"")</f>
        <v>0.20833333333333334</v>
      </c>
      <c r="E179" s="9">
        <f t="shared" si="17"/>
        <v>5</v>
      </c>
      <c r="F179">
        <v>28.703863093999999</v>
      </c>
      <c r="G179" s="12">
        <f t="shared" si="18"/>
        <v>2.3919999999999999</v>
      </c>
      <c r="H179" s="18">
        <f t="shared" si="19"/>
        <v>28.704000000000001</v>
      </c>
      <c r="I179" s="21">
        <v>18.72</v>
      </c>
      <c r="J179" s="14">
        <v>18.72</v>
      </c>
      <c r="K179" s="14">
        <f t="shared" si="20"/>
        <v>0</v>
      </c>
      <c r="L179" s="13">
        <f t="shared" si="21"/>
        <v>9.9840000000000018</v>
      </c>
      <c r="M179" s="53">
        <v>9.9840000000000018</v>
      </c>
      <c r="N179" s="45">
        <f t="shared" si="22"/>
        <v>0</v>
      </c>
      <c r="P179" s="56"/>
    </row>
    <row r="180" spans="1:16" x14ac:dyDescent="0.2">
      <c r="A180" s="5">
        <v>45665.25</v>
      </c>
      <c r="B180" s="10">
        <f t="shared" si="16"/>
        <v>45665</v>
      </c>
      <c r="C180" s="4">
        <f t="shared" si="23"/>
        <v>0.20833333333333334</v>
      </c>
      <c r="D180" s="4">
        <f>IF('Kauf Restprofil Los 7'!A180&lt;&gt;"",IF('Kauf Restprofil Los 7'!A180&lt;&gt;"",TIME(HOUR('Kauf Restprofil Los 7'!A180),MINUTE('Kauf Restprofil Los 7'!A180),SECOND('Kauf Restprofil Los 7'!A180)),""),"")</f>
        <v>0.25</v>
      </c>
      <c r="E180" s="9">
        <f t="shared" si="17"/>
        <v>6</v>
      </c>
      <c r="F180">
        <v>33.644716674000001</v>
      </c>
      <c r="G180" s="12">
        <f t="shared" si="18"/>
        <v>2.8039999999999998</v>
      </c>
      <c r="H180" s="18">
        <f t="shared" si="19"/>
        <v>33.645000000000003</v>
      </c>
      <c r="I180" s="21">
        <v>22.32</v>
      </c>
      <c r="J180" s="14">
        <v>22.32</v>
      </c>
      <c r="K180" s="14">
        <f t="shared" si="20"/>
        <v>0</v>
      </c>
      <c r="L180" s="13">
        <f t="shared" si="21"/>
        <v>11.325000000000003</v>
      </c>
      <c r="M180" s="53">
        <v>11.325000000000003</v>
      </c>
      <c r="N180" s="45">
        <f t="shared" si="22"/>
        <v>0</v>
      </c>
      <c r="P180" s="56"/>
    </row>
    <row r="181" spans="1:16" x14ac:dyDescent="0.2">
      <c r="A181" s="5">
        <v>45665.291666666664</v>
      </c>
      <c r="B181" s="10">
        <f t="shared" si="16"/>
        <v>45665</v>
      </c>
      <c r="C181" s="4">
        <f t="shared" si="23"/>
        <v>0.25</v>
      </c>
      <c r="D181" s="4">
        <f>IF('Kauf Restprofil Los 7'!A181&lt;&gt;"",IF('Kauf Restprofil Los 7'!A181&lt;&gt;"",TIME(HOUR('Kauf Restprofil Los 7'!A181),MINUTE('Kauf Restprofil Los 7'!A181),SECOND('Kauf Restprofil Los 7'!A181)),""),"")</f>
        <v>0.29166666666666669</v>
      </c>
      <c r="E181" s="9">
        <f t="shared" si="17"/>
        <v>7</v>
      </c>
      <c r="F181">
        <v>46.599959726000002</v>
      </c>
      <c r="G181" s="12">
        <f t="shared" si="18"/>
        <v>3.883</v>
      </c>
      <c r="H181" s="18">
        <f t="shared" si="19"/>
        <v>46.6</v>
      </c>
      <c r="I181" s="21">
        <v>32.04</v>
      </c>
      <c r="J181" s="14">
        <v>32.04</v>
      </c>
      <c r="K181" s="14">
        <f t="shared" si="20"/>
        <v>0</v>
      </c>
      <c r="L181" s="13">
        <f t="shared" si="21"/>
        <v>14.560000000000002</v>
      </c>
      <c r="M181" s="53">
        <v>14.560000000000002</v>
      </c>
      <c r="N181" s="45">
        <f t="shared" si="22"/>
        <v>0</v>
      </c>
      <c r="P181" s="56"/>
    </row>
    <row r="182" spans="1:16" x14ac:dyDescent="0.2">
      <c r="A182" s="5">
        <v>45665.333333333336</v>
      </c>
      <c r="B182" s="10">
        <f t="shared" si="16"/>
        <v>45665</v>
      </c>
      <c r="C182" s="4">
        <f t="shared" si="23"/>
        <v>0.29166666666666669</v>
      </c>
      <c r="D182" s="4">
        <f>IF('Kauf Restprofil Los 7'!A182&lt;&gt;"",IF('Kauf Restprofil Los 7'!A182&lt;&gt;"",TIME(HOUR('Kauf Restprofil Los 7'!A182),MINUTE('Kauf Restprofil Los 7'!A182),SECOND('Kauf Restprofil Los 7'!A182)),""),"")</f>
        <v>0.33333333333333331</v>
      </c>
      <c r="E182" s="9">
        <f t="shared" si="17"/>
        <v>8</v>
      </c>
      <c r="F182">
        <v>59.054629614</v>
      </c>
      <c r="G182" s="12">
        <f t="shared" si="18"/>
        <v>4.9210000000000003</v>
      </c>
      <c r="H182" s="18">
        <f t="shared" si="19"/>
        <v>59.055</v>
      </c>
      <c r="I182" s="21">
        <v>41.28</v>
      </c>
      <c r="J182" s="14">
        <v>41.28</v>
      </c>
      <c r="K182" s="14">
        <f t="shared" si="20"/>
        <v>0</v>
      </c>
      <c r="L182" s="13">
        <f t="shared" si="21"/>
        <v>17.774999999999999</v>
      </c>
      <c r="M182" s="53">
        <v>17.774999999999999</v>
      </c>
      <c r="N182" s="45">
        <f t="shared" si="22"/>
        <v>0</v>
      </c>
      <c r="P182" s="56"/>
    </row>
    <row r="183" spans="1:16" x14ac:dyDescent="0.2">
      <c r="A183" s="5">
        <v>45665.375</v>
      </c>
      <c r="B183" s="10">
        <f t="shared" si="16"/>
        <v>45665</v>
      </c>
      <c r="C183" s="4">
        <f t="shared" si="23"/>
        <v>0.33333333333333331</v>
      </c>
      <c r="D183" s="4">
        <f>IF('Kauf Restprofil Los 7'!A183&lt;&gt;"",IF('Kauf Restprofil Los 7'!A183&lt;&gt;"",TIME(HOUR('Kauf Restprofil Los 7'!A183),MINUTE('Kauf Restprofil Los 7'!A183),SECOND('Kauf Restprofil Los 7'!A183)),""),"")</f>
        <v>0.375</v>
      </c>
      <c r="E183" s="9">
        <f t="shared" si="17"/>
        <v>9</v>
      </c>
      <c r="F183">
        <v>66.493581579999997</v>
      </c>
      <c r="G183" s="12">
        <f t="shared" si="18"/>
        <v>5.5410000000000004</v>
      </c>
      <c r="H183" s="18">
        <f t="shared" si="19"/>
        <v>66.494</v>
      </c>
      <c r="I183" s="21">
        <v>46.92</v>
      </c>
      <c r="J183" s="14">
        <v>46.92</v>
      </c>
      <c r="K183" s="14">
        <f t="shared" si="20"/>
        <v>0</v>
      </c>
      <c r="L183" s="13">
        <f t="shared" si="21"/>
        <v>19.573999999999998</v>
      </c>
      <c r="M183" s="53">
        <v>19.573999999999998</v>
      </c>
      <c r="N183" s="45">
        <f t="shared" si="22"/>
        <v>0</v>
      </c>
      <c r="P183" s="56"/>
    </row>
    <row r="184" spans="1:16" x14ac:dyDescent="0.2">
      <c r="A184" s="5">
        <v>45665.416666666664</v>
      </c>
      <c r="B184" s="10">
        <f t="shared" si="16"/>
        <v>45665</v>
      </c>
      <c r="C184" s="4">
        <f t="shared" si="23"/>
        <v>0.375</v>
      </c>
      <c r="D184" s="4">
        <f>IF('Kauf Restprofil Los 7'!A184&lt;&gt;"",IF('Kauf Restprofil Los 7'!A184&lt;&gt;"",TIME(HOUR('Kauf Restprofil Los 7'!A184),MINUTE('Kauf Restprofil Los 7'!A184),SECOND('Kauf Restprofil Los 7'!A184)),""),"")</f>
        <v>0.41666666666666669</v>
      </c>
      <c r="E184" s="9">
        <f t="shared" si="17"/>
        <v>10</v>
      </c>
      <c r="F184">
        <v>65.081350103000005</v>
      </c>
      <c r="G184" s="12">
        <f t="shared" si="18"/>
        <v>5.423</v>
      </c>
      <c r="H184" s="18">
        <f t="shared" si="19"/>
        <v>65.081000000000003</v>
      </c>
      <c r="I184" s="21">
        <v>46.74</v>
      </c>
      <c r="J184" s="14">
        <v>46.74</v>
      </c>
      <c r="K184" s="14">
        <f t="shared" si="20"/>
        <v>0</v>
      </c>
      <c r="L184" s="13">
        <f t="shared" si="21"/>
        <v>18.341000000000001</v>
      </c>
      <c r="M184" s="53">
        <v>18.341000000000001</v>
      </c>
      <c r="N184" s="45">
        <f t="shared" si="22"/>
        <v>0</v>
      </c>
      <c r="P184" s="56"/>
    </row>
    <row r="185" spans="1:16" x14ac:dyDescent="0.2">
      <c r="A185" s="5">
        <v>45665.458333333336</v>
      </c>
      <c r="B185" s="10">
        <f t="shared" si="16"/>
        <v>45665</v>
      </c>
      <c r="C185" s="4">
        <f t="shared" si="23"/>
        <v>0.41666666666666669</v>
      </c>
      <c r="D185" s="4">
        <f>IF('Kauf Restprofil Los 7'!A185&lt;&gt;"",IF('Kauf Restprofil Los 7'!A185&lt;&gt;"",TIME(HOUR('Kauf Restprofil Los 7'!A185),MINUTE('Kauf Restprofil Los 7'!A185),SECOND('Kauf Restprofil Los 7'!A185)),""),"")</f>
        <v>0.45833333333333331</v>
      </c>
      <c r="E185" s="9">
        <f t="shared" si="17"/>
        <v>11</v>
      </c>
      <c r="F185">
        <v>62.751638532999998</v>
      </c>
      <c r="G185" s="12">
        <f t="shared" si="18"/>
        <v>5.2290000000000001</v>
      </c>
      <c r="H185" s="18">
        <f t="shared" si="19"/>
        <v>62.752000000000002</v>
      </c>
      <c r="I185" s="21">
        <v>47.82</v>
      </c>
      <c r="J185" s="14">
        <v>47.82</v>
      </c>
      <c r="K185" s="14">
        <f t="shared" si="20"/>
        <v>0</v>
      </c>
      <c r="L185" s="13">
        <f t="shared" si="21"/>
        <v>14.932000000000002</v>
      </c>
      <c r="M185" s="53">
        <v>14.932000000000002</v>
      </c>
      <c r="N185" s="45">
        <f t="shared" si="22"/>
        <v>0</v>
      </c>
      <c r="P185" s="56"/>
    </row>
    <row r="186" spans="1:16" x14ac:dyDescent="0.2">
      <c r="A186" s="5">
        <v>45665.5</v>
      </c>
      <c r="B186" s="10">
        <f t="shared" si="16"/>
        <v>45665</v>
      </c>
      <c r="C186" s="4">
        <f t="shared" si="23"/>
        <v>0.45833333333333331</v>
      </c>
      <c r="D186" s="4">
        <f>IF('Kauf Restprofil Los 7'!A186&lt;&gt;"",IF('Kauf Restprofil Los 7'!A186&lt;&gt;"",TIME(HOUR('Kauf Restprofil Los 7'!A186),MINUTE('Kauf Restprofil Los 7'!A186),SECOND('Kauf Restprofil Los 7'!A186)),""),"")</f>
        <v>0.5</v>
      </c>
      <c r="E186" s="9">
        <f t="shared" si="17"/>
        <v>12</v>
      </c>
      <c r="F186">
        <v>61.042053858999999</v>
      </c>
      <c r="G186" s="12">
        <f t="shared" si="18"/>
        <v>5.0869999999999997</v>
      </c>
      <c r="H186" s="18">
        <f t="shared" si="19"/>
        <v>61.042000000000002</v>
      </c>
      <c r="I186" s="21">
        <v>47.58</v>
      </c>
      <c r="J186" s="14">
        <v>47.58</v>
      </c>
      <c r="K186" s="14">
        <f t="shared" si="20"/>
        <v>0</v>
      </c>
      <c r="L186" s="13">
        <f t="shared" si="21"/>
        <v>13.462000000000003</v>
      </c>
      <c r="M186" s="53">
        <v>13.462000000000003</v>
      </c>
      <c r="N186" s="45">
        <f t="shared" si="22"/>
        <v>0</v>
      </c>
      <c r="P186" s="56"/>
    </row>
    <row r="187" spans="1:16" x14ac:dyDescent="0.2">
      <c r="A187" s="5">
        <v>45665.541666666664</v>
      </c>
      <c r="B187" s="10">
        <f t="shared" si="16"/>
        <v>45665</v>
      </c>
      <c r="C187" s="4">
        <f t="shared" si="23"/>
        <v>0.5</v>
      </c>
      <c r="D187" s="4">
        <f>IF('Kauf Restprofil Los 7'!A187&lt;&gt;"",IF('Kauf Restprofil Los 7'!A187&lt;&gt;"",TIME(HOUR('Kauf Restprofil Los 7'!A187),MINUTE('Kauf Restprofil Los 7'!A187),SECOND('Kauf Restprofil Los 7'!A187)),""),"")</f>
        <v>0.54166666666666663</v>
      </c>
      <c r="E187" s="9">
        <f t="shared" si="17"/>
        <v>13</v>
      </c>
      <c r="F187">
        <v>56.934478538999997</v>
      </c>
      <c r="G187" s="12">
        <f t="shared" si="18"/>
        <v>4.7450000000000001</v>
      </c>
      <c r="H187" s="18">
        <f t="shared" si="19"/>
        <v>56.933999999999997</v>
      </c>
      <c r="I187" s="21">
        <v>44.94</v>
      </c>
      <c r="J187" s="14">
        <v>44.94</v>
      </c>
      <c r="K187" s="14">
        <f t="shared" si="20"/>
        <v>0</v>
      </c>
      <c r="L187" s="13">
        <f t="shared" si="21"/>
        <v>11.994</v>
      </c>
      <c r="M187" s="53">
        <v>11.994</v>
      </c>
      <c r="N187" s="45">
        <f t="shared" si="22"/>
        <v>0</v>
      </c>
      <c r="P187" s="56"/>
    </row>
    <row r="188" spans="1:16" x14ac:dyDescent="0.2">
      <c r="A188" s="5">
        <v>45665.583333333336</v>
      </c>
      <c r="B188" s="10">
        <f t="shared" si="16"/>
        <v>45665</v>
      </c>
      <c r="C188" s="4">
        <f t="shared" si="23"/>
        <v>0.54166666666666663</v>
      </c>
      <c r="D188" s="4">
        <f>IF('Kauf Restprofil Los 7'!A188&lt;&gt;"",IF('Kauf Restprofil Los 7'!A188&lt;&gt;"",TIME(HOUR('Kauf Restprofil Los 7'!A188),MINUTE('Kauf Restprofil Los 7'!A188),SECOND('Kauf Restprofil Los 7'!A188)),""),"")</f>
        <v>0.58333333333333337</v>
      </c>
      <c r="E188" s="9">
        <f t="shared" si="17"/>
        <v>14</v>
      </c>
      <c r="F188">
        <v>53.691099926</v>
      </c>
      <c r="G188" s="12">
        <f t="shared" si="18"/>
        <v>4.4740000000000002</v>
      </c>
      <c r="H188" s="18">
        <f t="shared" si="19"/>
        <v>53.691000000000003</v>
      </c>
      <c r="I188" s="21">
        <v>42.599999999999994</v>
      </c>
      <c r="J188" s="14">
        <v>42.599999999999994</v>
      </c>
      <c r="K188" s="14">
        <f t="shared" si="20"/>
        <v>0</v>
      </c>
      <c r="L188" s="13">
        <f t="shared" si="21"/>
        <v>11.091000000000008</v>
      </c>
      <c r="M188" s="53">
        <v>11.091000000000008</v>
      </c>
      <c r="N188" s="45">
        <f t="shared" si="22"/>
        <v>0</v>
      </c>
      <c r="P188" s="56"/>
    </row>
    <row r="189" spans="1:16" x14ac:dyDescent="0.2">
      <c r="A189" s="5">
        <v>45665.625</v>
      </c>
      <c r="B189" s="10">
        <f t="shared" si="16"/>
        <v>45665</v>
      </c>
      <c r="C189" s="4">
        <f t="shared" si="23"/>
        <v>0.58333333333333337</v>
      </c>
      <c r="D189" s="4">
        <f>IF('Kauf Restprofil Los 7'!A189&lt;&gt;"",IF('Kauf Restprofil Los 7'!A189&lt;&gt;"",TIME(HOUR('Kauf Restprofil Los 7'!A189),MINUTE('Kauf Restprofil Los 7'!A189),SECOND('Kauf Restprofil Los 7'!A189)),""),"")</f>
        <v>0.625</v>
      </c>
      <c r="E189" s="9">
        <f t="shared" si="17"/>
        <v>15</v>
      </c>
      <c r="F189">
        <v>52.897921537000002</v>
      </c>
      <c r="G189" s="12">
        <f t="shared" si="18"/>
        <v>4.4080000000000004</v>
      </c>
      <c r="H189" s="18">
        <f t="shared" si="19"/>
        <v>52.898000000000003</v>
      </c>
      <c r="I189" s="21">
        <v>39.96</v>
      </c>
      <c r="J189" s="14">
        <v>39.96</v>
      </c>
      <c r="K189" s="14">
        <f t="shared" si="20"/>
        <v>0</v>
      </c>
      <c r="L189" s="13">
        <f t="shared" si="21"/>
        <v>12.938000000000002</v>
      </c>
      <c r="M189" s="53">
        <v>12.938000000000002</v>
      </c>
      <c r="N189" s="45">
        <f t="shared" si="22"/>
        <v>0</v>
      </c>
      <c r="P189" s="56"/>
    </row>
    <row r="190" spans="1:16" x14ac:dyDescent="0.2">
      <c r="A190" s="5">
        <v>45665.666666666664</v>
      </c>
      <c r="B190" s="10">
        <f t="shared" si="16"/>
        <v>45665</v>
      </c>
      <c r="C190" s="4">
        <f t="shared" si="23"/>
        <v>0.625</v>
      </c>
      <c r="D190" s="4">
        <f>IF('Kauf Restprofil Los 7'!A190&lt;&gt;"",IF('Kauf Restprofil Los 7'!A190&lt;&gt;"",TIME(HOUR('Kauf Restprofil Los 7'!A190),MINUTE('Kauf Restprofil Los 7'!A190),SECOND('Kauf Restprofil Los 7'!A190)),""),"")</f>
        <v>0.66666666666666663</v>
      </c>
      <c r="E190" s="9">
        <f t="shared" si="17"/>
        <v>16</v>
      </c>
      <c r="F190">
        <v>56.724846863000003</v>
      </c>
      <c r="G190" s="12">
        <f t="shared" si="18"/>
        <v>4.7270000000000003</v>
      </c>
      <c r="H190" s="18">
        <f t="shared" si="19"/>
        <v>56.725000000000001</v>
      </c>
      <c r="I190" s="21">
        <v>40.08</v>
      </c>
      <c r="J190" s="14">
        <v>40.08</v>
      </c>
      <c r="K190" s="14">
        <f t="shared" si="20"/>
        <v>0</v>
      </c>
      <c r="L190" s="13">
        <f t="shared" si="21"/>
        <v>16.645000000000003</v>
      </c>
      <c r="M190" s="53">
        <v>16.645000000000003</v>
      </c>
      <c r="N190" s="45">
        <f t="shared" si="22"/>
        <v>0</v>
      </c>
      <c r="P190" s="56"/>
    </row>
    <row r="191" spans="1:16" x14ac:dyDescent="0.2">
      <c r="A191" s="5">
        <v>45665.708333333336</v>
      </c>
      <c r="B191" s="10">
        <f t="shared" si="16"/>
        <v>45665</v>
      </c>
      <c r="C191" s="4">
        <f t="shared" si="23"/>
        <v>0.66666666666666663</v>
      </c>
      <c r="D191" s="4">
        <f>IF('Kauf Restprofil Los 7'!A191&lt;&gt;"",IF('Kauf Restprofil Los 7'!A191&lt;&gt;"",TIME(HOUR('Kauf Restprofil Los 7'!A191),MINUTE('Kauf Restprofil Los 7'!A191),SECOND('Kauf Restprofil Los 7'!A191)),""),"")</f>
        <v>0.70833333333333337</v>
      </c>
      <c r="E191" s="9">
        <f t="shared" si="17"/>
        <v>17</v>
      </c>
      <c r="F191">
        <v>61.949871428999998</v>
      </c>
      <c r="G191" s="12">
        <f t="shared" si="18"/>
        <v>5.1619999999999999</v>
      </c>
      <c r="H191" s="18">
        <f t="shared" si="19"/>
        <v>61.95</v>
      </c>
      <c r="I191" s="21">
        <v>41.7</v>
      </c>
      <c r="J191" s="14">
        <v>41.7</v>
      </c>
      <c r="K191" s="14">
        <f t="shared" si="20"/>
        <v>0</v>
      </c>
      <c r="L191" s="13">
        <f t="shared" si="21"/>
        <v>20.25</v>
      </c>
      <c r="M191" s="53">
        <v>20.25</v>
      </c>
      <c r="N191" s="45">
        <f t="shared" si="22"/>
        <v>0</v>
      </c>
      <c r="P191" s="56"/>
    </row>
    <row r="192" spans="1:16" x14ac:dyDescent="0.2">
      <c r="A192" s="5">
        <v>45665.75</v>
      </c>
      <c r="B192" s="10">
        <f t="shared" si="16"/>
        <v>45665</v>
      </c>
      <c r="C192" s="4">
        <f t="shared" si="23"/>
        <v>0.70833333333333337</v>
      </c>
      <c r="D192" s="4">
        <f>IF('Kauf Restprofil Los 7'!A192&lt;&gt;"",IF('Kauf Restprofil Los 7'!A192&lt;&gt;"",TIME(HOUR('Kauf Restprofil Los 7'!A192),MINUTE('Kauf Restprofil Los 7'!A192),SECOND('Kauf Restprofil Los 7'!A192)),""),"")</f>
        <v>0.75</v>
      </c>
      <c r="E192" s="9">
        <f t="shared" si="17"/>
        <v>18</v>
      </c>
      <c r="F192">
        <v>69.569390772000006</v>
      </c>
      <c r="G192" s="12">
        <f t="shared" si="18"/>
        <v>5.7969999999999997</v>
      </c>
      <c r="H192" s="18">
        <f t="shared" si="19"/>
        <v>69.569000000000003</v>
      </c>
      <c r="I192" s="21">
        <v>47.76</v>
      </c>
      <c r="J192" s="14">
        <v>47.76</v>
      </c>
      <c r="K192" s="14">
        <f t="shared" si="20"/>
        <v>0</v>
      </c>
      <c r="L192" s="13">
        <f t="shared" si="21"/>
        <v>21.809000000000005</v>
      </c>
      <c r="M192" s="53">
        <v>21.809000000000005</v>
      </c>
      <c r="N192" s="45">
        <f t="shared" si="22"/>
        <v>0</v>
      </c>
      <c r="P192" s="56"/>
    </row>
    <row r="193" spans="1:16" x14ac:dyDescent="0.2">
      <c r="A193" s="5">
        <v>45665.791666666664</v>
      </c>
      <c r="B193" s="10">
        <f t="shared" si="16"/>
        <v>45665</v>
      </c>
      <c r="C193" s="4">
        <f t="shared" si="23"/>
        <v>0.75</v>
      </c>
      <c r="D193" s="4">
        <f>IF('Kauf Restprofil Los 7'!A193&lt;&gt;"",IF('Kauf Restprofil Los 7'!A193&lt;&gt;"",TIME(HOUR('Kauf Restprofil Los 7'!A193),MINUTE('Kauf Restprofil Los 7'!A193),SECOND('Kauf Restprofil Los 7'!A193)),""),"")</f>
        <v>0.79166666666666663</v>
      </c>
      <c r="E193" s="9">
        <f t="shared" si="17"/>
        <v>19</v>
      </c>
      <c r="F193">
        <v>69.676650320999997</v>
      </c>
      <c r="G193" s="12">
        <f t="shared" si="18"/>
        <v>5.806</v>
      </c>
      <c r="H193" s="18">
        <f t="shared" si="19"/>
        <v>69.677000000000007</v>
      </c>
      <c r="I193" s="21">
        <v>47.7</v>
      </c>
      <c r="J193" s="14">
        <v>47.7</v>
      </c>
      <c r="K193" s="14">
        <f t="shared" si="20"/>
        <v>0</v>
      </c>
      <c r="L193" s="13">
        <f t="shared" si="21"/>
        <v>21.977000000000004</v>
      </c>
      <c r="M193" s="53">
        <v>21.977000000000004</v>
      </c>
      <c r="N193" s="45">
        <f t="shared" si="22"/>
        <v>0</v>
      </c>
      <c r="P193" s="56"/>
    </row>
    <row r="194" spans="1:16" x14ac:dyDescent="0.2">
      <c r="A194" s="5">
        <v>45665.833333333336</v>
      </c>
      <c r="B194" s="10">
        <f t="shared" si="16"/>
        <v>45665</v>
      </c>
      <c r="C194" s="4">
        <f t="shared" si="23"/>
        <v>0.79166666666666663</v>
      </c>
      <c r="D194" s="4">
        <f>IF('Kauf Restprofil Los 7'!A194&lt;&gt;"",IF('Kauf Restprofil Los 7'!A194&lt;&gt;"",TIME(HOUR('Kauf Restprofil Los 7'!A194),MINUTE('Kauf Restprofil Los 7'!A194),SECOND('Kauf Restprofil Los 7'!A194)),""),"")</f>
        <v>0.83333333333333337</v>
      </c>
      <c r="E194" s="9">
        <f t="shared" si="17"/>
        <v>20</v>
      </c>
      <c r="F194">
        <v>64.800393631000006</v>
      </c>
      <c r="G194" s="12">
        <f t="shared" si="18"/>
        <v>5.4</v>
      </c>
      <c r="H194" s="18">
        <f t="shared" si="19"/>
        <v>64.8</v>
      </c>
      <c r="I194" s="21">
        <v>43.08</v>
      </c>
      <c r="J194" s="14">
        <v>43.08</v>
      </c>
      <c r="K194" s="14">
        <f t="shared" si="20"/>
        <v>0</v>
      </c>
      <c r="L194" s="13">
        <f t="shared" si="21"/>
        <v>21.72</v>
      </c>
      <c r="M194" s="53">
        <v>21.72</v>
      </c>
      <c r="N194" s="45">
        <f t="shared" si="22"/>
        <v>0</v>
      </c>
      <c r="P194" s="56"/>
    </row>
    <row r="195" spans="1:16" x14ac:dyDescent="0.2">
      <c r="A195" s="5">
        <v>45665.875</v>
      </c>
      <c r="B195" s="10">
        <f t="shared" si="16"/>
        <v>45665</v>
      </c>
      <c r="C195" s="4">
        <f t="shared" si="23"/>
        <v>0.83333333333333337</v>
      </c>
      <c r="D195" s="4">
        <f>IF('Kauf Restprofil Los 7'!A195&lt;&gt;"",IF('Kauf Restprofil Los 7'!A195&lt;&gt;"",TIME(HOUR('Kauf Restprofil Los 7'!A195),MINUTE('Kauf Restprofil Los 7'!A195),SECOND('Kauf Restprofil Los 7'!A195)),""),"")</f>
        <v>0.875</v>
      </c>
      <c r="E195" s="9">
        <f t="shared" si="17"/>
        <v>21</v>
      </c>
      <c r="F195">
        <v>57.116167017999999</v>
      </c>
      <c r="G195" s="12">
        <f t="shared" si="18"/>
        <v>4.76</v>
      </c>
      <c r="H195" s="18">
        <f t="shared" si="19"/>
        <v>57.116</v>
      </c>
      <c r="I195" s="21">
        <v>36.900000000000006</v>
      </c>
      <c r="J195" s="14">
        <v>36.900000000000006</v>
      </c>
      <c r="K195" s="14">
        <f t="shared" si="20"/>
        <v>0</v>
      </c>
      <c r="L195" s="13">
        <f t="shared" si="21"/>
        <v>20.215999999999994</v>
      </c>
      <c r="M195" s="53">
        <v>20.215999999999994</v>
      </c>
      <c r="N195" s="45">
        <f t="shared" si="22"/>
        <v>0</v>
      </c>
      <c r="P195" s="56"/>
    </row>
    <row r="196" spans="1:16" x14ac:dyDescent="0.2">
      <c r="A196" s="5">
        <v>45665.916666666664</v>
      </c>
      <c r="B196" s="10">
        <f t="shared" si="16"/>
        <v>45665</v>
      </c>
      <c r="C196" s="4">
        <f t="shared" si="23"/>
        <v>0.875</v>
      </c>
      <c r="D196" s="4">
        <f>IF('Kauf Restprofil Los 7'!A196&lt;&gt;"",IF('Kauf Restprofil Los 7'!A196&lt;&gt;"",TIME(HOUR('Kauf Restprofil Los 7'!A196),MINUTE('Kauf Restprofil Los 7'!A196),SECOND('Kauf Restprofil Los 7'!A196)),""),"")</f>
        <v>0.91666666666666663</v>
      </c>
      <c r="E196" s="9">
        <f t="shared" si="17"/>
        <v>22</v>
      </c>
      <c r="F196">
        <v>49.750253018000002</v>
      </c>
      <c r="G196" s="12">
        <f t="shared" si="18"/>
        <v>4.1459999999999999</v>
      </c>
      <c r="H196" s="18">
        <f t="shared" si="19"/>
        <v>49.75</v>
      </c>
      <c r="I196" s="21">
        <v>31.98</v>
      </c>
      <c r="J196" s="14">
        <v>31.98</v>
      </c>
      <c r="K196" s="14">
        <f t="shared" si="20"/>
        <v>0</v>
      </c>
      <c r="L196" s="13">
        <f t="shared" si="21"/>
        <v>17.77</v>
      </c>
      <c r="M196" s="53">
        <v>17.77</v>
      </c>
      <c r="N196" s="45">
        <f t="shared" si="22"/>
        <v>0</v>
      </c>
      <c r="P196" s="56"/>
    </row>
    <row r="197" spans="1:16" x14ac:dyDescent="0.2">
      <c r="A197" s="5">
        <v>45665.958333333336</v>
      </c>
      <c r="B197" s="10">
        <f t="shared" si="16"/>
        <v>45665</v>
      </c>
      <c r="C197" s="4">
        <f t="shared" si="23"/>
        <v>0.91666666666666663</v>
      </c>
      <c r="D197" s="4">
        <f>IF('Kauf Restprofil Los 7'!A197&lt;&gt;"",IF('Kauf Restprofil Los 7'!A197&lt;&gt;"",TIME(HOUR('Kauf Restprofil Los 7'!A197),MINUTE('Kauf Restprofil Los 7'!A197),SECOND('Kauf Restprofil Los 7'!A197)),""),"")</f>
        <v>0.95833333333333337</v>
      </c>
      <c r="E197" s="9">
        <f t="shared" si="17"/>
        <v>23</v>
      </c>
      <c r="F197">
        <v>43.273290973999998</v>
      </c>
      <c r="G197" s="12">
        <f t="shared" si="18"/>
        <v>3.6059999999999999</v>
      </c>
      <c r="H197" s="18">
        <f t="shared" si="19"/>
        <v>43.273000000000003</v>
      </c>
      <c r="I197" s="21">
        <v>27.42</v>
      </c>
      <c r="J197" s="14">
        <v>27.42</v>
      </c>
      <c r="K197" s="14">
        <f t="shared" si="20"/>
        <v>0</v>
      </c>
      <c r="L197" s="13">
        <f t="shared" si="21"/>
        <v>15.853000000000002</v>
      </c>
      <c r="M197" s="53">
        <v>15.853000000000002</v>
      </c>
      <c r="N197" s="45">
        <f t="shared" si="22"/>
        <v>0</v>
      </c>
      <c r="P197" s="56"/>
    </row>
    <row r="198" spans="1:16" x14ac:dyDescent="0.2">
      <c r="A198" s="5">
        <v>45666</v>
      </c>
      <c r="B198" s="10">
        <f t="shared" si="16"/>
        <v>45665</v>
      </c>
      <c r="C198" s="4">
        <f t="shared" si="23"/>
        <v>0.95833333333333337</v>
      </c>
      <c r="D198" s="4">
        <f>IF('Kauf Restprofil Los 7'!A198&lt;&gt;"",IF('Kauf Restprofil Los 7'!A198&lt;&gt;"",TIME(HOUR('Kauf Restprofil Los 7'!A198),MINUTE('Kauf Restprofil Los 7'!A198),SECOND('Kauf Restprofil Los 7'!A198)),""),"")</f>
        <v>0</v>
      </c>
      <c r="E198" s="9">
        <f t="shared" si="17"/>
        <v>24</v>
      </c>
      <c r="F198">
        <v>36.957289992</v>
      </c>
      <c r="G198" s="12">
        <f t="shared" si="18"/>
        <v>3.08</v>
      </c>
      <c r="H198" s="18">
        <f t="shared" si="19"/>
        <v>36.957000000000001</v>
      </c>
      <c r="I198" s="21">
        <v>22.740000000000002</v>
      </c>
      <c r="J198" s="14">
        <v>22.740000000000002</v>
      </c>
      <c r="K198" s="14">
        <f t="shared" si="20"/>
        <v>0</v>
      </c>
      <c r="L198" s="13">
        <f t="shared" si="21"/>
        <v>14.216999999999999</v>
      </c>
      <c r="M198" s="53">
        <v>14.216999999999999</v>
      </c>
      <c r="N198" s="45">
        <f t="shared" si="22"/>
        <v>0</v>
      </c>
      <c r="P198" s="56"/>
    </row>
    <row r="199" spans="1:16" x14ac:dyDescent="0.2">
      <c r="A199" s="5">
        <v>45666.041666666664</v>
      </c>
      <c r="B199" s="10">
        <f t="shared" si="16"/>
        <v>45666</v>
      </c>
      <c r="C199" s="4">
        <f t="shared" si="23"/>
        <v>0</v>
      </c>
      <c r="D199" s="4">
        <f>IF('Kauf Restprofil Los 7'!A199&lt;&gt;"",IF('Kauf Restprofil Los 7'!A199&lt;&gt;"",TIME(HOUR('Kauf Restprofil Los 7'!A199),MINUTE('Kauf Restprofil Los 7'!A199),SECOND('Kauf Restprofil Los 7'!A199)),""),"")</f>
        <v>4.1666666666666664E-2</v>
      </c>
      <c r="E199" s="9">
        <f t="shared" si="17"/>
        <v>1</v>
      </c>
      <c r="F199">
        <v>32.823634095999999</v>
      </c>
      <c r="G199" s="12">
        <f t="shared" si="18"/>
        <v>2.7349999999999999</v>
      </c>
      <c r="H199" s="18">
        <f t="shared" si="19"/>
        <v>32.823999999999998</v>
      </c>
      <c r="I199" s="21">
        <v>19.440000000000001</v>
      </c>
      <c r="J199" s="14">
        <v>19.440000000000001</v>
      </c>
      <c r="K199" s="14">
        <f t="shared" si="20"/>
        <v>0</v>
      </c>
      <c r="L199" s="13">
        <f t="shared" si="21"/>
        <v>13.383999999999997</v>
      </c>
      <c r="M199" s="53">
        <v>13.383999999999997</v>
      </c>
      <c r="N199" s="45">
        <f t="shared" si="22"/>
        <v>0</v>
      </c>
      <c r="P199" s="56"/>
    </row>
    <row r="200" spans="1:16" x14ac:dyDescent="0.2">
      <c r="A200" s="5">
        <v>45666.083333333336</v>
      </c>
      <c r="B200" s="10">
        <f t="shared" ref="B200:B263" si="24">IF(A200&lt;&gt;"",IF(E200=24,B199,DATE(YEAR(A200),MONTH(A200),DAY(A200))),"")</f>
        <v>45666</v>
      </c>
      <c r="C200" s="4">
        <f t="shared" si="23"/>
        <v>4.1666666666666664E-2</v>
      </c>
      <c r="D200" s="4">
        <f>IF('Kauf Restprofil Los 7'!A200&lt;&gt;"",IF('Kauf Restprofil Los 7'!A200&lt;&gt;"",TIME(HOUR('Kauf Restprofil Los 7'!A200),MINUTE('Kauf Restprofil Los 7'!A200),SECOND('Kauf Restprofil Los 7'!A200)),""),"")</f>
        <v>8.3333333333333329E-2</v>
      </c>
      <c r="E200" s="9">
        <f t="shared" ref="E200:E263" si="25">IF(A200&lt;&gt;"",IF(HOUR(A200)=0,24,HOUR(A200)),"")</f>
        <v>2</v>
      </c>
      <c r="F200">
        <v>30.542189157999999</v>
      </c>
      <c r="G200" s="12">
        <f t="shared" ref="G200:G263" si="26">ROUND(F200/$H$5,3)</f>
        <v>2.5449999999999999</v>
      </c>
      <c r="H200" s="18">
        <f t="shared" ref="H200:H263" si="27">ROUND(F200,3)</f>
        <v>30.542000000000002</v>
      </c>
      <c r="I200" s="21">
        <v>18.18</v>
      </c>
      <c r="J200" s="14">
        <v>18.18</v>
      </c>
      <c r="K200" s="14">
        <f t="shared" ref="K200:K263" si="28">J200-I200</f>
        <v>0</v>
      </c>
      <c r="L200" s="13">
        <f t="shared" ref="L200:L263" si="29">H200-I200</f>
        <v>12.362000000000002</v>
      </c>
      <c r="M200" s="53">
        <v>12.362000000000002</v>
      </c>
      <c r="N200" s="45">
        <f t="shared" ref="N200:N263" si="30">IF(L200&lt;0,L200,0)</f>
        <v>0</v>
      </c>
      <c r="P200" s="56"/>
    </row>
    <row r="201" spans="1:16" x14ac:dyDescent="0.2">
      <c r="A201" s="5">
        <v>45666.125</v>
      </c>
      <c r="B201" s="10">
        <f t="shared" si="24"/>
        <v>45666</v>
      </c>
      <c r="C201" s="4">
        <f t="shared" ref="C201:C264" si="31">D200</f>
        <v>8.3333333333333329E-2</v>
      </c>
      <c r="D201" s="4">
        <f>IF('Kauf Restprofil Los 7'!A201&lt;&gt;"",IF('Kauf Restprofil Los 7'!A201&lt;&gt;"",TIME(HOUR('Kauf Restprofil Los 7'!A201),MINUTE('Kauf Restprofil Los 7'!A201),SECOND('Kauf Restprofil Los 7'!A201)),""),"")</f>
        <v>0.125</v>
      </c>
      <c r="E201" s="9">
        <f t="shared" si="25"/>
        <v>3</v>
      </c>
      <c r="F201">
        <v>29.542290960999999</v>
      </c>
      <c r="G201" s="12">
        <f t="shared" si="26"/>
        <v>2.4620000000000002</v>
      </c>
      <c r="H201" s="18">
        <f t="shared" si="27"/>
        <v>29.542000000000002</v>
      </c>
      <c r="I201" s="21">
        <v>18.12</v>
      </c>
      <c r="J201" s="14">
        <v>18.12</v>
      </c>
      <c r="K201" s="14">
        <f t="shared" si="28"/>
        <v>0</v>
      </c>
      <c r="L201" s="13">
        <f t="shared" si="29"/>
        <v>11.422000000000001</v>
      </c>
      <c r="M201" s="53">
        <v>11.422000000000001</v>
      </c>
      <c r="N201" s="45">
        <f t="shared" si="30"/>
        <v>0</v>
      </c>
      <c r="P201" s="56"/>
    </row>
    <row r="202" spans="1:16" x14ac:dyDescent="0.2">
      <c r="A202" s="5">
        <v>45666.166666666664</v>
      </c>
      <c r="B202" s="10">
        <f t="shared" si="24"/>
        <v>45666</v>
      </c>
      <c r="C202" s="4">
        <f t="shared" si="31"/>
        <v>0.125</v>
      </c>
      <c r="D202" s="4">
        <f>IF('Kauf Restprofil Los 7'!A202&lt;&gt;"",IF('Kauf Restprofil Los 7'!A202&lt;&gt;"",TIME(HOUR('Kauf Restprofil Los 7'!A202),MINUTE('Kauf Restprofil Los 7'!A202),SECOND('Kauf Restprofil Los 7'!A202)),""),"")</f>
        <v>0.16666666666666666</v>
      </c>
      <c r="E202" s="9">
        <f t="shared" si="25"/>
        <v>4</v>
      </c>
      <c r="F202">
        <v>29.082329978000001</v>
      </c>
      <c r="G202" s="12">
        <f t="shared" si="26"/>
        <v>2.4239999999999999</v>
      </c>
      <c r="H202" s="18">
        <f t="shared" si="27"/>
        <v>29.082000000000001</v>
      </c>
      <c r="I202" s="21">
        <v>17.399999999999999</v>
      </c>
      <c r="J202" s="14">
        <v>17.399999999999999</v>
      </c>
      <c r="K202" s="14">
        <f t="shared" si="28"/>
        <v>0</v>
      </c>
      <c r="L202" s="13">
        <f t="shared" si="29"/>
        <v>11.682000000000002</v>
      </c>
      <c r="M202" s="53">
        <v>11.682000000000002</v>
      </c>
      <c r="N202" s="45">
        <f t="shared" si="30"/>
        <v>0</v>
      </c>
      <c r="P202" s="56"/>
    </row>
    <row r="203" spans="1:16" x14ac:dyDescent="0.2">
      <c r="A203" s="5">
        <v>45666.208333333336</v>
      </c>
      <c r="B203" s="10">
        <f t="shared" si="24"/>
        <v>45666</v>
      </c>
      <c r="C203" s="4">
        <f t="shared" si="31"/>
        <v>0.16666666666666666</v>
      </c>
      <c r="D203" s="4">
        <f>IF('Kauf Restprofil Los 7'!A203&lt;&gt;"",IF('Kauf Restprofil Los 7'!A203&lt;&gt;"",TIME(HOUR('Kauf Restprofil Los 7'!A203),MINUTE('Kauf Restprofil Los 7'!A203),SECOND('Kauf Restprofil Los 7'!A203)),""),"")</f>
        <v>0.20833333333333334</v>
      </c>
      <c r="E203" s="9">
        <f t="shared" si="25"/>
        <v>5</v>
      </c>
      <c r="F203">
        <v>29.832499545000001</v>
      </c>
      <c r="G203" s="12">
        <f t="shared" si="26"/>
        <v>2.4860000000000002</v>
      </c>
      <c r="H203" s="18">
        <f t="shared" si="27"/>
        <v>29.832000000000001</v>
      </c>
      <c r="I203" s="21">
        <v>18.54</v>
      </c>
      <c r="J203" s="14">
        <v>18.54</v>
      </c>
      <c r="K203" s="14">
        <f t="shared" si="28"/>
        <v>0</v>
      </c>
      <c r="L203" s="13">
        <f t="shared" si="29"/>
        <v>11.292000000000002</v>
      </c>
      <c r="M203" s="53">
        <v>11.292000000000002</v>
      </c>
      <c r="N203" s="45">
        <f t="shared" si="30"/>
        <v>0</v>
      </c>
      <c r="P203" s="56"/>
    </row>
    <row r="204" spans="1:16" x14ac:dyDescent="0.2">
      <c r="A204" s="5">
        <v>45666.25</v>
      </c>
      <c r="B204" s="10">
        <f t="shared" si="24"/>
        <v>45666</v>
      </c>
      <c r="C204" s="4">
        <f t="shared" si="31"/>
        <v>0.20833333333333334</v>
      </c>
      <c r="D204" s="4">
        <f>IF('Kauf Restprofil Los 7'!A204&lt;&gt;"",IF('Kauf Restprofil Los 7'!A204&lt;&gt;"",TIME(HOUR('Kauf Restprofil Los 7'!A204),MINUTE('Kauf Restprofil Los 7'!A204),SECOND('Kauf Restprofil Los 7'!A204)),""),"")</f>
        <v>0.25</v>
      </c>
      <c r="E204" s="9">
        <f t="shared" si="25"/>
        <v>6</v>
      </c>
      <c r="F204">
        <v>34.050769402999997</v>
      </c>
      <c r="G204" s="12">
        <f t="shared" si="26"/>
        <v>2.8380000000000001</v>
      </c>
      <c r="H204" s="18">
        <f t="shared" si="27"/>
        <v>34.051000000000002</v>
      </c>
      <c r="I204" s="21">
        <v>22.62</v>
      </c>
      <c r="J204" s="14">
        <v>22.62</v>
      </c>
      <c r="K204" s="14">
        <f t="shared" si="28"/>
        <v>0</v>
      </c>
      <c r="L204" s="13">
        <f t="shared" si="29"/>
        <v>11.431000000000001</v>
      </c>
      <c r="M204" s="53">
        <v>11.431000000000001</v>
      </c>
      <c r="N204" s="45">
        <f t="shared" si="30"/>
        <v>0</v>
      </c>
      <c r="P204" s="56"/>
    </row>
    <row r="205" spans="1:16" x14ac:dyDescent="0.2">
      <c r="A205" s="5">
        <v>45666.291666666664</v>
      </c>
      <c r="B205" s="10">
        <f t="shared" si="24"/>
        <v>45666</v>
      </c>
      <c r="C205" s="4">
        <f t="shared" si="31"/>
        <v>0.25</v>
      </c>
      <c r="D205" s="4">
        <f>IF('Kauf Restprofil Los 7'!A205&lt;&gt;"",IF('Kauf Restprofil Los 7'!A205&lt;&gt;"",TIME(HOUR('Kauf Restprofil Los 7'!A205),MINUTE('Kauf Restprofil Los 7'!A205),SECOND('Kauf Restprofil Los 7'!A205)),""),"")</f>
        <v>0.29166666666666669</v>
      </c>
      <c r="E205" s="9">
        <f t="shared" si="25"/>
        <v>7</v>
      </c>
      <c r="F205">
        <v>47.309170078000001</v>
      </c>
      <c r="G205" s="12">
        <f t="shared" si="26"/>
        <v>3.9420000000000002</v>
      </c>
      <c r="H205" s="18">
        <f t="shared" si="27"/>
        <v>47.308999999999997</v>
      </c>
      <c r="I205" s="21">
        <v>31.619999999999997</v>
      </c>
      <c r="J205" s="14">
        <v>31.619999999999997</v>
      </c>
      <c r="K205" s="14">
        <f t="shared" si="28"/>
        <v>0</v>
      </c>
      <c r="L205" s="13">
        <f t="shared" si="29"/>
        <v>15.689</v>
      </c>
      <c r="M205" s="53">
        <v>15.689</v>
      </c>
      <c r="N205" s="45">
        <f t="shared" si="30"/>
        <v>0</v>
      </c>
      <c r="P205" s="56"/>
    </row>
    <row r="206" spans="1:16" x14ac:dyDescent="0.2">
      <c r="A206" s="5">
        <v>45666.333333333336</v>
      </c>
      <c r="B206" s="10">
        <f t="shared" si="24"/>
        <v>45666</v>
      </c>
      <c r="C206" s="4">
        <f t="shared" si="31"/>
        <v>0.29166666666666669</v>
      </c>
      <c r="D206" s="4">
        <f>IF('Kauf Restprofil Los 7'!A206&lt;&gt;"",IF('Kauf Restprofil Los 7'!A206&lt;&gt;"",TIME(HOUR('Kauf Restprofil Los 7'!A206),MINUTE('Kauf Restprofil Los 7'!A206),SECOND('Kauf Restprofil Los 7'!A206)),""),"")</f>
        <v>0.33333333333333331</v>
      </c>
      <c r="E206" s="9">
        <f t="shared" si="25"/>
        <v>8</v>
      </c>
      <c r="F206">
        <v>59.986656201000002</v>
      </c>
      <c r="G206" s="12">
        <f t="shared" si="26"/>
        <v>4.9989999999999997</v>
      </c>
      <c r="H206" s="18">
        <f t="shared" si="27"/>
        <v>59.987000000000002</v>
      </c>
      <c r="I206" s="21">
        <v>40.619999999999997</v>
      </c>
      <c r="J206" s="14">
        <v>40.619999999999997</v>
      </c>
      <c r="K206" s="14">
        <f t="shared" si="28"/>
        <v>0</v>
      </c>
      <c r="L206" s="13">
        <f t="shared" si="29"/>
        <v>19.367000000000004</v>
      </c>
      <c r="M206" s="53">
        <v>19.367000000000004</v>
      </c>
      <c r="N206" s="45">
        <f t="shared" si="30"/>
        <v>0</v>
      </c>
      <c r="P206" s="56"/>
    </row>
    <row r="207" spans="1:16" x14ac:dyDescent="0.2">
      <c r="A207" s="5">
        <v>45666.375</v>
      </c>
      <c r="B207" s="10">
        <f t="shared" si="24"/>
        <v>45666</v>
      </c>
      <c r="C207" s="4">
        <f t="shared" si="31"/>
        <v>0.33333333333333331</v>
      </c>
      <c r="D207" s="4">
        <f>IF('Kauf Restprofil Los 7'!A207&lt;&gt;"",IF('Kauf Restprofil Los 7'!A207&lt;&gt;"",TIME(HOUR('Kauf Restprofil Los 7'!A207),MINUTE('Kauf Restprofil Los 7'!A207),SECOND('Kauf Restprofil Los 7'!A207)),""),"")</f>
        <v>0.375</v>
      </c>
      <c r="E207" s="9">
        <f t="shared" si="25"/>
        <v>9</v>
      </c>
      <c r="F207">
        <v>67.284537384999993</v>
      </c>
      <c r="G207" s="12">
        <f t="shared" si="26"/>
        <v>5.6070000000000002</v>
      </c>
      <c r="H207" s="18">
        <f t="shared" si="27"/>
        <v>67.284999999999997</v>
      </c>
      <c r="I207" s="21">
        <v>45.78</v>
      </c>
      <c r="J207" s="14">
        <v>45.78</v>
      </c>
      <c r="K207" s="14">
        <f t="shared" si="28"/>
        <v>0</v>
      </c>
      <c r="L207" s="13">
        <f t="shared" si="29"/>
        <v>21.504999999999995</v>
      </c>
      <c r="M207" s="53">
        <v>21.504999999999995</v>
      </c>
      <c r="N207" s="45">
        <f t="shared" si="30"/>
        <v>0</v>
      </c>
      <c r="P207" s="56"/>
    </row>
    <row r="208" spans="1:16" x14ac:dyDescent="0.2">
      <c r="A208" s="5">
        <v>45666.416666666664</v>
      </c>
      <c r="B208" s="10">
        <f t="shared" si="24"/>
        <v>45666</v>
      </c>
      <c r="C208" s="4">
        <f t="shared" si="31"/>
        <v>0.375</v>
      </c>
      <c r="D208" s="4">
        <f>IF('Kauf Restprofil Los 7'!A208&lt;&gt;"",IF('Kauf Restprofil Los 7'!A208&lt;&gt;"",TIME(HOUR('Kauf Restprofil Los 7'!A208),MINUTE('Kauf Restprofil Los 7'!A208),SECOND('Kauf Restprofil Los 7'!A208)),""),"")</f>
        <v>0.41666666666666669</v>
      </c>
      <c r="E208" s="9">
        <f t="shared" si="25"/>
        <v>10</v>
      </c>
      <c r="F208">
        <v>67.939415557999993</v>
      </c>
      <c r="G208" s="12">
        <f t="shared" si="26"/>
        <v>5.6619999999999999</v>
      </c>
      <c r="H208" s="18">
        <f t="shared" si="27"/>
        <v>67.938999999999993</v>
      </c>
      <c r="I208" s="21">
        <v>45.24</v>
      </c>
      <c r="J208" s="14">
        <v>45.24</v>
      </c>
      <c r="K208" s="14">
        <f t="shared" si="28"/>
        <v>0</v>
      </c>
      <c r="L208" s="13">
        <f t="shared" si="29"/>
        <v>22.698999999999991</v>
      </c>
      <c r="M208" s="53">
        <v>22.698999999999991</v>
      </c>
      <c r="N208" s="45">
        <f t="shared" si="30"/>
        <v>0</v>
      </c>
      <c r="P208" s="56"/>
    </row>
    <row r="209" spans="1:16" x14ac:dyDescent="0.2">
      <c r="A209" s="5">
        <v>45666.458333333336</v>
      </c>
      <c r="B209" s="10">
        <f t="shared" si="24"/>
        <v>45666</v>
      </c>
      <c r="C209" s="4">
        <f t="shared" si="31"/>
        <v>0.41666666666666669</v>
      </c>
      <c r="D209" s="4">
        <f>IF('Kauf Restprofil Los 7'!A209&lt;&gt;"",IF('Kauf Restprofil Los 7'!A209&lt;&gt;"",TIME(HOUR('Kauf Restprofil Los 7'!A209),MINUTE('Kauf Restprofil Los 7'!A209),SECOND('Kauf Restprofil Los 7'!A209)),""),"")</f>
        <v>0.45833333333333331</v>
      </c>
      <c r="E209" s="9">
        <f t="shared" si="25"/>
        <v>11</v>
      </c>
      <c r="F209">
        <v>69.283203538999999</v>
      </c>
      <c r="G209" s="12">
        <f t="shared" si="26"/>
        <v>5.774</v>
      </c>
      <c r="H209" s="18">
        <f t="shared" si="27"/>
        <v>69.283000000000001</v>
      </c>
      <c r="I209" s="21">
        <v>45.839999999999996</v>
      </c>
      <c r="J209" s="14">
        <v>45.839999999999996</v>
      </c>
      <c r="K209" s="14">
        <f t="shared" si="28"/>
        <v>0</v>
      </c>
      <c r="L209" s="13">
        <f t="shared" si="29"/>
        <v>23.443000000000005</v>
      </c>
      <c r="M209" s="53">
        <v>23.443000000000005</v>
      </c>
      <c r="N209" s="45">
        <f t="shared" si="30"/>
        <v>0</v>
      </c>
      <c r="P209" s="56"/>
    </row>
    <row r="210" spans="1:16" x14ac:dyDescent="0.2">
      <c r="A210" s="5">
        <v>45666.5</v>
      </c>
      <c r="B210" s="10">
        <f t="shared" si="24"/>
        <v>45666</v>
      </c>
      <c r="C210" s="4">
        <f t="shared" si="31"/>
        <v>0.45833333333333331</v>
      </c>
      <c r="D210" s="4">
        <f>IF('Kauf Restprofil Los 7'!A210&lt;&gt;"",IF('Kauf Restprofil Los 7'!A210&lt;&gt;"",TIME(HOUR('Kauf Restprofil Los 7'!A210),MINUTE('Kauf Restprofil Los 7'!A210),SECOND('Kauf Restprofil Los 7'!A210)),""),"")</f>
        <v>0.5</v>
      </c>
      <c r="E210" s="9">
        <f t="shared" si="25"/>
        <v>12</v>
      </c>
      <c r="F210">
        <v>70.151727202999993</v>
      </c>
      <c r="G210" s="12">
        <f t="shared" si="26"/>
        <v>5.8460000000000001</v>
      </c>
      <c r="H210" s="18">
        <f t="shared" si="27"/>
        <v>70.152000000000001</v>
      </c>
      <c r="I210" s="21">
        <v>46.5</v>
      </c>
      <c r="J210" s="14">
        <v>46.5</v>
      </c>
      <c r="K210" s="14">
        <f t="shared" si="28"/>
        <v>0</v>
      </c>
      <c r="L210" s="13">
        <f t="shared" si="29"/>
        <v>23.652000000000001</v>
      </c>
      <c r="M210" s="53">
        <v>23.652000000000001</v>
      </c>
      <c r="N210" s="45">
        <f t="shared" si="30"/>
        <v>0</v>
      </c>
      <c r="P210" s="56"/>
    </row>
    <row r="211" spans="1:16" x14ac:dyDescent="0.2">
      <c r="A211" s="5">
        <v>45666.541666666664</v>
      </c>
      <c r="B211" s="10">
        <f t="shared" si="24"/>
        <v>45666</v>
      </c>
      <c r="C211" s="4">
        <f t="shared" si="31"/>
        <v>0.5</v>
      </c>
      <c r="D211" s="4">
        <f>IF('Kauf Restprofil Los 7'!A211&lt;&gt;"",IF('Kauf Restprofil Los 7'!A211&lt;&gt;"",TIME(HOUR('Kauf Restprofil Los 7'!A211),MINUTE('Kauf Restprofil Los 7'!A211),SECOND('Kauf Restprofil Los 7'!A211)),""),"")</f>
        <v>0.54166666666666663</v>
      </c>
      <c r="E211" s="9">
        <f t="shared" si="25"/>
        <v>13</v>
      </c>
      <c r="F211">
        <v>68.653994213999994</v>
      </c>
      <c r="G211" s="12">
        <f t="shared" si="26"/>
        <v>5.7210000000000001</v>
      </c>
      <c r="H211" s="18">
        <f t="shared" si="27"/>
        <v>68.653999999999996</v>
      </c>
      <c r="I211" s="21">
        <v>45.42</v>
      </c>
      <c r="J211" s="14">
        <v>45.42</v>
      </c>
      <c r="K211" s="14">
        <f t="shared" si="28"/>
        <v>0</v>
      </c>
      <c r="L211" s="13">
        <f t="shared" si="29"/>
        <v>23.233999999999995</v>
      </c>
      <c r="M211" s="53">
        <v>23.233999999999995</v>
      </c>
      <c r="N211" s="45">
        <f t="shared" si="30"/>
        <v>0</v>
      </c>
      <c r="P211" s="56"/>
    </row>
    <row r="212" spans="1:16" x14ac:dyDescent="0.2">
      <c r="A212" s="5">
        <v>45666.583333333336</v>
      </c>
      <c r="B212" s="10">
        <f t="shared" si="24"/>
        <v>45666</v>
      </c>
      <c r="C212" s="4">
        <f t="shared" si="31"/>
        <v>0.54166666666666663</v>
      </c>
      <c r="D212" s="4">
        <f>IF('Kauf Restprofil Los 7'!A212&lt;&gt;"",IF('Kauf Restprofil Los 7'!A212&lt;&gt;"",TIME(HOUR('Kauf Restprofil Los 7'!A212),MINUTE('Kauf Restprofil Los 7'!A212),SECOND('Kauf Restprofil Los 7'!A212)),""),"")</f>
        <v>0.58333333333333337</v>
      </c>
      <c r="E212" s="9">
        <f t="shared" si="25"/>
        <v>14</v>
      </c>
      <c r="F212">
        <v>67.270685365000006</v>
      </c>
      <c r="G212" s="12">
        <f t="shared" si="26"/>
        <v>5.6059999999999999</v>
      </c>
      <c r="H212" s="18">
        <f t="shared" si="27"/>
        <v>67.271000000000001</v>
      </c>
      <c r="I212" s="21">
        <v>44.160000000000004</v>
      </c>
      <c r="J212" s="14">
        <v>44.160000000000004</v>
      </c>
      <c r="K212" s="14">
        <f t="shared" si="28"/>
        <v>0</v>
      </c>
      <c r="L212" s="13">
        <f t="shared" si="29"/>
        <v>23.110999999999997</v>
      </c>
      <c r="M212" s="53">
        <v>23.110999999999997</v>
      </c>
      <c r="N212" s="45">
        <f t="shared" si="30"/>
        <v>0</v>
      </c>
      <c r="P212" s="56"/>
    </row>
    <row r="213" spans="1:16" x14ac:dyDescent="0.2">
      <c r="A213" s="5">
        <v>45666.625</v>
      </c>
      <c r="B213" s="10">
        <f t="shared" si="24"/>
        <v>45666</v>
      </c>
      <c r="C213" s="4">
        <f t="shared" si="31"/>
        <v>0.58333333333333337</v>
      </c>
      <c r="D213" s="4">
        <f>IF('Kauf Restprofil Los 7'!A213&lt;&gt;"",IF('Kauf Restprofil Los 7'!A213&lt;&gt;"",TIME(HOUR('Kauf Restprofil Los 7'!A213),MINUTE('Kauf Restprofil Los 7'!A213),SECOND('Kauf Restprofil Los 7'!A213)),""),"")</f>
        <v>0.625</v>
      </c>
      <c r="E213" s="9">
        <f t="shared" si="25"/>
        <v>15</v>
      </c>
      <c r="F213">
        <v>65.057402769999996</v>
      </c>
      <c r="G213" s="12">
        <f t="shared" si="26"/>
        <v>5.4210000000000003</v>
      </c>
      <c r="H213" s="18">
        <f t="shared" si="27"/>
        <v>65.057000000000002</v>
      </c>
      <c r="I213" s="21">
        <v>42.660000000000004</v>
      </c>
      <c r="J213" s="14">
        <v>42.660000000000004</v>
      </c>
      <c r="K213" s="14">
        <f t="shared" si="28"/>
        <v>0</v>
      </c>
      <c r="L213" s="13">
        <f t="shared" si="29"/>
        <v>22.396999999999998</v>
      </c>
      <c r="M213" s="53">
        <v>22.396999999999998</v>
      </c>
      <c r="N213" s="45">
        <f t="shared" si="30"/>
        <v>0</v>
      </c>
      <c r="P213" s="56"/>
    </row>
    <row r="214" spans="1:16" x14ac:dyDescent="0.2">
      <c r="A214" s="5">
        <v>45666.666666666664</v>
      </c>
      <c r="B214" s="10">
        <f t="shared" si="24"/>
        <v>45666</v>
      </c>
      <c r="C214" s="4">
        <f t="shared" si="31"/>
        <v>0.625</v>
      </c>
      <c r="D214" s="4">
        <f>IF('Kauf Restprofil Los 7'!A214&lt;&gt;"",IF('Kauf Restprofil Los 7'!A214&lt;&gt;"",TIME(HOUR('Kauf Restprofil Los 7'!A214),MINUTE('Kauf Restprofil Los 7'!A214),SECOND('Kauf Restprofil Los 7'!A214)),""),"")</f>
        <v>0.66666666666666663</v>
      </c>
      <c r="E214" s="9">
        <f t="shared" si="25"/>
        <v>16</v>
      </c>
      <c r="F214">
        <v>63.228236690999999</v>
      </c>
      <c r="G214" s="12">
        <f t="shared" si="26"/>
        <v>5.2690000000000001</v>
      </c>
      <c r="H214" s="18">
        <f t="shared" si="27"/>
        <v>63.228000000000002</v>
      </c>
      <c r="I214" s="21">
        <v>42.3</v>
      </c>
      <c r="J214" s="14">
        <v>42.3</v>
      </c>
      <c r="K214" s="14">
        <f t="shared" si="28"/>
        <v>0</v>
      </c>
      <c r="L214" s="13">
        <f t="shared" si="29"/>
        <v>20.928000000000004</v>
      </c>
      <c r="M214" s="53">
        <v>20.928000000000004</v>
      </c>
      <c r="N214" s="45">
        <f t="shared" si="30"/>
        <v>0</v>
      </c>
      <c r="P214" s="56"/>
    </row>
    <row r="215" spans="1:16" x14ac:dyDescent="0.2">
      <c r="A215" s="5">
        <v>45666.708333333336</v>
      </c>
      <c r="B215" s="10">
        <f t="shared" si="24"/>
        <v>45666</v>
      </c>
      <c r="C215" s="4">
        <f t="shared" si="31"/>
        <v>0.66666666666666663</v>
      </c>
      <c r="D215" s="4">
        <f>IF('Kauf Restprofil Los 7'!A215&lt;&gt;"",IF('Kauf Restprofil Los 7'!A215&lt;&gt;"",TIME(HOUR('Kauf Restprofil Los 7'!A215),MINUTE('Kauf Restprofil Los 7'!A215),SECOND('Kauf Restprofil Los 7'!A215)),""),"")</f>
        <v>0.70833333333333337</v>
      </c>
      <c r="E215" s="9">
        <f t="shared" si="25"/>
        <v>17</v>
      </c>
      <c r="F215">
        <v>64.611273589999996</v>
      </c>
      <c r="G215" s="12">
        <f t="shared" si="26"/>
        <v>5.3840000000000003</v>
      </c>
      <c r="H215" s="18">
        <f t="shared" si="27"/>
        <v>64.611000000000004</v>
      </c>
      <c r="I215" s="21">
        <v>43.56</v>
      </c>
      <c r="J215" s="14">
        <v>43.56</v>
      </c>
      <c r="K215" s="14">
        <f t="shared" si="28"/>
        <v>0</v>
      </c>
      <c r="L215" s="13">
        <f t="shared" si="29"/>
        <v>21.051000000000002</v>
      </c>
      <c r="M215" s="53">
        <v>21.051000000000002</v>
      </c>
      <c r="N215" s="45">
        <f t="shared" si="30"/>
        <v>0</v>
      </c>
      <c r="P215" s="56"/>
    </row>
    <row r="216" spans="1:16" x14ac:dyDescent="0.2">
      <c r="A216" s="5">
        <v>45666.75</v>
      </c>
      <c r="B216" s="10">
        <f t="shared" si="24"/>
        <v>45666</v>
      </c>
      <c r="C216" s="4">
        <f t="shared" si="31"/>
        <v>0.70833333333333337</v>
      </c>
      <c r="D216" s="4">
        <f>IF('Kauf Restprofil Los 7'!A216&lt;&gt;"",IF('Kauf Restprofil Los 7'!A216&lt;&gt;"",TIME(HOUR('Kauf Restprofil Los 7'!A216),MINUTE('Kauf Restprofil Los 7'!A216),SECOND('Kauf Restprofil Los 7'!A216)),""),"")</f>
        <v>0.75</v>
      </c>
      <c r="E216" s="9">
        <f t="shared" si="25"/>
        <v>18</v>
      </c>
      <c r="F216">
        <v>70.941230269000002</v>
      </c>
      <c r="G216" s="12">
        <f t="shared" si="26"/>
        <v>5.9119999999999999</v>
      </c>
      <c r="H216" s="18">
        <f t="shared" si="27"/>
        <v>70.941000000000003</v>
      </c>
      <c r="I216" s="21">
        <v>48.42</v>
      </c>
      <c r="J216" s="14">
        <v>48.42</v>
      </c>
      <c r="K216" s="14">
        <f t="shared" si="28"/>
        <v>0</v>
      </c>
      <c r="L216" s="13">
        <f t="shared" si="29"/>
        <v>22.521000000000001</v>
      </c>
      <c r="M216" s="53">
        <v>22.521000000000001</v>
      </c>
      <c r="N216" s="45">
        <f t="shared" si="30"/>
        <v>0</v>
      </c>
      <c r="P216" s="56"/>
    </row>
    <row r="217" spans="1:16" x14ac:dyDescent="0.2">
      <c r="A217" s="5">
        <v>45666.791666666664</v>
      </c>
      <c r="B217" s="10">
        <f t="shared" si="24"/>
        <v>45666</v>
      </c>
      <c r="C217" s="4">
        <f t="shared" si="31"/>
        <v>0.75</v>
      </c>
      <c r="D217" s="4">
        <f>IF('Kauf Restprofil Los 7'!A217&lt;&gt;"",IF('Kauf Restprofil Los 7'!A217&lt;&gt;"",TIME(HOUR('Kauf Restprofil Los 7'!A217),MINUTE('Kauf Restprofil Los 7'!A217),SECOND('Kauf Restprofil Los 7'!A217)),""),"")</f>
        <v>0.79166666666666663</v>
      </c>
      <c r="E217" s="9">
        <f t="shared" si="25"/>
        <v>19</v>
      </c>
      <c r="F217">
        <v>70.884566812000003</v>
      </c>
      <c r="G217" s="12">
        <f t="shared" si="26"/>
        <v>5.907</v>
      </c>
      <c r="H217" s="18">
        <f t="shared" si="27"/>
        <v>70.885000000000005</v>
      </c>
      <c r="I217" s="21">
        <v>47.94</v>
      </c>
      <c r="J217" s="14">
        <v>47.94</v>
      </c>
      <c r="K217" s="14">
        <f t="shared" si="28"/>
        <v>0</v>
      </c>
      <c r="L217" s="13">
        <f t="shared" si="29"/>
        <v>22.945000000000007</v>
      </c>
      <c r="M217" s="53">
        <v>22.945000000000007</v>
      </c>
      <c r="N217" s="45">
        <f t="shared" si="30"/>
        <v>0</v>
      </c>
      <c r="P217" s="56"/>
    </row>
    <row r="218" spans="1:16" x14ac:dyDescent="0.2">
      <c r="A218" s="5">
        <v>45666.833333333336</v>
      </c>
      <c r="B218" s="10">
        <f t="shared" si="24"/>
        <v>45666</v>
      </c>
      <c r="C218" s="4">
        <f t="shared" si="31"/>
        <v>0.79166666666666663</v>
      </c>
      <c r="D218" s="4">
        <f>IF('Kauf Restprofil Los 7'!A218&lt;&gt;"",IF('Kauf Restprofil Los 7'!A218&lt;&gt;"",TIME(HOUR('Kauf Restprofil Los 7'!A218),MINUTE('Kauf Restprofil Los 7'!A218),SECOND('Kauf Restprofil Los 7'!A218)),""),"")</f>
        <v>0.83333333333333337</v>
      </c>
      <c r="E218" s="9">
        <f t="shared" si="25"/>
        <v>20</v>
      </c>
      <c r="F218">
        <v>64.207902955999998</v>
      </c>
      <c r="G218" s="12">
        <f t="shared" si="26"/>
        <v>5.351</v>
      </c>
      <c r="H218" s="18">
        <f t="shared" si="27"/>
        <v>64.207999999999998</v>
      </c>
      <c r="I218" s="21">
        <v>43.32</v>
      </c>
      <c r="J218" s="14">
        <v>43.32</v>
      </c>
      <c r="K218" s="14">
        <f t="shared" si="28"/>
        <v>0</v>
      </c>
      <c r="L218" s="13">
        <f t="shared" si="29"/>
        <v>20.887999999999998</v>
      </c>
      <c r="M218" s="53">
        <v>20.887999999999998</v>
      </c>
      <c r="N218" s="45">
        <f t="shared" si="30"/>
        <v>0</v>
      </c>
      <c r="P218" s="56"/>
    </row>
    <row r="219" spans="1:16" x14ac:dyDescent="0.2">
      <c r="A219" s="5">
        <v>45666.875</v>
      </c>
      <c r="B219" s="10">
        <f t="shared" si="24"/>
        <v>45666</v>
      </c>
      <c r="C219" s="4">
        <f t="shared" si="31"/>
        <v>0.83333333333333337</v>
      </c>
      <c r="D219" s="4">
        <f>IF('Kauf Restprofil Los 7'!A219&lt;&gt;"",IF('Kauf Restprofil Los 7'!A219&lt;&gt;"",TIME(HOUR('Kauf Restprofil Los 7'!A219),MINUTE('Kauf Restprofil Los 7'!A219),SECOND('Kauf Restprofil Los 7'!A219)),""),"")</f>
        <v>0.875</v>
      </c>
      <c r="E219" s="9">
        <f t="shared" si="25"/>
        <v>21</v>
      </c>
      <c r="F219">
        <v>54.850182826999998</v>
      </c>
      <c r="G219" s="12">
        <f t="shared" si="26"/>
        <v>4.5709999999999997</v>
      </c>
      <c r="H219" s="18">
        <f t="shared" si="27"/>
        <v>54.85</v>
      </c>
      <c r="I219" s="21">
        <v>37.74</v>
      </c>
      <c r="J219" s="14">
        <v>37.74</v>
      </c>
      <c r="K219" s="14">
        <f t="shared" si="28"/>
        <v>0</v>
      </c>
      <c r="L219" s="13">
        <f t="shared" si="29"/>
        <v>17.11</v>
      </c>
      <c r="M219" s="53">
        <v>17.11</v>
      </c>
      <c r="N219" s="45">
        <f t="shared" si="30"/>
        <v>0</v>
      </c>
      <c r="P219" s="56"/>
    </row>
    <row r="220" spans="1:16" x14ac:dyDescent="0.2">
      <c r="A220" s="5">
        <v>45666.916666666664</v>
      </c>
      <c r="B220" s="10">
        <f t="shared" si="24"/>
        <v>45666</v>
      </c>
      <c r="C220" s="4">
        <f t="shared" si="31"/>
        <v>0.875</v>
      </c>
      <c r="D220" s="4">
        <f>IF('Kauf Restprofil Los 7'!A220&lt;&gt;"",IF('Kauf Restprofil Los 7'!A220&lt;&gt;"",TIME(HOUR('Kauf Restprofil Los 7'!A220),MINUTE('Kauf Restprofil Los 7'!A220),SECOND('Kauf Restprofil Los 7'!A220)),""),"")</f>
        <v>0.91666666666666663</v>
      </c>
      <c r="E220" s="9">
        <f t="shared" si="25"/>
        <v>22</v>
      </c>
      <c r="F220">
        <v>47.391850644000002</v>
      </c>
      <c r="G220" s="12">
        <f t="shared" si="26"/>
        <v>3.9489999999999998</v>
      </c>
      <c r="H220" s="18">
        <f t="shared" si="27"/>
        <v>47.392000000000003</v>
      </c>
      <c r="I220" s="21">
        <v>32.28</v>
      </c>
      <c r="J220" s="14">
        <v>32.28</v>
      </c>
      <c r="K220" s="14">
        <f t="shared" si="28"/>
        <v>0</v>
      </c>
      <c r="L220" s="13">
        <f t="shared" si="29"/>
        <v>15.112000000000002</v>
      </c>
      <c r="M220" s="53">
        <v>15.112000000000002</v>
      </c>
      <c r="N220" s="45">
        <f t="shared" si="30"/>
        <v>0</v>
      </c>
      <c r="P220" s="56"/>
    </row>
    <row r="221" spans="1:16" x14ac:dyDescent="0.2">
      <c r="A221" s="5">
        <v>45666.958333333336</v>
      </c>
      <c r="B221" s="10">
        <f t="shared" si="24"/>
        <v>45666</v>
      </c>
      <c r="C221" s="4">
        <f t="shared" si="31"/>
        <v>0.91666666666666663</v>
      </c>
      <c r="D221" s="4">
        <f>IF('Kauf Restprofil Los 7'!A221&lt;&gt;"",IF('Kauf Restprofil Los 7'!A221&lt;&gt;"",TIME(HOUR('Kauf Restprofil Los 7'!A221),MINUTE('Kauf Restprofil Los 7'!A221),SECOND('Kauf Restprofil Los 7'!A221)),""),"")</f>
        <v>0.95833333333333337</v>
      </c>
      <c r="E221" s="9">
        <f t="shared" si="25"/>
        <v>23</v>
      </c>
      <c r="F221">
        <v>40.678421481999997</v>
      </c>
      <c r="G221" s="12">
        <f t="shared" si="26"/>
        <v>3.39</v>
      </c>
      <c r="H221" s="18">
        <f t="shared" si="27"/>
        <v>40.677999999999997</v>
      </c>
      <c r="I221" s="21">
        <v>27.599999999999998</v>
      </c>
      <c r="J221" s="14">
        <v>27.599999999999998</v>
      </c>
      <c r="K221" s="14">
        <f t="shared" si="28"/>
        <v>0</v>
      </c>
      <c r="L221" s="13">
        <f t="shared" si="29"/>
        <v>13.077999999999999</v>
      </c>
      <c r="M221" s="53">
        <v>13.077999999999999</v>
      </c>
      <c r="N221" s="45">
        <f t="shared" si="30"/>
        <v>0</v>
      </c>
      <c r="P221" s="56"/>
    </row>
    <row r="222" spans="1:16" x14ac:dyDescent="0.2">
      <c r="A222" s="5">
        <v>45667</v>
      </c>
      <c r="B222" s="10">
        <f t="shared" si="24"/>
        <v>45666</v>
      </c>
      <c r="C222" s="4">
        <f t="shared" si="31"/>
        <v>0.95833333333333337</v>
      </c>
      <c r="D222" s="4">
        <f>IF('Kauf Restprofil Los 7'!A222&lt;&gt;"",IF('Kauf Restprofil Los 7'!A222&lt;&gt;"",TIME(HOUR('Kauf Restprofil Los 7'!A222),MINUTE('Kauf Restprofil Los 7'!A222),SECOND('Kauf Restprofil Los 7'!A222)),""),"")</f>
        <v>0</v>
      </c>
      <c r="E222" s="9">
        <f t="shared" si="25"/>
        <v>24</v>
      </c>
      <c r="F222">
        <v>34.941859172000001</v>
      </c>
      <c r="G222" s="12">
        <f t="shared" si="26"/>
        <v>2.9119999999999999</v>
      </c>
      <c r="H222" s="18">
        <f t="shared" si="27"/>
        <v>34.942</v>
      </c>
      <c r="I222" s="21">
        <v>23.16</v>
      </c>
      <c r="J222" s="14">
        <v>23.16</v>
      </c>
      <c r="K222" s="14">
        <f t="shared" si="28"/>
        <v>0</v>
      </c>
      <c r="L222" s="13">
        <f t="shared" si="29"/>
        <v>11.782</v>
      </c>
      <c r="M222" s="53">
        <v>11.782</v>
      </c>
      <c r="N222" s="45">
        <f t="shared" si="30"/>
        <v>0</v>
      </c>
      <c r="P222" s="56"/>
    </row>
    <row r="223" spans="1:16" x14ac:dyDescent="0.2">
      <c r="A223" s="5">
        <v>45667.041666666664</v>
      </c>
      <c r="B223" s="10">
        <f t="shared" si="24"/>
        <v>45667</v>
      </c>
      <c r="C223" s="4">
        <f t="shared" si="31"/>
        <v>0</v>
      </c>
      <c r="D223" s="4">
        <f>IF('Kauf Restprofil Los 7'!A223&lt;&gt;"",IF('Kauf Restprofil Los 7'!A223&lt;&gt;"",TIME(HOUR('Kauf Restprofil Los 7'!A223),MINUTE('Kauf Restprofil Los 7'!A223),SECOND('Kauf Restprofil Los 7'!A223)),""),"")</f>
        <v>4.1666666666666664E-2</v>
      </c>
      <c r="E223" s="9">
        <f t="shared" si="25"/>
        <v>1</v>
      </c>
      <c r="F223">
        <v>30.170124375</v>
      </c>
      <c r="G223" s="12">
        <f t="shared" si="26"/>
        <v>2.5139999999999998</v>
      </c>
      <c r="H223" s="18">
        <f t="shared" si="27"/>
        <v>30.17</v>
      </c>
      <c r="I223" s="21">
        <v>19.740000000000002</v>
      </c>
      <c r="J223" s="14">
        <v>19.740000000000002</v>
      </c>
      <c r="K223" s="14">
        <f t="shared" si="28"/>
        <v>0</v>
      </c>
      <c r="L223" s="13">
        <f t="shared" si="29"/>
        <v>10.43</v>
      </c>
      <c r="M223" s="53">
        <v>10.43</v>
      </c>
      <c r="N223" s="45">
        <f t="shared" si="30"/>
        <v>0</v>
      </c>
      <c r="P223" s="56"/>
    </row>
    <row r="224" spans="1:16" x14ac:dyDescent="0.2">
      <c r="A224" s="5">
        <v>45667.083333333336</v>
      </c>
      <c r="B224" s="10">
        <f t="shared" si="24"/>
        <v>45667</v>
      </c>
      <c r="C224" s="4">
        <f t="shared" si="31"/>
        <v>4.1666666666666664E-2</v>
      </c>
      <c r="D224" s="4">
        <f>IF('Kauf Restprofil Los 7'!A224&lt;&gt;"",IF('Kauf Restprofil Los 7'!A224&lt;&gt;"",TIME(HOUR('Kauf Restprofil Los 7'!A224),MINUTE('Kauf Restprofil Los 7'!A224),SECOND('Kauf Restprofil Los 7'!A224)),""),"")</f>
        <v>8.3333333333333329E-2</v>
      </c>
      <c r="E224" s="9">
        <f t="shared" si="25"/>
        <v>2</v>
      </c>
      <c r="F224">
        <v>27.467819519999999</v>
      </c>
      <c r="G224" s="12">
        <f t="shared" si="26"/>
        <v>2.2890000000000001</v>
      </c>
      <c r="H224" s="18">
        <f t="shared" si="27"/>
        <v>27.468</v>
      </c>
      <c r="I224" s="21">
        <v>18.18</v>
      </c>
      <c r="J224" s="14">
        <v>18.18</v>
      </c>
      <c r="K224" s="14">
        <f t="shared" si="28"/>
        <v>0</v>
      </c>
      <c r="L224" s="13">
        <f t="shared" si="29"/>
        <v>9.2880000000000003</v>
      </c>
      <c r="M224" s="53">
        <v>9.2880000000000003</v>
      </c>
      <c r="N224" s="45">
        <f t="shared" si="30"/>
        <v>0</v>
      </c>
      <c r="P224" s="56"/>
    </row>
    <row r="225" spans="1:16" x14ac:dyDescent="0.2">
      <c r="A225" s="5">
        <v>45667.125</v>
      </c>
      <c r="B225" s="10">
        <f t="shared" si="24"/>
        <v>45667</v>
      </c>
      <c r="C225" s="4">
        <f t="shared" si="31"/>
        <v>8.3333333333333329E-2</v>
      </c>
      <c r="D225" s="4">
        <f>IF('Kauf Restprofil Los 7'!A225&lt;&gt;"",IF('Kauf Restprofil Los 7'!A225&lt;&gt;"",TIME(HOUR('Kauf Restprofil Los 7'!A225),MINUTE('Kauf Restprofil Los 7'!A225),SECOND('Kauf Restprofil Los 7'!A225)),""),"")</f>
        <v>0.125</v>
      </c>
      <c r="E225" s="9">
        <f t="shared" si="25"/>
        <v>3</v>
      </c>
      <c r="F225">
        <v>26.246864037999998</v>
      </c>
      <c r="G225" s="12">
        <f t="shared" si="26"/>
        <v>2.1869999999999998</v>
      </c>
      <c r="H225" s="18">
        <f t="shared" si="27"/>
        <v>26.247</v>
      </c>
      <c r="I225" s="21">
        <v>17.16</v>
      </c>
      <c r="J225" s="14">
        <v>17.16</v>
      </c>
      <c r="K225" s="14">
        <f t="shared" si="28"/>
        <v>0</v>
      </c>
      <c r="L225" s="13">
        <f t="shared" si="29"/>
        <v>9.0869999999999997</v>
      </c>
      <c r="M225" s="53">
        <v>9.0869999999999997</v>
      </c>
      <c r="N225" s="45">
        <f t="shared" si="30"/>
        <v>0</v>
      </c>
      <c r="P225" s="56"/>
    </row>
    <row r="226" spans="1:16" x14ac:dyDescent="0.2">
      <c r="A226" s="5">
        <v>45667.166666666664</v>
      </c>
      <c r="B226" s="10">
        <f t="shared" si="24"/>
        <v>45667</v>
      </c>
      <c r="C226" s="4">
        <f t="shared" si="31"/>
        <v>0.125</v>
      </c>
      <c r="D226" s="4">
        <f>IF('Kauf Restprofil Los 7'!A226&lt;&gt;"",IF('Kauf Restprofil Los 7'!A226&lt;&gt;"",TIME(HOUR('Kauf Restprofil Los 7'!A226),MINUTE('Kauf Restprofil Los 7'!A226),SECOND('Kauf Restprofil Los 7'!A226)),""),"")</f>
        <v>0.16666666666666666</v>
      </c>
      <c r="E226" s="9">
        <f t="shared" si="25"/>
        <v>4</v>
      </c>
      <c r="F226">
        <v>26.300082203999999</v>
      </c>
      <c r="G226" s="12">
        <f t="shared" si="26"/>
        <v>2.1920000000000002</v>
      </c>
      <c r="H226" s="18">
        <f t="shared" si="27"/>
        <v>26.3</v>
      </c>
      <c r="I226" s="21">
        <v>17.399999999999999</v>
      </c>
      <c r="J226" s="14">
        <v>17.399999999999999</v>
      </c>
      <c r="K226" s="14">
        <f t="shared" si="28"/>
        <v>0</v>
      </c>
      <c r="L226" s="13">
        <f t="shared" si="29"/>
        <v>8.9000000000000021</v>
      </c>
      <c r="M226" s="53">
        <v>8.9000000000000021</v>
      </c>
      <c r="N226" s="45">
        <f t="shared" si="30"/>
        <v>0</v>
      </c>
      <c r="P226" s="56"/>
    </row>
    <row r="227" spans="1:16" x14ac:dyDescent="0.2">
      <c r="A227" s="5">
        <v>45667.208333333336</v>
      </c>
      <c r="B227" s="10">
        <f t="shared" si="24"/>
        <v>45667</v>
      </c>
      <c r="C227" s="4">
        <f t="shared" si="31"/>
        <v>0.16666666666666666</v>
      </c>
      <c r="D227" s="4">
        <f>IF('Kauf Restprofil Los 7'!A227&lt;&gt;"",IF('Kauf Restprofil Los 7'!A227&lt;&gt;"",TIME(HOUR('Kauf Restprofil Los 7'!A227),MINUTE('Kauf Restprofil Los 7'!A227),SECOND('Kauf Restprofil Los 7'!A227)),""),"")</f>
        <v>0.20833333333333334</v>
      </c>
      <c r="E227" s="9">
        <f t="shared" si="25"/>
        <v>5</v>
      </c>
      <c r="F227">
        <v>27.195113668000001</v>
      </c>
      <c r="G227" s="12">
        <f t="shared" si="26"/>
        <v>2.266</v>
      </c>
      <c r="H227" s="18">
        <f t="shared" si="27"/>
        <v>27.195</v>
      </c>
      <c r="I227" s="21">
        <v>18.54</v>
      </c>
      <c r="J227" s="14">
        <v>18.54</v>
      </c>
      <c r="K227" s="14">
        <f t="shared" si="28"/>
        <v>0</v>
      </c>
      <c r="L227" s="13">
        <f t="shared" si="29"/>
        <v>8.6550000000000011</v>
      </c>
      <c r="M227" s="53">
        <v>8.6550000000000011</v>
      </c>
      <c r="N227" s="45">
        <f t="shared" si="30"/>
        <v>0</v>
      </c>
      <c r="P227" s="56"/>
    </row>
    <row r="228" spans="1:16" x14ac:dyDescent="0.2">
      <c r="A228" s="5">
        <v>45667.25</v>
      </c>
      <c r="B228" s="10">
        <f t="shared" si="24"/>
        <v>45667</v>
      </c>
      <c r="C228" s="4">
        <f t="shared" si="31"/>
        <v>0.20833333333333334</v>
      </c>
      <c r="D228" s="4">
        <f>IF('Kauf Restprofil Los 7'!A228&lt;&gt;"",IF('Kauf Restprofil Los 7'!A228&lt;&gt;"",TIME(HOUR('Kauf Restprofil Los 7'!A228),MINUTE('Kauf Restprofil Los 7'!A228),SECOND('Kauf Restprofil Los 7'!A228)),""),"")</f>
        <v>0.25</v>
      </c>
      <c r="E228" s="9">
        <f t="shared" si="25"/>
        <v>6</v>
      </c>
      <c r="F228">
        <v>31.806568791</v>
      </c>
      <c r="G228" s="12">
        <f t="shared" si="26"/>
        <v>2.6509999999999998</v>
      </c>
      <c r="H228" s="18">
        <f t="shared" si="27"/>
        <v>31.806999999999999</v>
      </c>
      <c r="I228" s="21">
        <v>22.14</v>
      </c>
      <c r="J228" s="14">
        <v>22.14</v>
      </c>
      <c r="K228" s="14">
        <f t="shared" si="28"/>
        <v>0</v>
      </c>
      <c r="L228" s="13">
        <f t="shared" si="29"/>
        <v>9.666999999999998</v>
      </c>
      <c r="M228" s="53">
        <v>9.666999999999998</v>
      </c>
      <c r="N228" s="45">
        <f t="shared" si="30"/>
        <v>0</v>
      </c>
      <c r="P228" s="56"/>
    </row>
    <row r="229" spans="1:16" x14ac:dyDescent="0.2">
      <c r="A229" s="5">
        <v>45667.291666666664</v>
      </c>
      <c r="B229" s="10">
        <f t="shared" si="24"/>
        <v>45667</v>
      </c>
      <c r="C229" s="4">
        <f t="shared" si="31"/>
        <v>0.25</v>
      </c>
      <c r="D229" s="4">
        <f>IF('Kauf Restprofil Los 7'!A229&lt;&gt;"",IF('Kauf Restprofil Los 7'!A229&lt;&gt;"",TIME(HOUR('Kauf Restprofil Los 7'!A229),MINUTE('Kauf Restprofil Los 7'!A229),SECOND('Kauf Restprofil Los 7'!A229)),""),"")</f>
        <v>0.29166666666666669</v>
      </c>
      <c r="E229" s="9">
        <f t="shared" si="25"/>
        <v>7</v>
      </c>
      <c r="F229">
        <v>44.146011252999998</v>
      </c>
      <c r="G229" s="12">
        <f t="shared" si="26"/>
        <v>3.6789999999999998</v>
      </c>
      <c r="H229" s="18">
        <f t="shared" si="27"/>
        <v>44.146000000000001</v>
      </c>
      <c r="I229" s="21">
        <v>32.099999999999994</v>
      </c>
      <c r="J229" s="14">
        <v>32.099999999999994</v>
      </c>
      <c r="K229" s="14">
        <f t="shared" si="28"/>
        <v>0</v>
      </c>
      <c r="L229" s="13">
        <f t="shared" si="29"/>
        <v>12.046000000000006</v>
      </c>
      <c r="M229" s="53">
        <v>12.046000000000006</v>
      </c>
      <c r="N229" s="45">
        <f t="shared" si="30"/>
        <v>0</v>
      </c>
      <c r="P229" s="56"/>
    </row>
    <row r="230" spans="1:16" x14ac:dyDescent="0.2">
      <c r="A230" s="5">
        <v>45667.333333333336</v>
      </c>
      <c r="B230" s="10">
        <f t="shared" si="24"/>
        <v>45667</v>
      </c>
      <c r="C230" s="4">
        <f t="shared" si="31"/>
        <v>0.29166666666666669</v>
      </c>
      <c r="D230" s="4">
        <f>IF('Kauf Restprofil Los 7'!A230&lt;&gt;"",IF('Kauf Restprofil Los 7'!A230&lt;&gt;"",TIME(HOUR('Kauf Restprofil Los 7'!A230),MINUTE('Kauf Restprofil Los 7'!A230),SECOND('Kauf Restprofil Los 7'!A230)),""),"")</f>
        <v>0.33333333333333331</v>
      </c>
      <c r="E230" s="9">
        <f t="shared" si="25"/>
        <v>8</v>
      </c>
      <c r="F230">
        <v>56.112240952000001</v>
      </c>
      <c r="G230" s="12">
        <f t="shared" si="26"/>
        <v>4.6760000000000002</v>
      </c>
      <c r="H230" s="18">
        <f t="shared" si="27"/>
        <v>56.112000000000002</v>
      </c>
      <c r="I230" s="21">
        <v>40.56</v>
      </c>
      <c r="J230" s="14">
        <v>40.56</v>
      </c>
      <c r="K230" s="14">
        <f t="shared" si="28"/>
        <v>0</v>
      </c>
      <c r="L230" s="13">
        <f t="shared" si="29"/>
        <v>15.552</v>
      </c>
      <c r="M230" s="53">
        <v>15.552</v>
      </c>
      <c r="N230" s="45">
        <f t="shared" si="30"/>
        <v>0</v>
      </c>
      <c r="P230" s="56"/>
    </row>
    <row r="231" spans="1:16" x14ac:dyDescent="0.2">
      <c r="A231" s="5">
        <v>45667.375</v>
      </c>
      <c r="B231" s="10">
        <f t="shared" si="24"/>
        <v>45667</v>
      </c>
      <c r="C231" s="4">
        <f t="shared" si="31"/>
        <v>0.33333333333333331</v>
      </c>
      <c r="D231" s="4">
        <f>IF('Kauf Restprofil Los 7'!A231&lt;&gt;"",IF('Kauf Restprofil Los 7'!A231&lt;&gt;"",TIME(HOUR('Kauf Restprofil Los 7'!A231),MINUTE('Kauf Restprofil Los 7'!A231),SECOND('Kauf Restprofil Los 7'!A231)),""),"")</f>
        <v>0.375</v>
      </c>
      <c r="E231" s="9">
        <f t="shared" si="25"/>
        <v>9</v>
      </c>
      <c r="F231">
        <v>62.789639975</v>
      </c>
      <c r="G231" s="12">
        <f t="shared" si="26"/>
        <v>5.2320000000000002</v>
      </c>
      <c r="H231" s="18">
        <f t="shared" si="27"/>
        <v>62.79</v>
      </c>
      <c r="I231" s="21">
        <v>45.599999999999994</v>
      </c>
      <c r="J231" s="14">
        <v>45.599999999999994</v>
      </c>
      <c r="K231" s="14">
        <f t="shared" si="28"/>
        <v>0</v>
      </c>
      <c r="L231" s="13">
        <f t="shared" si="29"/>
        <v>17.190000000000005</v>
      </c>
      <c r="M231" s="53">
        <v>17.190000000000005</v>
      </c>
      <c r="N231" s="45">
        <f t="shared" si="30"/>
        <v>0</v>
      </c>
      <c r="P231" s="56"/>
    </row>
    <row r="232" spans="1:16" x14ac:dyDescent="0.2">
      <c r="A232" s="5">
        <v>45667.416666666664</v>
      </c>
      <c r="B232" s="10">
        <f t="shared" si="24"/>
        <v>45667</v>
      </c>
      <c r="C232" s="4">
        <f t="shared" si="31"/>
        <v>0.375</v>
      </c>
      <c r="D232" s="4">
        <f>IF('Kauf Restprofil Los 7'!A232&lt;&gt;"",IF('Kauf Restprofil Los 7'!A232&lt;&gt;"",TIME(HOUR('Kauf Restprofil Los 7'!A232),MINUTE('Kauf Restprofil Los 7'!A232),SECOND('Kauf Restprofil Los 7'!A232)),""),"")</f>
        <v>0.41666666666666669</v>
      </c>
      <c r="E232" s="9">
        <f t="shared" si="25"/>
        <v>10</v>
      </c>
      <c r="F232">
        <v>63.217658102999998</v>
      </c>
      <c r="G232" s="12">
        <f t="shared" si="26"/>
        <v>5.2679999999999998</v>
      </c>
      <c r="H232" s="18">
        <f t="shared" si="27"/>
        <v>63.218000000000004</v>
      </c>
      <c r="I232" s="21">
        <v>44.46</v>
      </c>
      <c r="J232" s="14">
        <v>44.46</v>
      </c>
      <c r="K232" s="14">
        <f t="shared" si="28"/>
        <v>0</v>
      </c>
      <c r="L232" s="13">
        <f t="shared" si="29"/>
        <v>18.758000000000003</v>
      </c>
      <c r="M232" s="53">
        <v>18.758000000000003</v>
      </c>
      <c r="N232" s="45">
        <f t="shared" si="30"/>
        <v>0</v>
      </c>
      <c r="P232" s="56"/>
    </row>
    <row r="233" spans="1:16" x14ac:dyDescent="0.2">
      <c r="A233" s="5">
        <v>45667.458333333336</v>
      </c>
      <c r="B233" s="10">
        <f t="shared" si="24"/>
        <v>45667</v>
      </c>
      <c r="C233" s="4">
        <f t="shared" si="31"/>
        <v>0.41666666666666669</v>
      </c>
      <c r="D233" s="4">
        <f>IF('Kauf Restprofil Los 7'!A233&lt;&gt;"",IF('Kauf Restprofil Los 7'!A233&lt;&gt;"",TIME(HOUR('Kauf Restprofil Los 7'!A233),MINUTE('Kauf Restprofil Los 7'!A233),SECOND('Kauf Restprofil Los 7'!A233)),""),"")</f>
        <v>0.45833333333333331</v>
      </c>
      <c r="E233" s="9">
        <f t="shared" si="25"/>
        <v>11</v>
      </c>
      <c r="F233">
        <v>63.312615276999999</v>
      </c>
      <c r="G233" s="12">
        <f t="shared" si="26"/>
        <v>5.2759999999999998</v>
      </c>
      <c r="H233" s="18">
        <f t="shared" si="27"/>
        <v>63.313000000000002</v>
      </c>
      <c r="I233" s="21">
        <v>44.519999999999996</v>
      </c>
      <c r="J233" s="14">
        <v>44.519999999999996</v>
      </c>
      <c r="K233" s="14">
        <f t="shared" si="28"/>
        <v>0</v>
      </c>
      <c r="L233" s="13">
        <f t="shared" si="29"/>
        <v>18.793000000000006</v>
      </c>
      <c r="M233" s="53">
        <v>18.793000000000006</v>
      </c>
      <c r="N233" s="45">
        <f t="shared" si="30"/>
        <v>0</v>
      </c>
      <c r="P233" s="56"/>
    </row>
    <row r="234" spans="1:16" x14ac:dyDescent="0.2">
      <c r="A234" s="5">
        <v>45667.5</v>
      </c>
      <c r="B234" s="10">
        <f t="shared" si="24"/>
        <v>45667</v>
      </c>
      <c r="C234" s="4">
        <f t="shared" si="31"/>
        <v>0.45833333333333331</v>
      </c>
      <c r="D234" s="4">
        <f>IF('Kauf Restprofil Los 7'!A234&lt;&gt;"",IF('Kauf Restprofil Los 7'!A234&lt;&gt;"",TIME(HOUR('Kauf Restprofil Los 7'!A234),MINUTE('Kauf Restprofil Los 7'!A234),SECOND('Kauf Restprofil Los 7'!A234)),""),"")</f>
        <v>0.5</v>
      </c>
      <c r="E234" s="9">
        <f t="shared" si="25"/>
        <v>12</v>
      </c>
      <c r="F234">
        <v>63.769597933</v>
      </c>
      <c r="G234" s="12">
        <f t="shared" si="26"/>
        <v>5.3140000000000001</v>
      </c>
      <c r="H234" s="18">
        <f t="shared" si="27"/>
        <v>63.77</v>
      </c>
      <c r="I234" s="21">
        <v>45.599999999999994</v>
      </c>
      <c r="J234" s="14">
        <v>45.599999999999994</v>
      </c>
      <c r="K234" s="14">
        <f t="shared" si="28"/>
        <v>0</v>
      </c>
      <c r="L234" s="13">
        <f t="shared" si="29"/>
        <v>18.170000000000009</v>
      </c>
      <c r="M234" s="53">
        <v>18.170000000000009</v>
      </c>
      <c r="N234" s="45">
        <f t="shared" si="30"/>
        <v>0</v>
      </c>
      <c r="P234" s="56"/>
    </row>
    <row r="235" spans="1:16" x14ac:dyDescent="0.2">
      <c r="A235" s="5">
        <v>45667.541666666664</v>
      </c>
      <c r="B235" s="10">
        <f t="shared" si="24"/>
        <v>45667</v>
      </c>
      <c r="C235" s="4">
        <f t="shared" si="31"/>
        <v>0.5</v>
      </c>
      <c r="D235" s="4">
        <f>IF('Kauf Restprofil Los 7'!A235&lt;&gt;"",IF('Kauf Restprofil Los 7'!A235&lt;&gt;"",TIME(HOUR('Kauf Restprofil Los 7'!A235),MINUTE('Kauf Restprofil Los 7'!A235),SECOND('Kauf Restprofil Los 7'!A235)),""),"")</f>
        <v>0.54166666666666663</v>
      </c>
      <c r="E235" s="9">
        <f t="shared" si="25"/>
        <v>13</v>
      </c>
      <c r="F235">
        <v>61.113471955999998</v>
      </c>
      <c r="G235" s="12">
        <f t="shared" si="26"/>
        <v>5.093</v>
      </c>
      <c r="H235" s="18">
        <f t="shared" si="27"/>
        <v>61.113</v>
      </c>
      <c r="I235" s="21">
        <v>45.3</v>
      </c>
      <c r="J235" s="14">
        <v>45.3</v>
      </c>
      <c r="K235" s="14">
        <f t="shared" si="28"/>
        <v>0</v>
      </c>
      <c r="L235" s="13">
        <f t="shared" si="29"/>
        <v>15.813000000000002</v>
      </c>
      <c r="M235" s="53">
        <v>15.813000000000002</v>
      </c>
      <c r="N235" s="45">
        <f t="shared" si="30"/>
        <v>0</v>
      </c>
      <c r="P235" s="56"/>
    </row>
    <row r="236" spans="1:16" x14ac:dyDescent="0.2">
      <c r="A236" s="5">
        <v>45667.583333333336</v>
      </c>
      <c r="B236" s="10">
        <f t="shared" si="24"/>
        <v>45667</v>
      </c>
      <c r="C236" s="4">
        <f t="shared" si="31"/>
        <v>0.54166666666666663</v>
      </c>
      <c r="D236" s="4">
        <f>IF('Kauf Restprofil Los 7'!A236&lt;&gt;"",IF('Kauf Restprofil Los 7'!A236&lt;&gt;"",TIME(HOUR('Kauf Restprofil Los 7'!A236),MINUTE('Kauf Restprofil Los 7'!A236),SECOND('Kauf Restprofil Los 7'!A236)),""),"")</f>
        <v>0.58333333333333337</v>
      </c>
      <c r="E236" s="9">
        <f t="shared" si="25"/>
        <v>14</v>
      </c>
      <c r="F236">
        <v>56.149962989999999</v>
      </c>
      <c r="G236" s="12">
        <f t="shared" si="26"/>
        <v>4.6790000000000003</v>
      </c>
      <c r="H236" s="18">
        <f t="shared" si="27"/>
        <v>56.15</v>
      </c>
      <c r="I236" s="21">
        <v>43.08</v>
      </c>
      <c r="J236" s="14">
        <v>43.08</v>
      </c>
      <c r="K236" s="14">
        <f t="shared" si="28"/>
        <v>0</v>
      </c>
      <c r="L236" s="13">
        <f t="shared" si="29"/>
        <v>13.07</v>
      </c>
      <c r="M236" s="53">
        <v>13.07</v>
      </c>
      <c r="N236" s="45">
        <f t="shared" si="30"/>
        <v>0</v>
      </c>
      <c r="P236" s="56"/>
    </row>
    <row r="237" spans="1:16" x14ac:dyDescent="0.2">
      <c r="A237" s="5">
        <v>45667.625</v>
      </c>
      <c r="B237" s="10">
        <f t="shared" si="24"/>
        <v>45667</v>
      </c>
      <c r="C237" s="4">
        <f t="shared" si="31"/>
        <v>0.58333333333333337</v>
      </c>
      <c r="D237" s="4">
        <f>IF('Kauf Restprofil Los 7'!A237&lt;&gt;"",IF('Kauf Restprofil Los 7'!A237&lt;&gt;"",TIME(HOUR('Kauf Restprofil Los 7'!A237),MINUTE('Kauf Restprofil Los 7'!A237),SECOND('Kauf Restprofil Los 7'!A237)),""),"")</f>
        <v>0.625</v>
      </c>
      <c r="E237" s="9">
        <f t="shared" si="25"/>
        <v>15</v>
      </c>
      <c r="F237">
        <v>53.650308694000003</v>
      </c>
      <c r="G237" s="12">
        <f t="shared" si="26"/>
        <v>4.4710000000000001</v>
      </c>
      <c r="H237" s="18">
        <f t="shared" si="27"/>
        <v>53.65</v>
      </c>
      <c r="I237" s="21">
        <v>41.519999999999996</v>
      </c>
      <c r="J237" s="14">
        <v>41.519999999999996</v>
      </c>
      <c r="K237" s="14">
        <f t="shared" si="28"/>
        <v>0</v>
      </c>
      <c r="L237" s="13">
        <f t="shared" si="29"/>
        <v>12.130000000000003</v>
      </c>
      <c r="M237" s="53">
        <v>12.130000000000003</v>
      </c>
      <c r="N237" s="45">
        <f t="shared" si="30"/>
        <v>0</v>
      </c>
      <c r="P237" s="56"/>
    </row>
    <row r="238" spans="1:16" x14ac:dyDescent="0.2">
      <c r="A238" s="5">
        <v>45667.666666666664</v>
      </c>
      <c r="B238" s="10">
        <f t="shared" si="24"/>
        <v>45667</v>
      </c>
      <c r="C238" s="4">
        <f t="shared" si="31"/>
        <v>0.625</v>
      </c>
      <c r="D238" s="4">
        <f>IF('Kauf Restprofil Los 7'!A238&lt;&gt;"",IF('Kauf Restprofil Los 7'!A238&lt;&gt;"",TIME(HOUR('Kauf Restprofil Los 7'!A238),MINUTE('Kauf Restprofil Los 7'!A238),SECOND('Kauf Restprofil Los 7'!A238)),""),"")</f>
        <v>0.66666666666666663</v>
      </c>
      <c r="E238" s="9">
        <f t="shared" si="25"/>
        <v>16</v>
      </c>
      <c r="F238">
        <v>53.069164119</v>
      </c>
      <c r="G238" s="12">
        <f t="shared" si="26"/>
        <v>4.4219999999999997</v>
      </c>
      <c r="H238" s="18">
        <f t="shared" si="27"/>
        <v>53.069000000000003</v>
      </c>
      <c r="I238" s="21">
        <v>41.099999999999994</v>
      </c>
      <c r="J238" s="14">
        <v>41.099999999999994</v>
      </c>
      <c r="K238" s="14">
        <f t="shared" si="28"/>
        <v>0</v>
      </c>
      <c r="L238" s="13">
        <f t="shared" si="29"/>
        <v>11.969000000000008</v>
      </c>
      <c r="M238" s="53">
        <v>11.969000000000008</v>
      </c>
      <c r="N238" s="45">
        <f t="shared" si="30"/>
        <v>0</v>
      </c>
      <c r="P238" s="56"/>
    </row>
    <row r="239" spans="1:16" x14ac:dyDescent="0.2">
      <c r="A239" s="5">
        <v>45667.708333333336</v>
      </c>
      <c r="B239" s="10">
        <f t="shared" si="24"/>
        <v>45667</v>
      </c>
      <c r="C239" s="4">
        <f t="shared" si="31"/>
        <v>0.66666666666666663</v>
      </c>
      <c r="D239" s="4">
        <f>IF('Kauf Restprofil Los 7'!A239&lt;&gt;"",IF('Kauf Restprofil Los 7'!A239&lt;&gt;"",TIME(HOUR('Kauf Restprofil Los 7'!A239),MINUTE('Kauf Restprofil Los 7'!A239),SECOND('Kauf Restprofil Los 7'!A239)),""),"")</f>
        <v>0.70833333333333337</v>
      </c>
      <c r="E239" s="9">
        <f t="shared" si="25"/>
        <v>17</v>
      </c>
      <c r="F239">
        <v>55.816390173999999</v>
      </c>
      <c r="G239" s="12">
        <f t="shared" si="26"/>
        <v>4.6509999999999998</v>
      </c>
      <c r="H239" s="18">
        <f t="shared" si="27"/>
        <v>55.816000000000003</v>
      </c>
      <c r="I239" s="21">
        <v>42.72</v>
      </c>
      <c r="J239" s="14">
        <v>42.72</v>
      </c>
      <c r="K239" s="14">
        <f t="shared" si="28"/>
        <v>0</v>
      </c>
      <c r="L239" s="13">
        <f t="shared" si="29"/>
        <v>13.096000000000004</v>
      </c>
      <c r="M239" s="53">
        <v>13.096000000000004</v>
      </c>
      <c r="N239" s="45">
        <f t="shared" si="30"/>
        <v>0</v>
      </c>
      <c r="P239" s="56"/>
    </row>
    <row r="240" spans="1:16" x14ac:dyDescent="0.2">
      <c r="A240" s="5">
        <v>45667.75</v>
      </c>
      <c r="B240" s="10">
        <f t="shared" si="24"/>
        <v>45667</v>
      </c>
      <c r="C240" s="4">
        <f t="shared" si="31"/>
        <v>0.70833333333333337</v>
      </c>
      <c r="D240" s="4">
        <f>IF('Kauf Restprofil Los 7'!A240&lt;&gt;"",IF('Kauf Restprofil Los 7'!A240&lt;&gt;"",TIME(HOUR('Kauf Restprofil Los 7'!A240),MINUTE('Kauf Restprofil Los 7'!A240),SECOND('Kauf Restprofil Los 7'!A240)),""),"")</f>
        <v>0.75</v>
      </c>
      <c r="E240" s="9">
        <f t="shared" si="25"/>
        <v>18</v>
      </c>
      <c r="F240">
        <v>61.903544404999998</v>
      </c>
      <c r="G240" s="12">
        <f t="shared" si="26"/>
        <v>5.1589999999999998</v>
      </c>
      <c r="H240" s="18">
        <f t="shared" si="27"/>
        <v>61.904000000000003</v>
      </c>
      <c r="I240" s="21">
        <v>47.519999999999996</v>
      </c>
      <c r="J240" s="14">
        <v>47.519999999999996</v>
      </c>
      <c r="K240" s="14">
        <f t="shared" si="28"/>
        <v>0</v>
      </c>
      <c r="L240" s="13">
        <f t="shared" si="29"/>
        <v>14.384000000000007</v>
      </c>
      <c r="M240" s="53">
        <v>14.384000000000007</v>
      </c>
      <c r="N240" s="45">
        <f t="shared" si="30"/>
        <v>0</v>
      </c>
      <c r="P240" s="56"/>
    </row>
    <row r="241" spans="1:16" x14ac:dyDescent="0.2">
      <c r="A241" s="5">
        <v>45667.791666666664</v>
      </c>
      <c r="B241" s="10">
        <f t="shared" si="24"/>
        <v>45667</v>
      </c>
      <c r="C241" s="4">
        <f t="shared" si="31"/>
        <v>0.75</v>
      </c>
      <c r="D241" s="4">
        <f>IF('Kauf Restprofil Los 7'!A241&lt;&gt;"",IF('Kauf Restprofil Los 7'!A241&lt;&gt;"",TIME(HOUR('Kauf Restprofil Los 7'!A241),MINUTE('Kauf Restprofil Los 7'!A241),SECOND('Kauf Restprofil Los 7'!A241)),""),"")</f>
        <v>0.79166666666666663</v>
      </c>
      <c r="E241" s="9">
        <f t="shared" si="25"/>
        <v>19</v>
      </c>
      <c r="F241">
        <v>60.308480678999999</v>
      </c>
      <c r="G241" s="12">
        <f t="shared" si="26"/>
        <v>5.0259999999999998</v>
      </c>
      <c r="H241" s="18">
        <f t="shared" si="27"/>
        <v>60.308</v>
      </c>
      <c r="I241" s="21">
        <v>46.74</v>
      </c>
      <c r="J241" s="14">
        <v>46.74</v>
      </c>
      <c r="K241" s="14">
        <f t="shared" si="28"/>
        <v>0</v>
      </c>
      <c r="L241" s="13">
        <f t="shared" si="29"/>
        <v>13.567999999999998</v>
      </c>
      <c r="M241" s="53">
        <v>13.567999999999998</v>
      </c>
      <c r="N241" s="45">
        <f t="shared" si="30"/>
        <v>0</v>
      </c>
      <c r="P241" s="56"/>
    </row>
    <row r="242" spans="1:16" x14ac:dyDescent="0.2">
      <c r="A242" s="5">
        <v>45667.833333333336</v>
      </c>
      <c r="B242" s="10">
        <f t="shared" si="24"/>
        <v>45667</v>
      </c>
      <c r="C242" s="4">
        <f t="shared" si="31"/>
        <v>0.79166666666666663</v>
      </c>
      <c r="D242" s="4">
        <f>IF('Kauf Restprofil Los 7'!A242&lt;&gt;"",IF('Kauf Restprofil Los 7'!A242&lt;&gt;"",TIME(HOUR('Kauf Restprofil Los 7'!A242),MINUTE('Kauf Restprofil Los 7'!A242),SECOND('Kauf Restprofil Los 7'!A242)),""),"")</f>
        <v>0.83333333333333337</v>
      </c>
      <c r="E242" s="9">
        <f t="shared" si="25"/>
        <v>20</v>
      </c>
      <c r="F242">
        <v>53.788008959000003</v>
      </c>
      <c r="G242" s="12">
        <f t="shared" si="26"/>
        <v>4.4820000000000002</v>
      </c>
      <c r="H242" s="18">
        <f t="shared" si="27"/>
        <v>53.787999999999997</v>
      </c>
      <c r="I242" s="21">
        <v>41.46</v>
      </c>
      <c r="J242" s="14">
        <v>41.46</v>
      </c>
      <c r="K242" s="14">
        <f t="shared" si="28"/>
        <v>0</v>
      </c>
      <c r="L242" s="13">
        <f t="shared" si="29"/>
        <v>12.327999999999996</v>
      </c>
      <c r="M242" s="53">
        <v>12.327999999999996</v>
      </c>
      <c r="N242" s="45">
        <f t="shared" si="30"/>
        <v>0</v>
      </c>
      <c r="P242" s="56"/>
    </row>
    <row r="243" spans="1:16" x14ac:dyDescent="0.2">
      <c r="A243" s="5">
        <v>45667.875</v>
      </c>
      <c r="B243" s="10">
        <f t="shared" si="24"/>
        <v>45667</v>
      </c>
      <c r="C243" s="4">
        <f t="shared" si="31"/>
        <v>0.83333333333333337</v>
      </c>
      <c r="D243" s="4">
        <f>IF('Kauf Restprofil Los 7'!A243&lt;&gt;"",IF('Kauf Restprofil Los 7'!A243&lt;&gt;"",TIME(HOUR('Kauf Restprofil Los 7'!A243),MINUTE('Kauf Restprofil Los 7'!A243),SECOND('Kauf Restprofil Los 7'!A243)),""),"")</f>
        <v>0.875</v>
      </c>
      <c r="E243" s="9">
        <f t="shared" si="25"/>
        <v>21</v>
      </c>
      <c r="F243">
        <v>46.352297335999999</v>
      </c>
      <c r="G243" s="12">
        <f t="shared" si="26"/>
        <v>3.863</v>
      </c>
      <c r="H243" s="18">
        <f t="shared" si="27"/>
        <v>46.351999999999997</v>
      </c>
      <c r="I243" s="21">
        <v>35.400000000000006</v>
      </c>
      <c r="J243" s="14">
        <v>35.400000000000006</v>
      </c>
      <c r="K243" s="14">
        <f t="shared" si="28"/>
        <v>0</v>
      </c>
      <c r="L243" s="13">
        <f t="shared" si="29"/>
        <v>10.951999999999991</v>
      </c>
      <c r="M243" s="53">
        <v>10.951999999999991</v>
      </c>
      <c r="N243" s="45">
        <f t="shared" si="30"/>
        <v>0</v>
      </c>
      <c r="P243" s="56"/>
    </row>
    <row r="244" spans="1:16" x14ac:dyDescent="0.2">
      <c r="A244" s="5">
        <v>45667.916666666664</v>
      </c>
      <c r="B244" s="10">
        <f t="shared" si="24"/>
        <v>45667</v>
      </c>
      <c r="C244" s="4">
        <f t="shared" si="31"/>
        <v>0.875</v>
      </c>
      <c r="D244" s="4">
        <f>IF('Kauf Restprofil Los 7'!A244&lt;&gt;"",IF('Kauf Restprofil Los 7'!A244&lt;&gt;"",TIME(HOUR('Kauf Restprofil Los 7'!A244),MINUTE('Kauf Restprofil Los 7'!A244),SECOND('Kauf Restprofil Los 7'!A244)),""),"")</f>
        <v>0.91666666666666663</v>
      </c>
      <c r="E244" s="9">
        <f t="shared" si="25"/>
        <v>22</v>
      </c>
      <c r="F244">
        <v>39.648671608000001</v>
      </c>
      <c r="G244" s="12">
        <f t="shared" si="26"/>
        <v>3.3039999999999998</v>
      </c>
      <c r="H244" s="18">
        <f t="shared" si="27"/>
        <v>39.649000000000001</v>
      </c>
      <c r="I244" s="21">
        <v>30.48</v>
      </c>
      <c r="J244" s="14">
        <v>30.48</v>
      </c>
      <c r="K244" s="14">
        <f t="shared" si="28"/>
        <v>0</v>
      </c>
      <c r="L244" s="13">
        <f t="shared" si="29"/>
        <v>9.1690000000000005</v>
      </c>
      <c r="M244" s="53">
        <v>9.1690000000000005</v>
      </c>
      <c r="N244" s="45">
        <f t="shared" si="30"/>
        <v>0</v>
      </c>
      <c r="P244" s="56"/>
    </row>
    <row r="245" spans="1:16" x14ac:dyDescent="0.2">
      <c r="A245" s="5">
        <v>45667.958333333336</v>
      </c>
      <c r="B245" s="10">
        <f t="shared" si="24"/>
        <v>45667</v>
      </c>
      <c r="C245" s="4">
        <f t="shared" si="31"/>
        <v>0.91666666666666663</v>
      </c>
      <c r="D245" s="4">
        <f>IF('Kauf Restprofil Los 7'!A245&lt;&gt;"",IF('Kauf Restprofil Los 7'!A245&lt;&gt;"",TIME(HOUR('Kauf Restprofil Los 7'!A245),MINUTE('Kauf Restprofil Los 7'!A245),SECOND('Kauf Restprofil Los 7'!A245)),""),"")</f>
        <v>0.95833333333333337</v>
      </c>
      <c r="E245" s="9">
        <f t="shared" si="25"/>
        <v>23</v>
      </c>
      <c r="F245">
        <v>34.811050217000002</v>
      </c>
      <c r="G245" s="12">
        <f t="shared" si="26"/>
        <v>2.9009999999999998</v>
      </c>
      <c r="H245" s="18">
        <f t="shared" si="27"/>
        <v>34.811</v>
      </c>
      <c r="I245" s="21">
        <v>26.82</v>
      </c>
      <c r="J245" s="14">
        <v>26.82</v>
      </c>
      <c r="K245" s="14">
        <f t="shared" si="28"/>
        <v>0</v>
      </c>
      <c r="L245" s="13">
        <f t="shared" si="29"/>
        <v>7.9909999999999997</v>
      </c>
      <c r="M245" s="53">
        <v>7.9909999999999997</v>
      </c>
      <c r="N245" s="45">
        <f t="shared" si="30"/>
        <v>0</v>
      </c>
      <c r="P245" s="56"/>
    </row>
    <row r="246" spans="1:16" x14ac:dyDescent="0.2">
      <c r="A246" s="5">
        <v>45668</v>
      </c>
      <c r="B246" s="10">
        <f t="shared" si="24"/>
        <v>45667</v>
      </c>
      <c r="C246" s="4">
        <f t="shared" si="31"/>
        <v>0.95833333333333337</v>
      </c>
      <c r="D246" s="4">
        <f>IF('Kauf Restprofil Los 7'!A246&lt;&gt;"",IF('Kauf Restprofil Los 7'!A246&lt;&gt;"",TIME(HOUR('Kauf Restprofil Los 7'!A246),MINUTE('Kauf Restprofil Los 7'!A246),SECOND('Kauf Restprofil Los 7'!A246)),""),"")</f>
        <v>0</v>
      </c>
      <c r="E246" s="9">
        <f t="shared" si="25"/>
        <v>24</v>
      </c>
      <c r="F246">
        <v>29.828890696999999</v>
      </c>
      <c r="G246" s="12">
        <f t="shared" si="26"/>
        <v>2.4860000000000002</v>
      </c>
      <c r="H246" s="18">
        <f t="shared" si="27"/>
        <v>29.829000000000001</v>
      </c>
      <c r="I246" s="21">
        <v>22.68</v>
      </c>
      <c r="J246" s="14">
        <v>22.68</v>
      </c>
      <c r="K246" s="14">
        <f t="shared" si="28"/>
        <v>0</v>
      </c>
      <c r="L246" s="13">
        <f t="shared" si="29"/>
        <v>7.1490000000000009</v>
      </c>
      <c r="M246" s="53">
        <v>7.1490000000000009</v>
      </c>
      <c r="N246" s="45">
        <f t="shared" si="30"/>
        <v>0</v>
      </c>
      <c r="P246" s="56"/>
    </row>
    <row r="247" spans="1:16" x14ac:dyDescent="0.2">
      <c r="A247" s="5">
        <v>45668.041666666664</v>
      </c>
      <c r="B247" s="10">
        <f t="shared" si="24"/>
        <v>45668</v>
      </c>
      <c r="C247" s="4">
        <f t="shared" si="31"/>
        <v>0</v>
      </c>
      <c r="D247" s="4">
        <f>IF('Kauf Restprofil Los 7'!A247&lt;&gt;"",IF('Kauf Restprofil Los 7'!A247&lt;&gt;"",TIME(HOUR('Kauf Restprofil Los 7'!A247),MINUTE('Kauf Restprofil Los 7'!A247),SECOND('Kauf Restprofil Los 7'!A247)),""),"")</f>
        <v>4.1666666666666664E-2</v>
      </c>
      <c r="E247" s="9">
        <f t="shared" si="25"/>
        <v>1</v>
      </c>
      <c r="F247">
        <v>25.746292999000001</v>
      </c>
      <c r="G247" s="12">
        <f t="shared" si="26"/>
        <v>2.1459999999999999</v>
      </c>
      <c r="H247" s="18">
        <f t="shared" si="27"/>
        <v>25.745999999999999</v>
      </c>
      <c r="I247" s="21">
        <v>19.919999999999998</v>
      </c>
      <c r="J247" s="14">
        <v>19.919999999999998</v>
      </c>
      <c r="K247" s="14">
        <f t="shared" si="28"/>
        <v>0</v>
      </c>
      <c r="L247" s="13">
        <f t="shared" si="29"/>
        <v>5.8260000000000005</v>
      </c>
      <c r="M247" s="53">
        <v>5.8260000000000005</v>
      </c>
      <c r="N247" s="45">
        <f t="shared" si="30"/>
        <v>0</v>
      </c>
      <c r="P247" s="56"/>
    </row>
    <row r="248" spans="1:16" x14ac:dyDescent="0.2">
      <c r="A248" s="5">
        <v>45668.083333333336</v>
      </c>
      <c r="B248" s="10">
        <f t="shared" si="24"/>
        <v>45668</v>
      </c>
      <c r="C248" s="4">
        <f t="shared" si="31"/>
        <v>4.1666666666666664E-2</v>
      </c>
      <c r="D248" s="4">
        <f>IF('Kauf Restprofil Los 7'!A248&lt;&gt;"",IF('Kauf Restprofil Los 7'!A248&lt;&gt;"",TIME(HOUR('Kauf Restprofil Los 7'!A248),MINUTE('Kauf Restprofil Los 7'!A248),SECOND('Kauf Restprofil Los 7'!A248)),""),"")</f>
        <v>8.3333333333333329E-2</v>
      </c>
      <c r="E248" s="9">
        <f t="shared" si="25"/>
        <v>2</v>
      </c>
      <c r="F248">
        <v>23.015637656999999</v>
      </c>
      <c r="G248" s="12">
        <f t="shared" si="26"/>
        <v>1.9179999999999999</v>
      </c>
      <c r="H248" s="18">
        <f t="shared" si="27"/>
        <v>23.015999999999998</v>
      </c>
      <c r="I248" s="21">
        <v>17.700000000000003</v>
      </c>
      <c r="J248" s="14">
        <v>17.700000000000003</v>
      </c>
      <c r="K248" s="14">
        <f t="shared" si="28"/>
        <v>0</v>
      </c>
      <c r="L248" s="13">
        <f t="shared" si="29"/>
        <v>5.3159999999999954</v>
      </c>
      <c r="M248" s="53">
        <v>5.3159999999999954</v>
      </c>
      <c r="N248" s="45">
        <f t="shared" si="30"/>
        <v>0</v>
      </c>
      <c r="P248" s="56"/>
    </row>
    <row r="249" spans="1:16" x14ac:dyDescent="0.2">
      <c r="A249" s="5">
        <v>45668.125</v>
      </c>
      <c r="B249" s="10">
        <f t="shared" si="24"/>
        <v>45668</v>
      </c>
      <c r="C249" s="4">
        <f t="shared" si="31"/>
        <v>8.3333333333333329E-2</v>
      </c>
      <c r="D249" s="4">
        <f>IF('Kauf Restprofil Los 7'!A249&lt;&gt;"",IF('Kauf Restprofil Los 7'!A249&lt;&gt;"",TIME(HOUR('Kauf Restprofil Los 7'!A249),MINUTE('Kauf Restprofil Los 7'!A249),SECOND('Kauf Restprofil Los 7'!A249)),""),"")</f>
        <v>0.125</v>
      </c>
      <c r="E249" s="9">
        <f t="shared" si="25"/>
        <v>3</v>
      </c>
      <c r="F249">
        <v>21.123300072999999</v>
      </c>
      <c r="G249" s="12">
        <f t="shared" si="26"/>
        <v>1.76</v>
      </c>
      <c r="H249" s="18">
        <f t="shared" si="27"/>
        <v>21.123000000000001</v>
      </c>
      <c r="I249" s="21">
        <v>16.440000000000001</v>
      </c>
      <c r="J249" s="14">
        <v>16.440000000000001</v>
      </c>
      <c r="K249" s="14">
        <f t="shared" si="28"/>
        <v>0</v>
      </c>
      <c r="L249" s="13">
        <f t="shared" si="29"/>
        <v>4.6829999999999998</v>
      </c>
      <c r="M249" s="53">
        <v>4.6829999999999998</v>
      </c>
      <c r="N249" s="45">
        <f t="shared" si="30"/>
        <v>0</v>
      </c>
      <c r="P249" s="56"/>
    </row>
    <row r="250" spans="1:16" x14ac:dyDescent="0.2">
      <c r="A250" s="5">
        <v>45668.166666666664</v>
      </c>
      <c r="B250" s="10">
        <f t="shared" si="24"/>
        <v>45668</v>
      </c>
      <c r="C250" s="4">
        <f t="shared" si="31"/>
        <v>0.125</v>
      </c>
      <c r="D250" s="4">
        <f>IF('Kauf Restprofil Los 7'!A250&lt;&gt;"",IF('Kauf Restprofil Los 7'!A250&lt;&gt;"",TIME(HOUR('Kauf Restprofil Los 7'!A250),MINUTE('Kauf Restprofil Los 7'!A250),SECOND('Kauf Restprofil Los 7'!A250)),""),"")</f>
        <v>0.16666666666666666</v>
      </c>
      <c r="E250" s="9">
        <f t="shared" si="25"/>
        <v>4</v>
      </c>
      <c r="F250">
        <v>22.109322847000001</v>
      </c>
      <c r="G250" s="12">
        <f t="shared" si="26"/>
        <v>1.8420000000000001</v>
      </c>
      <c r="H250" s="18">
        <f t="shared" si="27"/>
        <v>22.109000000000002</v>
      </c>
      <c r="I250" s="21">
        <v>15.899999999999999</v>
      </c>
      <c r="J250" s="14">
        <v>15.899999999999999</v>
      </c>
      <c r="K250" s="14">
        <f t="shared" si="28"/>
        <v>0</v>
      </c>
      <c r="L250" s="13">
        <f t="shared" si="29"/>
        <v>6.2090000000000032</v>
      </c>
      <c r="M250" s="53">
        <v>6.2090000000000032</v>
      </c>
      <c r="N250" s="45">
        <f t="shared" si="30"/>
        <v>0</v>
      </c>
      <c r="P250" s="56"/>
    </row>
    <row r="251" spans="1:16" x14ac:dyDescent="0.2">
      <c r="A251" s="5">
        <v>45668.208333333336</v>
      </c>
      <c r="B251" s="10">
        <f t="shared" si="24"/>
        <v>45668</v>
      </c>
      <c r="C251" s="4">
        <f t="shared" si="31"/>
        <v>0.16666666666666666</v>
      </c>
      <c r="D251" s="4">
        <f>IF('Kauf Restprofil Los 7'!A251&lt;&gt;"",IF('Kauf Restprofil Los 7'!A251&lt;&gt;"",TIME(HOUR('Kauf Restprofil Los 7'!A251),MINUTE('Kauf Restprofil Los 7'!A251),SECOND('Kauf Restprofil Los 7'!A251)),""),"")</f>
        <v>0.20833333333333334</v>
      </c>
      <c r="E251" s="9">
        <f t="shared" si="25"/>
        <v>5</v>
      </c>
      <c r="F251">
        <v>22.132220869000001</v>
      </c>
      <c r="G251" s="12">
        <f t="shared" si="26"/>
        <v>1.8440000000000001</v>
      </c>
      <c r="H251" s="18">
        <f t="shared" si="27"/>
        <v>22.132000000000001</v>
      </c>
      <c r="I251" s="21">
        <v>15.78</v>
      </c>
      <c r="J251" s="14">
        <v>15.78</v>
      </c>
      <c r="K251" s="14">
        <f t="shared" si="28"/>
        <v>0</v>
      </c>
      <c r="L251" s="13">
        <f t="shared" si="29"/>
        <v>6.3520000000000021</v>
      </c>
      <c r="M251" s="53">
        <v>6.3520000000000021</v>
      </c>
      <c r="N251" s="45">
        <f t="shared" si="30"/>
        <v>0</v>
      </c>
      <c r="P251" s="56"/>
    </row>
    <row r="252" spans="1:16" x14ac:dyDescent="0.2">
      <c r="A252" s="5">
        <v>45668.25</v>
      </c>
      <c r="B252" s="10">
        <f t="shared" si="24"/>
        <v>45668</v>
      </c>
      <c r="C252" s="4">
        <f t="shared" si="31"/>
        <v>0.20833333333333334</v>
      </c>
      <c r="D252" s="4">
        <f>IF('Kauf Restprofil Los 7'!A252&lt;&gt;"",IF('Kauf Restprofil Los 7'!A252&lt;&gt;"",TIME(HOUR('Kauf Restprofil Los 7'!A252),MINUTE('Kauf Restprofil Los 7'!A252),SECOND('Kauf Restprofil Los 7'!A252)),""),"")</f>
        <v>0.25</v>
      </c>
      <c r="E252" s="9">
        <f t="shared" si="25"/>
        <v>6</v>
      </c>
      <c r="F252">
        <v>22.653457588999999</v>
      </c>
      <c r="G252" s="12">
        <f t="shared" si="26"/>
        <v>1.8879999999999999</v>
      </c>
      <c r="H252" s="18">
        <f t="shared" si="27"/>
        <v>22.652999999999999</v>
      </c>
      <c r="I252" s="21">
        <v>16.799999999999997</v>
      </c>
      <c r="J252" s="14">
        <v>16.799999999999997</v>
      </c>
      <c r="K252" s="14">
        <f t="shared" si="28"/>
        <v>0</v>
      </c>
      <c r="L252" s="13">
        <f t="shared" si="29"/>
        <v>5.8530000000000015</v>
      </c>
      <c r="M252" s="53">
        <v>5.8530000000000015</v>
      </c>
      <c r="N252" s="45">
        <f t="shared" si="30"/>
        <v>0</v>
      </c>
      <c r="P252" s="56"/>
    </row>
    <row r="253" spans="1:16" x14ac:dyDescent="0.2">
      <c r="A253" s="5">
        <v>45668.291666666664</v>
      </c>
      <c r="B253" s="10">
        <f t="shared" si="24"/>
        <v>45668</v>
      </c>
      <c r="C253" s="4">
        <f t="shared" si="31"/>
        <v>0.25</v>
      </c>
      <c r="D253" s="4">
        <f>IF('Kauf Restprofil Los 7'!A253&lt;&gt;"",IF('Kauf Restprofil Los 7'!A253&lt;&gt;"",TIME(HOUR('Kauf Restprofil Los 7'!A253),MINUTE('Kauf Restprofil Los 7'!A253),SECOND('Kauf Restprofil Los 7'!A253)),""),"")</f>
        <v>0.29166666666666669</v>
      </c>
      <c r="E253" s="9">
        <f t="shared" si="25"/>
        <v>7</v>
      </c>
      <c r="F253">
        <v>25.908397189999999</v>
      </c>
      <c r="G253" s="12">
        <f t="shared" si="26"/>
        <v>2.1589999999999998</v>
      </c>
      <c r="H253" s="18">
        <f t="shared" si="27"/>
        <v>25.908000000000001</v>
      </c>
      <c r="I253" s="21">
        <v>19.559999999999999</v>
      </c>
      <c r="J253" s="14">
        <v>19.559999999999999</v>
      </c>
      <c r="K253" s="14">
        <f t="shared" si="28"/>
        <v>0</v>
      </c>
      <c r="L253" s="13">
        <f t="shared" si="29"/>
        <v>6.3480000000000025</v>
      </c>
      <c r="M253" s="53">
        <v>6.3480000000000025</v>
      </c>
      <c r="N253" s="45">
        <f t="shared" si="30"/>
        <v>0</v>
      </c>
      <c r="P253" s="56"/>
    </row>
    <row r="254" spans="1:16" x14ac:dyDescent="0.2">
      <c r="A254" s="5">
        <v>45668.333333333336</v>
      </c>
      <c r="B254" s="10">
        <f t="shared" si="24"/>
        <v>45668</v>
      </c>
      <c r="C254" s="4">
        <f t="shared" si="31"/>
        <v>0.29166666666666669</v>
      </c>
      <c r="D254" s="4">
        <f>IF('Kauf Restprofil Los 7'!A254&lt;&gt;"",IF('Kauf Restprofil Los 7'!A254&lt;&gt;"",TIME(HOUR('Kauf Restprofil Los 7'!A254),MINUTE('Kauf Restprofil Los 7'!A254),SECOND('Kauf Restprofil Los 7'!A254)),""),"")</f>
        <v>0.33333333333333331</v>
      </c>
      <c r="E254" s="9">
        <f t="shared" si="25"/>
        <v>8</v>
      </c>
      <c r="F254">
        <v>30.166434679999998</v>
      </c>
      <c r="G254" s="12">
        <f t="shared" si="26"/>
        <v>2.5139999999999998</v>
      </c>
      <c r="H254" s="18">
        <f t="shared" si="27"/>
        <v>30.166</v>
      </c>
      <c r="I254" s="21">
        <v>23.22</v>
      </c>
      <c r="J254" s="14">
        <v>23.22</v>
      </c>
      <c r="K254" s="14">
        <f t="shared" si="28"/>
        <v>0</v>
      </c>
      <c r="L254" s="13">
        <f t="shared" si="29"/>
        <v>6.9460000000000015</v>
      </c>
      <c r="M254" s="53">
        <v>6.9460000000000015</v>
      </c>
      <c r="N254" s="45">
        <f t="shared" si="30"/>
        <v>0</v>
      </c>
      <c r="P254" s="56"/>
    </row>
    <row r="255" spans="1:16" x14ac:dyDescent="0.2">
      <c r="A255" s="5">
        <v>45668.375</v>
      </c>
      <c r="B255" s="10">
        <f t="shared" si="24"/>
        <v>45668</v>
      </c>
      <c r="C255" s="4">
        <f t="shared" si="31"/>
        <v>0.33333333333333331</v>
      </c>
      <c r="D255" s="4">
        <f>IF('Kauf Restprofil Los 7'!A255&lt;&gt;"",IF('Kauf Restprofil Los 7'!A255&lt;&gt;"",TIME(HOUR('Kauf Restprofil Los 7'!A255),MINUTE('Kauf Restprofil Los 7'!A255),SECOND('Kauf Restprofil Los 7'!A255)),""),"")</f>
        <v>0.375</v>
      </c>
      <c r="E255" s="9">
        <f t="shared" si="25"/>
        <v>9</v>
      </c>
      <c r="F255">
        <v>35.647847102</v>
      </c>
      <c r="G255" s="12">
        <f t="shared" si="26"/>
        <v>2.9710000000000001</v>
      </c>
      <c r="H255" s="18">
        <f t="shared" si="27"/>
        <v>35.648000000000003</v>
      </c>
      <c r="I255" s="21">
        <v>27.06</v>
      </c>
      <c r="J255" s="14">
        <v>27.06</v>
      </c>
      <c r="K255" s="14">
        <f t="shared" si="28"/>
        <v>0</v>
      </c>
      <c r="L255" s="13">
        <f t="shared" si="29"/>
        <v>8.5880000000000045</v>
      </c>
      <c r="M255" s="53">
        <v>8.5880000000000045</v>
      </c>
      <c r="N255" s="45">
        <f t="shared" si="30"/>
        <v>0</v>
      </c>
      <c r="P255" s="56"/>
    </row>
    <row r="256" spans="1:16" x14ac:dyDescent="0.2">
      <c r="A256" s="5">
        <v>45668.416666666664</v>
      </c>
      <c r="B256" s="10">
        <f t="shared" si="24"/>
        <v>45668</v>
      </c>
      <c r="C256" s="4">
        <f t="shared" si="31"/>
        <v>0.375</v>
      </c>
      <c r="D256" s="4">
        <f>IF('Kauf Restprofil Los 7'!A256&lt;&gt;"",IF('Kauf Restprofil Los 7'!A256&lt;&gt;"",TIME(HOUR('Kauf Restprofil Los 7'!A256),MINUTE('Kauf Restprofil Los 7'!A256),SECOND('Kauf Restprofil Los 7'!A256)),""),"")</f>
        <v>0.41666666666666669</v>
      </c>
      <c r="E256" s="9">
        <f t="shared" si="25"/>
        <v>10</v>
      </c>
      <c r="F256">
        <v>40.113952574999999</v>
      </c>
      <c r="G256" s="12">
        <f t="shared" si="26"/>
        <v>3.343</v>
      </c>
      <c r="H256" s="18">
        <f t="shared" si="27"/>
        <v>40.113999999999997</v>
      </c>
      <c r="I256" s="21">
        <v>29.94</v>
      </c>
      <c r="J256" s="14">
        <v>29.94</v>
      </c>
      <c r="K256" s="14">
        <f t="shared" si="28"/>
        <v>0</v>
      </c>
      <c r="L256" s="13">
        <f t="shared" si="29"/>
        <v>10.173999999999996</v>
      </c>
      <c r="M256" s="53">
        <v>10.173999999999996</v>
      </c>
      <c r="N256" s="45">
        <f t="shared" si="30"/>
        <v>0</v>
      </c>
      <c r="P256" s="56"/>
    </row>
    <row r="257" spans="1:16" x14ac:dyDescent="0.2">
      <c r="A257" s="5">
        <v>45668.458333333336</v>
      </c>
      <c r="B257" s="10">
        <f t="shared" si="24"/>
        <v>45668</v>
      </c>
      <c r="C257" s="4">
        <f t="shared" si="31"/>
        <v>0.41666666666666669</v>
      </c>
      <c r="D257" s="4">
        <f>IF('Kauf Restprofil Los 7'!A257&lt;&gt;"",IF('Kauf Restprofil Los 7'!A257&lt;&gt;"",TIME(HOUR('Kauf Restprofil Los 7'!A257),MINUTE('Kauf Restprofil Los 7'!A257),SECOND('Kauf Restprofil Los 7'!A257)),""),"")</f>
        <v>0.45833333333333331</v>
      </c>
      <c r="E257" s="9">
        <f t="shared" si="25"/>
        <v>11</v>
      </c>
      <c r="F257">
        <v>42.851185555999997</v>
      </c>
      <c r="G257" s="12">
        <f t="shared" si="26"/>
        <v>3.5710000000000002</v>
      </c>
      <c r="H257" s="18">
        <f t="shared" si="27"/>
        <v>42.850999999999999</v>
      </c>
      <c r="I257" s="21">
        <v>31.92</v>
      </c>
      <c r="J257" s="14">
        <v>31.92</v>
      </c>
      <c r="K257" s="14">
        <f t="shared" si="28"/>
        <v>0</v>
      </c>
      <c r="L257" s="13">
        <f t="shared" si="29"/>
        <v>10.930999999999997</v>
      </c>
      <c r="M257" s="53">
        <v>10.930999999999997</v>
      </c>
      <c r="N257" s="45">
        <f t="shared" si="30"/>
        <v>0</v>
      </c>
      <c r="P257" s="56"/>
    </row>
    <row r="258" spans="1:16" x14ac:dyDescent="0.2">
      <c r="A258" s="5">
        <v>45668.5</v>
      </c>
      <c r="B258" s="10">
        <f t="shared" si="24"/>
        <v>45668</v>
      </c>
      <c r="C258" s="4">
        <f t="shared" si="31"/>
        <v>0.45833333333333331</v>
      </c>
      <c r="D258" s="4">
        <f>IF('Kauf Restprofil Los 7'!A258&lt;&gt;"",IF('Kauf Restprofil Los 7'!A258&lt;&gt;"",TIME(HOUR('Kauf Restprofil Los 7'!A258),MINUTE('Kauf Restprofil Los 7'!A258),SECOND('Kauf Restprofil Los 7'!A258)),""),"")</f>
        <v>0.5</v>
      </c>
      <c r="E258" s="9">
        <f t="shared" si="25"/>
        <v>12</v>
      </c>
      <c r="F258">
        <v>44.960926790000002</v>
      </c>
      <c r="G258" s="12">
        <f t="shared" si="26"/>
        <v>3.7469999999999999</v>
      </c>
      <c r="H258" s="18">
        <f t="shared" si="27"/>
        <v>44.960999999999999</v>
      </c>
      <c r="I258" s="21">
        <v>34.019999999999996</v>
      </c>
      <c r="J258" s="14">
        <v>34.019999999999996</v>
      </c>
      <c r="K258" s="14">
        <f t="shared" si="28"/>
        <v>0</v>
      </c>
      <c r="L258" s="13">
        <f t="shared" si="29"/>
        <v>10.941000000000003</v>
      </c>
      <c r="M258" s="53">
        <v>10.941000000000003</v>
      </c>
      <c r="N258" s="45">
        <f t="shared" si="30"/>
        <v>0</v>
      </c>
      <c r="P258" s="56"/>
    </row>
    <row r="259" spans="1:16" x14ac:dyDescent="0.2">
      <c r="A259" s="5">
        <v>45668.541666666664</v>
      </c>
      <c r="B259" s="10">
        <f t="shared" si="24"/>
        <v>45668</v>
      </c>
      <c r="C259" s="4">
        <f t="shared" si="31"/>
        <v>0.5</v>
      </c>
      <c r="D259" s="4">
        <f>IF('Kauf Restprofil Los 7'!A259&lt;&gt;"",IF('Kauf Restprofil Los 7'!A259&lt;&gt;"",TIME(HOUR('Kauf Restprofil Los 7'!A259),MINUTE('Kauf Restprofil Los 7'!A259),SECOND('Kauf Restprofil Los 7'!A259)),""),"")</f>
        <v>0.54166666666666663</v>
      </c>
      <c r="E259" s="9">
        <f t="shared" si="25"/>
        <v>13</v>
      </c>
      <c r="F259">
        <v>44.623001760999998</v>
      </c>
      <c r="G259" s="12">
        <f t="shared" si="26"/>
        <v>3.7189999999999999</v>
      </c>
      <c r="H259" s="18">
        <f t="shared" si="27"/>
        <v>44.622999999999998</v>
      </c>
      <c r="I259" s="21">
        <v>34.32</v>
      </c>
      <c r="J259" s="14">
        <v>34.32</v>
      </c>
      <c r="K259" s="14">
        <f t="shared" si="28"/>
        <v>0</v>
      </c>
      <c r="L259" s="13">
        <f t="shared" si="29"/>
        <v>10.302999999999997</v>
      </c>
      <c r="M259" s="53">
        <v>10.302999999999997</v>
      </c>
      <c r="N259" s="45">
        <f t="shared" si="30"/>
        <v>0</v>
      </c>
      <c r="P259" s="56"/>
    </row>
    <row r="260" spans="1:16" x14ac:dyDescent="0.2">
      <c r="A260" s="5">
        <v>45668.583333333336</v>
      </c>
      <c r="B260" s="10">
        <f t="shared" si="24"/>
        <v>45668</v>
      </c>
      <c r="C260" s="4">
        <f t="shared" si="31"/>
        <v>0.54166666666666663</v>
      </c>
      <c r="D260" s="4">
        <f>IF('Kauf Restprofil Los 7'!A260&lt;&gt;"",IF('Kauf Restprofil Los 7'!A260&lt;&gt;"",TIME(HOUR('Kauf Restprofil Los 7'!A260),MINUTE('Kauf Restprofil Los 7'!A260),SECOND('Kauf Restprofil Los 7'!A260)),""),"")</f>
        <v>0.58333333333333337</v>
      </c>
      <c r="E260" s="9">
        <f t="shared" si="25"/>
        <v>14</v>
      </c>
      <c r="F260">
        <v>42.105707660999997</v>
      </c>
      <c r="G260" s="12">
        <f t="shared" si="26"/>
        <v>3.5089999999999999</v>
      </c>
      <c r="H260" s="18">
        <f t="shared" si="27"/>
        <v>42.106000000000002</v>
      </c>
      <c r="I260" s="21">
        <v>32.82</v>
      </c>
      <c r="J260" s="14">
        <v>32.82</v>
      </c>
      <c r="K260" s="14">
        <f t="shared" si="28"/>
        <v>0</v>
      </c>
      <c r="L260" s="13">
        <f t="shared" si="29"/>
        <v>9.2860000000000014</v>
      </c>
      <c r="M260" s="53">
        <v>9.2860000000000014</v>
      </c>
      <c r="N260" s="45">
        <f t="shared" si="30"/>
        <v>0</v>
      </c>
      <c r="P260" s="56"/>
    </row>
    <row r="261" spans="1:16" x14ac:dyDescent="0.2">
      <c r="A261" s="5">
        <v>45668.625</v>
      </c>
      <c r="B261" s="10">
        <f t="shared" si="24"/>
        <v>45668</v>
      </c>
      <c r="C261" s="4">
        <f t="shared" si="31"/>
        <v>0.58333333333333337</v>
      </c>
      <c r="D261" s="4">
        <f>IF('Kauf Restprofil Los 7'!A261&lt;&gt;"",IF('Kauf Restprofil Los 7'!A261&lt;&gt;"",TIME(HOUR('Kauf Restprofil Los 7'!A261),MINUTE('Kauf Restprofil Los 7'!A261),SECOND('Kauf Restprofil Los 7'!A261)),""),"")</f>
        <v>0.625</v>
      </c>
      <c r="E261" s="9">
        <f t="shared" si="25"/>
        <v>15</v>
      </c>
      <c r="F261">
        <v>40.204216025000001</v>
      </c>
      <c r="G261" s="12">
        <f t="shared" si="26"/>
        <v>3.35</v>
      </c>
      <c r="H261" s="18">
        <f t="shared" si="27"/>
        <v>40.204000000000001</v>
      </c>
      <c r="I261" s="21">
        <v>32.04</v>
      </c>
      <c r="J261" s="14">
        <v>32.04</v>
      </c>
      <c r="K261" s="14">
        <f t="shared" si="28"/>
        <v>0</v>
      </c>
      <c r="L261" s="13">
        <f t="shared" si="29"/>
        <v>8.1640000000000015</v>
      </c>
      <c r="M261" s="53">
        <v>8.1640000000000015</v>
      </c>
      <c r="N261" s="45">
        <f t="shared" si="30"/>
        <v>0</v>
      </c>
      <c r="P261" s="56"/>
    </row>
    <row r="262" spans="1:16" x14ac:dyDescent="0.2">
      <c r="A262" s="5">
        <v>45668.666666666664</v>
      </c>
      <c r="B262" s="10">
        <f t="shared" si="24"/>
        <v>45668</v>
      </c>
      <c r="C262" s="4">
        <f t="shared" si="31"/>
        <v>0.625</v>
      </c>
      <c r="D262" s="4">
        <f>IF('Kauf Restprofil Los 7'!A262&lt;&gt;"",IF('Kauf Restprofil Los 7'!A262&lt;&gt;"",TIME(HOUR('Kauf Restprofil Los 7'!A262),MINUTE('Kauf Restprofil Los 7'!A262),SECOND('Kauf Restprofil Los 7'!A262)),""),"")</f>
        <v>0.66666666666666663</v>
      </c>
      <c r="E262" s="9">
        <f t="shared" si="25"/>
        <v>16</v>
      </c>
      <c r="F262">
        <v>39.956554064999999</v>
      </c>
      <c r="G262" s="12">
        <f t="shared" si="26"/>
        <v>3.33</v>
      </c>
      <c r="H262" s="18">
        <f t="shared" si="27"/>
        <v>39.957000000000001</v>
      </c>
      <c r="I262" s="21">
        <v>32.04</v>
      </c>
      <c r="J262" s="14">
        <v>32.04</v>
      </c>
      <c r="K262" s="14">
        <f t="shared" si="28"/>
        <v>0</v>
      </c>
      <c r="L262" s="13">
        <f t="shared" si="29"/>
        <v>7.9170000000000016</v>
      </c>
      <c r="M262" s="53">
        <v>7.9170000000000016</v>
      </c>
      <c r="N262" s="45">
        <f t="shared" si="30"/>
        <v>0</v>
      </c>
      <c r="P262" s="56"/>
    </row>
    <row r="263" spans="1:16" x14ac:dyDescent="0.2">
      <c r="A263" s="5">
        <v>45668.708333333336</v>
      </c>
      <c r="B263" s="10">
        <f t="shared" si="24"/>
        <v>45668</v>
      </c>
      <c r="C263" s="4">
        <f t="shared" si="31"/>
        <v>0.66666666666666663</v>
      </c>
      <c r="D263" s="4">
        <f>IF('Kauf Restprofil Los 7'!A263&lt;&gt;"",IF('Kauf Restprofil Los 7'!A263&lt;&gt;"",TIME(HOUR('Kauf Restprofil Los 7'!A263),MINUTE('Kauf Restprofil Los 7'!A263),SECOND('Kauf Restprofil Los 7'!A263)),""),"")</f>
        <v>0.70833333333333337</v>
      </c>
      <c r="E263" s="9">
        <f t="shared" si="25"/>
        <v>17</v>
      </c>
      <c r="F263">
        <v>41.992906843999997</v>
      </c>
      <c r="G263" s="12">
        <f t="shared" si="26"/>
        <v>3.4990000000000001</v>
      </c>
      <c r="H263" s="18">
        <f t="shared" si="27"/>
        <v>41.993000000000002</v>
      </c>
      <c r="I263" s="21">
        <v>33.78</v>
      </c>
      <c r="J263" s="14">
        <v>33.78</v>
      </c>
      <c r="K263" s="14">
        <f t="shared" si="28"/>
        <v>0</v>
      </c>
      <c r="L263" s="13">
        <f t="shared" si="29"/>
        <v>8.213000000000001</v>
      </c>
      <c r="M263" s="53">
        <v>8.213000000000001</v>
      </c>
      <c r="N263" s="45">
        <f t="shared" si="30"/>
        <v>0</v>
      </c>
      <c r="P263" s="56"/>
    </row>
    <row r="264" spans="1:16" x14ac:dyDescent="0.2">
      <c r="A264" s="5">
        <v>45668.75</v>
      </c>
      <c r="B264" s="10">
        <f t="shared" ref="B264:B327" si="32">IF(A264&lt;&gt;"",IF(E264=24,B263,DATE(YEAR(A264),MONTH(A264),DAY(A264))),"")</f>
        <v>45668</v>
      </c>
      <c r="C264" s="4">
        <f t="shared" si="31"/>
        <v>0.70833333333333337</v>
      </c>
      <c r="D264" s="4">
        <f>IF('Kauf Restprofil Los 7'!A264&lt;&gt;"",IF('Kauf Restprofil Los 7'!A264&lt;&gt;"",TIME(HOUR('Kauf Restprofil Los 7'!A264),MINUTE('Kauf Restprofil Los 7'!A264),SECOND('Kauf Restprofil Los 7'!A264)),""),"")</f>
        <v>0.75</v>
      </c>
      <c r="E264" s="9">
        <f t="shared" ref="E264:E327" si="33">IF(A264&lt;&gt;"",IF(HOUR(A264)=0,24,HOUR(A264)),"")</f>
        <v>18</v>
      </c>
      <c r="F264">
        <v>47.072369999000003</v>
      </c>
      <c r="G264" s="12">
        <f t="shared" ref="G264:G327" si="34">ROUND(F264/$H$5,3)</f>
        <v>3.923</v>
      </c>
      <c r="H264" s="18">
        <f t="shared" ref="H264:H327" si="35">ROUND(F264,3)</f>
        <v>47.072000000000003</v>
      </c>
      <c r="I264" s="21">
        <v>37.56</v>
      </c>
      <c r="J264" s="14">
        <v>37.56</v>
      </c>
      <c r="K264" s="14">
        <f t="shared" ref="K264:K327" si="36">J264-I264</f>
        <v>0</v>
      </c>
      <c r="L264" s="13">
        <f t="shared" ref="L264:L327" si="37">H264-I264</f>
        <v>9.5120000000000005</v>
      </c>
      <c r="M264" s="53">
        <v>9.5120000000000005</v>
      </c>
      <c r="N264" s="45">
        <f t="shared" ref="N264:N327" si="38">IF(L264&lt;0,L264,0)</f>
        <v>0</v>
      </c>
      <c r="P264" s="56"/>
    </row>
    <row r="265" spans="1:16" x14ac:dyDescent="0.2">
      <c r="A265" s="5">
        <v>45668.791666666664</v>
      </c>
      <c r="B265" s="10">
        <f t="shared" si="32"/>
        <v>45668</v>
      </c>
      <c r="C265" s="4">
        <f t="shared" ref="C265:C328" si="39">D264</f>
        <v>0.75</v>
      </c>
      <c r="D265" s="4">
        <f>IF('Kauf Restprofil Los 7'!A265&lt;&gt;"",IF('Kauf Restprofil Los 7'!A265&lt;&gt;"",TIME(HOUR('Kauf Restprofil Los 7'!A265),MINUTE('Kauf Restprofil Los 7'!A265),SECOND('Kauf Restprofil Los 7'!A265)),""),"")</f>
        <v>0.79166666666666663</v>
      </c>
      <c r="E265" s="9">
        <f t="shared" si="33"/>
        <v>19</v>
      </c>
      <c r="F265">
        <v>46.847344995999997</v>
      </c>
      <c r="G265" s="12">
        <f t="shared" si="34"/>
        <v>3.9039999999999999</v>
      </c>
      <c r="H265" s="18">
        <f t="shared" si="35"/>
        <v>46.847000000000001</v>
      </c>
      <c r="I265" s="21">
        <v>36.480000000000004</v>
      </c>
      <c r="J265" s="14">
        <v>36.480000000000004</v>
      </c>
      <c r="K265" s="14">
        <f t="shared" si="36"/>
        <v>0</v>
      </c>
      <c r="L265" s="13">
        <f t="shared" si="37"/>
        <v>10.366999999999997</v>
      </c>
      <c r="M265" s="53">
        <v>10.366999999999997</v>
      </c>
      <c r="N265" s="45">
        <f t="shared" si="38"/>
        <v>0</v>
      </c>
      <c r="P265" s="56"/>
    </row>
    <row r="266" spans="1:16" x14ac:dyDescent="0.2">
      <c r="A266" s="5">
        <v>45668.833333333336</v>
      </c>
      <c r="B266" s="10">
        <f t="shared" si="32"/>
        <v>45668</v>
      </c>
      <c r="C266" s="4">
        <f t="shared" si="39"/>
        <v>0.79166666666666663</v>
      </c>
      <c r="D266" s="4">
        <f>IF('Kauf Restprofil Los 7'!A266&lt;&gt;"",IF('Kauf Restprofil Los 7'!A266&lt;&gt;"",TIME(HOUR('Kauf Restprofil Los 7'!A266),MINUTE('Kauf Restprofil Los 7'!A266),SECOND('Kauf Restprofil Los 7'!A266)),""),"")</f>
        <v>0.83333333333333337</v>
      </c>
      <c r="E266" s="9">
        <f t="shared" si="33"/>
        <v>20</v>
      </c>
      <c r="F266">
        <v>41.659357546000003</v>
      </c>
      <c r="G266" s="12">
        <f t="shared" si="34"/>
        <v>3.472</v>
      </c>
      <c r="H266" s="18">
        <f t="shared" si="35"/>
        <v>41.658999999999999</v>
      </c>
      <c r="I266" s="21">
        <v>31.92</v>
      </c>
      <c r="J266" s="14">
        <v>31.92</v>
      </c>
      <c r="K266" s="14">
        <f t="shared" si="36"/>
        <v>0</v>
      </c>
      <c r="L266" s="13">
        <f t="shared" si="37"/>
        <v>9.7389999999999972</v>
      </c>
      <c r="M266" s="53">
        <v>9.7389999999999972</v>
      </c>
      <c r="N266" s="45">
        <f t="shared" si="38"/>
        <v>0</v>
      </c>
      <c r="P266" s="56"/>
    </row>
    <row r="267" spans="1:16" x14ac:dyDescent="0.2">
      <c r="A267" s="5">
        <v>45668.875</v>
      </c>
      <c r="B267" s="10">
        <f t="shared" si="32"/>
        <v>45668</v>
      </c>
      <c r="C267" s="4">
        <f t="shared" si="39"/>
        <v>0.83333333333333337</v>
      </c>
      <c r="D267" s="4">
        <f>IF('Kauf Restprofil Los 7'!A267&lt;&gt;"",IF('Kauf Restprofil Los 7'!A267&lt;&gt;"",TIME(HOUR('Kauf Restprofil Los 7'!A267),MINUTE('Kauf Restprofil Los 7'!A267),SECOND('Kauf Restprofil Los 7'!A267)),""),"")</f>
        <v>0.875</v>
      </c>
      <c r="E267" s="9">
        <f t="shared" si="33"/>
        <v>21</v>
      </c>
      <c r="F267">
        <v>35.275509757000002</v>
      </c>
      <c r="G267" s="12">
        <f t="shared" si="34"/>
        <v>2.94</v>
      </c>
      <c r="H267" s="18">
        <f t="shared" si="35"/>
        <v>35.276000000000003</v>
      </c>
      <c r="I267" s="21">
        <v>26.880000000000003</v>
      </c>
      <c r="J267" s="14">
        <v>26.880000000000003</v>
      </c>
      <c r="K267" s="14">
        <f t="shared" si="36"/>
        <v>0</v>
      </c>
      <c r="L267" s="13">
        <f t="shared" si="37"/>
        <v>8.3960000000000008</v>
      </c>
      <c r="M267" s="53">
        <v>8.3960000000000008</v>
      </c>
      <c r="N267" s="45">
        <f t="shared" si="38"/>
        <v>0</v>
      </c>
      <c r="P267" s="56"/>
    </row>
    <row r="268" spans="1:16" x14ac:dyDescent="0.2">
      <c r="A268" s="5">
        <v>45668.916666666664</v>
      </c>
      <c r="B268" s="10">
        <f t="shared" si="32"/>
        <v>45668</v>
      </c>
      <c r="C268" s="4">
        <f t="shared" si="39"/>
        <v>0.875</v>
      </c>
      <c r="D268" s="4">
        <f>IF('Kauf Restprofil Los 7'!A268&lt;&gt;"",IF('Kauf Restprofil Los 7'!A268&lt;&gt;"",TIME(HOUR('Kauf Restprofil Los 7'!A268),MINUTE('Kauf Restprofil Los 7'!A268),SECOND('Kauf Restprofil Los 7'!A268)),""),"")</f>
        <v>0.91666666666666663</v>
      </c>
      <c r="E268" s="9">
        <f t="shared" si="33"/>
        <v>22</v>
      </c>
      <c r="F268">
        <v>31.114430754000001</v>
      </c>
      <c r="G268" s="12">
        <f t="shared" si="34"/>
        <v>2.593</v>
      </c>
      <c r="H268" s="18">
        <f t="shared" si="35"/>
        <v>31.114000000000001</v>
      </c>
      <c r="I268" s="21">
        <v>23.94</v>
      </c>
      <c r="J268" s="14">
        <v>23.94</v>
      </c>
      <c r="K268" s="14">
        <f t="shared" si="36"/>
        <v>0</v>
      </c>
      <c r="L268" s="13">
        <f t="shared" si="37"/>
        <v>7.1739999999999995</v>
      </c>
      <c r="M268" s="53">
        <v>7.1739999999999995</v>
      </c>
      <c r="N268" s="45">
        <f t="shared" si="38"/>
        <v>0</v>
      </c>
      <c r="P268" s="56"/>
    </row>
    <row r="269" spans="1:16" x14ac:dyDescent="0.2">
      <c r="A269" s="5">
        <v>45668.958333333336</v>
      </c>
      <c r="B269" s="10">
        <f t="shared" si="32"/>
        <v>45668</v>
      </c>
      <c r="C269" s="4">
        <f t="shared" si="39"/>
        <v>0.91666666666666663</v>
      </c>
      <c r="D269" s="4">
        <f>IF('Kauf Restprofil Los 7'!A269&lt;&gt;"",IF('Kauf Restprofil Los 7'!A269&lt;&gt;"",TIME(HOUR('Kauf Restprofil Los 7'!A269),MINUTE('Kauf Restprofil Los 7'!A269),SECOND('Kauf Restprofil Los 7'!A269)),""),"")</f>
        <v>0.95833333333333337</v>
      </c>
      <c r="E269" s="9">
        <f t="shared" si="33"/>
        <v>23</v>
      </c>
      <c r="F269">
        <v>29.072784488</v>
      </c>
      <c r="G269" s="12">
        <f t="shared" si="34"/>
        <v>2.423</v>
      </c>
      <c r="H269" s="18">
        <f t="shared" si="35"/>
        <v>29.073</v>
      </c>
      <c r="I269" s="21">
        <v>21.240000000000002</v>
      </c>
      <c r="J269" s="14">
        <v>21.240000000000002</v>
      </c>
      <c r="K269" s="14">
        <f t="shared" si="36"/>
        <v>0</v>
      </c>
      <c r="L269" s="13">
        <f t="shared" si="37"/>
        <v>7.8329999999999984</v>
      </c>
      <c r="M269" s="53">
        <v>7.8329999999999984</v>
      </c>
      <c r="N269" s="45">
        <f t="shared" si="38"/>
        <v>0</v>
      </c>
      <c r="P269" s="56"/>
    </row>
    <row r="270" spans="1:16" x14ac:dyDescent="0.2">
      <c r="A270" s="5">
        <v>45669</v>
      </c>
      <c r="B270" s="10">
        <f t="shared" si="32"/>
        <v>45668</v>
      </c>
      <c r="C270" s="4">
        <f t="shared" si="39"/>
        <v>0.95833333333333337</v>
      </c>
      <c r="D270" s="4">
        <f>IF('Kauf Restprofil Los 7'!A270&lt;&gt;"",IF('Kauf Restprofil Los 7'!A270&lt;&gt;"",TIME(HOUR('Kauf Restprofil Los 7'!A270),MINUTE('Kauf Restprofil Los 7'!A270),SECOND('Kauf Restprofil Los 7'!A270)),""),"")</f>
        <v>0</v>
      </c>
      <c r="E270" s="9">
        <f t="shared" si="33"/>
        <v>24</v>
      </c>
      <c r="F270">
        <v>25.924587072000001</v>
      </c>
      <c r="G270" s="12">
        <f t="shared" si="34"/>
        <v>2.16</v>
      </c>
      <c r="H270" s="18">
        <f t="shared" si="35"/>
        <v>25.925000000000001</v>
      </c>
      <c r="I270" s="21">
        <v>18.299999999999997</v>
      </c>
      <c r="J270" s="14">
        <v>18.299999999999997</v>
      </c>
      <c r="K270" s="14">
        <f t="shared" si="36"/>
        <v>0</v>
      </c>
      <c r="L270" s="13">
        <f t="shared" si="37"/>
        <v>7.6250000000000036</v>
      </c>
      <c r="M270" s="53">
        <v>7.6250000000000036</v>
      </c>
      <c r="N270" s="45">
        <f t="shared" si="38"/>
        <v>0</v>
      </c>
      <c r="P270" s="56"/>
    </row>
    <row r="271" spans="1:16" x14ac:dyDescent="0.2">
      <c r="A271" s="5">
        <v>45669.041666666664</v>
      </c>
      <c r="B271" s="10">
        <f t="shared" si="32"/>
        <v>45669</v>
      </c>
      <c r="C271" s="4">
        <f t="shared" si="39"/>
        <v>0</v>
      </c>
      <c r="D271" s="4">
        <f>IF('Kauf Restprofil Los 7'!A271&lt;&gt;"",IF('Kauf Restprofil Los 7'!A271&lt;&gt;"",TIME(HOUR('Kauf Restprofil Los 7'!A271),MINUTE('Kauf Restprofil Los 7'!A271),SECOND('Kauf Restprofil Los 7'!A271)),""),"")</f>
        <v>4.1666666666666664E-2</v>
      </c>
      <c r="E271" s="9">
        <f t="shared" si="33"/>
        <v>1</v>
      </c>
      <c r="F271">
        <v>22.258682773</v>
      </c>
      <c r="G271" s="12">
        <f t="shared" si="34"/>
        <v>1.855</v>
      </c>
      <c r="H271" s="18">
        <f t="shared" si="35"/>
        <v>22.259</v>
      </c>
      <c r="I271" s="21">
        <v>15.899999999999999</v>
      </c>
      <c r="J271" s="14">
        <v>15.899999999999999</v>
      </c>
      <c r="K271" s="14">
        <f t="shared" si="36"/>
        <v>0</v>
      </c>
      <c r="L271" s="13">
        <f t="shared" si="37"/>
        <v>6.3590000000000018</v>
      </c>
      <c r="M271" s="53">
        <v>6.3590000000000018</v>
      </c>
      <c r="N271" s="45">
        <f t="shared" si="38"/>
        <v>0</v>
      </c>
      <c r="P271" s="56"/>
    </row>
    <row r="272" spans="1:16" x14ac:dyDescent="0.2">
      <c r="A272" s="5">
        <v>45669.083333333336</v>
      </c>
      <c r="B272" s="10">
        <f t="shared" si="32"/>
        <v>45669</v>
      </c>
      <c r="C272" s="4">
        <f t="shared" si="39"/>
        <v>4.1666666666666664E-2</v>
      </c>
      <c r="D272" s="4">
        <f>IF('Kauf Restprofil Los 7'!A272&lt;&gt;"",IF('Kauf Restprofil Los 7'!A272&lt;&gt;"",TIME(HOUR('Kauf Restprofil Los 7'!A272),MINUTE('Kauf Restprofil Los 7'!A272),SECOND('Kauf Restprofil Los 7'!A272)),""),"")</f>
        <v>8.3333333333333329E-2</v>
      </c>
      <c r="E272" s="9">
        <f t="shared" si="33"/>
        <v>2</v>
      </c>
      <c r="F272">
        <v>20.125414914</v>
      </c>
      <c r="G272" s="12">
        <f t="shared" si="34"/>
        <v>1.677</v>
      </c>
      <c r="H272" s="18">
        <f t="shared" si="35"/>
        <v>20.125</v>
      </c>
      <c r="I272" s="21">
        <v>14.28</v>
      </c>
      <c r="J272" s="14">
        <v>14.28</v>
      </c>
      <c r="K272" s="14">
        <f t="shared" si="36"/>
        <v>0</v>
      </c>
      <c r="L272" s="13">
        <f t="shared" si="37"/>
        <v>5.8450000000000006</v>
      </c>
      <c r="M272" s="53">
        <v>5.8450000000000006</v>
      </c>
      <c r="N272" s="45">
        <f t="shared" si="38"/>
        <v>0</v>
      </c>
      <c r="P272" s="56"/>
    </row>
    <row r="273" spans="1:16" x14ac:dyDescent="0.2">
      <c r="A273" s="5">
        <v>45669.125</v>
      </c>
      <c r="B273" s="10">
        <f t="shared" si="32"/>
        <v>45669</v>
      </c>
      <c r="C273" s="4">
        <f t="shared" si="39"/>
        <v>8.3333333333333329E-2</v>
      </c>
      <c r="D273" s="4">
        <f>IF('Kauf Restprofil Los 7'!A273&lt;&gt;"",IF('Kauf Restprofil Los 7'!A273&lt;&gt;"",TIME(HOUR('Kauf Restprofil Los 7'!A273),MINUTE('Kauf Restprofil Los 7'!A273),SECOND('Kauf Restprofil Los 7'!A273)),""),"")</f>
        <v>0.125</v>
      </c>
      <c r="E273" s="9">
        <f t="shared" si="33"/>
        <v>3</v>
      </c>
      <c r="F273">
        <v>19.067917344000001</v>
      </c>
      <c r="G273" s="12">
        <f t="shared" si="34"/>
        <v>1.589</v>
      </c>
      <c r="H273" s="18">
        <f t="shared" si="35"/>
        <v>19.068000000000001</v>
      </c>
      <c r="I273" s="21">
        <v>13.379999999999999</v>
      </c>
      <c r="J273" s="14">
        <v>13.379999999999999</v>
      </c>
      <c r="K273" s="14">
        <f t="shared" si="36"/>
        <v>0</v>
      </c>
      <c r="L273" s="13">
        <f t="shared" si="37"/>
        <v>5.6880000000000024</v>
      </c>
      <c r="M273" s="53">
        <v>5.6880000000000024</v>
      </c>
      <c r="N273" s="45">
        <f t="shared" si="38"/>
        <v>0</v>
      </c>
      <c r="P273" s="56"/>
    </row>
    <row r="274" spans="1:16" x14ac:dyDescent="0.2">
      <c r="A274" s="5">
        <v>45669.166666666664</v>
      </c>
      <c r="B274" s="10">
        <f t="shared" si="32"/>
        <v>45669</v>
      </c>
      <c r="C274" s="4">
        <f t="shared" si="39"/>
        <v>0.125</v>
      </c>
      <c r="D274" s="4">
        <f>IF('Kauf Restprofil Los 7'!A274&lt;&gt;"",IF('Kauf Restprofil Los 7'!A274&lt;&gt;"",TIME(HOUR('Kauf Restprofil Los 7'!A274),MINUTE('Kauf Restprofil Los 7'!A274),SECOND('Kauf Restprofil Los 7'!A274)),""),"")</f>
        <v>0.16666666666666666</v>
      </c>
      <c r="E274" s="9">
        <f t="shared" si="33"/>
        <v>4</v>
      </c>
      <c r="F274">
        <v>18.494500151</v>
      </c>
      <c r="G274" s="12">
        <f t="shared" si="34"/>
        <v>1.5409999999999999</v>
      </c>
      <c r="H274" s="18">
        <f t="shared" si="35"/>
        <v>18.495000000000001</v>
      </c>
      <c r="I274" s="21">
        <v>12.899999999999999</v>
      </c>
      <c r="J274" s="14">
        <v>12.899999999999999</v>
      </c>
      <c r="K274" s="14">
        <f t="shared" si="36"/>
        <v>0</v>
      </c>
      <c r="L274" s="13">
        <f t="shared" si="37"/>
        <v>5.5950000000000024</v>
      </c>
      <c r="M274" s="53">
        <v>5.5950000000000024</v>
      </c>
      <c r="N274" s="45">
        <f t="shared" si="38"/>
        <v>0</v>
      </c>
      <c r="P274" s="56"/>
    </row>
    <row r="275" spans="1:16" x14ac:dyDescent="0.2">
      <c r="A275" s="5">
        <v>45669.208333333336</v>
      </c>
      <c r="B275" s="10">
        <f t="shared" si="32"/>
        <v>45669</v>
      </c>
      <c r="C275" s="4">
        <f t="shared" si="39"/>
        <v>0.16666666666666666</v>
      </c>
      <c r="D275" s="4">
        <f>IF('Kauf Restprofil Los 7'!A275&lt;&gt;"",IF('Kauf Restprofil Los 7'!A275&lt;&gt;"",TIME(HOUR('Kauf Restprofil Los 7'!A275),MINUTE('Kauf Restprofil Los 7'!A275),SECOND('Kauf Restprofil Los 7'!A275)),""),"")</f>
        <v>0.20833333333333334</v>
      </c>
      <c r="E275" s="9">
        <f t="shared" si="33"/>
        <v>5</v>
      </c>
      <c r="F275">
        <v>18.442288033000001</v>
      </c>
      <c r="G275" s="12">
        <f t="shared" si="34"/>
        <v>1.5369999999999999</v>
      </c>
      <c r="H275" s="18">
        <f t="shared" si="35"/>
        <v>18.442</v>
      </c>
      <c r="I275" s="21">
        <v>12.96</v>
      </c>
      <c r="J275" s="14">
        <v>12.96</v>
      </c>
      <c r="K275" s="14">
        <f t="shared" si="36"/>
        <v>0</v>
      </c>
      <c r="L275" s="13">
        <f t="shared" si="37"/>
        <v>5.4819999999999993</v>
      </c>
      <c r="M275" s="53">
        <v>5.4819999999999993</v>
      </c>
      <c r="N275" s="45">
        <f t="shared" si="38"/>
        <v>0</v>
      </c>
      <c r="P275" s="56"/>
    </row>
    <row r="276" spans="1:16" x14ac:dyDescent="0.2">
      <c r="A276" s="5">
        <v>45669.25</v>
      </c>
      <c r="B276" s="10">
        <f t="shared" si="32"/>
        <v>45669</v>
      </c>
      <c r="C276" s="4">
        <f t="shared" si="39"/>
        <v>0.20833333333333334</v>
      </c>
      <c r="D276" s="4">
        <f>IF('Kauf Restprofil Los 7'!A276&lt;&gt;"",IF('Kauf Restprofil Los 7'!A276&lt;&gt;"",TIME(HOUR('Kauf Restprofil Los 7'!A276),MINUTE('Kauf Restprofil Los 7'!A276),SECOND('Kauf Restprofil Los 7'!A276)),""),"")</f>
        <v>0.25</v>
      </c>
      <c r="E276" s="9">
        <f t="shared" si="33"/>
        <v>6</v>
      </c>
      <c r="F276">
        <v>19.037411543000001</v>
      </c>
      <c r="G276" s="12">
        <f t="shared" si="34"/>
        <v>1.5860000000000001</v>
      </c>
      <c r="H276" s="18">
        <f t="shared" si="35"/>
        <v>19.036999999999999</v>
      </c>
      <c r="I276" s="21">
        <v>13.68</v>
      </c>
      <c r="J276" s="14">
        <v>13.68</v>
      </c>
      <c r="K276" s="14">
        <f t="shared" si="36"/>
        <v>0</v>
      </c>
      <c r="L276" s="13">
        <f t="shared" si="37"/>
        <v>5.3569999999999993</v>
      </c>
      <c r="M276" s="53">
        <v>5.3569999999999993</v>
      </c>
      <c r="N276" s="45">
        <f t="shared" si="38"/>
        <v>0</v>
      </c>
      <c r="P276" s="56"/>
    </row>
    <row r="277" spans="1:16" x14ac:dyDescent="0.2">
      <c r="A277" s="5">
        <v>45669.291666666664</v>
      </c>
      <c r="B277" s="10">
        <f t="shared" si="32"/>
        <v>45669</v>
      </c>
      <c r="C277" s="4">
        <f t="shared" si="39"/>
        <v>0.25</v>
      </c>
      <c r="D277" s="4">
        <f>IF('Kauf Restprofil Los 7'!A277&lt;&gt;"",IF('Kauf Restprofil Los 7'!A277&lt;&gt;"",TIME(HOUR('Kauf Restprofil Los 7'!A277),MINUTE('Kauf Restprofil Los 7'!A277),SECOND('Kauf Restprofil Los 7'!A277)),""),"")</f>
        <v>0.29166666666666669</v>
      </c>
      <c r="E277" s="9">
        <f t="shared" si="33"/>
        <v>7</v>
      </c>
      <c r="F277">
        <v>20.437516581000001</v>
      </c>
      <c r="G277" s="12">
        <f t="shared" si="34"/>
        <v>1.7030000000000001</v>
      </c>
      <c r="H277" s="18">
        <f t="shared" si="35"/>
        <v>20.437999999999999</v>
      </c>
      <c r="I277" s="21">
        <v>14.76</v>
      </c>
      <c r="J277" s="14">
        <v>14.76</v>
      </c>
      <c r="K277" s="14">
        <f t="shared" si="36"/>
        <v>0</v>
      </c>
      <c r="L277" s="13">
        <f t="shared" si="37"/>
        <v>5.677999999999999</v>
      </c>
      <c r="M277" s="53">
        <v>5.677999999999999</v>
      </c>
      <c r="N277" s="45">
        <f t="shared" si="38"/>
        <v>0</v>
      </c>
      <c r="P277" s="56"/>
    </row>
    <row r="278" spans="1:16" x14ac:dyDescent="0.2">
      <c r="A278" s="5">
        <v>45669.333333333336</v>
      </c>
      <c r="B278" s="10">
        <f t="shared" si="32"/>
        <v>45669</v>
      </c>
      <c r="C278" s="4">
        <f t="shared" si="39"/>
        <v>0.29166666666666669</v>
      </c>
      <c r="D278" s="4">
        <f>IF('Kauf Restprofil Los 7'!A278&lt;&gt;"",IF('Kauf Restprofil Los 7'!A278&lt;&gt;"",TIME(HOUR('Kauf Restprofil Los 7'!A278),MINUTE('Kauf Restprofil Los 7'!A278),SECOND('Kauf Restprofil Los 7'!A278)),""),"")</f>
        <v>0.33333333333333331</v>
      </c>
      <c r="E278" s="9">
        <f t="shared" si="33"/>
        <v>8</v>
      </c>
      <c r="F278">
        <v>23.123159915999999</v>
      </c>
      <c r="G278" s="12">
        <f t="shared" si="34"/>
        <v>1.927</v>
      </c>
      <c r="H278" s="18">
        <f t="shared" si="35"/>
        <v>23.123000000000001</v>
      </c>
      <c r="I278" s="21">
        <v>16.919999999999998</v>
      </c>
      <c r="J278" s="14">
        <v>16.919999999999998</v>
      </c>
      <c r="K278" s="14">
        <f t="shared" si="36"/>
        <v>0</v>
      </c>
      <c r="L278" s="13">
        <f t="shared" si="37"/>
        <v>6.203000000000003</v>
      </c>
      <c r="M278" s="53">
        <v>6.203000000000003</v>
      </c>
      <c r="N278" s="45">
        <f t="shared" si="38"/>
        <v>0</v>
      </c>
      <c r="P278" s="56"/>
    </row>
    <row r="279" spans="1:16" x14ac:dyDescent="0.2">
      <c r="A279" s="5">
        <v>45669.375</v>
      </c>
      <c r="B279" s="10">
        <f t="shared" si="32"/>
        <v>45669</v>
      </c>
      <c r="C279" s="4">
        <f t="shared" si="39"/>
        <v>0.33333333333333331</v>
      </c>
      <c r="D279" s="4">
        <f>IF('Kauf Restprofil Los 7'!A279&lt;&gt;"",IF('Kauf Restprofil Los 7'!A279&lt;&gt;"",TIME(HOUR('Kauf Restprofil Los 7'!A279),MINUTE('Kauf Restprofil Los 7'!A279),SECOND('Kauf Restprofil Los 7'!A279)),""),"")</f>
        <v>0.375</v>
      </c>
      <c r="E279" s="9">
        <f t="shared" si="33"/>
        <v>9</v>
      </c>
      <c r="F279">
        <v>27.049849502000001</v>
      </c>
      <c r="G279" s="12">
        <f t="shared" si="34"/>
        <v>2.254</v>
      </c>
      <c r="H279" s="18">
        <f t="shared" si="35"/>
        <v>27.05</v>
      </c>
      <c r="I279" s="21">
        <v>20.28</v>
      </c>
      <c r="J279" s="14">
        <v>20.28</v>
      </c>
      <c r="K279" s="14">
        <f t="shared" si="36"/>
        <v>0</v>
      </c>
      <c r="L279" s="13">
        <f t="shared" si="37"/>
        <v>6.77</v>
      </c>
      <c r="M279" s="53">
        <v>6.77</v>
      </c>
      <c r="N279" s="45">
        <f t="shared" si="38"/>
        <v>0</v>
      </c>
      <c r="P279" s="56"/>
    </row>
    <row r="280" spans="1:16" x14ac:dyDescent="0.2">
      <c r="A280" s="5">
        <v>45669.416666666664</v>
      </c>
      <c r="B280" s="10">
        <f t="shared" si="32"/>
        <v>45669</v>
      </c>
      <c r="C280" s="4">
        <f t="shared" si="39"/>
        <v>0.375</v>
      </c>
      <c r="D280" s="4">
        <f>IF('Kauf Restprofil Los 7'!A280&lt;&gt;"",IF('Kauf Restprofil Los 7'!A280&lt;&gt;"",TIME(HOUR('Kauf Restprofil Los 7'!A280),MINUTE('Kauf Restprofil Los 7'!A280),SECOND('Kauf Restprofil Los 7'!A280)),""),"")</f>
        <v>0.41666666666666669</v>
      </c>
      <c r="E280" s="9">
        <f t="shared" si="33"/>
        <v>10</v>
      </c>
      <c r="F280">
        <v>29.98181958</v>
      </c>
      <c r="G280" s="12">
        <f t="shared" si="34"/>
        <v>2.4980000000000002</v>
      </c>
      <c r="H280" s="18">
        <f t="shared" si="35"/>
        <v>29.981999999999999</v>
      </c>
      <c r="I280" s="21">
        <v>23.04</v>
      </c>
      <c r="J280" s="14">
        <v>23.04</v>
      </c>
      <c r="K280" s="14">
        <f t="shared" si="36"/>
        <v>0</v>
      </c>
      <c r="L280" s="13">
        <f t="shared" si="37"/>
        <v>6.9420000000000002</v>
      </c>
      <c r="M280" s="53">
        <v>6.9420000000000002</v>
      </c>
      <c r="N280" s="45">
        <f t="shared" si="38"/>
        <v>0</v>
      </c>
      <c r="P280" s="56"/>
    </row>
    <row r="281" spans="1:16" x14ac:dyDescent="0.2">
      <c r="A281" s="5">
        <v>45669.458333333336</v>
      </c>
      <c r="B281" s="10">
        <f t="shared" si="32"/>
        <v>45669</v>
      </c>
      <c r="C281" s="4">
        <f t="shared" si="39"/>
        <v>0.41666666666666669</v>
      </c>
      <c r="D281" s="4">
        <f>IF('Kauf Restprofil Los 7'!A281&lt;&gt;"",IF('Kauf Restprofil Los 7'!A281&lt;&gt;"",TIME(HOUR('Kauf Restprofil Los 7'!A281),MINUTE('Kauf Restprofil Los 7'!A281),SECOND('Kauf Restprofil Los 7'!A281)),""),"")</f>
        <v>0.45833333333333331</v>
      </c>
      <c r="E281" s="9">
        <f t="shared" si="33"/>
        <v>11</v>
      </c>
      <c r="F281">
        <v>31.523416693000001</v>
      </c>
      <c r="G281" s="12">
        <f t="shared" si="34"/>
        <v>2.6269999999999998</v>
      </c>
      <c r="H281" s="18">
        <f t="shared" si="35"/>
        <v>31.523</v>
      </c>
      <c r="I281" s="21">
        <v>24.06</v>
      </c>
      <c r="J281" s="14">
        <v>24.06</v>
      </c>
      <c r="K281" s="14">
        <f t="shared" si="36"/>
        <v>0</v>
      </c>
      <c r="L281" s="13">
        <f t="shared" si="37"/>
        <v>7.463000000000001</v>
      </c>
      <c r="M281" s="53">
        <v>7.463000000000001</v>
      </c>
      <c r="N281" s="45">
        <f t="shared" si="38"/>
        <v>0</v>
      </c>
      <c r="P281" s="56"/>
    </row>
    <row r="282" spans="1:16" x14ac:dyDescent="0.2">
      <c r="A282" s="5">
        <v>45669.5</v>
      </c>
      <c r="B282" s="10">
        <f t="shared" si="32"/>
        <v>45669</v>
      </c>
      <c r="C282" s="4">
        <f t="shared" si="39"/>
        <v>0.45833333333333331</v>
      </c>
      <c r="D282" s="4">
        <f>IF('Kauf Restprofil Los 7'!A282&lt;&gt;"",IF('Kauf Restprofil Los 7'!A282&lt;&gt;"",TIME(HOUR('Kauf Restprofil Los 7'!A282),MINUTE('Kauf Restprofil Los 7'!A282),SECOND('Kauf Restprofil Los 7'!A282)),""),"")</f>
        <v>0.5</v>
      </c>
      <c r="E282" s="9">
        <f t="shared" si="33"/>
        <v>12</v>
      </c>
      <c r="F282">
        <v>33.880208576999998</v>
      </c>
      <c r="G282" s="12">
        <f t="shared" si="34"/>
        <v>2.823</v>
      </c>
      <c r="H282" s="18">
        <f t="shared" si="35"/>
        <v>33.880000000000003</v>
      </c>
      <c r="I282" s="21">
        <v>26.339999999999996</v>
      </c>
      <c r="J282" s="14">
        <v>26.339999999999996</v>
      </c>
      <c r="K282" s="14">
        <f t="shared" si="36"/>
        <v>0</v>
      </c>
      <c r="L282" s="13">
        <f t="shared" si="37"/>
        <v>7.5400000000000063</v>
      </c>
      <c r="M282" s="53">
        <v>7.5400000000000063</v>
      </c>
      <c r="N282" s="45">
        <f t="shared" si="38"/>
        <v>0</v>
      </c>
      <c r="P282" s="56"/>
    </row>
    <row r="283" spans="1:16" x14ac:dyDescent="0.2">
      <c r="A283" s="5">
        <v>45669.541666666664</v>
      </c>
      <c r="B283" s="10">
        <f t="shared" si="32"/>
        <v>45669</v>
      </c>
      <c r="C283" s="4">
        <f t="shared" si="39"/>
        <v>0.5</v>
      </c>
      <c r="D283" s="4">
        <f>IF('Kauf Restprofil Los 7'!A283&lt;&gt;"",IF('Kauf Restprofil Los 7'!A283&lt;&gt;"",TIME(HOUR('Kauf Restprofil Los 7'!A283),MINUTE('Kauf Restprofil Los 7'!A283),SECOND('Kauf Restprofil Los 7'!A283)),""),"")</f>
        <v>0.54166666666666663</v>
      </c>
      <c r="E283" s="9">
        <f t="shared" si="33"/>
        <v>13</v>
      </c>
      <c r="F283">
        <v>34.437966332999999</v>
      </c>
      <c r="G283" s="12">
        <f t="shared" si="34"/>
        <v>2.87</v>
      </c>
      <c r="H283" s="18">
        <f t="shared" si="35"/>
        <v>34.438000000000002</v>
      </c>
      <c r="I283" s="21">
        <v>26.700000000000003</v>
      </c>
      <c r="J283" s="14">
        <v>26.700000000000003</v>
      </c>
      <c r="K283" s="14">
        <f t="shared" si="36"/>
        <v>0</v>
      </c>
      <c r="L283" s="13">
        <f t="shared" si="37"/>
        <v>7.7379999999999995</v>
      </c>
      <c r="M283" s="53">
        <v>7.7379999999999995</v>
      </c>
      <c r="N283" s="45">
        <f t="shared" si="38"/>
        <v>0</v>
      </c>
      <c r="P283" s="56"/>
    </row>
    <row r="284" spans="1:16" x14ac:dyDescent="0.2">
      <c r="A284" s="5">
        <v>45669.583333333336</v>
      </c>
      <c r="B284" s="10">
        <f t="shared" si="32"/>
        <v>45669</v>
      </c>
      <c r="C284" s="4">
        <f t="shared" si="39"/>
        <v>0.54166666666666663</v>
      </c>
      <c r="D284" s="4">
        <f>IF('Kauf Restprofil Los 7'!A284&lt;&gt;"",IF('Kauf Restprofil Los 7'!A284&lt;&gt;"",TIME(HOUR('Kauf Restprofil Los 7'!A284),MINUTE('Kauf Restprofil Los 7'!A284),SECOND('Kauf Restprofil Los 7'!A284)),""),"")</f>
        <v>0.58333333333333337</v>
      </c>
      <c r="E284" s="9">
        <f t="shared" si="33"/>
        <v>14</v>
      </c>
      <c r="F284">
        <v>33.484466591999997</v>
      </c>
      <c r="G284" s="12">
        <f t="shared" si="34"/>
        <v>2.79</v>
      </c>
      <c r="H284" s="18">
        <f t="shared" si="35"/>
        <v>33.484000000000002</v>
      </c>
      <c r="I284" s="21">
        <v>25.68</v>
      </c>
      <c r="J284" s="14">
        <v>25.68</v>
      </c>
      <c r="K284" s="14">
        <f t="shared" si="36"/>
        <v>0</v>
      </c>
      <c r="L284" s="13">
        <f t="shared" si="37"/>
        <v>7.804000000000002</v>
      </c>
      <c r="M284" s="53">
        <v>7.804000000000002</v>
      </c>
      <c r="N284" s="45">
        <f t="shared" si="38"/>
        <v>0</v>
      </c>
      <c r="P284" s="56"/>
    </row>
    <row r="285" spans="1:16" x14ac:dyDescent="0.2">
      <c r="A285" s="5">
        <v>45669.625</v>
      </c>
      <c r="B285" s="10">
        <f t="shared" si="32"/>
        <v>45669</v>
      </c>
      <c r="C285" s="4">
        <f t="shared" si="39"/>
        <v>0.58333333333333337</v>
      </c>
      <c r="D285" s="4">
        <f>IF('Kauf Restprofil Los 7'!A285&lt;&gt;"",IF('Kauf Restprofil Los 7'!A285&lt;&gt;"",TIME(HOUR('Kauf Restprofil Los 7'!A285),MINUTE('Kauf Restprofil Los 7'!A285),SECOND('Kauf Restprofil Los 7'!A285)),""),"")</f>
        <v>0.625</v>
      </c>
      <c r="E285" s="9">
        <f t="shared" si="33"/>
        <v>15</v>
      </c>
      <c r="F285">
        <v>32.691068489999999</v>
      </c>
      <c r="G285" s="12">
        <f t="shared" si="34"/>
        <v>2.7240000000000002</v>
      </c>
      <c r="H285" s="18">
        <f t="shared" si="35"/>
        <v>32.691000000000003</v>
      </c>
      <c r="I285" s="21">
        <v>25.32</v>
      </c>
      <c r="J285" s="14">
        <v>25.32</v>
      </c>
      <c r="K285" s="14">
        <f t="shared" si="36"/>
        <v>0</v>
      </c>
      <c r="L285" s="13">
        <f t="shared" si="37"/>
        <v>7.3710000000000022</v>
      </c>
      <c r="M285" s="53">
        <v>7.3710000000000022</v>
      </c>
      <c r="N285" s="45">
        <f t="shared" si="38"/>
        <v>0</v>
      </c>
      <c r="P285" s="56"/>
    </row>
    <row r="286" spans="1:16" x14ac:dyDescent="0.2">
      <c r="A286" s="5">
        <v>45669.666666666664</v>
      </c>
      <c r="B286" s="10">
        <f t="shared" si="32"/>
        <v>45669</v>
      </c>
      <c r="C286" s="4">
        <f t="shared" si="39"/>
        <v>0.625</v>
      </c>
      <c r="D286" s="4">
        <f>IF('Kauf Restprofil Los 7'!A286&lt;&gt;"",IF('Kauf Restprofil Los 7'!A286&lt;&gt;"",TIME(HOUR('Kauf Restprofil Los 7'!A286),MINUTE('Kauf Restprofil Los 7'!A286),SECOND('Kauf Restprofil Los 7'!A286)),""),"")</f>
        <v>0.66666666666666663</v>
      </c>
      <c r="E286" s="9">
        <f t="shared" si="33"/>
        <v>16</v>
      </c>
      <c r="F286">
        <v>33.044385462999998</v>
      </c>
      <c r="G286" s="12">
        <f t="shared" si="34"/>
        <v>2.754</v>
      </c>
      <c r="H286" s="18">
        <f t="shared" si="35"/>
        <v>33.043999999999997</v>
      </c>
      <c r="I286" s="21">
        <v>25.56</v>
      </c>
      <c r="J286" s="14">
        <v>25.56</v>
      </c>
      <c r="K286" s="14">
        <f t="shared" si="36"/>
        <v>0</v>
      </c>
      <c r="L286" s="13">
        <f t="shared" si="37"/>
        <v>7.4839999999999982</v>
      </c>
      <c r="M286" s="53">
        <v>7.4839999999999982</v>
      </c>
      <c r="N286" s="45">
        <f t="shared" si="38"/>
        <v>0</v>
      </c>
      <c r="P286" s="56"/>
    </row>
    <row r="287" spans="1:16" x14ac:dyDescent="0.2">
      <c r="A287" s="5">
        <v>45669.708333333336</v>
      </c>
      <c r="B287" s="10">
        <f t="shared" si="32"/>
        <v>45669</v>
      </c>
      <c r="C287" s="4">
        <f t="shared" si="39"/>
        <v>0.66666666666666663</v>
      </c>
      <c r="D287" s="4">
        <f>IF('Kauf Restprofil Los 7'!A287&lt;&gt;"",IF('Kauf Restprofil Los 7'!A287&lt;&gt;"",TIME(HOUR('Kauf Restprofil Los 7'!A287),MINUTE('Kauf Restprofil Los 7'!A287),SECOND('Kauf Restprofil Los 7'!A287)),""),"")</f>
        <v>0.70833333333333337</v>
      </c>
      <c r="E287" s="9">
        <f t="shared" si="33"/>
        <v>17</v>
      </c>
      <c r="F287">
        <v>36.524090096000002</v>
      </c>
      <c r="G287" s="12">
        <f t="shared" si="34"/>
        <v>3.044</v>
      </c>
      <c r="H287" s="18">
        <f t="shared" si="35"/>
        <v>36.524000000000001</v>
      </c>
      <c r="I287" s="21">
        <v>27.54</v>
      </c>
      <c r="J287" s="14">
        <v>27.54</v>
      </c>
      <c r="K287" s="14">
        <f t="shared" si="36"/>
        <v>0</v>
      </c>
      <c r="L287" s="13">
        <f t="shared" si="37"/>
        <v>8.9840000000000018</v>
      </c>
      <c r="M287" s="53">
        <v>8.9840000000000018</v>
      </c>
      <c r="N287" s="45">
        <f t="shared" si="38"/>
        <v>0</v>
      </c>
      <c r="P287" s="56"/>
    </row>
    <row r="288" spans="1:16" x14ac:dyDescent="0.2">
      <c r="A288" s="5">
        <v>45669.75</v>
      </c>
      <c r="B288" s="10">
        <f t="shared" si="32"/>
        <v>45669</v>
      </c>
      <c r="C288" s="4">
        <f t="shared" si="39"/>
        <v>0.70833333333333337</v>
      </c>
      <c r="D288" s="4">
        <f>IF('Kauf Restprofil Los 7'!A288&lt;&gt;"",IF('Kauf Restprofil Los 7'!A288&lt;&gt;"",TIME(HOUR('Kauf Restprofil Los 7'!A288),MINUTE('Kauf Restprofil Los 7'!A288),SECOND('Kauf Restprofil Los 7'!A288)),""),"")</f>
        <v>0.75</v>
      </c>
      <c r="E288" s="9">
        <f t="shared" si="33"/>
        <v>18</v>
      </c>
      <c r="F288">
        <v>43.380445860000002</v>
      </c>
      <c r="G288" s="12">
        <f t="shared" si="34"/>
        <v>3.6150000000000002</v>
      </c>
      <c r="H288" s="18">
        <f t="shared" si="35"/>
        <v>43.38</v>
      </c>
      <c r="I288" s="21">
        <v>32.339999999999996</v>
      </c>
      <c r="J288" s="14">
        <v>32.339999999999996</v>
      </c>
      <c r="K288" s="14">
        <f t="shared" si="36"/>
        <v>0</v>
      </c>
      <c r="L288" s="13">
        <f t="shared" si="37"/>
        <v>11.040000000000006</v>
      </c>
      <c r="M288" s="53">
        <v>11.040000000000006</v>
      </c>
      <c r="N288" s="45">
        <f t="shared" si="38"/>
        <v>0</v>
      </c>
      <c r="P288" s="56"/>
    </row>
    <row r="289" spans="1:16" x14ac:dyDescent="0.2">
      <c r="A289" s="5">
        <v>45669.791666666664</v>
      </c>
      <c r="B289" s="10">
        <f t="shared" si="32"/>
        <v>45669</v>
      </c>
      <c r="C289" s="4">
        <f t="shared" si="39"/>
        <v>0.75</v>
      </c>
      <c r="D289" s="4">
        <f>IF('Kauf Restprofil Los 7'!A289&lt;&gt;"",IF('Kauf Restprofil Los 7'!A289&lt;&gt;"",TIME(HOUR('Kauf Restprofil Los 7'!A289),MINUTE('Kauf Restprofil Los 7'!A289),SECOND('Kauf Restprofil Los 7'!A289)),""),"")</f>
        <v>0.79166666666666663</v>
      </c>
      <c r="E289" s="9">
        <f t="shared" si="33"/>
        <v>19</v>
      </c>
      <c r="F289">
        <v>44.835981896</v>
      </c>
      <c r="G289" s="12">
        <f t="shared" si="34"/>
        <v>3.7360000000000002</v>
      </c>
      <c r="H289" s="18">
        <f t="shared" si="35"/>
        <v>44.835999999999999</v>
      </c>
      <c r="I289" s="21">
        <v>33.42</v>
      </c>
      <c r="J289" s="14">
        <v>33.42</v>
      </c>
      <c r="K289" s="14">
        <f t="shared" si="36"/>
        <v>0</v>
      </c>
      <c r="L289" s="13">
        <f t="shared" si="37"/>
        <v>11.415999999999997</v>
      </c>
      <c r="M289" s="53">
        <v>11.415999999999997</v>
      </c>
      <c r="N289" s="45">
        <f t="shared" si="38"/>
        <v>0</v>
      </c>
      <c r="P289" s="56"/>
    </row>
    <row r="290" spans="1:16" x14ac:dyDescent="0.2">
      <c r="A290" s="5">
        <v>45669.833333333336</v>
      </c>
      <c r="B290" s="10">
        <f t="shared" si="32"/>
        <v>45669</v>
      </c>
      <c r="C290" s="4">
        <f t="shared" si="39"/>
        <v>0.79166666666666663</v>
      </c>
      <c r="D290" s="4">
        <f>IF('Kauf Restprofil Los 7'!A290&lt;&gt;"",IF('Kauf Restprofil Los 7'!A290&lt;&gt;"",TIME(HOUR('Kauf Restprofil Los 7'!A290),MINUTE('Kauf Restprofil Los 7'!A290),SECOND('Kauf Restprofil Los 7'!A290)),""),"")</f>
        <v>0.83333333333333337</v>
      </c>
      <c r="E290" s="9">
        <f t="shared" si="33"/>
        <v>20</v>
      </c>
      <c r="F290">
        <v>40.776044872999996</v>
      </c>
      <c r="G290" s="12">
        <f t="shared" si="34"/>
        <v>3.3980000000000001</v>
      </c>
      <c r="H290" s="18">
        <f t="shared" si="35"/>
        <v>40.776000000000003</v>
      </c>
      <c r="I290" s="21">
        <v>29.880000000000003</v>
      </c>
      <c r="J290" s="14">
        <v>29.880000000000003</v>
      </c>
      <c r="K290" s="14">
        <f t="shared" si="36"/>
        <v>0</v>
      </c>
      <c r="L290" s="13">
        <f t="shared" si="37"/>
        <v>10.896000000000001</v>
      </c>
      <c r="M290" s="53">
        <v>10.896000000000001</v>
      </c>
      <c r="N290" s="45">
        <f t="shared" si="38"/>
        <v>0</v>
      </c>
      <c r="P290" s="56"/>
    </row>
    <row r="291" spans="1:16" x14ac:dyDescent="0.2">
      <c r="A291" s="5">
        <v>45669.875</v>
      </c>
      <c r="B291" s="10">
        <f t="shared" si="32"/>
        <v>45669</v>
      </c>
      <c r="C291" s="4">
        <f t="shared" si="39"/>
        <v>0.83333333333333337</v>
      </c>
      <c r="D291" s="4">
        <f>IF('Kauf Restprofil Los 7'!A291&lt;&gt;"",IF('Kauf Restprofil Los 7'!A291&lt;&gt;"",TIME(HOUR('Kauf Restprofil Los 7'!A291),MINUTE('Kauf Restprofil Los 7'!A291),SECOND('Kauf Restprofil Los 7'!A291)),""),"")</f>
        <v>0.875</v>
      </c>
      <c r="E291" s="9">
        <f t="shared" si="33"/>
        <v>21</v>
      </c>
      <c r="F291">
        <v>36.143763028999999</v>
      </c>
      <c r="G291" s="12">
        <f t="shared" si="34"/>
        <v>3.012</v>
      </c>
      <c r="H291" s="18">
        <f t="shared" si="35"/>
        <v>36.143999999999998</v>
      </c>
      <c r="I291" s="21">
        <v>26.400000000000002</v>
      </c>
      <c r="J291" s="14">
        <v>26.400000000000002</v>
      </c>
      <c r="K291" s="14">
        <f t="shared" si="36"/>
        <v>0</v>
      </c>
      <c r="L291" s="13">
        <f t="shared" si="37"/>
        <v>9.7439999999999962</v>
      </c>
      <c r="M291" s="53">
        <v>9.7439999999999962</v>
      </c>
      <c r="N291" s="45">
        <f t="shared" si="38"/>
        <v>0</v>
      </c>
      <c r="P291" s="56"/>
    </row>
    <row r="292" spans="1:16" x14ac:dyDescent="0.2">
      <c r="A292" s="5">
        <v>45669.916666666664</v>
      </c>
      <c r="B292" s="10">
        <f t="shared" si="32"/>
        <v>45669</v>
      </c>
      <c r="C292" s="4">
        <f t="shared" si="39"/>
        <v>0.875</v>
      </c>
      <c r="D292" s="4">
        <f>IF('Kauf Restprofil Los 7'!A292&lt;&gt;"",IF('Kauf Restprofil Los 7'!A292&lt;&gt;"",TIME(HOUR('Kauf Restprofil Los 7'!A292),MINUTE('Kauf Restprofil Los 7'!A292),SECOND('Kauf Restprofil Los 7'!A292)),""),"")</f>
        <v>0.91666666666666663</v>
      </c>
      <c r="E292" s="9">
        <f t="shared" si="33"/>
        <v>22</v>
      </c>
      <c r="F292">
        <v>32.659782704000001</v>
      </c>
      <c r="G292" s="12">
        <f t="shared" si="34"/>
        <v>2.722</v>
      </c>
      <c r="H292" s="18">
        <f t="shared" si="35"/>
        <v>32.659999999999997</v>
      </c>
      <c r="I292" s="21">
        <v>23.700000000000003</v>
      </c>
      <c r="J292" s="14">
        <v>23.700000000000003</v>
      </c>
      <c r="K292" s="14">
        <f t="shared" si="36"/>
        <v>0</v>
      </c>
      <c r="L292" s="13">
        <f t="shared" si="37"/>
        <v>8.9599999999999937</v>
      </c>
      <c r="M292" s="53">
        <v>8.9599999999999937</v>
      </c>
      <c r="N292" s="45">
        <f t="shared" si="38"/>
        <v>0</v>
      </c>
      <c r="P292" s="56"/>
    </row>
    <row r="293" spans="1:16" x14ac:dyDescent="0.2">
      <c r="A293" s="5">
        <v>45669.958333333336</v>
      </c>
      <c r="B293" s="10">
        <f t="shared" si="32"/>
        <v>45669</v>
      </c>
      <c r="C293" s="4">
        <f t="shared" si="39"/>
        <v>0.91666666666666663</v>
      </c>
      <c r="D293" s="4">
        <f>IF('Kauf Restprofil Los 7'!A293&lt;&gt;"",IF('Kauf Restprofil Los 7'!A293&lt;&gt;"",TIME(HOUR('Kauf Restprofil Los 7'!A293),MINUTE('Kauf Restprofil Los 7'!A293),SECOND('Kauf Restprofil Los 7'!A293)),""),"")</f>
        <v>0.95833333333333337</v>
      </c>
      <c r="E293" s="9">
        <f t="shared" si="33"/>
        <v>23</v>
      </c>
      <c r="F293">
        <v>30.157522849999999</v>
      </c>
      <c r="G293" s="12">
        <f t="shared" si="34"/>
        <v>2.5129999999999999</v>
      </c>
      <c r="H293" s="18">
        <f t="shared" si="35"/>
        <v>30.158000000000001</v>
      </c>
      <c r="I293" s="21">
        <v>21.419999999999998</v>
      </c>
      <c r="J293" s="14">
        <v>21.419999999999998</v>
      </c>
      <c r="K293" s="14">
        <f t="shared" si="36"/>
        <v>0</v>
      </c>
      <c r="L293" s="13">
        <f t="shared" si="37"/>
        <v>8.7380000000000031</v>
      </c>
      <c r="M293" s="53">
        <v>8.7380000000000031</v>
      </c>
      <c r="N293" s="45">
        <f t="shared" si="38"/>
        <v>0</v>
      </c>
      <c r="P293" s="56"/>
    </row>
    <row r="294" spans="1:16" x14ac:dyDescent="0.2">
      <c r="A294" s="5">
        <v>45670</v>
      </c>
      <c r="B294" s="10">
        <f t="shared" si="32"/>
        <v>45669</v>
      </c>
      <c r="C294" s="4">
        <f t="shared" si="39"/>
        <v>0.95833333333333337</v>
      </c>
      <c r="D294" s="4">
        <f>IF('Kauf Restprofil Los 7'!A294&lt;&gt;"",IF('Kauf Restprofil Los 7'!A294&lt;&gt;"",TIME(HOUR('Kauf Restprofil Los 7'!A294),MINUTE('Kauf Restprofil Los 7'!A294),SECOND('Kauf Restprofil Los 7'!A294)),""),"")</f>
        <v>0</v>
      </c>
      <c r="E294" s="9">
        <f t="shared" si="33"/>
        <v>24</v>
      </c>
      <c r="F294">
        <v>26.105858584</v>
      </c>
      <c r="G294" s="12">
        <f t="shared" si="34"/>
        <v>2.1749999999999998</v>
      </c>
      <c r="H294" s="18">
        <f t="shared" si="35"/>
        <v>26.106000000000002</v>
      </c>
      <c r="I294" s="21">
        <v>18.299999999999997</v>
      </c>
      <c r="J294" s="14">
        <v>18.299999999999997</v>
      </c>
      <c r="K294" s="14">
        <f t="shared" si="36"/>
        <v>0</v>
      </c>
      <c r="L294" s="13">
        <f t="shared" si="37"/>
        <v>7.8060000000000045</v>
      </c>
      <c r="M294" s="53">
        <v>7.8060000000000045</v>
      </c>
      <c r="N294" s="45">
        <f t="shared" si="38"/>
        <v>0</v>
      </c>
      <c r="P294" s="56"/>
    </row>
    <row r="295" spans="1:16" x14ac:dyDescent="0.2">
      <c r="A295" s="5">
        <v>45670.041666666664</v>
      </c>
      <c r="B295" s="10">
        <f t="shared" si="32"/>
        <v>45670</v>
      </c>
      <c r="C295" s="4">
        <f t="shared" si="39"/>
        <v>0</v>
      </c>
      <c r="D295" s="4">
        <f>IF('Kauf Restprofil Los 7'!A295&lt;&gt;"",IF('Kauf Restprofil Los 7'!A295&lt;&gt;"",TIME(HOUR('Kauf Restprofil Los 7'!A295),MINUTE('Kauf Restprofil Los 7'!A295),SECOND('Kauf Restprofil Los 7'!A295)),""),"")</f>
        <v>4.1666666666666664E-2</v>
      </c>
      <c r="E295" s="9">
        <f t="shared" si="33"/>
        <v>1</v>
      </c>
      <c r="F295">
        <v>23.673458547999999</v>
      </c>
      <c r="G295" s="12">
        <f t="shared" si="34"/>
        <v>1.9730000000000001</v>
      </c>
      <c r="H295" s="18">
        <f t="shared" si="35"/>
        <v>23.672999999999998</v>
      </c>
      <c r="I295" s="21">
        <v>15.66</v>
      </c>
      <c r="J295" s="14">
        <v>15.66</v>
      </c>
      <c r="K295" s="14">
        <f t="shared" si="36"/>
        <v>0</v>
      </c>
      <c r="L295" s="13">
        <f t="shared" si="37"/>
        <v>8.0129999999999981</v>
      </c>
      <c r="M295" s="53">
        <v>8.0129999999999981</v>
      </c>
      <c r="N295" s="45">
        <f t="shared" si="38"/>
        <v>0</v>
      </c>
      <c r="P295" s="56"/>
    </row>
    <row r="296" spans="1:16" x14ac:dyDescent="0.2">
      <c r="A296" s="5">
        <v>45670.083333333336</v>
      </c>
      <c r="B296" s="10">
        <f t="shared" si="32"/>
        <v>45670</v>
      </c>
      <c r="C296" s="4">
        <f t="shared" si="39"/>
        <v>4.1666666666666664E-2</v>
      </c>
      <c r="D296" s="4">
        <f>IF('Kauf Restprofil Los 7'!A296&lt;&gt;"",IF('Kauf Restprofil Los 7'!A296&lt;&gt;"",TIME(HOUR('Kauf Restprofil Los 7'!A296),MINUTE('Kauf Restprofil Los 7'!A296),SECOND('Kauf Restprofil Los 7'!A296)),""),"")</f>
        <v>8.3333333333333329E-2</v>
      </c>
      <c r="E296" s="9">
        <f t="shared" si="33"/>
        <v>2</v>
      </c>
      <c r="F296">
        <v>22.359764316</v>
      </c>
      <c r="G296" s="12">
        <f t="shared" si="34"/>
        <v>1.863</v>
      </c>
      <c r="H296" s="18">
        <f t="shared" si="35"/>
        <v>22.36</v>
      </c>
      <c r="I296" s="21">
        <v>14.16</v>
      </c>
      <c r="J296" s="14">
        <v>14.16</v>
      </c>
      <c r="K296" s="14">
        <f t="shared" si="36"/>
        <v>0</v>
      </c>
      <c r="L296" s="13">
        <f t="shared" si="37"/>
        <v>8.1999999999999993</v>
      </c>
      <c r="M296" s="53">
        <v>8.1999999999999993</v>
      </c>
      <c r="N296" s="45">
        <f t="shared" si="38"/>
        <v>0</v>
      </c>
      <c r="P296" s="56"/>
    </row>
    <row r="297" spans="1:16" x14ac:dyDescent="0.2">
      <c r="A297" s="5">
        <v>45670.125</v>
      </c>
      <c r="B297" s="10">
        <f t="shared" si="32"/>
        <v>45670</v>
      </c>
      <c r="C297" s="4">
        <f t="shared" si="39"/>
        <v>8.3333333333333329E-2</v>
      </c>
      <c r="D297" s="4">
        <f>IF('Kauf Restprofil Los 7'!A297&lt;&gt;"",IF('Kauf Restprofil Los 7'!A297&lt;&gt;"",TIME(HOUR('Kauf Restprofil Los 7'!A297),MINUTE('Kauf Restprofil Los 7'!A297),SECOND('Kauf Restprofil Los 7'!A297)),""),"")</f>
        <v>0.125</v>
      </c>
      <c r="E297" s="9">
        <f t="shared" si="33"/>
        <v>3</v>
      </c>
      <c r="F297">
        <v>22.202504695999998</v>
      </c>
      <c r="G297" s="12">
        <f t="shared" si="34"/>
        <v>1.85</v>
      </c>
      <c r="H297" s="18">
        <f t="shared" si="35"/>
        <v>22.202999999999999</v>
      </c>
      <c r="I297" s="21">
        <v>13.74</v>
      </c>
      <c r="J297" s="14">
        <v>13.74</v>
      </c>
      <c r="K297" s="14">
        <f t="shared" si="36"/>
        <v>0</v>
      </c>
      <c r="L297" s="13">
        <f t="shared" si="37"/>
        <v>8.4629999999999992</v>
      </c>
      <c r="M297" s="53">
        <v>8.4629999999999992</v>
      </c>
      <c r="N297" s="45">
        <f t="shared" si="38"/>
        <v>0</v>
      </c>
      <c r="P297" s="56"/>
    </row>
    <row r="298" spans="1:16" x14ac:dyDescent="0.2">
      <c r="A298" s="5">
        <v>45670.166666666664</v>
      </c>
      <c r="B298" s="10">
        <f t="shared" si="32"/>
        <v>45670</v>
      </c>
      <c r="C298" s="4">
        <f t="shared" si="39"/>
        <v>0.125</v>
      </c>
      <c r="D298" s="4">
        <f>IF('Kauf Restprofil Los 7'!A298&lt;&gt;"",IF('Kauf Restprofil Los 7'!A298&lt;&gt;"",TIME(HOUR('Kauf Restprofil Los 7'!A298),MINUTE('Kauf Restprofil Los 7'!A298),SECOND('Kauf Restprofil Los 7'!A298)),""),"")</f>
        <v>0.16666666666666666</v>
      </c>
      <c r="E298" s="9">
        <f t="shared" si="33"/>
        <v>4</v>
      </c>
      <c r="F298">
        <v>22.477268869</v>
      </c>
      <c r="G298" s="12">
        <f t="shared" si="34"/>
        <v>1.873</v>
      </c>
      <c r="H298" s="18">
        <f t="shared" si="35"/>
        <v>22.477</v>
      </c>
      <c r="I298" s="21">
        <v>14.28</v>
      </c>
      <c r="J298" s="14">
        <v>14.28</v>
      </c>
      <c r="K298" s="14">
        <f t="shared" si="36"/>
        <v>0</v>
      </c>
      <c r="L298" s="13">
        <f t="shared" si="37"/>
        <v>8.197000000000001</v>
      </c>
      <c r="M298" s="53">
        <v>8.197000000000001</v>
      </c>
      <c r="N298" s="45">
        <f t="shared" si="38"/>
        <v>0</v>
      </c>
      <c r="P298" s="56"/>
    </row>
    <row r="299" spans="1:16" x14ac:dyDescent="0.2">
      <c r="A299" s="5">
        <v>45670.208333333336</v>
      </c>
      <c r="B299" s="10">
        <f t="shared" si="32"/>
        <v>45670</v>
      </c>
      <c r="C299" s="4">
        <f t="shared" si="39"/>
        <v>0.16666666666666666</v>
      </c>
      <c r="D299" s="4">
        <f>IF('Kauf Restprofil Los 7'!A299&lt;&gt;"",IF('Kauf Restprofil Los 7'!A299&lt;&gt;"",TIME(HOUR('Kauf Restprofil Los 7'!A299),MINUTE('Kauf Restprofil Los 7'!A299),SECOND('Kauf Restprofil Los 7'!A299)),""),"")</f>
        <v>0.20833333333333334</v>
      </c>
      <c r="E299" s="9">
        <f t="shared" si="33"/>
        <v>5</v>
      </c>
      <c r="F299">
        <v>24.338480078</v>
      </c>
      <c r="G299" s="12">
        <f t="shared" si="34"/>
        <v>2.028</v>
      </c>
      <c r="H299" s="18">
        <f t="shared" si="35"/>
        <v>24.338000000000001</v>
      </c>
      <c r="I299" s="21">
        <v>15.899999999999999</v>
      </c>
      <c r="J299" s="14">
        <v>15.899999999999999</v>
      </c>
      <c r="K299" s="14">
        <f t="shared" si="36"/>
        <v>0</v>
      </c>
      <c r="L299" s="13">
        <f t="shared" si="37"/>
        <v>8.4380000000000024</v>
      </c>
      <c r="M299" s="53">
        <v>8.4380000000000024</v>
      </c>
      <c r="N299" s="45">
        <f t="shared" si="38"/>
        <v>0</v>
      </c>
      <c r="P299" s="56"/>
    </row>
    <row r="300" spans="1:16" x14ac:dyDescent="0.2">
      <c r="A300" s="5">
        <v>45670.25</v>
      </c>
      <c r="B300" s="10">
        <f t="shared" si="32"/>
        <v>45670</v>
      </c>
      <c r="C300" s="4">
        <f t="shared" si="39"/>
        <v>0.20833333333333334</v>
      </c>
      <c r="D300" s="4">
        <f>IF('Kauf Restprofil Los 7'!A300&lt;&gt;"",IF('Kauf Restprofil Los 7'!A300&lt;&gt;"",TIME(HOUR('Kauf Restprofil Los 7'!A300),MINUTE('Kauf Restprofil Los 7'!A300),SECOND('Kauf Restprofil Los 7'!A300)),""),"")</f>
        <v>0.25</v>
      </c>
      <c r="E300" s="9">
        <f t="shared" si="33"/>
        <v>6</v>
      </c>
      <c r="F300">
        <v>28.569710145999998</v>
      </c>
      <c r="G300" s="12">
        <f t="shared" si="34"/>
        <v>2.3809999999999998</v>
      </c>
      <c r="H300" s="18">
        <f t="shared" si="35"/>
        <v>28.57</v>
      </c>
      <c r="I300" s="21">
        <v>19.68</v>
      </c>
      <c r="J300" s="14">
        <v>19.68</v>
      </c>
      <c r="K300" s="14">
        <f t="shared" si="36"/>
        <v>0</v>
      </c>
      <c r="L300" s="13">
        <f t="shared" si="37"/>
        <v>8.89</v>
      </c>
      <c r="M300" s="53">
        <v>8.89</v>
      </c>
      <c r="N300" s="45">
        <f t="shared" si="38"/>
        <v>0</v>
      </c>
      <c r="P300" s="56"/>
    </row>
    <row r="301" spans="1:16" x14ac:dyDescent="0.2">
      <c r="A301" s="5">
        <v>45670.291666666664</v>
      </c>
      <c r="B301" s="10">
        <f t="shared" si="32"/>
        <v>45670</v>
      </c>
      <c r="C301" s="4">
        <f t="shared" si="39"/>
        <v>0.25</v>
      </c>
      <c r="D301" s="4">
        <f>IF('Kauf Restprofil Los 7'!A301&lt;&gt;"",IF('Kauf Restprofil Los 7'!A301&lt;&gt;"",TIME(HOUR('Kauf Restprofil Los 7'!A301),MINUTE('Kauf Restprofil Los 7'!A301),SECOND('Kauf Restprofil Los 7'!A301)),""),"")</f>
        <v>0.29166666666666669</v>
      </c>
      <c r="E301" s="9">
        <f t="shared" si="33"/>
        <v>7</v>
      </c>
      <c r="F301">
        <v>41.940581477999999</v>
      </c>
      <c r="G301" s="12">
        <f t="shared" si="34"/>
        <v>3.4950000000000001</v>
      </c>
      <c r="H301" s="18">
        <f t="shared" si="35"/>
        <v>41.941000000000003</v>
      </c>
      <c r="I301" s="21">
        <v>30.42</v>
      </c>
      <c r="J301" s="14">
        <v>30.42</v>
      </c>
      <c r="K301" s="14">
        <f t="shared" si="36"/>
        <v>0</v>
      </c>
      <c r="L301" s="13">
        <f t="shared" si="37"/>
        <v>11.521000000000001</v>
      </c>
      <c r="M301" s="53">
        <v>11.521000000000001</v>
      </c>
      <c r="N301" s="45">
        <f t="shared" si="38"/>
        <v>0</v>
      </c>
      <c r="P301" s="56"/>
    </row>
    <row r="302" spans="1:16" x14ac:dyDescent="0.2">
      <c r="A302" s="5">
        <v>45670.333333333336</v>
      </c>
      <c r="B302" s="10">
        <f t="shared" si="32"/>
        <v>45670</v>
      </c>
      <c r="C302" s="4">
        <f t="shared" si="39"/>
        <v>0.29166666666666669</v>
      </c>
      <c r="D302" s="4">
        <f>IF('Kauf Restprofil Los 7'!A302&lt;&gt;"",IF('Kauf Restprofil Los 7'!A302&lt;&gt;"",TIME(HOUR('Kauf Restprofil Los 7'!A302),MINUTE('Kauf Restprofil Los 7'!A302),SECOND('Kauf Restprofil Los 7'!A302)),""),"")</f>
        <v>0.33333333333333331</v>
      </c>
      <c r="E302" s="9">
        <f t="shared" si="33"/>
        <v>8</v>
      </c>
      <c r="F302">
        <v>53.799552740000003</v>
      </c>
      <c r="G302" s="12">
        <f t="shared" si="34"/>
        <v>4.4829999999999997</v>
      </c>
      <c r="H302" s="18">
        <f t="shared" si="35"/>
        <v>53.8</v>
      </c>
      <c r="I302" s="21">
        <v>40.200000000000003</v>
      </c>
      <c r="J302" s="14">
        <v>40.200000000000003</v>
      </c>
      <c r="K302" s="14">
        <f t="shared" si="36"/>
        <v>0</v>
      </c>
      <c r="L302" s="13">
        <f t="shared" si="37"/>
        <v>13.599999999999994</v>
      </c>
      <c r="M302" s="53">
        <v>13.599999999999994</v>
      </c>
      <c r="N302" s="45">
        <f t="shared" si="38"/>
        <v>0</v>
      </c>
      <c r="P302" s="56"/>
    </row>
    <row r="303" spans="1:16" x14ac:dyDescent="0.2">
      <c r="A303" s="5">
        <v>45670.375</v>
      </c>
      <c r="B303" s="10">
        <f t="shared" si="32"/>
        <v>45670</v>
      </c>
      <c r="C303" s="4">
        <f t="shared" si="39"/>
        <v>0.33333333333333331</v>
      </c>
      <c r="D303" s="4">
        <f>IF('Kauf Restprofil Los 7'!A303&lt;&gt;"",IF('Kauf Restprofil Los 7'!A303&lt;&gt;"",TIME(HOUR('Kauf Restprofil Los 7'!A303),MINUTE('Kauf Restprofil Los 7'!A303),SECOND('Kauf Restprofil Los 7'!A303)),""),"")</f>
        <v>0.375</v>
      </c>
      <c r="E303" s="9">
        <f t="shared" si="33"/>
        <v>9</v>
      </c>
      <c r="F303">
        <v>61.761242445999997</v>
      </c>
      <c r="G303" s="12">
        <f t="shared" si="34"/>
        <v>5.1470000000000002</v>
      </c>
      <c r="H303" s="18">
        <f t="shared" si="35"/>
        <v>61.761000000000003</v>
      </c>
      <c r="I303" s="21">
        <v>45.599999999999994</v>
      </c>
      <c r="J303" s="14">
        <v>45.599999999999994</v>
      </c>
      <c r="K303" s="14">
        <f t="shared" si="36"/>
        <v>0</v>
      </c>
      <c r="L303" s="13">
        <f t="shared" si="37"/>
        <v>16.161000000000008</v>
      </c>
      <c r="M303" s="53">
        <v>16.161000000000008</v>
      </c>
      <c r="N303" s="45">
        <f t="shared" si="38"/>
        <v>0</v>
      </c>
      <c r="P303" s="56"/>
    </row>
    <row r="304" spans="1:16" x14ac:dyDescent="0.2">
      <c r="A304" s="5">
        <v>45670.416666666664</v>
      </c>
      <c r="B304" s="10">
        <f t="shared" si="32"/>
        <v>45670</v>
      </c>
      <c r="C304" s="4">
        <f t="shared" si="39"/>
        <v>0.375</v>
      </c>
      <c r="D304" s="4">
        <f>IF('Kauf Restprofil Los 7'!A304&lt;&gt;"",IF('Kauf Restprofil Los 7'!A304&lt;&gt;"",TIME(HOUR('Kauf Restprofil Los 7'!A304),MINUTE('Kauf Restprofil Los 7'!A304),SECOND('Kauf Restprofil Los 7'!A304)),""),"")</f>
        <v>0.41666666666666669</v>
      </c>
      <c r="E304" s="9">
        <f t="shared" si="33"/>
        <v>10</v>
      </c>
      <c r="F304">
        <v>63.052676965000003</v>
      </c>
      <c r="G304" s="12">
        <f t="shared" si="34"/>
        <v>5.2539999999999996</v>
      </c>
      <c r="H304" s="18">
        <f t="shared" si="35"/>
        <v>63.052999999999997</v>
      </c>
      <c r="I304" s="21">
        <v>45.18</v>
      </c>
      <c r="J304" s="14">
        <v>45.18</v>
      </c>
      <c r="K304" s="14">
        <f t="shared" si="36"/>
        <v>0</v>
      </c>
      <c r="L304" s="13">
        <f t="shared" si="37"/>
        <v>17.872999999999998</v>
      </c>
      <c r="M304" s="53">
        <v>17.872999999999998</v>
      </c>
      <c r="N304" s="45">
        <f t="shared" si="38"/>
        <v>0</v>
      </c>
      <c r="P304" s="56"/>
    </row>
    <row r="305" spans="1:16" x14ac:dyDescent="0.2">
      <c r="A305" s="5">
        <v>45670.458333333336</v>
      </c>
      <c r="B305" s="10">
        <f t="shared" si="32"/>
        <v>45670</v>
      </c>
      <c r="C305" s="4">
        <f t="shared" si="39"/>
        <v>0.41666666666666669</v>
      </c>
      <c r="D305" s="4">
        <f>IF('Kauf Restprofil Los 7'!A305&lt;&gt;"",IF('Kauf Restprofil Los 7'!A305&lt;&gt;"",TIME(HOUR('Kauf Restprofil Los 7'!A305),MINUTE('Kauf Restprofil Los 7'!A305),SECOND('Kauf Restprofil Los 7'!A305)),""),"")</f>
        <v>0.45833333333333331</v>
      </c>
      <c r="E305" s="9">
        <f t="shared" si="33"/>
        <v>11</v>
      </c>
      <c r="F305">
        <v>64.470838376000003</v>
      </c>
      <c r="G305" s="12">
        <f t="shared" si="34"/>
        <v>5.3730000000000002</v>
      </c>
      <c r="H305" s="18">
        <f t="shared" si="35"/>
        <v>64.471000000000004</v>
      </c>
      <c r="I305" s="21">
        <v>45.480000000000004</v>
      </c>
      <c r="J305" s="14">
        <v>45.480000000000004</v>
      </c>
      <c r="K305" s="14">
        <f t="shared" si="36"/>
        <v>0</v>
      </c>
      <c r="L305" s="13">
        <f t="shared" si="37"/>
        <v>18.991</v>
      </c>
      <c r="M305" s="53">
        <v>18.991</v>
      </c>
      <c r="N305" s="45">
        <f t="shared" si="38"/>
        <v>0</v>
      </c>
      <c r="P305" s="56"/>
    </row>
    <row r="306" spans="1:16" x14ac:dyDescent="0.2">
      <c r="A306" s="5">
        <v>45670.5</v>
      </c>
      <c r="B306" s="10">
        <f t="shared" si="32"/>
        <v>45670</v>
      </c>
      <c r="C306" s="4">
        <f t="shared" si="39"/>
        <v>0.45833333333333331</v>
      </c>
      <c r="D306" s="4">
        <f>IF('Kauf Restprofil Los 7'!A306&lt;&gt;"",IF('Kauf Restprofil Los 7'!A306&lt;&gt;"",TIME(HOUR('Kauf Restprofil Los 7'!A306),MINUTE('Kauf Restprofil Los 7'!A306),SECOND('Kauf Restprofil Los 7'!A306)),""),"")</f>
        <v>0.5</v>
      </c>
      <c r="E306" s="9">
        <f t="shared" si="33"/>
        <v>12</v>
      </c>
      <c r="F306">
        <v>66.564323220999995</v>
      </c>
      <c r="G306" s="12">
        <f t="shared" si="34"/>
        <v>5.5469999999999997</v>
      </c>
      <c r="H306" s="18">
        <f t="shared" si="35"/>
        <v>66.563999999999993</v>
      </c>
      <c r="I306" s="21">
        <v>46.26</v>
      </c>
      <c r="J306" s="14">
        <v>46.26</v>
      </c>
      <c r="K306" s="14">
        <f t="shared" si="36"/>
        <v>0</v>
      </c>
      <c r="L306" s="13">
        <f t="shared" si="37"/>
        <v>20.303999999999995</v>
      </c>
      <c r="M306" s="53">
        <v>20.303999999999995</v>
      </c>
      <c r="N306" s="45">
        <f t="shared" si="38"/>
        <v>0</v>
      </c>
      <c r="P306" s="56"/>
    </row>
    <row r="307" spans="1:16" x14ac:dyDescent="0.2">
      <c r="A307" s="5">
        <v>45670.541666666664</v>
      </c>
      <c r="B307" s="10">
        <f t="shared" si="32"/>
        <v>45670</v>
      </c>
      <c r="C307" s="4">
        <f t="shared" si="39"/>
        <v>0.5</v>
      </c>
      <c r="D307" s="4">
        <f>IF('Kauf Restprofil Los 7'!A307&lt;&gt;"",IF('Kauf Restprofil Los 7'!A307&lt;&gt;"",TIME(HOUR('Kauf Restprofil Los 7'!A307),MINUTE('Kauf Restprofil Los 7'!A307),SECOND('Kauf Restprofil Los 7'!A307)),""),"")</f>
        <v>0.54166666666666663</v>
      </c>
      <c r="E307" s="9">
        <f t="shared" si="33"/>
        <v>13</v>
      </c>
      <c r="F307">
        <v>67.140220971999995</v>
      </c>
      <c r="G307" s="12">
        <f t="shared" si="34"/>
        <v>5.5949999999999998</v>
      </c>
      <c r="H307" s="18">
        <f t="shared" si="35"/>
        <v>67.14</v>
      </c>
      <c r="I307" s="21">
        <v>46.56</v>
      </c>
      <c r="J307" s="14">
        <v>46.56</v>
      </c>
      <c r="K307" s="14">
        <f t="shared" si="36"/>
        <v>0</v>
      </c>
      <c r="L307" s="13">
        <f t="shared" si="37"/>
        <v>20.58</v>
      </c>
      <c r="M307" s="53">
        <v>20.58</v>
      </c>
      <c r="N307" s="45">
        <f t="shared" si="38"/>
        <v>0</v>
      </c>
      <c r="P307" s="56"/>
    </row>
    <row r="308" spans="1:16" x14ac:dyDescent="0.2">
      <c r="A308" s="5">
        <v>45670.583333333336</v>
      </c>
      <c r="B308" s="10">
        <f t="shared" si="32"/>
        <v>45670</v>
      </c>
      <c r="C308" s="4">
        <f t="shared" si="39"/>
        <v>0.54166666666666663</v>
      </c>
      <c r="D308" s="4">
        <f>IF('Kauf Restprofil Los 7'!A308&lt;&gt;"",IF('Kauf Restprofil Los 7'!A308&lt;&gt;"",TIME(HOUR('Kauf Restprofil Los 7'!A308),MINUTE('Kauf Restprofil Los 7'!A308),SECOND('Kauf Restprofil Los 7'!A308)),""),"")</f>
        <v>0.58333333333333337</v>
      </c>
      <c r="E308" s="9">
        <f t="shared" si="33"/>
        <v>14</v>
      </c>
      <c r="F308">
        <v>66.027106031000002</v>
      </c>
      <c r="G308" s="12">
        <f t="shared" si="34"/>
        <v>5.5019999999999998</v>
      </c>
      <c r="H308" s="18">
        <f t="shared" si="35"/>
        <v>66.027000000000001</v>
      </c>
      <c r="I308" s="21">
        <v>45.54</v>
      </c>
      <c r="J308" s="14">
        <v>45.54</v>
      </c>
      <c r="K308" s="14">
        <f t="shared" si="36"/>
        <v>0</v>
      </c>
      <c r="L308" s="13">
        <f t="shared" si="37"/>
        <v>20.487000000000002</v>
      </c>
      <c r="M308" s="53">
        <v>20.487000000000002</v>
      </c>
      <c r="N308" s="45">
        <f t="shared" si="38"/>
        <v>0</v>
      </c>
      <c r="P308" s="56"/>
    </row>
    <row r="309" spans="1:16" x14ac:dyDescent="0.2">
      <c r="A309" s="5">
        <v>45670.625</v>
      </c>
      <c r="B309" s="10">
        <f t="shared" si="32"/>
        <v>45670</v>
      </c>
      <c r="C309" s="4">
        <f t="shared" si="39"/>
        <v>0.58333333333333337</v>
      </c>
      <c r="D309" s="4">
        <f>IF('Kauf Restprofil Los 7'!A309&lt;&gt;"",IF('Kauf Restprofil Los 7'!A309&lt;&gt;"",TIME(HOUR('Kauf Restprofil Los 7'!A309),MINUTE('Kauf Restprofil Los 7'!A309),SECOND('Kauf Restprofil Los 7'!A309)),""),"")</f>
        <v>0.625</v>
      </c>
      <c r="E309" s="9">
        <f t="shared" si="33"/>
        <v>15</v>
      </c>
      <c r="F309">
        <v>63.096225582999999</v>
      </c>
      <c r="G309" s="12">
        <f t="shared" si="34"/>
        <v>5.258</v>
      </c>
      <c r="H309" s="18">
        <f t="shared" si="35"/>
        <v>63.095999999999997</v>
      </c>
      <c r="I309" s="21">
        <v>43.92</v>
      </c>
      <c r="J309" s="14">
        <v>43.92</v>
      </c>
      <c r="K309" s="14">
        <f t="shared" si="36"/>
        <v>0</v>
      </c>
      <c r="L309" s="13">
        <f t="shared" si="37"/>
        <v>19.175999999999995</v>
      </c>
      <c r="M309" s="53">
        <v>19.175999999999995</v>
      </c>
      <c r="N309" s="45">
        <f t="shared" si="38"/>
        <v>0</v>
      </c>
      <c r="P309" s="56"/>
    </row>
    <row r="310" spans="1:16" x14ac:dyDescent="0.2">
      <c r="A310" s="5">
        <v>45670.666666666664</v>
      </c>
      <c r="B310" s="10">
        <f t="shared" si="32"/>
        <v>45670</v>
      </c>
      <c r="C310" s="4">
        <f t="shared" si="39"/>
        <v>0.625</v>
      </c>
      <c r="D310" s="4">
        <f>IF('Kauf Restprofil Los 7'!A310&lt;&gt;"",IF('Kauf Restprofil Los 7'!A310&lt;&gt;"",TIME(HOUR('Kauf Restprofil Los 7'!A310),MINUTE('Kauf Restprofil Los 7'!A310),SECOND('Kauf Restprofil Los 7'!A310)),""),"")</f>
        <v>0.66666666666666663</v>
      </c>
      <c r="E310" s="9">
        <f t="shared" si="33"/>
        <v>16</v>
      </c>
      <c r="F310">
        <v>61.504428574000002</v>
      </c>
      <c r="G310" s="12">
        <f t="shared" si="34"/>
        <v>5.125</v>
      </c>
      <c r="H310" s="18">
        <f t="shared" si="35"/>
        <v>61.503999999999998</v>
      </c>
      <c r="I310" s="21">
        <v>42.839999999999996</v>
      </c>
      <c r="J310" s="14">
        <v>42.839999999999996</v>
      </c>
      <c r="K310" s="14">
        <f t="shared" si="36"/>
        <v>0</v>
      </c>
      <c r="L310" s="13">
        <f t="shared" si="37"/>
        <v>18.664000000000001</v>
      </c>
      <c r="M310" s="53">
        <v>18.664000000000001</v>
      </c>
      <c r="N310" s="45">
        <f t="shared" si="38"/>
        <v>0</v>
      </c>
      <c r="P310" s="56"/>
    </row>
    <row r="311" spans="1:16" x14ac:dyDescent="0.2">
      <c r="A311" s="5">
        <v>45670.708333333336</v>
      </c>
      <c r="B311" s="10">
        <f t="shared" si="32"/>
        <v>45670</v>
      </c>
      <c r="C311" s="4">
        <f t="shared" si="39"/>
        <v>0.66666666666666663</v>
      </c>
      <c r="D311" s="4">
        <f>IF('Kauf Restprofil Los 7'!A311&lt;&gt;"",IF('Kauf Restprofil Los 7'!A311&lt;&gt;"",TIME(HOUR('Kauf Restprofil Los 7'!A311),MINUTE('Kauf Restprofil Los 7'!A311),SECOND('Kauf Restprofil Los 7'!A311)),""),"")</f>
        <v>0.70833333333333337</v>
      </c>
      <c r="E311" s="9">
        <f t="shared" si="33"/>
        <v>17</v>
      </c>
      <c r="F311">
        <v>63.904367378000003</v>
      </c>
      <c r="G311" s="12">
        <f t="shared" si="34"/>
        <v>5.3250000000000002</v>
      </c>
      <c r="H311" s="18">
        <f t="shared" si="35"/>
        <v>63.904000000000003</v>
      </c>
      <c r="I311" s="21">
        <v>43.68</v>
      </c>
      <c r="J311" s="14">
        <v>43.68</v>
      </c>
      <c r="K311" s="14">
        <f t="shared" si="36"/>
        <v>0</v>
      </c>
      <c r="L311" s="13">
        <f t="shared" si="37"/>
        <v>20.224000000000004</v>
      </c>
      <c r="M311" s="53">
        <v>20.224000000000004</v>
      </c>
      <c r="N311" s="45">
        <f t="shared" si="38"/>
        <v>0</v>
      </c>
      <c r="P311" s="56"/>
    </row>
    <row r="312" spans="1:16" x14ac:dyDescent="0.2">
      <c r="A312" s="5">
        <v>45670.75</v>
      </c>
      <c r="B312" s="10">
        <f t="shared" si="32"/>
        <v>45670</v>
      </c>
      <c r="C312" s="4">
        <f t="shared" si="39"/>
        <v>0.70833333333333337</v>
      </c>
      <c r="D312" s="4">
        <f>IF('Kauf Restprofil Los 7'!A312&lt;&gt;"",IF('Kauf Restprofil Los 7'!A312&lt;&gt;"",TIME(HOUR('Kauf Restprofil Los 7'!A312),MINUTE('Kauf Restprofil Los 7'!A312),SECOND('Kauf Restprofil Los 7'!A312)),""),"")</f>
        <v>0.75</v>
      </c>
      <c r="E312" s="9">
        <f t="shared" si="33"/>
        <v>18</v>
      </c>
      <c r="F312">
        <v>71.197891213999995</v>
      </c>
      <c r="G312" s="12">
        <f t="shared" si="34"/>
        <v>5.9329999999999998</v>
      </c>
      <c r="H312" s="18">
        <f t="shared" si="35"/>
        <v>71.197999999999993</v>
      </c>
      <c r="I312" s="21">
        <v>48</v>
      </c>
      <c r="J312" s="14">
        <v>48</v>
      </c>
      <c r="K312" s="14">
        <f t="shared" si="36"/>
        <v>0</v>
      </c>
      <c r="L312" s="13">
        <f t="shared" si="37"/>
        <v>23.197999999999993</v>
      </c>
      <c r="M312" s="53">
        <v>23.197999999999993</v>
      </c>
      <c r="N312" s="45">
        <f t="shared" si="38"/>
        <v>0</v>
      </c>
      <c r="P312" s="56"/>
    </row>
    <row r="313" spans="1:16" x14ac:dyDescent="0.2">
      <c r="A313" s="5">
        <v>45670.791666666664</v>
      </c>
      <c r="B313" s="10">
        <f t="shared" si="32"/>
        <v>45670</v>
      </c>
      <c r="C313" s="4">
        <f t="shared" si="39"/>
        <v>0.75</v>
      </c>
      <c r="D313" s="4">
        <f>IF('Kauf Restprofil Los 7'!A313&lt;&gt;"",IF('Kauf Restprofil Los 7'!A313&lt;&gt;"",TIME(HOUR('Kauf Restprofil Los 7'!A313),MINUTE('Kauf Restprofil Los 7'!A313),SECOND('Kauf Restprofil Los 7'!A313)),""),"")</f>
        <v>0.79166666666666663</v>
      </c>
      <c r="E313" s="9">
        <f t="shared" si="33"/>
        <v>19</v>
      </c>
      <c r="F313">
        <v>69.741414712999998</v>
      </c>
      <c r="G313" s="12">
        <f t="shared" si="34"/>
        <v>5.8120000000000003</v>
      </c>
      <c r="H313" s="18">
        <f t="shared" si="35"/>
        <v>69.741</v>
      </c>
      <c r="I313" s="21">
        <v>47.94</v>
      </c>
      <c r="J313" s="14">
        <v>47.94</v>
      </c>
      <c r="K313" s="14">
        <f t="shared" si="36"/>
        <v>0</v>
      </c>
      <c r="L313" s="13">
        <f t="shared" si="37"/>
        <v>21.801000000000002</v>
      </c>
      <c r="M313" s="53">
        <v>21.801000000000002</v>
      </c>
      <c r="N313" s="45">
        <f t="shared" si="38"/>
        <v>0</v>
      </c>
      <c r="P313" s="56"/>
    </row>
    <row r="314" spans="1:16" x14ac:dyDescent="0.2">
      <c r="A314" s="5">
        <v>45670.833333333336</v>
      </c>
      <c r="B314" s="10">
        <f t="shared" si="32"/>
        <v>45670</v>
      </c>
      <c r="C314" s="4">
        <f t="shared" si="39"/>
        <v>0.79166666666666663</v>
      </c>
      <c r="D314" s="4">
        <f>IF('Kauf Restprofil Los 7'!A314&lt;&gt;"",IF('Kauf Restprofil Los 7'!A314&lt;&gt;"",TIME(HOUR('Kauf Restprofil Los 7'!A314),MINUTE('Kauf Restprofil Los 7'!A314),SECOND('Kauf Restprofil Los 7'!A314)),""),"")</f>
        <v>0.83333333333333337</v>
      </c>
      <c r="E314" s="9">
        <f t="shared" si="33"/>
        <v>20</v>
      </c>
      <c r="F314">
        <v>62.328705489000001</v>
      </c>
      <c r="G314" s="12">
        <f t="shared" si="34"/>
        <v>5.194</v>
      </c>
      <c r="H314" s="18">
        <f t="shared" si="35"/>
        <v>62.329000000000001</v>
      </c>
      <c r="I314" s="21">
        <v>43.5</v>
      </c>
      <c r="J314" s="14">
        <v>43.5</v>
      </c>
      <c r="K314" s="14">
        <f t="shared" si="36"/>
        <v>0</v>
      </c>
      <c r="L314" s="13">
        <f t="shared" si="37"/>
        <v>18.829000000000001</v>
      </c>
      <c r="M314" s="53">
        <v>18.829000000000001</v>
      </c>
      <c r="N314" s="45">
        <f t="shared" si="38"/>
        <v>0</v>
      </c>
      <c r="P314" s="56"/>
    </row>
    <row r="315" spans="1:16" x14ac:dyDescent="0.2">
      <c r="A315" s="5">
        <v>45670.875</v>
      </c>
      <c r="B315" s="10">
        <f t="shared" si="32"/>
        <v>45670</v>
      </c>
      <c r="C315" s="4">
        <f t="shared" si="39"/>
        <v>0.83333333333333337</v>
      </c>
      <c r="D315" s="4">
        <f>IF('Kauf Restprofil Los 7'!A315&lt;&gt;"",IF('Kauf Restprofil Los 7'!A315&lt;&gt;"",TIME(HOUR('Kauf Restprofil Los 7'!A315),MINUTE('Kauf Restprofil Los 7'!A315),SECOND('Kauf Restprofil Los 7'!A315)),""),"")</f>
        <v>0.875</v>
      </c>
      <c r="E315" s="9">
        <f t="shared" si="33"/>
        <v>21</v>
      </c>
      <c r="F315">
        <v>52.675594109000002</v>
      </c>
      <c r="G315" s="12">
        <f t="shared" si="34"/>
        <v>4.3899999999999997</v>
      </c>
      <c r="H315" s="18">
        <f t="shared" si="35"/>
        <v>52.676000000000002</v>
      </c>
      <c r="I315" s="21">
        <v>37.200000000000003</v>
      </c>
      <c r="J315" s="14">
        <v>37.200000000000003</v>
      </c>
      <c r="K315" s="14">
        <f t="shared" si="36"/>
        <v>0</v>
      </c>
      <c r="L315" s="13">
        <f t="shared" si="37"/>
        <v>15.475999999999999</v>
      </c>
      <c r="M315" s="53">
        <v>15.475999999999999</v>
      </c>
      <c r="N315" s="45">
        <f t="shared" si="38"/>
        <v>0</v>
      </c>
      <c r="P315" s="56"/>
    </row>
    <row r="316" spans="1:16" x14ac:dyDescent="0.2">
      <c r="A316" s="5">
        <v>45670.916666666664</v>
      </c>
      <c r="B316" s="10">
        <f t="shared" si="32"/>
        <v>45670</v>
      </c>
      <c r="C316" s="4">
        <f t="shared" si="39"/>
        <v>0.875</v>
      </c>
      <c r="D316" s="4">
        <f>IF('Kauf Restprofil Los 7'!A316&lt;&gt;"",IF('Kauf Restprofil Los 7'!A316&lt;&gt;"",TIME(HOUR('Kauf Restprofil Los 7'!A316),MINUTE('Kauf Restprofil Los 7'!A316),SECOND('Kauf Restprofil Los 7'!A316)),""),"")</f>
        <v>0.91666666666666663</v>
      </c>
      <c r="E316" s="9">
        <f t="shared" si="33"/>
        <v>22</v>
      </c>
      <c r="F316">
        <v>46.113658178999998</v>
      </c>
      <c r="G316" s="12">
        <f t="shared" si="34"/>
        <v>3.843</v>
      </c>
      <c r="H316" s="18">
        <f t="shared" si="35"/>
        <v>46.113999999999997</v>
      </c>
      <c r="I316" s="21">
        <v>31.32</v>
      </c>
      <c r="J316" s="14">
        <v>31.32</v>
      </c>
      <c r="K316" s="14">
        <f t="shared" si="36"/>
        <v>0</v>
      </c>
      <c r="L316" s="13">
        <f t="shared" si="37"/>
        <v>14.793999999999997</v>
      </c>
      <c r="M316" s="53">
        <v>14.793999999999997</v>
      </c>
      <c r="N316" s="45">
        <f t="shared" si="38"/>
        <v>0</v>
      </c>
      <c r="P316" s="56"/>
    </row>
    <row r="317" spans="1:16" x14ac:dyDescent="0.2">
      <c r="A317" s="5">
        <v>45670.958333333336</v>
      </c>
      <c r="B317" s="10">
        <f t="shared" si="32"/>
        <v>45670</v>
      </c>
      <c r="C317" s="4">
        <f t="shared" si="39"/>
        <v>0.91666666666666663</v>
      </c>
      <c r="D317" s="4">
        <f>IF('Kauf Restprofil Los 7'!A317&lt;&gt;"",IF('Kauf Restprofil Los 7'!A317&lt;&gt;"",TIME(HOUR('Kauf Restprofil Los 7'!A317),MINUTE('Kauf Restprofil Los 7'!A317),SECOND('Kauf Restprofil Los 7'!A317)),""),"")</f>
        <v>0.95833333333333337</v>
      </c>
      <c r="E317" s="9">
        <f t="shared" si="33"/>
        <v>23</v>
      </c>
      <c r="F317">
        <v>40.846826469</v>
      </c>
      <c r="G317" s="12">
        <f t="shared" si="34"/>
        <v>3.4039999999999999</v>
      </c>
      <c r="H317" s="18">
        <f t="shared" si="35"/>
        <v>40.847000000000001</v>
      </c>
      <c r="I317" s="21">
        <v>27.42</v>
      </c>
      <c r="J317" s="14">
        <v>27.42</v>
      </c>
      <c r="K317" s="14">
        <f t="shared" si="36"/>
        <v>0</v>
      </c>
      <c r="L317" s="13">
        <f t="shared" si="37"/>
        <v>13.427</v>
      </c>
      <c r="M317" s="53">
        <v>13.427</v>
      </c>
      <c r="N317" s="45">
        <f t="shared" si="38"/>
        <v>0</v>
      </c>
      <c r="P317" s="56"/>
    </row>
    <row r="318" spans="1:16" x14ac:dyDescent="0.2">
      <c r="A318" s="5">
        <v>45671</v>
      </c>
      <c r="B318" s="10">
        <f t="shared" si="32"/>
        <v>45670</v>
      </c>
      <c r="C318" s="4">
        <f t="shared" si="39"/>
        <v>0.95833333333333337</v>
      </c>
      <c r="D318" s="4">
        <f>IF('Kauf Restprofil Los 7'!A318&lt;&gt;"",IF('Kauf Restprofil Los 7'!A318&lt;&gt;"",TIME(HOUR('Kauf Restprofil Los 7'!A318),MINUTE('Kauf Restprofil Los 7'!A318),SECOND('Kauf Restprofil Los 7'!A318)),""),"")</f>
        <v>0</v>
      </c>
      <c r="E318" s="9">
        <f t="shared" si="33"/>
        <v>24</v>
      </c>
      <c r="F318">
        <v>36.012645487</v>
      </c>
      <c r="G318" s="12">
        <f t="shared" si="34"/>
        <v>3.0009999999999999</v>
      </c>
      <c r="H318" s="18">
        <f t="shared" si="35"/>
        <v>36.012999999999998</v>
      </c>
      <c r="I318" s="21">
        <v>23.22</v>
      </c>
      <c r="J318" s="14">
        <v>23.22</v>
      </c>
      <c r="K318" s="14">
        <f t="shared" si="36"/>
        <v>0</v>
      </c>
      <c r="L318" s="13">
        <f t="shared" si="37"/>
        <v>12.792999999999999</v>
      </c>
      <c r="M318" s="53">
        <v>12.792999999999999</v>
      </c>
      <c r="N318" s="45">
        <f t="shared" si="38"/>
        <v>0</v>
      </c>
      <c r="P318" s="56"/>
    </row>
    <row r="319" spans="1:16" x14ac:dyDescent="0.2">
      <c r="A319" s="5">
        <v>45671.041666666664</v>
      </c>
      <c r="B319" s="10">
        <f t="shared" si="32"/>
        <v>45671</v>
      </c>
      <c r="C319" s="4">
        <f t="shared" si="39"/>
        <v>0</v>
      </c>
      <c r="D319" s="4">
        <f>IF('Kauf Restprofil Los 7'!A319&lt;&gt;"",IF('Kauf Restprofil Los 7'!A319&lt;&gt;"",TIME(HOUR('Kauf Restprofil Los 7'!A319),MINUTE('Kauf Restprofil Los 7'!A319),SECOND('Kauf Restprofil Los 7'!A319)),""),"")</f>
        <v>4.1666666666666664E-2</v>
      </c>
      <c r="E319" s="9">
        <f t="shared" si="33"/>
        <v>1</v>
      </c>
      <c r="F319">
        <v>31.849228624999999</v>
      </c>
      <c r="G319" s="12">
        <f t="shared" si="34"/>
        <v>2.6539999999999999</v>
      </c>
      <c r="H319" s="18">
        <f t="shared" si="35"/>
        <v>31.849</v>
      </c>
      <c r="I319" s="21">
        <v>19.919999999999998</v>
      </c>
      <c r="J319" s="14">
        <v>19.919999999999998</v>
      </c>
      <c r="K319" s="14">
        <f t="shared" si="36"/>
        <v>0</v>
      </c>
      <c r="L319" s="13">
        <f t="shared" si="37"/>
        <v>11.929000000000002</v>
      </c>
      <c r="M319" s="53">
        <v>11.929000000000002</v>
      </c>
      <c r="N319" s="45">
        <f t="shared" si="38"/>
        <v>0</v>
      </c>
      <c r="P319" s="56"/>
    </row>
    <row r="320" spans="1:16" x14ac:dyDescent="0.2">
      <c r="A320" s="5">
        <v>45671.083333333336</v>
      </c>
      <c r="B320" s="10">
        <f t="shared" si="32"/>
        <v>45671</v>
      </c>
      <c r="C320" s="4">
        <f t="shared" si="39"/>
        <v>4.1666666666666664E-2</v>
      </c>
      <c r="D320" s="4">
        <f>IF('Kauf Restprofil Los 7'!A320&lt;&gt;"",IF('Kauf Restprofil Los 7'!A320&lt;&gt;"",TIME(HOUR('Kauf Restprofil Los 7'!A320),MINUTE('Kauf Restprofil Los 7'!A320),SECOND('Kauf Restprofil Los 7'!A320)),""),"")</f>
        <v>8.3333333333333329E-2</v>
      </c>
      <c r="E320" s="9">
        <f t="shared" si="33"/>
        <v>2</v>
      </c>
      <c r="F320">
        <v>28.884266490000002</v>
      </c>
      <c r="G320" s="12">
        <f t="shared" si="34"/>
        <v>2.407</v>
      </c>
      <c r="H320" s="18">
        <f t="shared" si="35"/>
        <v>28.884</v>
      </c>
      <c r="I320" s="21">
        <v>17.82</v>
      </c>
      <c r="J320" s="14">
        <v>17.82</v>
      </c>
      <c r="K320" s="14">
        <f t="shared" si="36"/>
        <v>0</v>
      </c>
      <c r="L320" s="13">
        <f t="shared" si="37"/>
        <v>11.064</v>
      </c>
      <c r="M320" s="53">
        <v>11.064</v>
      </c>
      <c r="N320" s="45">
        <f t="shared" si="38"/>
        <v>0</v>
      </c>
      <c r="P320" s="56"/>
    </row>
    <row r="321" spans="1:16" x14ac:dyDescent="0.2">
      <c r="A321" s="5">
        <v>45671.125</v>
      </c>
      <c r="B321" s="10">
        <f t="shared" si="32"/>
        <v>45671</v>
      </c>
      <c r="C321" s="4">
        <f t="shared" si="39"/>
        <v>8.3333333333333329E-2</v>
      </c>
      <c r="D321" s="4">
        <f>IF('Kauf Restprofil Los 7'!A321&lt;&gt;"",IF('Kauf Restprofil Los 7'!A321&lt;&gt;"",TIME(HOUR('Kauf Restprofil Los 7'!A321),MINUTE('Kauf Restprofil Los 7'!A321),SECOND('Kauf Restprofil Los 7'!A321)),""),"")</f>
        <v>0.125</v>
      </c>
      <c r="E321" s="9">
        <f t="shared" si="33"/>
        <v>3</v>
      </c>
      <c r="F321">
        <v>27.582785640000001</v>
      </c>
      <c r="G321" s="12">
        <f t="shared" si="34"/>
        <v>2.2989999999999999</v>
      </c>
      <c r="H321" s="18">
        <f t="shared" si="35"/>
        <v>27.582999999999998</v>
      </c>
      <c r="I321" s="21">
        <v>17.100000000000001</v>
      </c>
      <c r="J321" s="14">
        <v>17.100000000000001</v>
      </c>
      <c r="K321" s="14">
        <f t="shared" si="36"/>
        <v>0</v>
      </c>
      <c r="L321" s="13">
        <f t="shared" si="37"/>
        <v>10.482999999999997</v>
      </c>
      <c r="M321" s="53">
        <v>10.482999999999997</v>
      </c>
      <c r="N321" s="45">
        <f t="shared" si="38"/>
        <v>0</v>
      </c>
      <c r="P321" s="56"/>
    </row>
    <row r="322" spans="1:16" x14ac:dyDescent="0.2">
      <c r="A322" s="5">
        <v>45671.166666666664</v>
      </c>
      <c r="B322" s="10">
        <f t="shared" si="32"/>
        <v>45671</v>
      </c>
      <c r="C322" s="4">
        <f t="shared" si="39"/>
        <v>0.125</v>
      </c>
      <c r="D322" s="4">
        <f>IF('Kauf Restprofil Los 7'!A322&lt;&gt;"",IF('Kauf Restprofil Los 7'!A322&lt;&gt;"",TIME(HOUR('Kauf Restprofil Los 7'!A322),MINUTE('Kauf Restprofil Los 7'!A322),SECOND('Kauf Restprofil Los 7'!A322)),""),"")</f>
        <v>0.16666666666666666</v>
      </c>
      <c r="E322" s="9">
        <f t="shared" si="33"/>
        <v>4</v>
      </c>
      <c r="F322">
        <v>27.844834571</v>
      </c>
      <c r="G322" s="12">
        <f t="shared" si="34"/>
        <v>2.3199999999999998</v>
      </c>
      <c r="H322" s="18">
        <f t="shared" si="35"/>
        <v>27.844999999999999</v>
      </c>
      <c r="I322" s="21">
        <v>17.399999999999999</v>
      </c>
      <c r="J322" s="14">
        <v>17.399999999999999</v>
      </c>
      <c r="K322" s="14">
        <f t="shared" si="36"/>
        <v>0</v>
      </c>
      <c r="L322" s="13">
        <f t="shared" si="37"/>
        <v>10.445</v>
      </c>
      <c r="M322" s="53">
        <v>10.445</v>
      </c>
      <c r="N322" s="45">
        <f t="shared" si="38"/>
        <v>0</v>
      </c>
      <c r="P322" s="56"/>
    </row>
    <row r="323" spans="1:16" x14ac:dyDescent="0.2">
      <c r="A323" s="5">
        <v>45671.208333333336</v>
      </c>
      <c r="B323" s="10">
        <f t="shared" si="32"/>
        <v>45671</v>
      </c>
      <c r="C323" s="4">
        <f t="shared" si="39"/>
        <v>0.16666666666666666</v>
      </c>
      <c r="D323" s="4">
        <f>IF('Kauf Restprofil Los 7'!A323&lt;&gt;"",IF('Kauf Restprofil Los 7'!A323&lt;&gt;"",TIME(HOUR('Kauf Restprofil Los 7'!A323),MINUTE('Kauf Restprofil Los 7'!A323),SECOND('Kauf Restprofil Los 7'!A323)),""),"")</f>
        <v>0.20833333333333334</v>
      </c>
      <c r="E323" s="9">
        <f t="shared" si="33"/>
        <v>5</v>
      </c>
      <c r="F323">
        <v>29.351408760999998</v>
      </c>
      <c r="G323" s="12">
        <f t="shared" si="34"/>
        <v>2.4460000000000002</v>
      </c>
      <c r="H323" s="18">
        <f t="shared" si="35"/>
        <v>29.350999999999999</v>
      </c>
      <c r="I323" s="21">
        <v>18.240000000000002</v>
      </c>
      <c r="J323" s="14">
        <v>18.240000000000002</v>
      </c>
      <c r="K323" s="14">
        <f t="shared" si="36"/>
        <v>0</v>
      </c>
      <c r="L323" s="13">
        <f t="shared" si="37"/>
        <v>11.110999999999997</v>
      </c>
      <c r="M323" s="53">
        <v>11.110999999999997</v>
      </c>
      <c r="N323" s="45">
        <f t="shared" si="38"/>
        <v>0</v>
      </c>
      <c r="P323" s="56"/>
    </row>
    <row r="324" spans="1:16" x14ac:dyDescent="0.2">
      <c r="A324" s="5">
        <v>45671.25</v>
      </c>
      <c r="B324" s="10">
        <f t="shared" si="32"/>
        <v>45671</v>
      </c>
      <c r="C324" s="4">
        <f t="shared" si="39"/>
        <v>0.20833333333333334</v>
      </c>
      <c r="D324" s="4">
        <f>IF('Kauf Restprofil Los 7'!A324&lt;&gt;"",IF('Kauf Restprofil Los 7'!A324&lt;&gt;"",TIME(HOUR('Kauf Restprofil Los 7'!A324),MINUTE('Kauf Restprofil Los 7'!A324),SECOND('Kauf Restprofil Los 7'!A324)),""),"")</f>
        <v>0.25</v>
      </c>
      <c r="E324" s="9">
        <f t="shared" si="33"/>
        <v>6</v>
      </c>
      <c r="F324">
        <v>33.537115114000002</v>
      </c>
      <c r="G324" s="12">
        <f t="shared" si="34"/>
        <v>2.7949999999999999</v>
      </c>
      <c r="H324" s="18">
        <f t="shared" si="35"/>
        <v>33.536999999999999</v>
      </c>
      <c r="I324" s="21">
        <v>21.9</v>
      </c>
      <c r="J324" s="14">
        <v>21.9</v>
      </c>
      <c r="K324" s="14">
        <f t="shared" si="36"/>
        <v>0</v>
      </c>
      <c r="L324" s="13">
        <f t="shared" si="37"/>
        <v>11.637</v>
      </c>
      <c r="M324" s="53">
        <v>11.637</v>
      </c>
      <c r="N324" s="45">
        <f t="shared" si="38"/>
        <v>0</v>
      </c>
      <c r="P324" s="56"/>
    </row>
    <row r="325" spans="1:16" x14ac:dyDescent="0.2">
      <c r="A325" s="5">
        <v>45671.291666666664</v>
      </c>
      <c r="B325" s="10">
        <f t="shared" si="32"/>
        <v>45671</v>
      </c>
      <c r="C325" s="4">
        <f t="shared" si="39"/>
        <v>0.25</v>
      </c>
      <c r="D325" s="4">
        <f>IF('Kauf Restprofil Los 7'!A325&lt;&gt;"",IF('Kauf Restprofil Los 7'!A325&lt;&gt;"",TIME(HOUR('Kauf Restprofil Los 7'!A325),MINUTE('Kauf Restprofil Los 7'!A325),SECOND('Kauf Restprofil Los 7'!A325)),""),"")</f>
        <v>0.29166666666666669</v>
      </c>
      <c r="E325" s="9">
        <f t="shared" si="33"/>
        <v>7</v>
      </c>
      <c r="F325">
        <v>46.040471867000001</v>
      </c>
      <c r="G325" s="12">
        <f t="shared" si="34"/>
        <v>3.8370000000000002</v>
      </c>
      <c r="H325" s="18">
        <f t="shared" si="35"/>
        <v>46.04</v>
      </c>
      <c r="I325" s="21">
        <v>32.339999999999996</v>
      </c>
      <c r="J325" s="14">
        <v>32.339999999999996</v>
      </c>
      <c r="K325" s="14">
        <f t="shared" si="36"/>
        <v>0</v>
      </c>
      <c r="L325" s="13">
        <f t="shared" si="37"/>
        <v>13.700000000000003</v>
      </c>
      <c r="M325" s="53">
        <v>13.700000000000003</v>
      </c>
      <c r="N325" s="45">
        <f t="shared" si="38"/>
        <v>0</v>
      </c>
      <c r="P325" s="56"/>
    </row>
    <row r="326" spans="1:16" x14ac:dyDescent="0.2">
      <c r="A326" s="5">
        <v>45671.333333333336</v>
      </c>
      <c r="B326" s="10">
        <f t="shared" si="32"/>
        <v>45671</v>
      </c>
      <c r="C326" s="4">
        <f t="shared" si="39"/>
        <v>0.29166666666666669</v>
      </c>
      <c r="D326" s="4">
        <f>IF('Kauf Restprofil Los 7'!A326&lt;&gt;"",IF('Kauf Restprofil Los 7'!A326&lt;&gt;"",TIME(HOUR('Kauf Restprofil Los 7'!A326),MINUTE('Kauf Restprofil Los 7'!A326),SECOND('Kauf Restprofil Los 7'!A326)),""),"")</f>
        <v>0.33333333333333331</v>
      </c>
      <c r="E326" s="9">
        <f t="shared" si="33"/>
        <v>8</v>
      </c>
      <c r="F326">
        <v>57.683872311999998</v>
      </c>
      <c r="G326" s="12">
        <f t="shared" si="34"/>
        <v>4.8070000000000004</v>
      </c>
      <c r="H326" s="18">
        <f t="shared" si="35"/>
        <v>57.683999999999997</v>
      </c>
      <c r="I326" s="21">
        <v>42.18</v>
      </c>
      <c r="J326" s="14">
        <v>42.18</v>
      </c>
      <c r="K326" s="14">
        <f t="shared" si="36"/>
        <v>0</v>
      </c>
      <c r="L326" s="13">
        <f t="shared" si="37"/>
        <v>15.503999999999998</v>
      </c>
      <c r="M326" s="53">
        <v>15.503999999999998</v>
      </c>
      <c r="N326" s="45">
        <f t="shared" si="38"/>
        <v>0</v>
      </c>
      <c r="P326" s="56"/>
    </row>
    <row r="327" spans="1:16" x14ac:dyDescent="0.2">
      <c r="A327" s="5">
        <v>45671.375</v>
      </c>
      <c r="B327" s="10">
        <f t="shared" si="32"/>
        <v>45671</v>
      </c>
      <c r="C327" s="4">
        <f t="shared" si="39"/>
        <v>0.33333333333333331</v>
      </c>
      <c r="D327" s="4">
        <f>IF('Kauf Restprofil Los 7'!A327&lt;&gt;"",IF('Kauf Restprofil Los 7'!A327&lt;&gt;"",TIME(HOUR('Kauf Restprofil Los 7'!A327),MINUTE('Kauf Restprofil Los 7'!A327),SECOND('Kauf Restprofil Los 7'!A327)),""),"")</f>
        <v>0.375</v>
      </c>
      <c r="E327" s="9">
        <f t="shared" si="33"/>
        <v>9</v>
      </c>
      <c r="F327">
        <v>64.649802206000004</v>
      </c>
      <c r="G327" s="12">
        <f t="shared" si="34"/>
        <v>5.3869999999999996</v>
      </c>
      <c r="H327" s="18">
        <f t="shared" si="35"/>
        <v>64.650000000000006</v>
      </c>
      <c r="I327" s="21">
        <v>46.8</v>
      </c>
      <c r="J327" s="14">
        <v>46.8</v>
      </c>
      <c r="K327" s="14">
        <f t="shared" si="36"/>
        <v>0</v>
      </c>
      <c r="L327" s="13">
        <f t="shared" si="37"/>
        <v>17.850000000000009</v>
      </c>
      <c r="M327" s="53">
        <v>17.850000000000009</v>
      </c>
      <c r="N327" s="45">
        <f t="shared" si="38"/>
        <v>0</v>
      </c>
      <c r="P327" s="56"/>
    </row>
    <row r="328" spans="1:16" x14ac:dyDescent="0.2">
      <c r="A328" s="5">
        <v>45671.416666666664</v>
      </c>
      <c r="B328" s="10">
        <f t="shared" ref="B328:B391" si="40">IF(A328&lt;&gt;"",IF(E328=24,B327,DATE(YEAR(A328),MONTH(A328),DAY(A328))),"")</f>
        <v>45671</v>
      </c>
      <c r="C328" s="4">
        <f t="shared" si="39"/>
        <v>0.375</v>
      </c>
      <c r="D328" s="4">
        <f>IF('Kauf Restprofil Los 7'!A328&lt;&gt;"",IF('Kauf Restprofil Los 7'!A328&lt;&gt;"",TIME(HOUR('Kauf Restprofil Los 7'!A328),MINUTE('Kauf Restprofil Los 7'!A328),SECOND('Kauf Restprofil Los 7'!A328)),""),"")</f>
        <v>0.41666666666666669</v>
      </c>
      <c r="E328" s="9">
        <f t="shared" ref="E328:E391" si="41">IF(A328&lt;&gt;"",IF(HOUR(A328)=0,24,HOUR(A328)),"")</f>
        <v>10</v>
      </c>
      <c r="F328">
        <v>65.509108295999994</v>
      </c>
      <c r="G328" s="12">
        <f t="shared" ref="G328:G391" si="42">ROUND(F328/$H$5,3)</f>
        <v>5.4589999999999996</v>
      </c>
      <c r="H328" s="18">
        <f t="shared" ref="H328:H391" si="43">ROUND(F328,3)</f>
        <v>65.509</v>
      </c>
      <c r="I328" s="21">
        <v>44.519999999999996</v>
      </c>
      <c r="J328" s="14">
        <v>44.519999999999996</v>
      </c>
      <c r="K328" s="14">
        <f t="shared" ref="K328:K391" si="44">J328-I328</f>
        <v>0</v>
      </c>
      <c r="L328" s="13">
        <f t="shared" ref="L328:L391" si="45">H328-I328</f>
        <v>20.989000000000004</v>
      </c>
      <c r="M328" s="53">
        <v>20.989000000000004</v>
      </c>
      <c r="N328" s="45">
        <f t="shared" ref="N328:N391" si="46">IF(L328&lt;0,L328,0)</f>
        <v>0</v>
      </c>
      <c r="P328" s="56"/>
    </row>
    <row r="329" spans="1:16" x14ac:dyDescent="0.2">
      <c r="A329" s="5">
        <v>45671.458333333336</v>
      </c>
      <c r="B329" s="10">
        <f t="shared" si="40"/>
        <v>45671</v>
      </c>
      <c r="C329" s="4">
        <f t="shared" ref="C329:C392" si="47">D328</f>
        <v>0.41666666666666669</v>
      </c>
      <c r="D329" s="4">
        <f>IF('Kauf Restprofil Los 7'!A329&lt;&gt;"",IF('Kauf Restprofil Los 7'!A329&lt;&gt;"",TIME(HOUR('Kauf Restprofil Los 7'!A329),MINUTE('Kauf Restprofil Los 7'!A329),SECOND('Kauf Restprofil Los 7'!A329)),""),"")</f>
        <v>0.45833333333333331</v>
      </c>
      <c r="E329" s="9">
        <f t="shared" si="41"/>
        <v>11</v>
      </c>
      <c r="F329">
        <v>66.505087646000007</v>
      </c>
      <c r="G329" s="12">
        <f t="shared" si="42"/>
        <v>5.5419999999999998</v>
      </c>
      <c r="H329" s="18">
        <f t="shared" si="43"/>
        <v>66.504999999999995</v>
      </c>
      <c r="I329" s="21">
        <v>42.54</v>
      </c>
      <c r="J329" s="14">
        <v>42.54</v>
      </c>
      <c r="K329" s="14">
        <f t="shared" si="44"/>
        <v>0</v>
      </c>
      <c r="L329" s="13">
        <f t="shared" si="45"/>
        <v>23.964999999999996</v>
      </c>
      <c r="M329" s="53">
        <v>23.964999999999996</v>
      </c>
      <c r="N329" s="45">
        <f t="shared" si="46"/>
        <v>0</v>
      </c>
      <c r="P329" s="56"/>
    </row>
    <row r="330" spans="1:16" x14ac:dyDescent="0.2">
      <c r="A330" s="5">
        <v>45671.5</v>
      </c>
      <c r="B330" s="10">
        <f t="shared" si="40"/>
        <v>45671</v>
      </c>
      <c r="C330" s="4">
        <f t="shared" si="47"/>
        <v>0.45833333333333331</v>
      </c>
      <c r="D330" s="4">
        <f>IF('Kauf Restprofil Los 7'!A330&lt;&gt;"",IF('Kauf Restprofil Los 7'!A330&lt;&gt;"",TIME(HOUR('Kauf Restprofil Los 7'!A330),MINUTE('Kauf Restprofil Los 7'!A330),SECOND('Kauf Restprofil Los 7'!A330)),""),"")</f>
        <v>0.5</v>
      </c>
      <c r="E330" s="9">
        <f t="shared" si="41"/>
        <v>12</v>
      </c>
      <c r="F330">
        <v>69.067721128000002</v>
      </c>
      <c r="G330" s="12">
        <f t="shared" si="42"/>
        <v>5.7560000000000002</v>
      </c>
      <c r="H330" s="18">
        <f t="shared" si="43"/>
        <v>69.067999999999998</v>
      </c>
      <c r="I330" s="21">
        <v>40.56</v>
      </c>
      <c r="J330" s="14">
        <v>40.56</v>
      </c>
      <c r="K330" s="14">
        <f t="shared" si="44"/>
        <v>0</v>
      </c>
      <c r="L330" s="13">
        <f t="shared" si="45"/>
        <v>28.507999999999996</v>
      </c>
      <c r="M330" s="53">
        <v>28.507999999999996</v>
      </c>
      <c r="N330" s="45">
        <f t="shared" si="46"/>
        <v>0</v>
      </c>
      <c r="P330" s="56"/>
    </row>
    <row r="331" spans="1:16" x14ac:dyDescent="0.2">
      <c r="A331" s="5">
        <v>45671.541666666664</v>
      </c>
      <c r="B331" s="10">
        <f t="shared" si="40"/>
        <v>45671</v>
      </c>
      <c r="C331" s="4">
        <f t="shared" si="47"/>
        <v>0.5</v>
      </c>
      <c r="D331" s="4">
        <f>IF('Kauf Restprofil Los 7'!A331&lt;&gt;"",IF('Kauf Restprofil Los 7'!A331&lt;&gt;"",TIME(HOUR('Kauf Restprofil Los 7'!A331),MINUTE('Kauf Restprofil Los 7'!A331),SECOND('Kauf Restprofil Los 7'!A331)),""),"")</f>
        <v>0.54166666666666663</v>
      </c>
      <c r="E331" s="9">
        <f t="shared" si="41"/>
        <v>13</v>
      </c>
      <c r="F331">
        <v>68.404279587999994</v>
      </c>
      <c r="G331" s="12">
        <f t="shared" si="42"/>
        <v>5.7</v>
      </c>
      <c r="H331" s="18">
        <f t="shared" si="43"/>
        <v>68.403999999999996</v>
      </c>
      <c r="I331" s="21">
        <v>38.94</v>
      </c>
      <c r="J331" s="14">
        <v>38.94</v>
      </c>
      <c r="K331" s="14">
        <f t="shared" si="44"/>
        <v>0</v>
      </c>
      <c r="L331" s="13">
        <f t="shared" si="45"/>
        <v>29.463999999999999</v>
      </c>
      <c r="M331" s="53">
        <v>29.463999999999999</v>
      </c>
      <c r="N331" s="45">
        <f t="shared" si="46"/>
        <v>0</v>
      </c>
      <c r="P331" s="56"/>
    </row>
    <row r="332" spans="1:16" x14ac:dyDescent="0.2">
      <c r="A332" s="5">
        <v>45671.583333333336</v>
      </c>
      <c r="B332" s="10">
        <f t="shared" si="40"/>
        <v>45671</v>
      </c>
      <c r="C332" s="4">
        <f t="shared" si="47"/>
        <v>0.54166666666666663</v>
      </c>
      <c r="D332" s="4">
        <f>IF('Kauf Restprofil Los 7'!A332&lt;&gt;"",IF('Kauf Restprofil Los 7'!A332&lt;&gt;"",TIME(HOUR('Kauf Restprofil Los 7'!A332),MINUTE('Kauf Restprofil Los 7'!A332),SECOND('Kauf Restprofil Los 7'!A332)),""),"")</f>
        <v>0.58333333333333337</v>
      </c>
      <c r="E332" s="9">
        <f t="shared" si="41"/>
        <v>14</v>
      </c>
      <c r="F332">
        <v>66.079022847000005</v>
      </c>
      <c r="G332" s="12">
        <f t="shared" si="42"/>
        <v>5.5069999999999997</v>
      </c>
      <c r="H332" s="18">
        <f t="shared" si="43"/>
        <v>66.078999999999994</v>
      </c>
      <c r="I332" s="21">
        <v>37.799999999999997</v>
      </c>
      <c r="J332" s="14">
        <v>37.799999999999997</v>
      </c>
      <c r="K332" s="14">
        <f t="shared" si="44"/>
        <v>0</v>
      </c>
      <c r="L332" s="13">
        <f t="shared" si="45"/>
        <v>28.278999999999996</v>
      </c>
      <c r="M332" s="53">
        <v>28.278999999999996</v>
      </c>
      <c r="N332" s="45">
        <f t="shared" si="46"/>
        <v>0</v>
      </c>
      <c r="P332" s="56"/>
    </row>
    <row r="333" spans="1:16" x14ac:dyDescent="0.2">
      <c r="A333" s="5">
        <v>45671.625</v>
      </c>
      <c r="B333" s="10">
        <f t="shared" si="40"/>
        <v>45671</v>
      </c>
      <c r="C333" s="4">
        <f t="shared" si="47"/>
        <v>0.58333333333333337</v>
      </c>
      <c r="D333" s="4">
        <f>IF('Kauf Restprofil Los 7'!A333&lt;&gt;"",IF('Kauf Restprofil Los 7'!A333&lt;&gt;"",TIME(HOUR('Kauf Restprofil Los 7'!A333),MINUTE('Kauf Restprofil Los 7'!A333),SECOND('Kauf Restprofil Los 7'!A333)),""),"")</f>
        <v>0.625</v>
      </c>
      <c r="E333" s="9">
        <f t="shared" si="41"/>
        <v>15</v>
      </c>
      <c r="F333">
        <v>64.431598695000005</v>
      </c>
      <c r="G333" s="12">
        <f t="shared" si="42"/>
        <v>5.3689999999999998</v>
      </c>
      <c r="H333" s="18">
        <f t="shared" si="43"/>
        <v>64.432000000000002</v>
      </c>
      <c r="I333" s="21">
        <v>37.980000000000004</v>
      </c>
      <c r="J333" s="14">
        <v>37.980000000000004</v>
      </c>
      <c r="K333" s="14">
        <f t="shared" si="44"/>
        <v>0</v>
      </c>
      <c r="L333" s="13">
        <f t="shared" si="45"/>
        <v>26.451999999999998</v>
      </c>
      <c r="M333" s="53">
        <v>26.451999999999998</v>
      </c>
      <c r="N333" s="45">
        <f t="shared" si="46"/>
        <v>0</v>
      </c>
      <c r="P333" s="56"/>
    </row>
    <row r="334" spans="1:16" x14ac:dyDescent="0.2">
      <c r="A334" s="5">
        <v>45671.666666666664</v>
      </c>
      <c r="B334" s="10">
        <f t="shared" si="40"/>
        <v>45671</v>
      </c>
      <c r="C334" s="4">
        <f t="shared" si="47"/>
        <v>0.625</v>
      </c>
      <c r="D334" s="4">
        <f>IF('Kauf Restprofil Los 7'!A334&lt;&gt;"",IF('Kauf Restprofil Los 7'!A334&lt;&gt;"",TIME(HOUR('Kauf Restprofil Los 7'!A334),MINUTE('Kauf Restprofil Los 7'!A334),SECOND('Kauf Restprofil Los 7'!A334)),""),"")</f>
        <v>0.66666666666666663</v>
      </c>
      <c r="E334" s="9">
        <f t="shared" si="41"/>
        <v>16</v>
      </c>
      <c r="F334">
        <v>61.889543824999997</v>
      </c>
      <c r="G334" s="12">
        <f t="shared" si="42"/>
        <v>5.157</v>
      </c>
      <c r="H334" s="18">
        <f t="shared" si="43"/>
        <v>61.89</v>
      </c>
      <c r="I334" s="21">
        <v>38.519999999999996</v>
      </c>
      <c r="J334" s="14">
        <v>38.519999999999996</v>
      </c>
      <c r="K334" s="14">
        <f t="shared" si="44"/>
        <v>0</v>
      </c>
      <c r="L334" s="13">
        <f t="shared" si="45"/>
        <v>23.370000000000005</v>
      </c>
      <c r="M334" s="53">
        <v>23.370000000000005</v>
      </c>
      <c r="N334" s="45">
        <f t="shared" si="46"/>
        <v>0</v>
      </c>
      <c r="P334" s="56"/>
    </row>
    <row r="335" spans="1:16" x14ac:dyDescent="0.2">
      <c r="A335" s="5">
        <v>45671.708333333336</v>
      </c>
      <c r="B335" s="10">
        <f t="shared" si="40"/>
        <v>45671</v>
      </c>
      <c r="C335" s="4">
        <f t="shared" si="47"/>
        <v>0.66666666666666663</v>
      </c>
      <c r="D335" s="4">
        <f>IF('Kauf Restprofil Los 7'!A335&lt;&gt;"",IF('Kauf Restprofil Los 7'!A335&lt;&gt;"",TIME(HOUR('Kauf Restprofil Los 7'!A335),MINUTE('Kauf Restprofil Los 7'!A335),SECOND('Kauf Restprofil Los 7'!A335)),""),"")</f>
        <v>0.70833333333333337</v>
      </c>
      <c r="E335" s="9">
        <f t="shared" si="41"/>
        <v>17</v>
      </c>
      <c r="F335">
        <v>62.784898529000003</v>
      </c>
      <c r="G335" s="12">
        <f t="shared" si="42"/>
        <v>5.2320000000000002</v>
      </c>
      <c r="H335" s="18">
        <f t="shared" si="43"/>
        <v>62.784999999999997</v>
      </c>
      <c r="I335" s="21">
        <v>41.28</v>
      </c>
      <c r="J335" s="14">
        <v>41.28</v>
      </c>
      <c r="K335" s="14">
        <f t="shared" si="44"/>
        <v>0</v>
      </c>
      <c r="L335" s="13">
        <f t="shared" si="45"/>
        <v>21.504999999999995</v>
      </c>
      <c r="M335" s="53">
        <v>21.504999999999995</v>
      </c>
      <c r="N335" s="45">
        <f t="shared" si="46"/>
        <v>0</v>
      </c>
      <c r="P335" s="56"/>
    </row>
    <row r="336" spans="1:16" x14ac:dyDescent="0.2">
      <c r="A336" s="5">
        <v>45671.75</v>
      </c>
      <c r="B336" s="10">
        <f t="shared" si="40"/>
        <v>45671</v>
      </c>
      <c r="C336" s="4">
        <f t="shared" si="47"/>
        <v>0.70833333333333337</v>
      </c>
      <c r="D336" s="4">
        <f>IF('Kauf Restprofil Los 7'!A336&lt;&gt;"",IF('Kauf Restprofil Los 7'!A336&lt;&gt;"",TIME(HOUR('Kauf Restprofil Los 7'!A336),MINUTE('Kauf Restprofil Los 7'!A336),SECOND('Kauf Restprofil Los 7'!A336)),""),"")</f>
        <v>0.75</v>
      </c>
      <c r="E336" s="9">
        <f t="shared" si="41"/>
        <v>18</v>
      </c>
      <c r="F336">
        <v>71.201219793000007</v>
      </c>
      <c r="G336" s="12">
        <f t="shared" si="42"/>
        <v>5.9329999999999998</v>
      </c>
      <c r="H336" s="18">
        <f t="shared" si="43"/>
        <v>71.200999999999993</v>
      </c>
      <c r="I336" s="21">
        <v>48.42</v>
      </c>
      <c r="J336" s="14">
        <v>48.42</v>
      </c>
      <c r="K336" s="14">
        <f t="shared" si="44"/>
        <v>0</v>
      </c>
      <c r="L336" s="13">
        <f t="shared" si="45"/>
        <v>22.780999999999992</v>
      </c>
      <c r="M336" s="53">
        <v>22.780999999999992</v>
      </c>
      <c r="N336" s="45">
        <f t="shared" si="46"/>
        <v>0</v>
      </c>
      <c r="P336" s="56"/>
    </row>
    <row r="337" spans="1:16" x14ac:dyDescent="0.2">
      <c r="A337" s="5">
        <v>45671.791666666664</v>
      </c>
      <c r="B337" s="10">
        <f t="shared" si="40"/>
        <v>45671</v>
      </c>
      <c r="C337" s="4">
        <f t="shared" si="47"/>
        <v>0.75</v>
      </c>
      <c r="D337" s="4">
        <f>IF('Kauf Restprofil Los 7'!A337&lt;&gt;"",IF('Kauf Restprofil Los 7'!A337&lt;&gt;"",TIME(HOUR('Kauf Restprofil Los 7'!A337),MINUTE('Kauf Restprofil Los 7'!A337),SECOND('Kauf Restprofil Los 7'!A337)),""),"")</f>
        <v>0.79166666666666663</v>
      </c>
      <c r="E337" s="9">
        <f t="shared" si="41"/>
        <v>19</v>
      </c>
      <c r="F337">
        <v>70.781578998000001</v>
      </c>
      <c r="G337" s="12">
        <f t="shared" si="42"/>
        <v>5.8979999999999997</v>
      </c>
      <c r="H337" s="18">
        <f t="shared" si="43"/>
        <v>70.781999999999996</v>
      </c>
      <c r="I337" s="21">
        <v>47.94</v>
      </c>
      <c r="J337" s="14">
        <v>47.94</v>
      </c>
      <c r="K337" s="14">
        <f t="shared" si="44"/>
        <v>0</v>
      </c>
      <c r="L337" s="13">
        <f t="shared" si="45"/>
        <v>22.841999999999999</v>
      </c>
      <c r="M337" s="53">
        <v>22.841999999999999</v>
      </c>
      <c r="N337" s="45">
        <f t="shared" si="46"/>
        <v>0</v>
      </c>
      <c r="P337" s="56"/>
    </row>
    <row r="338" spans="1:16" x14ac:dyDescent="0.2">
      <c r="A338" s="5">
        <v>45671.833333333336</v>
      </c>
      <c r="B338" s="10">
        <f t="shared" si="40"/>
        <v>45671</v>
      </c>
      <c r="C338" s="4">
        <f t="shared" si="47"/>
        <v>0.79166666666666663</v>
      </c>
      <c r="D338" s="4">
        <f>IF('Kauf Restprofil Los 7'!A338&lt;&gt;"",IF('Kauf Restprofil Los 7'!A338&lt;&gt;"",TIME(HOUR('Kauf Restprofil Los 7'!A338),MINUTE('Kauf Restprofil Los 7'!A338),SECOND('Kauf Restprofil Los 7'!A338)),""),"")</f>
        <v>0.83333333333333337</v>
      </c>
      <c r="E338" s="9">
        <f t="shared" si="41"/>
        <v>20</v>
      </c>
      <c r="F338">
        <v>63.342466246999997</v>
      </c>
      <c r="G338" s="12">
        <f t="shared" si="42"/>
        <v>5.2789999999999999</v>
      </c>
      <c r="H338" s="18">
        <f t="shared" si="43"/>
        <v>63.341999999999999</v>
      </c>
      <c r="I338" s="21">
        <v>43.74</v>
      </c>
      <c r="J338" s="14">
        <v>43.74</v>
      </c>
      <c r="K338" s="14">
        <f t="shared" si="44"/>
        <v>0</v>
      </c>
      <c r="L338" s="13">
        <f t="shared" si="45"/>
        <v>19.601999999999997</v>
      </c>
      <c r="M338" s="53">
        <v>19.601999999999997</v>
      </c>
      <c r="N338" s="45">
        <f t="shared" si="46"/>
        <v>0</v>
      </c>
      <c r="P338" s="56"/>
    </row>
    <row r="339" spans="1:16" x14ac:dyDescent="0.2">
      <c r="A339" s="5">
        <v>45671.875</v>
      </c>
      <c r="B339" s="10">
        <f t="shared" si="40"/>
        <v>45671</v>
      </c>
      <c r="C339" s="4">
        <f t="shared" si="47"/>
        <v>0.83333333333333337</v>
      </c>
      <c r="D339" s="4">
        <f>IF('Kauf Restprofil Los 7'!A339&lt;&gt;"",IF('Kauf Restprofil Los 7'!A339&lt;&gt;"",TIME(HOUR('Kauf Restprofil Los 7'!A339),MINUTE('Kauf Restprofil Los 7'!A339),SECOND('Kauf Restprofil Los 7'!A339)),""),"")</f>
        <v>0.875</v>
      </c>
      <c r="E339" s="9">
        <f t="shared" si="41"/>
        <v>21</v>
      </c>
      <c r="F339">
        <v>54.693972289000001</v>
      </c>
      <c r="G339" s="12">
        <f t="shared" si="42"/>
        <v>4.5579999999999998</v>
      </c>
      <c r="H339" s="18">
        <f t="shared" si="43"/>
        <v>54.694000000000003</v>
      </c>
      <c r="I339" s="21">
        <v>37.200000000000003</v>
      </c>
      <c r="J339" s="14">
        <v>37.200000000000003</v>
      </c>
      <c r="K339" s="14">
        <f t="shared" si="44"/>
        <v>0</v>
      </c>
      <c r="L339" s="13">
        <f t="shared" si="45"/>
        <v>17.494</v>
      </c>
      <c r="M339" s="53">
        <v>17.494</v>
      </c>
      <c r="N339" s="45">
        <f t="shared" si="46"/>
        <v>0</v>
      </c>
      <c r="P339" s="56"/>
    </row>
    <row r="340" spans="1:16" x14ac:dyDescent="0.2">
      <c r="A340" s="5">
        <v>45671.916666666664</v>
      </c>
      <c r="B340" s="10">
        <f t="shared" si="40"/>
        <v>45671</v>
      </c>
      <c r="C340" s="4">
        <f t="shared" si="47"/>
        <v>0.875</v>
      </c>
      <c r="D340" s="4">
        <f>IF('Kauf Restprofil Los 7'!A340&lt;&gt;"",IF('Kauf Restprofil Los 7'!A340&lt;&gt;"",TIME(HOUR('Kauf Restprofil Los 7'!A340),MINUTE('Kauf Restprofil Los 7'!A340),SECOND('Kauf Restprofil Los 7'!A340)),""),"")</f>
        <v>0.91666666666666663</v>
      </c>
      <c r="E340" s="9">
        <f t="shared" si="41"/>
        <v>22</v>
      </c>
      <c r="F340">
        <v>47.786989591000001</v>
      </c>
      <c r="G340" s="12">
        <f t="shared" si="42"/>
        <v>3.9820000000000002</v>
      </c>
      <c r="H340" s="18">
        <f t="shared" si="43"/>
        <v>47.786999999999999</v>
      </c>
      <c r="I340" s="21">
        <v>31.92</v>
      </c>
      <c r="J340" s="14">
        <v>31.92</v>
      </c>
      <c r="K340" s="14">
        <f t="shared" si="44"/>
        <v>0</v>
      </c>
      <c r="L340" s="13">
        <f t="shared" si="45"/>
        <v>15.866999999999997</v>
      </c>
      <c r="M340" s="53">
        <v>15.866999999999997</v>
      </c>
      <c r="N340" s="45">
        <f t="shared" si="46"/>
        <v>0</v>
      </c>
      <c r="P340" s="56"/>
    </row>
    <row r="341" spans="1:16" x14ac:dyDescent="0.2">
      <c r="A341" s="5">
        <v>45671.958333333336</v>
      </c>
      <c r="B341" s="10">
        <f t="shared" si="40"/>
        <v>45671</v>
      </c>
      <c r="C341" s="4">
        <f t="shared" si="47"/>
        <v>0.91666666666666663</v>
      </c>
      <c r="D341" s="4">
        <f>IF('Kauf Restprofil Los 7'!A341&lt;&gt;"",IF('Kauf Restprofil Los 7'!A341&lt;&gt;"",TIME(HOUR('Kauf Restprofil Los 7'!A341),MINUTE('Kauf Restprofil Los 7'!A341),SECOND('Kauf Restprofil Los 7'!A341)),""),"")</f>
        <v>0.95833333333333337</v>
      </c>
      <c r="E341" s="9">
        <f t="shared" si="41"/>
        <v>23</v>
      </c>
      <c r="F341">
        <v>41.263340808999999</v>
      </c>
      <c r="G341" s="12">
        <f t="shared" si="42"/>
        <v>3.4390000000000001</v>
      </c>
      <c r="H341" s="18">
        <f t="shared" si="43"/>
        <v>41.262999999999998</v>
      </c>
      <c r="I341" s="21">
        <v>27.18</v>
      </c>
      <c r="J341" s="14">
        <v>27.18</v>
      </c>
      <c r="K341" s="14">
        <f t="shared" si="44"/>
        <v>0</v>
      </c>
      <c r="L341" s="13">
        <f t="shared" si="45"/>
        <v>14.082999999999998</v>
      </c>
      <c r="M341" s="53">
        <v>14.082999999999998</v>
      </c>
      <c r="N341" s="45">
        <f t="shared" si="46"/>
        <v>0</v>
      </c>
      <c r="P341" s="56"/>
    </row>
    <row r="342" spans="1:16" x14ac:dyDescent="0.2">
      <c r="A342" s="5">
        <v>45672</v>
      </c>
      <c r="B342" s="10">
        <f t="shared" si="40"/>
        <v>45671</v>
      </c>
      <c r="C342" s="4">
        <f t="shared" si="47"/>
        <v>0.95833333333333337</v>
      </c>
      <c r="D342" s="4">
        <f>IF('Kauf Restprofil Los 7'!A342&lt;&gt;"",IF('Kauf Restprofil Los 7'!A342&lt;&gt;"",TIME(HOUR('Kauf Restprofil Los 7'!A342),MINUTE('Kauf Restprofil Los 7'!A342),SECOND('Kauf Restprofil Los 7'!A342)),""),"")</f>
        <v>0</v>
      </c>
      <c r="E342" s="9">
        <f t="shared" si="41"/>
        <v>24</v>
      </c>
      <c r="F342">
        <v>35.450351239</v>
      </c>
      <c r="G342" s="12">
        <f t="shared" si="42"/>
        <v>2.9540000000000002</v>
      </c>
      <c r="H342" s="18">
        <f t="shared" si="43"/>
        <v>35.450000000000003</v>
      </c>
      <c r="I342" s="21">
        <v>23.16</v>
      </c>
      <c r="J342" s="14">
        <v>23.16</v>
      </c>
      <c r="K342" s="14">
        <f t="shared" si="44"/>
        <v>0</v>
      </c>
      <c r="L342" s="13">
        <f t="shared" si="45"/>
        <v>12.290000000000003</v>
      </c>
      <c r="M342" s="53">
        <v>12.290000000000003</v>
      </c>
      <c r="N342" s="45">
        <f t="shared" si="46"/>
        <v>0</v>
      </c>
      <c r="P342" s="56"/>
    </row>
    <row r="343" spans="1:16" x14ac:dyDescent="0.2">
      <c r="A343" s="5">
        <v>45672.041666666664</v>
      </c>
      <c r="B343" s="10">
        <f t="shared" si="40"/>
        <v>45672</v>
      </c>
      <c r="C343" s="4">
        <f t="shared" si="47"/>
        <v>0</v>
      </c>
      <c r="D343" s="4">
        <f>IF('Kauf Restprofil Los 7'!A343&lt;&gt;"",IF('Kauf Restprofil Los 7'!A343&lt;&gt;"",TIME(HOUR('Kauf Restprofil Los 7'!A343),MINUTE('Kauf Restprofil Los 7'!A343),SECOND('Kauf Restprofil Los 7'!A343)),""),"")</f>
        <v>4.1666666666666664E-2</v>
      </c>
      <c r="E343" s="9">
        <f t="shared" si="41"/>
        <v>1</v>
      </c>
      <c r="F343">
        <v>31.338788560000001</v>
      </c>
      <c r="G343" s="12">
        <f t="shared" si="42"/>
        <v>2.6120000000000001</v>
      </c>
      <c r="H343" s="18">
        <f t="shared" si="43"/>
        <v>31.338999999999999</v>
      </c>
      <c r="I343" s="21">
        <v>20.46</v>
      </c>
      <c r="J343" s="14">
        <v>20.46</v>
      </c>
      <c r="K343" s="14">
        <f t="shared" si="44"/>
        <v>0</v>
      </c>
      <c r="L343" s="13">
        <f t="shared" si="45"/>
        <v>10.878999999999998</v>
      </c>
      <c r="M343" s="53">
        <v>10.878999999999998</v>
      </c>
      <c r="N343" s="45">
        <f t="shared" si="46"/>
        <v>0</v>
      </c>
      <c r="P343" s="56"/>
    </row>
    <row r="344" spans="1:16" x14ac:dyDescent="0.2">
      <c r="A344" s="5">
        <v>45672.083333333336</v>
      </c>
      <c r="B344" s="10">
        <f t="shared" si="40"/>
        <v>45672</v>
      </c>
      <c r="C344" s="4">
        <f t="shared" si="47"/>
        <v>4.1666666666666664E-2</v>
      </c>
      <c r="D344" s="4">
        <f>IF('Kauf Restprofil Los 7'!A344&lt;&gt;"",IF('Kauf Restprofil Los 7'!A344&lt;&gt;"",TIME(HOUR('Kauf Restprofil Los 7'!A344),MINUTE('Kauf Restprofil Los 7'!A344),SECOND('Kauf Restprofil Los 7'!A344)),""),"")</f>
        <v>8.3333333333333329E-2</v>
      </c>
      <c r="E344" s="9">
        <f t="shared" si="41"/>
        <v>2</v>
      </c>
      <c r="F344">
        <v>29.152995481000001</v>
      </c>
      <c r="G344" s="12">
        <f t="shared" si="42"/>
        <v>2.4289999999999998</v>
      </c>
      <c r="H344" s="18">
        <f t="shared" si="43"/>
        <v>29.152999999999999</v>
      </c>
      <c r="I344" s="21">
        <v>18.84</v>
      </c>
      <c r="J344" s="14">
        <v>18.84</v>
      </c>
      <c r="K344" s="14">
        <f t="shared" si="44"/>
        <v>0</v>
      </c>
      <c r="L344" s="13">
        <f t="shared" si="45"/>
        <v>10.312999999999999</v>
      </c>
      <c r="M344" s="53">
        <v>10.312999999999999</v>
      </c>
      <c r="N344" s="45">
        <f t="shared" si="46"/>
        <v>0</v>
      </c>
      <c r="P344" s="56"/>
    </row>
    <row r="345" spans="1:16" x14ac:dyDescent="0.2">
      <c r="A345" s="5">
        <v>45672.125</v>
      </c>
      <c r="B345" s="10">
        <f t="shared" si="40"/>
        <v>45672</v>
      </c>
      <c r="C345" s="4">
        <f t="shared" si="47"/>
        <v>8.3333333333333329E-2</v>
      </c>
      <c r="D345" s="4">
        <f>IF('Kauf Restprofil Los 7'!A345&lt;&gt;"",IF('Kauf Restprofil Los 7'!A345&lt;&gt;"",TIME(HOUR('Kauf Restprofil Los 7'!A345),MINUTE('Kauf Restprofil Los 7'!A345),SECOND('Kauf Restprofil Los 7'!A345)),""),"")</f>
        <v>0.125</v>
      </c>
      <c r="E345" s="9">
        <f t="shared" si="41"/>
        <v>3</v>
      </c>
      <c r="F345">
        <v>28.177772696000002</v>
      </c>
      <c r="G345" s="12">
        <f t="shared" si="42"/>
        <v>2.3479999999999999</v>
      </c>
      <c r="H345" s="18">
        <f t="shared" si="43"/>
        <v>28.178000000000001</v>
      </c>
      <c r="I345" s="21">
        <v>18.36</v>
      </c>
      <c r="J345" s="14">
        <v>18.36</v>
      </c>
      <c r="K345" s="14">
        <f t="shared" si="44"/>
        <v>0</v>
      </c>
      <c r="L345" s="13">
        <f t="shared" si="45"/>
        <v>9.8180000000000014</v>
      </c>
      <c r="M345" s="53">
        <v>9.8180000000000014</v>
      </c>
      <c r="N345" s="45">
        <f t="shared" si="46"/>
        <v>0</v>
      </c>
      <c r="P345" s="56"/>
    </row>
    <row r="346" spans="1:16" x14ac:dyDescent="0.2">
      <c r="A346" s="5">
        <v>45672.166666666664</v>
      </c>
      <c r="B346" s="10">
        <f t="shared" si="40"/>
        <v>45672</v>
      </c>
      <c r="C346" s="4">
        <f t="shared" si="47"/>
        <v>0.125</v>
      </c>
      <c r="D346" s="4">
        <f>IF('Kauf Restprofil Los 7'!A346&lt;&gt;"",IF('Kauf Restprofil Los 7'!A346&lt;&gt;"",TIME(HOUR('Kauf Restprofil Los 7'!A346),MINUTE('Kauf Restprofil Los 7'!A346),SECOND('Kauf Restprofil Los 7'!A346)),""),"")</f>
        <v>0.16666666666666666</v>
      </c>
      <c r="E346" s="9">
        <f t="shared" si="41"/>
        <v>4</v>
      </c>
      <c r="F346">
        <v>27.870121327</v>
      </c>
      <c r="G346" s="12">
        <f t="shared" si="42"/>
        <v>2.323</v>
      </c>
      <c r="H346" s="18">
        <f t="shared" si="43"/>
        <v>27.87</v>
      </c>
      <c r="I346" s="21">
        <v>18.72</v>
      </c>
      <c r="J346" s="14">
        <v>18.72</v>
      </c>
      <c r="K346" s="14">
        <f t="shared" si="44"/>
        <v>0</v>
      </c>
      <c r="L346" s="13">
        <f t="shared" si="45"/>
        <v>9.1500000000000021</v>
      </c>
      <c r="M346" s="53">
        <v>9.1500000000000021</v>
      </c>
      <c r="N346" s="45">
        <f t="shared" si="46"/>
        <v>0</v>
      </c>
      <c r="P346" s="56"/>
    </row>
    <row r="347" spans="1:16" x14ac:dyDescent="0.2">
      <c r="A347" s="5">
        <v>45672.208333333336</v>
      </c>
      <c r="B347" s="10">
        <f t="shared" si="40"/>
        <v>45672</v>
      </c>
      <c r="C347" s="4">
        <f t="shared" si="47"/>
        <v>0.16666666666666666</v>
      </c>
      <c r="D347" s="4">
        <f>IF('Kauf Restprofil Los 7'!A347&lt;&gt;"",IF('Kauf Restprofil Los 7'!A347&lt;&gt;"",TIME(HOUR('Kauf Restprofil Los 7'!A347),MINUTE('Kauf Restprofil Los 7'!A347),SECOND('Kauf Restprofil Los 7'!A347)),""),"")</f>
        <v>0.20833333333333334</v>
      </c>
      <c r="E347" s="9">
        <f t="shared" si="41"/>
        <v>5</v>
      </c>
      <c r="F347">
        <v>28.996661054</v>
      </c>
      <c r="G347" s="12">
        <f t="shared" si="42"/>
        <v>2.4159999999999999</v>
      </c>
      <c r="H347" s="18">
        <f t="shared" si="43"/>
        <v>28.997</v>
      </c>
      <c r="I347" s="21">
        <v>19.5</v>
      </c>
      <c r="J347" s="14">
        <v>19.5</v>
      </c>
      <c r="K347" s="14">
        <f t="shared" si="44"/>
        <v>0</v>
      </c>
      <c r="L347" s="13">
        <f t="shared" si="45"/>
        <v>9.4969999999999999</v>
      </c>
      <c r="M347" s="53">
        <v>9.4969999999999999</v>
      </c>
      <c r="N347" s="45">
        <f t="shared" si="46"/>
        <v>0</v>
      </c>
      <c r="P347" s="56"/>
    </row>
    <row r="348" spans="1:16" x14ac:dyDescent="0.2">
      <c r="A348" s="5">
        <v>45672.25</v>
      </c>
      <c r="B348" s="10">
        <f t="shared" si="40"/>
        <v>45672</v>
      </c>
      <c r="C348" s="4">
        <f t="shared" si="47"/>
        <v>0.20833333333333334</v>
      </c>
      <c r="D348" s="4">
        <f>IF('Kauf Restprofil Los 7'!A348&lt;&gt;"",IF('Kauf Restprofil Los 7'!A348&lt;&gt;"",TIME(HOUR('Kauf Restprofil Los 7'!A348),MINUTE('Kauf Restprofil Los 7'!A348),SECOND('Kauf Restprofil Los 7'!A348)),""),"")</f>
        <v>0.25</v>
      </c>
      <c r="E348" s="9">
        <f t="shared" si="41"/>
        <v>6</v>
      </c>
      <c r="F348">
        <v>33.747427295999998</v>
      </c>
      <c r="G348" s="12">
        <f t="shared" si="42"/>
        <v>2.8119999999999998</v>
      </c>
      <c r="H348" s="18">
        <f t="shared" si="43"/>
        <v>33.747</v>
      </c>
      <c r="I348" s="21">
        <v>23.4</v>
      </c>
      <c r="J348" s="14">
        <v>23.4</v>
      </c>
      <c r="K348" s="14">
        <f t="shared" si="44"/>
        <v>0</v>
      </c>
      <c r="L348" s="13">
        <f t="shared" si="45"/>
        <v>10.347000000000001</v>
      </c>
      <c r="M348" s="53">
        <v>10.347000000000001</v>
      </c>
      <c r="N348" s="45">
        <f t="shared" si="46"/>
        <v>0</v>
      </c>
      <c r="P348" s="56"/>
    </row>
    <row r="349" spans="1:16" x14ac:dyDescent="0.2">
      <c r="A349" s="5">
        <v>45672.291666666664</v>
      </c>
      <c r="B349" s="10">
        <f t="shared" si="40"/>
        <v>45672</v>
      </c>
      <c r="C349" s="4">
        <f t="shared" si="47"/>
        <v>0.25</v>
      </c>
      <c r="D349" s="4">
        <f>IF('Kauf Restprofil Los 7'!A349&lt;&gt;"",IF('Kauf Restprofil Los 7'!A349&lt;&gt;"",TIME(HOUR('Kauf Restprofil Los 7'!A349),MINUTE('Kauf Restprofil Los 7'!A349),SECOND('Kauf Restprofil Los 7'!A349)),""),"")</f>
        <v>0.29166666666666669</v>
      </c>
      <c r="E349" s="9">
        <f t="shared" si="41"/>
        <v>7</v>
      </c>
      <c r="F349">
        <v>46.863142062999998</v>
      </c>
      <c r="G349" s="12">
        <f t="shared" si="42"/>
        <v>3.9049999999999998</v>
      </c>
      <c r="H349" s="18">
        <f t="shared" si="43"/>
        <v>46.863</v>
      </c>
      <c r="I349" s="21">
        <v>34.08</v>
      </c>
      <c r="J349" s="14">
        <v>34.08</v>
      </c>
      <c r="K349" s="14">
        <f t="shared" si="44"/>
        <v>0</v>
      </c>
      <c r="L349" s="13">
        <f t="shared" si="45"/>
        <v>12.783000000000001</v>
      </c>
      <c r="M349" s="53">
        <v>12.783000000000001</v>
      </c>
      <c r="N349" s="45">
        <f t="shared" si="46"/>
        <v>0</v>
      </c>
      <c r="P349" s="56"/>
    </row>
    <row r="350" spans="1:16" x14ac:dyDescent="0.2">
      <c r="A350" s="5">
        <v>45672.333333333336</v>
      </c>
      <c r="B350" s="10">
        <f t="shared" si="40"/>
        <v>45672</v>
      </c>
      <c r="C350" s="4">
        <f t="shared" si="47"/>
        <v>0.29166666666666669</v>
      </c>
      <c r="D350" s="4">
        <f>IF('Kauf Restprofil Los 7'!A350&lt;&gt;"",IF('Kauf Restprofil Los 7'!A350&lt;&gt;"",TIME(HOUR('Kauf Restprofil Los 7'!A350),MINUTE('Kauf Restprofil Los 7'!A350),SECOND('Kauf Restprofil Los 7'!A350)),""),"")</f>
        <v>0.33333333333333331</v>
      </c>
      <c r="E350" s="9">
        <f t="shared" si="41"/>
        <v>8</v>
      </c>
      <c r="F350">
        <v>58.202185868999997</v>
      </c>
      <c r="G350" s="12">
        <f t="shared" si="42"/>
        <v>4.8499999999999996</v>
      </c>
      <c r="H350" s="18">
        <f t="shared" si="43"/>
        <v>58.201999999999998</v>
      </c>
      <c r="I350" s="21">
        <v>44.76</v>
      </c>
      <c r="J350" s="14">
        <v>44.76</v>
      </c>
      <c r="K350" s="14">
        <f t="shared" si="44"/>
        <v>0</v>
      </c>
      <c r="L350" s="13">
        <f t="shared" si="45"/>
        <v>13.442</v>
      </c>
      <c r="M350" s="53">
        <v>13.442</v>
      </c>
      <c r="N350" s="45">
        <f t="shared" si="46"/>
        <v>0</v>
      </c>
      <c r="P350" s="56"/>
    </row>
    <row r="351" spans="1:16" x14ac:dyDescent="0.2">
      <c r="A351" s="5">
        <v>45672.375</v>
      </c>
      <c r="B351" s="10">
        <f t="shared" si="40"/>
        <v>45672</v>
      </c>
      <c r="C351" s="4">
        <f t="shared" si="47"/>
        <v>0.33333333333333331</v>
      </c>
      <c r="D351" s="4">
        <f>IF('Kauf Restprofil Los 7'!A351&lt;&gt;"",IF('Kauf Restprofil Los 7'!A351&lt;&gt;"",TIME(HOUR('Kauf Restprofil Los 7'!A351),MINUTE('Kauf Restprofil Los 7'!A351),SECOND('Kauf Restprofil Los 7'!A351)),""),"")</f>
        <v>0.375</v>
      </c>
      <c r="E351" s="9">
        <f t="shared" si="41"/>
        <v>9</v>
      </c>
      <c r="F351">
        <v>65.495706673000001</v>
      </c>
      <c r="G351" s="12">
        <f t="shared" si="42"/>
        <v>5.4580000000000002</v>
      </c>
      <c r="H351" s="18">
        <f t="shared" si="43"/>
        <v>65.495999999999995</v>
      </c>
      <c r="I351" s="21">
        <v>48.900000000000006</v>
      </c>
      <c r="J351" s="14">
        <v>48.900000000000006</v>
      </c>
      <c r="K351" s="14">
        <f t="shared" si="44"/>
        <v>0</v>
      </c>
      <c r="L351" s="13">
        <f t="shared" si="45"/>
        <v>16.595999999999989</v>
      </c>
      <c r="M351" s="53">
        <v>16.595999999999989</v>
      </c>
      <c r="N351" s="45">
        <f t="shared" si="46"/>
        <v>0</v>
      </c>
      <c r="P351" s="56"/>
    </row>
    <row r="352" spans="1:16" x14ac:dyDescent="0.2">
      <c r="A352" s="5">
        <v>45672.416666666664</v>
      </c>
      <c r="B352" s="10">
        <f t="shared" si="40"/>
        <v>45672</v>
      </c>
      <c r="C352" s="4">
        <f t="shared" si="47"/>
        <v>0.375</v>
      </c>
      <c r="D352" s="4">
        <f>IF('Kauf Restprofil Los 7'!A352&lt;&gt;"",IF('Kauf Restprofil Los 7'!A352&lt;&gt;"",TIME(HOUR('Kauf Restprofil Los 7'!A352),MINUTE('Kauf Restprofil Los 7'!A352),SECOND('Kauf Restprofil Los 7'!A352)),""),"")</f>
        <v>0.41666666666666669</v>
      </c>
      <c r="E352" s="9">
        <f t="shared" si="41"/>
        <v>10</v>
      </c>
      <c r="F352">
        <v>66.091018473999995</v>
      </c>
      <c r="G352" s="12">
        <f t="shared" si="42"/>
        <v>5.508</v>
      </c>
      <c r="H352" s="18">
        <f t="shared" si="43"/>
        <v>66.090999999999994</v>
      </c>
      <c r="I352" s="21">
        <v>47.46</v>
      </c>
      <c r="J352" s="14">
        <v>47.46</v>
      </c>
      <c r="K352" s="14">
        <f t="shared" si="44"/>
        <v>0</v>
      </c>
      <c r="L352" s="13">
        <f t="shared" si="45"/>
        <v>18.630999999999993</v>
      </c>
      <c r="M352" s="53">
        <v>18.630999999999993</v>
      </c>
      <c r="N352" s="45">
        <f t="shared" si="46"/>
        <v>0</v>
      </c>
      <c r="P352" s="56"/>
    </row>
    <row r="353" spans="1:16" x14ac:dyDescent="0.2">
      <c r="A353" s="5">
        <v>45672.458333333336</v>
      </c>
      <c r="B353" s="10">
        <f t="shared" si="40"/>
        <v>45672</v>
      </c>
      <c r="C353" s="4">
        <f t="shared" si="47"/>
        <v>0.41666666666666669</v>
      </c>
      <c r="D353" s="4">
        <f>IF('Kauf Restprofil Los 7'!A353&lt;&gt;"",IF('Kauf Restprofil Los 7'!A353&lt;&gt;"",TIME(HOUR('Kauf Restprofil Los 7'!A353),MINUTE('Kauf Restprofil Los 7'!A353),SECOND('Kauf Restprofil Los 7'!A353)),""),"")</f>
        <v>0.45833333333333331</v>
      </c>
      <c r="E353" s="9">
        <f t="shared" si="41"/>
        <v>11</v>
      </c>
      <c r="F353">
        <v>66.723581322000001</v>
      </c>
      <c r="G353" s="12">
        <f t="shared" si="42"/>
        <v>5.56</v>
      </c>
      <c r="H353" s="18">
        <f t="shared" si="43"/>
        <v>66.724000000000004</v>
      </c>
      <c r="I353" s="21">
        <v>45.06</v>
      </c>
      <c r="J353" s="14">
        <v>45.06</v>
      </c>
      <c r="K353" s="14">
        <f t="shared" si="44"/>
        <v>0</v>
      </c>
      <c r="L353" s="13">
        <f t="shared" si="45"/>
        <v>21.664000000000001</v>
      </c>
      <c r="M353" s="53">
        <v>21.664000000000001</v>
      </c>
      <c r="N353" s="45">
        <f t="shared" si="46"/>
        <v>0</v>
      </c>
      <c r="P353" s="56"/>
    </row>
    <row r="354" spans="1:16" x14ac:dyDescent="0.2">
      <c r="A354" s="5">
        <v>45672.5</v>
      </c>
      <c r="B354" s="10">
        <f t="shared" si="40"/>
        <v>45672</v>
      </c>
      <c r="C354" s="4">
        <f t="shared" si="47"/>
        <v>0.45833333333333331</v>
      </c>
      <c r="D354" s="4">
        <f>IF('Kauf Restprofil Los 7'!A354&lt;&gt;"",IF('Kauf Restprofil Los 7'!A354&lt;&gt;"",TIME(HOUR('Kauf Restprofil Los 7'!A354),MINUTE('Kauf Restprofil Los 7'!A354),SECOND('Kauf Restprofil Los 7'!A354)),""),"")</f>
        <v>0.5</v>
      </c>
      <c r="E354" s="9">
        <f t="shared" si="41"/>
        <v>12</v>
      </c>
      <c r="F354">
        <v>68.555264573000002</v>
      </c>
      <c r="G354" s="12">
        <f t="shared" si="42"/>
        <v>5.7130000000000001</v>
      </c>
      <c r="H354" s="18">
        <f t="shared" si="43"/>
        <v>68.555000000000007</v>
      </c>
      <c r="I354" s="21">
        <v>42.96</v>
      </c>
      <c r="J354" s="14">
        <v>42.96</v>
      </c>
      <c r="K354" s="14">
        <f t="shared" si="44"/>
        <v>0</v>
      </c>
      <c r="L354" s="13">
        <f t="shared" si="45"/>
        <v>25.595000000000006</v>
      </c>
      <c r="M354" s="53">
        <v>25.595000000000006</v>
      </c>
      <c r="N354" s="45">
        <f t="shared" si="46"/>
        <v>0</v>
      </c>
      <c r="P354" s="56"/>
    </row>
    <row r="355" spans="1:16" x14ac:dyDescent="0.2">
      <c r="A355" s="5">
        <v>45672.541666666664</v>
      </c>
      <c r="B355" s="10">
        <f t="shared" si="40"/>
        <v>45672</v>
      </c>
      <c r="C355" s="4">
        <f t="shared" si="47"/>
        <v>0.5</v>
      </c>
      <c r="D355" s="4">
        <f>IF('Kauf Restprofil Los 7'!A355&lt;&gt;"",IF('Kauf Restprofil Los 7'!A355&lt;&gt;"",TIME(HOUR('Kauf Restprofil Los 7'!A355),MINUTE('Kauf Restprofil Los 7'!A355),SECOND('Kauf Restprofil Los 7'!A355)),""),"")</f>
        <v>0.54166666666666663</v>
      </c>
      <c r="E355" s="9">
        <f t="shared" si="41"/>
        <v>13</v>
      </c>
      <c r="F355">
        <v>69.494289706999993</v>
      </c>
      <c r="G355" s="12">
        <f t="shared" si="42"/>
        <v>5.7910000000000004</v>
      </c>
      <c r="H355" s="18">
        <f t="shared" si="43"/>
        <v>69.494</v>
      </c>
      <c r="I355" s="21">
        <v>40.14</v>
      </c>
      <c r="J355" s="14">
        <v>40.14</v>
      </c>
      <c r="K355" s="14">
        <f t="shared" si="44"/>
        <v>0</v>
      </c>
      <c r="L355" s="13">
        <f t="shared" si="45"/>
        <v>29.353999999999999</v>
      </c>
      <c r="M355" s="53">
        <v>29.353999999999999</v>
      </c>
      <c r="N355" s="45">
        <f t="shared" si="46"/>
        <v>0</v>
      </c>
      <c r="P355" s="56"/>
    </row>
    <row r="356" spans="1:16" x14ac:dyDescent="0.2">
      <c r="A356" s="5">
        <v>45672.583333333336</v>
      </c>
      <c r="B356" s="10">
        <f t="shared" si="40"/>
        <v>45672</v>
      </c>
      <c r="C356" s="4">
        <f t="shared" si="47"/>
        <v>0.54166666666666663</v>
      </c>
      <c r="D356" s="4">
        <f>IF('Kauf Restprofil Los 7'!A356&lt;&gt;"",IF('Kauf Restprofil Los 7'!A356&lt;&gt;"",TIME(HOUR('Kauf Restprofil Los 7'!A356),MINUTE('Kauf Restprofil Los 7'!A356),SECOND('Kauf Restprofil Los 7'!A356)),""),"")</f>
        <v>0.58333333333333337</v>
      </c>
      <c r="E356" s="9">
        <f t="shared" si="41"/>
        <v>14</v>
      </c>
      <c r="F356">
        <v>69.160561383000001</v>
      </c>
      <c r="G356" s="12">
        <f t="shared" si="42"/>
        <v>5.7629999999999999</v>
      </c>
      <c r="H356" s="18">
        <f t="shared" si="43"/>
        <v>69.161000000000001</v>
      </c>
      <c r="I356" s="21">
        <v>37.980000000000004</v>
      </c>
      <c r="J356" s="14">
        <v>37.980000000000004</v>
      </c>
      <c r="K356" s="14">
        <f t="shared" si="44"/>
        <v>0</v>
      </c>
      <c r="L356" s="13">
        <f t="shared" si="45"/>
        <v>31.180999999999997</v>
      </c>
      <c r="M356" s="53">
        <v>31.180999999999997</v>
      </c>
      <c r="N356" s="45">
        <f t="shared" si="46"/>
        <v>0</v>
      </c>
      <c r="P356" s="56"/>
    </row>
    <row r="357" spans="1:16" x14ac:dyDescent="0.2">
      <c r="A357" s="5">
        <v>45672.625</v>
      </c>
      <c r="B357" s="10">
        <f t="shared" si="40"/>
        <v>45672</v>
      </c>
      <c r="C357" s="4">
        <f t="shared" si="47"/>
        <v>0.58333333333333337</v>
      </c>
      <c r="D357" s="4">
        <f>IF('Kauf Restprofil Los 7'!A357&lt;&gt;"",IF('Kauf Restprofil Los 7'!A357&lt;&gt;"",TIME(HOUR('Kauf Restprofil Los 7'!A357),MINUTE('Kauf Restprofil Los 7'!A357),SECOND('Kauf Restprofil Los 7'!A357)),""),"")</f>
        <v>0.625</v>
      </c>
      <c r="E357" s="9">
        <f t="shared" si="41"/>
        <v>15</v>
      </c>
      <c r="F357">
        <v>68.191776589</v>
      </c>
      <c r="G357" s="12">
        <f t="shared" si="42"/>
        <v>5.6829999999999998</v>
      </c>
      <c r="H357" s="18">
        <f t="shared" si="43"/>
        <v>68.191999999999993</v>
      </c>
      <c r="I357" s="21">
        <v>37.200000000000003</v>
      </c>
      <c r="J357" s="14">
        <v>37.200000000000003</v>
      </c>
      <c r="K357" s="14">
        <f t="shared" si="44"/>
        <v>0</v>
      </c>
      <c r="L357" s="13">
        <f t="shared" si="45"/>
        <v>30.99199999999999</v>
      </c>
      <c r="M357" s="53">
        <v>30.99199999999999</v>
      </c>
      <c r="N357" s="45">
        <f t="shared" si="46"/>
        <v>0</v>
      </c>
      <c r="P357" s="56"/>
    </row>
    <row r="358" spans="1:16" x14ac:dyDescent="0.2">
      <c r="A358" s="5">
        <v>45672.666666666664</v>
      </c>
      <c r="B358" s="10">
        <f t="shared" si="40"/>
        <v>45672</v>
      </c>
      <c r="C358" s="4">
        <f t="shared" si="47"/>
        <v>0.625</v>
      </c>
      <c r="D358" s="4">
        <f>IF('Kauf Restprofil Los 7'!A358&lt;&gt;"",IF('Kauf Restprofil Los 7'!A358&lt;&gt;"",TIME(HOUR('Kauf Restprofil Los 7'!A358),MINUTE('Kauf Restprofil Los 7'!A358),SECOND('Kauf Restprofil Los 7'!A358)),""),"")</f>
        <v>0.66666666666666663</v>
      </c>
      <c r="E358" s="9">
        <f t="shared" si="41"/>
        <v>16</v>
      </c>
      <c r="F358">
        <v>67.788739155000002</v>
      </c>
      <c r="G358" s="12">
        <f t="shared" si="42"/>
        <v>5.649</v>
      </c>
      <c r="H358" s="18">
        <f t="shared" si="43"/>
        <v>67.789000000000001</v>
      </c>
      <c r="I358" s="21">
        <v>39.54</v>
      </c>
      <c r="J358" s="14">
        <v>39.54</v>
      </c>
      <c r="K358" s="14">
        <f t="shared" si="44"/>
        <v>0</v>
      </c>
      <c r="L358" s="13">
        <f t="shared" si="45"/>
        <v>28.249000000000002</v>
      </c>
      <c r="M358" s="53">
        <v>28.249000000000002</v>
      </c>
      <c r="N358" s="45">
        <f t="shared" si="46"/>
        <v>0</v>
      </c>
      <c r="P358" s="56"/>
    </row>
    <row r="359" spans="1:16" x14ac:dyDescent="0.2">
      <c r="A359" s="5">
        <v>45672.708333333336</v>
      </c>
      <c r="B359" s="10">
        <f t="shared" si="40"/>
        <v>45672</v>
      </c>
      <c r="C359" s="4">
        <f t="shared" si="47"/>
        <v>0.66666666666666663</v>
      </c>
      <c r="D359" s="4">
        <f>IF('Kauf Restprofil Los 7'!A359&lt;&gt;"",IF('Kauf Restprofil Los 7'!A359&lt;&gt;"",TIME(HOUR('Kauf Restprofil Los 7'!A359),MINUTE('Kauf Restprofil Los 7'!A359),SECOND('Kauf Restprofil Los 7'!A359)),""),"")</f>
        <v>0.70833333333333337</v>
      </c>
      <c r="E359" s="9">
        <f t="shared" si="41"/>
        <v>17</v>
      </c>
      <c r="F359">
        <v>69.728196887999999</v>
      </c>
      <c r="G359" s="12">
        <f t="shared" si="42"/>
        <v>5.8109999999999999</v>
      </c>
      <c r="H359" s="18">
        <f t="shared" si="43"/>
        <v>69.727999999999994</v>
      </c>
      <c r="I359" s="21">
        <v>41.82</v>
      </c>
      <c r="J359" s="14">
        <v>41.82</v>
      </c>
      <c r="K359" s="14">
        <f t="shared" si="44"/>
        <v>0</v>
      </c>
      <c r="L359" s="13">
        <f t="shared" si="45"/>
        <v>27.907999999999994</v>
      </c>
      <c r="M359" s="53">
        <v>27.907999999999994</v>
      </c>
      <c r="N359" s="45">
        <f t="shared" si="46"/>
        <v>0</v>
      </c>
      <c r="P359" s="56"/>
    </row>
    <row r="360" spans="1:16" x14ac:dyDescent="0.2">
      <c r="A360" s="5">
        <v>45672.75</v>
      </c>
      <c r="B360" s="10">
        <f t="shared" si="40"/>
        <v>45672</v>
      </c>
      <c r="C360" s="4">
        <f t="shared" si="47"/>
        <v>0.70833333333333337</v>
      </c>
      <c r="D360" s="4">
        <f>IF('Kauf Restprofil Los 7'!A360&lt;&gt;"",IF('Kauf Restprofil Los 7'!A360&lt;&gt;"",TIME(HOUR('Kauf Restprofil Los 7'!A360),MINUTE('Kauf Restprofil Los 7'!A360),SECOND('Kauf Restprofil Los 7'!A360)),""),"")</f>
        <v>0.75</v>
      </c>
      <c r="E360" s="9">
        <f t="shared" si="41"/>
        <v>18</v>
      </c>
      <c r="F360">
        <v>77.513818474000004</v>
      </c>
      <c r="G360" s="12">
        <f t="shared" si="42"/>
        <v>6.4589999999999996</v>
      </c>
      <c r="H360" s="18">
        <f t="shared" si="43"/>
        <v>77.513999999999996</v>
      </c>
      <c r="I360" s="21">
        <v>48.179999999999993</v>
      </c>
      <c r="J360" s="14">
        <v>48.179999999999993</v>
      </c>
      <c r="K360" s="14">
        <f t="shared" si="44"/>
        <v>0</v>
      </c>
      <c r="L360" s="13">
        <f t="shared" si="45"/>
        <v>29.334000000000003</v>
      </c>
      <c r="M360" s="53">
        <v>29.334000000000003</v>
      </c>
      <c r="N360" s="45">
        <f t="shared" si="46"/>
        <v>0</v>
      </c>
      <c r="P360" s="56"/>
    </row>
    <row r="361" spans="1:16" x14ac:dyDescent="0.2">
      <c r="A361" s="5">
        <v>45672.791666666664</v>
      </c>
      <c r="B361" s="10">
        <f t="shared" si="40"/>
        <v>45672</v>
      </c>
      <c r="C361" s="4">
        <f t="shared" si="47"/>
        <v>0.75</v>
      </c>
      <c r="D361" s="4">
        <f>IF('Kauf Restprofil Los 7'!A361&lt;&gt;"",IF('Kauf Restprofil Los 7'!A361&lt;&gt;"",TIME(HOUR('Kauf Restprofil Los 7'!A361),MINUTE('Kauf Restprofil Los 7'!A361),SECOND('Kauf Restprofil Los 7'!A361)),""),"")</f>
        <v>0.79166666666666663</v>
      </c>
      <c r="E361" s="9">
        <f t="shared" si="41"/>
        <v>19</v>
      </c>
      <c r="F361">
        <v>76.544402817000005</v>
      </c>
      <c r="G361" s="12">
        <f t="shared" si="42"/>
        <v>6.3789999999999996</v>
      </c>
      <c r="H361" s="18">
        <f t="shared" si="43"/>
        <v>76.543999999999997</v>
      </c>
      <c r="I361" s="21">
        <v>48.480000000000004</v>
      </c>
      <c r="J361" s="14">
        <v>48.480000000000004</v>
      </c>
      <c r="K361" s="14">
        <f t="shared" si="44"/>
        <v>0</v>
      </c>
      <c r="L361" s="13">
        <f t="shared" si="45"/>
        <v>28.063999999999993</v>
      </c>
      <c r="M361" s="53">
        <v>28.063999999999993</v>
      </c>
      <c r="N361" s="45">
        <f t="shared" si="46"/>
        <v>0</v>
      </c>
      <c r="P361" s="56"/>
    </row>
    <row r="362" spans="1:16" x14ac:dyDescent="0.2">
      <c r="A362" s="5">
        <v>45672.833333333336</v>
      </c>
      <c r="B362" s="10">
        <f t="shared" si="40"/>
        <v>45672</v>
      </c>
      <c r="C362" s="4">
        <f t="shared" si="47"/>
        <v>0.79166666666666663</v>
      </c>
      <c r="D362" s="4">
        <f>IF('Kauf Restprofil Los 7'!A362&lt;&gt;"",IF('Kauf Restprofil Los 7'!A362&lt;&gt;"",TIME(HOUR('Kauf Restprofil Los 7'!A362),MINUTE('Kauf Restprofil Los 7'!A362),SECOND('Kauf Restprofil Los 7'!A362)),""),"")</f>
        <v>0.83333333333333337</v>
      </c>
      <c r="E362" s="9">
        <f t="shared" si="41"/>
        <v>20</v>
      </c>
      <c r="F362">
        <v>68.725887546999999</v>
      </c>
      <c r="G362" s="12">
        <f t="shared" si="42"/>
        <v>5.7270000000000003</v>
      </c>
      <c r="H362" s="18">
        <f t="shared" si="43"/>
        <v>68.725999999999999</v>
      </c>
      <c r="I362" s="21">
        <v>44.04</v>
      </c>
      <c r="J362" s="14">
        <v>44.04</v>
      </c>
      <c r="K362" s="14">
        <f t="shared" si="44"/>
        <v>0</v>
      </c>
      <c r="L362" s="13">
        <f t="shared" si="45"/>
        <v>24.686</v>
      </c>
      <c r="M362" s="53">
        <v>24.686</v>
      </c>
      <c r="N362" s="45">
        <f t="shared" si="46"/>
        <v>0</v>
      </c>
      <c r="P362" s="56"/>
    </row>
    <row r="363" spans="1:16" x14ac:dyDescent="0.2">
      <c r="A363" s="5">
        <v>45672.875</v>
      </c>
      <c r="B363" s="10">
        <f t="shared" si="40"/>
        <v>45672</v>
      </c>
      <c r="C363" s="4">
        <f t="shared" si="47"/>
        <v>0.83333333333333337</v>
      </c>
      <c r="D363" s="4">
        <f>IF('Kauf Restprofil Los 7'!A363&lt;&gt;"",IF('Kauf Restprofil Los 7'!A363&lt;&gt;"",TIME(HOUR('Kauf Restprofil Los 7'!A363),MINUTE('Kauf Restprofil Los 7'!A363),SECOND('Kauf Restprofil Los 7'!A363)),""),"")</f>
        <v>0.875</v>
      </c>
      <c r="E363" s="9">
        <f t="shared" si="41"/>
        <v>21</v>
      </c>
      <c r="F363">
        <v>59.126107046000001</v>
      </c>
      <c r="G363" s="12">
        <f t="shared" si="42"/>
        <v>4.9269999999999996</v>
      </c>
      <c r="H363" s="18">
        <f t="shared" si="43"/>
        <v>59.125999999999998</v>
      </c>
      <c r="I363" s="21">
        <v>37.619999999999997</v>
      </c>
      <c r="J363" s="14">
        <v>37.619999999999997</v>
      </c>
      <c r="K363" s="14">
        <f t="shared" si="44"/>
        <v>0</v>
      </c>
      <c r="L363" s="13">
        <f t="shared" si="45"/>
        <v>21.506</v>
      </c>
      <c r="M363" s="53">
        <v>21.506</v>
      </c>
      <c r="N363" s="45">
        <f t="shared" si="46"/>
        <v>0</v>
      </c>
      <c r="P363" s="56"/>
    </row>
    <row r="364" spans="1:16" x14ac:dyDescent="0.2">
      <c r="A364" s="5">
        <v>45672.916666666664</v>
      </c>
      <c r="B364" s="10">
        <f t="shared" si="40"/>
        <v>45672</v>
      </c>
      <c r="C364" s="4">
        <f t="shared" si="47"/>
        <v>0.875</v>
      </c>
      <c r="D364" s="4">
        <f>IF('Kauf Restprofil Los 7'!A364&lt;&gt;"",IF('Kauf Restprofil Los 7'!A364&lt;&gt;"",TIME(HOUR('Kauf Restprofil Los 7'!A364),MINUTE('Kauf Restprofil Los 7'!A364),SECOND('Kauf Restprofil Los 7'!A364)),""),"")</f>
        <v>0.91666666666666663</v>
      </c>
      <c r="E364" s="9">
        <f t="shared" si="41"/>
        <v>22</v>
      </c>
      <c r="F364">
        <v>51.144649305000002</v>
      </c>
      <c r="G364" s="12">
        <f t="shared" si="42"/>
        <v>4.2619999999999996</v>
      </c>
      <c r="H364" s="18">
        <f t="shared" si="43"/>
        <v>51.145000000000003</v>
      </c>
      <c r="I364" s="21">
        <v>32.82</v>
      </c>
      <c r="J364" s="14">
        <v>32.82</v>
      </c>
      <c r="K364" s="14">
        <f t="shared" si="44"/>
        <v>0</v>
      </c>
      <c r="L364" s="13">
        <f t="shared" si="45"/>
        <v>18.325000000000003</v>
      </c>
      <c r="M364" s="53">
        <v>18.325000000000003</v>
      </c>
      <c r="N364" s="45">
        <f t="shared" si="46"/>
        <v>0</v>
      </c>
      <c r="P364" s="56"/>
    </row>
    <row r="365" spans="1:16" x14ac:dyDescent="0.2">
      <c r="A365" s="5">
        <v>45672.958333333336</v>
      </c>
      <c r="B365" s="10">
        <f t="shared" si="40"/>
        <v>45672</v>
      </c>
      <c r="C365" s="4">
        <f t="shared" si="47"/>
        <v>0.91666666666666663</v>
      </c>
      <c r="D365" s="4">
        <f>IF('Kauf Restprofil Los 7'!A365&lt;&gt;"",IF('Kauf Restprofil Los 7'!A365&lt;&gt;"",TIME(HOUR('Kauf Restprofil Los 7'!A365),MINUTE('Kauf Restprofil Los 7'!A365),SECOND('Kauf Restprofil Los 7'!A365)),""),"")</f>
        <v>0.95833333333333337</v>
      </c>
      <c r="E365" s="9">
        <f t="shared" si="41"/>
        <v>23</v>
      </c>
      <c r="F365">
        <v>44.707358085000003</v>
      </c>
      <c r="G365" s="12">
        <f t="shared" si="42"/>
        <v>3.726</v>
      </c>
      <c r="H365" s="18">
        <f t="shared" si="43"/>
        <v>44.707000000000001</v>
      </c>
      <c r="I365" s="21">
        <v>28.08</v>
      </c>
      <c r="J365" s="14">
        <v>28.08</v>
      </c>
      <c r="K365" s="14">
        <f t="shared" si="44"/>
        <v>0</v>
      </c>
      <c r="L365" s="13">
        <f t="shared" si="45"/>
        <v>16.627000000000002</v>
      </c>
      <c r="M365" s="53">
        <v>16.627000000000002</v>
      </c>
      <c r="N365" s="45">
        <f t="shared" si="46"/>
        <v>0</v>
      </c>
      <c r="P365" s="56"/>
    </row>
    <row r="366" spans="1:16" x14ac:dyDescent="0.2">
      <c r="A366" s="5">
        <v>45673</v>
      </c>
      <c r="B366" s="10">
        <f t="shared" si="40"/>
        <v>45672</v>
      </c>
      <c r="C366" s="4">
        <f t="shared" si="47"/>
        <v>0.95833333333333337</v>
      </c>
      <c r="D366" s="4">
        <f>IF('Kauf Restprofil Los 7'!A366&lt;&gt;"",IF('Kauf Restprofil Los 7'!A366&lt;&gt;"",TIME(HOUR('Kauf Restprofil Los 7'!A366),MINUTE('Kauf Restprofil Los 7'!A366),SECOND('Kauf Restprofil Los 7'!A366)),""),"")</f>
        <v>0</v>
      </c>
      <c r="E366" s="9">
        <f t="shared" si="41"/>
        <v>24</v>
      </c>
      <c r="F366">
        <v>38.245287672000003</v>
      </c>
      <c r="G366" s="12">
        <f t="shared" si="42"/>
        <v>3.1869999999999998</v>
      </c>
      <c r="H366" s="18">
        <f t="shared" si="43"/>
        <v>38.244999999999997</v>
      </c>
      <c r="I366" s="21">
        <v>23.64</v>
      </c>
      <c r="J366" s="14">
        <v>23.64</v>
      </c>
      <c r="K366" s="14">
        <f t="shared" si="44"/>
        <v>0</v>
      </c>
      <c r="L366" s="13">
        <f t="shared" si="45"/>
        <v>14.604999999999997</v>
      </c>
      <c r="M366" s="53">
        <v>14.604999999999997</v>
      </c>
      <c r="N366" s="45">
        <f t="shared" si="46"/>
        <v>0</v>
      </c>
      <c r="P366" s="56"/>
    </row>
    <row r="367" spans="1:16" x14ac:dyDescent="0.2">
      <c r="A367" s="5">
        <v>45673.041666666664</v>
      </c>
      <c r="B367" s="10">
        <f t="shared" si="40"/>
        <v>45673</v>
      </c>
      <c r="C367" s="4">
        <f t="shared" si="47"/>
        <v>0</v>
      </c>
      <c r="D367" s="4">
        <f>IF('Kauf Restprofil Los 7'!A367&lt;&gt;"",IF('Kauf Restprofil Los 7'!A367&lt;&gt;"",TIME(HOUR('Kauf Restprofil Los 7'!A367),MINUTE('Kauf Restprofil Los 7'!A367),SECOND('Kauf Restprofil Los 7'!A367)),""),"")</f>
        <v>4.1666666666666664E-2</v>
      </c>
      <c r="E367" s="9">
        <f t="shared" si="41"/>
        <v>1</v>
      </c>
      <c r="F367">
        <v>33.977972229000002</v>
      </c>
      <c r="G367" s="12">
        <f t="shared" si="42"/>
        <v>2.831</v>
      </c>
      <c r="H367" s="18">
        <f t="shared" si="43"/>
        <v>33.978000000000002</v>
      </c>
      <c r="I367" s="21">
        <v>20.399999999999999</v>
      </c>
      <c r="J367" s="14">
        <v>20.399999999999999</v>
      </c>
      <c r="K367" s="14">
        <f t="shared" si="44"/>
        <v>0</v>
      </c>
      <c r="L367" s="13">
        <f t="shared" si="45"/>
        <v>13.578000000000003</v>
      </c>
      <c r="M367" s="53">
        <v>13.578000000000003</v>
      </c>
      <c r="N367" s="45">
        <f t="shared" si="46"/>
        <v>0</v>
      </c>
      <c r="P367" s="56"/>
    </row>
    <row r="368" spans="1:16" x14ac:dyDescent="0.2">
      <c r="A368" s="5">
        <v>45673.083333333336</v>
      </c>
      <c r="B368" s="10">
        <f t="shared" si="40"/>
        <v>45673</v>
      </c>
      <c r="C368" s="4">
        <f t="shared" si="47"/>
        <v>4.1666666666666664E-2</v>
      </c>
      <c r="D368" s="4">
        <f>IF('Kauf Restprofil Los 7'!A368&lt;&gt;"",IF('Kauf Restprofil Los 7'!A368&lt;&gt;"",TIME(HOUR('Kauf Restprofil Los 7'!A368),MINUTE('Kauf Restprofil Los 7'!A368),SECOND('Kauf Restprofil Los 7'!A368)),""),"")</f>
        <v>8.3333333333333329E-2</v>
      </c>
      <c r="E368" s="9">
        <f t="shared" si="41"/>
        <v>2</v>
      </c>
      <c r="F368">
        <v>31.567463669999999</v>
      </c>
      <c r="G368" s="12">
        <f t="shared" si="42"/>
        <v>2.6309999999999998</v>
      </c>
      <c r="H368" s="18">
        <f t="shared" si="43"/>
        <v>31.567</v>
      </c>
      <c r="I368" s="21">
        <v>18.72</v>
      </c>
      <c r="J368" s="14">
        <v>18.72</v>
      </c>
      <c r="K368" s="14">
        <f t="shared" si="44"/>
        <v>0</v>
      </c>
      <c r="L368" s="13">
        <f t="shared" si="45"/>
        <v>12.847000000000001</v>
      </c>
      <c r="M368" s="53">
        <v>12.847000000000001</v>
      </c>
      <c r="N368" s="45">
        <f t="shared" si="46"/>
        <v>0</v>
      </c>
      <c r="P368" s="56"/>
    </row>
    <row r="369" spans="1:16" x14ac:dyDescent="0.2">
      <c r="A369" s="5">
        <v>45673.125</v>
      </c>
      <c r="B369" s="10">
        <f t="shared" si="40"/>
        <v>45673</v>
      </c>
      <c r="C369" s="4">
        <f t="shared" si="47"/>
        <v>8.3333333333333329E-2</v>
      </c>
      <c r="D369" s="4">
        <f>IF('Kauf Restprofil Los 7'!A369&lt;&gt;"",IF('Kauf Restprofil Los 7'!A369&lt;&gt;"",TIME(HOUR('Kauf Restprofil Los 7'!A369),MINUTE('Kauf Restprofil Los 7'!A369),SECOND('Kauf Restprofil Los 7'!A369)),""),"")</f>
        <v>0.125</v>
      </c>
      <c r="E369" s="9">
        <f t="shared" si="41"/>
        <v>3</v>
      </c>
      <c r="F369">
        <v>30.326444123999998</v>
      </c>
      <c r="G369" s="12">
        <f t="shared" si="42"/>
        <v>2.5270000000000001</v>
      </c>
      <c r="H369" s="18">
        <f t="shared" si="43"/>
        <v>30.326000000000001</v>
      </c>
      <c r="I369" s="21">
        <v>17.88</v>
      </c>
      <c r="J369" s="14">
        <v>17.88</v>
      </c>
      <c r="K369" s="14">
        <f t="shared" si="44"/>
        <v>0</v>
      </c>
      <c r="L369" s="13">
        <f t="shared" si="45"/>
        <v>12.446000000000002</v>
      </c>
      <c r="M369" s="53">
        <v>12.446000000000002</v>
      </c>
      <c r="N369" s="45">
        <f t="shared" si="46"/>
        <v>0</v>
      </c>
      <c r="P369" s="56"/>
    </row>
    <row r="370" spans="1:16" x14ac:dyDescent="0.2">
      <c r="A370" s="5">
        <v>45673.166666666664</v>
      </c>
      <c r="B370" s="10">
        <f t="shared" si="40"/>
        <v>45673</v>
      </c>
      <c r="C370" s="4">
        <f t="shared" si="47"/>
        <v>0.125</v>
      </c>
      <c r="D370" s="4">
        <f>IF('Kauf Restprofil Los 7'!A370&lt;&gt;"",IF('Kauf Restprofil Los 7'!A370&lt;&gt;"",TIME(HOUR('Kauf Restprofil Los 7'!A370),MINUTE('Kauf Restprofil Los 7'!A370),SECOND('Kauf Restprofil Los 7'!A370)),""),"")</f>
        <v>0.16666666666666666</v>
      </c>
      <c r="E370" s="9">
        <f t="shared" si="41"/>
        <v>4</v>
      </c>
      <c r="F370">
        <v>29.851387691999999</v>
      </c>
      <c r="G370" s="12">
        <f t="shared" si="42"/>
        <v>2.488</v>
      </c>
      <c r="H370" s="18">
        <f t="shared" si="43"/>
        <v>29.850999999999999</v>
      </c>
      <c r="I370" s="21">
        <v>17.700000000000003</v>
      </c>
      <c r="J370" s="14">
        <v>17.700000000000003</v>
      </c>
      <c r="K370" s="14">
        <f t="shared" si="44"/>
        <v>0</v>
      </c>
      <c r="L370" s="13">
        <f t="shared" si="45"/>
        <v>12.150999999999996</v>
      </c>
      <c r="M370" s="53">
        <v>12.150999999999996</v>
      </c>
      <c r="N370" s="45">
        <f t="shared" si="46"/>
        <v>0</v>
      </c>
      <c r="P370" s="56"/>
    </row>
    <row r="371" spans="1:16" x14ac:dyDescent="0.2">
      <c r="A371" s="5">
        <v>45673.208333333336</v>
      </c>
      <c r="B371" s="10">
        <f t="shared" si="40"/>
        <v>45673</v>
      </c>
      <c r="C371" s="4">
        <f t="shared" si="47"/>
        <v>0.16666666666666666</v>
      </c>
      <c r="D371" s="4">
        <f>IF('Kauf Restprofil Los 7'!A371&lt;&gt;"",IF('Kauf Restprofil Los 7'!A371&lt;&gt;"",TIME(HOUR('Kauf Restprofil Los 7'!A371),MINUTE('Kauf Restprofil Los 7'!A371),SECOND('Kauf Restprofil Los 7'!A371)),""),"")</f>
        <v>0.20833333333333334</v>
      </c>
      <c r="E371" s="9">
        <f t="shared" si="41"/>
        <v>5</v>
      </c>
      <c r="F371">
        <v>30.548321242</v>
      </c>
      <c r="G371" s="12">
        <f t="shared" si="42"/>
        <v>2.5459999999999998</v>
      </c>
      <c r="H371" s="18">
        <f t="shared" si="43"/>
        <v>30.547999999999998</v>
      </c>
      <c r="I371" s="21">
        <v>18.600000000000001</v>
      </c>
      <c r="J371" s="14">
        <v>18.600000000000001</v>
      </c>
      <c r="K371" s="14">
        <f t="shared" si="44"/>
        <v>0</v>
      </c>
      <c r="L371" s="13">
        <f t="shared" si="45"/>
        <v>11.947999999999997</v>
      </c>
      <c r="M371" s="53">
        <v>11.947999999999997</v>
      </c>
      <c r="N371" s="45">
        <f t="shared" si="46"/>
        <v>0</v>
      </c>
      <c r="P371" s="56"/>
    </row>
    <row r="372" spans="1:16" x14ac:dyDescent="0.2">
      <c r="A372" s="5">
        <v>45673.25</v>
      </c>
      <c r="B372" s="10">
        <f t="shared" si="40"/>
        <v>45673</v>
      </c>
      <c r="C372" s="4">
        <f t="shared" si="47"/>
        <v>0.20833333333333334</v>
      </c>
      <c r="D372" s="4">
        <f>IF('Kauf Restprofil Los 7'!A372&lt;&gt;"",IF('Kauf Restprofil Los 7'!A372&lt;&gt;"",TIME(HOUR('Kauf Restprofil Los 7'!A372),MINUTE('Kauf Restprofil Los 7'!A372),SECOND('Kauf Restprofil Los 7'!A372)),""),"")</f>
        <v>0.25</v>
      </c>
      <c r="E372" s="9">
        <f t="shared" si="41"/>
        <v>6</v>
      </c>
      <c r="F372">
        <v>35.729599489999998</v>
      </c>
      <c r="G372" s="12">
        <f t="shared" si="42"/>
        <v>2.9769999999999999</v>
      </c>
      <c r="H372" s="18">
        <f t="shared" si="43"/>
        <v>35.729999999999997</v>
      </c>
      <c r="I372" s="21">
        <v>22.5</v>
      </c>
      <c r="J372" s="14">
        <v>22.5</v>
      </c>
      <c r="K372" s="14">
        <f t="shared" si="44"/>
        <v>0</v>
      </c>
      <c r="L372" s="13">
        <f t="shared" si="45"/>
        <v>13.229999999999997</v>
      </c>
      <c r="M372" s="53">
        <v>13.229999999999997</v>
      </c>
      <c r="N372" s="45">
        <f t="shared" si="46"/>
        <v>0</v>
      </c>
      <c r="P372" s="56"/>
    </row>
    <row r="373" spans="1:16" x14ac:dyDescent="0.2">
      <c r="A373" s="5">
        <v>45673.291666666664</v>
      </c>
      <c r="B373" s="10">
        <f t="shared" si="40"/>
        <v>45673</v>
      </c>
      <c r="C373" s="4">
        <f t="shared" si="47"/>
        <v>0.25</v>
      </c>
      <c r="D373" s="4">
        <f>IF('Kauf Restprofil Los 7'!A373&lt;&gt;"",IF('Kauf Restprofil Los 7'!A373&lt;&gt;"",TIME(HOUR('Kauf Restprofil Los 7'!A373),MINUTE('Kauf Restprofil Los 7'!A373),SECOND('Kauf Restprofil Los 7'!A373)),""),"")</f>
        <v>0.29166666666666669</v>
      </c>
      <c r="E373" s="9">
        <f t="shared" si="41"/>
        <v>7</v>
      </c>
      <c r="F373">
        <v>49.845591599999999</v>
      </c>
      <c r="G373" s="12">
        <f t="shared" si="42"/>
        <v>4.1539999999999999</v>
      </c>
      <c r="H373" s="18">
        <f t="shared" si="43"/>
        <v>49.845999999999997</v>
      </c>
      <c r="I373" s="21">
        <v>32.76</v>
      </c>
      <c r="J373" s="14">
        <v>32.76</v>
      </c>
      <c r="K373" s="14">
        <f t="shared" si="44"/>
        <v>0</v>
      </c>
      <c r="L373" s="13">
        <f t="shared" si="45"/>
        <v>17.085999999999999</v>
      </c>
      <c r="M373" s="53">
        <v>17.085999999999999</v>
      </c>
      <c r="N373" s="45">
        <f t="shared" si="46"/>
        <v>0</v>
      </c>
      <c r="P373" s="56"/>
    </row>
    <row r="374" spans="1:16" x14ac:dyDescent="0.2">
      <c r="A374" s="5">
        <v>45673.333333333336</v>
      </c>
      <c r="B374" s="10">
        <f t="shared" si="40"/>
        <v>45673</v>
      </c>
      <c r="C374" s="4">
        <f t="shared" si="47"/>
        <v>0.29166666666666669</v>
      </c>
      <c r="D374" s="4">
        <f>IF('Kauf Restprofil Los 7'!A374&lt;&gt;"",IF('Kauf Restprofil Los 7'!A374&lt;&gt;"",TIME(HOUR('Kauf Restprofil Los 7'!A374),MINUTE('Kauf Restprofil Los 7'!A374),SECOND('Kauf Restprofil Los 7'!A374)),""),"")</f>
        <v>0.33333333333333331</v>
      </c>
      <c r="E374" s="9">
        <f t="shared" si="41"/>
        <v>8</v>
      </c>
      <c r="F374">
        <v>63.285979955999998</v>
      </c>
      <c r="G374" s="12">
        <f t="shared" si="42"/>
        <v>5.274</v>
      </c>
      <c r="H374" s="18">
        <f t="shared" si="43"/>
        <v>63.286000000000001</v>
      </c>
      <c r="I374" s="21">
        <v>43.019999999999996</v>
      </c>
      <c r="J374" s="14">
        <v>43.019999999999996</v>
      </c>
      <c r="K374" s="14">
        <f t="shared" si="44"/>
        <v>0</v>
      </c>
      <c r="L374" s="13">
        <f t="shared" si="45"/>
        <v>20.266000000000005</v>
      </c>
      <c r="M374" s="53">
        <v>20.266000000000005</v>
      </c>
      <c r="N374" s="45">
        <f t="shared" si="46"/>
        <v>0</v>
      </c>
      <c r="P374" s="56"/>
    </row>
    <row r="375" spans="1:16" x14ac:dyDescent="0.2">
      <c r="A375" s="5">
        <v>45673.375</v>
      </c>
      <c r="B375" s="10">
        <f t="shared" si="40"/>
        <v>45673</v>
      </c>
      <c r="C375" s="4">
        <f t="shared" si="47"/>
        <v>0.33333333333333331</v>
      </c>
      <c r="D375" s="4">
        <f>IF('Kauf Restprofil Los 7'!A375&lt;&gt;"",IF('Kauf Restprofil Los 7'!A375&lt;&gt;"",TIME(HOUR('Kauf Restprofil Los 7'!A375),MINUTE('Kauf Restprofil Los 7'!A375),SECOND('Kauf Restprofil Los 7'!A375)),""),"")</f>
        <v>0.375</v>
      </c>
      <c r="E375" s="9">
        <f t="shared" si="41"/>
        <v>9</v>
      </c>
      <c r="F375">
        <v>70.818848617</v>
      </c>
      <c r="G375" s="12">
        <f t="shared" si="42"/>
        <v>5.9020000000000001</v>
      </c>
      <c r="H375" s="18">
        <f t="shared" si="43"/>
        <v>70.819000000000003</v>
      </c>
      <c r="I375" s="21">
        <v>48.54</v>
      </c>
      <c r="J375" s="14">
        <v>48.54</v>
      </c>
      <c r="K375" s="14">
        <f t="shared" si="44"/>
        <v>0</v>
      </c>
      <c r="L375" s="13">
        <f t="shared" si="45"/>
        <v>22.279000000000003</v>
      </c>
      <c r="M375" s="53">
        <v>22.279000000000003</v>
      </c>
      <c r="N375" s="45">
        <f t="shared" si="46"/>
        <v>0</v>
      </c>
      <c r="P375" s="56"/>
    </row>
    <row r="376" spans="1:16" x14ac:dyDescent="0.2">
      <c r="A376" s="5">
        <v>45673.416666666664</v>
      </c>
      <c r="B376" s="10">
        <f t="shared" si="40"/>
        <v>45673</v>
      </c>
      <c r="C376" s="4">
        <f t="shared" si="47"/>
        <v>0.375</v>
      </c>
      <c r="D376" s="4">
        <f>IF('Kauf Restprofil Los 7'!A376&lt;&gt;"",IF('Kauf Restprofil Los 7'!A376&lt;&gt;"",TIME(HOUR('Kauf Restprofil Los 7'!A376),MINUTE('Kauf Restprofil Los 7'!A376),SECOND('Kauf Restprofil Los 7'!A376)),""),"")</f>
        <v>0.41666666666666669</v>
      </c>
      <c r="E376" s="9">
        <f t="shared" si="41"/>
        <v>10</v>
      </c>
      <c r="F376">
        <v>68.716059013999995</v>
      </c>
      <c r="G376" s="12">
        <f t="shared" si="42"/>
        <v>5.726</v>
      </c>
      <c r="H376" s="18">
        <f t="shared" si="43"/>
        <v>68.715999999999994</v>
      </c>
      <c r="I376" s="21">
        <v>46.8</v>
      </c>
      <c r="J376" s="14">
        <v>46.8</v>
      </c>
      <c r="K376" s="14">
        <f t="shared" si="44"/>
        <v>0</v>
      </c>
      <c r="L376" s="13">
        <f t="shared" si="45"/>
        <v>21.915999999999997</v>
      </c>
      <c r="M376" s="53">
        <v>21.915999999999997</v>
      </c>
      <c r="N376" s="45">
        <f t="shared" si="46"/>
        <v>0</v>
      </c>
      <c r="P376" s="56"/>
    </row>
    <row r="377" spans="1:16" x14ac:dyDescent="0.2">
      <c r="A377" s="5">
        <v>45673.458333333336</v>
      </c>
      <c r="B377" s="10">
        <f t="shared" si="40"/>
        <v>45673</v>
      </c>
      <c r="C377" s="4">
        <f t="shared" si="47"/>
        <v>0.41666666666666669</v>
      </c>
      <c r="D377" s="4">
        <f>IF('Kauf Restprofil Los 7'!A377&lt;&gt;"",IF('Kauf Restprofil Los 7'!A377&lt;&gt;"",TIME(HOUR('Kauf Restprofil Los 7'!A377),MINUTE('Kauf Restprofil Los 7'!A377),SECOND('Kauf Restprofil Los 7'!A377)),""),"")</f>
        <v>0.45833333333333331</v>
      </c>
      <c r="E377" s="9">
        <f t="shared" si="41"/>
        <v>11</v>
      </c>
      <c r="F377">
        <v>66.405038497999996</v>
      </c>
      <c r="G377" s="12">
        <f t="shared" si="42"/>
        <v>5.5339999999999998</v>
      </c>
      <c r="H377" s="18">
        <f t="shared" si="43"/>
        <v>66.405000000000001</v>
      </c>
      <c r="I377" s="21">
        <v>47.64</v>
      </c>
      <c r="J377" s="14">
        <v>47.64</v>
      </c>
      <c r="K377" s="14">
        <f t="shared" si="44"/>
        <v>0</v>
      </c>
      <c r="L377" s="13">
        <f t="shared" si="45"/>
        <v>18.765000000000001</v>
      </c>
      <c r="M377" s="53">
        <v>18.765000000000001</v>
      </c>
      <c r="N377" s="45">
        <f t="shared" si="46"/>
        <v>0</v>
      </c>
      <c r="P377" s="56"/>
    </row>
    <row r="378" spans="1:16" x14ac:dyDescent="0.2">
      <c r="A378" s="5">
        <v>45673.5</v>
      </c>
      <c r="B378" s="10">
        <f t="shared" si="40"/>
        <v>45673</v>
      </c>
      <c r="C378" s="4">
        <f t="shared" si="47"/>
        <v>0.45833333333333331</v>
      </c>
      <c r="D378" s="4">
        <f>IF('Kauf Restprofil Los 7'!A378&lt;&gt;"",IF('Kauf Restprofil Los 7'!A378&lt;&gt;"",TIME(HOUR('Kauf Restprofil Los 7'!A378),MINUTE('Kauf Restprofil Los 7'!A378),SECOND('Kauf Restprofil Los 7'!A378)),""),"")</f>
        <v>0.5</v>
      </c>
      <c r="E378" s="9">
        <f t="shared" si="41"/>
        <v>12</v>
      </c>
      <c r="F378">
        <v>66.730090864999994</v>
      </c>
      <c r="G378" s="12">
        <f t="shared" si="42"/>
        <v>5.5609999999999999</v>
      </c>
      <c r="H378" s="18">
        <f t="shared" si="43"/>
        <v>66.73</v>
      </c>
      <c r="I378" s="21">
        <v>47.099999999999994</v>
      </c>
      <c r="J378" s="14">
        <v>47.099999999999994</v>
      </c>
      <c r="K378" s="14">
        <f t="shared" si="44"/>
        <v>0</v>
      </c>
      <c r="L378" s="13">
        <f t="shared" si="45"/>
        <v>19.63000000000001</v>
      </c>
      <c r="M378" s="53">
        <v>19.63000000000001</v>
      </c>
      <c r="N378" s="45">
        <f t="shared" si="46"/>
        <v>0</v>
      </c>
      <c r="P378" s="56"/>
    </row>
    <row r="379" spans="1:16" x14ac:dyDescent="0.2">
      <c r="A379" s="5">
        <v>45673.541666666664</v>
      </c>
      <c r="B379" s="10">
        <f t="shared" si="40"/>
        <v>45673</v>
      </c>
      <c r="C379" s="4">
        <f t="shared" si="47"/>
        <v>0.5</v>
      </c>
      <c r="D379" s="4">
        <f>IF('Kauf Restprofil Los 7'!A379&lt;&gt;"",IF('Kauf Restprofil Los 7'!A379&lt;&gt;"",TIME(HOUR('Kauf Restprofil Los 7'!A379),MINUTE('Kauf Restprofil Los 7'!A379),SECOND('Kauf Restprofil Los 7'!A379)),""),"")</f>
        <v>0.54166666666666663</v>
      </c>
      <c r="E379" s="9">
        <f t="shared" si="41"/>
        <v>13</v>
      </c>
      <c r="F379">
        <v>63.847809699000003</v>
      </c>
      <c r="G379" s="12">
        <f t="shared" si="42"/>
        <v>5.3209999999999997</v>
      </c>
      <c r="H379" s="18">
        <f t="shared" si="43"/>
        <v>63.847999999999999</v>
      </c>
      <c r="I379" s="21">
        <v>44.58</v>
      </c>
      <c r="J379" s="14">
        <v>44.58</v>
      </c>
      <c r="K379" s="14">
        <f t="shared" si="44"/>
        <v>0</v>
      </c>
      <c r="L379" s="13">
        <f t="shared" si="45"/>
        <v>19.268000000000001</v>
      </c>
      <c r="M379" s="53">
        <v>19.268000000000001</v>
      </c>
      <c r="N379" s="45">
        <f t="shared" si="46"/>
        <v>0</v>
      </c>
      <c r="P379" s="56"/>
    </row>
    <row r="380" spans="1:16" x14ac:dyDescent="0.2">
      <c r="A380" s="5">
        <v>45673.583333333336</v>
      </c>
      <c r="B380" s="10">
        <f t="shared" si="40"/>
        <v>45673</v>
      </c>
      <c r="C380" s="4">
        <f t="shared" si="47"/>
        <v>0.54166666666666663</v>
      </c>
      <c r="D380" s="4">
        <f>IF('Kauf Restprofil Los 7'!A380&lt;&gt;"",IF('Kauf Restprofil Los 7'!A380&lt;&gt;"",TIME(HOUR('Kauf Restprofil Los 7'!A380),MINUTE('Kauf Restprofil Los 7'!A380),SECOND('Kauf Restprofil Los 7'!A380)),""),"")</f>
        <v>0.58333333333333337</v>
      </c>
      <c r="E380" s="9">
        <f t="shared" si="41"/>
        <v>14</v>
      </c>
      <c r="F380">
        <v>58.697865890000003</v>
      </c>
      <c r="G380" s="12">
        <f t="shared" si="42"/>
        <v>4.891</v>
      </c>
      <c r="H380" s="18">
        <f t="shared" si="43"/>
        <v>58.698</v>
      </c>
      <c r="I380" s="21">
        <v>42.06</v>
      </c>
      <c r="J380" s="14">
        <v>42.06</v>
      </c>
      <c r="K380" s="14">
        <f t="shared" si="44"/>
        <v>0</v>
      </c>
      <c r="L380" s="13">
        <f t="shared" si="45"/>
        <v>16.637999999999998</v>
      </c>
      <c r="M380" s="53">
        <v>16.637999999999998</v>
      </c>
      <c r="N380" s="45">
        <f t="shared" si="46"/>
        <v>0</v>
      </c>
      <c r="P380" s="56"/>
    </row>
    <row r="381" spans="1:16" x14ac:dyDescent="0.2">
      <c r="A381" s="5">
        <v>45673.625</v>
      </c>
      <c r="B381" s="10">
        <f t="shared" si="40"/>
        <v>45673</v>
      </c>
      <c r="C381" s="4">
        <f t="shared" si="47"/>
        <v>0.58333333333333337</v>
      </c>
      <c r="D381" s="4">
        <f>IF('Kauf Restprofil Los 7'!A381&lt;&gt;"",IF('Kauf Restprofil Los 7'!A381&lt;&gt;"",TIME(HOUR('Kauf Restprofil Los 7'!A381),MINUTE('Kauf Restprofil Los 7'!A381),SECOND('Kauf Restprofil Los 7'!A381)),""),"")</f>
        <v>0.625</v>
      </c>
      <c r="E381" s="9">
        <f t="shared" si="41"/>
        <v>15</v>
      </c>
      <c r="F381">
        <v>56.496627699000001</v>
      </c>
      <c r="G381" s="12">
        <f t="shared" si="42"/>
        <v>4.7080000000000002</v>
      </c>
      <c r="H381" s="18">
        <f t="shared" si="43"/>
        <v>56.497</v>
      </c>
      <c r="I381" s="21">
        <v>41.22</v>
      </c>
      <c r="J381" s="14">
        <v>41.22</v>
      </c>
      <c r="K381" s="14">
        <f t="shared" si="44"/>
        <v>0</v>
      </c>
      <c r="L381" s="13">
        <f t="shared" si="45"/>
        <v>15.277000000000001</v>
      </c>
      <c r="M381" s="53">
        <v>15.277000000000001</v>
      </c>
      <c r="N381" s="45">
        <f t="shared" si="46"/>
        <v>0</v>
      </c>
      <c r="P381" s="56"/>
    </row>
    <row r="382" spans="1:16" x14ac:dyDescent="0.2">
      <c r="A382" s="5">
        <v>45673.666666666664</v>
      </c>
      <c r="B382" s="10">
        <f t="shared" si="40"/>
        <v>45673</v>
      </c>
      <c r="C382" s="4">
        <f t="shared" si="47"/>
        <v>0.625</v>
      </c>
      <c r="D382" s="4">
        <f>IF('Kauf Restprofil Los 7'!A382&lt;&gt;"",IF('Kauf Restprofil Los 7'!A382&lt;&gt;"",TIME(HOUR('Kauf Restprofil Los 7'!A382),MINUTE('Kauf Restprofil Los 7'!A382),SECOND('Kauf Restprofil Los 7'!A382)),""),"")</f>
        <v>0.66666666666666663</v>
      </c>
      <c r="E382" s="9">
        <f t="shared" si="41"/>
        <v>16</v>
      </c>
      <c r="F382">
        <v>57.954782846999997</v>
      </c>
      <c r="G382" s="12">
        <f t="shared" si="42"/>
        <v>4.83</v>
      </c>
      <c r="H382" s="18">
        <f t="shared" si="43"/>
        <v>57.954999999999998</v>
      </c>
      <c r="I382" s="21">
        <v>40.92</v>
      </c>
      <c r="J382" s="14">
        <v>40.92</v>
      </c>
      <c r="K382" s="14">
        <f t="shared" si="44"/>
        <v>0</v>
      </c>
      <c r="L382" s="13">
        <f t="shared" si="45"/>
        <v>17.034999999999997</v>
      </c>
      <c r="M382" s="53">
        <v>17.034999999999997</v>
      </c>
      <c r="N382" s="45">
        <f t="shared" si="46"/>
        <v>0</v>
      </c>
      <c r="P382" s="56"/>
    </row>
    <row r="383" spans="1:16" x14ac:dyDescent="0.2">
      <c r="A383" s="5">
        <v>45673.708333333336</v>
      </c>
      <c r="B383" s="10">
        <f t="shared" si="40"/>
        <v>45673</v>
      </c>
      <c r="C383" s="4">
        <f t="shared" si="47"/>
        <v>0.66666666666666663</v>
      </c>
      <c r="D383" s="4">
        <f>IF('Kauf Restprofil Los 7'!A383&lt;&gt;"",IF('Kauf Restprofil Los 7'!A383&lt;&gt;"",TIME(HOUR('Kauf Restprofil Los 7'!A383),MINUTE('Kauf Restprofil Los 7'!A383),SECOND('Kauf Restprofil Los 7'!A383)),""),"")</f>
        <v>0.70833333333333337</v>
      </c>
      <c r="E383" s="9">
        <f t="shared" si="41"/>
        <v>17</v>
      </c>
      <c r="F383">
        <v>62.300471934000001</v>
      </c>
      <c r="G383" s="12">
        <f t="shared" si="42"/>
        <v>5.1920000000000002</v>
      </c>
      <c r="H383" s="18">
        <f t="shared" si="43"/>
        <v>62.3</v>
      </c>
      <c r="I383" s="21">
        <v>43.14</v>
      </c>
      <c r="J383" s="14">
        <v>43.14</v>
      </c>
      <c r="K383" s="14">
        <f t="shared" si="44"/>
        <v>0</v>
      </c>
      <c r="L383" s="13">
        <f t="shared" si="45"/>
        <v>19.159999999999997</v>
      </c>
      <c r="M383" s="53">
        <v>19.159999999999997</v>
      </c>
      <c r="N383" s="45">
        <f t="shared" si="46"/>
        <v>0</v>
      </c>
      <c r="P383" s="56"/>
    </row>
    <row r="384" spans="1:16" x14ac:dyDescent="0.2">
      <c r="A384" s="5">
        <v>45673.75</v>
      </c>
      <c r="B384" s="10">
        <f t="shared" si="40"/>
        <v>45673</v>
      </c>
      <c r="C384" s="4">
        <f t="shared" si="47"/>
        <v>0.70833333333333337</v>
      </c>
      <c r="D384" s="4">
        <f>IF('Kauf Restprofil Los 7'!A384&lt;&gt;"",IF('Kauf Restprofil Los 7'!A384&lt;&gt;"",TIME(HOUR('Kauf Restprofil Los 7'!A384),MINUTE('Kauf Restprofil Los 7'!A384),SECOND('Kauf Restprofil Los 7'!A384)),""),"")</f>
        <v>0.75</v>
      </c>
      <c r="E384" s="9">
        <f t="shared" si="41"/>
        <v>18</v>
      </c>
      <c r="F384">
        <v>70.045191638000006</v>
      </c>
      <c r="G384" s="12">
        <f t="shared" si="42"/>
        <v>5.8369999999999997</v>
      </c>
      <c r="H384" s="18">
        <f t="shared" si="43"/>
        <v>70.045000000000002</v>
      </c>
      <c r="I384" s="21">
        <v>50.400000000000006</v>
      </c>
      <c r="J384" s="14">
        <v>50.400000000000006</v>
      </c>
      <c r="K384" s="14">
        <f t="shared" si="44"/>
        <v>0</v>
      </c>
      <c r="L384" s="13">
        <f t="shared" si="45"/>
        <v>19.644999999999996</v>
      </c>
      <c r="M384" s="53">
        <v>19.644999999999996</v>
      </c>
      <c r="N384" s="45">
        <f t="shared" si="46"/>
        <v>0</v>
      </c>
      <c r="P384" s="56"/>
    </row>
    <row r="385" spans="1:16" x14ac:dyDescent="0.2">
      <c r="A385" s="5">
        <v>45673.791666666664</v>
      </c>
      <c r="B385" s="10">
        <f t="shared" si="40"/>
        <v>45673</v>
      </c>
      <c r="C385" s="4">
        <f t="shared" si="47"/>
        <v>0.75</v>
      </c>
      <c r="D385" s="4">
        <f>IF('Kauf Restprofil Los 7'!A385&lt;&gt;"",IF('Kauf Restprofil Los 7'!A385&lt;&gt;"",TIME(HOUR('Kauf Restprofil Los 7'!A385),MINUTE('Kauf Restprofil Los 7'!A385),SECOND('Kauf Restprofil Los 7'!A385)),""),"")</f>
        <v>0.79166666666666663</v>
      </c>
      <c r="E385" s="9">
        <f t="shared" si="41"/>
        <v>19</v>
      </c>
      <c r="F385">
        <v>69.636902379999995</v>
      </c>
      <c r="G385" s="12">
        <f t="shared" si="42"/>
        <v>5.8029999999999999</v>
      </c>
      <c r="H385" s="18">
        <f t="shared" si="43"/>
        <v>69.637</v>
      </c>
      <c r="I385" s="21">
        <v>49.980000000000004</v>
      </c>
      <c r="J385" s="14">
        <v>49.980000000000004</v>
      </c>
      <c r="K385" s="14">
        <f t="shared" si="44"/>
        <v>0</v>
      </c>
      <c r="L385" s="13">
        <f t="shared" si="45"/>
        <v>19.656999999999996</v>
      </c>
      <c r="M385" s="53">
        <v>19.656999999999996</v>
      </c>
      <c r="N385" s="45">
        <f t="shared" si="46"/>
        <v>0</v>
      </c>
      <c r="P385" s="56"/>
    </row>
    <row r="386" spans="1:16" x14ac:dyDescent="0.2">
      <c r="A386" s="5">
        <v>45673.833333333336</v>
      </c>
      <c r="B386" s="10">
        <f t="shared" si="40"/>
        <v>45673</v>
      </c>
      <c r="C386" s="4">
        <f t="shared" si="47"/>
        <v>0.79166666666666663</v>
      </c>
      <c r="D386" s="4">
        <f>IF('Kauf Restprofil Los 7'!A386&lt;&gt;"",IF('Kauf Restprofil Los 7'!A386&lt;&gt;"",TIME(HOUR('Kauf Restprofil Los 7'!A386),MINUTE('Kauf Restprofil Los 7'!A386),SECOND('Kauf Restprofil Los 7'!A386)),""),"")</f>
        <v>0.83333333333333337</v>
      </c>
      <c r="E386" s="9">
        <f t="shared" si="41"/>
        <v>20</v>
      </c>
      <c r="F386">
        <v>63.432631108000002</v>
      </c>
      <c r="G386" s="12">
        <f t="shared" si="42"/>
        <v>5.2859999999999996</v>
      </c>
      <c r="H386" s="18">
        <f t="shared" si="43"/>
        <v>63.433</v>
      </c>
      <c r="I386" s="21">
        <v>45.06</v>
      </c>
      <c r="J386" s="14">
        <v>45.06</v>
      </c>
      <c r="K386" s="14">
        <f t="shared" si="44"/>
        <v>0</v>
      </c>
      <c r="L386" s="13">
        <f t="shared" si="45"/>
        <v>18.372999999999998</v>
      </c>
      <c r="M386" s="53">
        <v>18.372999999999998</v>
      </c>
      <c r="N386" s="45">
        <f t="shared" si="46"/>
        <v>0</v>
      </c>
      <c r="P386" s="56"/>
    </row>
    <row r="387" spans="1:16" x14ac:dyDescent="0.2">
      <c r="A387" s="5">
        <v>45673.875</v>
      </c>
      <c r="B387" s="10">
        <f t="shared" si="40"/>
        <v>45673</v>
      </c>
      <c r="C387" s="4">
        <f t="shared" si="47"/>
        <v>0.83333333333333337</v>
      </c>
      <c r="D387" s="4">
        <f>IF('Kauf Restprofil Los 7'!A387&lt;&gt;"",IF('Kauf Restprofil Los 7'!A387&lt;&gt;"",TIME(HOUR('Kauf Restprofil Los 7'!A387),MINUTE('Kauf Restprofil Los 7'!A387),SECOND('Kauf Restprofil Los 7'!A387)),""),"")</f>
        <v>0.875</v>
      </c>
      <c r="E387" s="9">
        <f t="shared" si="41"/>
        <v>21</v>
      </c>
      <c r="F387">
        <v>54.311476997</v>
      </c>
      <c r="G387" s="12">
        <f t="shared" si="42"/>
        <v>4.5259999999999998</v>
      </c>
      <c r="H387" s="18">
        <f t="shared" si="43"/>
        <v>54.311</v>
      </c>
      <c r="I387" s="21">
        <v>39.119999999999997</v>
      </c>
      <c r="J387" s="14">
        <v>39.119999999999997</v>
      </c>
      <c r="K387" s="14">
        <f t="shared" si="44"/>
        <v>0</v>
      </c>
      <c r="L387" s="13">
        <f t="shared" si="45"/>
        <v>15.191000000000003</v>
      </c>
      <c r="M387" s="53">
        <v>15.191000000000003</v>
      </c>
      <c r="N387" s="45">
        <f t="shared" si="46"/>
        <v>0</v>
      </c>
      <c r="P387" s="56"/>
    </row>
    <row r="388" spans="1:16" x14ac:dyDescent="0.2">
      <c r="A388" s="5">
        <v>45673.916666666664</v>
      </c>
      <c r="B388" s="10">
        <f t="shared" si="40"/>
        <v>45673</v>
      </c>
      <c r="C388" s="4">
        <f t="shared" si="47"/>
        <v>0.875</v>
      </c>
      <c r="D388" s="4">
        <f>IF('Kauf Restprofil Los 7'!A388&lt;&gt;"",IF('Kauf Restprofil Los 7'!A388&lt;&gt;"",TIME(HOUR('Kauf Restprofil Los 7'!A388),MINUTE('Kauf Restprofil Los 7'!A388),SECOND('Kauf Restprofil Los 7'!A388)),""),"")</f>
        <v>0.91666666666666663</v>
      </c>
      <c r="E388" s="9">
        <f t="shared" si="41"/>
        <v>22</v>
      </c>
      <c r="F388">
        <v>47.374769077000003</v>
      </c>
      <c r="G388" s="12">
        <f t="shared" si="42"/>
        <v>3.948</v>
      </c>
      <c r="H388" s="18">
        <f t="shared" si="43"/>
        <v>47.375</v>
      </c>
      <c r="I388" s="21">
        <v>33.839999999999996</v>
      </c>
      <c r="J388" s="14">
        <v>33.839999999999996</v>
      </c>
      <c r="K388" s="14">
        <f t="shared" si="44"/>
        <v>0</v>
      </c>
      <c r="L388" s="13">
        <f t="shared" si="45"/>
        <v>13.535000000000004</v>
      </c>
      <c r="M388" s="53">
        <v>13.535000000000004</v>
      </c>
      <c r="N388" s="45">
        <f t="shared" si="46"/>
        <v>0</v>
      </c>
      <c r="P388" s="56"/>
    </row>
    <row r="389" spans="1:16" x14ac:dyDescent="0.2">
      <c r="A389" s="5">
        <v>45673.958333333336</v>
      </c>
      <c r="B389" s="10">
        <f t="shared" si="40"/>
        <v>45673</v>
      </c>
      <c r="C389" s="4">
        <f t="shared" si="47"/>
        <v>0.91666666666666663</v>
      </c>
      <c r="D389" s="4">
        <f>IF('Kauf Restprofil Los 7'!A389&lt;&gt;"",IF('Kauf Restprofil Los 7'!A389&lt;&gt;"",TIME(HOUR('Kauf Restprofil Los 7'!A389),MINUTE('Kauf Restprofil Los 7'!A389),SECOND('Kauf Restprofil Los 7'!A389)),""),"")</f>
        <v>0.95833333333333337</v>
      </c>
      <c r="E389" s="9">
        <f t="shared" si="41"/>
        <v>23</v>
      </c>
      <c r="F389">
        <v>41.404296762000001</v>
      </c>
      <c r="G389" s="12">
        <f t="shared" si="42"/>
        <v>3.45</v>
      </c>
      <c r="H389" s="18">
        <f t="shared" si="43"/>
        <v>41.404000000000003</v>
      </c>
      <c r="I389" s="21">
        <v>29.04</v>
      </c>
      <c r="J389" s="14">
        <v>29.04</v>
      </c>
      <c r="K389" s="14">
        <f t="shared" si="44"/>
        <v>0</v>
      </c>
      <c r="L389" s="13">
        <f t="shared" si="45"/>
        <v>12.364000000000004</v>
      </c>
      <c r="M389" s="53">
        <v>12.364000000000004</v>
      </c>
      <c r="N389" s="45">
        <f t="shared" si="46"/>
        <v>0</v>
      </c>
      <c r="P389" s="56"/>
    </row>
    <row r="390" spans="1:16" x14ac:dyDescent="0.2">
      <c r="A390" s="5">
        <v>45674</v>
      </c>
      <c r="B390" s="10">
        <f t="shared" si="40"/>
        <v>45673</v>
      </c>
      <c r="C390" s="4">
        <f t="shared" si="47"/>
        <v>0.95833333333333337</v>
      </c>
      <c r="D390" s="4">
        <f>IF('Kauf Restprofil Los 7'!A390&lt;&gt;"",IF('Kauf Restprofil Los 7'!A390&lt;&gt;"",TIME(HOUR('Kauf Restprofil Los 7'!A390),MINUTE('Kauf Restprofil Los 7'!A390),SECOND('Kauf Restprofil Los 7'!A390)),""),"")</f>
        <v>0</v>
      </c>
      <c r="E390" s="9">
        <f t="shared" si="41"/>
        <v>24</v>
      </c>
      <c r="F390">
        <v>36.075070169</v>
      </c>
      <c r="G390" s="12">
        <f t="shared" si="42"/>
        <v>3.0059999999999998</v>
      </c>
      <c r="H390" s="18">
        <f t="shared" si="43"/>
        <v>36.075000000000003</v>
      </c>
      <c r="I390" s="21">
        <v>24.48</v>
      </c>
      <c r="J390" s="14">
        <v>24.48</v>
      </c>
      <c r="K390" s="14">
        <f t="shared" si="44"/>
        <v>0</v>
      </c>
      <c r="L390" s="13">
        <f t="shared" si="45"/>
        <v>11.595000000000002</v>
      </c>
      <c r="M390" s="53">
        <v>11.595000000000002</v>
      </c>
      <c r="N390" s="45">
        <f t="shared" si="46"/>
        <v>0</v>
      </c>
      <c r="P390" s="56"/>
    </row>
    <row r="391" spans="1:16" x14ac:dyDescent="0.2">
      <c r="A391" s="5">
        <v>45674.041666666664</v>
      </c>
      <c r="B391" s="10">
        <f t="shared" si="40"/>
        <v>45674</v>
      </c>
      <c r="C391" s="4">
        <f t="shared" si="47"/>
        <v>0</v>
      </c>
      <c r="D391" s="4">
        <f>IF('Kauf Restprofil Los 7'!A391&lt;&gt;"",IF('Kauf Restprofil Los 7'!A391&lt;&gt;"",TIME(HOUR('Kauf Restprofil Los 7'!A391),MINUTE('Kauf Restprofil Los 7'!A391),SECOND('Kauf Restprofil Los 7'!A391)),""),"")</f>
        <v>4.1666666666666664E-2</v>
      </c>
      <c r="E391" s="9">
        <f t="shared" si="41"/>
        <v>1</v>
      </c>
      <c r="F391">
        <v>31.027049759000001</v>
      </c>
      <c r="G391" s="12">
        <f t="shared" si="42"/>
        <v>2.5859999999999999</v>
      </c>
      <c r="H391" s="18">
        <f t="shared" si="43"/>
        <v>31.027000000000001</v>
      </c>
      <c r="I391" s="21">
        <v>21.240000000000002</v>
      </c>
      <c r="J391" s="14">
        <v>21.240000000000002</v>
      </c>
      <c r="K391" s="14">
        <f t="shared" si="44"/>
        <v>0</v>
      </c>
      <c r="L391" s="13">
        <f t="shared" si="45"/>
        <v>9.786999999999999</v>
      </c>
      <c r="M391" s="53">
        <v>9.786999999999999</v>
      </c>
      <c r="N391" s="45">
        <f t="shared" si="46"/>
        <v>0</v>
      </c>
      <c r="P391" s="56"/>
    </row>
    <row r="392" spans="1:16" x14ac:dyDescent="0.2">
      <c r="A392" s="5">
        <v>45674.083333333336</v>
      </c>
      <c r="B392" s="10">
        <f t="shared" ref="B392:B455" si="48">IF(A392&lt;&gt;"",IF(E392=24,B391,DATE(YEAR(A392),MONTH(A392),DAY(A392))),"")</f>
        <v>45674</v>
      </c>
      <c r="C392" s="4">
        <f t="shared" si="47"/>
        <v>4.1666666666666664E-2</v>
      </c>
      <c r="D392" s="4">
        <f>IF('Kauf Restprofil Los 7'!A392&lt;&gt;"",IF('Kauf Restprofil Los 7'!A392&lt;&gt;"",TIME(HOUR('Kauf Restprofil Los 7'!A392),MINUTE('Kauf Restprofil Los 7'!A392),SECOND('Kauf Restprofil Los 7'!A392)),""),"")</f>
        <v>8.3333333333333329E-2</v>
      </c>
      <c r="E392" s="9">
        <f t="shared" ref="E392:E455" si="49">IF(A392&lt;&gt;"",IF(HOUR(A392)=0,24,HOUR(A392)),"")</f>
        <v>2</v>
      </c>
      <c r="F392">
        <v>28.665850772999999</v>
      </c>
      <c r="G392" s="12">
        <f t="shared" ref="G392:G455" si="50">ROUND(F392/$H$5,3)</f>
        <v>2.3889999999999998</v>
      </c>
      <c r="H392" s="18">
        <f t="shared" ref="H392:H455" si="51">ROUND(F392,3)</f>
        <v>28.666</v>
      </c>
      <c r="I392" s="21">
        <v>20.100000000000001</v>
      </c>
      <c r="J392" s="14">
        <v>20.100000000000001</v>
      </c>
      <c r="K392" s="14">
        <f t="shared" ref="K392:K455" si="52">J392-I392</f>
        <v>0</v>
      </c>
      <c r="L392" s="13">
        <f t="shared" ref="L392:L455" si="53">H392-I392</f>
        <v>8.5659999999999989</v>
      </c>
      <c r="M392" s="53">
        <v>8.5659999999999989</v>
      </c>
      <c r="N392" s="45">
        <f t="shared" ref="N392:N455" si="54">IF(L392&lt;0,L392,0)</f>
        <v>0</v>
      </c>
      <c r="P392" s="56"/>
    </row>
    <row r="393" spans="1:16" x14ac:dyDescent="0.2">
      <c r="A393" s="5">
        <v>45674.125</v>
      </c>
      <c r="B393" s="10">
        <f t="shared" si="48"/>
        <v>45674</v>
      </c>
      <c r="C393" s="4">
        <f t="shared" ref="C393:C456" si="55">D392</f>
        <v>8.3333333333333329E-2</v>
      </c>
      <c r="D393" s="4">
        <f>IF('Kauf Restprofil Los 7'!A393&lt;&gt;"",IF('Kauf Restprofil Los 7'!A393&lt;&gt;"",TIME(HOUR('Kauf Restprofil Los 7'!A393),MINUTE('Kauf Restprofil Los 7'!A393),SECOND('Kauf Restprofil Los 7'!A393)),""),"")</f>
        <v>0.125</v>
      </c>
      <c r="E393" s="9">
        <f t="shared" si="49"/>
        <v>3</v>
      </c>
      <c r="F393">
        <v>27.595279159</v>
      </c>
      <c r="G393" s="12">
        <f t="shared" si="50"/>
        <v>2.2999999999999998</v>
      </c>
      <c r="H393" s="18">
        <f t="shared" si="51"/>
        <v>27.594999999999999</v>
      </c>
      <c r="I393" s="21">
        <v>19.02</v>
      </c>
      <c r="J393" s="14">
        <v>19.02</v>
      </c>
      <c r="K393" s="14">
        <f t="shared" si="52"/>
        <v>0</v>
      </c>
      <c r="L393" s="13">
        <f t="shared" si="53"/>
        <v>8.5749999999999993</v>
      </c>
      <c r="M393" s="53">
        <v>8.5749999999999993</v>
      </c>
      <c r="N393" s="45">
        <f t="shared" si="54"/>
        <v>0</v>
      </c>
      <c r="P393" s="56"/>
    </row>
    <row r="394" spans="1:16" x14ac:dyDescent="0.2">
      <c r="A394" s="5">
        <v>45674.166666666664</v>
      </c>
      <c r="B394" s="10">
        <f t="shared" si="48"/>
        <v>45674</v>
      </c>
      <c r="C394" s="4">
        <f t="shared" si="55"/>
        <v>0.125</v>
      </c>
      <c r="D394" s="4">
        <f>IF('Kauf Restprofil Los 7'!A394&lt;&gt;"",IF('Kauf Restprofil Los 7'!A394&lt;&gt;"",TIME(HOUR('Kauf Restprofil Los 7'!A394),MINUTE('Kauf Restprofil Los 7'!A394),SECOND('Kauf Restprofil Los 7'!A394)),""),"")</f>
        <v>0.16666666666666666</v>
      </c>
      <c r="E394" s="9">
        <f t="shared" si="49"/>
        <v>4</v>
      </c>
      <c r="F394">
        <v>27.739451916</v>
      </c>
      <c r="G394" s="12">
        <f t="shared" si="50"/>
        <v>2.3119999999999998</v>
      </c>
      <c r="H394" s="18">
        <f t="shared" si="51"/>
        <v>27.739000000000001</v>
      </c>
      <c r="I394" s="21">
        <v>19.02</v>
      </c>
      <c r="J394" s="14">
        <v>19.02</v>
      </c>
      <c r="K394" s="14">
        <f t="shared" si="52"/>
        <v>0</v>
      </c>
      <c r="L394" s="13">
        <f t="shared" si="53"/>
        <v>8.7190000000000012</v>
      </c>
      <c r="M394" s="53">
        <v>8.7190000000000012</v>
      </c>
      <c r="N394" s="45">
        <f t="shared" si="54"/>
        <v>0</v>
      </c>
      <c r="P394" s="56"/>
    </row>
    <row r="395" spans="1:16" x14ac:dyDescent="0.2">
      <c r="A395" s="5">
        <v>45674.208333333336</v>
      </c>
      <c r="B395" s="10">
        <f t="shared" si="48"/>
        <v>45674</v>
      </c>
      <c r="C395" s="4">
        <f t="shared" si="55"/>
        <v>0.16666666666666666</v>
      </c>
      <c r="D395" s="4">
        <f>IF('Kauf Restprofil Los 7'!A395&lt;&gt;"",IF('Kauf Restprofil Los 7'!A395&lt;&gt;"",TIME(HOUR('Kauf Restprofil Los 7'!A395),MINUTE('Kauf Restprofil Los 7'!A395),SECOND('Kauf Restprofil Los 7'!A395)),""),"")</f>
        <v>0.20833333333333334</v>
      </c>
      <c r="E395" s="9">
        <f t="shared" si="49"/>
        <v>5</v>
      </c>
      <c r="F395">
        <v>29.048604050000002</v>
      </c>
      <c r="G395" s="12">
        <f t="shared" si="50"/>
        <v>2.4209999999999998</v>
      </c>
      <c r="H395" s="18">
        <f t="shared" si="51"/>
        <v>29.048999999999999</v>
      </c>
      <c r="I395" s="21">
        <v>20.399999999999999</v>
      </c>
      <c r="J395" s="14">
        <v>20.399999999999999</v>
      </c>
      <c r="K395" s="14">
        <f t="shared" si="52"/>
        <v>0</v>
      </c>
      <c r="L395" s="13">
        <f t="shared" si="53"/>
        <v>8.6490000000000009</v>
      </c>
      <c r="M395" s="53">
        <v>8.6490000000000009</v>
      </c>
      <c r="N395" s="45">
        <f t="shared" si="54"/>
        <v>0</v>
      </c>
      <c r="P395" s="56"/>
    </row>
    <row r="396" spans="1:16" x14ac:dyDescent="0.2">
      <c r="A396" s="5">
        <v>45674.25</v>
      </c>
      <c r="B396" s="10">
        <f t="shared" si="48"/>
        <v>45674</v>
      </c>
      <c r="C396" s="4">
        <f t="shared" si="55"/>
        <v>0.20833333333333334</v>
      </c>
      <c r="D396" s="4">
        <f>IF('Kauf Restprofil Los 7'!A396&lt;&gt;"",IF('Kauf Restprofil Los 7'!A396&lt;&gt;"",TIME(HOUR('Kauf Restprofil Los 7'!A396),MINUTE('Kauf Restprofil Los 7'!A396),SECOND('Kauf Restprofil Los 7'!A396)),""),"")</f>
        <v>0.25</v>
      </c>
      <c r="E396" s="9">
        <f t="shared" si="49"/>
        <v>6</v>
      </c>
      <c r="F396">
        <v>33.807395673999999</v>
      </c>
      <c r="G396" s="12">
        <f t="shared" si="50"/>
        <v>2.8170000000000002</v>
      </c>
      <c r="H396" s="18">
        <f t="shared" si="51"/>
        <v>33.807000000000002</v>
      </c>
      <c r="I396" s="21">
        <v>24.42</v>
      </c>
      <c r="J396" s="14">
        <v>24.42</v>
      </c>
      <c r="K396" s="14">
        <f t="shared" si="52"/>
        <v>0</v>
      </c>
      <c r="L396" s="13">
        <f t="shared" si="53"/>
        <v>9.3870000000000005</v>
      </c>
      <c r="M396" s="53">
        <v>9.3870000000000005</v>
      </c>
      <c r="N396" s="45">
        <f t="shared" si="54"/>
        <v>0</v>
      </c>
      <c r="P396" s="56"/>
    </row>
    <row r="397" spans="1:16" x14ac:dyDescent="0.2">
      <c r="A397" s="5">
        <v>45674.291666666664</v>
      </c>
      <c r="B397" s="10">
        <f t="shared" si="48"/>
        <v>45674</v>
      </c>
      <c r="C397" s="4">
        <f t="shared" si="55"/>
        <v>0.25</v>
      </c>
      <c r="D397" s="4">
        <f>IF('Kauf Restprofil Los 7'!A397&lt;&gt;"",IF('Kauf Restprofil Los 7'!A397&lt;&gt;"",TIME(HOUR('Kauf Restprofil Los 7'!A397),MINUTE('Kauf Restprofil Los 7'!A397),SECOND('Kauf Restprofil Los 7'!A397)),""),"")</f>
        <v>0.29166666666666669</v>
      </c>
      <c r="E397" s="9">
        <f t="shared" si="49"/>
        <v>7</v>
      </c>
      <c r="F397">
        <v>46.189894041999999</v>
      </c>
      <c r="G397" s="12">
        <f t="shared" si="50"/>
        <v>3.8490000000000002</v>
      </c>
      <c r="H397" s="18">
        <f t="shared" si="51"/>
        <v>46.19</v>
      </c>
      <c r="I397" s="21">
        <v>35.58</v>
      </c>
      <c r="J397" s="14">
        <v>35.58</v>
      </c>
      <c r="K397" s="14">
        <f t="shared" si="52"/>
        <v>0</v>
      </c>
      <c r="L397" s="13">
        <f t="shared" si="53"/>
        <v>10.61</v>
      </c>
      <c r="M397" s="53">
        <v>10.61</v>
      </c>
      <c r="N397" s="45">
        <f t="shared" si="54"/>
        <v>0</v>
      </c>
      <c r="P397" s="56"/>
    </row>
    <row r="398" spans="1:16" x14ac:dyDescent="0.2">
      <c r="A398" s="5">
        <v>45674.333333333336</v>
      </c>
      <c r="B398" s="10">
        <f t="shared" si="48"/>
        <v>45674</v>
      </c>
      <c r="C398" s="4">
        <f t="shared" si="55"/>
        <v>0.29166666666666669</v>
      </c>
      <c r="D398" s="4">
        <f>IF('Kauf Restprofil Los 7'!A398&lt;&gt;"",IF('Kauf Restprofil Los 7'!A398&lt;&gt;"",TIME(HOUR('Kauf Restprofil Los 7'!A398),MINUTE('Kauf Restprofil Los 7'!A398),SECOND('Kauf Restprofil Los 7'!A398)),""),"")</f>
        <v>0.33333333333333331</v>
      </c>
      <c r="E398" s="9">
        <f t="shared" si="49"/>
        <v>8</v>
      </c>
      <c r="F398">
        <v>58.591336925999997</v>
      </c>
      <c r="G398" s="12">
        <f t="shared" si="50"/>
        <v>4.883</v>
      </c>
      <c r="H398" s="18">
        <f t="shared" si="51"/>
        <v>58.591000000000001</v>
      </c>
      <c r="I398" s="21">
        <v>46.2</v>
      </c>
      <c r="J398" s="14">
        <v>46.2</v>
      </c>
      <c r="K398" s="14">
        <f t="shared" si="52"/>
        <v>0</v>
      </c>
      <c r="L398" s="13">
        <f t="shared" si="53"/>
        <v>12.390999999999998</v>
      </c>
      <c r="M398" s="53">
        <v>12.390999999999998</v>
      </c>
      <c r="N398" s="45">
        <f t="shared" si="54"/>
        <v>0</v>
      </c>
      <c r="P398" s="56"/>
    </row>
    <row r="399" spans="1:16" x14ac:dyDescent="0.2">
      <c r="A399" s="5">
        <v>45674.375</v>
      </c>
      <c r="B399" s="10">
        <f t="shared" si="48"/>
        <v>45674</v>
      </c>
      <c r="C399" s="4">
        <f t="shared" si="55"/>
        <v>0.33333333333333331</v>
      </c>
      <c r="D399" s="4">
        <f>IF('Kauf Restprofil Los 7'!A399&lt;&gt;"",IF('Kauf Restprofil Los 7'!A399&lt;&gt;"",TIME(HOUR('Kauf Restprofil Los 7'!A399),MINUTE('Kauf Restprofil Los 7'!A399),SECOND('Kauf Restprofil Los 7'!A399)),""),"")</f>
        <v>0.375</v>
      </c>
      <c r="E399" s="9">
        <f t="shared" si="49"/>
        <v>9</v>
      </c>
      <c r="F399">
        <v>65.262250683000005</v>
      </c>
      <c r="G399" s="12">
        <f t="shared" si="50"/>
        <v>5.4390000000000001</v>
      </c>
      <c r="H399" s="18">
        <f t="shared" si="51"/>
        <v>65.262</v>
      </c>
      <c r="I399" s="21">
        <v>52.320000000000007</v>
      </c>
      <c r="J399" s="14">
        <v>52.320000000000007</v>
      </c>
      <c r="K399" s="14">
        <f t="shared" si="52"/>
        <v>0</v>
      </c>
      <c r="L399" s="13">
        <f t="shared" si="53"/>
        <v>12.941999999999993</v>
      </c>
      <c r="M399" s="53">
        <v>12.941999999999993</v>
      </c>
      <c r="N399" s="45">
        <f t="shared" si="54"/>
        <v>0</v>
      </c>
      <c r="P399" s="56"/>
    </row>
    <row r="400" spans="1:16" x14ac:dyDescent="0.2">
      <c r="A400" s="5">
        <v>45674.416666666664</v>
      </c>
      <c r="B400" s="10">
        <f t="shared" si="48"/>
        <v>45674</v>
      </c>
      <c r="C400" s="4">
        <f t="shared" si="55"/>
        <v>0.375</v>
      </c>
      <c r="D400" s="4">
        <f>IF('Kauf Restprofil Los 7'!A400&lt;&gt;"",IF('Kauf Restprofil Los 7'!A400&lt;&gt;"",TIME(HOUR('Kauf Restprofil Los 7'!A400),MINUTE('Kauf Restprofil Los 7'!A400),SECOND('Kauf Restprofil Los 7'!A400)),""),"")</f>
        <v>0.41666666666666669</v>
      </c>
      <c r="E400" s="9">
        <f t="shared" si="49"/>
        <v>10</v>
      </c>
      <c r="F400">
        <v>64.789406615999994</v>
      </c>
      <c r="G400" s="12">
        <f t="shared" si="50"/>
        <v>5.399</v>
      </c>
      <c r="H400" s="18">
        <f t="shared" si="51"/>
        <v>64.789000000000001</v>
      </c>
      <c r="I400" s="21">
        <v>51.96</v>
      </c>
      <c r="J400" s="14">
        <v>51.96</v>
      </c>
      <c r="K400" s="14">
        <f t="shared" si="52"/>
        <v>0</v>
      </c>
      <c r="L400" s="13">
        <f t="shared" si="53"/>
        <v>12.829000000000001</v>
      </c>
      <c r="M400" s="53">
        <v>12.829000000000001</v>
      </c>
      <c r="N400" s="45">
        <f t="shared" si="54"/>
        <v>0</v>
      </c>
      <c r="P400" s="56"/>
    </row>
    <row r="401" spans="1:16" x14ac:dyDescent="0.2">
      <c r="A401" s="5">
        <v>45674.458333333336</v>
      </c>
      <c r="B401" s="10">
        <f t="shared" si="48"/>
        <v>45674</v>
      </c>
      <c r="C401" s="4">
        <f t="shared" si="55"/>
        <v>0.41666666666666669</v>
      </c>
      <c r="D401" s="4">
        <f>IF('Kauf Restprofil Los 7'!A401&lt;&gt;"",IF('Kauf Restprofil Los 7'!A401&lt;&gt;"",TIME(HOUR('Kauf Restprofil Los 7'!A401),MINUTE('Kauf Restprofil Los 7'!A401),SECOND('Kauf Restprofil Los 7'!A401)),""),"")</f>
        <v>0.45833333333333331</v>
      </c>
      <c r="E401" s="9">
        <f t="shared" si="49"/>
        <v>11</v>
      </c>
      <c r="F401">
        <v>61.59278029</v>
      </c>
      <c r="G401" s="12">
        <f t="shared" si="50"/>
        <v>5.133</v>
      </c>
      <c r="H401" s="18">
        <f t="shared" si="51"/>
        <v>61.593000000000004</v>
      </c>
      <c r="I401" s="21">
        <v>52.260000000000005</v>
      </c>
      <c r="J401" s="14">
        <v>52.260000000000005</v>
      </c>
      <c r="K401" s="14">
        <f t="shared" si="52"/>
        <v>0</v>
      </c>
      <c r="L401" s="13">
        <f t="shared" si="53"/>
        <v>9.3329999999999984</v>
      </c>
      <c r="M401" s="53">
        <v>9.3329999999999984</v>
      </c>
      <c r="N401" s="45">
        <f t="shared" si="54"/>
        <v>0</v>
      </c>
      <c r="P401" s="56"/>
    </row>
    <row r="402" spans="1:16" x14ac:dyDescent="0.2">
      <c r="A402" s="5">
        <v>45674.5</v>
      </c>
      <c r="B402" s="10">
        <f t="shared" si="48"/>
        <v>45674</v>
      </c>
      <c r="C402" s="4">
        <f t="shared" si="55"/>
        <v>0.45833333333333331</v>
      </c>
      <c r="D402" s="4">
        <f>IF('Kauf Restprofil Los 7'!A402&lt;&gt;"",IF('Kauf Restprofil Los 7'!A402&lt;&gt;"",TIME(HOUR('Kauf Restprofil Los 7'!A402),MINUTE('Kauf Restprofil Los 7'!A402),SECOND('Kauf Restprofil Los 7'!A402)),""),"")</f>
        <v>0.5</v>
      </c>
      <c r="E402" s="9">
        <f t="shared" si="49"/>
        <v>12</v>
      </c>
      <c r="F402">
        <v>59.364352732999997</v>
      </c>
      <c r="G402" s="12">
        <f t="shared" si="50"/>
        <v>4.9470000000000001</v>
      </c>
      <c r="H402" s="18">
        <f t="shared" si="51"/>
        <v>59.363999999999997</v>
      </c>
      <c r="I402" s="21">
        <v>52.38</v>
      </c>
      <c r="J402" s="14">
        <v>52.38</v>
      </c>
      <c r="K402" s="14">
        <f t="shared" si="52"/>
        <v>0</v>
      </c>
      <c r="L402" s="13">
        <f t="shared" si="53"/>
        <v>6.9839999999999947</v>
      </c>
      <c r="M402" s="53">
        <v>6.9839999999999947</v>
      </c>
      <c r="N402" s="45">
        <f t="shared" si="54"/>
        <v>0</v>
      </c>
      <c r="P402" s="56"/>
    </row>
    <row r="403" spans="1:16" x14ac:dyDescent="0.2">
      <c r="A403" s="5">
        <v>45674.541666666664</v>
      </c>
      <c r="B403" s="10">
        <f t="shared" si="48"/>
        <v>45674</v>
      </c>
      <c r="C403" s="4">
        <f t="shared" si="55"/>
        <v>0.5</v>
      </c>
      <c r="D403" s="4">
        <f>IF('Kauf Restprofil Los 7'!A403&lt;&gt;"",IF('Kauf Restprofil Los 7'!A403&lt;&gt;"",TIME(HOUR('Kauf Restprofil Los 7'!A403),MINUTE('Kauf Restprofil Los 7'!A403),SECOND('Kauf Restprofil Los 7'!A403)),""),"")</f>
        <v>0.54166666666666663</v>
      </c>
      <c r="E403" s="9">
        <f t="shared" si="49"/>
        <v>13</v>
      </c>
      <c r="F403">
        <v>55.238433448999999</v>
      </c>
      <c r="G403" s="12">
        <f t="shared" si="50"/>
        <v>4.6029999999999998</v>
      </c>
      <c r="H403" s="18">
        <f t="shared" si="51"/>
        <v>55.238</v>
      </c>
      <c r="I403" s="21">
        <v>51.179999999999993</v>
      </c>
      <c r="J403" s="14">
        <v>51.179999999999993</v>
      </c>
      <c r="K403" s="14">
        <f t="shared" si="52"/>
        <v>0</v>
      </c>
      <c r="L403" s="13">
        <f t="shared" si="53"/>
        <v>4.0580000000000069</v>
      </c>
      <c r="M403" s="53">
        <v>4.0580000000000069</v>
      </c>
      <c r="N403" s="45">
        <f t="shared" si="54"/>
        <v>0</v>
      </c>
      <c r="P403" s="56"/>
    </row>
    <row r="404" spans="1:16" x14ac:dyDescent="0.2">
      <c r="A404" s="5">
        <v>45674.583333333336</v>
      </c>
      <c r="B404" s="10">
        <f t="shared" si="48"/>
        <v>45674</v>
      </c>
      <c r="C404" s="4">
        <f t="shared" si="55"/>
        <v>0.54166666666666663</v>
      </c>
      <c r="D404" s="4">
        <f>IF('Kauf Restprofil Los 7'!A404&lt;&gt;"",IF('Kauf Restprofil Los 7'!A404&lt;&gt;"",TIME(HOUR('Kauf Restprofil Los 7'!A404),MINUTE('Kauf Restprofil Los 7'!A404),SECOND('Kauf Restprofil Los 7'!A404)),""),"")</f>
        <v>0.58333333333333337</v>
      </c>
      <c r="E404" s="9">
        <f t="shared" si="49"/>
        <v>14</v>
      </c>
      <c r="F404">
        <v>50.080861345999999</v>
      </c>
      <c r="G404" s="12">
        <f t="shared" si="50"/>
        <v>4.173</v>
      </c>
      <c r="H404" s="18">
        <f t="shared" si="51"/>
        <v>50.081000000000003</v>
      </c>
      <c r="I404" s="21">
        <v>48.84</v>
      </c>
      <c r="J404" s="14">
        <v>48.84</v>
      </c>
      <c r="K404" s="14">
        <f t="shared" si="52"/>
        <v>0</v>
      </c>
      <c r="L404" s="13">
        <f t="shared" si="53"/>
        <v>1.2409999999999997</v>
      </c>
      <c r="M404" s="53">
        <v>1.2409999999999997</v>
      </c>
      <c r="N404" s="45">
        <f t="shared" si="54"/>
        <v>0</v>
      </c>
      <c r="P404" s="56"/>
    </row>
    <row r="405" spans="1:16" x14ac:dyDescent="0.2">
      <c r="A405" s="5">
        <v>45674.625</v>
      </c>
      <c r="B405" s="10">
        <f t="shared" si="48"/>
        <v>45674</v>
      </c>
      <c r="C405" s="4">
        <f t="shared" si="55"/>
        <v>0.58333333333333337</v>
      </c>
      <c r="D405" s="4">
        <f>IF('Kauf Restprofil Los 7'!A405&lt;&gt;"",IF('Kauf Restprofil Los 7'!A405&lt;&gt;"",TIME(HOUR('Kauf Restprofil Los 7'!A405),MINUTE('Kauf Restprofil Los 7'!A405),SECOND('Kauf Restprofil Los 7'!A405)),""),"")</f>
        <v>0.625</v>
      </c>
      <c r="E405" s="9">
        <f t="shared" si="49"/>
        <v>15</v>
      </c>
      <c r="F405">
        <v>47.422665578</v>
      </c>
      <c r="G405" s="12">
        <f t="shared" si="50"/>
        <v>3.952</v>
      </c>
      <c r="H405" s="18">
        <f t="shared" si="51"/>
        <v>47.423000000000002</v>
      </c>
      <c r="I405" s="21">
        <v>46.56</v>
      </c>
      <c r="J405" s="14">
        <v>46.56</v>
      </c>
      <c r="K405" s="14">
        <f t="shared" si="52"/>
        <v>0</v>
      </c>
      <c r="L405" s="13">
        <f t="shared" si="53"/>
        <v>0.86299999999999955</v>
      </c>
      <c r="M405" s="53">
        <v>0.86299999999999955</v>
      </c>
      <c r="N405" s="45">
        <f t="shared" si="54"/>
        <v>0</v>
      </c>
      <c r="P405" s="56"/>
    </row>
    <row r="406" spans="1:16" x14ac:dyDescent="0.2">
      <c r="A406" s="5">
        <v>45674.666666666664</v>
      </c>
      <c r="B406" s="10">
        <f t="shared" si="48"/>
        <v>45674</v>
      </c>
      <c r="C406" s="4">
        <f t="shared" si="55"/>
        <v>0.625</v>
      </c>
      <c r="D406" s="4">
        <f>IF('Kauf Restprofil Los 7'!A406&lt;&gt;"",IF('Kauf Restprofil Los 7'!A406&lt;&gt;"",TIME(HOUR('Kauf Restprofil Los 7'!A406),MINUTE('Kauf Restprofil Los 7'!A406),SECOND('Kauf Restprofil Los 7'!A406)),""),"")</f>
        <v>0.66666666666666663</v>
      </c>
      <c r="E406" s="9">
        <f t="shared" si="49"/>
        <v>16</v>
      </c>
      <c r="F406">
        <v>49.113895724000002</v>
      </c>
      <c r="G406" s="12">
        <f t="shared" si="50"/>
        <v>4.093</v>
      </c>
      <c r="H406" s="18">
        <f t="shared" si="51"/>
        <v>49.113999999999997</v>
      </c>
      <c r="I406" s="21">
        <v>46.32</v>
      </c>
      <c r="J406" s="14">
        <v>46.32</v>
      </c>
      <c r="K406" s="14">
        <f t="shared" si="52"/>
        <v>0</v>
      </c>
      <c r="L406" s="13">
        <f t="shared" si="53"/>
        <v>2.7939999999999969</v>
      </c>
      <c r="M406" s="53">
        <v>2.7939999999999969</v>
      </c>
      <c r="N406" s="45">
        <f t="shared" si="54"/>
        <v>0</v>
      </c>
      <c r="P406" s="56"/>
    </row>
    <row r="407" spans="1:16" x14ac:dyDescent="0.2">
      <c r="A407" s="5">
        <v>45674.708333333336</v>
      </c>
      <c r="B407" s="10">
        <f t="shared" si="48"/>
        <v>45674</v>
      </c>
      <c r="C407" s="4">
        <f t="shared" si="55"/>
        <v>0.66666666666666663</v>
      </c>
      <c r="D407" s="4">
        <f>IF('Kauf Restprofil Los 7'!A407&lt;&gt;"",IF('Kauf Restprofil Los 7'!A407&lt;&gt;"",TIME(HOUR('Kauf Restprofil Los 7'!A407),MINUTE('Kauf Restprofil Los 7'!A407),SECOND('Kauf Restprofil Los 7'!A407)),""),"")</f>
        <v>0.70833333333333337</v>
      </c>
      <c r="E407" s="9">
        <f t="shared" si="49"/>
        <v>17</v>
      </c>
      <c r="F407">
        <v>53.273590751999997</v>
      </c>
      <c r="G407" s="12">
        <f t="shared" si="50"/>
        <v>4.4390000000000001</v>
      </c>
      <c r="H407" s="18">
        <f t="shared" si="51"/>
        <v>53.274000000000001</v>
      </c>
      <c r="I407" s="21">
        <v>48.179999999999993</v>
      </c>
      <c r="J407" s="14">
        <v>48.179999999999993</v>
      </c>
      <c r="K407" s="14">
        <f t="shared" si="52"/>
        <v>0</v>
      </c>
      <c r="L407" s="13">
        <f t="shared" si="53"/>
        <v>5.0940000000000083</v>
      </c>
      <c r="M407" s="53">
        <v>5.0940000000000083</v>
      </c>
      <c r="N407" s="45">
        <f t="shared" si="54"/>
        <v>0</v>
      </c>
      <c r="P407" s="56"/>
    </row>
    <row r="408" spans="1:16" x14ac:dyDescent="0.2">
      <c r="A408" s="5">
        <v>45674.75</v>
      </c>
      <c r="B408" s="10">
        <f t="shared" si="48"/>
        <v>45674</v>
      </c>
      <c r="C408" s="4">
        <f t="shared" si="55"/>
        <v>0.70833333333333337</v>
      </c>
      <c r="D408" s="4">
        <f>IF('Kauf Restprofil Los 7'!A408&lt;&gt;"",IF('Kauf Restprofil Los 7'!A408&lt;&gt;"",TIME(HOUR('Kauf Restprofil Los 7'!A408),MINUTE('Kauf Restprofil Los 7'!A408),SECOND('Kauf Restprofil Los 7'!A408)),""),"")</f>
        <v>0.75</v>
      </c>
      <c r="E408" s="9">
        <f t="shared" si="49"/>
        <v>18</v>
      </c>
      <c r="F408">
        <v>61.750867982999999</v>
      </c>
      <c r="G408" s="12">
        <f t="shared" si="50"/>
        <v>5.1459999999999999</v>
      </c>
      <c r="H408" s="18">
        <f t="shared" si="51"/>
        <v>61.750999999999998</v>
      </c>
      <c r="I408" s="21">
        <v>54.480000000000004</v>
      </c>
      <c r="J408" s="14">
        <v>54.480000000000004</v>
      </c>
      <c r="K408" s="14">
        <f t="shared" si="52"/>
        <v>0</v>
      </c>
      <c r="L408" s="13">
        <f t="shared" si="53"/>
        <v>7.2709999999999937</v>
      </c>
      <c r="M408" s="53">
        <v>7.2709999999999937</v>
      </c>
      <c r="N408" s="45">
        <f t="shared" si="54"/>
        <v>0</v>
      </c>
      <c r="P408" s="56"/>
    </row>
    <row r="409" spans="1:16" x14ac:dyDescent="0.2">
      <c r="A409" s="5">
        <v>45674.791666666664</v>
      </c>
      <c r="B409" s="10">
        <f t="shared" si="48"/>
        <v>45674</v>
      </c>
      <c r="C409" s="4">
        <f t="shared" si="55"/>
        <v>0.75</v>
      </c>
      <c r="D409" s="4">
        <f>IF('Kauf Restprofil Los 7'!A409&lt;&gt;"",IF('Kauf Restprofil Los 7'!A409&lt;&gt;"",TIME(HOUR('Kauf Restprofil Los 7'!A409),MINUTE('Kauf Restprofil Los 7'!A409),SECOND('Kauf Restprofil Los 7'!A409)),""),"")</f>
        <v>0.79166666666666663</v>
      </c>
      <c r="E409" s="9">
        <f t="shared" si="49"/>
        <v>19</v>
      </c>
      <c r="F409">
        <v>62.189900536000003</v>
      </c>
      <c r="G409" s="12">
        <f t="shared" si="50"/>
        <v>5.1820000000000004</v>
      </c>
      <c r="H409" s="18">
        <f t="shared" si="51"/>
        <v>62.19</v>
      </c>
      <c r="I409" s="21">
        <v>54</v>
      </c>
      <c r="J409" s="14">
        <v>54</v>
      </c>
      <c r="K409" s="14">
        <f t="shared" si="52"/>
        <v>0</v>
      </c>
      <c r="L409" s="13">
        <f t="shared" si="53"/>
        <v>8.1899999999999977</v>
      </c>
      <c r="M409" s="53">
        <v>8.1899999999999977</v>
      </c>
      <c r="N409" s="45">
        <f t="shared" si="54"/>
        <v>0</v>
      </c>
      <c r="P409" s="56"/>
    </row>
    <row r="410" spans="1:16" x14ac:dyDescent="0.2">
      <c r="A410" s="5">
        <v>45674.833333333336</v>
      </c>
      <c r="B410" s="10">
        <f t="shared" si="48"/>
        <v>45674</v>
      </c>
      <c r="C410" s="4">
        <f t="shared" si="55"/>
        <v>0.79166666666666663</v>
      </c>
      <c r="D410" s="4">
        <f>IF('Kauf Restprofil Los 7'!A410&lt;&gt;"",IF('Kauf Restprofil Los 7'!A410&lt;&gt;"",TIME(HOUR('Kauf Restprofil Los 7'!A410),MINUTE('Kauf Restprofil Los 7'!A410),SECOND('Kauf Restprofil Los 7'!A410)),""),"")</f>
        <v>0.83333333333333337</v>
      </c>
      <c r="E410" s="9">
        <f t="shared" si="49"/>
        <v>20</v>
      </c>
      <c r="F410">
        <v>55.968972469000001</v>
      </c>
      <c r="G410" s="12">
        <f t="shared" si="50"/>
        <v>4.6639999999999997</v>
      </c>
      <c r="H410" s="18">
        <f t="shared" si="51"/>
        <v>55.969000000000001</v>
      </c>
      <c r="I410" s="21">
        <v>48.179999999999993</v>
      </c>
      <c r="J410" s="14">
        <v>48.179999999999993</v>
      </c>
      <c r="K410" s="14">
        <f t="shared" si="52"/>
        <v>0</v>
      </c>
      <c r="L410" s="13">
        <f t="shared" si="53"/>
        <v>7.7890000000000086</v>
      </c>
      <c r="M410" s="53">
        <v>7.7890000000000086</v>
      </c>
      <c r="N410" s="45">
        <f t="shared" si="54"/>
        <v>0</v>
      </c>
      <c r="P410" s="56"/>
    </row>
    <row r="411" spans="1:16" x14ac:dyDescent="0.2">
      <c r="A411" s="5">
        <v>45674.875</v>
      </c>
      <c r="B411" s="10">
        <f t="shared" si="48"/>
        <v>45674</v>
      </c>
      <c r="C411" s="4">
        <f t="shared" si="55"/>
        <v>0.83333333333333337</v>
      </c>
      <c r="D411" s="4">
        <f>IF('Kauf Restprofil Los 7'!A411&lt;&gt;"",IF('Kauf Restprofil Los 7'!A411&lt;&gt;"",TIME(HOUR('Kauf Restprofil Los 7'!A411),MINUTE('Kauf Restprofil Los 7'!A411),SECOND('Kauf Restprofil Los 7'!A411)),""),"")</f>
        <v>0.875</v>
      </c>
      <c r="E411" s="9">
        <f t="shared" si="49"/>
        <v>21</v>
      </c>
      <c r="F411">
        <v>48.234757547999997</v>
      </c>
      <c r="G411" s="12">
        <f t="shared" si="50"/>
        <v>4.0199999999999996</v>
      </c>
      <c r="H411" s="18">
        <f t="shared" si="51"/>
        <v>48.234999999999999</v>
      </c>
      <c r="I411" s="21">
        <v>40.86</v>
      </c>
      <c r="J411" s="14">
        <v>40.86</v>
      </c>
      <c r="K411" s="14">
        <f t="shared" si="52"/>
        <v>0</v>
      </c>
      <c r="L411" s="13">
        <f t="shared" si="53"/>
        <v>7.375</v>
      </c>
      <c r="M411" s="53">
        <v>7.375</v>
      </c>
      <c r="N411" s="45">
        <f t="shared" si="54"/>
        <v>0</v>
      </c>
      <c r="P411" s="56"/>
    </row>
    <row r="412" spans="1:16" x14ac:dyDescent="0.2">
      <c r="A412" s="5">
        <v>45674.916666666664</v>
      </c>
      <c r="B412" s="10">
        <f t="shared" si="48"/>
        <v>45674</v>
      </c>
      <c r="C412" s="4">
        <f t="shared" si="55"/>
        <v>0.875</v>
      </c>
      <c r="D412" s="4">
        <f>IF('Kauf Restprofil Los 7'!A412&lt;&gt;"",IF('Kauf Restprofil Los 7'!A412&lt;&gt;"",TIME(HOUR('Kauf Restprofil Los 7'!A412),MINUTE('Kauf Restprofil Los 7'!A412),SECOND('Kauf Restprofil Los 7'!A412)),""),"")</f>
        <v>0.91666666666666663</v>
      </c>
      <c r="E412" s="9">
        <f t="shared" si="49"/>
        <v>22</v>
      </c>
      <c r="F412">
        <v>41.881795171</v>
      </c>
      <c r="G412" s="12">
        <f t="shared" si="50"/>
        <v>3.49</v>
      </c>
      <c r="H412" s="18">
        <f t="shared" si="51"/>
        <v>41.881999999999998</v>
      </c>
      <c r="I412" s="21">
        <v>35.160000000000004</v>
      </c>
      <c r="J412" s="14">
        <v>35.160000000000004</v>
      </c>
      <c r="K412" s="14">
        <f t="shared" si="52"/>
        <v>0</v>
      </c>
      <c r="L412" s="13">
        <f t="shared" si="53"/>
        <v>6.7219999999999942</v>
      </c>
      <c r="M412" s="53">
        <v>6.7219999999999942</v>
      </c>
      <c r="N412" s="45">
        <f t="shared" si="54"/>
        <v>0</v>
      </c>
      <c r="P412" s="56"/>
    </row>
    <row r="413" spans="1:16" x14ac:dyDescent="0.2">
      <c r="A413" s="5">
        <v>45674.958333333336</v>
      </c>
      <c r="B413" s="10">
        <f t="shared" si="48"/>
        <v>45674</v>
      </c>
      <c r="C413" s="4">
        <f t="shared" si="55"/>
        <v>0.91666666666666663</v>
      </c>
      <c r="D413" s="4">
        <f>IF('Kauf Restprofil Los 7'!A413&lt;&gt;"",IF('Kauf Restprofil Los 7'!A413&lt;&gt;"",TIME(HOUR('Kauf Restprofil Los 7'!A413),MINUTE('Kauf Restprofil Los 7'!A413),SECOND('Kauf Restprofil Los 7'!A413)),""),"")</f>
        <v>0.95833333333333337</v>
      </c>
      <c r="E413" s="9">
        <f t="shared" si="49"/>
        <v>23</v>
      </c>
      <c r="F413">
        <v>37.235797640000001</v>
      </c>
      <c r="G413" s="12">
        <f t="shared" si="50"/>
        <v>3.1030000000000002</v>
      </c>
      <c r="H413" s="18">
        <f t="shared" si="51"/>
        <v>37.235999999999997</v>
      </c>
      <c r="I413" s="21">
        <v>30.660000000000004</v>
      </c>
      <c r="J413" s="14">
        <v>30.660000000000004</v>
      </c>
      <c r="K413" s="14">
        <f t="shared" si="52"/>
        <v>0</v>
      </c>
      <c r="L413" s="13">
        <f t="shared" si="53"/>
        <v>6.5759999999999934</v>
      </c>
      <c r="M413" s="53">
        <v>6.5759999999999934</v>
      </c>
      <c r="N413" s="45">
        <f t="shared" si="54"/>
        <v>0</v>
      </c>
      <c r="P413" s="56"/>
    </row>
    <row r="414" spans="1:16" x14ac:dyDescent="0.2">
      <c r="A414" s="5">
        <v>45675</v>
      </c>
      <c r="B414" s="10">
        <f t="shared" si="48"/>
        <v>45674</v>
      </c>
      <c r="C414" s="4">
        <f t="shared" si="55"/>
        <v>0.95833333333333337</v>
      </c>
      <c r="D414" s="4">
        <f>IF('Kauf Restprofil Los 7'!A414&lt;&gt;"",IF('Kauf Restprofil Los 7'!A414&lt;&gt;"",TIME(HOUR('Kauf Restprofil Los 7'!A414),MINUTE('Kauf Restprofil Los 7'!A414),SECOND('Kauf Restprofil Los 7'!A414)),""),"")</f>
        <v>0</v>
      </c>
      <c r="E414" s="9">
        <f t="shared" si="49"/>
        <v>24</v>
      </c>
      <c r="F414">
        <v>32.773004172</v>
      </c>
      <c r="G414" s="12">
        <f t="shared" si="50"/>
        <v>2.7309999999999999</v>
      </c>
      <c r="H414" s="18">
        <f t="shared" si="51"/>
        <v>32.773000000000003</v>
      </c>
      <c r="I414" s="21">
        <v>26.46</v>
      </c>
      <c r="J414" s="14">
        <v>26.46</v>
      </c>
      <c r="K414" s="14">
        <f t="shared" si="52"/>
        <v>0</v>
      </c>
      <c r="L414" s="13">
        <f t="shared" si="53"/>
        <v>6.3130000000000024</v>
      </c>
      <c r="M414" s="53">
        <v>6.3130000000000024</v>
      </c>
      <c r="N414" s="45">
        <f t="shared" si="54"/>
        <v>0</v>
      </c>
      <c r="P414" s="56"/>
    </row>
    <row r="415" spans="1:16" x14ac:dyDescent="0.2">
      <c r="A415" s="5">
        <v>45675.041666666664</v>
      </c>
      <c r="B415" s="10">
        <f t="shared" si="48"/>
        <v>45675</v>
      </c>
      <c r="C415" s="4">
        <f t="shared" si="55"/>
        <v>0</v>
      </c>
      <c r="D415" s="4">
        <f>IF('Kauf Restprofil Los 7'!A415&lt;&gt;"",IF('Kauf Restprofil Los 7'!A415&lt;&gt;"",TIME(HOUR('Kauf Restprofil Los 7'!A415),MINUTE('Kauf Restprofil Los 7'!A415),SECOND('Kauf Restprofil Los 7'!A415)),""),"")</f>
        <v>4.1666666666666664E-2</v>
      </c>
      <c r="E415" s="9">
        <f t="shared" si="49"/>
        <v>1</v>
      </c>
      <c r="F415">
        <v>29.051636008999999</v>
      </c>
      <c r="G415" s="12">
        <f t="shared" si="50"/>
        <v>2.4209999999999998</v>
      </c>
      <c r="H415" s="18">
        <f t="shared" si="51"/>
        <v>29.052</v>
      </c>
      <c r="I415" s="21">
        <v>22.919999999999998</v>
      </c>
      <c r="J415" s="14">
        <v>22.919999999999998</v>
      </c>
      <c r="K415" s="14">
        <f t="shared" si="52"/>
        <v>0</v>
      </c>
      <c r="L415" s="13">
        <f t="shared" si="53"/>
        <v>6.1320000000000014</v>
      </c>
      <c r="M415" s="53">
        <v>6.1320000000000014</v>
      </c>
      <c r="N415" s="45">
        <f t="shared" si="54"/>
        <v>0</v>
      </c>
      <c r="P415" s="56"/>
    </row>
    <row r="416" spans="1:16" x14ac:dyDescent="0.2">
      <c r="A416" s="5">
        <v>45675.083333333336</v>
      </c>
      <c r="B416" s="10">
        <f t="shared" si="48"/>
        <v>45675</v>
      </c>
      <c r="C416" s="4">
        <f t="shared" si="55"/>
        <v>4.1666666666666664E-2</v>
      </c>
      <c r="D416" s="4">
        <f>IF('Kauf Restprofil Los 7'!A416&lt;&gt;"",IF('Kauf Restprofil Los 7'!A416&lt;&gt;"",TIME(HOUR('Kauf Restprofil Los 7'!A416),MINUTE('Kauf Restprofil Los 7'!A416),SECOND('Kauf Restprofil Los 7'!A416)),""),"")</f>
        <v>8.3333333333333329E-2</v>
      </c>
      <c r="E416" s="9">
        <f t="shared" si="49"/>
        <v>2</v>
      </c>
      <c r="F416">
        <v>26.671838664999999</v>
      </c>
      <c r="G416" s="12">
        <f t="shared" si="50"/>
        <v>2.2229999999999999</v>
      </c>
      <c r="H416" s="18">
        <f t="shared" si="51"/>
        <v>26.672000000000001</v>
      </c>
      <c r="I416" s="21">
        <v>20.52</v>
      </c>
      <c r="J416" s="14">
        <v>20.52</v>
      </c>
      <c r="K416" s="14">
        <f t="shared" si="52"/>
        <v>0</v>
      </c>
      <c r="L416" s="13">
        <f t="shared" si="53"/>
        <v>6.152000000000001</v>
      </c>
      <c r="M416" s="53">
        <v>6.152000000000001</v>
      </c>
      <c r="N416" s="45">
        <f t="shared" si="54"/>
        <v>0</v>
      </c>
      <c r="P416" s="56"/>
    </row>
    <row r="417" spans="1:16" x14ac:dyDescent="0.2">
      <c r="A417" s="5">
        <v>45675.125</v>
      </c>
      <c r="B417" s="10">
        <f t="shared" si="48"/>
        <v>45675</v>
      </c>
      <c r="C417" s="4">
        <f t="shared" si="55"/>
        <v>8.3333333333333329E-2</v>
      </c>
      <c r="D417" s="4">
        <f>IF('Kauf Restprofil Los 7'!A417&lt;&gt;"",IF('Kauf Restprofil Los 7'!A417&lt;&gt;"",TIME(HOUR('Kauf Restprofil Los 7'!A417),MINUTE('Kauf Restprofil Los 7'!A417),SECOND('Kauf Restprofil Los 7'!A417)),""),"")</f>
        <v>0.125</v>
      </c>
      <c r="E417" s="9">
        <f t="shared" si="49"/>
        <v>3</v>
      </c>
      <c r="F417">
        <v>25.037049898999999</v>
      </c>
      <c r="G417" s="12">
        <f t="shared" si="50"/>
        <v>2.0859999999999999</v>
      </c>
      <c r="H417" s="18">
        <f t="shared" si="51"/>
        <v>25.036999999999999</v>
      </c>
      <c r="I417" s="21">
        <v>19.080000000000002</v>
      </c>
      <c r="J417" s="14">
        <v>19.080000000000002</v>
      </c>
      <c r="K417" s="14">
        <f t="shared" si="52"/>
        <v>0</v>
      </c>
      <c r="L417" s="13">
        <f t="shared" si="53"/>
        <v>5.9569999999999972</v>
      </c>
      <c r="M417" s="53">
        <v>5.9569999999999972</v>
      </c>
      <c r="N417" s="45">
        <f t="shared" si="54"/>
        <v>0</v>
      </c>
      <c r="P417" s="56"/>
    </row>
    <row r="418" spans="1:16" x14ac:dyDescent="0.2">
      <c r="A418" s="5">
        <v>45675.166666666664</v>
      </c>
      <c r="B418" s="10">
        <f t="shared" si="48"/>
        <v>45675</v>
      </c>
      <c r="C418" s="4">
        <f t="shared" si="55"/>
        <v>0.125</v>
      </c>
      <c r="D418" s="4">
        <f>IF('Kauf Restprofil Los 7'!A418&lt;&gt;"",IF('Kauf Restprofil Los 7'!A418&lt;&gt;"",TIME(HOUR('Kauf Restprofil Los 7'!A418),MINUTE('Kauf Restprofil Los 7'!A418),SECOND('Kauf Restprofil Los 7'!A418)),""),"")</f>
        <v>0.16666666666666666</v>
      </c>
      <c r="E418" s="9">
        <f t="shared" si="49"/>
        <v>4</v>
      </c>
      <c r="F418">
        <v>24.360375665999999</v>
      </c>
      <c r="G418" s="12">
        <f t="shared" si="50"/>
        <v>2.0299999999999998</v>
      </c>
      <c r="H418" s="18">
        <f t="shared" si="51"/>
        <v>24.36</v>
      </c>
      <c r="I418" s="21">
        <v>18.419999999999998</v>
      </c>
      <c r="J418" s="14">
        <v>18.419999999999998</v>
      </c>
      <c r="K418" s="14">
        <f t="shared" si="52"/>
        <v>0</v>
      </c>
      <c r="L418" s="13">
        <f t="shared" si="53"/>
        <v>5.9400000000000013</v>
      </c>
      <c r="M418" s="53">
        <v>5.9400000000000013</v>
      </c>
      <c r="N418" s="45">
        <f t="shared" si="54"/>
        <v>0</v>
      </c>
      <c r="P418" s="56"/>
    </row>
    <row r="419" spans="1:16" x14ac:dyDescent="0.2">
      <c r="A419" s="5">
        <v>45675.208333333336</v>
      </c>
      <c r="B419" s="10">
        <f t="shared" si="48"/>
        <v>45675</v>
      </c>
      <c r="C419" s="4">
        <f t="shared" si="55"/>
        <v>0.16666666666666666</v>
      </c>
      <c r="D419" s="4">
        <f>IF('Kauf Restprofil Los 7'!A419&lt;&gt;"",IF('Kauf Restprofil Los 7'!A419&lt;&gt;"",TIME(HOUR('Kauf Restprofil Los 7'!A419),MINUTE('Kauf Restprofil Los 7'!A419),SECOND('Kauf Restprofil Los 7'!A419)),""),"")</f>
        <v>0.20833333333333334</v>
      </c>
      <c r="E419" s="9">
        <f t="shared" si="49"/>
        <v>5</v>
      </c>
      <c r="F419">
        <v>24.023339669999999</v>
      </c>
      <c r="G419" s="12">
        <f t="shared" si="50"/>
        <v>2.0019999999999998</v>
      </c>
      <c r="H419" s="18">
        <f t="shared" si="51"/>
        <v>24.023</v>
      </c>
      <c r="I419" s="21">
        <v>18.18</v>
      </c>
      <c r="J419" s="14">
        <v>18.18</v>
      </c>
      <c r="K419" s="14">
        <f t="shared" si="52"/>
        <v>0</v>
      </c>
      <c r="L419" s="13">
        <f t="shared" si="53"/>
        <v>5.843</v>
      </c>
      <c r="M419" s="53">
        <v>5.843</v>
      </c>
      <c r="N419" s="45">
        <f t="shared" si="54"/>
        <v>0</v>
      </c>
      <c r="P419" s="56"/>
    </row>
    <row r="420" spans="1:16" x14ac:dyDescent="0.2">
      <c r="A420" s="5">
        <v>45675.25</v>
      </c>
      <c r="B420" s="10">
        <f t="shared" si="48"/>
        <v>45675</v>
      </c>
      <c r="C420" s="4">
        <f t="shared" si="55"/>
        <v>0.20833333333333334</v>
      </c>
      <c r="D420" s="4">
        <f>IF('Kauf Restprofil Los 7'!A420&lt;&gt;"",IF('Kauf Restprofil Los 7'!A420&lt;&gt;"",TIME(HOUR('Kauf Restprofil Los 7'!A420),MINUTE('Kauf Restprofil Los 7'!A420),SECOND('Kauf Restprofil Los 7'!A420)),""),"")</f>
        <v>0.25</v>
      </c>
      <c r="E420" s="9">
        <f t="shared" si="49"/>
        <v>6</v>
      </c>
      <c r="F420">
        <v>24.625562515999999</v>
      </c>
      <c r="G420" s="12">
        <f t="shared" si="50"/>
        <v>2.052</v>
      </c>
      <c r="H420" s="18">
        <f t="shared" si="51"/>
        <v>24.626000000000001</v>
      </c>
      <c r="I420" s="21">
        <v>19.259999999999998</v>
      </c>
      <c r="J420" s="14">
        <v>19.259999999999998</v>
      </c>
      <c r="K420" s="14">
        <f t="shared" si="52"/>
        <v>0</v>
      </c>
      <c r="L420" s="13">
        <f t="shared" si="53"/>
        <v>5.3660000000000032</v>
      </c>
      <c r="M420" s="53">
        <v>5.3660000000000032</v>
      </c>
      <c r="N420" s="45">
        <f t="shared" si="54"/>
        <v>0</v>
      </c>
      <c r="P420" s="56"/>
    </row>
    <row r="421" spans="1:16" x14ac:dyDescent="0.2">
      <c r="A421" s="5">
        <v>45675.291666666664</v>
      </c>
      <c r="B421" s="10">
        <f t="shared" si="48"/>
        <v>45675</v>
      </c>
      <c r="C421" s="4">
        <f t="shared" si="55"/>
        <v>0.25</v>
      </c>
      <c r="D421" s="4">
        <f>IF('Kauf Restprofil Los 7'!A421&lt;&gt;"",IF('Kauf Restprofil Los 7'!A421&lt;&gt;"",TIME(HOUR('Kauf Restprofil Los 7'!A421),MINUTE('Kauf Restprofil Los 7'!A421),SECOND('Kauf Restprofil Los 7'!A421)),""),"")</f>
        <v>0.29166666666666669</v>
      </c>
      <c r="E421" s="9">
        <f t="shared" si="49"/>
        <v>7</v>
      </c>
      <c r="F421">
        <v>28.108223026000001</v>
      </c>
      <c r="G421" s="12">
        <f t="shared" si="50"/>
        <v>2.3420000000000001</v>
      </c>
      <c r="H421" s="18">
        <f t="shared" si="51"/>
        <v>28.108000000000001</v>
      </c>
      <c r="I421" s="21">
        <v>22.080000000000002</v>
      </c>
      <c r="J421" s="14">
        <v>22.080000000000002</v>
      </c>
      <c r="K421" s="14">
        <f t="shared" si="52"/>
        <v>0</v>
      </c>
      <c r="L421" s="13">
        <f t="shared" si="53"/>
        <v>6.0279999999999987</v>
      </c>
      <c r="M421" s="53">
        <v>6.0279999999999987</v>
      </c>
      <c r="N421" s="45">
        <f t="shared" si="54"/>
        <v>0</v>
      </c>
      <c r="P421" s="56"/>
    </row>
    <row r="422" spans="1:16" x14ac:dyDescent="0.2">
      <c r="A422" s="5">
        <v>45675.333333333336</v>
      </c>
      <c r="B422" s="10">
        <f t="shared" si="48"/>
        <v>45675</v>
      </c>
      <c r="C422" s="4">
        <f t="shared" si="55"/>
        <v>0.29166666666666669</v>
      </c>
      <c r="D422" s="4">
        <f>IF('Kauf Restprofil Los 7'!A422&lt;&gt;"",IF('Kauf Restprofil Los 7'!A422&lt;&gt;"",TIME(HOUR('Kauf Restprofil Los 7'!A422),MINUTE('Kauf Restprofil Los 7'!A422),SECOND('Kauf Restprofil Los 7'!A422)),""),"")</f>
        <v>0.33333333333333331</v>
      </c>
      <c r="E422" s="9">
        <f t="shared" si="49"/>
        <v>8</v>
      </c>
      <c r="F422">
        <v>32.701153988999998</v>
      </c>
      <c r="G422" s="12">
        <f t="shared" si="50"/>
        <v>2.7250000000000001</v>
      </c>
      <c r="H422" s="18">
        <f t="shared" si="51"/>
        <v>32.701000000000001</v>
      </c>
      <c r="I422" s="21">
        <v>25.98</v>
      </c>
      <c r="J422" s="14">
        <v>25.98</v>
      </c>
      <c r="K422" s="14">
        <f t="shared" si="52"/>
        <v>0</v>
      </c>
      <c r="L422" s="13">
        <f t="shared" si="53"/>
        <v>6.7210000000000001</v>
      </c>
      <c r="M422" s="53">
        <v>6.7210000000000001</v>
      </c>
      <c r="N422" s="45">
        <f t="shared" si="54"/>
        <v>0</v>
      </c>
      <c r="P422" s="56"/>
    </row>
    <row r="423" spans="1:16" x14ac:dyDescent="0.2">
      <c r="A423" s="5">
        <v>45675.375</v>
      </c>
      <c r="B423" s="10">
        <f t="shared" si="48"/>
        <v>45675</v>
      </c>
      <c r="C423" s="4">
        <f t="shared" si="55"/>
        <v>0.33333333333333331</v>
      </c>
      <c r="D423" s="4">
        <f>IF('Kauf Restprofil Los 7'!A423&lt;&gt;"",IF('Kauf Restprofil Los 7'!A423&lt;&gt;"",TIME(HOUR('Kauf Restprofil Los 7'!A423),MINUTE('Kauf Restprofil Los 7'!A423),SECOND('Kauf Restprofil Los 7'!A423)),""),"")</f>
        <v>0.375</v>
      </c>
      <c r="E423" s="9">
        <f t="shared" si="49"/>
        <v>9</v>
      </c>
      <c r="F423">
        <v>38.638430434999997</v>
      </c>
      <c r="G423" s="12">
        <f t="shared" si="50"/>
        <v>3.22</v>
      </c>
      <c r="H423" s="18">
        <f t="shared" si="51"/>
        <v>38.637999999999998</v>
      </c>
      <c r="I423" s="21">
        <v>31.08</v>
      </c>
      <c r="J423" s="14">
        <v>31.08</v>
      </c>
      <c r="K423" s="14">
        <f t="shared" si="52"/>
        <v>0</v>
      </c>
      <c r="L423" s="13">
        <f t="shared" si="53"/>
        <v>7.5579999999999998</v>
      </c>
      <c r="M423" s="53">
        <v>7.5579999999999998</v>
      </c>
      <c r="N423" s="45">
        <f t="shared" si="54"/>
        <v>0</v>
      </c>
      <c r="P423" s="56"/>
    </row>
    <row r="424" spans="1:16" x14ac:dyDescent="0.2">
      <c r="A424" s="5">
        <v>45675.416666666664</v>
      </c>
      <c r="B424" s="10">
        <f t="shared" si="48"/>
        <v>45675</v>
      </c>
      <c r="C424" s="4">
        <f t="shared" si="55"/>
        <v>0.375</v>
      </c>
      <c r="D424" s="4">
        <f>IF('Kauf Restprofil Los 7'!A424&lt;&gt;"",IF('Kauf Restprofil Los 7'!A424&lt;&gt;"",TIME(HOUR('Kauf Restprofil Los 7'!A424),MINUTE('Kauf Restprofil Los 7'!A424),SECOND('Kauf Restprofil Los 7'!A424)),""),"")</f>
        <v>0.41666666666666669</v>
      </c>
      <c r="E424" s="9">
        <f t="shared" si="49"/>
        <v>10</v>
      </c>
      <c r="F424">
        <v>41.252840188999997</v>
      </c>
      <c r="G424" s="12">
        <f t="shared" si="50"/>
        <v>3.4380000000000002</v>
      </c>
      <c r="H424" s="18">
        <f t="shared" si="51"/>
        <v>41.253</v>
      </c>
      <c r="I424" s="21">
        <v>33.839999999999996</v>
      </c>
      <c r="J424" s="14">
        <v>33.839999999999996</v>
      </c>
      <c r="K424" s="14">
        <f t="shared" si="52"/>
        <v>0</v>
      </c>
      <c r="L424" s="13">
        <f t="shared" si="53"/>
        <v>7.4130000000000038</v>
      </c>
      <c r="M424" s="53">
        <v>7.4130000000000038</v>
      </c>
      <c r="N424" s="45">
        <f t="shared" si="54"/>
        <v>0</v>
      </c>
      <c r="P424" s="56"/>
    </row>
    <row r="425" spans="1:16" x14ac:dyDescent="0.2">
      <c r="A425" s="5">
        <v>45675.458333333336</v>
      </c>
      <c r="B425" s="10">
        <f t="shared" si="48"/>
        <v>45675</v>
      </c>
      <c r="C425" s="4">
        <f t="shared" si="55"/>
        <v>0.41666666666666669</v>
      </c>
      <c r="D425" s="4">
        <f>IF('Kauf Restprofil Los 7'!A425&lt;&gt;"",IF('Kauf Restprofil Los 7'!A425&lt;&gt;"",TIME(HOUR('Kauf Restprofil Los 7'!A425),MINUTE('Kauf Restprofil Los 7'!A425),SECOND('Kauf Restprofil Los 7'!A425)),""),"")</f>
        <v>0.45833333333333331</v>
      </c>
      <c r="E425" s="9">
        <f t="shared" si="49"/>
        <v>11</v>
      </c>
      <c r="F425">
        <v>40.906118008999997</v>
      </c>
      <c r="G425" s="12">
        <f t="shared" si="50"/>
        <v>3.4089999999999998</v>
      </c>
      <c r="H425" s="18">
        <f t="shared" si="51"/>
        <v>40.905999999999999</v>
      </c>
      <c r="I425" s="21">
        <v>35.64</v>
      </c>
      <c r="J425" s="14">
        <v>35.64</v>
      </c>
      <c r="K425" s="14">
        <f t="shared" si="52"/>
        <v>0</v>
      </c>
      <c r="L425" s="13">
        <f t="shared" si="53"/>
        <v>5.2659999999999982</v>
      </c>
      <c r="M425" s="53">
        <v>5.2659999999999982</v>
      </c>
      <c r="N425" s="45">
        <f t="shared" si="54"/>
        <v>0</v>
      </c>
      <c r="P425" s="56"/>
    </row>
    <row r="426" spans="1:16" x14ac:dyDescent="0.2">
      <c r="A426" s="5">
        <v>45675.5</v>
      </c>
      <c r="B426" s="10">
        <f t="shared" si="48"/>
        <v>45675</v>
      </c>
      <c r="C426" s="4">
        <f t="shared" si="55"/>
        <v>0.45833333333333331</v>
      </c>
      <c r="D426" s="4">
        <f>IF('Kauf Restprofil Los 7'!A426&lt;&gt;"",IF('Kauf Restprofil Los 7'!A426&lt;&gt;"",TIME(HOUR('Kauf Restprofil Los 7'!A426),MINUTE('Kauf Restprofil Los 7'!A426),SECOND('Kauf Restprofil Los 7'!A426)),""),"")</f>
        <v>0.5</v>
      </c>
      <c r="E426" s="9">
        <f t="shared" si="49"/>
        <v>12</v>
      </c>
      <c r="F426">
        <v>41.980114389000001</v>
      </c>
      <c r="G426" s="12">
        <f t="shared" si="50"/>
        <v>3.4980000000000002</v>
      </c>
      <c r="H426" s="18">
        <f t="shared" si="51"/>
        <v>41.98</v>
      </c>
      <c r="I426" s="21">
        <v>36.06</v>
      </c>
      <c r="J426" s="14">
        <v>36.06</v>
      </c>
      <c r="K426" s="14">
        <f t="shared" si="52"/>
        <v>0</v>
      </c>
      <c r="L426" s="13">
        <f t="shared" si="53"/>
        <v>5.9199999999999946</v>
      </c>
      <c r="M426" s="53">
        <v>5.9199999999999946</v>
      </c>
      <c r="N426" s="45">
        <f t="shared" si="54"/>
        <v>0</v>
      </c>
      <c r="P426" s="56"/>
    </row>
    <row r="427" spans="1:16" x14ac:dyDescent="0.2">
      <c r="A427" s="5">
        <v>45675.541666666664</v>
      </c>
      <c r="B427" s="10">
        <f t="shared" si="48"/>
        <v>45675</v>
      </c>
      <c r="C427" s="4">
        <f t="shared" si="55"/>
        <v>0.5</v>
      </c>
      <c r="D427" s="4">
        <f>IF('Kauf Restprofil Los 7'!A427&lt;&gt;"",IF('Kauf Restprofil Los 7'!A427&lt;&gt;"",TIME(HOUR('Kauf Restprofil Los 7'!A427),MINUTE('Kauf Restprofil Los 7'!A427),SECOND('Kauf Restprofil Los 7'!A427)),""),"")</f>
        <v>0.54166666666666663</v>
      </c>
      <c r="E427" s="9">
        <f t="shared" si="49"/>
        <v>13</v>
      </c>
      <c r="F427">
        <v>40.948527876</v>
      </c>
      <c r="G427" s="12">
        <f t="shared" si="50"/>
        <v>3.4119999999999999</v>
      </c>
      <c r="H427" s="18">
        <f t="shared" si="51"/>
        <v>40.948999999999998</v>
      </c>
      <c r="I427" s="21">
        <v>34.619999999999997</v>
      </c>
      <c r="J427" s="14">
        <v>34.619999999999997</v>
      </c>
      <c r="K427" s="14">
        <f t="shared" si="52"/>
        <v>0</v>
      </c>
      <c r="L427" s="13">
        <f t="shared" si="53"/>
        <v>6.3290000000000006</v>
      </c>
      <c r="M427" s="53">
        <v>6.3290000000000006</v>
      </c>
      <c r="N427" s="45">
        <f t="shared" si="54"/>
        <v>0</v>
      </c>
      <c r="P427" s="56"/>
    </row>
    <row r="428" spans="1:16" x14ac:dyDescent="0.2">
      <c r="A428" s="5">
        <v>45675.583333333336</v>
      </c>
      <c r="B428" s="10">
        <f t="shared" si="48"/>
        <v>45675</v>
      </c>
      <c r="C428" s="4">
        <f t="shared" si="55"/>
        <v>0.54166666666666663</v>
      </c>
      <c r="D428" s="4">
        <f>IF('Kauf Restprofil Los 7'!A428&lt;&gt;"",IF('Kauf Restprofil Los 7'!A428&lt;&gt;"",TIME(HOUR('Kauf Restprofil Los 7'!A428),MINUTE('Kauf Restprofil Los 7'!A428),SECOND('Kauf Restprofil Los 7'!A428)),""),"")</f>
        <v>0.58333333333333337</v>
      </c>
      <c r="E428" s="9">
        <f t="shared" si="49"/>
        <v>14</v>
      </c>
      <c r="F428">
        <v>37.657278843999997</v>
      </c>
      <c r="G428" s="12">
        <f t="shared" si="50"/>
        <v>3.1379999999999999</v>
      </c>
      <c r="H428" s="18">
        <f t="shared" si="51"/>
        <v>37.656999999999996</v>
      </c>
      <c r="I428" s="21">
        <v>30.900000000000002</v>
      </c>
      <c r="J428" s="14">
        <v>30.900000000000002</v>
      </c>
      <c r="K428" s="14">
        <f t="shared" si="52"/>
        <v>0</v>
      </c>
      <c r="L428" s="13">
        <f t="shared" si="53"/>
        <v>6.7569999999999943</v>
      </c>
      <c r="M428" s="53">
        <v>6.7569999999999943</v>
      </c>
      <c r="N428" s="45">
        <f t="shared" si="54"/>
        <v>0</v>
      </c>
      <c r="P428" s="56"/>
    </row>
    <row r="429" spans="1:16" x14ac:dyDescent="0.2">
      <c r="A429" s="5">
        <v>45675.625</v>
      </c>
      <c r="B429" s="10">
        <f t="shared" si="48"/>
        <v>45675</v>
      </c>
      <c r="C429" s="4">
        <f t="shared" si="55"/>
        <v>0.58333333333333337</v>
      </c>
      <c r="D429" s="4">
        <f>IF('Kauf Restprofil Los 7'!A429&lt;&gt;"",IF('Kauf Restprofil Los 7'!A429&lt;&gt;"",TIME(HOUR('Kauf Restprofil Los 7'!A429),MINUTE('Kauf Restprofil Los 7'!A429),SECOND('Kauf Restprofil Los 7'!A429)),""),"")</f>
        <v>0.625</v>
      </c>
      <c r="E429" s="9">
        <f t="shared" si="49"/>
        <v>15</v>
      </c>
      <c r="F429">
        <v>35.947555459</v>
      </c>
      <c r="G429" s="12">
        <f t="shared" si="50"/>
        <v>2.996</v>
      </c>
      <c r="H429" s="18">
        <f t="shared" si="51"/>
        <v>35.948</v>
      </c>
      <c r="I429" s="21">
        <v>28.86</v>
      </c>
      <c r="J429" s="14">
        <v>28.86</v>
      </c>
      <c r="K429" s="14">
        <f t="shared" si="52"/>
        <v>0</v>
      </c>
      <c r="L429" s="13">
        <f t="shared" si="53"/>
        <v>7.088000000000001</v>
      </c>
      <c r="M429" s="53">
        <v>7.088000000000001</v>
      </c>
      <c r="N429" s="45">
        <f t="shared" si="54"/>
        <v>0</v>
      </c>
      <c r="P429" s="56"/>
    </row>
    <row r="430" spans="1:16" x14ac:dyDescent="0.2">
      <c r="A430" s="5">
        <v>45675.666666666664</v>
      </c>
      <c r="B430" s="10">
        <f t="shared" si="48"/>
        <v>45675</v>
      </c>
      <c r="C430" s="4">
        <f t="shared" si="55"/>
        <v>0.625</v>
      </c>
      <c r="D430" s="4">
        <f>IF('Kauf Restprofil Los 7'!A430&lt;&gt;"",IF('Kauf Restprofil Los 7'!A430&lt;&gt;"",TIME(HOUR('Kauf Restprofil Los 7'!A430),MINUTE('Kauf Restprofil Los 7'!A430),SECOND('Kauf Restprofil Los 7'!A430)),""),"")</f>
        <v>0.66666666666666663</v>
      </c>
      <c r="E430" s="9">
        <f t="shared" si="49"/>
        <v>16</v>
      </c>
      <c r="F430">
        <v>36.051419142999997</v>
      </c>
      <c r="G430" s="12">
        <f t="shared" si="50"/>
        <v>3.004</v>
      </c>
      <c r="H430" s="18">
        <f t="shared" si="51"/>
        <v>36.051000000000002</v>
      </c>
      <c r="I430" s="21">
        <v>29.160000000000004</v>
      </c>
      <c r="J430" s="14">
        <v>29.160000000000004</v>
      </c>
      <c r="K430" s="14">
        <f t="shared" si="52"/>
        <v>0</v>
      </c>
      <c r="L430" s="13">
        <f t="shared" si="53"/>
        <v>6.8909999999999982</v>
      </c>
      <c r="M430" s="53">
        <v>6.8909999999999982</v>
      </c>
      <c r="N430" s="45">
        <f t="shared" si="54"/>
        <v>0</v>
      </c>
      <c r="P430" s="56"/>
    </row>
    <row r="431" spans="1:16" x14ac:dyDescent="0.2">
      <c r="A431" s="5">
        <v>45675.708333333336</v>
      </c>
      <c r="B431" s="10">
        <f t="shared" si="48"/>
        <v>45675</v>
      </c>
      <c r="C431" s="4">
        <f t="shared" si="55"/>
        <v>0.66666666666666663</v>
      </c>
      <c r="D431" s="4">
        <f>IF('Kauf Restprofil Los 7'!A431&lt;&gt;"",IF('Kauf Restprofil Los 7'!A431&lt;&gt;"",TIME(HOUR('Kauf Restprofil Los 7'!A431),MINUTE('Kauf Restprofil Los 7'!A431),SECOND('Kauf Restprofil Los 7'!A431)),""),"")</f>
        <v>0.70833333333333337</v>
      </c>
      <c r="E431" s="9">
        <f t="shared" si="49"/>
        <v>17</v>
      </c>
      <c r="F431">
        <v>39.458252068</v>
      </c>
      <c r="G431" s="12">
        <f t="shared" si="50"/>
        <v>3.2879999999999998</v>
      </c>
      <c r="H431" s="18">
        <f t="shared" si="51"/>
        <v>39.457999999999998</v>
      </c>
      <c r="I431" s="21">
        <v>31.32</v>
      </c>
      <c r="J431" s="14">
        <v>31.32</v>
      </c>
      <c r="K431" s="14">
        <f t="shared" si="52"/>
        <v>0</v>
      </c>
      <c r="L431" s="13">
        <f t="shared" si="53"/>
        <v>8.1379999999999981</v>
      </c>
      <c r="M431" s="53">
        <v>8.1379999999999981</v>
      </c>
      <c r="N431" s="45">
        <f t="shared" si="54"/>
        <v>0</v>
      </c>
      <c r="P431" s="56"/>
    </row>
    <row r="432" spans="1:16" x14ac:dyDescent="0.2">
      <c r="A432" s="5">
        <v>45675.75</v>
      </c>
      <c r="B432" s="10">
        <f t="shared" si="48"/>
        <v>45675</v>
      </c>
      <c r="C432" s="4">
        <f t="shared" si="55"/>
        <v>0.70833333333333337</v>
      </c>
      <c r="D432" s="4">
        <f>IF('Kauf Restprofil Los 7'!A432&lt;&gt;"",IF('Kauf Restprofil Los 7'!A432&lt;&gt;"",TIME(HOUR('Kauf Restprofil Los 7'!A432),MINUTE('Kauf Restprofil Los 7'!A432),SECOND('Kauf Restprofil Los 7'!A432)),""),"")</f>
        <v>0.75</v>
      </c>
      <c r="E432" s="9">
        <f t="shared" si="49"/>
        <v>18</v>
      </c>
      <c r="F432">
        <v>47.528438463000001</v>
      </c>
      <c r="G432" s="12">
        <f t="shared" si="50"/>
        <v>3.9609999999999999</v>
      </c>
      <c r="H432" s="18">
        <f t="shared" si="51"/>
        <v>47.527999999999999</v>
      </c>
      <c r="I432" s="21">
        <v>37.56</v>
      </c>
      <c r="J432" s="14">
        <v>37.56</v>
      </c>
      <c r="K432" s="14">
        <f t="shared" si="52"/>
        <v>0</v>
      </c>
      <c r="L432" s="13">
        <f t="shared" si="53"/>
        <v>9.9679999999999964</v>
      </c>
      <c r="M432" s="53">
        <v>9.9679999999999964</v>
      </c>
      <c r="N432" s="45">
        <f t="shared" si="54"/>
        <v>0</v>
      </c>
      <c r="P432" s="56"/>
    </row>
    <row r="433" spans="1:16" x14ac:dyDescent="0.2">
      <c r="A433" s="5">
        <v>45675.791666666664</v>
      </c>
      <c r="B433" s="10">
        <f t="shared" si="48"/>
        <v>45675</v>
      </c>
      <c r="C433" s="4">
        <f t="shared" si="55"/>
        <v>0.75</v>
      </c>
      <c r="D433" s="4">
        <f>IF('Kauf Restprofil Los 7'!A433&lt;&gt;"",IF('Kauf Restprofil Los 7'!A433&lt;&gt;"",TIME(HOUR('Kauf Restprofil Los 7'!A433),MINUTE('Kauf Restprofil Los 7'!A433),SECOND('Kauf Restprofil Los 7'!A433)),""),"")</f>
        <v>0.79166666666666663</v>
      </c>
      <c r="E433" s="9">
        <f t="shared" si="49"/>
        <v>19</v>
      </c>
      <c r="F433">
        <v>48.811303936999998</v>
      </c>
      <c r="G433" s="12">
        <f t="shared" si="50"/>
        <v>4.0679999999999996</v>
      </c>
      <c r="H433" s="18">
        <f t="shared" si="51"/>
        <v>48.811</v>
      </c>
      <c r="I433" s="21">
        <v>37.980000000000004</v>
      </c>
      <c r="J433" s="14">
        <v>37.980000000000004</v>
      </c>
      <c r="K433" s="14">
        <f t="shared" si="52"/>
        <v>0</v>
      </c>
      <c r="L433" s="13">
        <f t="shared" si="53"/>
        <v>10.830999999999996</v>
      </c>
      <c r="M433" s="53">
        <v>10.830999999999996</v>
      </c>
      <c r="N433" s="45">
        <f t="shared" si="54"/>
        <v>0</v>
      </c>
      <c r="P433" s="56"/>
    </row>
    <row r="434" spans="1:16" x14ac:dyDescent="0.2">
      <c r="A434" s="5">
        <v>45675.833333333336</v>
      </c>
      <c r="B434" s="10">
        <f t="shared" si="48"/>
        <v>45675</v>
      </c>
      <c r="C434" s="4">
        <f t="shared" si="55"/>
        <v>0.79166666666666663</v>
      </c>
      <c r="D434" s="4">
        <f>IF('Kauf Restprofil Los 7'!A434&lt;&gt;"",IF('Kauf Restprofil Los 7'!A434&lt;&gt;"",TIME(HOUR('Kauf Restprofil Los 7'!A434),MINUTE('Kauf Restprofil Los 7'!A434),SECOND('Kauf Restprofil Los 7'!A434)),""),"")</f>
        <v>0.83333333333333337</v>
      </c>
      <c r="E434" s="9">
        <f t="shared" si="49"/>
        <v>20</v>
      </c>
      <c r="F434">
        <v>43.421998883999997</v>
      </c>
      <c r="G434" s="12">
        <f t="shared" si="50"/>
        <v>3.6179999999999999</v>
      </c>
      <c r="H434" s="18">
        <f t="shared" si="51"/>
        <v>43.421999999999997</v>
      </c>
      <c r="I434" s="21">
        <v>33.660000000000004</v>
      </c>
      <c r="J434" s="14">
        <v>33.660000000000004</v>
      </c>
      <c r="K434" s="14">
        <f t="shared" si="52"/>
        <v>0</v>
      </c>
      <c r="L434" s="13">
        <f t="shared" si="53"/>
        <v>9.7619999999999933</v>
      </c>
      <c r="M434" s="53">
        <v>9.7619999999999933</v>
      </c>
      <c r="N434" s="45">
        <f t="shared" si="54"/>
        <v>0</v>
      </c>
      <c r="P434" s="56"/>
    </row>
    <row r="435" spans="1:16" x14ac:dyDescent="0.2">
      <c r="A435" s="5">
        <v>45675.875</v>
      </c>
      <c r="B435" s="10">
        <f t="shared" si="48"/>
        <v>45675</v>
      </c>
      <c r="C435" s="4">
        <f t="shared" si="55"/>
        <v>0.83333333333333337</v>
      </c>
      <c r="D435" s="4">
        <f>IF('Kauf Restprofil Los 7'!A435&lt;&gt;"",IF('Kauf Restprofil Los 7'!A435&lt;&gt;"",TIME(HOUR('Kauf Restprofil Los 7'!A435),MINUTE('Kauf Restprofil Los 7'!A435),SECOND('Kauf Restprofil Los 7'!A435)),""),"")</f>
        <v>0.875</v>
      </c>
      <c r="E435" s="9">
        <f t="shared" si="49"/>
        <v>21</v>
      </c>
      <c r="F435">
        <v>37.087220502999998</v>
      </c>
      <c r="G435" s="12">
        <f t="shared" si="50"/>
        <v>3.0910000000000002</v>
      </c>
      <c r="H435" s="18">
        <f t="shared" si="51"/>
        <v>37.087000000000003</v>
      </c>
      <c r="I435" s="21">
        <v>28.200000000000003</v>
      </c>
      <c r="J435" s="14">
        <v>28.200000000000003</v>
      </c>
      <c r="K435" s="14">
        <f t="shared" si="52"/>
        <v>0</v>
      </c>
      <c r="L435" s="13">
        <f t="shared" si="53"/>
        <v>8.8870000000000005</v>
      </c>
      <c r="M435" s="53">
        <v>8.8870000000000005</v>
      </c>
      <c r="N435" s="45">
        <f t="shared" si="54"/>
        <v>0</v>
      </c>
      <c r="P435" s="56"/>
    </row>
    <row r="436" spans="1:16" x14ac:dyDescent="0.2">
      <c r="A436" s="5">
        <v>45675.916666666664</v>
      </c>
      <c r="B436" s="10">
        <f t="shared" si="48"/>
        <v>45675</v>
      </c>
      <c r="C436" s="4">
        <f t="shared" si="55"/>
        <v>0.875</v>
      </c>
      <c r="D436" s="4">
        <f>IF('Kauf Restprofil Los 7'!A436&lt;&gt;"",IF('Kauf Restprofil Los 7'!A436&lt;&gt;"",TIME(HOUR('Kauf Restprofil Los 7'!A436),MINUTE('Kauf Restprofil Los 7'!A436),SECOND('Kauf Restprofil Los 7'!A436)),""),"")</f>
        <v>0.91666666666666663</v>
      </c>
      <c r="E436" s="9">
        <f t="shared" si="49"/>
        <v>22</v>
      </c>
      <c r="F436">
        <v>33.003539091</v>
      </c>
      <c r="G436" s="12">
        <f t="shared" si="50"/>
        <v>2.75</v>
      </c>
      <c r="H436" s="18">
        <f t="shared" si="51"/>
        <v>33.003999999999998</v>
      </c>
      <c r="I436" s="21">
        <v>24.599999999999998</v>
      </c>
      <c r="J436" s="14">
        <v>24.599999999999998</v>
      </c>
      <c r="K436" s="14">
        <f t="shared" si="52"/>
        <v>0</v>
      </c>
      <c r="L436" s="13">
        <f t="shared" si="53"/>
        <v>8.4039999999999999</v>
      </c>
      <c r="M436" s="53">
        <v>8.4039999999999999</v>
      </c>
      <c r="N436" s="45">
        <f t="shared" si="54"/>
        <v>0</v>
      </c>
      <c r="P436" s="56"/>
    </row>
    <row r="437" spans="1:16" x14ac:dyDescent="0.2">
      <c r="A437" s="5">
        <v>45675.958333333336</v>
      </c>
      <c r="B437" s="10">
        <f t="shared" si="48"/>
        <v>45675</v>
      </c>
      <c r="C437" s="4">
        <f t="shared" si="55"/>
        <v>0.91666666666666663</v>
      </c>
      <c r="D437" s="4">
        <f>IF('Kauf Restprofil Los 7'!A437&lt;&gt;"",IF('Kauf Restprofil Los 7'!A437&lt;&gt;"",TIME(HOUR('Kauf Restprofil Los 7'!A437),MINUTE('Kauf Restprofil Los 7'!A437),SECOND('Kauf Restprofil Los 7'!A437)),""),"")</f>
        <v>0.95833333333333337</v>
      </c>
      <c r="E437" s="9">
        <f t="shared" si="49"/>
        <v>23</v>
      </c>
      <c r="F437">
        <v>29.989727323</v>
      </c>
      <c r="G437" s="12">
        <f t="shared" si="50"/>
        <v>2.4990000000000001</v>
      </c>
      <c r="H437" s="18">
        <f t="shared" si="51"/>
        <v>29.99</v>
      </c>
      <c r="I437" s="21">
        <v>21.96</v>
      </c>
      <c r="J437" s="14">
        <v>21.96</v>
      </c>
      <c r="K437" s="14">
        <f t="shared" si="52"/>
        <v>0</v>
      </c>
      <c r="L437" s="13">
        <f t="shared" si="53"/>
        <v>8.0299999999999976</v>
      </c>
      <c r="M437" s="53">
        <v>8.0299999999999976</v>
      </c>
      <c r="N437" s="45">
        <f t="shared" si="54"/>
        <v>0</v>
      </c>
      <c r="P437" s="56"/>
    </row>
    <row r="438" spans="1:16" x14ac:dyDescent="0.2">
      <c r="A438" s="5">
        <v>45676</v>
      </c>
      <c r="B438" s="10">
        <f t="shared" si="48"/>
        <v>45675</v>
      </c>
      <c r="C438" s="4">
        <f t="shared" si="55"/>
        <v>0.95833333333333337</v>
      </c>
      <c r="D438" s="4">
        <f>IF('Kauf Restprofil Los 7'!A438&lt;&gt;"",IF('Kauf Restprofil Los 7'!A438&lt;&gt;"",TIME(HOUR('Kauf Restprofil Los 7'!A438),MINUTE('Kauf Restprofil Los 7'!A438),SECOND('Kauf Restprofil Los 7'!A438)),""),"")</f>
        <v>0</v>
      </c>
      <c r="E438" s="9">
        <f t="shared" si="49"/>
        <v>24</v>
      </c>
      <c r="F438">
        <v>26.350653282</v>
      </c>
      <c r="G438" s="12">
        <f t="shared" si="50"/>
        <v>2.1960000000000002</v>
      </c>
      <c r="H438" s="18">
        <f t="shared" si="51"/>
        <v>26.350999999999999</v>
      </c>
      <c r="I438" s="21">
        <v>19.02</v>
      </c>
      <c r="J438" s="14">
        <v>19.02</v>
      </c>
      <c r="K438" s="14">
        <f t="shared" si="52"/>
        <v>0</v>
      </c>
      <c r="L438" s="13">
        <f t="shared" si="53"/>
        <v>7.3309999999999995</v>
      </c>
      <c r="M438" s="53">
        <v>7.3309999999999995</v>
      </c>
      <c r="N438" s="45">
        <f t="shared" si="54"/>
        <v>0</v>
      </c>
      <c r="P438" s="56"/>
    </row>
    <row r="439" spans="1:16" x14ac:dyDescent="0.2">
      <c r="A439" s="5">
        <v>45676.041666666664</v>
      </c>
      <c r="B439" s="10">
        <f t="shared" si="48"/>
        <v>45676</v>
      </c>
      <c r="C439" s="4">
        <f t="shared" si="55"/>
        <v>0</v>
      </c>
      <c r="D439" s="4">
        <f>IF('Kauf Restprofil Los 7'!A439&lt;&gt;"",IF('Kauf Restprofil Los 7'!A439&lt;&gt;"",TIME(HOUR('Kauf Restprofil Los 7'!A439),MINUTE('Kauf Restprofil Los 7'!A439),SECOND('Kauf Restprofil Los 7'!A439)),""),"")</f>
        <v>4.1666666666666664E-2</v>
      </c>
      <c r="E439" s="9">
        <f t="shared" si="49"/>
        <v>1</v>
      </c>
      <c r="F439">
        <v>22.694482915999998</v>
      </c>
      <c r="G439" s="12">
        <f t="shared" si="50"/>
        <v>1.891</v>
      </c>
      <c r="H439" s="18">
        <f t="shared" si="51"/>
        <v>22.693999999999999</v>
      </c>
      <c r="I439" s="21">
        <v>16.38</v>
      </c>
      <c r="J439" s="14">
        <v>16.38</v>
      </c>
      <c r="K439" s="14">
        <f t="shared" si="52"/>
        <v>0</v>
      </c>
      <c r="L439" s="13">
        <f t="shared" si="53"/>
        <v>6.3140000000000001</v>
      </c>
      <c r="M439" s="53">
        <v>6.3140000000000001</v>
      </c>
      <c r="N439" s="45">
        <f t="shared" si="54"/>
        <v>0</v>
      </c>
      <c r="P439" s="56"/>
    </row>
    <row r="440" spans="1:16" x14ac:dyDescent="0.2">
      <c r="A440" s="5">
        <v>45676.083333333336</v>
      </c>
      <c r="B440" s="10">
        <f t="shared" si="48"/>
        <v>45676</v>
      </c>
      <c r="C440" s="4">
        <f t="shared" si="55"/>
        <v>4.1666666666666664E-2</v>
      </c>
      <c r="D440" s="4">
        <f>IF('Kauf Restprofil Los 7'!A440&lt;&gt;"",IF('Kauf Restprofil Los 7'!A440&lt;&gt;"",TIME(HOUR('Kauf Restprofil Los 7'!A440),MINUTE('Kauf Restprofil Los 7'!A440),SECOND('Kauf Restprofil Los 7'!A440)),""),"")</f>
        <v>8.3333333333333329E-2</v>
      </c>
      <c r="E440" s="9">
        <f t="shared" si="49"/>
        <v>2</v>
      </c>
      <c r="F440">
        <v>20.951694303</v>
      </c>
      <c r="G440" s="12">
        <f t="shared" si="50"/>
        <v>1.746</v>
      </c>
      <c r="H440" s="18">
        <f t="shared" si="51"/>
        <v>20.952000000000002</v>
      </c>
      <c r="I440" s="21">
        <v>14.700000000000001</v>
      </c>
      <c r="J440" s="14">
        <v>14.700000000000001</v>
      </c>
      <c r="K440" s="14">
        <f t="shared" si="52"/>
        <v>0</v>
      </c>
      <c r="L440" s="13">
        <f t="shared" si="53"/>
        <v>6.2520000000000007</v>
      </c>
      <c r="M440" s="53">
        <v>6.2520000000000007</v>
      </c>
      <c r="N440" s="45">
        <f t="shared" si="54"/>
        <v>0</v>
      </c>
      <c r="P440" s="56"/>
    </row>
    <row r="441" spans="1:16" x14ac:dyDescent="0.2">
      <c r="A441" s="5">
        <v>45676.125</v>
      </c>
      <c r="B441" s="10">
        <f t="shared" si="48"/>
        <v>45676</v>
      </c>
      <c r="C441" s="4">
        <f t="shared" si="55"/>
        <v>8.3333333333333329E-2</v>
      </c>
      <c r="D441" s="4">
        <f>IF('Kauf Restprofil Los 7'!A441&lt;&gt;"",IF('Kauf Restprofil Los 7'!A441&lt;&gt;"",TIME(HOUR('Kauf Restprofil Los 7'!A441),MINUTE('Kauf Restprofil Los 7'!A441),SECOND('Kauf Restprofil Los 7'!A441)),""),"")</f>
        <v>0.125</v>
      </c>
      <c r="E441" s="9">
        <f t="shared" si="49"/>
        <v>3</v>
      </c>
      <c r="F441">
        <v>20.031236644</v>
      </c>
      <c r="G441" s="12">
        <f t="shared" si="50"/>
        <v>1.669</v>
      </c>
      <c r="H441" s="18">
        <f t="shared" si="51"/>
        <v>20.030999999999999</v>
      </c>
      <c r="I441" s="21">
        <v>13.86</v>
      </c>
      <c r="J441" s="14">
        <v>13.86</v>
      </c>
      <c r="K441" s="14">
        <f t="shared" si="52"/>
        <v>0</v>
      </c>
      <c r="L441" s="13">
        <f t="shared" si="53"/>
        <v>6.1709999999999994</v>
      </c>
      <c r="M441" s="53">
        <v>6.1709999999999994</v>
      </c>
      <c r="N441" s="45">
        <f t="shared" si="54"/>
        <v>0</v>
      </c>
      <c r="P441" s="56"/>
    </row>
    <row r="442" spans="1:16" x14ac:dyDescent="0.2">
      <c r="A442" s="5">
        <v>45676.166666666664</v>
      </c>
      <c r="B442" s="10">
        <f t="shared" si="48"/>
        <v>45676</v>
      </c>
      <c r="C442" s="4">
        <f t="shared" si="55"/>
        <v>0.125</v>
      </c>
      <c r="D442" s="4">
        <f>IF('Kauf Restprofil Los 7'!A442&lt;&gt;"",IF('Kauf Restprofil Los 7'!A442&lt;&gt;"",TIME(HOUR('Kauf Restprofil Los 7'!A442),MINUTE('Kauf Restprofil Los 7'!A442),SECOND('Kauf Restprofil Los 7'!A442)),""),"")</f>
        <v>0.16666666666666666</v>
      </c>
      <c r="E442" s="9">
        <f t="shared" si="49"/>
        <v>4</v>
      </c>
      <c r="F442">
        <v>19.564689780999998</v>
      </c>
      <c r="G442" s="12">
        <f t="shared" si="50"/>
        <v>1.63</v>
      </c>
      <c r="H442" s="18">
        <f t="shared" si="51"/>
        <v>19.565000000000001</v>
      </c>
      <c r="I442" s="21">
        <v>13.32</v>
      </c>
      <c r="J442" s="14">
        <v>13.32</v>
      </c>
      <c r="K442" s="14">
        <f t="shared" si="52"/>
        <v>0</v>
      </c>
      <c r="L442" s="13">
        <f t="shared" si="53"/>
        <v>6.245000000000001</v>
      </c>
      <c r="M442" s="53">
        <v>6.245000000000001</v>
      </c>
      <c r="N442" s="45">
        <f t="shared" si="54"/>
        <v>0</v>
      </c>
      <c r="P442" s="56"/>
    </row>
    <row r="443" spans="1:16" x14ac:dyDescent="0.2">
      <c r="A443" s="5">
        <v>45676.208333333336</v>
      </c>
      <c r="B443" s="10">
        <f t="shared" si="48"/>
        <v>45676</v>
      </c>
      <c r="C443" s="4">
        <f t="shared" si="55"/>
        <v>0.16666666666666666</v>
      </c>
      <c r="D443" s="4">
        <f>IF('Kauf Restprofil Los 7'!A443&lt;&gt;"",IF('Kauf Restprofil Los 7'!A443&lt;&gt;"",TIME(HOUR('Kauf Restprofil Los 7'!A443),MINUTE('Kauf Restprofil Los 7'!A443),SECOND('Kauf Restprofil Los 7'!A443)),""),"")</f>
        <v>0.20833333333333334</v>
      </c>
      <c r="E443" s="9">
        <f t="shared" si="49"/>
        <v>5</v>
      </c>
      <c r="F443">
        <v>19.931088059</v>
      </c>
      <c r="G443" s="12">
        <f t="shared" si="50"/>
        <v>1.661</v>
      </c>
      <c r="H443" s="18">
        <f t="shared" si="51"/>
        <v>19.931000000000001</v>
      </c>
      <c r="I443" s="21">
        <v>13.5</v>
      </c>
      <c r="J443" s="14">
        <v>13.5</v>
      </c>
      <c r="K443" s="14">
        <f t="shared" si="52"/>
        <v>0</v>
      </c>
      <c r="L443" s="13">
        <f t="shared" si="53"/>
        <v>6.4310000000000009</v>
      </c>
      <c r="M443" s="53">
        <v>6.4310000000000009</v>
      </c>
      <c r="N443" s="45">
        <f t="shared" si="54"/>
        <v>0</v>
      </c>
      <c r="P443" s="56"/>
    </row>
    <row r="444" spans="1:16" x14ac:dyDescent="0.2">
      <c r="A444" s="5">
        <v>45676.25</v>
      </c>
      <c r="B444" s="10">
        <f t="shared" si="48"/>
        <v>45676</v>
      </c>
      <c r="C444" s="4">
        <f t="shared" si="55"/>
        <v>0.20833333333333334</v>
      </c>
      <c r="D444" s="4">
        <f>IF('Kauf Restprofil Los 7'!A444&lt;&gt;"",IF('Kauf Restprofil Los 7'!A444&lt;&gt;"",TIME(HOUR('Kauf Restprofil Los 7'!A444),MINUTE('Kauf Restprofil Los 7'!A444),SECOND('Kauf Restprofil Los 7'!A444)),""),"")</f>
        <v>0.25</v>
      </c>
      <c r="E444" s="9">
        <f t="shared" si="49"/>
        <v>6</v>
      </c>
      <c r="F444">
        <v>20.404346633999999</v>
      </c>
      <c r="G444" s="12">
        <f t="shared" si="50"/>
        <v>1.7</v>
      </c>
      <c r="H444" s="18">
        <f t="shared" si="51"/>
        <v>20.404</v>
      </c>
      <c r="I444" s="21">
        <v>13.98</v>
      </c>
      <c r="J444" s="14">
        <v>13.98</v>
      </c>
      <c r="K444" s="14">
        <f t="shared" si="52"/>
        <v>0</v>
      </c>
      <c r="L444" s="13">
        <f t="shared" si="53"/>
        <v>6.4239999999999995</v>
      </c>
      <c r="M444" s="53">
        <v>6.4239999999999995</v>
      </c>
      <c r="N444" s="45">
        <f t="shared" si="54"/>
        <v>0</v>
      </c>
      <c r="P444" s="56"/>
    </row>
    <row r="445" spans="1:16" x14ac:dyDescent="0.2">
      <c r="A445" s="5">
        <v>45676.291666666664</v>
      </c>
      <c r="B445" s="10">
        <f t="shared" si="48"/>
        <v>45676</v>
      </c>
      <c r="C445" s="4">
        <f t="shared" si="55"/>
        <v>0.25</v>
      </c>
      <c r="D445" s="4">
        <f>IF('Kauf Restprofil Los 7'!A445&lt;&gt;"",IF('Kauf Restprofil Los 7'!A445&lt;&gt;"",TIME(HOUR('Kauf Restprofil Los 7'!A445),MINUTE('Kauf Restprofil Los 7'!A445),SECOND('Kauf Restprofil Los 7'!A445)),""),"")</f>
        <v>0.29166666666666669</v>
      </c>
      <c r="E445" s="9">
        <f t="shared" si="49"/>
        <v>7</v>
      </c>
      <c r="F445">
        <v>21.936355029000001</v>
      </c>
      <c r="G445" s="12">
        <f t="shared" si="50"/>
        <v>1.8280000000000001</v>
      </c>
      <c r="H445" s="18">
        <f t="shared" si="51"/>
        <v>21.936</v>
      </c>
      <c r="I445" s="21">
        <v>15.419999999999998</v>
      </c>
      <c r="J445" s="14">
        <v>15.419999999999998</v>
      </c>
      <c r="K445" s="14">
        <f t="shared" si="52"/>
        <v>0</v>
      </c>
      <c r="L445" s="13">
        <f t="shared" si="53"/>
        <v>6.5160000000000018</v>
      </c>
      <c r="M445" s="53">
        <v>6.5160000000000018</v>
      </c>
      <c r="N445" s="45">
        <f t="shared" si="54"/>
        <v>0</v>
      </c>
      <c r="P445" s="56"/>
    </row>
    <row r="446" spans="1:16" x14ac:dyDescent="0.2">
      <c r="A446" s="5">
        <v>45676.333333333336</v>
      </c>
      <c r="B446" s="10">
        <f t="shared" si="48"/>
        <v>45676</v>
      </c>
      <c r="C446" s="4">
        <f t="shared" si="55"/>
        <v>0.29166666666666669</v>
      </c>
      <c r="D446" s="4">
        <f>IF('Kauf Restprofil Los 7'!A446&lt;&gt;"",IF('Kauf Restprofil Los 7'!A446&lt;&gt;"",TIME(HOUR('Kauf Restprofil Los 7'!A446),MINUTE('Kauf Restprofil Los 7'!A446),SECOND('Kauf Restprofil Los 7'!A446)),""),"")</f>
        <v>0.33333333333333331</v>
      </c>
      <c r="E446" s="9">
        <f t="shared" si="49"/>
        <v>8</v>
      </c>
      <c r="F446">
        <v>24.857242966000001</v>
      </c>
      <c r="G446" s="12">
        <f t="shared" si="50"/>
        <v>2.0710000000000002</v>
      </c>
      <c r="H446" s="18">
        <f t="shared" si="51"/>
        <v>24.856999999999999</v>
      </c>
      <c r="I446" s="21">
        <v>17.88</v>
      </c>
      <c r="J446" s="14">
        <v>17.88</v>
      </c>
      <c r="K446" s="14">
        <f t="shared" si="52"/>
        <v>0</v>
      </c>
      <c r="L446" s="13">
        <f t="shared" si="53"/>
        <v>6.9770000000000003</v>
      </c>
      <c r="M446" s="53">
        <v>6.9770000000000003</v>
      </c>
      <c r="N446" s="45">
        <f t="shared" si="54"/>
        <v>0</v>
      </c>
      <c r="P446" s="56"/>
    </row>
    <row r="447" spans="1:16" x14ac:dyDescent="0.2">
      <c r="A447" s="5">
        <v>45676.375</v>
      </c>
      <c r="B447" s="10">
        <f t="shared" si="48"/>
        <v>45676</v>
      </c>
      <c r="C447" s="4">
        <f t="shared" si="55"/>
        <v>0.33333333333333331</v>
      </c>
      <c r="D447" s="4">
        <f>IF('Kauf Restprofil Los 7'!A447&lt;&gt;"",IF('Kauf Restprofil Los 7'!A447&lt;&gt;"",TIME(HOUR('Kauf Restprofil Los 7'!A447),MINUTE('Kauf Restprofil Los 7'!A447),SECOND('Kauf Restprofil Los 7'!A447)),""),"")</f>
        <v>0.375</v>
      </c>
      <c r="E447" s="9">
        <f t="shared" si="49"/>
        <v>9</v>
      </c>
      <c r="F447">
        <v>29.021276501999999</v>
      </c>
      <c r="G447" s="12">
        <f t="shared" si="50"/>
        <v>2.4180000000000001</v>
      </c>
      <c r="H447" s="18">
        <f t="shared" si="51"/>
        <v>29.021000000000001</v>
      </c>
      <c r="I447" s="21">
        <v>21.36</v>
      </c>
      <c r="J447" s="14">
        <v>21.36</v>
      </c>
      <c r="K447" s="14">
        <f t="shared" si="52"/>
        <v>0</v>
      </c>
      <c r="L447" s="13">
        <f t="shared" si="53"/>
        <v>7.6610000000000014</v>
      </c>
      <c r="M447" s="53">
        <v>7.6610000000000014</v>
      </c>
      <c r="N447" s="45">
        <f t="shared" si="54"/>
        <v>0</v>
      </c>
      <c r="P447" s="56"/>
    </row>
    <row r="448" spans="1:16" x14ac:dyDescent="0.2">
      <c r="A448" s="5">
        <v>45676.416666666664</v>
      </c>
      <c r="B448" s="10">
        <f t="shared" si="48"/>
        <v>45676</v>
      </c>
      <c r="C448" s="4">
        <f t="shared" si="55"/>
        <v>0.375</v>
      </c>
      <c r="D448" s="4">
        <f>IF('Kauf Restprofil Los 7'!A448&lt;&gt;"",IF('Kauf Restprofil Los 7'!A448&lt;&gt;"",TIME(HOUR('Kauf Restprofil Los 7'!A448),MINUTE('Kauf Restprofil Los 7'!A448),SECOND('Kauf Restprofil Los 7'!A448)),""),"")</f>
        <v>0.41666666666666669</v>
      </c>
      <c r="E448" s="9">
        <f t="shared" si="49"/>
        <v>10</v>
      </c>
      <c r="F448">
        <v>33.528376555000001</v>
      </c>
      <c r="G448" s="12">
        <f t="shared" si="50"/>
        <v>2.794</v>
      </c>
      <c r="H448" s="18">
        <f t="shared" si="51"/>
        <v>33.527999999999999</v>
      </c>
      <c r="I448" s="21">
        <v>24.78</v>
      </c>
      <c r="J448" s="14">
        <v>24.78</v>
      </c>
      <c r="K448" s="14">
        <f t="shared" si="52"/>
        <v>0</v>
      </c>
      <c r="L448" s="13">
        <f t="shared" si="53"/>
        <v>8.7479999999999976</v>
      </c>
      <c r="M448" s="53">
        <v>8.7479999999999976</v>
      </c>
      <c r="N448" s="45">
        <f t="shared" si="54"/>
        <v>0</v>
      </c>
      <c r="P448" s="56"/>
    </row>
    <row r="449" spans="1:16" x14ac:dyDescent="0.2">
      <c r="A449" s="5">
        <v>45676.458333333336</v>
      </c>
      <c r="B449" s="10">
        <f t="shared" si="48"/>
        <v>45676</v>
      </c>
      <c r="C449" s="4">
        <f t="shared" si="55"/>
        <v>0.41666666666666669</v>
      </c>
      <c r="D449" s="4">
        <f>IF('Kauf Restprofil Los 7'!A449&lt;&gt;"",IF('Kauf Restprofil Los 7'!A449&lt;&gt;"",TIME(HOUR('Kauf Restprofil Los 7'!A449),MINUTE('Kauf Restprofil Los 7'!A449),SECOND('Kauf Restprofil Los 7'!A449)),""),"")</f>
        <v>0.45833333333333331</v>
      </c>
      <c r="E449" s="9">
        <f t="shared" si="49"/>
        <v>11</v>
      </c>
      <c r="F449">
        <v>36.386176699000004</v>
      </c>
      <c r="G449" s="12">
        <f t="shared" si="50"/>
        <v>3.032</v>
      </c>
      <c r="H449" s="18">
        <f t="shared" si="51"/>
        <v>36.386000000000003</v>
      </c>
      <c r="I449" s="21">
        <v>27.36</v>
      </c>
      <c r="J449" s="14">
        <v>27.36</v>
      </c>
      <c r="K449" s="14">
        <f t="shared" si="52"/>
        <v>0</v>
      </c>
      <c r="L449" s="13">
        <f t="shared" si="53"/>
        <v>9.0260000000000034</v>
      </c>
      <c r="M449" s="53">
        <v>9.0260000000000034</v>
      </c>
      <c r="N449" s="45">
        <f t="shared" si="54"/>
        <v>0</v>
      </c>
      <c r="P449" s="56"/>
    </row>
    <row r="450" spans="1:16" x14ac:dyDescent="0.2">
      <c r="A450" s="5">
        <v>45676.5</v>
      </c>
      <c r="B450" s="10">
        <f t="shared" si="48"/>
        <v>45676</v>
      </c>
      <c r="C450" s="4">
        <f t="shared" si="55"/>
        <v>0.45833333333333331</v>
      </c>
      <c r="D450" s="4">
        <f>IF('Kauf Restprofil Los 7'!A450&lt;&gt;"",IF('Kauf Restprofil Los 7'!A450&lt;&gt;"",TIME(HOUR('Kauf Restprofil Los 7'!A450),MINUTE('Kauf Restprofil Los 7'!A450),SECOND('Kauf Restprofil Los 7'!A450)),""),"")</f>
        <v>0.5</v>
      </c>
      <c r="E450" s="9">
        <f t="shared" si="49"/>
        <v>12</v>
      </c>
      <c r="F450">
        <v>39.446585478999999</v>
      </c>
      <c r="G450" s="12">
        <f t="shared" si="50"/>
        <v>3.2869999999999999</v>
      </c>
      <c r="H450" s="18">
        <f t="shared" si="51"/>
        <v>39.447000000000003</v>
      </c>
      <c r="I450" s="21">
        <v>30</v>
      </c>
      <c r="J450" s="14">
        <v>30</v>
      </c>
      <c r="K450" s="14">
        <f t="shared" si="52"/>
        <v>0</v>
      </c>
      <c r="L450" s="13">
        <f t="shared" si="53"/>
        <v>9.4470000000000027</v>
      </c>
      <c r="M450" s="53">
        <v>9.4470000000000027</v>
      </c>
      <c r="N450" s="45">
        <f t="shared" si="54"/>
        <v>0</v>
      </c>
      <c r="P450" s="56"/>
    </row>
    <row r="451" spans="1:16" x14ac:dyDescent="0.2">
      <c r="A451" s="5">
        <v>45676.541666666664</v>
      </c>
      <c r="B451" s="10">
        <f t="shared" si="48"/>
        <v>45676</v>
      </c>
      <c r="C451" s="4">
        <f t="shared" si="55"/>
        <v>0.5</v>
      </c>
      <c r="D451" s="4">
        <f>IF('Kauf Restprofil Los 7'!A451&lt;&gt;"",IF('Kauf Restprofil Los 7'!A451&lt;&gt;"",TIME(HOUR('Kauf Restprofil Los 7'!A451),MINUTE('Kauf Restprofil Los 7'!A451),SECOND('Kauf Restprofil Los 7'!A451)),""),"")</f>
        <v>0.54166666666666663</v>
      </c>
      <c r="E451" s="9">
        <f t="shared" si="49"/>
        <v>13</v>
      </c>
      <c r="F451">
        <v>39.682662788999998</v>
      </c>
      <c r="G451" s="12">
        <f t="shared" si="50"/>
        <v>3.3069999999999999</v>
      </c>
      <c r="H451" s="18">
        <f t="shared" si="51"/>
        <v>39.683</v>
      </c>
      <c r="I451" s="21">
        <v>30.18</v>
      </c>
      <c r="J451" s="14">
        <v>30.18</v>
      </c>
      <c r="K451" s="14">
        <f t="shared" si="52"/>
        <v>0</v>
      </c>
      <c r="L451" s="13">
        <f t="shared" si="53"/>
        <v>9.5030000000000001</v>
      </c>
      <c r="M451" s="53">
        <v>9.5030000000000001</v>
      </c>
      <c r="N451" s="45">
        <f t="shared" si="54"/>
        <v>0</v>
      </c>
      <c r="P451" s="56"/>
    </row>
    <row r="452" spans="1:16" x14ac:dyDescent="0.2">
      <c r="A452" s="5">
        <v>45676.583333333336</v>
      </c>
      <c r="B452" s="10">
        <f t="shared" si="48"/>
        <v>45676</v>
      </c>
      <c r="C452" s="4">
        <f t="shared" si="55"/>
        <v>0.54166666666666663</v>
      </c>
      <c r="D452" s="4">
        <f>IF('Kauf Restprofil Los 7'!A452&lt;&gt;"",IF('Kauf Restprofil Los 7'!A452&lt;&gt;"",TIME(HOUR('Kauf Restprofil Los 7'!A452),MINUTE('Kauf Restprofil Los 7'!A452),SECOND('Kauf Restprofil Los 7'!A452)),""),"")</f>
        <v>0.58333333333333337</v>
      </c>
      <c r="E452" s="9">
        <f t="shared" si="49"/>
        <v>14</v>
      </c>
      <c r="F452">
        <v>36.363424747000003</v>
      </c>
      <c r="G452" s="12">
        <f t="shared" si="50"/>
        <v>3.03</v>
      </c>
      <c r="H452" s="18">
        <f t="shared" si="51"/>
        <v>36.363</v>
      </c>
      <c r="I452" s="21">
        <v>28.200000000000003</v>
      </c>
      <c r="J452" s="14">
        <v>28.200000000000003</v>
      </c>
      <c r="K452" s="14">
        <f t="shared" si="52"/>
        <v>0</v>
      </c>
      <c r="L452" s="13">
        <f t="shared" si="53"/>
        <v>8.1629999999999967</v>
      </c>
      <c r="M452" s="53">
        <v>8.1629999999999967</v>
      </c>
      <c r="N452" s="45">
        <f t="shared" si="54"/>
        <v>0</v>
      </c>
      <c r="P452" s="56"/>
    </row>
    <row r="453" spans="1:16" x14ac:dyDescent="0.2">
      <c r="A453" s="5">
        <v>45676.625</v>
      </c>
      <c r="B453" s="10">
        <f t="shared" si="48"/>
        <v>45676</v>
      </c>
      <c r="C453" s="4">
        <f t="shared" si="55"/>
        <v>0.58333333333333337</v>
      </c>
      <c r="D453" s="4">
        <f>IF('Kauf Restprofil Los 7'!A453&lt;&gt;"",IF('Kauf Restprofil Los 7'!A453&lt;&gt;"",TIME(HOUR('Kauf Restprofil Los 7'!A453),MINUTE('Kauf Restprofil Los 7'!A453),SECOND('Kauf Restprofil Los 7'!A453)),""),"")</f>
        <v>0.625</v>
      </c>
      <c r="E453" s="9">
        <f t="shared" si="49"/>
        <v>15</v>
      </c>
      <c r="F453">
        <v>35.282428123999999</v>
      </c>
      <c r="G453" s="12">
        <f t="shared" si="50"/>
        <v>2.94</v>
      </c>
      <c r="H453" s="18">
        <f t="shared" si="51"/>
        <v>35.281999999999996</v>
      </c>
      <c r="I453" s="21">
        <v>27.240000000000002</v>
      </c>
      <c r="J453" s="14">
        <v>27.240000000000002</v>
      </c>
      <c r="K453" s="14">
        <f t="shared" si="52"/>
        <v>0</v>
      </c>
      <c r="L453" s="13">
        <f t="shared" si="53"/>
        <v>8.0419999999999945</v>
      </c>
      <c r="M453" s="53">
        <v>8.0419999999999945</v>
      </c>
      <c r="N453" s="45">
        <f t="shared" si="54"/>
        <v>0</v>
      </c>
      <c r="P453" s="56"/>
    </row>
    <row r="454" spans="1:16" x14ac:dyDescent="0.2">
      <c r="A454" s="5">
        <v>45676.666666666664</v>
      </c>
      <c r="B454" s="10">
        <f t="shared" si="48"/>
        <v>45676</v>
      </c>
      <c r="C454" s="4">
        <f t="shared" si="55"/>
        <v>0.625</v>
      </c>
      <c r="D454" s="4">
        <f>IF('Kauf Restprofil Los 7'!A454&lt;&gt;"",IF('Kauf Restprofil Los 7'!A454&lt;&gt;"",TIME(HOUR('Kauf Restprofil Los 7'!A454),MINUTE('Kauf Restprofil Los 7'!A454),SECOND('Kauf Restprofil Los 7'!A454)),""),"")</f>
        <v>0.66666666666666663</v>
      </c>
      <c r="E454" s="9">
        <f t="shared" si="49"/>
        <v>16</v>
      </c>
      <c r="F454">
        <v>34.929821007000001</v>
      </c>
      <c r="G454" s="12">
        <f t="shared" si="50"/>
        <v>2.911</v>
      </c>
      <c r="H454" s="18">
        <f t="shared" si="51"/>
        <v>34.93</v>
      </c>
      <c r="I454" s="21">
        <v>26.82</v>
      </c>
      <c r="J454" s="14">
        <v>26.82</v>
      </c>
      <c r="K454" s="14">
        <f t="shared" si="52"/>
        <v>0</v>
      </c>
      <c r="L454" s="13">
        <f t="shared" si="53"/>
        <v>8.11</v>
      </c>
      <c r="M454" s="53">
        <v>8.11</v>
      </c>
      <c r="N454" s="45">
        <f t="shared" si="54"/>
        <v>0</v>
      </c>
      <c r="P454" s="56"/>
    </row>
    <row r="455" spans="1:16" x14ac:dyDescent="0.2">
      <c r="A455" s="5">
        <v>45676.708333333336</v>
      </c>
      <c r="B455" s="10">
        <f t="shared" si="48"/>
        <v>45676</v>
      </c>
      <c r="C455" s="4">
        <f t="shared" si="55"/>
        <v>0.66666666666666663</v>
      </c>
      <c r="D455" s="4">
        <f>IF('Kauf Restprofil Los 7'!A455&lt;&gt;"",IF('Kauf Restprofil Los 7'!A455&lt;&gt;"",TIME(HOUR('Kauf Restprofil Los 7'!A455),MINUTE('Kauf Restprofil Los 7'!A455),SECOND('Kauf Restprofil Los 7'!A455)),""),"")</f>
        <v>0.70833333333333337</v>
      </c>
      <c r="E455" s="9">
        <f t="shared" si="49"/>
        <v>17</v>
      </c>
      <c r="F455">
        <v>37.500637691999998</v>
      </c>
      <c r="G455" s="12">
        <f t="shared" si="50"/>
        <v>3.125</v>
      </c>
      <c r="H455" s="18">
        <f t="shared" si="51"/>
        <v>37.500999999999998</v>
      </c>
      <c r="I455" s="21">
        <v>28.619999999999997</v>
      </c>
      <c r="J455" s="14">
        <v>28.619999999999997</v>
      </c>
      <c r="K455" s="14">
        <f t="shared" si="52"/>
        <v>0</v>
      </c>
      <c r="L455" s="13">
        <f t="shared" si="53"/>
        <v>8.8810000000000002</v>
      </c>
      <c r="M455" s="53">
        <v>8.8810000000000002</v>
      </c>
      <c r="N455" s="45">
        <f t="shared" si="54"/>
        <v>0</v>
      </c>
      <c r="P455" s="56"/>
    </row>
    <row r="456" spans="1:16" x14ac:dyDescent="0.2">
      <c r="A456" s="5">
        <v>45676.75</v>
      </c>
      <c r="B456" s="10">
        <f t="shared" ref="B456:B519" si="56">IF(A456&lt;&gt;"",IF(E456=24,B455,DATE(YEAR(A456),MONTH(A456),DAY(A456))),"")</f>
        <v>45676</v>
      </c>
      <c r="C456" s="4">
        <f t="shared" si="55"/>
        <v>0.70833333333333337</v>
      </c>
      <c r="D456" s="4">
        <f>IF('Kauf Restprofil Los 7'!A456&lt;&gt;"",IF('Kauf Restprofil Los 7'!A456&lt;&gt;"",TIME(HOUR('Kauf Restprofil Los 7'!A456),MINUTE('Kauf Restprofil Los 7'!A456),SECOND('Kauf Restprofil Los 7'!A456)),""),"")</f>
        <v>0.75</v>
      </c>
      <c r="E456" s="9">
        <f t="shared" ref="E456:E519" si="57">IF(A456&lt;&gt;"",IF(HOUR(A456)=0,24,HOUR(A456)),"")</f>
        <v>18</v>
      </c>
      <c r="F456">
        <v>43.921219516000001</v>
      </c>
      <c r="G456" s="12">
        <f t="shared" ref="G456:G519" si="58">ROUND(F456/$H$5,3)</f>
        <v>3.66</v>
      </c>
      <c r="H456" s="18">
        <f t="shared" ref="H456:H519" si="59">ROUND(F456,3)</f>
        <v>43.920999999999999</v>
      </c>
      <c r="I456" s="21">
        <v>34.08</v>
      </c>
      <c r="J456" s="14">
        <v>34.08</v>
      </c>
      <c r="K456" s="14">
        <f t="shared" ref="K456:K519" si="60">J456-I456</f>
        <v>0</v>
      </c>
      <c r="L456" s="13">
        <f t="shared" ref="L456:L519" si="61">H456-I456</f>
        <v>9.8410000000000011</v>
      </c>
      <c r="M456" s="53">
        <v>9.8410000000000011</v>
      </c>
      <c r="N456" s="45">
        <f t="shared" ref="N456:N519" si="62">IF(L456&lt;0,L456,0)</f>
        <v>0</v>
      </c>
      <c r="P456" s="56"/>
    </row>
    <row r="457" spans="1:16" x14ac:dyDescent="0.2">
      <c r="A457" s="5">
        <v>45676.791666666664</v>
      </c>
      <c r="B457" s="10">
        <f t="shared" si="56"/>
        <v>45676</v>
      </c>
      <c r="C457" s="4">
        <f t="shared" ref="C457:C520" si="63">D456</f>
        <v>0.75</v>
      </c>
      <c r="D457" s="4">
        <f>IF('Kauf Restprofil Los 7'!A457&lt;&gt;"",IF('Kauf Restprofil Los 7'!A457&lt;&gt;"",TIME(HOUR('Kauf Restprofil Los 7'!A457),MINUTE('Kauf Restprofil Los 7'!A457),SECOND('Kauf Restprofil Los 7'!A457)),""),"")</f>
        <v>0.79166666666666663</v>
      </c>
      <c r="E457" s="9">
        <f t="shared" si="57"/>
        <v>19</v>
      </c>
      <c r="F457">
        <v>45.395636232999998</v>
      </c>
      <c r="G457" s="12">
        <f t="shared" si="58"/>
        <v>3.7829999999999999</v>
      </c>
      <c r="H457" s="18">
        <f t="shared" si="59"/>
        <v>45.396000000000001</v>
      </c>
      <c r="I457" s="21">
        <v>35.28</v>
      </c>
      <c r="J457" s="14">
        <v>35.28</v>
      </c>
      <c r="K457" s="14">
        <f t="shared" si="60"/>
        <v>0</v>
      </c>
      <c r="L457" s="13">
        <f t="shared" si="61"/>
        <v>10.116</v>
      </c>
      <c r="M457" s="53">
        <v>10.116</v>
      </c>
      <c r="N457" s="45">
        <f t="shared" si="62"/>
        <v>0</v>
      </c>
      <c r="P457" s="56"/>
    </row>
    <row r="458" spans="1:16" x14ac:dyDescent="0.2">
      <c r="A458" s="5">
        <v>45676.833333333336</v>
      </c>
      <c r="B458" s="10">
        <f t="shared" si="56"/>
        <v>45676</v>
      </c>
      <c r="C458" s="4">
        <f t="shared" si="63"/>
        <v>0.79166666666666663</v>
      </c>
      <c r="D458" s="4">
        <f>IF('Kauf Restprofil Los 7'!A458&lt;&gt;"",IF('Kauf Restprofil Los 7'!A458&lt;&gt;"",TIME(HOUR('Kauf Restprofil Los 7'!A458),MINUTE('Kauf Restprofil Los 7'!A458),SECOND('Kauf Restprofil Los 7'!A458)),""),"")</f>
        <v>0.83333333333333337</v>
      </c>
      <c r="E458" s="9">
        <f t="shared" si="57"/>
        <v>20</v>
      </c>
      <c r="F458">
        <v>41.054194938999998</v>
      </c>
      <c r="G458" s="12">
        <f t="shared" si="58"/>
        <v>3.4209999999999998</v>
      </c>
      <c r="H458" s="18">
        <f t="shared" si="59"/>
        <v>41.054000000000002</v>
      </c>
      <c r="I458" s="21">
        <v>31.619999999999997</v>
      </c>
      <c r="J458" s="14">
        <v>31.619999999999997</v>
      </c>
      <c r="K458" s="14">
        <f t="shared" si="60"/>
        <v>0</v>
      </c>
      <c r="L458" s="13">
        <f t="shared" si="61"/>
        <v>9.4340000000000046</v>
      </c>
      <c r="M458" s="53">
        <v>9.4340000000000046</v>
      </c>
      <c r="N458" s="45">
        <f t="shared" si="62"/>
        <v>0</v>
      </c>
      <c r="P458" s="56"/>
    </row>
    <row r="459" spans="1:16" x14ac:dyDescent="0.2">
      <c r="A459" s="5">
        <v>45676.875</v>
      </c>
      <c r="B459" s="10">
        <f t="shared" si="56"/>
        <v>45676</v>
      </c>
      <c r="C459" s="4">
        <f t="shared" si="63"/>
        <v>0.83333333333333337</v>
      </c>
      <c r="D459" s="4">
        <f>IF('Kauf Restprofil Los 7'!A459&lt;&gt;"",IF('Kauf Restprofil Los 7'!A459&lt;&gt;"",TIME(HOUR('Kauf Restprofil Los 7'!A459),MINUTE('Kauf Restprofil Los 7'!A459),SECOND('Kauf Restprofil Los 7'!A459)),""),"")</f>
        <v>0.875</v>
      </c>
      <c r="E459" s="9">
        <f t="shared" si="57"/>
        <v>21</v>
      </c>
      <c r="F459">
        <v>35.924363565</v>
      </c>
      <c r="G459" s="12">
        <f t="shared" si="58"/>
        <v>2.9940000000000002</v>
      </c>
      <c r="H459" s="18">
        <f t="shared" si="59"/>
        <v>35.923999999999999</v>
      </c>
      <c r="I459" s="21">
        <v>27.54</v>
      </c>
      <c r="J459" s="14">
        <v>27.54</v>
      </c>
      <c r="K459" s="14">
        <f t="shared" si="60"/>
        <v>0</v>
      </c>
      <c r="L459" s="13">
        <f t="shared" si="61"/>
        <v>8.3840000000000003</v>
      </c>
      <c r="M459" s="53">
        <v>8.3840000000000003</v>
      </c>
      <c r="N459" s="45">
        <f t="shared" si="62"/>
        <v>0</v>
      </c>
      <c r="P459" s="56"/>
    </row>
    <row r="460" spans="1:16" x14ac:dyDescent="0.2">
      <c r="A460" s="5">
        <v>45676.916666666664</v>
      </c>
      <c r="B460" s="10">
        <f t="shared" si="56"/>
        <v>45676</v>
      </c>
      <c r="C460" s="4">
        <f t="shared" si="63"/>
        <v>0.875</v>
      </c>
      <c r="D460" s="4">
        <f>IF('Kauf Restprofil Los 7'!A460&lt;&gt;"",IF('Kauf Restprofil Los 7'!A460&lt;&gt;"",TIME(HOUR('Kauf Restprofil Los 7'!A460),MINUTE('Kauf Restprofil Los 7'!A460),SECOND('Kauf Restprofil Los 7'!A460)),""),"")</f>
        <v>0.91666666666666663</v>
      </c>
      <c r="E460" s="9">
        <f t="shared" si="57"/>
        <v>22</v>
      </c>
      <c r="F460">
        <v>32.423689854999999</v>
      </c>
      <c r="G460" s="12">
        <f t="shared" si="58"/>
        <v>2.702</v>
      </c>
      <c r="H460" s="18">
        <f t="shared" si="59"/>
        <v>32.423999999999999</v>
      </c>
      <c r="I460" s="21">
        <v>24.54</v>
      </c>
      <c r="J460" s="14">
        <v>24.54</v>
      </c>
      <c r="K460" s="14">
        <f t="shared" si="60"/>
        <v>0</v>
      </c>
      <c r="L460" s="13">
        <f t="shared" si="61"/>
        <v>7.8840000000000003</v>
      </c>
      <c r="M460" s="53">
        <v>7.8840000000000003</v>
      </c>
      <c r="N460" s="45">
        <f t="shared" si="62"/>
        <v>0</v>
      </c>
      <c r="P460" s="56"/>
    </row>
    <row r="461" spans="1:16" x14ac:dyDescent="0.2">
      <c r="A461" s="5">
        <v>45676.958333333336</v>
      </c>
      <c r="B461" s="10">
        <f t="shared" si="56"/>
        <v>45676</v>
      </c>
      <c r="C461" s="4">
        <f t="shared" si="63"/>
        <v>0.91666666666666663</v>
      </c>
      <c r="D461" s="4">
        <f>IF('Kauf Restprofil Los 7'!A461&lt;&gt;"",IF('Kauf Restprofil Los 7'!A461&lt;&gt;"",TIME(HOUR('Kauf Restprofil Los 7'!A461),MINUTE('Kauf Restprofil Los 7'!A461),SECOND('Kauf Restprofil Los 7'!A461)),""),"")</f>
        <v>0.95833333333333337</v>
      </c>
      <c r="E461" s="9">
        <f t="shared" si="57"/>
        <v>23</v>
      </c>
      <c r="F461">
        <v>29.809616647999999</v>
      </c>
      <c r="G461" s="12">
        <f t="shared" si="58"/>
        <v>2.484</v>
      </c>
      <c r="H461" s="18">
        <f t="shared" si="59"/>
        <v>29.81</v>
      </c>
      <c r="I461" s="21">
        <v>22.44</v>
      </c>
      <c r="J461" s="14">
        <v>22.44</v>
      </c>
      <c r="K461" s="14">
        <f t="shared" si="60"/>
        <v>0</v>
      </c>
      <c r="L461" s="13">
        <f t="shared" si="61"/>
        <v>7.3699999999999974</v>
      </c>
      <c r="M461" s="53">
        <v>7.3699999999999974</v>
      </c>
      <c r="N461" s="45">
        <f t="shared" si="62"/>
        <v>0</v>
      </c>
      <c r="P461" s="56"/>
    </row>
    <row r="462" spans="1:16" x14ac:dyDescent="0.2">
      <c r="A462" s="5">
        <v>45677</v>
      </c>
      <c r="B462" s="10">
        <f t="shared" si="56"/>
        <v>45676</v>
      </c>
      <c r="C462" s="4">
        <f t="shared" si="63"/>
        <v>0.95833333333333337</v>
      </c>
      <c r="D462" s="4">
        <f>IF('Kauf Restprofil Los 7'!A462&lt;&gt;"",IF('Kauf Restprofil Los 7'!A462&lt;&gt;"",TIME(HOUR('Kauf Restprofil Los 7'!A462),MINUTE('Kauf Restprofil Los 7'!A462),SECOND('Kauf Restprofil Los 7'!A462)),""),"")</f>
        <v>0</v>
      </c>
      <c r="E462" s="9">
        <f t="shared" si="57"/>
        <v>24</v>
      </c>
      <c r="F462">
        <v>26.202882505000002</v>
      </c>
      <c r="G462" s="12">
        <f t="shared" si="58"/>
        <v>2.1840000000000002</v>
      </c>
      <c r="H462" s="18">
        <f t="shared" si="59"/>
        <v>26.202999999999999</v>
      </c>
      <c r="I462" s="21">
        <v>19.14</v>
      </c>
      <c r="J462" s="14">
        <v>19.14</v>
      </c>
      <c r="K462" s="14">
        <f t="shared" si="60"/>
        <v>0</v>
      </c>
      <c r="L462" s="13">
        <f t="shared" si="61"/>
        <v>7.0629999999999988</v>
      </c>
      <c r="M462" s="53">
        <v>7.0629999999999988</v>
      </c>
      <c r="N462" s="45">
        <f t="shared" si="62"/>
        <v>0</v>
      </c>
      <c r="P462" s="56"/>
    </row>
    <row r="463" spans="1:16" x14ac:dyDescent="0.2">
      <c r="A463" s="5">
        <v>45677.041666666664</v>
      </c>
      <c r="B463" s="10">
        <f t="shared" si="56"/>
        <v>45677</v>
      </c>
      <c r="C463" s="4">
        <f t="shared" si="63"/>
        <v>0</v>
      </c>
      <c r="D463" s="4">
        <f>IF('Kauf Restprofil Los 7'!A463&lt;&gt;"",IF('Kauf Restprofil Los 7'!A463&lt;&gt;"",TIME(HOUR('Kauf Restprofil Los 7'!A463),MINUTE('Kauf Restprofil Los 7'!A463),SECOND('Kauf Restprofil Los 7'!A463)),""),"")</f>
        <v>4.1666666666666664E-2</v>
      </c>
      <c r="E463" s="9">
        <f t="shared" si="57"/>
        <v>1</v>
      </c>
      <c r="F463">
        <v>23.701699589</v>
      </c>
      <c r="G463" s="12">
        <f t="shared" si="58"/>
        <v>1.9750000000000001</v>
      </c>
      <c r="H463" s="18">
        <f t="shared" si="59"/>
        <v>23.702000000000002</v>
      </c>
      <c r="I463" s="21">
        <v>17.04</v>
      </c>
      <c r="J463" s="14">
        <v>17.04</v>
      </c>
      <c r="K463" s="14">
        <f t="shared" si="60"/>
        <v>0</v>
      </c>
      <c r="L463" s="13">
        <f t="shared" si="61"/>
        <v>6.6620000000000026</v>
      </c>
      <c r="M463" s="53">
        <v>6.6620000000000026</v>
      </c>
      <c r="N463" s="45">
        <f t="shared" si="62"/>
        <v>0</v>
      </c>
      <c r="P463" s="56"/>
    </row>
    <row r="464" spans="1:16" x14ac:dyDescent="0.2">
      <c r="A464" s="5">
        <v>45677.083333333336</v>
      </c>
      <c r="B464" s="10">
        <f t="shared" si="56"/>
        <v>45677</v>
      </c>
      <c r="C464" s="4">
        <f t="shared" si="63"/>
        <v>4.1666666666666664E-2</v>
      </c>
      <c r="D464" s="4">
        <f>IF('Kauf Restprofil Los 7'!A464&lt;&gt;"",IF('Kauf Restprofil Los 7'!A464&lt;&gt;"",TIME(HOUR('Kauf Restprofil Los 7'!A464),MINUTE('Kauf Restprofil Los 7'!A464),SECOND('Kauf Restprofil Los 7'!A464)),""),"")</f>
        <v>8.3333333333333329E-2</v>
      </c>
      <c r="E464" s="9">
        <f t="shared" si="57"/>
        <v>2</v>
      </c>
      <c r="F464">
        <v>22.194598375000002</v>
      </c>
      <c r="G464" s="12">
        <f t="shared" si="58"/>
        <v>1.85</v>
      </c>
      <c r="H464" s="18">
        <f t="shared" si="59"/>
        <v>22.195</v>
      </c>
      <c r="I464" s="21">
        <v>15.72</v>
      </c>
      <c r="J464" s="14">
        <v>15.72</v>
      </c>
      <c r="K464" s="14">
        <f t="shared" si="60"/>
        <v>0</v>
      </c>
      <c r="L464" s="13">
        <f t="shared" si="61"/>
        <v>6.4749999999999996</v>
      </c>
      <c r="M464" s="53">
        <v>6.4749999999999996</v>
      </c>
      <c r="N464" s="45">
        <f t="shared" si="62"/>
        <v>0</v>
      </c>
      <c r="P464" s="56"/>
    </row>
    <row r="465" spans="1:16" x14ac:dyDescent="0.2">
      <c r="A465" s="5">
        <v>45677.125</v>
      </c>
      <c r="B465" s="10">
        <f t="shared" si="56"/>
        <v>45677</v>
      </c>
      <c r="C465" s="4">
        <f t="shared" si="63"/>
        <v>8.3333333333333329E-2</v>
      </c>
      <c r="D465" s="4">
        <f>IF('Kauf Restprofil Los 7'!A465&lt;&gt;"",IF('Kauf Restprofil Los 7'!A465&lt;&gt;"",TIME(HOUR('Kauf Restprofil Los 7'!A465),MINUTE('Kauf Restprofil Los 7'!A465),SECOND('Kauf Restprofil Los 7'!A465)),""),"")</f>
        <v>0.125</v>
      </c>
      <c r="E465" s="9">
        <f t="shared" si="57"/>
        <v>3</v>
      </c>
      <c r="F465">
        <v>21.577138378000001</v>
      </c>
      <c r="G465" s="12">
        <f t="shared" si="58"/>
        <v>1.798</v>
      </c>
      <c r="H465" s="18">
        <f t="shared" si="59"/>
        <v>21.577000000000002</v>
      </c>
      <c r="I465" s="21">
        <v>15.419999999999998</v>
      </c>
      <c r="J465" s="14">
        <v>15.419999999999998</v>
      </c>
      <c r="K465" s="14">
        <f t="shared" si="60"/>
        <v>0</v>
      </c>
      <c r="L465" s="13">
        <f t="shared" si="61"/>
        <v>6.1570000000000036</v>
      </c>
      <c r="M465" s="53">
        <v>6.1570000000000036</v>
      </c>
      <c r="N465" s="45">
        <f t="shared" si="62"/>
        <v>0</v>
      </c>
      <c r="P465" s="56"/>
    </row>
    <row r="466" spans="1:16" x14ac:dyDescent="0.2">
      <c r="A466" s="5">
        <v>45677.166666666664</v>
      </c>
      <c r="B466" s="10">
        <f t="shared" si="56"/>
        <v>45677</v>
      </c>
      <c r="C466" s="4">
        <f t="shared" si="63"/>
        <v>0.125</v>
      </c>
      <c r="D466" s="4">
        <f>IF('Kauf Restprofil Los 7'!A466&lt;&gt;"",IF('Kauf Restprofil Los 7'!A466&lt;&gt;"",TIME(HOUR('Kauf Restprofil Los 7'!A466),MINUTE('Kauf Restprofil Los 7'!A466),SECOND('Kauf Restprofil Los 7'!A466)),""),"")</f>
        <v>0.16666666666666666</v>
      </c>
      <c r="E466" s="9">
        <f t="shared" si="57"/>
        <v>4</v>
      </c>
      <c r="F466">
        <v>21.824425284</v>
      </c>
      <c r="G466" s="12">
        <f t="shared" si="58"/>
        <v>1.819</v>
      </c>
      <c r="H466" s="18">
        <f t="shared" si="59"/>
        <v>21.824000000000002</v>
      </c>
      <c r="I466" s="21">
        <v>15.78</v>
      </c>
      <c r="J466" s="14">
        <v>15.78</v>
      </c>
      <c r="K466" s="14">
        <f t="shared" si="60"/>
        <v>0</v>
      </c>
      <c r="L466" s="13">
        <f t="shared" si="61"/>
        <v>6.0440000000000023</v>
      </c>
      <c r="M466" s="53">
        <v>6.0440000000000023</v>
      </c>
      <c r="N466" s="45">
        <f t="shared" si="62"/>
        <v>0</v>
      </c>
      <c r="P466" s="56"/>
    </row>
    <row r="467" spans="1:16" x14ac:dyDescent="0.2">
      <c r="A467" s="5">
        <v>45677.208333333336</v>
      </c>
      <c r="B467" s="10">
        <f t="shared" si="56"/>
        <v>45677</v>
      </c>
      <c r="C467" s="4">
        <f t="shared" si="63"/>
        <v>0.16666666666666666</v>
      </c>
      <c r="D467" s="4">
        <f>IF('Kauf Restprofil Los 7'!A467&lt;&gt;"",IF('Kauf Restprofil Los 7'!A467&lt;&gt;"",TIME(HOUR('Kauf Restprofil Los 7'!A467),MINUTE('Kauf Restprofil Los 7'!A467),SECOND('Kauf Restprofil Los 7'!A467)),""),"")</f>
        <v>0.20833333333333334</v>
      </c>
      <c r="E467" s="9">
        <f t="shared" si="57"/>
        <v>5</v>
      </c>
      <c r="F467">
        <v>23.311898485</v>
      </c>
      <c r="G467" s="12">
        <f t="shared" si="58"/>
        <v>1.9430000000000001</v>
      </c>
      <c r="H467" s="18">
        <f t="shared" si="59"/>
        <v>23.312000000000001</v>
      </c>
      <c r="I467" s="21">
        <v>17.28</v>
      </c>
      <c r="J467" s="14">
        <v>17.28</v>
      </c>
      <c r="K467" s="14">
        <f t="shared" si="60"/>
        <v>0</v>
      </c>
      <c r="L467" s="13">
        <f t="shared" si="61"/>
        <v>6.032</v>
      </c>
      <c r="M467" s="53">
        <v>6.032</v>
      </c>
      <c r="N467" s="45">
        <f t="shared" si="62"/>
        <v>0</v>
      </c>
      <c r="P467" s="56"/>
    </row>
    <row r="468" spans="1:16" x14ac:dyDescent="0.2">
      <c r="A468" s="5">
        <v>45677.25</v>
      </c>
      <c r="B468" s="10">
        <f t="shared" si="56"/>
        <v>45677</v>
      </c>
      <c r="C468" s="4">
        <f t="shared" si="63"/>
        <v>0.20833333333333334</v>
      </c>
      <c r="D468" s="4">
        <f>IF('Kauf Restprofil Los 7'!A468&lt;&gt;"",IF('Kauf Restprofil Los 7'!A468&lt;&gt;"",TIME(HOUR('Kauf Restprofil Los 7'!A468),MINUTE('Kauf Restprofil Los 7'!A468),SECOND('Kauf Restprofil Los 7'!A468)),""),"")</f>
        <v>0.25</v>
      </c>
      <c r="E468" s="9">
        <f t="shared" si="57"/>
        <v>6</v>
      </c>
      <c r="F468">
        <v>28.301903312</v>
      </c>
      <c r="G468" s="12">
        <f t="shared" si="58"/>
        <v>2.3580000000000001</v>
      </c>
      <c r="H468" s="18">
        <f t="shared" si="59"/>
        <v>28.302</v>
      </c>
      <c r="I468" s="21">
        <v>21.48</v>
      </c>
      <c r="J468" s="14">
        <v>21.48</v>
      </c>
      <c r="K468" s="14">
        <f t="shared" si="60"/>
        <v>0</v>
      </c>
      <c r="L468" s="13">
        <f t="shared" si="61"/>
        <v>6.8219999999999992</v>
      </c>
      <c r="M468" s="53">
        <v>6.8219999999999992</v>
      </c>
      <c r="N468" s="45">
        <f t="shared" si="62"/>
        <v>0</v>
      </c>
      <c r="P468" s="56"/>
    </row>
    <row r="469" spans="1:16" x14ac:dyDescent="0.2">
      <c r="A469" s="5">
        <v>45677.291666666664</v>
      </c>
      <c r="B469" s="10">
        <f t="shared" si="56"/>
        <v>45677</v>
      </c>
      <c r="C469" s="4">
        <f t="shared" si="63"/>
        <v>0.25</v>
      </c>
      <c r="D469" s="4">
        <f>IF('Kauf Restprofil Los 7'!A469&lt;&gt;"",IF('Kauf Restprofil Los 7'!A469&lt;&gt;"",TIME(HOUR('Kauf Restprofil Los 7'!A469),MINUTE('Kauf Restprofil Los 7'!A469),SECOND('Kauf Restprofil Los 7'!A469)),""),"")</f>
        <v>0.29166666666666669</v>
      </c>
      <c r="E469" s="9">
        <f t="shared" si="57"/>
        <v>7</v>
      </c>
      <c r="F469">
        <v>40.433533494000002</v>
      </c>
      <c r="G469" s="12">
        <f t="shared" si="58"/>
        <v>3.3690000000000002</v>
      </c>
      <c r="H469" s="18">
        <f t="shared" si="59"/>
        <v>40.433999999999997</v>
      </c>
      <c r="I469" s="21">
        <v>32.94</v>
      </c>
      <c r="J469" s="14">
        <v>32.94</v>
      </c>
      <c r="K469" s="14">
        <f t="shared" si="60"/>
        <v>0</v>
      </c>
      <c r="L469" s="13">
        <f t="shared" si="61"/>
        <v>7.4939999999999998</v>
      </c>
      <c r="M469" s="53">
        <v>7.4939999999999998</v>
      </c>
      <c r="N469" s="45">
        <f t="shared" si="62"/>
        <v>0</v>
      </c>
      <c r="P469" s="56"/>
    </row>
    <row r="470" spans="1:16" x14ac:dyDescent="0.2">
      <c r="A470" s="5">
        <v>45677.333333333336</v>
      </c>
      <c r="B470" s="10">
        <f t="shared" si="56"/>
        <v>45677</v>
      </c>
      <c r="C470" s="4">
        <f t="shared" si="63"/>
        <v>0.29166666666666669</v>
      </c>
      <c r="D470" s="4">
        <f>IF('Kauf Restprofil Los 7'!A470&lt;&gt;"",IF('Kauf Restprofil Los 7'!A470&lt;&gt;"",TIME(HOUR('Kauf Restprofil Los 7'!A470),MINUTE('Kauf Restprofil Los 7'!A470),SECOND('Kauf Restprofil Los 7'!A470)),""),"")</f>
        <v>0.33333333333333331</v>
      </c>
      <c r="E470" s="9">
        <f t="shared" si="57"/>
        <v>8</v>
      </c>
      <c r="F470">
        <v>51.114539985</v>
      </c>
      <c r="G470" s="12">
        <f t="shared" si="58"/>
        <v>4.26</v>
      </c>
      <c r="H470" s="18">
        <f t="shared" si="59"/>
        <v>51.115000000000002</v>
      </c>
      <c r="I470" s="21">
        <v>44.22</v>
      </c>
      <c r="J470" s="14">
        <v>44.22</v>
      </c>
      <c r="K470" s="14">
        <f t="shared" si="60"/>
        <v>0</v>
      </c>
      <c r="L470" s="13">
        <f t="shared" si="61"/>
        <v>6.8950000000000031</v>
      </c>
      <c r="M470" s="53">
        <v>6.8950000000000031</v>
      </c>
      <c r="N470" s="45">
        <f t="shared" si="62"/>
        <v>0</v>
      </c>
      <c r="P470" s="56"/>
    </row>
    <row r="471" spans="1:16" x14ac:dyDescent="0.2">
      <c r="A471" s="5">
        <v>45677.375</v>
      </c>
      <c r="B471" s="10">
        <f t="shared" si="56"/>
        <v>45677</v>
      </c>
      <c r="C471" s="4">
        <f t="shared" si="63"/>
        <v>0.33333333333333331</v>
      </c>
      <c r="D471" s="4">
        <f>IF('Kauf Restprofil Los 7'!A471&lt;&gt;"",IF('Kauf Restprofil Los 7'!A471&lt;&gt;"",TIME(HOUR('Kauf Restprofil Los 7'!A471),MINUTE('Kauf Restprofil Los 7'!A471),SECOND('Kauf Restprofil Los 7'!A471)),""),"")</f>
        <v>0.375</v>
      </c>
      <c r="E471" s="9">
        <f t="shared" si="57"/>
        <v>9</v>
      </c>
      <c r="F471">
        <v>55.852810912999999</v>
      </c>
      <c r="G471" s="12">
        <f t="shared" si="58"/>
        <v>4.6539999999999999</v>
      </c>
      <c r="H471" s="18">
        <f t="shared" si="59"/>
        <v>55.853000000000002</v>
      </c>
      <c r="I471" s="21">
        <v>50.46</v>
      </c>
      <c r="J471" s="14">
        <v>50.46</v>
      </c>
      <c r="K471" s="14">
        <f t="shared" si="60"/>
        <v>0</v>
      </c>
      <c r="L471" s="13">
        <f t="shared" si="61"/>
        <v>5.3930000000000007</v>
      </c>
      <c r="M471" s="53">
        <v>5.3930000000000007</v>
      </c>
      <c r="N471" s="45">
        <f t="shared" si="62"/>
        <v>0</v>
      </c>
      <c r="P471" s="56"/>
    </row>
    <row r="472" spans="1:16" x14ac:dyDescent="0.2">
      <c r="A472" s="5">
        <v>45677.416666666664</v>
      </c>
      <c r="B472" s="10">
        <f t="shared" si="56"/>
        <v>45677</v>
      </c>
      <c r="C472" s="4">
        <f t="shared" si="63"/>
        <v>0.375</v>
      </c>
      <c r="D472" s="4">
        <f>IF('Kauf Restprofil Los 7'!A472&lt;&gt;"",IF('Kauf Restprofil Los 7'!A472&lt;&gt;"",TIME(HOUR('Kauf Restprofil Los 7'!A472),MINUTE('Kauf Restprofil Los 7'!A472),SECOND('Kauf Restprofil Los 7'!A472)),""),"")</f>
        <v>0.41666666666666669</v>
      </c>
      <c r="E472" s="9">
        <f t="shared" si="57"/>
        <v>10</v>
      </c>
      <c r="F472">
        <v>57.600009344</v>
      </c>
      <c r="G472" s="12">
        <f t="shared" si="58"/>
        <v>4.8</v>
      </c>
      <c r="H472" s="18">
        <f t="shared" si="59"/>
        <v>57.6</v>
      </c>
      <c r="I472" s="21">
        <v>51.300000000000004</v>
      </c>
      <c r="J472" s="14">
        <v>51.300000000000004</v>
      </c>
      <c r="K472" s="14">
        <f t="shared" si="60"/>
        <v>0</v>
      </c>
      <c r="L472" s="13">
        <f t="shared" si="61"/>
        <v>6.2999999999999972</v>
      </c>
      <c r="M472" s="53">
        <v>6.2999999999999972</v>
      </c>
      <c r="N472" s="45">
        <f t="shared" si="62"/>
        <v>0</v>
      </c>
      <c r="P472" s="56"/>
    </row>
    <row r="473" spans="1:16" x14ac:dyDescent="0.2">
      <c r="A473" s="5">
        <v>45677.458333333336</v>
      </c>
      <c r="B473" s="10">
        <f t="shared" si="56"/>
        <v>45677</v>
      </c>
      <c r="C473" s="4">
        <f t="shared" si="63"/>
        <v>0.41666666666666669</v>
      </c>
      <c r="D473" s="4">
        <f>IF('Kauf Restprofil Los 7'!A473&lt;&gt;"",IF('Kauf Restprofil Los 7'!A473&lt;&gt;"",TIME(HOUR('Kauf Restprofil Los 7'!A473),MINUTE('Kauf Restprofil Los 7'!A473),SECOND('Kauf Restprofil Los 7'!A473)),""),"")</f>
        <v>0.45833333333333331</v>
      </c>
      <c r="E473" s="9">
        <f t="shared" si="57"/>
        <v>11</v>
      </c>
      <c r="F473">
        <v>59.747538493</v>
      </c>
      <c r="G473" s="12">
        <f t="shared" si="58"/>
        <v>4.9790000000000001</v>
      </c>
      <c r="H473" s="18">
        <f t="shared" si="59"/>
        <v>59.747999999999998</v>
      </c>
      <c r="I473" s="21">
        <v>52.38</v>
      </c>
      <c r="J473" s="14">
        <v>52.38</v>
      </c>
      <c r="K473" s="14">
        <f t="shared" si="60"/>
        <v>0</v>
      </c>
      <c r="L473" s="13">
        <f t="shared" si="61"/>
        <v>7.367999999999995</v>
      </c>
      <c r="M473" s="53">
        <v>7.367999999999995</v>
      </c>
      <c r="N473" s="45">
        <f t="shared" si="62"/>
        <v>0</v>
      </c>
      <c r="P473" s="56"/>
    </row>
    <row r="474" spans="1:16" x14ac:dyDescent="0.2">
      <c r="A474" s="5">
        <v>45677.5</v>
      </c>
      <c r="B474" s="10">
        <f t="shared" si="56"/>
        <v>45677</v>
      </c>
      <c r="C474" s="4">
        <f t="shared" si="63"/>
        <v>0.45833333333333331</v>
      </c>
      <c r="D474" s="4">
        <f>IF('Kauf Restprofil Los 7'!A474&lt;&gt;"",IF('Kauf Restprofil Los 7'!A474&lt;&gt;"",TIME(HOUR('Kauf Restprofil Los 7'!A474),MINUTE('Kauf Restprofil Los 7'!A474),SECOND('Kauf Restprofil Los 7'!A474)),""),"")</f>
        <v>0.5</v>
      </c>
      <c r="E474" s="9">
        <f t="shared" si="57"/>
        <v>12</v>
      </c>
      <c r="F474">
        <v>59.409090257000003</v>
      </c>
      <c r="G474" s="12">
        <f t="shared" si="58"/>
        <v>4.9509999999999996</v>
      </c>
      <c r="H474" s="18">
        <f t="shared" si="59"/>
        <v>59.408999999999999</v>
      </c>
      <c r="I474" s="21">
        <v>54.179999999999993</v>
      </c>
      <c r="J474" s="14">
        <v>54.179999999999993</v>
      </c>
      <c r="K474" s="14">
        <f t="shared" si="60"/>
        <v>0</v>
      </c>
      <c r="L474" s="13">
        <f t="shared" si="61"/>
        <v>5.2290000000000063</v>
      </c>
      <c r="M474" s="53">
        <v>5.2290000000000063</v>
      </c>
      <c r="N474" s="45">
        <f t="shared" si="62"/>
        <v>0</v>
      </c>
      <c r="P474" s="56"/>
    </row>
    <row r="475" spans="1:16" x14ac:dyDescent="0.2">
      <c r="A475" s="5">
        <v>45677.541666666664</v>
      </c>
      <c r="B475" s="10">
        <f t="shared" si="56"/>
        <v>45677</v>
      </c>
      <c r="C475" s="4">
        <f t="shared" si="63"/>
        <v>0.5</v>
      </c>
      <c r="D475" s="4">
        <f>IF('Kauf Restprofil Los 7'!A475&lt;&gt;"",IF('Kauf Restprofil Los 7'!A475&lt;&gt;"",TIME(HOUR('Kauf Restprofil Los 7'!A475),MINUTE('Kauf Restprofil Los 7'!A475),SECOND('Kauf Restprofil Los 7'!A475)),""),"")</f>
        <v>0.54166666666666663</v>
      </c>
      <c r="E475" s="9">
        <f t="shared" si="57"/>
        <v>13</v>
      </c>
      <c r="F475">
        <v>58.111409475000002</v>
      </c>
      <c r="G475" s="12">
        <f t="shared" si="58"/>
        <v>4.843</v>
      </c>
      <c r="H475" s="18">
        <f t="shared" si="59"/>
        <v>58.110999999999997</v>
      </c>
      <c r="I475" s="21">
        <v>53.400000000000006</v>
      </c>
      <c r="J475" s="14">
        <v>53.400000000000006</v>
      </c>
      <c r="K475" s="14">
        <f t="shared" si="60"/>
        <v>0</v>
      </c>
      <c r="L475" s="13">
        <f t="shared" si="61"/>
        <v>4.7109999999999914</v>
      </c>
      <c r="M475" s="53">
        <v>4.7109999999999914</v>
      </c>
      <c r="N475" s="45">
        <f t="shared" si="62"/>
        <v>0</v>
      </c>
      <c r="P475" s="56"/>
    </row>
    <row r="476" spans="1:16" x14ac:dyDescent="0.2">
      <c r="A476" s="5">
        <v>45677.583333333336</v>
      </c>
      <c r="B476" s="10">
        <f t="shared" si="56"/>
        <v>45677</v>
      </c>
      <c r="C476" s="4">
        <f t="shared" si="63"/>
        <v>0.54166666666666663</v>
      </c>
      <c r="D476" s="4">
        <f>IF('Kauf Restprofil Los 7'!A476&lt;&gt;"",IF('Kauf Restprofil Los 7'!A476&lt;&gt;"",TIME(HOUR('Kauf Restprofil Los 7'!A476),MINUTE('Kauf Restprofil Los 7'!A476),SECOND('Kauf Restprofil Los 7'!A476)),""),"")</f>
        <v>0.58333333333333337</v>
      </c>
      <c r="E476" s="9">
        <f t="shared" si="57"/>
        <v>14</v>
      </c>
      <c r="F476">
        <v>54.624952137999998</v>
      </c>
      <c r="G476" s="12">
        <f t="shared" si="58"/>
        <v>4.5519999999999996</v>
      </c>
      <c r="H476" s="18">
        <f t="shared" si="59"/>
        <v>54.625</v>
      </c>
      <c r="I476" s="21">
        <v>52.38</v>
      </c>
      <c r="J476" s="14">
        <v>52.38</v>
      </c>
      <c r="K476" s="14">
        <f t="shared" si="60"/>
        <v>0</v>
      </c>
      <c r="L476" s="13">
        <f t="shared" si="61"/>
        <v>2.2449999999999974</v>
      </c>
      <c r="M476" s="53">
        <v>2.2449999999999974</v>
      </c>
      <c r="N476" s="45">
        <f t="shared" si="62"/>
        <v>0</v>
      </c>
      <c r="P476" s="56"/>
    </row>
    <row r="477" spans="1:16" x14ac:dyDescent="0.2">
      <c r="A477" s="5">
        <v>45677.625</v>
      </c>
      <c r="B477" s="10">
        <f t="shared" si="56"/>
        <v>45677</v>
      </c>
      <c r="C477" s="4">
        <f t="shared" si="63"/>
        <v>0.58333333333333337</v>
      </c>
      <c r="D477" s="4">
        <f>IF('Kauf Restprofil Los 7'!A477&lt;&gt;"",IF('Kauf Restprofil Los 7'!A477&lt;&gt;"",TIME(HOUR('Kauf Restprofil Los 7'!A477),MINUTE('Kauf Restprofil Los 7'!A477),SECOND('Kauf Restprofil Los 7'!A477)),""),"")</f>
        <v>0.625</v>
      </c>
      <c r="E477" s="9">
        <f t="shared" si="57"/>
        <v>15</v>
      </c>
      <c r="F477">
        <v>52.737964142000003</v>
      </c>
      <c r="G477" s="12">
        <f t="shared" si="58"/>
        <v>4.3949999999999996</v>
      </c>
      <c r="H477" s="18">
        <f t="shared" si="59"/>
        <v>52.738</v>
      </c>
      <c r="I477" s="21">
        <v>50.519999999999996</v>
      </c>
      <c r="J477" s="14">
        <v>50.519999999999996</v>
      </c>
      <c r="K477" s="14">
        <f t="shared" si="60"/>
        <v>0</v>
      </c>
      <c r="L477" s="13">
        <f t="shared" si="61"/>
        <v>2.2180000000000035</v>
      </c>
      <c r="M477" s="53">
        <v>2.2180000000000035</v>
      </c>
      <c r="N477" s="45">
        <f t="shared" si="62"/>
        <v>0</v>
      </c>
      <c r="P477" s="56"/>
    </row>
    <row r="478" spans="1:16" x14ac:dyDescent="0.2">
      <c r="A478" s="5">
        <v>45677.666666666664</v>
      </c>
      <c r="B478" s="10">
        <f t="shared" si="56"/>
        <v>45677</v>
      </c>
      <c r="C478" s="4">
        <f t="shared" si="63"/>
        <v>0.625</v>
      </c>
      <c r="D478" s="4">
        <f>IF('Kauf Restprofil Los 7'!A478&lt;&gt;"",IF('Kauf Restprofil Los 7'!A478&lt;&gt;"",TIME(HOUR('Kauf Restprofil Los 7'!A478),MINUTE('Kauf Restprofil Los 7'!A478),SECOND('Kauf Restprofil Los 7'!A478)),""),"")</f>
        <v>0.66666666666666663</v>
      </c>
      <c r="E478" s="9">
        <f t="shared" si="57"/>
        <v>16</v>
      </c>
      <c r="F478">
        <v>53.034629553000002</v>
      </c>
      <c r="G478" s="12">
        <f t="shared" si="58"/>
        <v>4.42</v>
      </c>
      <c r="H478" s="18">
        <f t="shared" si="59"/>
        <v>53.034999999999997</v>
      </c>
      <c r="I478" s="21">
        <v>48.900000000000006</v>
      </c>
      <c r="J478" s="14">
        <v>48.900000000000006</v>
      </c>
      <c r="K478" s="14">
        <f t="shared" si="60"/>
        <v>0</v>
      </c>
      <c r="L478" s="13">
        <f t="shared" si="61"/>
        <v>4.1349999999999909</v>
      </c>
      <c r="M478" s="53">
        <v>4.1349999999999909</v>
      </c>
      <c r="N478" s="45">
        <f t="shared" si="62"/>
        <v>0</v>
      </c>
      <c r="P478" s="56"/>
    </row>
    <row r="479" spans="1:16" x14ac:dyDescent="0.2">
      <c r="A479" s="5">
        <v>45677.708333333336</v>
      </c>
      <c r="B479" s="10">
        <f t="shared" si="56"/>
        <v>45677</v>
      </c>
      <c r="C479" s="4">
        <f t="shared" si="63"/>
        <v>0.66666666666666663</v>
      </c>
      <c r="D479" s="4">
        <f>IF('Kauf Restprofil Los 7'!A479&lt;&gt;"",IF('Kauf Restprofil Los 7'!A479&lt;&gt;"",TIME(HOUR('Kauf Restprofil Los 7'!A479),MINUTE('Kauf Restprofil Los 7'!A479),SECOND('Kauf Restprofil Los 7'!A479)),""),"")</f>
        <v>0.70833333333333337</v>
      </c>
      <c r="E479" s="9">
        <f t="shared" si="57"/>
        <v>17</v>
      </c>
      <c r="F479">
        <v>55.081828125000001</v>
      </c>
      <c r="G479" s="12">
        <f t="shared" si="58"/>
        <v>4.59</v>
      </c>
      <c r="H479" s="18">
        <f t="shared" si="59"/>
        <v>55.082000000000001</v>
      </c>
      <c r="I479" s="21">
        <v>49.38</v>
      </c>
      <c r="J479" s="14">
        <v>49.38</v>
      </c>
      <c r="K479" s="14">
        <f t="shared" si="60"/>
        <v>0</v>
      </c>
      <c r="L479" s="13">
        <f t="shared" si="61"/>
        <v>5.7019999999999982</v>
      </c>
      <c r="M479" s="53">
        <v>5.7019999999999982</v>
      </c>
      <c r="N479" s="45">
        <f t="shared" si="62"/>
        <v>0</v>
      </c>
      <c r="P479" s="56"/>
    </row>
    <row r="480" spans="1:16" x14ac:dyDescent="0.2">
      <c r="A480" s="5">
        <v>45677.75</v>
      </c>
      <c r="B480" s="10">
        <f t="shared" si="56"/>
        <v>45677</v>
      </c>
      <c r="C480" s="4">
        <f t="shared" si="63"/>
        <v>0.70833333333333337</v>
      </c>
      <c r="D480" s="4">
        <f>IF('Kauf Restprofil Los 7'!A480&lt;&gt;"",IF('Kauf Restprofil Los 7'!A480&lt;&gt;"",TIME(HOUR('Kauf Restprofil Los 7'!A480),MINUTE('Kauf Restprofil Los 7'!A480),SECOND('Kauf Restprofil Los 7'!A480)),""),"")</f>
        <v>0.75</v>
      </c>
      <c r="E480" s="9">
        <f t="shared" si="57"/>
        <v>18</v>
      </c>
      <c r="F480">
        <v>62.450238532</v>
      </c>
      <c r="G480" s="12">
        <f t="shared" si="58"/>
        <v>5.2039999999999997</v>
      </c>
      <c r="H480" s="18">
        <f t="shared" si="59"/>
        <v>62.45</v>
      </c>
      <c r="I480" s="21">
        <v>55.62</v>
      </c>
      <c r="J480" s="14">
        <v>55.62</v>
      </c>
      <c r="K480" s="14">
        <f t="shared" si="60"/>
        <v>0</v>
      </c>
      <c r="L480" s="13">
        <f t="shared" si="61"/>
        <v>6.8300000000000054</v>
      </c>
      <c r="M480" s="53">
        <v>6.8300000000000054</v>
      </c>
      <c r="N480" s="45">
        <f t="shared" si="62"/>
        <v>0</v>
      </c>
      <c r="P480" s="56"/>
    </row>
    <row r="481" spans="1:16" x14ac:dyDescent="0.2">
      <c r="A481" s="5">
        <v>45677.791666666664</v>
      </c>
      <c r="B481" s="10">
        <f t="shared" si="56"/>
        <v>45677</v>
      </c>
      <c r="C481" s="4">
        <f t="shared" si="63"/>
        <v>0.75</v>
      </c>
      <c r="D481" s="4">
        <f>IF('Kauf Restprofil Los 7'!A481&lt;&gt;"",IF('Kauf Restprofil Los 7'!A481&lt;&gt;"",TIME(HOUR('Kauf Restprofil Los 7'!A481),MINUTE('Kauf Restprofil Los 7'!A481),SECOND('Kauf Restprofil Los 7'!A481)),""),"")</f>
        <v>0.79166666666666663</v>
      </c>
      <c r="E481" s="9">
        <f t="shared" si="57"/>
        <v>19</v>
      </c>
      <c r="F481">
        <v>62.383612231999997</v>
      </c>
      <c r="G481" s="12">
        <f t="shared" si="58"/>
        <v>5.1989999999999998</v>
      </c>
      <c r="H481" s="18">
        <f t="shared" si="59"/>
        <v>62.384</v>
      </c>
      <c r="I481" s="21">
        <v>55.92</v>
      </c>
      <c r="J481" s="14">
        <v>55.92</v>
      </c>
      <c r="K481" s="14">
        <f t="shared" si="60"/>
        <v>0</v>
      </c>
      <c r="L481" s="13">
        <f t="shared" si="61"/>
        <v>6.4639999999999986</v>
      </c>
      <c r="M481" s="53">
        <v>6.4639999999999986</v>
      </c>
      <c r="N481" s="45">
        <f t="shared" si="62"/>
        <v>0</v>
      </c>
      <c r="P481" s="56"/>
    </row>
    <row r="482" spans="1:16" x14ac:dyDescent="0.2">
      <c r="A482" s="5">
        <v>45677.833333333336</v>
      </c>
      <c r="B482" s="10">
        <f t="shared" si="56"/>
        <v>45677</v>
      </c>
      <c r="C482" s="4">
        <f t="shared" si="63"/>
        <v>0.79166666666666663</v>
      </c>
      <c r="D482" s="4">
        <f>IF('Kauf Restprofil Los 7'!A482&lt;&gt;"",IF('Kauf Restprofil Los 7'!A482&lt;&gt;"",TIME(HOUR('Kauf Restprofil Los 7'!A482),MINUTE('Kauf Restprofil Los 7'!A482),SECOND('Kauf Restprofil Los 7'!A482)),""),"")</f>
        <v>0.83333333333333337</v>
      </c>
      <c r="E482" s="9">
        <f t="shared" si="57"/>
        <v>20</v>
      </c>
      <c r="F482">
        <v>56.605293045000003</v>
      </c>
      <c r="G482" s="12">
        <f t="shared" si="58"/>
        <v>4.7169999999999996</v>
      </c>
      <c r="H482" s="18">
        <f t="shared" si="59"/>
        <v>56.604999999999997</v>
      </c>
      <c r="I482" s="21">
        <v>50.699999999999996</v>
      </c>
      <c r="J482" s="14">
        <v>50.699999999999996</v>
      </c>
      <c r="K482" s="14">
        <f t="shared" si="60"/>
        <v>0</v>
      </c>
      <c r="L482" s="13">
        <f t="shared" si="61"/>
        <v>5.9050000000000011</v>
      </c>
      <c r="M482" s="53">
        <v>5.9050000000000011</v>
      </c>
      <c r="N482" s="45">
        <f t="shared" si="62"/>
        <v>0</v>
      </c>
      <c r="P482" s="56"/>
    </row>
    <row r="483" spans="1:16" x14ac:dyDescent="0.2">
      <c r="A483" s="5">
        <v>45677.875</v>
      </c>
      <c r="B483" s="10">
        <f t="shared" si="56"/>
        <v>45677</v>
      </c>
      <c r="C483" s="4">
        <f t="shared" si="63"/>
        <v>0.83333333333333337</v>
      </c>
      <c r="D483" s="4">
        <f>IF('Kauf Restprofil Los 7'!A483&lt;&gt;"",IF('Kauf Restprofil Los 7'!A483&lt;&gt;"",TIME(HOUR('Kauf Restprofil Los 7'!A483),MINUTE('Kauf Restprofil Los 7'!A483),SECOND('Kauf Restprofil Los 7'!A483)),""),"")</f>
        <v>0.875</v>
      </c>
      <c r="E483" s="9">
        <f t="shared" si="57"/>
        <v>21</v>
      </c>
      <c r="F483">
        <v>49.547474057000002</v>
      </c>
      <c r="G483" s="12">
        <f t="shared" si="58"/>
        <v>4.1289999999999996</v>
      </c>
      <c r="H483" s="18">
        <f t="shared" si="59"/>
        <v>49.546999999999997</v>
      </c>
      <c r="I483" s="21">
        <v>43.62</v>
      </c>
      <c r="J483" s="14">
        <v>43.62</v>
      </c>
      <c r="K483" s="14">
        <f t="shared" si="60"/>
        <v>0</v>
      </c>
      <c r="L483" s="13">
        <f t="shared" si="61"/>
        <v>5.9269999999999996</v>
      </c>
      <c r="M483" s="53">
        <v>5.9269999999999996</v>
      </c>
      <c r="N483" s="45">
        <f t="shared" si="62"/>
        <v>0</v>
      </c>
      <c r="P483" s="56"/>
    </row>
    <row r="484" spans="1:16" x14ac:dyDescent="0.2">
      <c r="A484" s="5">
        <v>45677.916666666664</v>
      </c>
      <c r="B484" s="10">
        <f t="shared" si="56"/>
        <v>45677</v>
      </c>
      <c r="C484" s="4">
        <f t="shared" si="63"/>
        <v>0.875</v>
      </c>
      <c r="D484" s="4">
        <f>IF('Kauf Restprofil Los 7'!A484&lt;&gt;"",IF('Kauf Restprofil Los 7'!A484&lt;&gt;"",TIME(HOUR('Kauf Restprofil Los 7'!A484),MINUTE('Kauf Restprofil Los 7'!A484),SECOND('Kauf Restprofil Los 7'!A484)),""),"")</f>
        <v>0.91666666666666663</v>
      </c>
      <c r="E484" s="9">
        <f t="shared" si="57"/>
        <v>22</v>
      </c>
      <c r="F484">
        <v>42.895703427000001</v>
      </c>
      <c r="G484" s="12">
        <f t="shared" si="58"/>
        <v>3.5750000000000002</v>
      </c>
      <c r="H484" s="18">
        <f t="shared" si="59"/>
        <v>42.896000000000001</v>
      </c>
      <c r="I484" s="21">
        <v>37.380000000000003</v>
      </c>
      <c r="J484" s="14">
        <v>37.380000000000003</v>
      </c>
      <c r="K484" s="14">
        <f t="shared" si="60"/>
        <v>0</v>
      </c>
      <c r="L484" s="13">
        <f t="shared" si="61"/>
        <v>5.5159999999999982</v>
      </c>
      <c r="M484" s="53">
        <v>5.5159999999999982</v>
      </c>
      <c r="N484" s="45">
        <f t="shared" si="62"/>
        <v>0</v>
      </c>
      <c r="P484" s="56"/>
    </row>
    <row r="485" spans="1:16" x14ac:dyDescent="0.2">
      <c r="A485" s="5">
        <v>45677.958333333336</v>
      </c>
      <c r="B485" s="10">
        <f t="shared" si="56"/>
        <v>45677</v>
      </c>
      <c r="C485" s="4">
        <f t="shared" si="63"/>
        <v>0.91666666666666663</v>
      </c>
      <c r="D485" s="4">
        <f>IF('Kauf Restprofil Los 7'!A485&lt;&gt;"",IF('Kauf Restprofil Los 7'!A485&lt;&gt;"",TIME(HOUR('Kauf Restprofil Los 7'!A485),MINUTE('Kauf Restprofil Los 7'!A485),SECOND('Kauf Restprofil Los 7'!A485)),""),"")</f>
        <v>0.95833333333333337</v>
      </c>
      <c r="E485" s="9">
        <f t="shared" si="57"/>
        <v>23</v>
      </c>
      <c r="F485">
        <v>36.931884969000002</v>
      </c>
      <c r="G485" s="12">
        <f t="shared" si="58"/>
        <v>3.0779999999999998</v>
      </c>
      <c r="H485" s="18">
        <f t="shared" si="59"/>
        <v>36.932000000000002</v>
      </c>
      <c r="I485" s="21">
        <v>32.04</v>
      </c>
      <c r="J485" s="14">
        <v>32.04</v>
      </c>
      <c r="K485" s="14">
        <f t="shared" si="60"/>
        <v>0</v>
      </c>
      <c r="L485" s="13">
        <f t="shared" si="61"/>
        <v>4.892000000000003</v>
      </c>
      <c r="M485" s="53">
        <v>4.892000000000003</v>
      </c>
      <c r="N485" s="45">
        <f t="shared" si="62"/>
        <v>0</v>
      </c>
      <c r="P485" s="56"/>
    </row>
    <row r="486" spans="1:16" x14ac:dyDescent="0.2">
      <c r="A486" s="5">
        <v>45678</v>
      </c>
      <c r="B486" s="10">
        <f t="shared" si="56"/>
        <v>45677</v>
      </c>
      <c r="C486" s="4">
        <f t="shared" si="63"/>
        <v>0.95833333333333337</v>
      </c>
      <c r="D486" s="4">
        <f>IF('Kauf Restprofil Los 7'!A486&lt;&gt;"",IF('Kauf Restprofil Los 7'!A486&lt;&gt;"",TIME(HOUR('Kauf Restprofil Los 7'!A486),MINUTE('Kauf Restprofil Los 7'!A486),SECOND('Kauf Restprofil Los 7'!A486)),""),"")</f>
        <v>0</v>
      </c>
      <c r="E486" s="9">
        <f t="shared" si="57"/>
        <v>24</v>
      </c>
      <c r="F486">
        <v>31.581878918000001</v>
      </c>
      <c r="G486" s="12">
        <f t="shared" si="58"/>
        <v>2.6320000000000001</v>
      </c>
      <c r="H486" s="18">
        <f t="shared" si="59"/>
        <v>31.582000000000001</v>
      </c>
      <c r="I486" s="21">
        <v>26.58</v>
      </c>
      <c r="J486" s="14">
        <v>26.58</v>
      </c>
      <c r="K486" s="14">
        <f t="shared" si="60"/>
        <v>0</v>
      </c>
      <c r="L486" s="13">
        <f t="shared" si="61"/>
        <v>5.0020000000000024</v>
      </c>
      <c r="M486" s="53">
        <v>5.0020000000000024</v>
      </c>
      <c r="N486" s="45">
        <f t="shared" si="62"/>
        <v>0</v>
      </c>
      <c r="P486" s="56"/>
    </row>
    <row r="487" spans="1:16" x14ac:dyDescent="0.2">
      <c r="A487" s="5">
        <v>45678.041666666664</v>
      </c>
      <c r="B487" s="10">
        <f t="shared" si="56"/>
        <v>45678</v>
      </c>
      <c r="C487" s="4">
        <f t="shared" si="63"/>
        <v>0</v>
      </c>
      <c r="D487" s="4">
        <f>IF('Kauf Restprofil Los 7'!A487&lt;&gt;"",IF('Kauf Restprofil Los 7'!A487&lt;&gt;"",TIME(HOUR('Kauf Restprofil Los 7'!A487),MINUTE('Kauf Restprofil Los 7'!A487),SECOND('Kauf Restprofil Los 7'!A487)),""),"")</f>
        <v>4.1666666666666664E-2</v>
      </c>
      <c r="E487" s="9">
        <f t="shared" si="57"/>
        <v>1</v>
      </c>
      <c r="F487">
        <v>28.122016767000002</v>
      </c>
      <c r="G487" s="12">
        <f t="shared" si="58"/>
        <v>2.3439999999999999</v>
      </c>
      <c r="H487" s="18">
        <f t="shared" si="59"/>
        <v>28.122</v>
      </c>
      <c r="I487" s="21">
        <v>23.04</v>
      </c>
      <c r="J487" s="14">
        <v>23.04</v>
      </c>
      <c r="K487" s="14">
        <f t="shared" si="60"/>
        <v>0</v>
      </c>
      <c r="L487" s="13">
        <f t="shared" si="61"/>
        <v>5.0820000000000007</v>
      </c>
      <c r="M487" s="53">
        <v>5.0820000000000007</v>
      </c>
      <c r="N487" s="45">
        <f t="shared" si="62"/>
        <v>0</v>
      </c>
      <c r="P487" s="56"/>
    </row>
    <row r="488" spans="1:16" x14ac:dyDescent="0.2">
      <c r="A488" s="5">
        <v>45678.083333333336</v>
      </c>
      <c r="B488" s="10">
        <f t="shared" si="56"/>
        <v>45678</v>
      </c>
      <c r="C488" s="4">
        <f t="shared" si="63"/>
        <v>4.1666666666666664E-2</v>
      </c>
      <c r="D488" s="4">
        <f>IF('Kauf Restprofil Los 7'!A488&lt;&gt;"",IF('Kauf Restprofil Los 7'!A488&lt;&gt;"",TIME(HOUR('Kauf Restprofil Los 7'!A488),MINUTE('Kauf Restprofil Los 7'!A488),SECOND('Kauf Restprofil Los 7'!A488)),""),"")</f>
        <v>8.3333333333333329E-2</v>
      </c>
      <c r="E488" s="9">
        <f t="shared" si="57"/>
        <v>2</v>
      </c>
      <c r="F488">
        <v>26.306478469000002</v>
      </c>
      <c r="G488" s="12">
        <f t="shared" si="58"/>
        <v>2.1920000000000002</v>
      </c>
      <c r="H488" s="18">
        <f t="shared" si="59"/>
        <v>26.306000000000001</v>
      </c>
      <c r="I488" s="21">
        <v>21</v>
      </c>
      <c r="J488" s="14">
        <v>21</v>
      </c>
      <c r="K488" s="14">
        <f t="shared" si="60"/>
        <v>0</v>
      </c>
      <c r="L488" s="13">
        <f t="shared" si="61"/>
        <v>5.3060000000000009</v>
      </c>
      <c r="M488" s="53">
        <v>5.3060000000000009</v>
      </c>
      <c r="N488" s="45">
        <f t="shared" si="62"/>
        <v>0</v>
      </c>
      <c r="P488" s="56"/>
    </row>
    <row r="489" spans="1:16" x14ac:dyDescent="0.2">
      <c r="A489" s="5">
        <v>45678.125</v>
      </c>
      <c r="B489" s="10">
        <f t="shared" si="56"/>
        <v>45678</v>
      </c>
      <c r="C489" s="4">
        <f t="shared" si="63"/>
        <v>8.3333333333333329E-2</v>
      </c>
      <c r="D489" s="4">
        <f>IF('Kauf Restprofil Los 7'!A489&lt;&gt;"",IF('Kauf Restprofil Los 7'!A489&lt;&gt;"",TIME(HOUR('Kauf Restprofil Los 7'!A489),MINUTE('Kauf Restprofil Los 7'!A489),SECOND('Kauf Restprofil Los 7'!A489)),""),"")</f>
        <v>0.125</v>
      </c>
      <c r="E489" s="9">
        <f t="shared" si="57"/>
        <v>3</v>
      </c>
      <c r="F489">
        <v>25.126990916</v>
      </c>
      <c r="G489" s="12">
        <f t="shared" si="58"/>
        <v>2.0939999999999999</v>
      </c>
      <c r="H489" s="18">
        <f t="shared" si="59"/>
        <v>25.126999999999999</v>
      </c>
      <c r="I489" s="21">
        <v>20.28</v>
      </c>
      <c r="J489" s="14">
        <v>20.28</v>
      </c>
      <c r="K489" s="14">
        <f t="shared" si="60"/>
        <v>0</v>
      </c>
      <c r="L489" s="13">
        <f t="shared" si="61"/>
        <v>4.8469999999999978</v>
      </c>
      <c r="M489" s="53">
        <v>4.8469999999999978</v>
      </c>
      <c r="N489" s="45">
        <f t="shared" si="62"/>
        <v>0</v>
      </c>
      <c r="P489" s="56"/>
    </row>
    <row r="490" spans="1:16" x14ac:dyDescent="0.2">
      <c r="A490" s="5">
        <v>45678.166666666664</v>
      </c>
      <c r="B490" s="10">
        <f t="shared" si="56"/>
        <v>45678</v>
      </c>
      <c r="C490" s="4">
        <f t="shared" si="63"/>
        <v>0.125</v>
      </c>
      <c r="D490" s="4">
        <f>IF('Kauf Restprofil Los 7'!A490&lt;&gt;"",IF('Kauf Restprofil Los 7'!A490&lt;&gt;"",TIME(HOUR('Kauf Restprofil Los 7'!A490),MINUTE('Kauf Restprofil Los 7'!A490),SECOND('Kauf Restprofil Los 7'!A490)),""),"")</f>
        <v>0.16666666666666666</v>
      </c>
      <c r="E490" s="9">
        <f t="shared" si="57"/>
        <v>4</v>
      </c>
      <c r="F490">
        <v>25.731267935000002</v>
      </c>
      <c r="G490" s="12">
        <f t="shared" si="58"/>
        <v>2.1440000000000001</v>
      </c>
      <c r="H490" s="18">
        <f t="shared" si="59"/>
        <v>25.731000000000002</v>
      </c>
      <c r="I490" s="21">
        <v>20.52</v>
      </c>
      <c r="J490" s="14">
        <v>20.52</v>
      </c>
      <c r="K490" s="14">
        <f t="shared" si="60"/>
        <v>0</v>
      </c>
      <c r="L490" s="13">
        <f t="shared" si="61"/>
        <v>5.2110000000000021</v>
      </c>
      <c r="M490" s="53">
        <v>5.2110000000000021</v>
      </c>
      <c r="N490" s="45">
        <f t="shared" si="62"/>
        <v>0</v>
      </c>
      <c r="P490" s="56"/>
    </row>
    <row r="491" spans="1:16" x14ac:dyDescent="0.2">
      <c r="A491" s="5">
        <v>45678.208333333336</v>
      </c>
      <c r="B491" s="10">
        <f t="shared" si="56"/>
        <v>45678</v>
      </c>
      <c r="C491" s="4">
        <f t="shared" si="63"/>
        <v>0.16666666666666666</v>
      </c>
      <c r="D491" s="4">
        <f>IF('Kauf Restprofil Los 7'!A491&lt;&gt;"",IF('Kauf Restprofil Los 7'!A491&lt;&gt;"",TIME(HOUR('Kauf Restprofil Los 7'!A491),MINUTE('Kauf Restprofil Los 7'!A491),SECOND('Kauf Restprofil Los 7'!A491)),""),"")</f>
        <v>0.20833333333333334</v>
      </c>
      <c r="E491" s="9">
        <f t="shared" si="57"/>
        <v>5</v>
      </c>
      <c r="F491">
        <v>27.286104195</v>
      </c>
      <c r="G491" s="12">
        <f t="shared" si="58"/>
        <v>2.274</v>
      </c>
      <c r="H491" s="18">
        <f t="shared" si="59"/>
        <v>27.286000000000001</v>
      </c>
      <c r="I491" s="21">
        <v>21.48</v>
      </c>
      <c r="J491" s="14">
        <v>21.48</v>
      </c>
      <c r="K491" s="14">
        <f t="shared" si="60"/>
        <v>0</v>
      </c>
      <c r="L491" s="13">
        <f t="shared" si="61"/>
        <v>5.8060000000000009</v>
      </c>
      <c r="M491" s="53">
        <v>5.8060000000000009</v>
      </c>
      <c r="N491" s="45">
        <f t="shared" si="62"/>
        <v>0</v>
      </c>
      <c r="P491" s="56"/>
    </row>
    <row r="492" spans="1:16" x14ac:dyDescent="0.2">
      <c r="A492" s="5">
        <v>45678.25</v>
      </c>
      <c r="B492" s="10">
        <f t="shared" si="56"/>
        <v>45678</v>
      </c>
      <c r="C492" s="4">
        <f t="shared" si="63"/>
        <v>0.20833333333333334</v>
      </c>
      <c r="D492" s="4">
        <f>IF('Kauf Restprofil Los 7'!A492&lt;&gt;"",IF('Kauf Restprofil Los 7'!A492&lt;&gt;"",TIME(HOUR('Kauf Restprofil Los 7'!A492),MINUTE('Kauf Restprofil Los 7'!A492),SECOND('Kauf Restprofil Los 7'!A492)),""),"")</f>
        <v>0.25</v>
      </c>
      <c r="E492" s="9">
        <f t="shared" si="57"/>
        <v>6</v>
      </c>
      <c r="F492">
        <v>31.919630837</v>
      </c>
      <c r="G492" s="12">
        <f t="shared" si="58"/>
        <v>2.66</v>
      </c>
      <c r="H492" s="18">
        <f t="shared" si="59"/>
        <v>31.92</v>
      </c>
      <c r="I492" s="21">
        <v>25.98</v>
      </c>
      <c r="J492" s="14">
        <v>25.98</v>
      </c>
      <c r="K492" s="14">
        <f t="shared" si="60"/>
        <v>0</v>
      </c>
      <c r="L492" s="13">
        <f t="shared" si="61"/>
        <v>5.9400000000000013</v>
      </c>
      <c r="M492" s="53">
        <v>5.9400000000000013</v>
      </c>
      <c r="N492" s="45">
        <f t="shared" si="62"/>
        <v>0</v>
      </c>
      <c r="P492" s="56"/>
    </row>
    <row r="493" spans="1:16" x14ac:dyDescent="0.2">
      <c r="A493" s="5">
        <v>45678.291666666664</v>
      </c>
      <c r="B493" s="10">
        <f t="shared" si="56"/>
        <v>45678</v>
      </c>
      <c r="C493" s="4">
        <f t="shared" si="63"/>
        <v>0.25</v>
      </c>
      <c r="D493" s="4">
        <f>IF('Kauf Restprofil Los 7'!A493&lt;&gt;"",IF('Kauf Restprofil Los 7'!A493&lt;&gt;"",TIME(HOUR('Kauf Restprofil Los 7'!A493),MINUTE('Kauf Restprofil Los 7'!A493),SECOND('Kauf Restprofil Los 7'!A493)),""),"")</f>
        <v>0.29166666666666669</v>
      </c>
      <c r="E493" s="9">
        <f t="shared" si="57"/>
        <v>7</v>
      </c>
      <c r="F493">
        <v>42.367105283000001</v>
      </c>
      <c r="G493" s="12">
        <f t="shared" si="58"/>
        <v>3.5310000000000001</v>
      </c>
      <c r="H493" s="18">
        <f t="shared" si="59"/>
        <v>42.366999999999997</v>
      </c>
      <c r="I493" s="21">
        <v>37.799999999999997</v>
      </c>
      <c r="J493" s="14">
        <v>37.799999999999997</v>
      </c>
      <c r="K493" s="14">
        <f t="shared" si="60"/>
        <v>0</v>
      </c>
      <c r="L493" s="13">
        <f t="shared" si="61"/>
        <v>4.5670000000000002</v>
      </c>
      <c r="M493" s="53">
        <v>4.5670000000000002</v>
      </c>
      <c r="N493" s="45">
        <f t="shared" si="62"/>
        <v>0</v>
      </c>
      <c r="P493" s="56"/>
    </row>
    <row r="494" spans="1:16" x14ac:dyDescent="0.2">
      <c r="A494" s="5">
        <v>45678.333333333336</v>
      </c>
      <c r="B494" s="10">
        <f t="shared" si="56"/>
        <v>45678</v>
      </c>
      <c r="C494" s="4">
        <f t="shared" si="63"/>
        <v>0.29166666666666669</v>
      </c>
      <c r="D494" s="4">
        <f>IF('Kauf Restprofil Los 7'!A494&lt;&gt;"",IF('Kauf Restprofil Los 7'!A494&lt;&gt;"",TIME(HOUR('Kauf Restprofil Los 7'!A494),MINUTE('Kauf Restprofil Los 7'!A494),SECOND('Kauf Restprofil Los 7'!A494)),""),"")</f>
        <v>0.33333333333333331</v>
      </c>
      <c r="E494" s="9">
        <f t="shared" si="57"/>
        <v>8</v>
      </c>
      <c r="F494">
        <v>53.258277835999998</v>
      </c>
      <c r="G494" s="12">
        <f t="shared" si="58"/>
        <v>4.4379999999999997</v>
      </c>
      <c r="H494" s="18">
        <f t="shared" si="59"/>
        <v>53.258000000000003</v>
      </c>
      <c r="I494" s="21">
        <v>48</v>
      </c>
      <c r="J494" s="14">
        <v>48</v>
      </c>
      <c r="K494" s="14">
        <f t="shared" si="60"/>
        <v>0</v>
      </c>
      <c r="L494" s="13">
        <f t="shared" si="61"/>
        <v>5.2580000000000027</v>
      </c>
      <c r="M494" s="53">
        <v>5.2580000000000027</v>
      </c>
      <c r="N494" s="45">
        <f t="shared" si="62"/>
        <v>0</v>
      </c>
      <c r="P494" s="56"/>
    </row>
    <row r="495" spans="1:16" x14ac:dyDescent="0.2">
      <c r="A495" s="5">
        <v>45678.375</v>
      </c>
      <c r="B495" s="10">
        <f t="shared" si="56"/>
        <v>45678</v>
      </c>
      <c r="C495" s="4">
        <f t="shared" si="63"/>
        <v>0.33333333333333331</v>
      </c>
      <c r="D495" s="4">
        <f>IF('Kauf Restprofil Los 7'!A495&lt;&gt;"",IF('Kauf Restprofil Los 7'!A495&lt;&gt;"",TIME(HOUR('Kauf Restprofil Los 7'!A495),MINUTE('Kauf Restprofil Los 7'!A495),SECOND('Kauf Restprofil Los 7'!A495)),""),"")</f>
        <v>0.375</v>
      </c>
      <c r="E495" s="9">
        <f t="shared" si="57"/>
        <v>9</v>
      </c>
      <c r="F495">
        <v>58.624075273999999</v>
      </c>
      <c r="G495" s="12">
        <f t="shared" si="58"/>
        <v>4.8849999999999998</v>
      </c>
      <c r="H495" s="18">
        <f t="shared" si="59"/>
        <v>58.624000000000002</v>
      </c>
      <c r="I495" s="21">
        <v>53.519999999999996</v>
      </c>
      <c r="J495" s="14">
        <v>53.519999999999996</v>
      </c>
      <c r="K495" s="14">
        <f t="shared" si="60"/>
        <v>0</v>
      </c>
      <c r="L495" s="13">
        <f t="shared" si="61"/>
        <v>5.1040000000000063</v>
      </c>
      <c r="M495" s="53">
        <v>5.1040000000000063</v>
      </c>
      <c r="N495" s="45">
        <f t="shared" si="62"/>
        <v>0</v>
      </c>
      <c r="P495" s="56"/>
    </row>
    <row r="496" spans="1:16" x14ac:dyDescent="0.2">
      <c r="A496" s="5">
        <v>45678.416666666664</v>
      </c>
      <c r="B496" s="10">
        <f t="shared" si="56"/>
        <v>45678</v>
      </c>
      <c r="C496" s="4">
        <f t="shared" si="63"/>
        <v>0.375</v>
      </c>
      <c r="D496" s="4">
        <f>IF('Kauf Restprofil Los 7'!A496&lt;&gt;"",IF('Kauf Restprofil Los 7'!A496&lt;&gt;"",TIME(HOUR('Kauf Restprofil Los 7'!A496),MINUTE('Kauf Restprofil Los 7'!A496),SECOND('Kauf Restprofil Los 7'!A496)),""),"")</f>
        <v>0.41666666666666669</v>
      </c>
      <c r="E496" s="9">
        <f t="shared" si="57"/>
        <v>10</v>
      </c>
      <c r="F496">
        <v>57.608889550999997</v>
      </c>
      <c r="G496" s="12">
        <f t="shared" si="58"/>
        <v>4.8010000000000002</v>
      </c>
      <c r="H496" s="18">
        <f t="shared" si="59"/>
        <v>57.609000000000002</v>
      </c>
      <c r="I496" s="21">
        <v>53.820000000000007</v>
      </c>
      <c r="J496" s="14">
        <v>53.820000000000007</v>
      </c>
      <c r="K496" s="14">
        <f t="shared" si="60"/>
        <v>0</v>
      </c>
      <c r="L496" s="13">
        <f t="shared" si="61"/>
        <v>3.7889999999999944</v>
      </c>
      <c r="M496" s="53">
        <v>3.7889999999999944</v>
      </c>
      <c r="N496" s="45">
        <f t="shared" si="62"/>
        <v>0</v>
      </c>
      <c r="P496" s="56"/>
    </row>
    <row r="497" spans="1:16" x14ac:dyDescent="0.2">
      <c r="A497" s="5">
        <v>45678.458333333336</v>
      </c>
      <c r="B497" s="10">
        <f t="shared" si="56"/>
        <v>45678</v>
      </c>
      <c r="C497" s="4">
        <f t="shared" si="63"/>
        <v>0.41666666666666669</v>
      </c>
      <c r="D497" s="4">
        <f>IF('Kauf Restprofil Los 7'!A497&lt;&gt;"",IF('Kauf Restprofil Los 7'!A497&lt;&gt;"",TIME(HOUR('Kauf Restprofil Los 7'!A497),MINUTE('Kauf Restprofil Los 7'!A497),SECOND('Kauf Restprofil Los 7'!A497)),""),"")</f>
        <v>0.45833333333333331</v>
      </c>
      <c r="E497" s="9">
        <f t="shared" si="57"/>
        <v>11</v>
      </c>
      <c r="F497">
        <v>55.649406636999998</v>
      </c>
      <c r="G497" s="12">
        <f t="shared" si="58"/>
        <v>4.6369999999999996</v>
      </c>
      <c r="H497" s="18">
        <f t="shared" si="59"/>
        <v>55.649000000000001</v>
      </c>
      <c r="I497" s="21">
        <v>55.62</v>
      </c>
      <c r="J497" s="14">
        <v>55.62</v>
      </c>
      <c r="K497" s="14">
        <f t="shared" si="60"/>
        <v>0</v>
      </c>
      <c r="L497" s="13">
        <f t="shared" si="61"/>
        <v>2.9000000000003467E-2</v>
      </c>
      <c r="M497" s="53">
        <v>2.9000000000003467E-2</v>
      </c>
      <c r="N497" s="45">
        <f t="shared" si="62"/>
        <v>0</v>
      </c>
      <c r="P497" s="56"/>
    </row>
    <row r="498" spans="1:16" x14ac:dyDescent="0.2">
      <c r="A498" s="5">
        <v>45678.5</v>
      </c>
      <c r="B498" s="10">
        <f t="shared" si="56"/>
        <v>45678</v>
      </c>
      <c r="C498" s="4">
        <f t="shared" si="63"/>
        <v>0.45833333333333331</v>
      </c>
      <c r="D498" s="4">
        <f>IF('Kauf Restprofil Los 7'!A498&lt;&gt;"",IF('Kauf Restprofil Los 7'!A498&lt;&gt;"",TIME(HOUR('Kauf Restprofil Los 7'!A498),MINUTE('Kauf Restprofil Los 7'!A498),SECOND('Kauf Restprofil Los 7'!A498)),""),"")</f>
        <v>0.5</v>
      </c>
      <c r="E498" s="9">
        <f t="shared" si="57"/>
        <v>12</v>
      </c>
      <c r="F498">
        <v>55.776080714999999</v>
      </c>
      <c r="G498" s="12">
        <f t="shared" si="58"/>
        <v>4.6479999999999997</v>
      </c>
      <c r="H498" s="18">
        <f t="shared" si="59"/>
        <v>55.776000000000003</v>
      </c>
      <c r="I498" s="21">
        <v>57.239999999999995</v>
      </c>
      <c r="J498" s="14">
        <v>57.239999999999995</v>
      </c>
      <c r="K498" s="14">
        <f t="shared" si="60"/>
        <v>0</v>
      </c>
      <c r="L498" s="13">
        <f t="shared" si="61"/>
        <v>-1.4639999999999915</v>
      </c>
      <c r="M498" s="53">
        <v>0</v>
      </c>
      <c r="N498" s="45">
        <f t="shared" si="62"/>
        <v>-1.4639999999999915</v>
      </c>
      <c r="P498" s="56"/>
    </row>
    <row r="499" spans="1:16" x14ac:dyDescent="0.2">
      <c r="A499" s="5">
        <v>45678.541666666664</v>
      </c>
      <c r="B499" s="10">
        <f t="shared" si="56"/>
        <v>45678</v>
      </c>
      <c r="C499" s="4">
        <f t="shared" si="63"/>
        <v>0.5</v>
      </c>
      <c r="D499" s="4">
        <f>IF('Kauf Restprofil Los 7'!A499&lt;&gt;"",IF('Kauf Restprofil Los 7'!A499&lt;&gt;"",TIME(HOUR('Kauf Restprofil Los 7'!A499),MINUTE('Kauf Restprofil Los 7'!A499),SECOND('Kauf Restprofil Los 7'!A499)),""),"")</f>
        <v>0.54166666666666663</v>
      </c>
      <c r="E499" s="9">
        <f t="shared" si="57"/>
        <v>13</v>
      </c>
      <c r="F499">
        <v>54.382008480000003</v>
      </c>
      <c r="G499" s="12">
        <f t="shared" si="58"/>
        <v>4.532</v>
      </c>
      <c r="H499" s="18">
        <f t="shared" si="59"/>
        <v>54.381999999999998</v>
      </c>
      <c r="I499" s="21">
        <v>56.64</v>
      </c>
      <c r="J499" s="14">
        <v>56.64</v>
      </c>
      <c r="K499" s="14">
        <f t="shared" si="60"/>
        <v>0</v>
      </c>
      <c r="L499" s="13">
        <f t="shared" si="61"/>
        <v>-2.2580000000000027</v>
      </c>
      <c r="M499" s="53">
        <v>0</v>
      </c>
      <c r="N499" s="45">
        <f t="shared" si="62"/>
        <v>-2.2580000000000027</v>
      </c>
      <c r="P499" s="56"/>
    </row>
    <row r="500" spans="1:16" x14ac:dyDescent="0.2">
      <c r="A500" s="5">
        <v>45678.583333333336</v>
      </c>
      <c r="B500" s="10">
        <f t="shared" si="56"/>
        <v>45678</v>
      </c>
      <c r="C500" s="4">
        <f t="shared" si="63"/>
        <v>0.54166666666666663</v>
      </c>
      <c r="D500" s="4">
        <f>IF('Kauf Restprofil Los 7'!A500&lt;&gt;"",IF('Kauf Restprofil Los 7'!A500&lt;&gt;"",TIME(HOUR('Kauf Restprofil Los 7'!A500),MINUTE('Kauf Restprofil Los 7'!A500),SECOND('Kauf Restprofil Los 7'!A500)),""),"")</f>
        <v>0.58333333333333337</v>
      </c>
      <c r="E500" s="9">
        <f t="shared" si="57"/>
        <v>14</v>
      </c>
      <c r="F500">
        <v>53.226354931000003</v>
      </c>
      <c r="G500" s="12">
        <f t="shared" si="58"/>
        <v>4.4359999999999999</v>
      </c>
      <c r="H500" s="18">
        <f t="shared" si="59"/>
        <v>53.225999999999999</v>
      </c>
      <c r="I500" s="21">
        <v>54.480000000000004</v>
      </c>
      <c r="J500" s="14">
        <v>54.480000000000004</v>
      </c>
      <c r="K500" s="14">
        <f t="shared" si="60"/>
        <v>0</v>
      </c>
      <c r="L500" s="13">
        <f t="shared" si="61"/>
        <v>-1.2540000000000049</v>
      </c>
      <c r="M500" s="53">
        <v>0</v>
      </c>
      <c r="N500" s="45">
        <f t="shared" si="62"/>
        <v>-1.2540000000000049</v>
      </c>
      <c r="P500" s="56"/>
    </row>
    <row r="501" spans="1:16" x14ac:dyDescent="0.2">
      <c r="A501" s="5">
        <v>45678.625</v>
      </c>
      <c r="B501" s="10">
        <f t="shared" si="56"/>
        <v>45678</v>
      </c>
      <c r="C501" s="4">
        <f t="shared" si="63"/>
        <v>0.58333333333333337</v>
      </c>
      <c r="D501" s="4">
        <f>IF('Kauf Restprofil Los 7'!A501&lt;&gt;"",IF('Kauf Restprofil Los 7'!A501&lt;&gt;"",TIME(HOUR('Kauf Restprofil Los 7'!A501),MINUTE('Kauf Restprofil Los 7'!A501),SECOND('Kauf Restprofil Los 7'!A501)),""),"")</f>
        <v>0.625</v>
      </c>
      <c r="E501" s="9">
        <f t="shared" si="57"/>
        <v>15</v>
      </c>
      <c r="F501">
        <v>52.628283127000003</v>
      </c>
      <c r="G501" s="12">
        <f t="shared" si="58"/>
        <v>4.3860000000000001</v>
      </c>
      <c r="H501" s="18">
        <f t="shared" si="59"/>
        <v>52.628</v>
      </c>
      <c r="I501" s="21">
        <v>52.14</v>
      </c>
      <c r="J501" s="14">
        <v>52.14</v>
      </c>
      <c r="K501" s="14">
        <f t="shared" si="60"/>
        <v>0</v>
      </c>
      <c r="L501" s="13">
        <f t="shared" si="61"/>
        <v>0.48799999999999955</v>
      </c>
      <c r="M501" s="53">
        <v>0.48799999999999955</v>
      </c>
      <c r="N501" s="45">
        <f t="shared" si="62"/>
        <v>0</v>
      </c>
      <c r="P501" s="56"/>
    </row>
    <row r="502" spans="1:16" x14ac:dyDescent="0.2">
      <c r="A502" s="5">
        <v>45678.666666666664</v>
      </c>
      <c r="B502" s="10">
        <f t="shared" si="56"/>
        <v>45678</v>
      </c>
      <c r="C502" s="4">
        <f t="shared" si="63"/>
        <v>0.625</v>
      </c>
      <c r="D502" s="4">
        <f>IF('Kauf Restprofil Los 7'!A502&lt;&gt;"",IF('Kauf Restprofil Los 7'!A502&lt;&gt;"",TIME(HOUR('Kauf Restprofil Los 7'!A502),MINUTE('Kauf Restprofil Los 7'!A502),SECOND('Kauf Restprofil Los 7'!A502)),""),"")</f>
        <v>0.66666666666666663</v>
      </c>
      <c r="E502" s="9">
        <f t="shared" si="57"/>
        <v>16</v>
      </c>
      <c r="F502">
        <v>52.315898349999998</v>
      </c>
      <c r="G502" s="12">
        <f t="shared" si="58"/>
        <v>4.3600000000000003</v>
      </c>
      <c r="H502" s="18">
        <f t="shared" si="59"/>
        <v>52.316000000000003</v>
      </c>
      <c r="I502" s="21">
        <v>50.699999999999996</v>
      </c>
      <c r="J502" s="14">
        <v>50.699999999999996</v>
      </c>
      <c r="K502" s="14">
        <f t="shared" si="60"/>
        <v>0</v>
      </c>
      <c r="L502" s="13">
        <f t="shared" si="61"/>
        <v>1.6160000000000068</v>
      </c>
      <c r="M502" s="53">
        <v>1.6160000000000068</v>
      </c>
      <c r="N502" s="45">
        <f t="shared" si="62"/>
        <v>0</v>
      </c>
      <c r="P502" s="56"/>
    </row>
    <row r="503" spans="1:16" x14ac:dyDescent="0.2">
      <c r="A503" s="5">
        <v>45678.708333333336</v>
      </c>
      <c r="B503" s="10">
        <f t="shared" si="56"/>
        <v>45678</v>
      </c>
      <c r="C503" s="4">
        <f t="shared" si="63"/>
        <v>0.66666666666666663</v>
      </c>
      <c r="D503" s="4">
        <f>IF('Kauf Restprofil Los 7'!A503&lt;&gt;"",IF('Kauf Restprofil Los 7'!A503&lt;&gt;"",TIME(HOUR('Kauf Restprofil Los 7'!A503),MINUTE('Kauf Restprofil Los 7'!A503),SECOND('Kauf Restprofil Los 7'!A503)),""),"")</f>
        <v>0.70833333333333337</v>
      </c>
      <c r="E503" s="9">
        <f t="shared" si="57"/>
        <v>17</v>
      </c>
      <c r="F503">
        <v>54.673249376000001</v>
      </c>
      <c r="G503" s="12">
        <f t="shared" si="58"/>
        <v>4.556</v>
      </c>
      <c r="H503" s="18">
        <f t="shared" si="59"/>
        <v>54.673000000000002</v>
      </c>
      <c r="I503" s="21">
        <v>51.54</v>
      </c>
      <c r="J503" s="14">
        <v>51.54</v>
      </c>
      <c r="K503" s="14">
        <f t="shared" si="60"/>
        <v>0</v>
      </c>
      <c r="L503" s="13">
        <f t="shared" si="61"/>
        <v>3.1330000000000027</v>
      </c>
      <c r="M503" s="53">
        <v>3.1330000000000027</v>
      </c>
      <c r="N503" s="45">
        <f t="shared" si="62"/>
        <v>0</v>
      </c>
      <c r="P503" s="56"/>
    </row>
    <row r="504" spans="1:16" x14ac:dyDescent="0.2">
      <c r="A504" s="5">
        <v>45678.75</v>
      </c>
      <c r="B504" s="10">
        <f t="shared" si="56"/>
        <v>45678</v>
      </c>
      <c r="C504" s="4">
        <f t="shared" si="63"/>
        <v>0.70833333333333337</v>
      </c>
      <c r="D504" s="4">
        <f>IF('Kauf Restprofil Los 7'!A504&lt;&gt;"",IF('Kauf Restprofil Los 7'!A504&lt;&gt;"",TIME(HOUR('Kauf Restprofil Los 7'!A504),MINUTE('Kauf Restprofil Los 7'!A504),SECOND('Kauf Restprofil Los 7'!A504)),""),"")</f>
        <v>0.75</v>
      </c>
      <c r="E504" s="9">
        <f t="shared" si="57"/>
        <v>18</v>
      </c>
      <c r="F504">
        <v>62.779871784000001</v>
      </c>
      <c r="G504" s="12">
        <f t="shared" si="58"/>
        <v>5.2320000000000002</v>
      </c>
      <c r="H504" s="18">
        <f t="shared" si="59"/>
        <v>62.78</v>
      </c>
      <c r="I504" s="21">
        <v>57.599999999999994</v>
      </c>
      <c r="J504" s="14">
        <v>57.599999999999994</v>
      </c>
      <c r="K504" s="14">
        <f t="shared" si="60"/>
        <v>0</v>
      </c>
      <c r="L504" s="13">
        <f t="shared" si="61"/>
        <v>5.1800000000000068</v>
      </c>
      <c r="M504" s="53">
        <v>5.1800000000000068</v>
      </c>
      <c r="N504" s="45">
        <f t="shared" si="62"/>
        <v>0</v>
      </c>
      <c r="P504" s="56"/>
    </row>
    <row r="505" spans="1:16" x14ac:dyDescent="0.2">
      <c r="A505" s="5">
        <v>45678.791666666664</v>
      </c>
      <c r="B505" s="10">
        <f t="shared" si="56"/>
        <v>45678</v>
      </c>
      <c r="C505" s="4">
        <f t="shared" si="63"/>
        <v>0.75</v>
      </c>
      <c r="D505" s="4">
        <f>IF('Kauf Restprofil Los 7'!A505&lt;&gt;"",IF('Kauf Restprofil Los 7'!A505&lt;&gt;"",TIME(HOUR('Kauf Restprofil Los 7'!A505),MINUTE('Kauf Restprofil Los 7'!A505),SECOND('Kauf Restprofil Los 7'!A505)),""),"")</f>
        <v>0.79166666666666663</v>
      </c>
      <c r="E505" s="9">
        <f t="shared" si="57"/>
        <v>19</v>
      </c>
      <c r="F505">
        <v>63.015252699000001</v>
      </c>
      <c r="G505" s="12">
        <f t="shared" si="58"/>
        <v>5.2510000000000003</v>
      </c>
      <c r="H505" s="18">
        <f t="shared" si="59"/>
        <v>63.015000000000001</v>
      </c>
      <c r="I505" s="21">
        <v>57.78</v>
      </c>
      <c r="J505" s="14">
        <v>57.78</v>
      </c>
      <c r="K505" s="14">
        <f t="shared" si="60"/>
        <v>0</v>
      </c>
      <c r="L505" s="13">
        <f t="shared" si="61"/>
        <v>5.2349999999999994</v>
      </c>
      <c r="M505" s="53">
        <v>5.2349999999999994</v>
      </c>
      <c r="N505" s="45">
        <f t="shared" si="62"/>
        <v>0</v>
      </c>
      <c r="P505" s="56"/>
    </row>
    <row r="506" spans="1:16" x14ac:dyDescent="0.2">
      <c r="A506" s="5">
        <v>45678.833333333336</v>
      </c>
      <c r="B506" s="10">
        <f t="shared" si="56"/>
        <v>45678</v>
      </c>
      <c r="C506" s="4">
        <f t="shared" si="63"/>
        <v>0.79166666666666663</v>
      </c>
      <c r="D506" s="4">
        <f>IF('Kauf Restprofil Los 7'!A506&lt;&gt;"",IF('Kauf Restprofil Los 7'!A506&lt;&gt;"",TIME(HOUR('Kauf Restprofil Los 7'!A506),MINUTE('Kauf Restprofil Los 7'!A506),SECOND('Kauf Restprofil Los 7'!A506)),""),"")</f>
        <v>0.83333333333333337</v>
      </c>
      <c r="E506" s="9">
        <f t="shared" si="57"/>
        <v>20</v>
      </c>
      <c r="F506">
        <v>57.745151403999998</v>
      </c>
      <c r="G506" s="12">
        <f t="shared" si="58"/>
        <v>4.8120000000000003</v>
      </c>
      <c r="H506" s="18">
        <f t="shared" si="59"/>
        <v>57.744999999999997</v>
      </c>
      <c r="I506" s="21">
        <v>52.56</v>
      </c>
      <c r="J506" s="14">
        <v>52.56</v>
      </c>
      <c r="K506" s="14">
        <f t="shared" si="60"/>
        <v>0</v>
      </c>
      <c r="L506" s="13">
        <f t="shared" si="61"/>
        <v>5.1849999999999952</v>
      </c>
      <c r="M506" s="53">
        <v>5.1849999999999952</v>
      </c>
      <c r="N506" s="45">
        <f t="shared" si="62"/>
        <v>0</v>
      </c>
      <c r="P506" s="56"/>
    </row>
    <row r="507" spans="1:16" x14ac:dyDescent="0.2">
      <c r="A507" s="5">
        <v>45678.875</v>
      </c>
      <c r="B507" s="10">
        <f t="shared" si="56"/>
        <v>45678</v>
      </c>
      <c r="C507" s="4">
        <f t="shared" si="63"/>
        <v>0.83333333333333337</v>
      </c>
      <c r="D507" s="4">
        <f>IF('Kauf Restprofil Los 7'!A507&lt;&gt;"",IF('Kauf Restprofil Los 7'!A507&lt;&gt;"",TIME(HOUR('Kauf Restprofil Los 7'!A507),MINUTE('Kauf Restprofil Los 7'!A507),SECOND('Kauf Restprofil Los 7'!A507)),""),"")</f>
        <v>0.875</v>
      </c>
      <c r="E507" s="9">
        <f t="shared" si="57"/>
        <v>21</v>
      </c>
      <c r="F507">
        <v>49.968025392000001</v>
      </c>
      <c r="G507" s="12">
        <f t="shared" si="58"/>
        <v>4.1639999999999997</v>
      </c>
      <c r="H507" s="18">
        <f t="shared" si="59"/>
        <v>49.968000000000004</v>
      </c>
      <c r="I507" s="21">
        <v>45.18</v>
      </c>
      <c r="J507" s="14">
        <v>45.18</v>
      </c>
      <c r="K507" s="14">
        <f t="shared" si="60"/>
        <v>0</v>
      </c>
      <c r="L507" s="13">
        <f t="shared" si="61"/>
        <v>4.7880000000000038</v>
      </c>
      <c r="M507" s="53">
        <v>4.7880000000000038</v>
      </c>
      <c r="N507" s="45">
        <f t="shared" si="62"/>
        <v>0</v>
      </c>
      <c r="P507" s="56"/>
    </row>
    <row r="508" spans="1:16" x14ac:dyDescent="0.2">
      <c r="A508" s="5">
        <v>45678.916666666664</v>
      </c>
      <c r="B508" s="10">
        <f t="shared" si="56"/>
        <v>45678</v>
      </c>
      <c r="C508" s="4">
        <f t="shared" si="63"/>
        <v>0.875</v>
      </c>
      <c r="D508" s="4">
        <f>IF('Kauf Restprofil Los 7'!A508&lt;&gt;"",IF('Kauf Restprofil Los 7'!A508&lt;&gt;"",TIME(HOUR('Kauf Restprofil Los 7'!A508),MINUTE('Kauf Restprofil Los 7'!A508),SECOND('Kauf Restprofil Los 7'!A508)),""),"")</f>
        <v>0.91666666666666663</v>
      </c>
      <c r="E508" s="9">
        <f t="shared" si="57"/>
        <v>22</v>
      </c>
      <c r="F508">
        <v>43.885781541</v>
      </c>
      <c r="G508" s="12">
        <f t="shared" si="58"/>
        <v>3.657</v>
      </c>
      <c r="H508" s="18">
        <f t="shared" si="59"/>
        <v>43.886000000000003</v>
      </c>
      <c r="I508" s="21">
        <v>39.119999999999997</v>
      </c>
      <c r="J508" s="14">
        <v>39.119999999999997</v>
      </c>
      <c r="K508" s="14">
        <f t="shared" si="60"/>
        <v>0</v>
      </c>
      <c r="L508" s="13">
        <f t="shared" si="61"/>
        <v>4.7660000000000053</v>
      </c>
      <c r="M508" s="53">
        <v>4.7660000000000053</v>
      </c>
      <c r="N508" s="45">
        <f t="shared" si="62"/>
        <v>0</v>
      </c>
      <c r="P508" s="56"/>
    </row>
    <row r="509" spans="1:16" x14ac:dyDescent="0.2">
      <c r="A509" s="5">
        <v>45678.958333333336</v>
      </c>
      <c r="B509" s="10">
        <f t="shared" si="56"/>
        <v>45678</v>
      </c>
      <c r="C509" s="4">
        <f t="shared" si="63"/>
        <v>0.91666666666666663</v>
      </c>
      <c r="D509" s="4">
        <f>IF('Kauf Restprofil Los 7'!A509&lt;&gt;"",IF('Kauf Restprofil Los 7'!A509&lt;&gt;"",TIME(HOUR('Kauf Restprofil Los 7'!A509),MINUTE('Kauf Restprofil Los 7'!A509),SECOND('Kauf Restprofil Los 7'!A509)),""),"")</f>
        <v>0.95833333333333337</v>
      </c>
      <c r="E509" s="9">
        <f t="shared" si="57"/>
        <v>23</v>
      </c>
      <c r="F509">
        <v>37.923871763000001</v>
      </c>
      <c r="G509" s="12">
        <f t="shared" si="58"/>
        <v>3.16</v>
      </c>
      <c r="H509" s="18">
        <f t="shared" si="59"/>
        <v>37.923999999999999</v>
      </c>
      <c r="I509" s="21">
        <v>33.599999999999994</v>
      </c>
      <c r="J509" s="14">
        <v>33.599999999999994</v>
      </c>
      <c r="K509" s="14">
        <f t="shared" si="60"/>
        <v>0</v>
      </c>
      <c r="L509" s="13">
        <f t="shared" si="61"/>
        <v>4.3240000000000052</v>
      </c>
      <c r="M509" s="53">
        <v>4.3240000000000052</v>
      </c>
      <c r="N509" s="45">
        <f t="shared" si="62"/>
        <v>0</v>
      </c>
      <c r="P509" s="56"/>
    </row>
    <row r="510" spans="1:16" x14ac:dyDescent="0.2">
      <c r="A510" s="5">
        <v>45679</v>
      </c>
      <c r="B510" s="10">
        <f t="shared" si="56"/>
        <v>45678</v>
      </c>
      <c r="C510" s="4">
        <f t="shared" si="63"/>
        <v>0.95833333333333337</v>
      </c>
      <c r="D510" s="4">
        <f>IF('Kauf Restprofil Los 7'!A510&lt;&gt;"",IF('Kauf Restprofil Los 7'!A510&lt;&gt;"",TIME(HOUR('Kauf Restprofil Los 7'!A510),MINUTE('Kauf Restprofil Los 7'!A510),SECOND('Kauf Restprofil Los 7'!A510)),""),"")</f>
        <v>0</v>
      </c>
      <c r="E510" s="9">
        <f t="shared" si="57"/>
        <v>24</v>
      </c>
      <c r="F510">
        <v>32.653641370999999</v>
      </c>
      <c r="G510" s="12">
        <f t="shared" si="58"/>
        <v>2.7210000000000001</v>
      </c>
      <c r="H510" s="18">
        <f t="shared" si="59"/>
        <v>32.654000000000003</v>
      </c>
      <c r="I510" s="21">
        <v>28.5</v>
      </c>
      <c r="J510" s="14">
        <v>28.5</v>
      </c>
      <c r="K510" s="14">
        <f t="shared" si="60"/>
        <v>0</v>
      </c>
      <c r="L510" s="13">
        <f t="shared" si="61"/>
        <v>4.1540000000000035</v>
      </c>
      <c r="M510" s="53">
        <v>4.1540000000000035</v>
      </c>
      <c r="N510" s="45">
        <f t="shared" si="62"/>
        <v>0</v>
      </c>
      <c r="P510" s="56"/>
    </row>
    <row r="511" spans="1:16" x14ac:dyDescent="0.2">
      <c r="A511" s="5">
        <v>45679.041666666664</v>
      </c>
      <c r="B511" s="10">
        <f t="shared" si="56"/>
        <v>45679</v>
      </c>
      <c r="C511" s="4">
        <f t="shared" si="63"/>
        <v>0</v>
      </c>
      <c r="D511" s="4">
        <f>IF('Kauf Restprofil Los 7'!A511&lt;&gt;"",IF('Kauf Restprofil Los 7'!A511&lt;&gt;"",TIME(HOUR('Kauf Restprofil Los 7'!A511),MINUTE('Kauf Restprofil Los 7'!A511),SECOND('Kauf Restprofil Los 7'!A511)),""),"")</f>
        <v>4.1666666666666664E-2</v>
      </c>
      <c r="E511" s="9">
        <f t="shared" si="57"/>
        <v>1</v>
      </c>
      <c r="F511">
        <v>28.369262746</v>
      </c>
      <c r="G511" s="12">
        <f t="shared" si="58"/>
        <v>2.3639999999999999</v>
      </c>
      <c r="H511" s="18">
        <f t="shared" si="59"/>
        <v>28.369</v>
      </c>
      <c r="I511" s="21">
        <v>24.48</v>
      </c>
      <c r="J511" s="14">
        <v>24.48</v>
      </c>
      <c r="K511" s="14">
        <f t="shared" si="60"/>
        <v>0</v>
      </c>
      <c r="L511" s="13">
        <f t="shared" si="61"/>
        <v>3.8889999999999993</v>
      </c>
      <c r="M511" s="53">
        <v>3.8889999999999993</v>
      </c>
      <c r="N511" s="45">
        <f t="shared" si="62"/>
        <v>0</v>
      </c>
      <c r="P511" s="56"/>
    </row>
    <row r="512" spans="1:16" x14ac:dyDescent="0.2">
      <c r="A512" s="5">
        <v>45679.083333333336</v>
      </c>
      <c r="B512" s="10">
        <f t="shared" si="56"/>
        <v>45679</v>
      </c>
      <c r="C512" s="4">
        <f t="shared" si="63"/>
        <v>4.1666666666666664E-2</v>
      </c>
      <c r="D512" s="4">
        <f>IF('Kauf Restprofil Los 7'!A512&lt;&gt;"",IF('Kauf Restprofil Los 7'!A512&lt;&gt;"",TIME(HOUR('Kauf Restprofil Los 7'!A512),MINUTE('Kauf Restprofil Los 7'!A512),SECOND('Kauf Restprofil Los 7'!A512)),""),"")</f>
        <v>8.3333333333333329E-2</v>
      </c>
      <c r="E512" s="9">
        <f t="shared" si="57"/>
        <v>2</v>
      </c>
      <c r="F512">
        <v>25.825711672000001</v>
      </c>
      <c r="G512" s="12">
        <f t="shared" si="58"/>
        <v>2.1520000000000001</v>
      </c>
      <c r="H512" s="18">
        <f t="shared" si="59"/>
        <v>25.826000000000001</v>
      </c>
      <c r="I512" s="21">
        <v>22.62</v>
      </c>
      <c r="J512" s="14">
        <v>22.62</v>
      </c>
      <c r="K512" s="14">
        <f t="shared" si="60"/>
        <v>0</v>
      </c>
      <c r="L512" s="13">
        <f t="shared" si="61"/>
        <v>3.2059999999999995</v>
      </c>
      <c r="M512" s="53">
        <v>3.2059999999999995</v>
      </c>
      <c r="N512" s="45">
        <f t="shared" si="62"/>
        <v>0</v>
      </c>
      <c r="P512" s="56"/>
    </row>
    <row r="513" spans="1:16" x14ac:dyDescent="0.2">
      <c r="A513" s="5">
        <v>45679.125</v>
      </c>
      <c r="B513" s="10">
        <f t="shared" si="56"/>
        <v>45679</v>
      </c>
      <c r="C513" s="4">
        <f t="shared" si="63"/>
        <v>8.3333333333333329E-2</v>
      </c>
      <c r="D513" s="4">
        <f>IF('Kauf Restprofil Los 7'!A513&lt;&gt;"",IF('Kauf Restprofil Los 7'!A513&lt;&gt;"",TIME(HOUR('Kauf Restprofil Los 7'!A513),MINUTE('Kauf Restprofil Los 7'!A513),SECOND('Kauf Restprofil Los 7'!A513)),""),"")</f>
        <v>0.125</v>
      </c>
      <c r="E513" s="9">
        <f t="shared" si="57"/>
        <v>3</v>
      </c>
      <c r="F513">
        <v>25.140051999000001</v>
      </c>
      <c r="G513" s="12">
        <f t="shared" si="58"/>
        <v>2.0950000000000002</v>
      </c>
      <c r="H513" s="18">
        <f t="shared" si="59"/>
        <v>25.14</v>
      </c>
      <c r="I513" s="21">
        <v>21.299999999999997</v>
      </c>
      <c r="J513" s="14">
        <v>21.299999999999997</v>
      </c>
      <c r="K513" s="14">
        <f t="shared" si="60"/>
        <v>0</v>
      </c>
      <c r="L513" s="13">
        <f t="shared" si="61"/>
        <v>3.8400000000000034</v>
      </c>
      <c r="M513" s="53">
        <v>3.8400000000000034</v>
      </c>
      <c r="N513" s="45">
        <f t="shared" si="62"/>
        <v>0</v>
      </c>
      <c r="P513" s="56"/>
    </row>
    <row r="514" spans="1:16" x14ac:dyDescent="0.2">
      <c r="A514" s="5">
        <v>45679.166666666664</v>
      </c>
      <c r="B514" s="10">
        <f t="shared" si="56"/>
        <v>45679</v>
      </c>
      <c r="C514" s="4">
        <f t="shared" si="63"/>
        <v>0.125</v>
      </c>
      <c r="D514" s="4">
        <f>IF('Kauf Restprofil Los 7'!A514&lt;&gt;"",IF('Kauf Restprofil Los 7'!A514&lt;&gt;"",TIME(HOUR('Kauf Restprofil Los 7'!A514),MINUTE('Kauf Restprofil Los 7'!A514),SECOND('Kauf Restprofil Los 7'!A514)),""),"")</f>
        <v>0.16666666666666666</v>
      </c>
      <c r="E514" s="9">
        <f t="shared" si="57"/>
        <v>4</v>
      </c>
      <c r="F514">
        <v>25.245853343</v>
      </c>
      <c r="G514" s="12">
        <f t="shared" si="58"/>
        <v>2.1040000000000001</v>
      </c>
      <c r="H514" s="18">
        <f t="shared" si="59"/>
        <v>25.245999999999999</v>
      </c>
      <c r="I514" s="21">
        <v>21.36</v>
      </c>
      <c r="J514" s="14">
        <v>21.36</v>
      </c>
      <c r="K514" s="14">
        <f t="shared" si="60"/>
        <v>0</v>
      </c>
      <c r="L514" s="13">
        <f t="shared" si="61"/>
        <v>3.8859999999999992</v>
      </c>
      <c r="M514" s="53">
        <v>3.8859999999999992</v>
      </c>
      <c r="N514" s="45">
        <f t="shared" si="62"/>
        <v>0</v>
      </c>
      <c r="P514" s="56"/>
    </row>
    <row r="515" spans="1:16" x14ac:dyDescent="0.2">
      <c r="A515" s="5">
        <v>45679.208333333336</v>
      </c>
      <c r="B515" s="10">
        <f t="shared" si="56"/>
        <v>45679</v>
      </c>
      <c r="C515" s="4">
        <f t="shared" si="63"/>
        <v>0.16666666666666666</v>
      </c>
      <c r="D515" s="4">
        <f>IF('Kauf Restprofil Los 7'!A515&lt;&gt;"",IF('Kauf Restprofil Los 7'!A515&lt;&gt;"",TIME(HOUR('Kauf Restprofil Los 7'!A515),MINUTE('Kauf Restprofil Los 7'!A515),SECOND('Kauf Restprofil Los 7'!A515)),""),"")</f>
        <v>0.20833333333333334</v>
      </c>
      <c r="E515" s="9">
        <f t="shared" si="57"/>
        <v>5</v>
      </c>
      <c r="F515">
        <v>26.526768539999999</v>
      </c>
      <c r="G515" s="12">
        <f t="shared" si="58"/>
        <v>2.2109999999999999</v>
      </c>
      <c r="H515" s="18">
        <f t="shared" si="59"/>
        <v>26.527000000000001</v>
      </c>
      <c r="I515" s="21">
        <v>22.5</v>
      </c>
      <c r="J515" s="14">
        <v>22.5</v>
      </c>
      <c r="K515" s="14">
        <f t="shared" si="60"/>
        <v>0</v>
      </c>
      <c r="L515" s="13">
        <f t="shared" si="61"/>
        <v>4.027000000000001</v>
      </c>
      <c r="M515" s="53">
        <v>4.027000000000001</v>
      </c>
      <c r="N515" s="45">
        <f t="shared" si="62"/>
        <v>0</v>
      </c>
      <c r="P515" s="56"/>
    </row>
    <row r="516" spans="1:16" x14ac:dyDescent="0.2">
      <c r="A516" s="5">
        <v>45679.25</v>
      </c>
      <c r="B516" s="10">
        <f t="shared" si="56"/>
        <v>45679</v>
      </c>
      <c r="C516" s="4">
        <f t="shared" si="63"/>
        <v>0.20833333333333334</v>
      </c>
      <c r="D516" s="4">
        <f>IF('Kauf Restprofil Los 7'!A516&lt;&gt;"",IF('Kauf Restprofil Los 7'!A516&lt;&gt;"",TIME(HOUR('Kauf Restprofil Los 7'!A516),MINUTE('Kauf Restprofil Los 7'!A516),SECOND('Kauf Restprofil Los 7'!A516)),""),"")</f>
        <v>0.25</v>
      </c>
      <c r="E516" s="9">
        <f t="shared" si="57"/>
        <v>6</v>
      </c>
      <c r="F516">
        <v>31.109540710000001</v>
      </c>
      <c r="G516" s="12">
        <f t="shared" si="58"/>
        <v>2.5920000000000001</v>
      </c>
      <c r="H516" s="18">
        <f t="shared" si="59"/>
        <v>31.11</v>
      </c>
      <c r="I516" s="21">
        <v>26.759999999999998</v>
      </c>
      <c r="J516" s="14">
        <v>26.759999999999998</v>
      </c>
      <c r="K516" s="14">
        <f t="shared" si="60"/>
        <v>0</v>
      </c>
      <c r="L516" s="13">
        <f t="shared" si="61"/>
        <v>4.3500000000000014</v>
      </c>
      <c r="M516" s="53">
        <v>4.3500000000000014</v>
      </c>
      <c r="N516" s="45">
        <f t="shared" si="62"/>
        <v>0</v>
      </c>
      <c r="P516" s="56"/>
    </row>
    <row r="517" spans="1:16" x14ac:dyDescent="0.2">
      <c r="A517" s="5">
        <v>45679.291666666664</v>
      </c>
      <c r="B517" s="10">
        <f t="shared" si="56"/>
        <v>45679</v>
      </c>
      <c r="C517" s="4">
        <f t="shared" si="63"/>
        <v>0.25</v>
      </c>
      <c r="D517" s="4">
        <f>IF('Kauf Restprofil Los 7'!A517&lt;&gt;"",IF('Kauf Restprofil Los 7'!A517&lt;&gt;"",TIME(HOUR('Kauf Restprofil Los 7'!A517),MINUTE('Kauf Restprofil Los 7'!A517),SECOND('Kauf Restprofil Los 7'!A517)),""),"")</f>
        <v>0.29166666666666669</v>
      </c>
      <c r="E517" s="9">
        <f t="shared" si="57"/>
        <v>7</v>
      </c>
      <c r="F517">
        <v>42.973739602000002</v>
      </c>
      <c r="G517" s="12">
        <f t="shared" si="58"/>
        <v>3.581</v>
      </c>
      <c r="H517" s="18">
        <f t="shared" si="59"/>
        <v>42.973999999999997</v>
      </c>
      <c r="I517" s="21">
        <v>38.46</v>
      </c>
      <c r="J517" s="14">
        <v>38.46</v>
      </c>
      <c r="K517" s="14">
        <f t="shared" si="60"/>
        <v>0</v>
      </c>
      <c r="L517" s="13">
        <f t="shared" si="61"/>
        <v>4.5139999999999958</v>
      </c>
      <c r="M517" s="53">
        <v>4.5139999999999958</v>
      </c>
      <c r="N517" s="45">
        <f t="shared" si="62"/>
        <v>0</v>
      </c>
      <c r="P517" s="56"/>
    </row>
    <row r="518" spans="1:16" x14ac:dyDescent="0.2">
      <c r="A518" s="5">
        <v>45679.333333333336</v>
      </c>
      <c r="B518" s="10">
        <f t="shared" si="56"/>
        <v>45679</v>
      </c>
      <c r="C518" s="4">
        <f t="shared" si="63"/>
        <v>0.29166666666666669</v>
      </c>
      <c r="D518" s="4">
        <f>IF('Kauf Restprofil Los 7'!A518&lt;&gt;"",IF('Kauf Restprofil Los 7'!A518&lt;&gt;"",TIME(HOUR('Kauf Restprofil Los 7'!A518),MINUTE('Kauf Restprofil Los 7'!A518),SECOND('Kauf Restprofil Los 7'!A518)),""),"")</f>
        <v>0.33333333333333331</v>
      </c>
      <c r="E518" s="9">
        <f t="shared" si="57"/>
        <v>8</v>
      </c>
      <c r="F518">
        <v>53.182908247</v>
      </c>
      <c r="G518" s="12">
        <f t="shared" si="58"/>
        <v>4.4320000000000004</v>
      </c>
      <c r="H518" s="18">
        <f t="shared" si="59"/>
        <v>53.183</v>
      </c>
      <c r="I518" s="21">
        <v>49.56</v>
      </c>
      <c r="J518" s="14">
        <v>49.56</v>
      </c>
      <c r="K518" s="14">
        <f t="shared" si="60"/>
        <v>0</v>
      </c>
      <c r="L518" s="13">
        <f t="shared" si="61"/>
        <v>3.6229999999999976</v>
      </c>
      <c r="M518" s="53">
        <v>3.6229999999999976</v>
      </c>
      <c r="N518" s="45">
        <f t="shared" si="62"/>
        <v>0</v>
      </c>
      <c r="P518" s="56"/>
    </row>
    <row r="519" spans="1:16" x14ac:dyDescent="0.2">
      <c r="A519" s="5">
        <v>45679.375</v>
      </c>
      <c r="B519" s="10">
        <f t="shared" si="56"/>
        <v>45679</v>
      </c>
      <c r="C519" s="4">
        <f t="shared" si="63"/>
        <v>0.33333333333333331</v>
      </c>
      <c r="D519" s="4">
        <f>IF('Kauf Restprofil Los 7'!A519&lt;&gt;"",IF('Kauf Restprofil Los 7'!A519&lt;&gt;"",TIME(HOUR('Kauf Restprofil Los 7'!A519),MINUTE('Kauf Restprofil Los 7'!A519),SECOND('Kauf Restprofil Los 7'!A519)),""),"")</f>
        <v>0.375</v>
      </c>
      <c r="E519" s="9">
        <f t="shared" si="57"/>
        <v>9</v>
      </c>
      <c r="F519">
        <v>58.698412025000003</v>
      </c>
      <c r="G519" s="12">
        <f t="shared" si="58"/>
        <v>4.8920000000000003</v>
      </c>
      <c r="H519" s="18">
        <f t="shared" si="59"/>
        <v>58.698</v>
      </c>
      <c r="I519" s="21">
        <v>55.320000000000007</v>
      </c>
      <c r="J519" s="14">
        <v>55.320000000000007</v>
      </c>
      <c r="K519" s="14">
        <f t="shared" si="60"/>
        <v>0</v>
      </c>
      <c r="L519" s="13">
        <f t="shared" si="61"/>
        <v>3.377999999999993</v>
      </c>
      <c r="M519" s="53">
        <v>3.377999999999993</v>
      </c>
      <c r="N519" s="45">
        <f t="shared" si="62"/>
        <v>0</v>
      </c>
      <c r="P519" s="56"/>
    </row>
    <row r="520" spans="1:16" x14ac:dyDescent="0.2">
      <c r="A520" s="5">
        <v>45679.416666666664</v>
      </c>
      <c r="B520" s="10">
        <f t="shared" ref="B520:B583" si="64">IF(A520&lt;&gt;"",IF(E520=24,B519,DATE(YEAR(A520),MONTH(A520),DAY(A520))),"")</f>
        <v>45679</v>
      </c>
      <c r="C520" s="4">
        <f t="shared" si="63"/>
        <v>0.375</v>
      </c>
      <c r="D520" s="4">
        <f>IF('Kauf Restprofil Los 7'!A520&lt;&gt;"",IF('Kauf Restprofil Los 7'!A520&lt;&gt;"",TIME(HOUR('Kauf Restprofil Los 7'!A520),MINUTE('Kauf Restprofil Los 7'!A520),SECOND('Kauf Restprofil Los 7'!A520)),""),"")</f>
        <v>0.41666666666666669</v>
      </c>
      <c r="E520" s="9">
        <f t="shared" ref="E520:E583" si="65">IF(A520&lt;&gt;"",IF(HOUR(A520)=0,24,HOUR(A520)),"")</f>
        <v>10</v>
      </c>
      <c r="F520">
        <v>58.308593864999999</v>
      </c>
      <c r="G520" s="12">
        <f t="shared" ref="G520:G583" si="66">ROUND(F520/$H$5,3)</f>
        <v>4.859</v>
      </c>
      <c r="H520" s="18">
        <f t="shared" ref="H520:H583" si="67">ROUND(F520,3)</f>
        <v>58.308999999999997</v>
      </c>
      <c r="I520" s="21">
        <v>55.38</v>
      </c>
      <c r="J520" s="14">
        <v>55.38</v>
      </c>
      <c r="K520" s="14">
        <f t="shared" ref="K520:K583" si="68">J520-I520</f>
        <v>0</v>
      </c>
      <c r="L520" s="13">
        <f t="shared" ref="L520:L583" si="69">H520-I520</f>
        <v>2.9289999999999949</v>
      </c>
      <c r="M520" s="53">
        <v>2.9289999999999949</v>
      </c>
      <c r="N520" s="45">
        <f t="shared" ref="N520:N583" si="70">IF(L520&lt;0,L520,0)</f>
        <v>0</v>
      </c>
      <c r="P520" s="56"/>
    </row>
    <row r="521" spans="1:16" x14ac:dyDescent="0.2">
      <c r="A521" s="5">
        <v>45679.458333333336</v>
      </c>
      <c r="B521" s="10">
        <f t="shared" si="64"/>
        <v>45679</v>
      </c>
      <c r="C521" s="4">
        <f t="shared" ref="C521:C584" si="71">D520</f>
        <v>0.41666666666666669</v>
      </c>
      <c r="D521" s="4">
        <f>IF('Kauf Restprofil Los 7'!A521&lt;&gt;"",IF('Kauf Restprofil Los 7'!A521&lt;&gt;"",TIME(HOUR('Kauf Restprofil Los 7'!A521),MINUTE('Kauf Restprofil Los 7'!A521),SECOND('Kauf Restprofil Los 7'!A521)),""),"")</f>
        <v>0.45833333333333331</v>
      </c>
      <c r="E521" s="9">
        <f t="shared" si="65"/>
        <v>11</v>
      </c>
      <c r="F521">
        <v>57.759777853000003</v>
      </c>
      <c r="G521" s="12">
        <f t="shared" si="66"/>
        <v>4.8129999999999997</v>
      </c>
      <c r="H521" s="18">
        <f t="shared" si="67"/>
        <v>57.76</v>
      </c>
      <c r="I521" s="21">
        <v>56.46</v>
      </c>
      <c r="J521" s="14">
        <v>56.46</v>
      </c>
      <c r="K521" s="14">
        <f t="shared" si="68"/>
        <v>0</v>
      </c>
      <c r="L521" s="13">
        <f t="shared" si="69"/>
        <v>1.2999999999999972</v>
      </c>
      <c r="M521" s="53">
        <v>1.2999999999999972</v>
      </c>
      <c r="N521" s="45">
        <f t="shared" si="70"/>
        <v>0</v>
      </c>
      <c r="P521" s="56"/>
    </row>
    <row r="522" spans="1:16" x14ac:dyDescent="0.2">
      <c r="A522" s="5">
        <v>45679.5</v>
      </c>
      <c r="B522" s="10">
        <f t="shared" si="64"/>
        <v>45679</v>
      </c>
      <c r="C522" s="4">
        <f t="shared" si="71"/>
        <v>0.45833333333333331</v>
      </c>
      <c r="D522" s="4">
        <f>IF('Kauf Restprofil Los 7'!A522&lt;&gt;"",IF('Kauf Restprofil Los 7'!A522&lt;&gt;"",TIME(HOUR('Kauf Restprofil Los 7'!A522),MINUTE('Kauf Restprofil Los 7'!A522),SECOND('Kauf Restprofil Los 7'!A522)),""),"")</f>
        <v>0.5</v>
      </c>
      <c r="E522" s="9">
        <f t="shared" si="65"/>
        <v>12</v>
      </c>
      <c r="F522">
        <v>59.058174145000002</v>
      </c>
      <c r="G522" s="12">
        <f t="shared" si="66"/>
        <v>4.9219999999999997</v>
      </c>
      <c r="H522" s="18">
        <f t="shared" si="67"/>
        <v>59.058</v>
      </c>
      <c r="I522" s="21">
        <v>58.5</v>
      </c>
      <c r="J522" s="14">
        <v>58.5</v>
      </c>
      <c r="K522" s="14">
        <f t="shared" si="68"/>
        <v>0</v>
      </c>
      <c r="L522" s="13">
        <f t="shared" si="69"/>
        <v>0.55799999999999983</v>
      </c>
      <c r="M522" s="53">
        <v>0.55799999999999983</v>
      </c>
      <c r="N522" s="45">
        <f t="shared" si="70"/>
        <v>0</v>
      </c>
      <c r="P522" s="56"/>
    </row>
    <row r="523" spans="1:16" x14ac:dyDescent="0.2">
      <c r="A523" s="5">
        <v>45679.541666666664</v>
      </c>
      <c r="B523" s="10">
        <f t="shared" si="64"/>
        <v>45679</v>
      </c>
      <c r="C523" s="4">
        <f t="shared" si="71"/>
        <v>0.5</v>
      </c>
      <c r="D523" s="4">
        <f>IF('Kauf Restprofil Los 7'!A523&lt;&gt;"",IF('Kauf Restprofil Los 7'!A523&lt;&gt;"",TIME(HOUR('Kauf Restprofil Los 7'!A523),MINUTE('Kauf Restprofil Los 7'!A523),SECOND('Kauf Restprofil Los 7'!A523)),""),"")</f>
        <v>0.54166666666666663</v>
      </c>
      <c r="E523" s="9">
        <f t="shared" si="65"/>
        <v>13</v>
      </c>
      <c r="F523">
        <v>58.123146089000002</v>
      </c>
      <c r="G523" s="12">
        <f t="shared" si="66"/>
        <v>4.8440000000000003</v>
      </c>
      <c r="H523" s="18">
        <f t="shared" si="67"/>
        <v>58.122999999999998</v>
      </c>
      <c r="I523" s="21">
        <v>57.96</v>
      </c>
      <c r="J523" s="14">
        <v>57.96</v>
      </c>
      <c r="K523" s="14">
        <f t="shared" si="68"/>
        <v>0</v>
      </c>
      <c r="L523" s="13">
        <f t="shared" si="69"/>
        <v>0.1629999999999967</v>
      </c>
      <c r="M523" s="53">
        <v>0.1629999999999967</v>
      </c>
      <c r="N523" s="45">
        <f t="shared" si="70"/>
        <v>0</v>
      </c>
      <c r="P523" s="56"/>
    </row>
    <row r="524" spans="1:16" x14ac:dyDescent="0.2">
      <c r="A524" s="5">
        <v>45679.583333333336</v>
      </c>
      <c r="B524" s="10">
        <f t="shared" si="64"/>
        <v>45679</v>
      </c>
      <c r="C524" s="4">
        <f t="shared" si="71"/>
        <v>0.54166666666666663</v>
      </c>
      <c r="D524" s="4">
        <f>IF('Kauf Restprofil Los 7'!A524&lt;&gt;"",IF('Kauf Restprofil Los 7'!A524&lt;&gt;"",TIME(HOUR('Kauf Restprofil Los 7'!A524),MINUTE('Kauf Restprofil Los 7'!A524),SECOND('Kauf Restprofil Los 7'!A524)),""),"")</f>
        <v>0.58333333333333337</v>
      </c>
      <c r="E524" s="9">
        <f t="shared" si="65"/>
        <v>14</v>
      </c>
      <c r="F524">
        <v>56.776260442000002</v>
      </c>
      <c r="G524" s="12">
        <f t="shared" si="66"/>
        <v>4.7309999999999999</v>
      </c>
      <c r="H524" s="18">
        <f t="shared" si="67"/>
        <v>56.776000000000003</v>
      </c>
      <c r="I524" s="21">
        <v>55.92</v>
      </c>
      <c r="J524" s="14">
        <v>55.92</v>
      </c>
      <c r="K524" s="14">
        <f t="shared" si="68"/>
        <v>0</v>
      </c>
      <c r="L524" s="13">
        <f t="shared" si="69"/>
        <v>0.85600000000000165</v>
      </c>
      <c r="M524" s="53">
        <v>0.85600000000000165</v>
      </c>
      <c r="N524" s="45">
        <f t="shared" si="70"/>
        <v>0</v>
      </c>
      <c r="P524" s="56"/>
    </row>
    <row r="525" spans="1:16" x14ac:dyDescent="0.2">
      <c r="A525" s="5">
        <v>45679.625</v>
      </c>
      <c r="B525" s="10">
        <f t="shared" si="64"/>
        <v>45679</v>
      </c>
      <c r="C525" s="4">
        <f t="shared" si="71"/>
        <v>0.58333333333333337</v>
      </c>
      <c r="D525" s="4">
        <f>IF('Kauf Restprofil Los 7'!A525&lt;&gt;"",IF('Kauf Restprofil Los 7'!A525&lt;&gt;"",TIME(HOUR('Kauf Restprofil Los 7'!A525),MINUTE('Kauf Restprofil Los 7'!A525),SECOND('Kauf Restprofil Los 7'!A525)),""),"")</f>
        <v>0.625</v>
      </c>
      <c r="E525" s="9">
        <f t="shared" si="65"/>
        <v>15</v>
      </c>
      <c r="F525">
        <v>54.089916811000002</v>
      </c>
      <c r="G525" s="12">
        <f t="shared" si="66"/>
        <v>4.5069999999999997</v>
      </c>
      <c r="H525" s="18">
        <f t="shared" si="67"/>
        <v>54.09</v>
      </c>
      <c r="I525" s="21">
        <v>54.36</v>
      </c>
      <c r="J525" s="14">
        <v>54.36</v>
      </c>
      <c r="K525" s="14">
        <f t="shared" si="68"/>
        <v>0</v>
      </c>
      <c r="L525" s="13">
        <f t="shared" si="69"/>
        <v>-0.26999999999999602</v>
      </c>
      <c r="M525" s="53">
        <v>0</v>
      </c>
      <c r="N525" s="45">
        <f t="shared" si="70"/>
        <v>-0.26999999999999602</v>
      </c>
      <c r="P525" s="56"/>
    </row>
    <row r="526" spans="1:16" x14ac:dyDescent="0.2">
      <c r="A526" s="5">
        <v>45679.666666666664</v>
      </c>
      <c r="B526" s="10">
        <f t="shared" si="64"/>
        <v>45679</v>
      </c>
      <c r="C526" s="4">
        <f t="shared" si="71"/>
        <v>0.625</v>
      </c>
      <c r="D526" s="4">
        <f>IF('Kauf Restprofil Los 7'!A526&lt;&gt;"",IF('Kauf Restprofil Los 7'!A526&lt;&gt;"",TIME(HOUR('Kauf Restprofil Los 7'!A526),MINUTE('Kauf Restprofil Los 7'!A526),SECOND('Kauf Restprofil Los 7'!A526)),""),"")</f>
        <v>0.66666666666666663</v>
      </c>
      <c r="E526" s="9">
        <f t="shared" si="65"/>
        <v>16</v>
      </c>
      <c r="F526">
        <v>54.266363112000001</v>
      </c>
      <c r="G526" s="12">
        <f t="shared" si="66"/>
        <v>4.5220000000000002</v>
      </c>
      <c r="H526" s="18">
        <f t="shared" si="67"/>
        <v>54.265999999999998</v>
      </c>
      <c r="I526" s="21">
        <v>53.16</v>
      </c>
      <c r="J526" s="14">
        <v>53.16</v>
      </c>
      <c r="K526" s="14">
        <f t="shared" si="68"/>
        <v>0</v>
      </c>
      <c r="L526" s="13">
        <f t="shared" si="69"/>
        <v>1.1060000000000016</v>
      </c>
      <c r="M526" s="53">
        <v>1.1060000000000016</v>
      </c>
      <c r="N526" s="45">
        <f t="shared" si="70"/>
        <v>0</v>
      </c>
      <c r="P526" s="56"/>
    </row>
    <row r="527" spans="1:16" x14ac:dyDescent="0.2">
      <c r="A527" s="5">
        <v>45679.708333333336</v>
      </c>
      <c r="B527" s="10">
        <f t="shared" si="64"/>
        <v>45679</v>
      </c>
      <c r="C527" s="4">
        <f t="shared" si="71"/>
        <v>0.66666666666666663</v>
      </c>
      <c r="D527" s="4">
        <f>IF('Kauf Restprofil Los 7'!A527&lt;&gt;"",IF('Kauf Restprofil Los 7'!A527&lt;&gt;"",TIME(HOUR('Kauf Restprofil Los 7'!A527),MINUTE('Kauf Restprofil Los 7'!A527),SECOND('Kauf Restprofil Los 7'!A527)),""),"")</f>
        <v>0.70833333333333337</v>
      </c>
      <c r="E527" s="9">
        <f t="shared" si="65"/>
        <v>17</v>
      </c>
      <c r="F527">
        <v>55.004261161999999</v>
      </c>
      <c r="G527" s="12">
        <f t="shared" si="66"/>
        <v>4.5839999999999996</v>
      </c>
      <c r="H527" s="18">
        <f t="shared" si="67"/>
        <v>55.003999999999998</v>
      </c>
      <c r="I527" s="21">
        <v>53.34</v>
      </c>
      <c r="J527" s="14">
        <v>53.34</v>
      </c>
      <c r="K527" s="14">
        <f t="shared" si="68"/>
        <v>0</v>
      </c>
      <c r="L527" s="13">
        <f t="shared" si="69"/>
        <v>1.6639999999999944</v>
      </c>
      <c r="M527" s="53">
        <v>1.6639999999999944</v>
      </c>
      <c r="N527" s="45">
        <f t="shared" si="70"/>
        <v>0</v>
      </c>
      <c r="P527" s="56"/>
    </row>
    <row r="528" spans="1:16" x14ac:dyDescent="0.2">
      <c r="A528" s="5">
        <v>45679.75</v>
      </c>
      <c r="B528" s="10">
        <f t="shared" si="64"/>
        <v>45679</v>
      </c>
      <c r="C528" s="4">
        <f t="shared" si="71"/>
        <v>0.70833333333333337</v>
      </c>
      <c r="D528" s="4">
        <f>IF('Kauf Restprofil Los 7'!A528&lt;&gt;"",IF('Kauf Restprofil Los 7'!A528&lt;&gt;"",TIME(HOUR('Kauf Restprofil Los 7'!A528),MINUTE('Kauf Restprofil Los 7'!A528),SECOND('Kauf Restprofil Los 7'!A528)),""),"")</f>
        <v>0.75</v>
      </c>
      <c r="E528" s="9">
        <f t="shared" si="65"/>
        <v>18</v>
      </c>
      <c r="F528">
        <v>61.662963501999997</v>
      </c>
      <c r="G528" s="12">
        <f t="shared" si="66"/>
        <v>5.1390000000000002</v>
      </c>
      <c r="H528" s="18">
        <f t="shared" si="67"/>
        <v>61.662999999999997</v>
      </c>
      <c r="I528" s="21">
        <v>58.679999999999993</v>
      </c>
      <c r="J528" s="14">
        <v>58.679999999999993</v>
      </c>
      <c r="K528" s="14">
        <f t="shared" si="68"/>
        <v>0</v>
      </c>
      <c r="L528" s="13">
        <f t="shared" si="69"/>
        <v>2.9830000000000041</v>
      </c>
      <c r="M528" s="53">
        <v>2.9830000000000041</v>
      </c>
      <c r="N528" s="45">
        <f t="shared" si="70"/>
        <v>0</v>
      </c>
      <c r="P528" s="56"/>
    </row>
    <row r="529" spans="1:16" x14ac:dyDescent="0.2">
      <c r="A529" s="5">
        <v>45679.791666666664</v>
      </c>
      <c r="B529" s="10">
        <f t="shared" si="64"/>
        <v>45679</v>
      </c>
      <c r="C529" s="4">
        <f t="shared" si="71"/>
        <v>0.75</v>
      </c>
      <c r="D529" s="4">
        <f>IF('Kauf Restprofil Los 7'!A529&lt;&gt;"",IF('Kauf Restprofil Los 7'!A529&lt;&gt;"",TIME(HOUR('Kauf Restprofil Los 7'!A529),MINUTE('Kauf Restprofil Los 7'!A529),SECOND('Kauf Restprofil Los 7'!A529)),""),"")</f>
        <v>0.79166666666666663</v>
      </c>
      <c r="E529" s="9">
        <f t="shared" si="65"/>
        <v>19</v>
      </c>
      <c r="F529">
        <v>62.215342251000003</v>
      </c>
      <c r="G529" s="12">
        <f t="shared" si="66"/>
        <v>5.1849999999999996</v>
      </c>
      <c r="H529" s="18">
        <f t="shared" si="67"/>
        <v>62.215000000000003</v>
      </c>
      <c r="I529" s="21">
        <v>57.54</v>
      </c>
      <c r="J529" s="14">
        <v>57.54</v>
      </c>
      <c r="K529" s="14">
        <f t="shared" si="68"/>
        <v>0</v>
      </c>
      <c r="L529" s="13">
        <f t="shared" si="69"/>
        <v>4.6750000000000043</v>
      </c>
      <c r="M529" s="53">
        <v>4.6750000000000043</v>
      </c>
      <c r="N529" s="45">
        <f t="shared" si="70"/>
        <v>0</v>
      </c>
      <c r="P529" s="56"/>
    </row>
    <row r="530" spans="1:16" x14ac:dyDescent="0.2">
      <c r="A530" s="5">
        <v>45679.833333333336</v>
      </c>
      <c r="B530" s="10">
        <f t="shared" si="64"/>
        <v>45679</v>
      </c>
      <c r="C530" s="4">
        <f t="shared" si="71"/>
        <v>0.79166666666666663</v>
      </c>
      <c r="D530" s="4">
        <f>IF('Kauf Restprofil Los 7'!A530&lt;&gt;"",IF('Kauf Restprofil Los 7'!A530&lt;&gt;"",TIME(HOUR('Kauf Restprofil Los 7'!A530),MINUTE('Kauf Restprofil Los 7'!A530),SECOND('Kauf Restprofil Los 7'!A530)),""),"")</f>
        <v>0.83333333333333337</v>
      </c>
      <c r="E530" s="9">
        <f t="shared" si="65"/>
        <v>20</v>
      </c>
      <c r="F530">
        <v>56.295923721999998</v>
      </c>
      <c r="G530" s="12">
        <f t="shared" si="66"/>
        <v>4.6909999999999998</v>
      </c>
      <c r="H530" s="18">
        <f t="shared" si="67"/>
        <v>56.295999999999999</v>
      </c>
      <c r="I530" s="21">
        <v>52.320000000000007</v>
      </c>
      <c r="J530" s="14">
        <v>52.320000000000007</v>
      </c>
      <c r="K530" s="14">
        <f t="shared" si="68"/>
        <v>0</v>
      </c>
      <c r="L530" s="13">
        <f t="shared" si="69"/>
        <v>3.975999999999992</v>
      </c>
      <c r="M530" s="53">
        <v>3.975999999999992</v>
      </c>
      <c r="N530" s="45">
        <f t="shared" si="70"/>
        <v>0</v>
      </c>
      <c r="P530" s="56"/>
    </row>
    <row r="531" spans="1:16" x14ac:dyDescent="0.2">
      <c r="A531" s="5">
        <v>45679.875</v>
      </c>
      <c r="B531" s="10">
        <f t="shared" si="64"/>
        <v>45679</v>
      </c>
      <c r="C531" s="4">
        <f t="shared" si="71"/>
        <v>0.83333333333333337</v>
      </c>
      <c r="D531" s="4">
        <f>IF('Kauf Restprofil Los 7'!A531&lt;&gt;"",IF('Kauf Restprofil Los 7'!A531&lt;&gt;"",TIME(HOUR('Kauf Restprofil Los 7'!A531),MINUTE('Kauf Restprofil Los 7'!A531),SECOND('Kauf Restprofil Los 7'!A531)),""),"")</f>
        <v>0.875</v>
      </c>
      <c r="E531" s="9">
        <f t="shared" si="65"/>
        <v>21</v>
      </c>
      <c r="F531">
        <v>48.435277984000003</v>
      </c>
      <c r="G531" s="12">
        <f t="shared" si="66"/>
        <v>4.0359999999999996</v>
      </c>
      <c r="H531" s="18">
        <f t="shared" si="67"/>
        <v>48.435000000000002</v>
      </c>
      <c r="I531" s="21">
        <v>45.36</v>
      </c>
      <c r="J531" s="14">
        <v>45.36</v>
      </c>
      <c r="K531" s="14">
        <f t="shared" si="68"/>
        <v>0</v>
      </c>
      <c r="L531" s="13">
        <f t="shared" si="69"/>
        <v>3.0750000000000028</v>
      </c>
      <c r="M531" s="53">
        <v>3.0750000000000028</v>
      </c>
      <c r="N531" s="45">
        <f t="shared" si="70"/>
        <v>0</v>
      </c>
      <c r="P531" s="56"/>
    </row>
    <row r="532" spans="1:16" x14ac:dyDescent="0.2">
      <c r="A532" s="5">
        <v>45679.916666666664</v>
      </c>
      <c r="B532" s="10">
        <f t="shared" si="64"/>
        <v>45679</v>
      </c>
      <c r="C532" s="4">
        <f t="shared" si="71"/>
        <v>0.875</v>
      </c>
      <c r="D532" s="4">
        <f>IF('Kauf Restprofil Los 7'!A532&lt;&gt;"",IF('Kauf Restprofil Los 7'!A532&lt;&gt;"",TIME(HOUR('Kauf Restprofil Los 7'!A532),MINUTE('Kauf Restprofil Los 7'!A532),SECOND('Kauf Restprofil Los 7'!A532)),""),"")</f>
        <v>0.91666666666666663</v>
      </c>
      <c r="E532" s="9">
        <f t="shared" si="65"/>
        <v>22</v>
      </c>
      <c r="F532">
        <v>41.976623400000001</v>
      </c>
      <c r="G532" s="12">
        <f t="shared" si="66"/>
        <v>3.4980000000000002</v>
      </c>
      <c r="H532" s="18">
        <f t="shared" si="67"/>
        <v>41.976999999999997</v>
      </c>
      <c r="I532" s="21">
        <v>39.36</v>
      </c>
      <c r="J532" s="14">
        <v>39.36</v>
      </c>
      <c r="K532" s="14">
        <f t="shared" si="68"/>
        <v>0</v>
      </c>
      <c r="L532" s="13">
        <f t="shared" si="69"/>
        <v>2.6169999999999973</v>
      </c>
      <c r="M532" s="53">
        <v>2.6169999999999973</v>
      </c>
      <c r="N532" s="45">
        <f t="shared" si="70"/>
        <v>0</v>
      </c>
      <c r="P532" s="56"/>
    </row>
    <row r="533" spans="1:16" x14ac:dyDescent="0.2">
      <c r="A533" s="5">
        <v>45679.958333333336</v>
      </c>
      <c r="B533" s="10">
        <f t="shared" si="64"/>
        <v>45679</v>
      </c>
      <c r="C533" s="4">
        <f t="shared" si="71"/>
        <v>0.91666666666666663</v>
      </c>
      <c r="D533" s="4">
        <f>IF('Kauf Restprofil Los 7'!A533&lt;&gt;"",IF('Kauf Restprofil Los 7'!A533&lt;&gt;"",TIME(HOUR('Kauf Restprofil Los 7'!A533),MINUTE('Kauf Restprofil Los 7'!A533),SECOND('Kauf Restprofil Los 7'!A533)),""),"")</f>
        <v>0.95833333333333337</v>
      </c>
      <c r="E533" s="9">
        <f t="shared" si="65"/>
        <v>23</v>
      </c>
      <c r="F533">
        <v>35.842468893000003</v>
      </c>
      <c r="G533" s="12">
        <f t="shared" si="66"/>
        <v>2.9870000000000001</v>
      </c>
      <c r="H533" s="18">
        <f t="shared" si="67"/>
        <v>35.841999999999999</v>
      </c>
      <c r="I533" s="21">
        <v>33.78</v>
      </c>
      <c r="J533" s="14">
        <v>33.78</v>
      </c>
      <c r="K533" s="14">
        <f t="shared" si="68"/>
        <v>0</v>
      </c>
      <c r="L533" s="13">
        <f t="shared" si="69"/>
        <v>2.0619999999999976</v>
      </c>
      <c r="M533" s="53">
        <v>2.0619999999999976</v>
      </c>
      <c r="N533" s="45">
        <f t="shared" si="70"/>
        <v>0</v>
      </c>
      <c r="P533" s="56"/>
    </row>
    <row r="534" spans="1:16" x14ac:dyDescent="0.2">
      <c r="A534" s="5">
        <v>45680</v>
      </c>
      <c r="B534" s="10">
        <f t="shared" si="64"/>
        <v>45679</v>
      </c>
      <c r="C534" s="4">
        <f t="shared" si="71"/>
        <v>0.95833333333333337</v>
      </c>
      <c r="D534" s="4">
        <f>IF('Kauf Restprofil Los 7'!A534&lt;&gt;"",IF('Kauf Restprofil Los 7'!A534&lt;&gt;"",TIME(HOUR('Kauf Restprofil Los 7'!A534),MINUTE('Kauf Restprofil Los 7'!A534),SECOND('Kauf Restprofil Los 7'!A534)),""),"")</f>
        <v>0</v>
      </c>
      <c r="E534" s="9">
        <f t="shared" si="65"/>
        <v>24</v>
      </c>
      <c r="F534">
        <v>30.425376892999999</v>
      </c>
      <c r="G534" s="12">
        <f t="shared" si="66"/>
        <v>2.5350000000000001</v>
      </c>
      <c r="H534" s="18">
        <f t="shared" si="67"/>
        <v>30.425000000000001</v>
      </c>
      <c r="I534" s="21">
        <v>28.5</v>
      </c>
      <c r="J534" s="14">
        <v>28.5</v>
      </c>
      <c r="K534" s="14">
        <f t="shared" si="68"/>
        <v>0</v>
      </c>
      <c r="L534" s="13">
        <f t="shared" si="69"/>
        <v>1.9250000000000007</v>
      </c>
      <c r="M534" s="53">
        <v>1.9250000000000007</v>
      </c>
      <c r="N534" s="45">
        <f t="shared" si="70"/>
        <v>0</v>
      </c>
      <c r="P534" s="56"/>
    </row>
    <row r="535" spans="1:16" x14ac:dyDescent="0.2">
      <c r="A535" s="5">
        <v>45680.041666666664</v>
      </c>
      <c r="B535" s="10">
        <f t="shared" si="64"/>
        <v>45680</v>
      </c>
      <c r="C535" s="4">
        <f t="shared" si="71"/>
        <v>0</v>
      </c>
      <c r="D535" s="4">
        <f>IF('Kauf Restprofil Los 7'!A535&lt;&gt;"",IF('Kauf Restprofil Los 7'!A535&lt;&gt;"",TIME(HOUR('Kauf Restprofil Los 7'!A535),MINUTE('Kauf Restprofil Los 7'!A535),SECOND('Kauf Restprofil Los 7'!A535)),""),"")</f>
        <v>4.1666666666666664E-2</v>
      </c>
      <c r="E535" s="9">
        <f t="shared" si="65"/>
        <v>1</v>
      </c>
      <c r="F535">
        <v>26.750563674999999</v>
      </c>
      <c r="G535" s="12">
        <f t="shared" si="66"/>
        <v>2.2290000000000001</v>
      </c>
      <c r="H535" s="18">
        <f t="shared" si="67"/>
        <v>26.751000000000001</v>
      </c>
      <c r="I535" s="21">
        <v>24.839999999999996</v>
      </c>
      <c r="J535" s="14">
        <v>24.839999999999996</v>
      </c>
      <c r="K535" s="14">
        <f t="shared" si="68"/>
        <v>0</v>
      </c>
      <c r="L535" s="13">
        <f t="shared" si="69"/>
        <v>1.9110000000000049</v>
      </c>
      <c r="M535" s="53">
        <v>1.9110000000000049</v>
      </c>
      <c r="N535" s="45">
        <f t="shared" si="70"/>
        <v>0</v>
      </c>
      <c r="P535" s="56"/>
    </row>
    <row r="536" spans="1:16" x14ac:dyDescent="0.2">
      <c r="A536" s="5">
        <v>45680.083333333336</v>
      </c>
      <c r="B536" s="10">
        <f t="shared" si="64"/>
        <v>45680</v>
      </c>
      <c r="C536" s="4">
        <f t="shared" si="71"/>
        <v>4.1666666666666664E-2</v>
      </c>
      <c r="D536" s="4">
        <f>IF('Kauf Restprofil Los 7'!A536&lt;&gt;"",IF('Kauf Restprofil Los 7'!A536&lt;&gt;"",TIME(HOUR('Kauf Restprofil Los 7'!A536),MINUTE('Kauf Restprofil Los 7'!A536),SECOND('Kauf Restprofil Los 7'!A536)),""),"")</f>
        <v>8.3333333333333329E-2</v>
      </c>
      <c r="E536" s="9">
        <f t="shared" si="65"/>
        <v>2</v>
      </c>
      <c r="F536">
        <v>24.462664181000001</v>
      </c>
      <c r="G536" s="12">
        <f t="shared" si="66"/>
        <v>2.0390000000000001</v>
      </c>
      <c r="H536" s="18">
        <f t="shared" si="67"/>
        <v>24.463000000000001</v>
      </c>
      <c r="I536" s="21">
        <v>23.22</v>
      </c>
      <c r="J536" s="14">
        <v>23.22</v>
      </c>
      <c r="K536" s="14">
        <f t="shared" si="68"/>
        <v>0</v>
      </c>
      <c r="L536" s="13">
        <f t="shared" si="69"/>
        <v>1.2430000000000021</v>
      </c>
      <c r="M536" s="53">
        <v>1.2430000000000021</v>
      </c>
      <c r="N536" s="45">
        <f t="shared" si="70"/>
        <v>0</v>
      </c>
      <c r="P536" s="56"/>
    </row>
    <row r="537" spans="1:16" x14ac:dyDescent="0.2">
      <c r="A537" s="5">
        <v>45680.125</v>
      </c>
      <c r="B537" s="10">
        <f t="shared" si="64"/>
        <v>45680</v>
      </c>
      <c r="C537" s="4">
        <f t="shared" si="71"/>
        <v>8.3333333333333329E-2</v>
      </c>
      <c r="D537" s="4">
        <f>IF('Kauf Restprofil Los 7'!A537&lt;&gt;"",IF('Kauf Restprofil Los 7'!A537&lt;&gt;"",TIME(HOUR('Kauf Restprofil Los 7'!A537),MINUTE('Kauf Restprofil Los 7'!A537),SECOND('Kauf Restprofil Los 7'!A537)),""),"")</f>
        <v>0.125</v>
      </c>
      <c r="E537" s="9">
        <f t="shared" si="65"/>
        <v>3</v>
      </c>
      <c r="F537">
        <v>23.770492392000001</v>
      </c>
      <c r="G537" s="12">
        <f t="shared" si="66"/>
        <v>1.9810000000000001</v>
      </c>
      <c r="H537" s="18">
        <f t="shared" si="67"/>
        <v>23.77</v>
      </c>
      <c r="I537" s="21">
        <v>22.14</v>
      </c>
      <c r="J537" s="14">
        <v>22.14</v>
      </c>
      <c r="K537" s="14">
        <f t="shared" si="68"/>
        <v>0</v>
      </c>
      <c r="L537" s="13">
        <f t="shared" si="69"/>
        <v>1.629999999999999</v>
      </c>
      <c r="M537" s="53">
        <v>1.629999999999999</v>
      </c>
      <c r="N537" s="45">
        <f t="shared" si="70"/>
        <v>0</v>
      </c>
      <c r="P537" s="56"/>
    </row>
    <row r="538" spans="1:16" x14ac:dyDescent="0.2">
      <c r="A538" s="5">
        <v>45680.166666666664</v>
      </c>
      <c r="B538" s="10">
        <f t="shared" si="64"/>
        <v>45680</v>
      </c>
      <c r="C538" s="4">
        <f t="shared" si="71"/>
        <v>0.125</v>
      </c>
      <c r="D538" s="4">
        <f>IF('Kauf Restprofil Los 7'!A538&lt;&gt;"",IF('Kauf Restprofil Los 7'!A538&lt;&gt;"",TIME(HOUR('Kauf Restprofil Los 7'!A538),MINUTE('Kauf Restprofil Los 7'!A538),SECOND('Kauf Restprofil Los 7'!A538)),""),"")</f>
        <v>0.16666666666666666</v>
      </c>
      <c r="E538" s="9">
        <f t="shared" si="65"/>
        <v>4</v>
      </c>
      <c r="F538">
        <v>23.921724179000002</v>
      </c>
      <c r="G538" s="12">
        <f t="shared" si="66"/>
        <v>1.9930000000000001</v>
      </c>
      <c r="H538" s="18">
        <f t="shared" si="67"/>
        <v>23.922000000000001</v>
      </c>
      <c r="I538" s="21">
        <v>22.200000000000003</v>
      </c>
      <c r="J538" s="14">
        <v>22.200000000000003</v>
      </c>
      <c r="K538" s="14">
        <f t="shared" si="68"/>
        <v>0</v>
      </c>
      <c r="L538" s="13">
        <f t="shared" si="69"/>
        <v>1.7219999999999978</v>
      </c>
      <c r="M538" s="53">
        <v>1.7219999999999978</v>
      </c>
      <c r="N538" s="45">
        <f t="shared" si="70"/>
        <v>0</v>
      </c>
      <c r="P538" s="56"/>
    </row>
    <row r="539" spans="1:16" x14ac:dyDescent="0.2">
      <c r="A539" s="5">
        <v>45680.208333333336</v>
      </c>
      <c r="B539" s="10">
        <f t="shared" si="64"/>
        <v>45680</v>
      </c>
      <c r="C539" s="4">
        <f t="shared" si="71"/>
        <v>0.16666666666666666</v>
      </c>
      <c r="D539" s="4">
        <f>IF('Kauf Restprofil Los 7'!A539&lt;&gt;"",IF('Kauf Restprofil Los 7'!A539&lt;&gt;"",TIME(HOUR('Kauf Restprofil Los 7'!A539),MINUTE('Kauf Restprofil Los 7'!A539),SECOND('Kauf Restprofil Los 7'!A539)),""),"")</f>
        <v>0.20833333333333334</v>
      </c>
      <c r="E539" s="9">
        <f t="shared" si="65"/>
        <v>5</v>
      </c>
      <c r="F539">
        <v>24.995097493999999</v>
      </c>
      <c r="G539" s="12">
        <f t="shared" si="66"/>
        <v>2.0830000000000002</v>
      </c>
      <c r="H539" s="18">
        <f t="shared" si="67"/>
        <v>24.995000000000001</v>
      </c>
      <c r="I539" s="21">
        <v>23.1</v>
      </c>
      <c r="J539" s="14">
        <v>23.1</v>
      </c>
      <c r="K539" s="14">
        <f t="shared" si="68"/>
        <v>0</v>
      </c>
      <c r="L539" s="13">
        <f t="shared" si="69"/>
        <v>1.8949999999999996</v>
      </c>
      <c r="M539" s="53">
        <v>1.8949999999999996</v>
      </c>
      <c r="N539" s="45">
        <f t="shared" si="70"/>
        <v>0</v>
      </c>
      <c r="P539" s="56"/>
    </row>
    <row r="540" spans="1:16" x14ac:dyDescent="0.2">
      <c r="A540" s="5">
        <v>45680.25</v>
      </c>
      <c r="B540" s="10">
        <f t="shared" si="64"/>
        <v>45680</v>
      </c>
      <c r="C540" s="4">
        <f t="shared" si="71"/>
        <v>0.20833333333333334</v>
      </c>
      <c r="D540" s="4">
        <f>IF('Kauf Restprofil Los 7'!A540&lt;&gt;"",IF('Kauf Restprofil Los 7'!A540&lt;&gt;"",TIME(HOUR('Kauf Restprofil Los 7'!A540),MINUTE('Kauf Restprofil Los 7'!A540),SECOND('Kauf Restprofil Los 7'!A540)),""),"")</f>
        <v>0.25</v>
      </c>
      <c r="E540" s="9">
        <f t="shared" si="65"/>
        <v>6</v>
      </c>
      <c r="F540">
        <v>29.878405494999999</v>
      </c>
      <c r="G540" s="12">
        <f t="shared" si="66"/>
        <v>2.4900000000000002</v>
      </c>
      <c r="H540" s="18">
        <f t="shared" si="67"/>
        <v>29.878</v>
      </c>
      <c r="I540" s="21">
        <v>27.119999999999997</v>
      </c>
      <c r="J540" s="14">
        <v>27.119999999999997</v>
      </c>
      <c r="K540" s="14">
        <f t="shared" si="68"/>
        <v>0</v>
      </c>
      <c r="L540" s="13">
        <f t="shared" si="69"/>
        <v>2.7580000000000027</v>
      </c>
      <c r="M540" s="53">
        <v>2.7580000000000027</v>
      </c>
      <c r="N540" s="45">
        <f t="shared" si="70"/>
        <v>0</v>
      </c>
      <c r="P540" s="56"/>
    </row>
    <row r="541" spans="1:16" x14ac:dyDescent="0.2">
      <c r="A541" s="5">
        <v>45680.291666666664</v>
      </c>
      <c r="B541" s="10">
        <f t="shared" si="64"/>
        <v>45680</v>
      </c>
      <c r="C541" s="4">
        <f t="shared" si="71"/>
        <v>0.25</v>
      </c>
      <c r="D541" s="4">
        <f>IF('Kauf Restprofil Los 7'!A541&lt;&gt;"",IF('Kauf Restprofil Los 7'!A541&lt;&gt;"",TIME(HOUR('Kauf Restprofil Los 7'!A541),MINUTE('Kauf Restprofil Los 7'!A541),SECOND('Kauf Restprofil Los 7'!A541)),""),"")</f>
        <v>0.29166666666666669</v>
      </c>
      <c r="E541" s="9">
        <f t="shared" si="65"/>
        <v>7</v>
      </c>
      <c r="F541">
        <v>41.438052016999997</v>
      </c>
      <c r="G541" s="12">
        <f t="shared" si="66"/>
        <v>3.4529999999999998</v>
      </c>
      <c r="H541" s="18">
        <f t="shared" si="67"/>
        <v>41.438000000000002</v>
      </c>
      <c r="I541" s="21">
        <v>37.980000000000004</v>
      </c>
      <c r="J541" s="14">
        <v>37.980000000000004</v>
      </c>
      <c r="K541" s="14">
        <f t="shared" si="68"/>
        <v>0</v>
      </c>
      <c r="L541" s="13">
        <f t="shared" si="69"/>
        <v>3.4579999999999984</v>
      </c>
      <c r="M541" s="53">
        <v>3.4579999999999984</v>
      </c>
      <c r="N541" s="45">
        <f t="shared" si="70"/>
        <v>0</v>
      </c>
      <c r="P541" s="56"/>
    </row>
    <row r="542" spans="1:16" x14ac:dyDescent="0.2">
      <c r="A542" s="5">
        <v>45680.333333333336</v>
      </c>
      <c r="B542" s="10">
        <f t="shared" si="64"/>
        <v>45680</v>
      </c>
      <c r="C542" s="4">
        <f t="shared" si="71"/>
        <v>0.29166666666666669</v>
      </c>
      <c r="D542" s="4">
        <f>IF('Kauf Restprofil Los 7'!A542&lt;&gt;"",IF('Kauf Restprofil Los 7'!A542&lt;&gt;"",TIME(HOUR('Kauf Restprofil Los 7'!A542),MINUTE('Kauf Restprofil Los 7'!A542),SECOND('Kauf Restprofil Los 7'!A542)),""),"")</f>
        <v>0.33333333333333331</v>
      </c>
      <c r="E542" s="9">
        <f t="shared" si="65"/>
        <v>8</v>
      </c>
      <c r="F542">
        <v>52.360446512999999</v>
      </c>
      <c r="G542" s="12">
        <f t="shared" si="66"/>
        <v>4.3630000000000004</v>
      </c>
      <c r="H542" s="18">
        <f t="shared" si="67"/>
        <v>52.36</v>
      </c>
      <c r="I542" s="21">
        <v>48.12</v>
      </c>
      <c r="J542" s="14">
        <v>48.12</v>
      </c>
      <c r="K542" s="14">
        <f t="shared" si="68"/>
        <v>0</v>
      </c>
      <c r="L542" s="13">
        <f t="shared" si="69"/>
        <v>4.240000000000002</v>
      </c>
      <c r="M542" s="53">
        <v>4.240000000000002</v>
      </c>
      <c r="N542" s="45">
        <f t="shared" si="70"/>
        <v>0</v>
      </c>
      <c r="P542" s="56"/>
    </row>
    <row r="543" spans="1:16" x14ac:dyDescent="0.2">
      <c r="A543" s="5">
        <v>45680.375</v>
      </c>
      <c r="B543" s="10">
        <f t="shared" si="64"/>
        <v>45680</v>
      </c>
      <c r="C543" s="4">
        <f t="shared" si="71"/>
        <v>0.33333333333333331</v>
      </c>
      <c r="D543" s="4">
        <f>IF('Kauf Restprofil Los 7'!A543&lt;&gt;"",IF('Kauf Restprofil Los 7'!A543&lt;&gt;"",TIME(HOUR('Kauf Restprofil Los 7'!A543),MINUTE('Kauf Restprofil Los 7'!A543),SECOND('Kauf Restprofil Los 7'!A543)),""),"")</f>
        <v>0.375</v>
      </c>
      <c r="E543" s="9">
        <f t="shared" si="65"/>
        <v>9</v>
      </c>
      <c r="F543">
        <v>56.797983760000001</v>
      </c>
      <c r="G543" s="12">
        <f t="shared" si="66"/>
        <v>4.7329999999999997</v>
      </c>
      <c r="H543" s="18">
        <f t="shared" si="67"/>
        <v>56.798000000000002</v>
      </c>
      <c r="I543" s="21">
        <v>53.64</v>
      </c>
      <c r="J543" s="14">
        <v>53.64</v>
      </c>
      <c r="K543" s="14">
        <f t="shared" si="68"/>
        <v>0</v>
      </c>
      <c r="L543" s="13">
        <f t="shared" si="69"/>
        <v>3.1580000000000013</v>
      </c>
      <c r="M543" s="53">
        <v>3.1580000000000013</v>
      </c>
      <c r="N543" s="45">
        <f t="shared" si="70"/>
        <v>0</v>
      </c>
      <c r="P543" s="56"/>
    </row>
    <row r="544" spans="1:16" x14ac:dyDescent="0.2">
      <c r="A544" s="5">
        <v>45680.416666666664</v>
      </c>
      <c r="B544" s="10">
        <f t="shared" si="64"/>
        <v>45680</v>
      </c>
      <c r="C544" s="4">
        <f t="shared" si="71"/>
        <v>0.375</v>
      </c>
      <c r="D544" s="4">
        <f>IF('Kauf Restprofil Los 7'!A544&lt;&gt;"",IF('Kauf Restprofil Los 7'!A544&lt;&gt;"",TIME(HOUR('Kauf Restprofil Los 7'!A544),MINUTE('Kauf Restprofil Los 7'!A544),SECOND('Kauf Restprofil Los 7'!A544)),""),"")</f>
        <v>0.41666666666666669</v>
      </c>
      <c r="E544" s="9">
        <f t="shared" si="65"/>
        <v>10</v>
      </c>
      <c r="F544">
        <v>56.339575111999999</v>
      </c>
      <c r="G544" s="12">
        <f t="shared" si="66"/>
        <v>4.6950000000000003</v>
      </c>
      <c r="H544" s="18">
        <f t="shared" si="67"/>
        <v>56.34</v>
      </c>
      <c r="I544" s="21">
        <v>53.28</v>
      </c>
      <c r="J544" s="14">
        <v>53.28</v>
      </c>
      <c r="K544" s="14">
        <f t="shared" si="68"/>
        <v>0</v>
      </c>
      <c r="L544" s="13">
        <f t="shared" si="69"/>
        <v>3.0600000000000023</v>
      </c>
      <c r="M544" s="53">
        <v>3.0600000000000023</v>
      </c>
      <c r="N544" s="45">
        <f t="shared" si="70"/>
        <v>0</v>
      </c>
      <c r="P544" s="56"/>
    </row>
    <row r="545" spans="1:16" x14ac:dyDescent="0.2">
      <c r="A545" s="5">
        <v>45680.458333333336</v>
      </c>
      <c r="B545" s="10">
        <f t="shared" si="64"/>
        <v>45680</v>
      </c>
      <c r="C545" s="4">
        <f t="shared" si="71"/>
        <v>0.41666666666666669</v>
      </c>
      <c r="D545" s="4">
        <f>IF('Kauf Restprofil Los 7'!A545&lt;&gt;"",IF('Kauf Restprofil Los 7'!A545&lt;&gt;"",TIME(HOUR('Kauf Restprofil Los 7'!A545),MINUTE('Kauf Restprofil Los 7'!A545),SECOND('Kauf Restprofil Los 7'!A545)),""),"")</f>
        <v>0.45833333333333331</v>
      </c>
      <c r="E545" s="9">
        <f t="shared" si="65"/>
        <v>11</v>
      </c>
      <c r="F545">
        <v>57.107292905000001</v>
      </c>
      <c r="G545" s="12">
        <f t="shared" si="66"/>
        <v>4.7590000000000003</v>
      </c>
      <c r="H545" s="18">
        <f t="shared" si="67"/>
        <v>57.106999999999999</v>
      </c>
      <c r="I545" s="21">
        <v>52.14</v>
      </c>
      <c r="J545" s="14">
        <v>52.14</v>
      </c>
      <c r="K545" s="14">
        <f t="shared" si="68"/>
        <v>0</v>
      </c>
      <c r="L545" s="13">
        <f t="shared" si="69"/>
        <v>4.9669999999999987</v>
      </c>
      <c r="M545" s="53">
        <v>4.9669999999999987</v>
      </c>
      <c r="N545" s="45">
        <f t="shared" si="70"/>
        <v>0</v>
      </c>
      <c r="P545" s="56"/>
    </row>
    <row r="546" spans="1:16" x14ac:dyDescent="0.2">
      <c r="A546" s="5">
        <v>45680.5</v>
      </c>
      <c r="B546" s="10">
        <f t="shared" si="64"/>
        <v>45680</v>
      </c>
      <c r="C546" s="4">
        <f t="shared" si="71"/>
        <v>0.45833333333333331</v>
      </c>
      <c r="D546" s="4">
        <f>IF('Kauf Restprofil Los 7'!A546&lt;&gt;"",IF('Kauf Restprofil Los 7'!A546&lt;&gt;"",TIME(HOUR('Kauf Restprofil Los 7'!A546),MINUTE('Kauf Restprofil Los 7'!A546),SECOND('Kauf Restprofil Los 7'!A546)),""),"")</f>
        <v>0.5</v>
      </c>
      <c r="E546" s="9">
        <f t="shared" si="65"/>
        <v>12</v>
      </c>
      <c r="F546">
        <v>58.007123376999999</v>
      </c>
      <c r="G546" s="12">
        <f t="shared" si="66"/>
        <v>4.8339999999999996</v>
      </c>
      <c r="H546" s="18">
        <f t="shared" si="67"/>
        <v>58.006999999999998</v>
      </c>
      <c r="I546" s="21">
        <v>50.88</v>
      </c>
      <c r="J546" s="14">
        <v>50.88</v>
      </c>
      <c r="K546" s="14">
        <f t="shared" si="68"/>
        <v>0</v>
      </c>
      <c r="L546" s="13">
        <f t="shared" si="69"/>
        <v>7.1269999999999953</v>
      </c>
      <c r="M546" s="53">
        <v>7.1269999999999953</v>
      </c>
      <c r="N546" s="45">
        <f t="shared" si="70"/>
        <v>0</v>
      </c>
      <c r="P546" s="56"/>
    </row>
    <row r="547" spans="1:16" x14ac:dyDescent="0.2">
      <c r="A547" s="5">
        <v>45680.541666666664</v>
      </c>
      <c r="B547" s="10">
        <f t="shared" si="64"/>
        <v>45680</v>
      </c>
      <c r="C547" s="4">
        <f t="shared" si="71"/>
        <v>0.5</v>
      </c>
      <c r="D547" s="4">
        <f>IF('Kauf Restprofil Los 7'!A547&lt;&gt;"",IF('Kauf Restprofil Los 7'!A547&lt;&gt;"",TIME(HOUR('Kauf Restprofil Los 7'!A547),MINUTE('Kauf Restprofil Los 7'!A547),SECOND('Kauf Restprofil Los 7'!A547)),""),"")</f>
        <v>0.54166666666666663</v>
      </c>
      <c r="E547" s="9">
        <f t="shared" si="65"/>
        <v>13</v>
      </c>
      <c r="F547">
        <v>56.243733550999998</v>
      </c>
      <c r="G547" s="12">
        <f t="shared" si="66"/>
        <v>4.6870000000000003</v>
      </c>
      <c r="H547" s="18">
        <f t="shared" si="67"/>
        <v>56.244</v>
      </c>
      <c r="I547" s="21">
        <v>48.36</v>
      </c>
      <c r="J547" s="14">
        <v>48.36</v>
      </c>
      <c r="K547" s="14">
        <f t="shared" si="68"/>
        <v>0</v>
      </c>
      <c r="L547" s="13">
        <f t="shared" si="69"/>
        <v>7.8840000000000003</v>
      </c>
      <c r="M547" s="53">
        <v>7.8840000000000003</v>
      </c>
      <c r="N547" s="45">
        <f t="shared" si="70"/>
        <v>0</v>
      </c>
      <c r="P547" s="56"/>
    </row>
    <row r="548" spans="1:16" x14ac:dyDescent="0.2">
      <c r="A548" s="5">
        <v>45680.583333333336</v>
      </c>
      <c r="B548" s="10">
        <f t="shared" si="64"/>
        <v>45680</v>
      </c>
      <c r="C548" s="4">
        <f t="shared" si="71"/>
        <v>0.54166666666666663</v>
      </c>
      <c r="D548" s="4">
        <f>IF('Kauf Restprofil Los 7'!A548&lt;&gt;"",IF('Kauf Restprofil Los 7'!A548&lt;&gt;"",TIME(HOUR('Kauf Restprofil Los 7'!A548),MINUTE('Kauf Restprofil Los 7'!A548),SECOND('Kauf Restprofil Los 7'!A548)),""),"")</f>
        <v>0.58333333333333337</v>
      </c>
      <c r="E548" s="9">
        <f t="shared" si="65"/>
        <v>14</v>
      </c>
      <c r="F548">
        <v>52.744492121</v>
      </c>
      <c r="G548" s="12">
        <f t="shared" si="66"/>
        <v>4.3949999999999996</v>
      </c>
      <c r="H548" s="18">
        <f t="shared" si="67"/>
        <v>52.744</v>
      </c>
      <c r="I548" s="21">
        <v>46.74</v>
      </c>
      <c r="J548" s="14">
        <v>46.74</v>
      </c>
      <c r="K548" s="14">
        <f t="shared" si="68"/>
        <v>0</v>
      </c>
      <c r="L548" s="13">
        <f t="shared" si="69"/>
        <v>6.0039999999999978</v>
      </c>
      <c r="M548" s="53">
        <v>6.0039999999999978</v>
      </c>
      <c r="N548" s="45">
        <f t="shared" si="70"/>
        <v>0</v>
      </c>
      <c r="P548" s="56"/>
    </row>
    <row r="549" spans="1:16" x14ac:dyDescent="0.2">
      <c r="A549" s="5">
        <v>45680.625</v>
      </c>
      <c r="B549" s="10">
        <f t="shared" si="64"/>
        <v>45680</v>
      </c>
      <c r="C549" s="4">
        <f t="shared" si="71"/>
        <v>0.58333333333333337</v>
      </c>
      <c r="D549" s="4">
        <f>IF('Kauf Restprofil Los 7'!A549&lt;&gt;"",IF('Kauf Restprofil Los 7'!A549&lt;&gt;"",TIME(HOUR('Kauf Restprofil Los 7'!A549),MINUTE('Kauf Restprofil Los 7'!A549),SECOND('Kauf Restprofil Los 7'!A549)),""),"")</f>
        <v>0.625</v>
      </c>
      <c r="E549" s="9">
        <f t="shared" si="65"/>
        <v>15</v>
      </c>
      <c r="F549">
        <v>50.268720350000002</v>
      </c>
      <c r="G549" s="12">
        <f t="shared" si="66"/>
        <v>4.1890000000000001</v>
      </c>
      <c r="H549" s="18">
        <f t="shared" si="67"/>
        <v>50.268999999999998</v>
      </c>
      <c r="I549" s="21">
        <v>45.78</v>
      </c>
      <c r="J549" s="14">
        <v>45.78</v>
      </c>
      <c r="K549" s="14">
        <f t="shared" si="68"/>
        <v>0</v>
      </c>
      <c r="L549" s="13">
        <f t="shared" si="69"/>
        <v>4.4889999999999972</v>
      </c>
      <c r="M549" s="53">
        <v>4.4889999999999972</v>
      </c>
      <c r="N549" s="45">
        <f t="shared" si="70"/>
        <v>0</v>
      </c>
      <c r="P549" s="56"/>
    </row>
    <row r="550" spans="1:16" x14ac:dyDescent="0.2">
      <c r="A550" s="5">
        <v>45680.666666666664</v>
      </c>
      <c r="B550" s="10">
        <f t="shared" si="64"/>
        <v>45680</v>
      </c>
      <c r="C550" s="4">
        <f t="shared" si="71"/>
        <v>0.625</v>
      </c>
      <c r="D550" s="4">
        <f>IF('Kauf Restprofil Los 7'!A550&lt;&gt;"",IF('Kauf Restprofil Los 7'!A550&lt;&gt;"",TIME(HOUR('Kauf Restprofil Los 7'!A550),MINUTE('Kauf Restprofil Los 7'!A550),SECOND('Kauf Restprofil Los 7'!A550)),""),"")</f>
        <v>0.66666666666666663</v>
      </c>
      <c r="E550" s="9">
        <f t="shared" si="65"/>
        <v>16</v>
      </c>
      <c r="F550">
        <v>50.461245343000002</v>
      </c>
      <c r="G550" s="12">
        <f t="shared" si="66"/>
        <v>4.2050000000000001</v>
      </c>
      <c r="H550" s="18">
        <f t="shared" si="67"/>
        <v>50.460999999999999</v>
      </c>
      <c r="I550" s="21">
        <v>44.64</v>
      </c>
      <c r="J550" s="14">
        <v>44.64</v>
      </c>
      <c r="K550" s="14">
        <f t="shared" si="68"/>
        <v>0</v>
      </c>
      <c r="L550" s="13">
        <f t="shared" si="69"/>
        <v>5.820999999999998</v>
      </c>
      <c r="M550" s="53">
        <v>5.820999999999998</v>
      </c>
      <c r="N550" s="45">
        <f t="shared" si="70"/>
        <v>0</v>
      </c>
      <c r="P550" s="56"/>
    </row>
    <row r="551" spans="1:16" x14ac:dyDescent="0.2">
      <c r="A551" s="5">
        <v>45680.708333333336</v>
      </c>
      <c r="B551" s="10">
        <f t="shared" si="64"/>
        <v>45680</v>
      </c>
      <c r="C551" s="4">
        <f t="shared" si="71"/>
        <v>0.66666666666666663</v>
      </c>
      <c r="D551" s="4">
        <f>IF('Kauf Restprofil Los 7'!A551&lt;&gt;"",IF('Kauf Restprofil Los 7'!A551&lt;&gt;"",TIME(HOUR('Kauf Restprofil Los 7'!A551),MINUTE('Kauf Restprofil Los 7'!A551),SECOND('Kauf Restprofil Los 7'!A551)),""),"")</f>
        <v>0.70833333333333337</v>
      </c>
      <c r="E551" s="9">
        <f t="shared" si="65"/>
        <v>17</v>
      </c>
      <c r="F551">
        <v>53.205381598000002</v>
      </c>
      <c r="G551" s="12">
        <f t="shared" si="66"/>
        <v>4.4340000000000002</v>
      </c>
      <c r="H551" s="18">
        <f t="shared" si="67"/>
        <v>53.204999999999998</v>
      </c>
      <c r="I551" s="21">
        <v>45.12</v>
      </c>
      <c r="J551" s="14">
        <v>45.12</v>
      </c>
      <c r="K551" s="14">
        <f t="shared" si="68"/>
        <v>0</v>
      </c>
      <c r="L551" s="13">
        <f t="shared" si="69"/>
        <v>8.0850000000000009</v>
      </c>
      <c r="M551" s="53">
        <v>8.0850000000000009</v>
      </c>
      <c r="N551" s="45">
        <f t="shared" si="70"/>
        <v>0</v>
      </c>
      <c r="P551" s="56"/>
    </row>
    <row r="552" spans="1:16" x14ac:dyDescent="0.2">
      <c r="A552" s="5">
        <v>45680.75</v>
      </c>
      <c r="B552" s="10">
        <f t="shared" si="64"/>
        <v>45680</v>
      </c>
      <c r="C552" s="4">
        <f t="shared" si="71"/>
        <v>0.70833333333333337</v>
      </c>
      <c r="D552" s="4">
        <f>IF('Kauf Restprofil Los 7'!A552&lt;&gt;"",IF('Kauf Restprofil Los 7'!A552&lt;&gt;"",TIME(HOUR('Kauf Restprofil Los 7'!A552),MINUTE('Kauf Restprofil Los 7'!A552),SECOND('Kauf Restprofil Los 7'!A552)),""),"")</f>
        <v>0.75</v>
      </c>
      <c r="E552" s="9">
        <f t="shared" si="65"/>
        <v>18</v>
      </c>
      <c r="F552">
        <v>60.701132772999998</v>
      </c>
      <c r="G552" s="12">
        <f t="shared" si="66"/>
        <v>5.0579999999999998</v>
      </c>
      <c r="H552" s="18">
        <f t="shared" si="67"/>
        <v>60.701000000000001</v>
      </c>
      <c r="I552" s="21">
        <v>50.760000000000005</v>
      </c>
      <c r="J552" s="14">
        <v>50.760000000000005</v>
      </c>
      <c r="K552" s="14">
        <f t="shared" si="68"/>
        <v>0</v>
      </c>
      <c r="L552" s="13">
        <f t="shared" si="69"/>
        <v>9.9409999999999954</v>
      </c>
      <c r="M552" s="53">
        <v>9.9409999999999954</v>
      </c>
      <c r="N552" s="45">
        <f t="shared" si="70"/>
        <v>0</v>
      </c>
      <c r="P552" s="56"/>
    </row>
    <row r="553" spans="1:16" x14ac:dyDescent="0.2">
      <c r="A553" s="5">
        <v>45680.791666666664</v>
      </c>
      <c r="B553" s="10">
        <f t="shared" si="64"/>
        <v>45680</v>
      </c>
      <c r="C553" s="4">
        <f t="shared" si="71"/>
        <v>0.75</v>
      </c>
      <c r="D553" s="4">
        <f>IF('Kauf Restprofil Los 7'!A553&lt;&gt;"",IF('Kauf Restprofil Los 7'!A553&lt;&gt;"",TIME(HOUR('Kauf Restprofil Los 7'!A553),MINUTE('Kauf Restprofil Los 7'!A553),SECOND('Kauf Restprofil Los 7'!A553)),""),"")</f>
        <v>0.79166666666666663</v>
      </c>
      <c r="E553" s="9">
        <f t="shared" si="65"/>
        <v>19</v>
      </c>
      <c r="F553">
        <v>61.969178075999999</v>
      </c>
      <c r="G553" s="12">
        <f t="shared" si="66"/>
        <v>5.1639999999999997</v>
      </c>
      <c r="H553" s="18">
        <f t="shared" si="67"/>
        <v>61.969000000000001</v>
      </c>
      <c r="I553" s="21">
        <v>51.78</v>
      </c>
      <c r="J553" s="14">
        <v>51.78</v>
      </c>
      <c r="K553" s="14">
        <f t="shared" si="68"/>
        <v>0</v>
      </c>
      <c r="L553" s="13">
        <f t="shared" si="69"/>
        <v>10.189</v>
      </c>
      <c r="M553" s="53">
        <v>10.189</v>
      </c>
      <c r="N553" s="45">
        <f t="shared" si="70"/>
        <v>0</v>
      </c>
      <c r="P553" s="56"/>
    </row>
    <row r="554" spans="1:16" x14ac:dyDescent="0.2">
      <c r="A554" s="5">
        <v>45680.833333333336</v>
      </c>
      <c r="B554" s="10">
        <f t="shared" si="64"/>
        <v>45680</v>
      </c>
      <c r="C554" s="4">
        <f t="shared" si="71"/>
        <v>0.79166666666666663</v>
      </c>
      <c r="D554" s="4">
        <f>IF('Kauf Restprofil Los 7'!A554&lt;&gt;"",IF('Kauf Restprofil Los 7'!A554&lt;&gt;"",TIME(HOUR('Kauf Restprofil Los 7'!A554),MINUTE('Kauf Restprofil Los 7'!A554),SECOND('Kauf Restprofil Los 7'!A554)),""),"")</f>
        <v>0.83333333333333337</v>
      </c>
      <c r="E554" s="9">
        <f t="shared" si="65"/>
        <v>20</v>
      </c>
      <c r="F554">
        <v>56.253793201000001</v>
      </c>
      <c r="G554" s="12">
        <f t="shared" si="66"/>
        <v>4.6879999999999997</v>
      </c>
      <c r="H554" s="18">
        <f t="shared" si="67"/>
        <v>56.253999999999998</v>
      </c>
      <c r="I554" s="21">
        <v>46.74</v>
      </c>
      <c r="J554" s="14">
        <v>46.74</v>
      </c>
      <c r="K554" s="14">
        <f t="shared" si="68"/>
        <v>0</v>
      </c>
      <c r="L554" s="13">
        <f t="shared" si="69"/>
        <v>9.5139999999999958</v>
      </c>
      <c r="M554" s="53">
        <v>9.5139999999999958</v>
      </c>
      <c r="N554" s="45">
        <f t="shared" si="70"/>
        <v>0</v>
      </c>
      <c r="P554" s="56"/>
    </row>
    <row r="555" spans="1:16" x14ac:dyDescent="0.2">
      <c r="A555" s="5">
        <v>45680.875</v>
      </c>
      <c r="B555" s="10">
        <f t="shared" si="64"/>
        <v>45680</v>
      </c>
      <c r="C555" s="4">
        <f t="shared" si="71"/>
        <v>0.83333333333333337</v>
      </c>
      <c r="D555" s="4">
        <f>IF('Kauf Restprofil Los 7'!A555&lt;&gt;"",IF('Kauf Restprofil Los 7'!A555&lt;&gt;"",TIME(HOUR('Kauf Restprofil Los 7'!A555),MINUTE('Kauf Restprofil Los 7'!A555),SECOND('Kauf Restprofil Los 7'!A555)),""),"")</f>
        <v>0.875</v>
      </c>
      <c r="E555" s="9">
        <f t="shared" si="65"/>
        <v>21</v>
      </c>
      <c r="F555">
        <v>48.393422969</v>
      </c>
      <c r="G555" s="12">
        <f t="shared" si="66"/>
        <v>4.0330000000000004</v>
      </c>
      <c r="H555" s="18">
        <f t="shared" si="67"/>
        <v>48.393000000000001</v>
      </c>
      <c r="I555" s="21">
        <v>40.380000000000003</v>
      </c>
      <c r="J555" s="14">
        <v>40.380000000000003</v>
      </c>
      <c r="K555" s="14">
        <f t="shared" si="68"/>
        <v>0</v>
      </c>
      <c r="L555" s="13">
        <f t="shared" si="69"/>
        <v>8.0129999999999981</v>
      </c>
      <c r="M555" s="53">
        <v>8.0129999999999981</v>
      </c>
      <c r="N555" s="45">
        <f t="shared" si="70"/>
        <v>0</v>
      </c>
      <c r="P555" s="56"/>
    </row>
    <row r="556" spans="1:16" x14ac:dyDescent="0.2">
      <c r="A556" s="5">
        <v>45680.916666666664</v>
      </c>
      <c r="B556" s="10">
        <f t="shared" si="64"/>
        <v>45680</v>
      </c>
      <c r="C556" s="4">
        <f t="shared" si="71"/>
        <v>0.875</v>
      </c>
      <c r="D556" s="4">
        <f>IF('Kauf Restprofil Los 7'!A556&lt;&gt;"",IF('Kauf Restprofil Los 7'!A556&lt;&gt;"",TIME(HOUR('Kauf Restprofil Los 7'!A556),MINUTE('Kauf Restprofil Los 7'!A556),SECOND('Kauf Restprofil Los 7'!A556)),""),"")</f>
        <v>0.91666666666666663</v>
      </c>
      <c r="E556" s="9">
        <f t="shared" si="65"/>
        <v>22</v>
      </c>
      <c r="F556">
        <v>41.449143698</v>
      </c>
      <c r="G556" s="12">
        <f t="shared" si="66"/>
        <v>3.4540000000000002</v>
      </c>
      <c r="H556" s="18">
        <f t="shared" si="67"/>
        <v>41.448999999999998</v>
      </c>
      <c r="I556" s="21">
        <v>34.44</v>
      </c>
      <c r="J556" s="14">
        <v>34.44</v>
      </c>
      <c r="K556" s="14">
        <f t="shared" si="68"/>
        <v>0</v>
      </c>
      <c r="L556" s="13">
        <f t="shared" si="69"/>
        <v>7.0090000000000003</v>
      </c>
      <c r="M556" s="53">
        <v>7.0090000000000003</v>
      </c>
      <c r="N556" s="45">
        <f t="shared" si="70"/>
        <v>0</v>
      </c>
      <c r="P556" s="56"/>
    </row>
    <row r="557" spans="1:16" x14ac:dyDescent="0.2">
      <c r="A557" s="5">
        <v>45680.958333333336</v>
      </c>
      <c r="B557" s="10">
        <f t="shared" si="64"/>
        <v>45680</v>
      </c>
      <c r="C557" s="4">
        <f t="shared" si="71"/>
        <v>0.91666666666666663</v>
      </c>
      <c r="D557" s="4">
        <f>IF('Kauf Restprofil Los 7'!A557&lt;&gt;"",IF('Kauf Restprofil Los 7'!A557&lt;&gt;"",TIME(HOUR('Kauf Restprofil Los 7'!A557),MINUTE('Kauf Restprofil Los 7'!A557),SECOND('Kauf Restprofil Los 7'!A557)),""),"")</f>
        <v>0.95833333333333337</v>
      </c>
      <c r="E557" s="9">
        <f t="shared" si="65"/>
        <v>23</v>
      </c>
      <c r="F557">
        <v>35.908039737999999</v>
      </c>
      <c r="G557" s="12">
        <f t="shared" si="66"/>
        <v>2.992</v>
      </c>
      <c r="H557" s="18">
        <f t="shared" si="67"/>
        <v>35.908000000000001</v>
      </c>
      <c r="I557" s="21">
        <v>29.160000000000004</v>
      </c>
      <c r="J557" s="14">
        <v>29.160000000000004</v>
      </c>
      <c r="K557" s="14">
        <f t="shared" si="68"/>
        <v>0</v>
      </c>
      <c r="L557" s="13">
        <f t="shared" si="69"/>
        <v>6.7479999999999976</v>
      </c>
      <c r="M557" s="53">
        <v>6.7479999999999976</v>
      </c>
      <c r="N557" s="45">
        <f t="shared" si="70"/>
        <v>0</v>
      </c>
      <c r="P557" s="56"/>
    </row>
    <row r="558" spans="1:16" x14ac:dyDescent="0.2">
      <c r="A558" s="5">
        <v>45681</v>
      </c>
      <c r="B558" s="10">
        <f t="shared" si="64"/>
        <v>45680</v>
      </c>
      <c r="C558" s="4">
        <f t="shared" si="71"/>
        <v>0.95833333333333337</v>
      </c>
      <c r="D558" s="4">
        <f>IF('Kauf Restprofil Los 7'!A558&lt;&gt;"",IF('Kauf Restprofil Los 7'!A558&lt;&gt;"",TIME(HOUR('Kauf Restprofil Los 7'!A558),MINUTE('Kauf Restprofil Los 7'!A558),SECOND('Kauf Restprofil Los 7'!A558)),""),"")</f>
        <v>0</v>
      </c>
      <c r="E558" s="9">
        <f t="shared" si="65"/>
        <v>24</v>
      </c>
      <c r="F558">
        <v>30.374097061000001</v>
      </c>
      <c r="G558" s="12">
        <f t="shared" si="66"/>
        <v>2.5310000000000001</v>
      </c>
      <c r="H558" s="18">
        <f t="shared" si="67"/>
        <v>30.373999999999999</v>
      </c>
      <c r="I558" s="21">
        <v>24.660000000000004</v>
      </c>
      <c r="J558" s="14">
        <v>24.660000000000004</v>
      </c>
      <c r="K558" s="14">
        <f t="shared" si="68"/>
        <v>0</v>
      </c>
      <c r="L558" s="13">
        <f t="shared" si="69"/>
        <v>5.7139999999999951</v>
      </c>
      <c r="M558" s="53">
        <v>5.7139999999999951</v>
      </c>
      <c r="N558" s="45">
        <f t="shared" si="70"/>
        <v>0</v>
      </c>
      <c r="P558" s="56"/>
    </row>
    <row r="559" spans="1:16" x14ac:dyDescent="0.2">
      <c r="A559" s="5">
        <v>45681.041666666664</v>
      </c>
      <c r="B559" s="10">
        <f t="shared" si="64"/>
        <v>45681</v>
      </c>
      <c r="C559" s="4">
        <f t="shared" si="71"/>
        <v>0</v>
      </c>
      <c r="D559" s="4">
        <f>IF('Kauf Restprofil Los 7'!A559&lt;&gt;"",IF('Kauf Restprofil Los 7'!A559&lt;&gt;"",TIME(HOUR('Kauf Restprofil Los 7'!A559),MINUTE('Kauf Restprofil Los 7'!A559),SECOND('Kauf Restprofil Los 7'!A559)),""),"")</f>
        <v>4.1666666666666664E-2</v>
      </c>
      <c r="E559" s="9">
        <f t="shared" si="65"/>
        <v>1</v>
      </c>
      <c r="F559">
        <v>26.432912192</v>
      </c>
      <c r="G559" s="12">
        <f t="shared" si="66"/>
        <v>2.2029999999999998</v>
      </c>
      <c r="H559" s="18">
        <f t="shared" si="67"/>
        <v>26.433</v>
      </c>
      <c r="I559" s="21">
        <v>21.18</v>
      </c>
      <c r="J559" s="14">
        <v>21.18</v>
      </c>
      <c r="K559" s="14">
        <f t="shared" si="68"/>
        <v>0</v>
      </c>
      <c r="L559" s="13">
        <f t="shared" si="69"/>
        <v>5.2530000000000001</v>
      </c>
      <c r="M559" s="53">
        <v>5.2530000000000001</v>
      </c>
      <c r="N559" s="45">
        <f t="shared" si="70"/>
        <v>0</v>
      </c>
      <c r="P559" s="56"/>
    </row>
    <row r="560" spans="1:16" x14ac:dyDescent="0.2">
      <c r="A560" s="5">
        <v>45681.083333333336</v>
      </c>
      <c r="B560" s="10">
        <f t="shared" si="64"/>
        <v>45681</v>
      </c>
      <c r="C560" s="4">
        <f t="shared" si="71"/>
        <v>4.1666666666666664E-2</v>
      </c>
      <c r="D560" s="4">
        <f>IF('Kauf Restprofil Los 7'!A560&lt;&gt;"",IF('Kauf Restprofil Los 7'!A560&lt;&gt;"",TIME(HOUR('Kauf Restprofil Los 7'!A560),MINUTE('Kauf Restprofil Los 7'!A560),SECOND('Kauf Restprofil Los 7'!A560)),""),"")</f>
        <v>8.3333333333333329E-2</v>
      </c>
      <c r="E560" s="9">
        <f t="shared" si="65"/>
        <v>2</v>
      </c>
      <c r="F560">
        <v>23.943735686</v>
      </c>
      <c r="G560" s="12">
        <f t="shared" si="66"/>
        <v>1.9950000000000001</v>
      </c>
      <c r="H560" s="18">
        <f t="shared" si="67"/>
        <v>23.943999999999999</v>
      </c>
      <c r="I560" s="21">
        <v>18.78</v>
      </c>
      <c r="J560" s="14">
        <v>18.78</v>
      </c>
      <c r="K560" s="14">
        <f t="shared" si="68"/>
        <v>0</v>
      </c>
      <c r="L560" s="13">
        <f t="shared" si="69"/>
        <v>5.1639999999999979</v>
      </c>
      <c r="M560" s="53">
        <v>5.1639999999999979</v>
      </c>
      <c r="N560" s="45">
        <f t="shared" si="70"/>
        <v>0</v>
      </c>
      <c r="P560" s="56"/>
    </row>
    <row r="561" spans="1:16" x14ac:dyDescent="0.2">
      <c r="A561" s="5">
        <v>45681.125</v>
      </c>
      <c r="B561" s="10">
        <f t="shared" si="64"/>
        <v>45681</v>
      </c>
      <c r="C561" s="4">
        <f t="shared" si="71"/>
        <v>8.3333333333333329E-2</v>
      </c>
      <c r="D561" s="4">
        <f>IF('Kauf Restprofil Los 7'!A561&lt;&gt;"",IF('Kauf Restprofil Los 7'!A561&lt;&gt;"",TIME(HOUR('Kauf Restprofil Los 7'!A561),MINUTE('Kauf Restprofil Los 7'!A561),SECOND('Kauf Restprofil Los 7'!A561)),""),"")</f>
        <v>0.125</v>
      </c>
      <c r="E561" s="9">
        <f t="shared" si="65"/>
        <v>3</v>
      </c>
      <c r="F561">
        <v>22.847729415</v>
      </c>
      <c r="G561" s="12">
        <f t="shared" si="66"/>
        <v>1.9039999999999999</v>
      </c>
      <c r="H561" s="18">
        <f t="shared" si="67"/>
        <v>22.847999999999999</v>
      </c>
      <c r="I561" s="21">
        <v>17.940000000000001</v>
      </c>
      <c r="J561" s="14">
        <v>17.940000000000001</v>
      </c>
      <c r="K561" s="14">
        <f t="shared" si="68"/>
        <v>0</v>
      </c>
      <c r="L561" s="13">
        <f t="shared" si="69"/>
        <v>4.9079999999999977</v>
      </c>
      <c r="M561" s="53">
        <v>4.9079999999999977</v>
      </c>
      <c r="N561" s="45">
        <f t="shared" si="70"/>
        <v>0</v>
      </c>
      <c r="P561" s="56"/>
    </row>
    <row r="562" spans="1:16" x14ac:dyDescent="0.2">
      <c r="A562" s="5">
        <v>45681.166666666664</v>
      </c>
      <c r="B562" s="10">
        <f t="shared" si="64"/>
        <v>45681</v>
      </c>
      <c r="C562" s="4">
        <f t="shared" si="71"/>
        <v>0.125</v>
      </c>
      <c r="D562" s="4">
        <f>IF('Kauf Restprofil Los 7'!A562&lt;&gt;"",IF('Kauf Restprofil Los 7'!A562&lt;&gt;"",TIME(HOUR('Kauf Restprofil Los 7'!A562),MINUTE('Kauf Restprofil Los 7'!A562),SECOND('Kauf Restprofil Los 7'!A562)),""),"")</f>
        <v>0.16666666666666666</v>
      </c>
      <c r="E562" s="9">
        <f t="shared" si="65"/>
        <v>4</v>
      </c>
      <c r="F562">
        <v>22.872335674999999</v>
      </c>
      <c r="G562" s="12">
        <f t="shared" si="66"/>
        <v>1.9059999999999999</v>
      </c>
      <c r="H562" s="18">
        <f t="shared" si="67"/>
        <v>22.872</v>
      </c>
      <c r="I562" s="21">
        <v>17.82</v>
      </c>
      <c r="J562" s="14">
        <v>17.82</v>
      </c>
      <c r="K562" s="14">
        <f t="shared" si="68"/>
        <v>0</v>
      </c>
      <c r="L562" s="13">
        <f t="shared" si="69"/>
        <v>5.0519999999999996</v>
      </c>
      <c r="M562" s="53">
        <v>5.0519999999999996</v>
      </c>
      <c r="N562" s="45">
        <f t="shared" si="70"/>
        <v>0</v>
      </c>
      <c r="P562" s="56"/>
    </row>
    <row r="563" spans="1:16" x14ac:dyDescent="0.2">
      <c r="A563" s="5">
        <v>45681.208333333336</v>
      </c>
      <c r="B563" s="10">
        <f t="shared" si="64"/>
        <v>45681</v>
      </c>
      <c r="C563" s="4">
        <f t="shared" si="71"/>
        <v>0.16666666666666666</v>
      </c>
      <c r="D563" s="4">
        <f>IF('Kauf Restprofil Los 7'!A563&lt;&gt;"",IF('Kauf Restprofil Los 7'!A563&lt;&gt;"",TIME(HOUR('Kauf Restprofil Los 7'!A563),MINUTE('Kauf Restprofil Los 7'!A563),SECOND('Kauf Restprofil Los 7'!A563)),""),"")</f>
        <v>0.20833333333333334</v>
      </c>
      <c r="E563" s="9">
        <f t="shared" si="65"/>
        <v>5</v>
      </c>
      <c r="F563">
        <v>23.944057053000002</v>
      </c>
      <c r="G563" s="12">
        <f t="shared" si="66"/>
        <v>1.9950000000000001</v>
      </c>
      <c r="H563" s="18">
        <f t="shared" si="67"/>
        <v>23.943999999999999</v>
      </c>
      <c r="I563" s="21">
        <v>18.72</v>
      </c>
      <c r="J563" s="14">
        <v>18.72</v>
      </c>
      <c r="K563" s="14">
        <f t="shared" si="68"/>
        <v>0</v>
      </c>
      <c r="L563" s="13">
        <f t="shared" si="69"/>
        <v>5.2240000000000002</v>
      </c>
      <c r="M563" s="53">
        <v>5.2240000000000002</v>
      </c>
      <c r="N563" s="45">
        <f t="shared" si="70"/>
        <v>0</v>
      </c>
      <c r="P563" s="56"/>
    </row>
    <row r="564" spans="1:16" x14ac:dyDescent="0.2">
      <c r="A564" s="5">
        <v>45681.25</v>
      </c>
      <c r="B564" s="10">
        <f t="shared" si="64"/>
        <v>45681</v>
      </c>
      <c r="C564" s="4">
        <f t="shared" si="71"/>
        <v>0.20833333333333334</v>
      </c>
      <c r="D564" s="4">
        <f>IF('Kauf Restprofil Los 7'!A564&lt;&gt;"",IF('Kauf Restprofil Los 7'!A564&lt;&gt;"",TIME(HOUR('Kauf Restprofil Los 7'!A564),MINUTE('Kauf Restprofil Los 7'!A564),SECOND('Kauf Restprofil Los 7'!A564)),""),"")</f>
        <v>0.25</v>
      </c>
      <c r="E564" s="9">
        <f t="shared" si="65"/>
        <v>6</v>
      </c>
      <c r="F564">
        <v>28.205547842000001</v>
      </c>
      <c r="G564" s="12">
        <f t="shared" si="66"/>
        <v>2.35</v>
      </c>
      <c r="H564" s="18">
        <f t="shared" si="67"/>
        <v>28.206</v>
      </c>
      <c r="I564" s="21">
        <v>22.740000000000002</v>
      </c>
      <c r="J564" s="14">
        <v>22.740000000000002</v>
      </c>
      <c r="K564" s="14">
        <f t="shared" si="68"/>
        <v>0</v>
      </c>
      <c r="L564" s="13">
        <f t="shared" si="69"/>
        <v>5.4659999999999975</v>
      </c>
      <c r="M564" s="53">
        <v>5.4659999999999975</v>
      </c>
      <c r="N564" s="45">
        <f t="shared" si="70"/>
        <v>0</v>
      </c>
      <c r="P564" s="56"/>
    </row>
    <row r="565" spans="1:16" x14ac:dyDescent="0.2">
      <c r="A565" s="5">
        <v>45681.291666666664</v>
      </c>
      <c r="B565" s="10">
        <f t="shared" si="64"/>
        <v>45681</v>
      </c>
      <c r="C565" s="4">
        <f t="shared" si="71"/>
        <v>0.25</v>
      </c>
      <c r="D565" s="4">
        <f>IF('Kauf Restprofil Los 7'!A565&lt;&gt;"",IF('Kauf Restprofil Los 7'!A565&lt;&gt;"",TIME(HOUR('Kauf Restprofil Los 7'!A565),MINUTE('Kauf Restprofil Los 7'!A565),SECOND('Kauf Restprofil Los 7'!A565)),""),"")</f>
        <v>0.29166666666666669</v>
      </c>
      <c r="E565" s="9">
        <f t="shared" si="65"/>
        <v>7</v>
      </c>
      <c r="F565">
        <v>39.150883592</v>
      </c>
      <c r="G565" s="12">
        <f t="shared" si="66"/>
        <v>3.2629999999999999</v>
      </c>
      <c r="H565" s="18">
        <f t="shared" si="67"/>
        <v>39.151000000000003</v>
      </c>
      <c r="I565" s="21">
        <v>33.36</v>
      </c>
      <c r="J565" s="14">
        <v>33.36</v>
      </c>
      <c r="K565" s="14">
        <f t="shared" si="68"/>
        <v>0</v>
      </c>
      <c r="L565" s="13">
        <f t="shared" si="69"/>
        <v>5.7910000000000039</v>
      </c>
      <c r="M565" s="53">
        <v>5.7910000000000039</v>
      </c>
      <c r="N565" s="45">
        <f t="shared" si="70"/>
        <v>0</v>
      </c>
      <c r="P565" s="56"/>
    </row>
    <row r="566" spans="1:16" x14ac:dyDescent="0.2">
      <c r="A566" s="5">
        <v>45681.333333333336</v>
      </c>
      <c r="B566" s="10">
        <f t="shared" si="64"/>
        <v>45681</v>
      </c>
      <c r="C566" s="4">
        <f t="shared" si="71"/>
        <v>0.29166666666666669</v>
      </c>
      <c r="D566" s="4">
        <f>IF('Kauf Restprofil Los 7'!A566&lt;&gt;"",IF('Kauf Restprofil Los 7'!A566&lt;&gt;"",TIME(HOUR('Kauf Restprofil Los 7'!A566),MINUTE('Kauf Restprofil Los 7'!A566),SECOND('Kauf Restprofil Los 7'!A566)),""),"")</f>
        <v>0.33333333333333331</v>
      </c>
      <c r="E566" s="9">
        <f t="shared" si="65"/>
        <v>8</v>
      </c>
      <c r="F566">
        <v>49.742961770000001</v>
      </c>
      <c r="G566" s="12">
        <f t="shared" si="66"/>
        <v>4.1449999999999996</v>
      </c>
      <c r="H566" s="18">
        <f t="shared" si="67"/>
        <v>49.743000000000002</v>
      </c>
      <c r="I566" s="21">
        <v>43.44</v>
      </c>
      <c r="J566" s="14">
        <v>43.44</v>
      </c>
      <c r="K566" s="14">
        <f t="shared" si="68"/>
        <v>0</v>
      </c>
      <c r="L566" s="13">
        <f t="shared" si="69"/>
        <v>6.3030000000000044</v>
      </c>
      <c r="M566" s="53">
        <v>6.3030000000000044</v>
      </c>
      <c r="N566" s="45">
        <f t="shared" si="70"/>
        <v>0</v>
      </c>
      <c r="P566" s="56"/>
    </row>
    <row r="567" spans="1:16" x14ac:dyDescent="0.2">
      <c r="A567" s="5">
        <v>45681.375</v>
      </c>
      <c r="B567" s="10">
        <f t="shared" si="64"/>
        <v>45681</v>
      </c>
      <c r="C567" s="4">
        <f t="shared" si="71"/>
        <v>0.33333333333333331</v>
      </c>
      <c r="D567" s="4">
        <f>IF('Kauf Restprofil Los 7'!A567&lt;&gt;"",IF('Kauf Restprofil Los 7'!A567&lt;&gt;"",TIME(HOUR('Kauf Restprofil Los 7'!A567),MINUTE('Kauf Restprofil Los 7'!A567),SECOND('Kauf Restprofil Los 7'!A567)),""),"")</f>
        <v>0.375</v>
      </c>
      <c r="E567" s="9">
        <f t="shared" si="65"/>
        <v>9</v>
      </c>
      <c r="F567">
        <v>56.241948158</v>
      </c>
      <c r="G567" s="12">
        <f t="shared" si="66"/>
        <v>4.6870000000000003</v>
      </c>
      <c r="H567" s="18">
        <f t="shared" si="67"/>
        <v>56.241999999999997</v>
      </c>
      <c r="I567" s="21">
        <v>48.78</v>
      </c>
      <c r="J567" s="14">
        <v>48.78</v>
      </c>
      <c r="K567" s="14">
        <f t="shared" si="68"/>
        <v>0</v>
      </c>
      <c r="L567" s="13">
        <f t="shared" si="69"/>
        <v>7.4619999999999962</v>
      </c>
      <c r="M567" s="53">
        <v>7.4619999999999962</v>
      </c>
      <c r="N567" s="45">
        <f t="shared" si="70"/>
        <v>0</v>
      </c>
      <c r="P567" s="56"/>
    </row>
    <row r="568" spans="1:16" x14ac:dyDescent="0.2">
      <c r="A568" s="5">
        <v>45681.416666666664</v>
      </c>
      <c r="B568" s="10">
        <f t="shared" si="64"/>
        <v>45681</v>
      </c>
      <c r="C568" s="4">
        <f t="shared" si="71"/>
        <v>0.375</v>
      </c>
      <c r="D568" s="4">
        <f>IF('Kauf Restprofil Los 7'!A568&lt;&gt;"",IF('Kauf Restprofil Los 7'!A568&lt;&gt;"",TIME(HOUR('Kauf Restprofil Los 7'!A568),MINUTE('Kauf Restprofil Los 7'!A568),SECOND('Kauf Restprofil Los 7'!A568)),""),"")</f>
        <v>0.41666666666666669</v>
      </c>
      <c r="E568" s="9">
        <f t="shared" si="65"/>
        <v>10</v>
      </c>
      <c r="F568">
        <v>59.008782785000001</v>
      </c>
      <c r="G568" s="12">
        <f t="shared" si="66"/>
        <v>4.9169999999999998</v>
      </c>
      <c r="H568" s="18">
        <f t="shared" si="67"/>
        <v>59.009</v>
      </c>
      <c r="I568" s="21">
        <v>48.36</v>
      </c>
      <c r="J568" s="14">
        <v>48.36</v>
      </c>
      <c r="K568" s="14">
        <f t="shared" si="68"/>
        <v>0</v>
      </c>
      <c r="L568" s="13">
        <f t="shared" si="69"/>
        <v>10.649000000000001</v>
      </c>
      <c r="M568" s="53">
        <v>10.649000000000001</v>
      </c>
      <c r="N568" s="45">
        <f t="shared" si="70"/>
        <v>0</v>
      </c>
      <c r="P568" s="56"/>
    </row>
    <row r="569" spans="1:16" x14ac:dyDescent="0.2">
      <c r="A569" s="5">
        <v>45681.458333333336</v>
      </c>
      <c r="B569" s="10">
        <f t="shared" si="64"/>
        <v>45681</v>
      </c>
      <c r="C569" s="4">
        <f t="shared" si="71"/>
        <v>0.41666666666666669</v>
      </c>
      <c r="D569" s="4">
        <f>IF('Kauf Restprofil Los 7'!A569&lt;&gt;"",IF('Kauf Restprofil Los 7'!A569&lt;&gt;"",TIME(HOUR('Kauf Restprofil Los 7'!A569),MINUTE('Kauf Restprofil Los 7'!A569),SECOND('Kauf Restprofil Los 7'!A569)),""),"")</f>
        <v>0.45833333333333331</v>
      </c>
      <c r="E569" s="9">
        <f t="shared" si="65"/>
        <v>11</v>
      </c>
      <c r="F569">
        <v>60.394052504999998</v>
      </c>
      <c r="G569" s="12">
        <f t="shared" si="66"/>
        <v>5.0330000000000004</v>
      </c>
      <c r="H569" s="18">
        <f t="shared" si="67"/>
        <v>60.393999999999998</v>
      </c>
      <c r="I569" s="21">
        <v>48.599999999999994</v>
      </c>
      <c r="J569" s="14">
        <v>48.599999999999994</v>
      </c>
      <c r="K569" s="14">
        <f t="shared" si="68"/>
        <v>0</v>
      </c>
      <c r="L569" s="13">
        <f t="shared" si="69"/>
        <v>11.794000000000004</v>
      </c>
      <c r="M569" s="53">
        <v>11.794000000000004</v>
      </c>
      <c r="N569" s="45">
        <f t="shared" si="70"/>
        <v>0</v>
      </c>
      <c r="P569" s="56"/>
    </row>
    <row r="570" spans="1:16" x14ac:dyDescent="0.2">
      <c r="A570" s="5">
        <v>45681.5</v>
      </c>
      <c r="B570" s="10">
        <f t="shared" si="64"/>
        <v>45681</v>
      </c>
      <c r="C570" s="4">
        <f t="shared" si="71"/>
        <v>0.45833333333333331</v>
      </c>
      <c r="D570" s="4">
        <f>IF('Kauf Restprofil Los 7'!A570&lt;&gt;"",IF('Kauf Restprofil Los 7'!A570&lt;&gt;"",TIME(HOUR('Kauf Restprofil Los 7'!A570),MINUTE('Kauf Restprofil Los 7'!A570),SECOND('Kauf Restprofil Los 7'!A570)),""),"")</f>
        <v>0.5</v>
      </c>
      <c r="E570" s="9">
        <f t="shared" si="65"/>
        <v>12</v>
      </c>
      <c r="F570">
        <v>60.124182214000001</v>
      </c>
      <c r="G570" s="12">
        <f t="shared" si="66"/>
        <v>5.01</v>
      </c>
      <c r="H570" s="18">
        <f t="shared" si="67"/>
        <v>60.124000000000002</v>
      </c>
      <c r="I570" s="21">
        <v>50.46</v>
      </c>
      <c r="J570" s="14">
        <v>50.46</v>
      </c>
      <c r="K570" s="14">
        <f t="shared" si="68"/>
        <v>0</v>
      </c>
      <c r="L570" s="13">
        <f t="shared" si="69"/>
        <v>9.6640000000000015</v>
      </c>
      <c r="M570" s="53">
        <v>9.6640000000000015</v>
      </c>
      <c r="N570" s="45">
        <f t="shared" si="70"/>
        <v>0</v>
      </c>
      <c r="P570" s="56"/>
    </row>
    <row r="571" spans="1:16" x14ac:dyDescent="0.2">
      <c r="A571" s="5">
        <v>45681.541666666664</v>
      </c>
      <c r="B571" s="10">
        <f t="shared" si="64"/>
        <v>45681</v>
      </c>
      <c r="C571" s="4">
        <f t="shared" si="71"/>
        <v>0.5</v>
      </c>
      <c r="D571" s="4">
        <f>IF('Kauf Restprofil Los 7'!A571&lt;&gt;"",IF('Kauf Restprofil Los 7'!A571&lt;&gt;"",TIME(HOUR('Kauf Restprofil Los 7'!A571),MINUTE('Kauf Restprofil Los 7'!A571),SECOND('Kauf Restprofil Los 7'!A571)),""),"")</f>
        <v>0.54166666666666663</v>
      </c>
      <c r="E571" s="9">
        <f t="shared" si="65"/>
        <v>13</v>
      </c>
      <c r="F571">
        <v>58.108714968999998</v>
      </c>
      <c r="G571" s="12">
        <f t="shared" si="66"/>
        <v>4.8419999999999996</v>
      </c>
      <c r="H571" s="18">
        <f t="shared" si="67"/>
        <v>58.109000000000002</v>
      </c>
      <c r="I571" s="21">
        <v>49.800000000000004</v>
      </c>
      <c r="J571" s="14">
        <v>49.800000000000004</v>
      </c>
      <c r="K571" s="14">
        <f t="shared" si="68"/>
        <v>0</v>
      </c>
      <c r="L571" s="13">
        <f t="shared" si="69"/>
        <v>8.3089999999999975</v>
      </c>
      <c r="M571" s="53">
        <v>8.3089999999999975</v>
      </c>
      <c r="N571" s="45">
        <f t="shared" si="70"/>
        <v>0</v>
      </c>
      <c r="P571" s="56"/>
    </row>
    <row r="572" spans="1:16" x14ac:dyDescent="0.2">
      <c r="A572" s="5">
        <v>45681.583333333336</v>
      </c>
      <c r="B572" s="10">
        <f t="shared" si="64"/>
        <v>45681</v>
      </c>
      <c r="C572" s="4">
        <f t="shared" si="71"/>
        <v>0.54166666666666663</v>
      </c>
      <c r="D572" s="4">
        <f>IF('Kauf Restprofil Los 7'!A572&lt;&gt;"",IF('Kauf Restprofil Los 7'!A572&lt;&gt;"",TIME(HOUR('Kauf Restprofil Los 7'!A572),MINUTE('Kauf Restprofil Los 7'!A572),SECOND('Kauf Restprofil Los 7'!A572)),""),"")</f>
        <v>0.58333333333333337</v>
      </c>
      <c r="E572" s="9">
        <f t="shared" si="65"/>
        <v>14</v>
      </c>
      <c r="F572">
        <v>54.564024154999998</v>
      </c>
      <c r="G572" s="12">
        <f t="shared" si="66"/>
        <v>4.5469999999999997</v>
      </c>
      <c r="H572" s="18">
        <f t="shared" si="67"/>
        <v>54.564</v>
      </c>
      <c r="I572" s="21">
        <v>46.5</v>
      </c>
      <c r="J572" s="14">
        <v>46.5</v>
      </c>
      <c r="K572" s="14">
        <f t="shared" si="68"/>
        <v>0</v>
      </c>
      <c r="L572" s="13">
        <f t="shared" si="69"/>
        <v>8.0640000000000001</v>
      </c>
      <c r="M572" s="53">
        <v>8.0640000000000001</v>
      </c>
      <c r="N572" s="45">
        <f t="shared" si="70"/>
        <v>0</v>
      </c>
      <c r="P572" s="56"/>
    </row>
    <row r="573" spans="1:16" x14ac:dyDescent="0.2">
      <c r="A573" s="5">
        <v>45681.625</v>
      </c>
      <c r="B573" s="10">
        <f t="shared" si="64"/>
        <v>45681</v>
      </c>
      <c r="C573" s="4">
        <f t="shared" si="71"/>
        <v>0.58333333333333337</v>
      </c>
      <c r="D573" s="4">
        <f>IF('Kauf Restprofil Los 7'!A573&lt;&gt;"",IF('Kauf Restprofil Los 7'!A573&lt;&gt;"",TIME(HOUR('Kauf Restprofil Los 7'!A573),MINUTE('Kauf Restprofil Los 7'!A573),SECOND('Kauf Restprofil Los 7'!A573)),""),"")</f>
        <v>0.625</v>
      </c>
      <c r="E573" s="9">
        <f t="shared" si="65"/>
        <v>15</v>
      </c>
      <c r="F573">
        <v>51.315410254</v>
      </c>
      <c r="G573" s="12">
        <f t="shared" si="66"/>
        <v>4.2759999999999998</v>
      </c>
      <c r="H573" s="18">
        <f t="shared" si="67"/>
        <v>51.314999999999998</v>
      </c>
      <c r="I573" s="21">
        <v>44.160000000000004</v>
      </c>
      <c r="J573" s="14">
        <v>44.160000000000004</v>
      </c>
      <c r="K573" s="14">
        <f t="shared" si="68"/>
        <v>0</v>
      </c>
      <c r="L573" s="13">
        <f t="shared" si="69"/>
        <v>7.154999999999994</v>
      </c>
      <c r="M573" s="53">
        <v>7.154999999999994</v>
      </c>
      <c r="N573" s="45">
        <f t="shared" si="70"/>
        <v>0</v>
      </c>
      <c r="P573" s="56"/>
    </row>
    <row r="574" spans="1:16" x14ac:dyDescent="0.2">
      <c r="A574" s="5">
        <v>45681.666666666664</v>
      </c>
      <c r="B574" s="10">
        <f t="shared" si="64"/>
        <v>45681</v>
      </c>
      <c r="C574" s="4">
        <f t="shared" si="71"/>
        <v>0.625</v>
      </c>
      <c r="D574" s="4">
        <f>IF('Kauf Restprofil Los 7'!A574&lt;&gt;"",IF('Kauf Restprofil Los 7'!A574&lt;&gt;"",TIME(HOUR('Kauf Restprofil Los 7'!A574),MINUTE('Kauf Restprofil Los 7'!A574),SECOND('Kauf Restprofil Los 7'!A574)),""),"")</f>
        <v>0.66666666666666663</v>
      </c>
      <c r="E574" s="9">
        <f t="shared" si="65"/>
        <v>16</v>
      </c>
      <c r="F574">
        <v>49.970180194000001</v>
      </c>
      <c r="G574" s="12">
        <f t="shared" si="66"/>
        <v>4.1639999999999997</v>
      </c>
      <c r="H574" s="18">
        <f t="shared" si="67"/>
        <v>49.97</v>
      </c>
      <c r="I574" s="21">
        <v>43.86</v>
      </c>
      <c r="J574" s="14">
        <v>43.86</v>
      </c>
      <c r="K574" s="14">
        <f t="shared" si="68"/>
        <v>0</v>
      </c>
      <c r="L574" s="13">
        <f t="shared" si="69"/>
        <v>6.1099999999999994</v>
      </c>
      <c r="M574" s="53">
        <v>6.1099999999999994</v>
      </c>
      <c r="N574" s="45">
        <f t="shared" si="70"/>
        <v>0</v>
      </c>
      <c r="P574" s="56"/>
    </row>
    <row r="575" spans="1:16" x14ac:dyDescent="0.2">
      <c r="A575" s="5">
        <v>45681.708333333336</v>
      </c>
      <c r="B575" s="10">
        <f t="shared" si="64"/>
        <v>45681</v>
      </c>
      <c r="C575" s="4">
        <f t="shared" si="71"/>
        <v>0.66666666666666663</v>
      </c>
      <c r="D575" s="4">
        <f>IF('Kauf Restprofil Los 7'!A575&lt;&gt;"",IF('Kauf Restprofil Los 7'!A575&lt;&gt;"",TIME(HOUR('Kauf Restprofil Los 7'!A575),MINUTE('Kauf Restprofil Los 7'!A575),SECOND('Kauf Restprofil Los 7'!A575)),""),"")</f>
        <v>0.70833333333333337</v>
      </c>
      <c r="E575" s="9">
        <f t="shared" si="65"/>
        <v>17</v>
      </c>
      <c r="F575">
        <v>52.433326745999999</v>
      </c>
      <c r="G575" s="12">
        <f t="shared" si="66"/>
        <v>4.3689999999999998</v>
      </c>
      <c r="H575" s="18">
        <f t="shared" si="67"/>
        <v>52.433</v>
      </c>
      <c r="I575" s="21">
        <v>44.94</v>
      </c>
      <c r="J575" s="14">
        <v>44.94</v>
      </c>
      <c r="K575" s="14">
        <f t="shared" si="68"/>
        <v>0</v>
      </c>
      <c r="L575" s="13">
        <f t="shared" si="69"/>
        <v>7.4930000000000021</v>
      </c>
      <c r="M575" s="53">
        <v>7.4930000000000021</v>
      </c>
      <c r="N575" s="45">
        <f t="shared" si="70"/>
        <v>0</v>
      </c>
      <c r="P575" s="56"/>
    </row>
    <row r="576" spans="1:16" x14ac:dyDescent="0.2">
      <c r="A576" s="5">
        <v>45681.75</v>
      </c>
      <c r="B576" s="10">
        <f t="shared" si="64"/>
        <v>45681</v>
      </c>
      <c r="C576" s="4">
        <f t="shared" si="71"/>
        <v>0.70833333333333337</v>
      </c>
      <c r="D576" s="4">
        <f>IF('Kauf Restprofil Los 7'!A576&lt;&gt;"",IF('Kauf Restprofil Los 7'!A576&lt;&gt;"",TIME(HOUR('Kauf Restprofil Los 7'!A576),MINUTE('Kauf Restprofil Los 7'!A576),SECOND('Kauf Restprofil Los 7'!A576)),""),"")</f>
        <v>0.75</v>
      </c>
      <c r="E576" s="9">
        <f t="shared" si="65"/>
        <v>18</v>
      </c>
      <c r="F576">
        <v>59.892464984999997</v>
      </c>
      <c r="G576" s="12">
        <f t="shared" si="66"/>
        <v>4.9909999999999997</v>
      </c>
      <c r="H576" s="18">
        <f t="shared" si="67"/>
        <v>59.892000000000003</v>
      </c>
      <c r="I576" s="21">
        <v>50.400000000000006</v>
      </c>
      <c r="J576" s="14">
        <v>50.400000000000006</v>
      </c>
      <c r="K576" s="14">
        <f t="shared" si="68"/>
        <v>0</v>
      </c>
      <c r="L576" s="13">
        <f t="shared" si="69"/>
        <v>9.4919999999999973</v>
      </c>
      <c r="M576" s="53">
        <v>9.4919999999999973</v>
      </c>
      <c r="N576" s="45">
        <f t="shared" si="70"/>
        <v>0</v>
      </c>
      <c r="P576" s="56"/>
    </row>
    <row r="577" spans="1:16" x14ac:dyDescent="0.2">
      <c r="A577" s="5">
        <v>45681.791666666664</v>
      </c>
      <c r="B577" s="10">
        <f t="shared" si="64"/>
        <v>45681</v>
      </c>
      <c r="C577" s="4">
        <f t="shared" si="71"/>
        <v>0.75</v>
      </c>
      <c r="D577" s="4">
        <f>IF('Kauf Restprofil Los 7'!A577&lt;&gt;"",IF('Kauf Restprofil Los 7'!A577&lt;&gt;"",TIME(HOUR('Kauf Restprofil Los 7'!A577),MINUTE('Kauf Restprofil Los 7'!A577),SECOND('Kauf Restprofil Los 7'!A577)),""),"")</f>
        <v>0.79166666666666663</v>
      </c>
      <c r="E577" s="9">
        <f t="shared" si="65"/>
        <v>19</v>
      </c>
      <c r="F577">
        <v>60.169776904999999</v>
      </c>
      <c r="G577" s="12">
        <f t="shared" si="66"/>
        <v>5.0140000000000002</v>
      </c>
      <c r="H577" s="18">
        <f t="shared" si="67"/>
        <v>60.17</v>
      </c>
      <c r="I577" s="21">
        <v>50.400000000000006</v>
      </c>
      <c r="J577" s="14">
        <v>50.400000000000006</v>
      </c>
      <c r="K577" s="14">
        <f t="shared" si="68"/>
        <v>0</v>
      </c>
      <c r="L577" s="13">
        <f t="shared" si="69"/>
        <v>9.769999999999996</v>
      </c>
      <c r="M577" s="53">
        <v>9.769999999999996</v>
      </c>
      <c r="N577" s="45">
        <f t="shared" si="70"/>
        <v>0</v>
      </c>
      <c r="P577" s="56"/>
    </row>
    <row r="578" spans="1:16" x14ac:dyDescent="0.2">
      <c r="A578" s="5">
        <v>45681.833333333336</v>
      </c>
      <c r="B578" s="10">
        <f t="shared" si="64"/>
        <v>45681</v>
      </c>
      <c r="C578" s="4">
        <f t="shared" si="71"/>
        <v>0.79166666666666663</v>
      </c>
      <c r="D578" s="4">
        <f>IF('Kauf Restprofil Los 7'!A578&lt;&gt;"",IF('Kauf Restprofil Los 7'!A578&lt;&gt;"",TIME(HOUR('Kauf Restprofil Los 7'!A578),MINUTE('Kauf Restprofil Los 7'!A578),SECOND('Kauf Restprofil Los 7'!A578)),""),"")</f>
        <v>0.83333333333333337</v>
      </c>
      <c r="E578" s="9">
        <f t="shared" si="65"/>
        <v>20</v>
      </c>
      <c r="F578">
        <v>54.234555567999998</v>
      </c>
      <c r="G578" s="12">
        <f t="shared" si="66"/>
        <v>4.5199999999999996</v>
      </c>
      <c r="H578" s="18">
        <f t="shared" si="67"/>
        <v>54.234999999999999</v>
      </c>
      <c r="I578" s="21">
        <v>45.36</v>
      </c>
      <c r="J578" s="14">
        <v>45.36</v>
      </c>
      <c r="K578" s="14">
        <f t="shared" si="68"/>
        <v>0</v>
      </c>
      <c r="L578" s="13">
        <f t="shared" si="69"/>
        <v>8.875</v>
      </c>
      <c r="M578" s="53">
        <v>8.875</v>
      </c>
      <c r="N578" s="45">
        <f t="shared" si="70"/>
        <v>0</v>
      </c>
      <c r="P578" s="56"/>
    </row>
    <row r="579" spans="1:16" x14ac:dyDescent="0.2">
      <c r="A579" s="5">
        <v>45681.875</v>
      </c>
      <c r="B579" s="10">
        <f t="shared" si="64"/>
        <v>45681</v>
      </c>
      <c r="C579" s="4">
        <f t="shared" si="71"/>
        <v>0.83333333333333337</v>
      </c>
      <c r="D579" s="4">
        <f>IF('Kauf Restprofil Los 7'!A579&lt;&gt;"",IF('Kauf Restprofil Los 7'!A579&lt;&gt;"",TIME(HOUR('Kauf Restprofil Los 7'!A579),MINUTE('Kauf Restprofil Los 7'!A579),SECOND('Kauf Restprofil Los 7'!A579)),""),"")</f>
        <v>0.875</v>
      </c>
      <c r="E579" s="9">
        <f t="shared" si="65"/>
        <v>21</v>
      </c>
      <c r="F579">
        <v>46.694732465999998</v>
      </c>
      <c r="G579" s="12">
        <f t="shared" si="66"/>
        <v>3.891</v>
      </c>
      <c r="H579" s="18">
        <f t="shared" si="67"/>
        <v>46.695</v>
      </c>
      <c r="I579" s="21">
        <v>38.880000000000003</v>
      </c>
      <c r="J579" s="14">
        <v>38.880000000000003</v>
      </c>
      <c r="K579" s="14">
        <f t="shared" si="68"/>
        <v>0</v>
      </c>
      <c r="L579" s="13">
        <f t="shared" si="69"/>
        <v>7.8149999999999977</v>
      </c>
      <c r="M579" s="53">
        <v>7.8149999999999977</v>
      </c>
      <c r="N579" s="45">
        <f t="shared" si="70"/>
        <v>0</v>
      </c>
      <c r="P579" s="56"/>
    </row>
    <row r="580" spans="1:16" x14ac:dyDescent="0.2">
      <c r="A580" s="5">
        <v>45681.916666666664</v>
      </c>
      <c r="B580" s="10">
        <f t="shared" si="64"/>
        <v>45681</v>
      </c>
      <c r="C580" s="4">
        <f t="shared" si="71"/>
        <v>0.875</v>
      </c>
      <c r="D580" s="4">
        <f>IF('Kauf Restprofil Los 7'!A580&lt;&gt;"",IF('Kauf Restprofil Los 7'!A580&lt;&gt;"",TIME(HOUR('Kauf Restprofil Los 7'!A580),MINUTE('Kauf Restprofil Los 7'!A580),SECOND('Kauf Restprofil Los 7'!A580)),""),"")</f>
        <v>0.91666666666666663</v>
      </c>
      <c r="E580" s="9">
        <f t="shared" si="65"/>
        <v>22</v>
      </c>
      <c r="F580">
        <v>40.409558554999997</v>
      </c>
      <c r="G580" s="12">
        <f t="shared" si="66"/>
        <v>3.367</v>
      </c>
      <c r="H580" s="18">
        <f t="shared" si="67"/>
        <v>40.409999999999997</v>
      </c>
      <c r="I580" s="21">
        <v>34.019999999999996</v>
      </c>
      <c r="J580" s="14">
        <v>34.019999999999996</v>
      </c>
      <c r="K580" s="14">
        <f t="shared" si="68"/>
        <v>0</v>
      </c>
      <c r="L580" s="13">
        <f t="shared" si="69"/>
        <v>6.3900000000000006</v>
      </c>
      <c r="M580" s="53">
        <v>6.3900000000000006</v>
      </c>
      <c r="N580" s="45">
        <f t="shared" si="70"/>
        <v>0</v>
      </c>
      <c r="P580" s="56"/>
    </row>
    <row r="581" spans="1:16" x14ac:dyDescent="0.2">
      <c r="A581" s="5">
        <v>45681.958333333336</v>
      </c>
      <c r="B581" s="10">
        <f t="shared" si="64"/>
        <v>45681</v>
      </c>
      <c r="C581" s="4">
        <f t="shared" si="71"/>
        <v>0.91666666666666663</v>
      </c>
      <c r="D581" s="4">
        <f>IF('Kauf Restprofil Los 7'!A581&lt;&gt;"",IF('Kauf Restprofil Los 7'!A581&lt;&gt;"",TIME(HOUR('Kauf Restprofil Los 7'!A581),MINUTE('Kauf Restprofil Los 7'!A581),SECOND('Kauf Restprofil Los 7'!A581)),""),"")</f>
        <v>0.95833333333333337</v>
      </c>
      <c r="E581" s="9">
        <f t="shared" si="65"/>
        <v>23</v>
      </c>
      <c r="F581">
        <v>35.677976903000001</v>
      </c>
      <c r="G581" s="12">
        <f t="shared" si="66"/>
        <v>2.9729999999999999</v>
      </c>
      <c r="H581" s="18">
        <f t="shared" si="67"/>
        <v>35.677999999999997</v>
      </c>
      <c r="I581" s="21">
        <v>30.240000000000002</v>
      </c>
      <c r="J581" s="14">
        <v>30.240000000000002</v>
      </c>
      <c r="K581" s="14">
        <f t="shared" si="68"/>
        <v>0</v>
      </c>
      <c r="L581" s="13">
        <f t="shared" si="69"/>
        <v>5.4379999999999953</v>
      </c>
      <c r="M581" s="53">
        <v>5.4379999999999953</v>
      </c>
      <c r="N581" s="45">
        <f t="shared" si="70"/>
        <v>0</v>
      </c>
      <c r="P581" s="56"/>
    </row>
    <row r="582" spans="1:16" x14ac:dyDescent="0.2">
      <c r="A582" s="5">
        <v>45682</v>
      </c>
      <c r="B582" s="10">
        <f t="shared" si="64"/>
        <v>45681</v>
      </c>
      <c r="C582" s="4">
        <f t="shared" si="71"/>
        <v>0.95833333333333337</v>
      </c>
      <c r="D582" s="4">
        <f>IF('Kauf Restprofil Los 7'!A582&lt;&gt;"",IF('Kauf Restprofil Los 7'!A582&lt;&gt;"",TIME(HOUR('Kauf Restprofil Los 7'!A582),MINUTE('Kauf Restprofil Los 7'!A582),SECOND('Kauf Restprofil Los 7'!A582)),""),"")</f>
        <v>0</v>
      </c>
      <c r="E582" s="9">
        <f t="shared" si="65"/>
        <v>24</v>
      </c>
      <c r="F582">
        <v>30.697214706</v>
      </c>
      <c r="G582" s="12">
        <f t="shared" si="66"/>
        <v>2.5579999999999998</v>
      </c>
      <c r="H582" s="18">
        <f t="shared" si="67"/>
        <v>30.696999999999999</v>
      </c>
      <c r="I582" s="21">
        <v>25.86</v>
      </c>
      <c r="J582" s="14">
        <v>25.86</v>
      </c>
      <c r="K582" s="14">
        <f t="shared" si="68"/>
        <v>0</v>
      </c>
      <c r="L582" s="13">
        <f t="shared" si="69"/>
        <v>4.8369999999999997</v>
      </c>
      <c r="M582" s="53">
        <v>4.8369999999999997</v>
      </c>
      <c r="N582" s="45">
        <f t="shared" si="70"/>
        <v>0</v>
      </c>
      <c r="P582" s="56"/>
    </row>
    <row r="583" spans="1:16" x14ac:dyDescent="0.2">
      <c r="A583" s="5">
        <v>45682.041666666664</v>
      </c>
      <c r="B583" s="10">
        <f t="shared" si="64"/>
        <v>45682</v>
      </c>
      <c r="C583" s="4">
        <f t="shared" si="71"/>
        <v>0</v>
      </c>
      <c r="D583" s="4">
        <f>IF('Kauf Restprofil Los 7'!A583&lt;&gt;"",IF('Kauf Restprofil Los 7'!A583&lt;&gt;"",TIME(HOUR('Kauf Restprofil Los 7'!A583),MINUTE('Kauf Restprofil Los 7'!A583),SECOND('Kauf Restprofil Los 7'!A583)),""),"")</f>
        <v>4.1666666666666664E-2</v>
      </c>
      <c r="E583" s="9">
        <f t="shared" si="65"/>
        <v>1</v>
      </c>
      <c r="F583">
        <v>27.135596989</v>
      </c>
      <c r="G583" s="12">
        <f t="shared" si="66"/>
        <v>2.2610000000000001</v>
      </c>
      <c r="H583" s="18">
        <f t="shared" si="67"/>
        <v>27.135999999999999</v>
      </c>
      <c r="I583" s="21">
        <v>22.259999999999998</v>
      </c>
      <c r="J583" s="14">
        <v>22.259999999999998</v>
      </c>
      <c r="K583" s="14">
        <f t="shared" si="68"/>
        <v>0</v>
      </c>
      <c r="L583" s="13">
        <f t="shared" si="69"/>
        <v>4.8760000000000012</v>
      </c>
      <c r="M583" s="53">
        <v>4.8760000000000012</v>
      </c>
      <c r="N583" s="45">
        <f t="shared" si="70"/>
        <v>0</v>
      </c>
      <c r="P583" s="56"/>
    </row>
    <row r="584" spans="1:16" x14ac:dyDescent="0.2">
      <c r="A584" s="5">
        <v>45682.083333333336</v>
      </c>
      <c r="B584" s="10">
        <f t="shared" ref="B584:B647" si="72">IF(A584&lt;&gt;"",IF(E584=24,B583,DATE(YEAR(A584),MONTH(A584),DAY(A584))),"")</f>
        <v>45682</v>
      </c>
      <c r="C584" s="4">
        <f t="shared" si="71"/>
        <v>4.1666666666666664E-2</v>
      </c>
      <c r="D584" s="4">
        <f>IF('Kauf Restprofil Los 7'!A584&lt;&gt;"",IF('Kauf Restprofil Los 7'!A584&lt;&gt;"",TIME(HOUR('Kauf Restprofil Los 7'!A584),MINUTE('Kauf Restprofil Los 7'!A584),SECOND('Kauf Restprofil Los 7'!A584)),""),"")</f>
        <v>8.3333333333333329E-2</v>
      </c>
      <c r="E584" s="9">
        <f t="shared" ref="E584:E647" si="73">IF(A584&lt;&gt;"",IF(HOUR(A584)=0,24,HOUR(A584)),"")</f>
        <v>2</v>
      </c>
      <c r="F584">
        <v>24.491797644999998</v>
      </c>
      <c r="G584" s="12">
        <f t="shared" ref="G584:G647" si="74">ROUND(F584/$H$5,3)</f>
        <v>2.0409999999999999</v>
      </c>
      <c r="H584" s="18">
        <f t="shared" ref="H584:H647" si="75">ROUND(F584,3)</f>
        <v>24.492000000000001</v>
      </c>
      <c r="I584" s="21">
        <v>19.86</v>
      </c>
      <c r="J584" s="14">
        <v>19.86</v>
      </c>
      <c r="K584" s="14">
        <f t="shared" ref="K584:K647" si="76">J584-I584</f>
        <v>0</v>
      </c>
      <c r="L584" s="13">
        <f t="shared" ref="L584:L647" si="77">H584-I584</f>
        <v>4.6320000000000014</v>
      </c>
      <c r="M584" s="53">
        <v>4.6320000000000014</v>
      </c>
      <c r="N584" s="45">
        <f t="shared" ref="N584:N647" si="78">IF(L584&lt;0,L584,0)</f>
        <v>0</v>
      </c>
      <c r="P584" s="56"/>
    </row>
    <row r="585" spans="1:16" x14ac:dyDescent="0.2">
      <c r="A585" s="5">
        <v>45682.125</v>
      </c>
      <c r="B585" s="10">
        <f t="shared" si="72"/>
        <v>45682</v>
      </c>
      <c r="C585" s="4">
        <f t="shared" ref="C585:C648" si="79">D584</f>
        <v>8.3333333333333329E-2</v>
      </c>
      <c r="D585" s="4">
        <f>IF('Kauf Restprofil Los 7'!A585&lt;&gt;"",IF('Kauf Restprofil Los 7'!A585&lt;&gt;"",TIME(HOUR('Kauf Restprofil Los 7'!A585),MINUTE('Kauf Restprofil Los 7'!A585),SECOND('Kauf Restprofil Los 7'!A585)),""),"")</f>
        <v>0.125</v>
      </c>
      <c r="E585" s="9">
        <f t="shared" si="73"/>
        <v>3</v>
      </c>
      <c r="F585">
        <v>22.471996386000001</v>
      </c>
      <c r="G585" s="12">
        <f t="shared" si="74"/>
        <v>1.873</v>
      </c>
      <c r="H585" s="18">
        <f t="shared" si="75"/>
        <v>22.472000000000001</v>
      </c>
      <c r="I585" s="21">
        <v>18.66</v>
      </c>
      <c r="J585" s="14">
        <v>18.66</v>
      </c>
      <c r="K585" s="14">
        <f t="shared" si="76"/>
        <v>0</v>
      </c>
      <c r="L585" s="13">
        <f t="shared" si="77"/>
        <v>3.8120000000000012</v>
      </c>
      <c r="M585" s="53">
        <v>3.8120000000000012</v>
      </c>
      <c r="N585" s="45">
        <f t="shared" si="78"/>
        <v>0</v>
      </c>
      <c r="P585" s="56"/>
    </row>
    <row r="586" spans="1:16" x14ac:dyDescent="0.2">
      <c r="A586" s="5">
        <v>45682.166666666664</v>
      </c>
      <c r="B586" s="10">
        <f t="shared" si="72"/>
        <v>45682</v>
      </c>
      <c r="C586" s="4">
        <f t="shared" si="79"/>
        <v>0.125</v>
      </c>
      <c r="D586" s="4">
        <f>IF('Kauf Restprofil Los 7'!A586&lt;&gt;"",IF('Kauf Restprofil Los 7'!A586&lt;&gt;"",TIME(HOUR('Kauf Restprofil Los 7'!A586),MINUTE('Kauf Restprofil Los 7'!A586),SECOND('Kauf Restprofil Los 7'!A586)),""),"")</f>
        <v>0.16666666666666666</v>
      </c>
      <c r="E586" s="9">
        <f t="shared" si="73"/>
        <v>4</v>
      </c>
      <c r="F586">
        <v>22.246832148999999</v>
      </c>
      <c r="G586" s="12">
        <f t="shared" si="74"/>
        <v>1.8540000000000001</v>
      </c>
      <c r="H586" s="18">
        <f t="shared" si="75"/>
        <v>22.247</v>
      </c>
      <c r="I586" s="21">
        <v>18</v>
      </c>
      <c r="J586" s="14">
        <v>18</v>
      </c>
      <c r="K586" s="14">
        <f t="shared" si="76"/>
        <v>0</v>
      </c>
      <c r="L586" s="13">
        <f t="shared" si="77"/>
        <v>4.2469999999999999</v>
      </c>
      <c r="M586" s="53">
        <v>4.2469999999999999</v>
      </c>
      <c r="N586" s="45">
        <f t="shared" si="78"/>
        <v>0</v>
      </c>
      <c r="P586" s="56"/>
    </row>
    <row r="587" spans="1:16" x14ac:dyDescent="0.2">
      <c r="A587" s="5">
        <v>45682.208333333336</v>
      </c>
      <c r="B587" s="10">
        <f t="shared" si="72"/>
        <v>45682</v>
      </c>
      <c r="C587" s="4">
        <f t="shared" si="79"/>
        <v>0.16666666666666666</v>
      </c>
      <c r="D587" s="4">
        <f>IF('Kauf Restprofil Los 7'!A587&lt;&gt;"",IF('Kauf Restprofil Los 7'!A587&lt;&gt;"",TIME(HOUR('Kauf Restprofil Los 7'!A587),MINUTE('Kauf Restprofil Los 7'!A587),SECOND('Kauf Restprofil Los 7'!A587)),""),"")</f>
        <v>0.20833333333333334</v>
      </c>
      <c r="E587" s="9">
        <f t="shared" si="73"/>
        <v>5</v>
      </c>
      <c r="F587">
        <v>22.195981312000001</v>
      </c>
      <c r="G587" s="12">
        <f t="shared" si="74"/>
        <v>1.85</v>
      </c>
      <c r="H587" s="18">
        <f t="shared" si="75"/>
        <v>22.196000000000002</v>
      </c>
      <c r="I587" s="21">
        <v>18.059999999999999</v>
      </c>
      <c r="J587" s="14">
        <v>18.059999999999999</v>
      </c>
      <c r="K587" s="14">
        <f t="shared" si="76"/>
        <v>0</v>
      </c>
      <c r="L587" s="13">
        <f t="shared" si="77"/>
        <v>4.1360000000000028</v>
      </c>
      <c r="M587" s="53">
        <v>4.1360000000000028</v>
      </c>
      <c r="N587" s="45">
        <f t="shared" si="78"/>
        <v>0</v>
      </c>
      <c r="P587" s="56"/>
    </row>
    <row r="588" spans="1:16" x14ac:dyDescent="0.2">
      <c r="A588" s="5">
        <v>45682.25</v>
      </c>
      <c r="B588" s="10">
        <f t="shared" si="72"/>
        <v>45682</v>
      </c>
      <c r="C588" s="4">
        <f t="shared" si="79"/>
        <v>0.20833333333333334</v>
      </c>
      <c r="D588" s="4">
        <f>IF('Kauf Restprofil Los 7'!A588&lt;&gt;"",IF('Kauf Restprofil Los 7'!A588&lt;&gt;"",TIME(HOUR('Kauf Restprofil Los 7'!A588),MINUTE('Kauf Restprofil Los 7'!A588),SECOND('Kauf Restprofil Los 7'!A588)),""),"")</f>
        <v>0.25</v>
      </c>
      <c r="E588" s="9">
        <f t="shared" si="73"/>
        <v>6</v>
      </c>
      <c r="F588">
        <v>22.995172283999999</v>
      </c>
      <c r="G588" s="12">
        <f t="shared" si="74"/>
        <v>1.9159999999999999</v>
      </c>
      <c r="H588" s="18">
        <f t="shared" si="75"/>
        <v>22.995000000000001</v>
      </c>
      <c r="I588" s="21">
        <v>18.78</v>
      </c>
      <c r="J588" s="14">
        <v>18.78</v>
      </c>
      <c r="K588" s="14">
        <f t="shared" si="76"/>
        <v>0</v>
      </c>
      <c r="L588" s="13">
        <f t="shared" si="77"/>
        <v>4.2149999999999999</v>
      </c>
      <c r="M588" s="53">
        <v>4.2149999999999999</v>
      </c>
      <c r="N588" s="45">
        <f t="shared" si="78"/>
        <v>0</v>
      </c>
      <c r="P588" s="56"/>
    </row>
    <row r="589" spans="1:16" x14ac:dyDescent="0.2">
      <c r="A589" s="5">
        <v>45682.291666666664</v>
      </c>
      <c r="B589" s="10">
        <f t="shared" si="72"/>
        <v>45682</v>
      </c>
      <c r="C589" s="4">
        <f t="shared" si="79"/>
        <v>0.25</v>
      </c>
      <c r="D589" s="4">
        <f>IF('Kauf Restprofil Los 7'!A589&lt;&gt;"",IF('Kauf Restprofil Los 7'!A589&lt;&gt;"",TIME(HOUR('Kauf Restprofil Los 7'!A589),MINUTE('Kauf Restprofil Los 7'!A589),SECOND('Kauf Restprofil Los 7'!A589)),""),"")</f>
        <v>0.29166666666666669</v>
      </c>
      <c r="E589" s="9">
        <f t="shared" si="73"/>
        <v>7</v>
      </c>
      <c r="F589">
        <v>26.005569948000002</v>
      </c>
      <c r="G589" s="12">
        <f t="shared" si="74"/>
        <v>2.1669999999999998</v>
      </c>
      <c r="H589" s="18">
        <f t="shared" si="75"/>
        <v>26.006</v>
      </c>
      <c r="I589" s="21">
        <v>22.32</v>
      </c>
      <c r="J589" s="14">
        <v>22.32</v>
      </c>
      <c r="K589" s="14">
        <f t="shared" si="76"/>
        <v>0</v>
      </c>
      <c r="L589" s="13">
        <f t="shared" si="77"/>
        <v>3.6859999999999999</v>
      </c>
      <c r="M589" s="53">
        <v>3.6859999999999999</v>
      </c>
      <c r="N589" s="45">
        <f t="shared" si="78"/>
        <v>0</v>
      </c>
      <c r="P589" s="56"/>
    </row>
    <row r="590" spans="1:16" x14ac:dyDescent="0.2">
      <c r="A590" s="5">
        <v>45682.333333333336</v>
      </c>
      <c r="B590" s="10">
        <f t="shared" si="72"/>
        <v>45682</v>
      </c>
      <c r="C590" s="4">
        <f t="shared" si="79"/>
        <v>0.29166666666666669</v>
      </c>
      <c r="D590" s="4">
        <f>IF('Kauf Restprofil Los 7'!A590&lt;&gt;"",IF('Kauf Restprofil Los 7'!A590&lt;&gt;"",TIME(HOUR('Kauf Restprofil Los 7'!A590),MINUTE('Kauf Restprofil Los 7'!A590),SECOND('Kauf Restprofil Los 7'!A590)),""),"")</f>
        <v>0.33333333333333331</v>
      </c>
      <c r="E590" s="9">
        <f t="shared" si="73"/>
        <v>8</v>
      </c>
      <c r="F590">
        <v>29.86605174</v>
      </c>
      <c r="G590" s="12">
        <f t="shared" si="74"/>
        <v>2.4889999999999999</v>
      </c>
      <c r="H590" s="18">
        <f t="shared" si="75"/>
        <v>29.866</v>
      </c>
      <c r="I590" s="21">
        <v>25.92</v>
      </c>
      <c r="J590" s="14">
        <v>25.92</v>
      </c>
      <c r="K590" s="14">
        <f t="shared" si="76"/>
        <v>0</v>
      </c>
      <c r="L590" s="13">
        <f t="shared" si="77"/>
        <v>3.945999999999998</v>
      </c>
      <c r="M590" s="53">
        <v>3.945999999999998</v>
      </c>
      <c r="N590" s="45">
        <f t="shared" si="78"/>
        <v>0</v>
      </c>
      <c r="P590" s="56"/>
    </row>
    <row r="591" spans="1:16" x14ac:dyDescent="0.2">
      <c r="A591" s="5">
        <v>45682.375</v>
      </c>
      <c r="B591" s="10">
        <f t="shared" si="72"/>
        <v>45682</v>
      </c>
      <c r="C591" s="4">
        <f t="shared" si="79"/>
        <v>0.33333333333333331</v>
      </c>
      <c r="D591" s="4">
        <f>IF('Kauf Restprofil Los 7'!A591&lt;&gt;"",IF('Kauf Restprofil Los 7'!A591&lt;&gt;"",TIME(HOUR('Kauf Restprofil Los 7'!A591),MINUTE('Kauf Restprofil Los 7'!A591),SECOND('Kauf Restprofil Los 7'!A591)),""),"")</f>
        <v>0.375</v>
      </c>
      <c r="E591" s="9">
        <f t="shared" si="73"/>
        <v>9</v>
      </c>
      <c r="F591">
        <v>34.413427859000002</v>
      </c>
      <c r="G591" s="12">
        <f t="shared" si="74"/>
        <v>2.8679999999999999</v>
      </c>
      <c r="H591" s="18">
        <f t="shared" si="75"/>
        <v>34.412999999999997</v>
      </c>
      <c r="I591" s="21">
        <v>30.06</v>
      </c>
      <c r="J591" s="14">
        <v>30.06</v>
      </c>
      <c r="K591" s="14">
        <f t="shared" si="76"/>
        <v>0</v>
      </c>
      <c r="L591" s="13">
        <f t="shared" si="77"/>
        <v>4.352999999999998</v>
      </c>
      <c r="M591" s="53">
        <v>4.352999999999998</v>
      </c>
      <c r="N591" s="45">
        <f t="shared" si="78"/>
        <v>0</v>
      </c>
      <c r="P591" s="56"/>
    </row>
    <row r="592" spans="1:16" x14ac:dyDescent="0.2">
      <c r="A592" s="5">
        <v>45682.416666666664</v>
      </c>
      <c r="B592" s="10">
        <f t="shared" si="72"/>
        <v>45682</v>
      </c>
      <c r="C592" s="4">
        <f t="shared" si="79"/>
        <v>0.375</v>
      </c>
      <c r="D592" s="4">
        <f>IF('Kauf Restprofil Los 7'!A592&lt;&gt;"",IF('Kauf Restprofil Los 7'!A592&lt;&gt;"",TIME(HOUR('Kauf Restprofil Los 7'!A592),MINUTE('Kauf Restprofil Los 7'!A592),SECOND('Kauf Restprofil Los 7'!A592)),""),"")</f>
        <v>0.41666666666666669</v>
      </c>
      <c r="E592" s="9">
        <f t="shared" si="73"/>
        <v>10</v>
      </c>
      <c r="F592">
        <v>36.230774255999997</v>
      </c>
      <c r="G592" s="12">
        <f t="shared" si="74"/>
        <v>3.0190000000000001</v>
      </c>
      <c r="H592" s="18">
        <f t="shared" si="75"/>
        <v>36.231000000000002</v>
      </c>
      <c r="I592" s="21">
        <v>31.44</v>
      </c>
      <c r="J592" s="14">
        <v>31.44</v>
      </c>
      <c r="K592" s="14">
        <f t="shared" si="76"/>
        <v>0</v>
      </c>
      <c r="L592" s="13">
        <f t="shared" si="77"/>
        <v>4.7910000000000004</v>
      </c>
      <c r="M592" s="53">
        <v>4.7910000000000004</v>
      </c>
      <c r="N592" s="45">
        <f t="shared" si="78"/>
        <v>0</v>
      </c>
      <c r="P592" s="56"/>
    </row>
    <row r="593" spans="1:16" x14ac:dyDescent="0.2">
      <c r="A593" s="5">
        <v>45682.458333333336</v>
      </c>
      <c r="B593" s="10">
        <f t="shared" si="72"/>
        <v>45682</v>
      </c>
      <c r="C593" s="4">
        <f t="shared" si="79"/>
        <v>0.41666666666666669</v>
      </c>
      <c r="D593" s="4">
        <f>IF('Kauf Restprofil Los 7'!A593&lt;&gt;"",IF('Kauf Restprofil Los 7'!A593&lt;&gt;"",TIME(HOUR('Kauf Restprofil Los 7'!A593),MINUTE('Kauf Restprofil Los 7'!A593),SECOND('Kauf Restprofil Los 7'!A593)),""),"")</f>
        <v>0.45833333333333331</v>
      </c>
      <c r="E593" s="9">
        <f t="shared" si="73"/>
        <v>11</v>
      </c>
      <c r="F593">
        <v>35.378007154000002</v>
      </c>
      <c r="G593" s="12">
        <f t="shared" si="74"/>
        <v>2.948</v>
      </c>
      <c r="H593" s="18">
        <f t="shared" si="75"/>
        <v>35.378</v>
      </c>
      <c r="I593" s="21">
        <v>31.259999999999998</v>
      </c>
      <c r="J593" s="14">
        <v>31.259999999999998</v>
      </c>
      <c r="K593" s="14">
        <f t="shared" si="76"/>
        <v>0</v>
      </c>
      <c r="L593" s="13">
        <f t="shared" si="77"/>
        <v>4.1180000000000021</v>
      </c>
      <c r="M593" s="53">
        <v>4.1180000000000021</v>
      </c>
      <c r="N593" s="45">
        <f t="shared" si="78"/>
        <v>0</v>
      </c>
      <c r="P593" s="56"/>
    </row>
    <row r="594" spans="1:16" x14ac:dyDescent="0.2">
      <c r="A594" s="5">
        <v>45682.5</v>
      </c>
      <c r="B594" s="10">
        <f t="shared" si="72"/>
        <v>45682</v>
      </c>
      <c r="C594" s="4">
        <f t="shared" si="79"/>
        <v>0.45833333333333331</v>
      </c>
      <c r="D594" s="4">
        <f>IF('Kauf Restprofil Los 7'!A594&lt;&gt;"",IF('Kauf Restprofil Los 7'!A594&lt;&gt;"",TIME(HOUR('Kauf Restprofil Los 7'!A594),MINUTE('Kauf Restprofil Los 7'!A594),SECOND('Kauf Restprofil Los 7'!A594)),""),"")</f>
        <v>0.5</v>
      </c>
      <c r="E594" s="9">
        <f t="shared" si="73"/>
        <v>12</v>
      </c>
      <c r="F594">
        <v>34.059342706999999</v>
      </c>
      <c r="G594" s="12">
        <f t="shared" si="74"/>
        <v>2.8380000000000001</v>
      </c>
      <c r="H594" s="18">
        <f t="shared" si="75"/>
        <v>34.058999999999997</v>
      </c>
      <c r="I594" s="21">
        <v>31.92</v>
      </c>
      <c r="J594" s="14">
        <v>31.92</v>
      </c>
      <c r="K594" s="14">
        <f t="shared" si="76"/>
        <v>0</v>
      </c>
      <c r="L594" s="13">
        <f t="shared" si="77"/>
        <v>2.1389999999999958</v>
      </c>
      <c r="M594" s="53">
        <v>2.1389999999999958</v>
      </c>
      <c r="N594" s="45">
        <f t="shared" si="78"/>
        <v>0</v>
      </c>
      <c r="P594" s="56"/>
    </row>
    <row r="595" spans="1:16" x14ac:dyDescent="0.2">
      <c r="A595" s="5">
        <v>45682.541666666664</v>
      </c>
      <c r="B595" s="10">
        <f t="shared" si="72"/>
        <v>45682</v>
      </c>
      <c r="C595" s="4">
        <f t="shared" si="79"/>
        <v>0.5</v>
      </c>
      <c r="D595" s="4">
        <f>IF('Kauf Restprofil Los 7'!A595&lt;&gt;"",IF('Kauf Restprofil Los 7'!A595&lt;&gt;"",TIME(HOUR('Kauf Restprofil Los 7'!A595),MINUTE('Kauf Restprofil Los 7'!A595),SECOND('Kauf Restprofil Los 7'!A595)),""),"")</f>
        <v>0.54166666666666663</v>
      </c>
      <c r="E595" s="9">
        <f t="shared" si="73"/>
        <v>13</v>
      </c>
      <c r="F595">
        <v>31.255986563</v>
      </c>
      <c r="G595" s="12">
        <f t="shared" si="74"/>
        <v>2.605</v>
      </c>
      <c r="H595" s="18">
        <f t="shared" si="75"/>
        <v>31.256</v>
      </c>
      <c r="I595" s="21">
        <v>29.94</v>
      </c>
      <c r="J595" s="14">
        <v>29.94</v>
      </c>
      <c r="K595" s="14">
        <f t="shared" si="76"/>
        <v>0</v>
      </c>
      <c r="L595" s="13">
        <f t="shared" si="77"/>
        <v>1.3159999999999989</v>
      </c>
      <c r="M595" s="53">
        <v>1.3159999999999989</v>
      </c>
      <c r="N595" s="45">
        <f t="shared" si="78"/>
        <v>0</v>
      </c>
      <c r="P595" s="56"/>
    </row>
    <row r="596" spans="1:16" x14ac:dyDescent="0.2">
      <c r="A596" s="5">
        <v>45682.583333333336</v>
      </c>
      <c r="B596" s="10">
        <f t="shared" si="72"/>
        <v>45682</v>
      </c>
      <c r="C596" s="4">
        <f t="shared" si="79"/>
        <v>0.54166666666666663</v>
      </c>
      <c r="D596" s="4">
        <f>IF('Kauf Restprofil Los 7'!A596&lt;&gt;"",IF('Kauf Restprofil Los 7'!A596&lt;&gt;"",TIME(HOUR('Kauf Restprofil Los 7'!A596),MINUTE('Kauf Restprofil Los 7'!A596),SECOND('Kauf Restprofil Los 7'!A596)),""),"")</f>
        <v>0.58333333333333337</v>
      </c>
      <c r="E596" s="9">
        <f t="shared" si="73"/>
        <v>14</v>
      </c>
      <c r="F596">
        <v>28.122900924</v>
      </c>
      <c r="G596" s="12">
        <f t="shared" si="74"/>
        <v>2.3439999999999999</v>
      </c>
      <c r="H596" s="18">
        <f t="shared" si="75"/>
        <v>28.123000000000001</v>
      </c>
      <c r="I596" s="21">
        <v>27.299999999999997</v>
      </c>
      <c r="J596" s="14">
        <v>27.299999999999997</v>
      </c>
      <c r="K596" s="14">
        <f t="shared" si="76"/>
        <v>0</v>
      </c>
      <c r="L596" s="13">
        <f t="shared" si="77"/>
        <v>0.82300000000000395</v>
      </c>
      <c r="M596" s="53">
        <v>0.82300000000000395</v>
      </c>
      <c r="N596" s="45">
        <f t="shared" si="78"/>
        <v>0</v>
      </c>
      <c r="P596" s="56"/>
    </row>
    <row r="597" spans="1:16" x14ac:dyDescent="0.2">
      <c r="A597" s="5">
        <v>45682.625</v>
      </c>
      <c r="B597" s="10">
        <f t="shared" si="72"/>
        <v>45682</v>
      </c>
      <c r="C597" s="4">
        <f t="shared" si="79"/>
        <v>0.58333333333333337</v>
      </c>
      <c r="D597" s="4">
        <f>IF('Kauf Restprofil Los 7'!A597&lt;&gt;"",IF('Kauf Restprofil Los 7'!A597&lt;&gt;"",TIME(HOUR('Kauf Restprofil Los 7'!A597),MINUTE('Kauf Restprofil Los 7'!A597),SECOND('Kauf Restprofil Los 7'!A597)),""),"")</f>
        <v>0.625</v>
      </c>
      <c r="E597" s="9">
        <f t="shared" si="73"/>
        <v>15</v>
      </c>
      <c r="F597">
        <v>27.34381076</v>
      </c>
      <c r="G597" s="12">
        <f t="shared" si="74"/>
        <v>2.2789999999999999</v>
      </c>
      <c r="H597" s="18">
        <f t="shared" si="75"/>
        <v>27.344000000000001</v>
      </c>
      <c r="I597" s="21">
        <v>26.339999999999996</v>
      </c>
      <c r="J597" s="14">
        <v>26.339999999999996</v>
      </c>
      <c r="K597" s="14">
        <f t="shared" si="76"/>
        <v>0</v>
      </c>
      <c r="L597" s="13">
        <f t="shared" si="77"/>
        <v>1.0040000000000049</v>
      </c>
      <c r="M597" s="53">
        <v>1.0040000000000049</v>
      </c>
      <c r="N597" s="45">
        <f t="shared" si="78"/>
        <v>0</v>
      </c>
      <c r="P597" s="56"/>
    </row>
    <row r="598" spans="1:16" x14ac:dyDescent="0.2">
      <c r="A598" s="5">
        <v>45682.666666666664</v>
      </c>
      <c r="B598" s="10">
        <f t="shared" si="72"/>
        <v>45682</v>
      </c>
      <c r="C598" s="4">
        <f t="shared" si="79"/>
        <v>0.625</v>
      </c>
      <c r="D598" s="4">
        <f>IF('Kauf Restprofil Los 7'!A598&lt;&gt;"",IF('Kauf Restprofil Los 7'!A598&lt;&gt;"",TIME(HOUR('Kauf Restprofil Los 7'!A598),MINUTE('Kauf Restprofil Los 7'!A598),SECOND('Kauf Restprofil Los 7'!A598)),""),"")</f>
        <v>0.66666666666666663</v>
      </c>
      <c r="E598" s="9">
        <f t="shared" si="73"/>
        <v>16</v>
      </c>
      <c r="F598">
        <v>30.073269087</v>
      </c>
      <c r="G598" s="12">
        <f t="shared" si="74"/>
        <v>2.5059999999999998</v>
      </c>
      <c r="H598" s="18">
        <f t="shared" si="75"/>
        <v>30.073</v>
      </c>
      <c r="I598" s="21">
        <v>27.839999999999996</v>
      </c>
      <c r="J598" s="14">
        <v>27.839999999999996</v>
      </c>
      <c r="K598" s="14">
        <f t="shared" si="76"/>
        <v>0</v>
      </c>
      <c r="L598" s="13">
        <f t="shared" si="77"/>
        <v>2.2330000000000041</v>
      </c>
      <c r="M598" s="53">
        <v>2.2330000000000041</v>
      </c>
      <c r="N598" s="45">
        <f t="shared" si="78"/>
        <v>0</v>
      </c>
      <c r="P598" s="56"/>
    </row>
    <row r="599" spans="1:16" x14ac:dyDescent="0.2">
      <c r="A599" s="5">
        <v>45682.708333333336</v>
      </c>
      <c r="B599" s="10">
        <f t="shared" si="72"/>
        <v>45682</v>
      </c>
      <c r="C599" s="4">
        <f t="shared" si="79"/>
        <v>0.66666666666666663</v>
      </c>
      <c r="D599" s="4">
        <f>IF('Kauf Restprofil Los 7'!A599&lt;&gt;"",IF('Kauf Restprofil Los 7'!A599&lt;&gt;"",TIME(HOUR('Kauf Restprofil Los 7'!A599),MINUTE('Kauf Restprofil Los 7'!A599),SECOND('Kauf Restprofil Los 7'!A599)),""),"")</f>
        <v>0.70833333333333337</v>
      </c>
      <c r="E599" s="9">
        <f t="shared" si="73"/>
        <v>17</v>
      </c>
      <c r="F599">
        <v>35.009358886999998</v>
      </c>
      <c r="G599" s="12">
        <f t="shared" si="74"/>
        <v>2.9169999999999998</v>
      </c>
      <c r="H599" s="18">
        <f t="shared" si="75"/>
        <v>35.009</v>
      </c>
      <c r="I599" s="21">
        <v>29.64</v>
      </c>
      <c r="J599" s="14">
        <v>29.64</v>
      </c>
      <c r="K599" s="14">
        <f t="shared" si="76"/>
        <v>0</v>
      </c>
      <c r="L599" s="13">
        <f t="shared" si="77"/>
        <v>5.3689999999999998</v>
      </c>
      <c r="M599" s="53">
        <v>5.3689999999999998</v>
      </c>
      <c r="N599" s="45">
        <f t="shared" si="78"/>
        <v>0</v>
      </c>
      <c r="P599" s="56"/>
    </row>
    <row r="600" spans="1:16" x14ac:dyDescent="0.2">
      <c r="A600" s="5">
        <v>45682.75</v>
      </c>
      <c r="B600" s="10">
        <f t="shared" si="72"/>
        <v>45682</v>
      </c>
      <c r="C600" s="4">
        <f t="shared" si="79"/>
        <v>0.70833333333333337</v>
      </c>
      <c r="D600" s="4">
        <f>IF('Kauf Restprofil Los 7'!A600&lt;&gt;"",IF('Kauf Restprofil Los 7'!A600&lt;&gt;"",TIME(HOUR('Kauf Restprofil Los 7'!A600),MINUTE('Kauf Restprofil Los 7'!A600),SECOND('Kauf Restprofil Los 7'!A600)),""),"")</f>
        <v>0.75</v>
      </c>
      <c r="E600" s="9">
        <f t="shared" si="73"/>
        <v>18</v>
      </c>
      <c r="F600">
        <v>42.394702101</v>
      </c>
      <c r="G600" s="12">
        <f t="shared" si="74"/>
        <v>3.5329999999999999</v>
      </c>
      <c r="H600" s="18">
        <f t="shared" si="75"/>
        <v>42.395000000000003</v>
      </c>
      <c r="I600" s="21">
        <v>35.160000000000004</v>
      </c>
      <c r="J600" s="14">
        <v>35.160000000000004</v>
      </c>
      <c r="K600" s="14">
        <f t="shared" si="76"/>
        <v>0</v>
      </c>
      <c r="L600" s="13">
        <f t="shared" si="77"/>
        <v>7.2349999999999994</v>
      </c>
      <c r="M600" s="53">
        <v>7.2349999999999994</v>
      </c>
      <c r="N600" s="45">
        <f t="shared" si="78"/>
        <v>0</v>
      </c>
      <c r="P600" s="56"/>
    </row>
    <row r="601" spans="1:16" x14ac:dyDescent="0.2">
      <c r="A601" s="5">
        <v>45682.791666666664</v>
      </c>
      <c r="B601" s="10">
        <f t="shared" si="72"/>
        <v>45682</v>
      </c>
      <c r="C601" s="4">
        <f t="shared" si="79"/>
        <v>0.75</v>
      </c>
      <c r="D601" s="4">
        <f>IF('Kauf Restprofil Los 7'!A601&lt;&gt;"",IF('Kauf Restprofil Los 7'!A601&lt;&gt;"",TIME(HOUR('Kauf Restprofil Los 7'!A601),MINUTE('Kauf Restprofil Los 7'!A601),SECOND('Kauf Restprofil Los 7'!A601)),""),"")</f>
        <v>0.79166666666666663</v>
      </c>
      <c r="E601" s="9">
        <f t="shared" si="73"/>
        <v>19</v>
      </c>
      <c r="F601">
        <v>44.471833353999997</v>
      </c>
      <c r="G601" s="12">
        <f t="shared" si="74"/>
        <v>3.706</v>
      </c>
      <c r="H601" s="18">
        <f t="shared" si="75"/>
        <v>44.472000000000001</v>
      </c>
      <c r="I601" s="21">
        <v>36.480000000000004</v>
      </c>
      <c r="J601" s="14">
        <v>36.480000000000004</v>
      </c>
      <c r="K601" s="14">
        <f t="shared" si="76"/>
        <v>0</v>
      </c>
      <c r="L601" s="13">
        <f t="shared" si="77"/>
        <v>7.9919999999999973</v>
      </c>
      <c r="M601" s="53">
        <v>7.9919999999999973</v>
      </c>
      <c r="N601" s="45">
        <f t="shared" si="78"/>
        <v>0</v>
      </c>
      <c r="P601" s="56"/>
    </row>
    <row r="602" spans="1:16" x14ac:dyDescent="0.2">
      <c r="A602" s="5">
        <v>45682.833333333336</v>
      </c>
      <c r="B602" s="10">
        <f t="shared" si="72"/>
        <v>45682</v>
      </c>
      <c r="C602" s="4">
        <f t="shared" si="79"/>
        <v>0.79166666666666663</v>
      </c>
      <c r="D602" s="4">
        <f>IF('Kauf Restprofil Los 7'!A602&lt;&gt;"",IF('Kauf Restprofil Los 7'!A602&lt;&gt;"",TIME(HOUR('Kauf Restprofil Los 7'!A602),MINUTE('Kauf Restprofil Los 7'!A602),SECOND('Kauf Restprofil Los 7'!A602)),""),"")</f>
        <v>0.83333333333333337</v>
      </c>
      <c r="E602" s="9">
        <f t="shared" si="73"/>
        <v>20</v>
      </c>
      <c r="F602">
        <v>39.856005371999998</v>
      </c>
      <c r="G602" s="12">
        <f t="shared" si="74"/>
        <v>3.3210000000000002</v>
      </c>
      <c r="H602" s="18">
        <f t="shared" si="75"/>
        <v>39.856000000000002</v>
      </c>
      <c r="I602" s="21">
        <v>32.160000000000004</v>
      </c>
      <c r="J602" s="14">
        <v>32.160000000000004</v>
      </c>
      <c r="K602" s="14">
        <f t="shared" si="76"/>
        <v>0</v>
      </c>
      <c r="L602" s="13">
        <f t="shared" si="77"/>
        <v>7.695999999999998</v>
      </c>
      <c r="M602" s="53">
        <v>7.695999999999998</v>
      </c>
      <c r="N602" s="45">
        <f t="shared" si="78"/>
        <v>0</v>
      </c>
      <c r="P602" s="56"/>
    </row>
    <row r="603" spans="1:16" x14ac:dyDescent="0.2">
      <c r="A603" s="5">
        <v>45682.875</v>
      </c>
      <c r="B603" s="10">
        <f t="shared" si="72"/>
        <v>45682</v>
      </c>
      <c r="C603" s="4">
        <f t="shared" si="79"/>
        <v>0.83333333333333337</v>
      </c>
      <c r="D603" s="4">
        <f>IF('Kauf Restprofil Los 7'!A603&lt;&gt;"",IF('Kauf Restprofil Los 7'!A603&lt;&gt;"",TIME(HOUR('Kauf Restprofil Los 7'!A603),MINUTE('Kauf Restprofil Los 7'!A603),SECOND('Kauf Restprofil Los 7'!A603)),""),"")</f>
        <v>0.875</v>
      </c>
      <c r="E603" s="9">
        <f t="shared" si="73"/>
        <v>21</v>
      </c>
      <c r="F603">
        <v>34.489978585000003</v>
      </c>
      <c r="G603" s="12">
        <f t="shared" si="74"/>
        <v>2.8740000000000001</v>
      </c>
      <c r="H603" s="18">
        <f t="shared" si="75"/>
        <v>34.49</v>
      </c>
      <c r="I603" s="21">
        <v>26.700000000000003</v>
      </c>
      <c r="J603" s="14">
        <v>26.700000000000003</v>
      </c>
      <c r="K603" s="14">
        <f t="shared" si="76"/>
        <v>0</v>
      </c>
      <c r="L603" s="13">
        <f t="shared" si="77"/>
        <v>7.7899999999999991</v>
      </c>
      <c r="M603" s="53">
        <v>7.7899999999999991</v>
      </c>
      <c r="N603" s="45">
        <f t="shared" si="78"/>
        <v>0</v>
      </c>
      <c r="P603" s="56"/>
    </row>
    <row r="604" spans="1:16" x14ac:dyDescent="0.2">
      <c r="A604" s="5">
        <v>45682.916666666664</v>
      </c>
      <c r="B604" s="10">
        <f t="shared" si="72"/>
        <v>45682</v>
      </c>
      <c r="C604" s="4">
        <f t="shared" si="79"/>
        <v>0.875</v>
      </c>
      <c r="D604" s="4">
        <f>IF('Kauf Restprofil Los 7'!A604&lt;&gt;"",IF('Kauf Restprofil Los 7'!A604&lt;&gt;"",TIME(HOUR('Kauf Restprofil Los 7'!A604),MINUTE('Kauf Restprofil Los 7'!A604),SECOND('Kauf Restprofil Los 7'!A604)),""),"")</f>
        <v>0.91666666666666663</v>
      </c>
      <c r="E604" s="9">
        <f t="shared" si="73"/>
        <v>22</v>
      </c>
      <c r="F604">
        <v>30.138504313999999</v>
      </c>
      <c r="G604" s="12">
        <f t="shared" si="74"/>
        <v>2.512</v>
      </c>
      <c r="H604" s="18">
        <f t="shared" si="75"/>
        <v>30.138999999999999</v>
      </c>
      <c r="I604" s="21">
        <v>23.64</v>
      </c>
      <c r="J604" s="14">
        <v>23.64</v>
      </c>
      <c r="K604" s="14">
        <f t="shared" si="76"/>
        <v>0</v>
      </c>
      <c r="L604" s="13">
        <f t="shared" si="77"/>
        <v>6.4989999999999988</v>
      </c>
      <c r="M604" s="53">
        <v>6.4989999999999988</v>
      </c>
      <c r="N604" s="45">
        <f t="shared" si="78"/>
        <v>0</v>
      </c>
      <c r="P604" s="56"/>
    </row>
    <row r="605" spans="1:16" x14ac:dyDescent="0.2">
      <c r="A605" s="5">
        <v>45682.958333333336</v>
      </c>
      <c r="B605" s="10">
        <f t="shared" si="72"/>
        <v>45682</v>
      </c>
      <c r="C605" s="4">
        <f t="shared" si="79"/>
        <v>0.91666666666666663</v>
      </c>
      <c r="D605" s="4">
        <f>IF('Kauf Restprofil Los 7'!A605&lt;&gt;"",IF('Kauf Restprofil Los 7'!A605&lt;&gt;"",TIME(HOUR('Kauf Restprofil Los 7'!A605),MINUTE('Kauf Restprofil Los 7'!A605),SECOND('Kauf Restprofil Los 7'!A605)),""),"")</f>
        <v>0.95833333333333337</v>
      </c>
      <c r="E605" s="9">
        <f t="shared" si="73"/>
        <v>23</v>
      </c>
      <c r="F605">
        <v>27.494221198999998</v>
      </c>
      <c r="G605" s="12">
        <f t="shared" si="74"/>
        <v>2.2909999999999999</v>
      </c>
      <c r="H605" s="18">
        <f t="shared" si="75"/>
        <v>27.494</v>
      </c>
      <c r="I605" s="21">
        <v>21.12</v>
      </c>
      <c r="J605" s="14">
        <v>21.12</v>
      </c>
      <c r="K605" s="14">
        <f t="shared" si="76"/>
        <v>0</v>
      </c>
      <c r="L605" s="13">
        <f t="shared" si="77"/>
        <v>6.3739999999999988</v>
      </c>
      <c r="M605" s="53">
        <v>6.3739999999999988</v>
      </c>
      <c r="N605" s="45">
        <f t="shared" si="78"/>
        <v>0</v>
      </c>
      <c r="P605" s="56"/>
    </row>
    <row r="606" spans="1:16" x14ac:dyDescent="0.2">
      <c r="A606" s="5">
        <v>45683</v>
      </c>
      <c r="B606" s="10">
        <f t="shared" si="72"/>
        <v>45682</v>
      </c>
      <c r="C606" s="4">
        <f t="shared" si="79"/>
        <v>0.95833333333333337</v>
      </c>
      <c r="D606" s="4">
        <f>IF('Kauf Restprofil Los 7'!A606&lt;&gt;"",IF('Kauf Restprofil Los 7'!A606&lt;&gt;"",TIME(HOUR('Kauf Restprofil Los 7'!A606),MINUTE('Kauf Restprofil Los 7'!A606),SECOND('Kauf Restprofil Los 7'!A606)),""),"")</f>
        <v>0</v>
      </c>
      <c r="E606" s="9">
        <f t="shared" si="73"/>
        <v>24</v>
      </c>
      <c r="F606">
        <v>24.648863299999999</v>
      </c>
      <c r="G606" s="12">
        <f t="shared" si="74"/>
        <v>2.0539999999999998</v>
      </c>
      <c r="H606" s="18">
        <f t="shared" si="75"/>
        <v>24.649000000000001</v>
      </c>
      <c r="I606" s="21">
        <v>18.059999999999999</v>
      </c>
      <c r="J606" s="14">
        <v>18.059999999999999</v>
      </c>
      <c r="K606" s="14">
        <f t="shared" si="76"/>
        <v>0</v>
      </c>
      <c r="L606" s="13">
        <f t="shared" si="77"/>
        <v>6.5890000000000022</v>
      </c>
      <c r="M606" s="53">
        <v>6.5890000000000022</v>
      </c>
      <c r="N606" s="45">
        <f t="shared" si="78"/>
        <v>0</v>
      </c>
      <c r="P606" s="56"/>
    </row>
    <row r="607" spans="1:16" x14ac:dyDescent="0.2">
      <c r="A607" s="5">
        <v>45683.041666666664</v>
      </c>
      <c r="B607" s="10">
        <f t="shared" si="72"/>
        <v>45683</v>
      </c>
      <c r="C607" s="4">
        <f t="shared" si="79"/>
        <v>0</v>
      </c>
      <c r="D607" s="4">
        <f>IF('Kauf Restprofil Los 7'!A607&lt;&gt;"",IF('Kauf Restprofil Los 7'!A607&lt;&gt;"",TIME(HOUR('Kauf Restprofil Los 7'!A607),MINUTE('Kauf Restprofil Los 7'!A607),SECOND('Kauf Restprofil Los 7'!A607)),""),"")</f>
        <v>4.1666666666666664E-2</v>
      </c>
      <c r="E607" s="9">
        <f t="shared" si="73"/>
        <v>1</v>
      </c>
      <c r="F607">
        <v>21.562399143</v>
      </c>
      <c r="G607" s="12">
        <f t="shared" si="74"/>
        <v>1.7969999999999999</v>
      </c>
      <c r="H607" s="18">
        <f t="shared" si="75"/>
        <v>21.562000000000001</v>
      </c>
      <c r="I607" s="21">
        <v>15.600000000000001</v>
      </c>
      <c r="J607" s="14">
        <v>15.600000000000001</v>
      </c>
      <c r="K607" s="14">
        <f t="shared" si="76"/>
        <v>0</v>
      </c>
      <c r="L607" s="13">
        <f t="shared" si="77"/>
        <v>5.9619999999999997</v>
      </c>
      <c r="M607" s="53">
        <v>5.9619999999999997</v>
      </c>
      <c r="N607" s="45">
        <f t="shared" si="78"/>
        <v>0</v>
      </c>
      <c r="P607" s="56"/>
    </row>
    <row r="608" spans="1:16" x14ac:dyDescent="0.2">
      <c r="A608" s="5">
        <v>45683.083333333336</v>
      </c>
      <c r="B608" s="10">
        <f t="shared" si="72"/>
        <v>45683</v>
      </c>
      <c r="C608" s="4">
        <f t="shared" si="79"/>
        <v>4.1666666666666664E-2</v>
      </c>
      <c r="D608" s="4">
        <f>IF('Kauf Restprofil Los 7'!A608&lt;&gt;"",IF('Kauf Restprofil Los 7'!A608&lt;&gt;"",TIME(HOUR('Kauf Restprofil Los 7'!A608),MINUTE('Kauf Restprofil Los 7'!A608),SECOND('Kauf Restprofil Los 7'!A608)),""),"")</f>
        <v>8.3333333333333329E-2</v>
      </c>
      <c r="E608" s="9">
        <f t="shared" si="73"/>
        <v>2</v>
      </c>
      <c r="F608">
        <v>19.676863789999999</v>
      </c>
      <c r="G608" s="12">
        <f t="shared" si="74"/>
        <v>1.64</v>
      </c>
      <c r="H608" s="18">
        <f t="shared" si="75"/>
        <v>19.677</v>
      </c>
      <c r="I608" s="21">
        <v>13.74</v>
      </c>
      <c r="J608" s="14">
        <v>13.74</v>
      </c>
      <c r="K608" s="14">
        <f t="shared" si="76"/>
        <v>0</v>
      </c>
      <c r="L608" s="13">
        <f t="shared" si="77"/>
        <v>5.9369999999999994</v>
      </c>
      <c r="M608" s="53">
        <v>5.9369999999999994</v>
      </c>
      <c r="N608" s="45">
        <f t="shared" si="78"/>
        <v>0</v>
      </c>
      <c r="P608" s="56"/>
    </row>
    <row r="609" spans="1:16" x14ac:dyDescent="0.2">
      <c r="A609" s="5">
        <v>45683.125</v>
      </c>
      <c r="B609" s="10">
        <f t="shared" si="72"/>
        <v>45683</v>
      </c>
      <c r="C609" s="4">
        <f t="shared" si="79"/>
        <v>8.3333333333333329E-2</v>
      </c>
      <c r="D609" s="4">
        <f>IF('Kauf Restprofil Los 7'!A609&lt;&gt;"",IF('Kauf Restprofil Los 7'!A609&lt;&gt;"",TIME(HOUR('Kauf Restprofil Los 7'!A609),MINUTE('Kauf Restprofil Los 7'!A609),SECOND('Kauf Restprofil Los 7'!A609)),""),"")</f>
        <v>0.125</v>
      </c>
      <c r="E609" s="9">
        <f t="shared" si="73"/>
        <v>3</v>
      </c>
      <c r="F609">
        <v>18.836401819999999</v>
      </c>
      <c r="G609" s="12">
        <f t="shared" si="74"/>
        <v>1.57</v>
      </c>
      <c r="H609" s="18">
        <f t="shared" si="75"/>
        <v>18.835999999999999</v>
      </c>
      <c r="I609" s="21">
        <v>13.080000000000002</v>
      </c>
      <c r="J609" s="14">
        <v>13.080000000000002</v>
      </c>
      <c r="K609" s="14">
        <f t="shared" si="76"/>
        <v>0</v>
      </c>
      <c r="L609" s="13">
        <f t="shared" si="77"/>
        <v>5.7559999999999967</v>
      </c>
      <c r="M609" s="53">
        <v>5.7559999999999967</v>
      </c>
      <c r="N609" s="45">
        <f t="shared" si="78"/>
        <v>0</v>
      </c>
      <c r="P609" s="56"/>
    </row>
    <row r="610" spans="1:16" x14ac:dyDescent="0.2">
      <c r="A610" s="5">
        <v>45683.166666666664</v>
      </c>
      <c r="B610" s="10">
        <f t="shared" si="72"/>
        <v>45683</v>
      </c>
      <c r="C610" s="4">
        <f t="shared" si="79"/>
        <v>0.125</v>
      </c>
      <c r="D610" s="4">
        <f>IF('Kauf Restprofil Los 7'!A610&lt;&gt;"",IF('Kauf Restprofil Los 7'!A610&lt;&gt;"",TIME(HOUR('Kauf Restprofil Los 7'!A610),MINUTE('Kauf Restprofil Los 7'!A610),SECOND('Kauf Restprofil Los 7'!A610)),""),"")</f>
        <v>0.16666666666666666</v>
      </c>
      <c r="E610" s="9">
        <f t="shared" si="73"/>
        <v>4</v>
      </c>
      <c r="F610">
        <v>18.077043472</v>
      </c>
      <c r="G610" s="12">
        <f t="shared" si="74"/>
        <v>1.506</v>
      </c>
      <c r="H610" s="18">
        <f t="shared" si="75"/>
        <v>18.077000000000002</v>
      </c>
      <c r="I610" s="21">
        <v>12.66</v>
      </c>
      <c r="J610" s="14">
        <v>12.66</v>
      </c>
      <c r="K610" s="14">
        <f t="shared" si="76"/>
        <v>0</v>
      </c>
      <c r="L610" s="13">
        <f t="shared" si="77"/>
        <v>5.4170000000000016</v>
      </c>
      <c r="M610" s="53">
        <v>5.4170000000000016</v>
      </c>
      <c r="N610" s="45">
        <f t="shared" si="78"/>
        <v>0</v>
      </c>
      <c r="P610" s="56"/>
    </row>
    <row r="611" spans="1:16" x14ac:dyDescent="0.2">
      <c r="A611" s="5">
        <v>45683.208333333336</v>
      </c>
      <c r="B611" s="10">
        <f t="shared" si="72"/>
        <v>45683</v>
      </c>
      <c r="C611" s="4">
        <f t="shared" si="79"/>
        <v>0.16666666666666666</v>
      </c>
      <c r="D611" s="4">
        <f>IF('Kauf Restprofil Los 7'!A611&lt;&gt;"",IF('Kauf Restprofil Los 7'!A611&lt;&gt;"",TIME(HOUR('Kauf Restprofil Los 7'!A611),MINUTE('Kauf Restprofil Los 7'!A611),SECOND('Kauf Restprofil Los 7'!A611)),""),"")</f>
        <v>0.20833333333333334</v>
      </c>
      <c r="E611" s="9">
        <f t="shared" si="73"/>
        <v>5</v>
      </c>
      <c r="F611">
        <v>18.177603224999999</v>
      </c>
      <c r="G611" s="12">
        <f t="shared" si="74"/>
        <v>1.5149999999999999</v>
      </c>
      <c r="H611" s="18">
        <f t="shared" si="75"/>
        <v>18.178000000000001</v>
      </c>
      <c r="I611" s="21">
        <v>12.54</v>
      </c>
      <c r="J611" s="14">
        <v>12.54</v>
      </c>
      <c r="K611" s="14">
        <f t="shared" si="76"/>
        <v>0</v>
      </c>
      <c r="L611" s="13">
        <f t="shared" si="77"/>
        <v>5.6380000000000017</v>
      </c>
      <c r="M611" s="53">
        <v>5.6380000000000017</v>
      </c>
      <c r="N611" s="45">
        <f t="shared" si="78"/>
        <v>0</v>
      </c>
      <c r="P611" s="56"/>
    </row>
    <row r="612" spans="1:16" x14ac:dyDescent="0.2">
      <c r="A612" s="5">
        <v>45683.25</v>
      </c>
      <c r="B612" s="10">
        <f t="shared" si="72"/>
        <v>45683</v>
      </c>
      <c r="C612" s="4">
        <f t="shared" si="79"/>
        <v>0.20833333333333334</v>
      </c>
      <c r="D612" s="4">
        <f>IF('Kauf Restprofil Los 7'!A612&lt;&gt;"",IF('Kauf Restprofil Los 7'!A612&lt;&gt;"",TIME(HOUR('Kauf Restprofil Los 7'!A612),MINUTE('Kauf Restprofil Los 7'!A612),SECOND('Kauf Restprofil Los 7'!A612)),""),"")</f>
        <v>0.25</v>
      </c>
      <c r="E612" s="9">
        <f t="shared" si="73"/>
        <v>6</v>
      </c>
      <c r="F612">
        <v>19.067601713999998</v>
      </c>
      <c r="G612" s="12">
        <f t="shared" si="74"/>
        <v>1.589</v>
      </c>
      <c r="H612" s="18">
        <f t="shared" si="75"/>
        <v>19.068000000000001</v>
      </c>
      <c r="I612" s="21">
        <v>13.02</v>
      </c>
      <c r="J612" s="14">
        <v>13.02</v>
      </c>
      <c r="K612" s="14">
        <f t="shared" si="76"/>
        <v>0</v>
      </c>
      <c r="L612" s="13">
        <f t="shared" si="77"/>
        <v>6.0480000000000018</v>
      </c>
      <c r="M612" s="53">
        <v>6.0480000000000018</v>
      </c>
      <c r="N612" s="45">
        <f t="shared" si="78"/>
        <v>0</v>
      </c>
      <c r="P612" s="56"/>
    </row>
    <row r="613" spans="1:16" x14ac:dyDescent="0.2">
      <c r="A613" s="5">
        <v>45683.291666666664</v>
      </c>
      <c r="B613" s="10">
        <f t="shared" si="72"/>
        <v>45683</v>
      </c>
      <c r="C613" s="4">
        <f t="shared" si="79"/>
        <v>0.25</v>
      </c>
      <c r="D613" s="4">
        <f>IF('Kauf Restprofil Los 7'!A613&lt;&gt;"",IF('Kauf Restprofil Los 7'!A613&lt;&gt;"",TIME(HOUR('Kauf Restprofil Los 7'!A613),MINUTE('Kauf Restprofil Los 7'!A613),SECOND('Kauf Restprofil Los 7'!A613)),""),"")</f>
        <v>0.29166666666666669</v>
      </c>
      <c r="E613" s="9">
        <f t="shared" si="73"/>
        <v>7</v>
      </c>
      <c r="F613">
        <v>20.720423638</v>
      </c>
      <c r="G613" s="12">
        <f t="shared" si="74"/>
        <v>1.7270000000000001</v>
      </c>
      <c r="H613" s="18">
        <f t="shared" si="75"/>
        <v>20.72</v>
      </c>
      <c r="I613" s="21">
        <v>13.86</v>
      </c>
      <c r="J613" s="14">
        <v>13.86</v>
      </c>
      <c r="K613" s="14">
        <f t="shared" si="76"/>
        <v>0</v>
      </c>
      <c r="L613" s="13">
        <f t="shared" si="77"/>
        <v>6.8599999999999994</v>
      </c>
      <c r="M613" s="53">
        <v>6.8599999999999994</v>
      </c>
      <c r="N613" s="45">
        <f t="shared" si="78"/>
        <v>0</v>
      </c>
      <c r="P613" s="56"/>
    </row>
    <row r="614" spans="1:16" x14ac:dyDescent="0.2">
      <c r="A614" s="5">
        <v>45683.333333333336</v>
      </c>
      <c r="B614" s="10">
        <f t="shared" si="72"/>
        <v>45683</v>
      </c>
      <c r="C614" s="4">
        <f t="shared" si="79"/>
        <v>0.29166666666666669</v>
      </c>
      <c r="D614" s="4">
        <f>IF('Kauf Restprofil Los 7'!A614&lt;&gt;"",IF('Kauf Restprofil Los 7'!A614&lt;&gt;"",TIME(HOUR('Kauf Restprofil Los 7'!A614),MINUTE('Kauf Restprofil Los 7'!A614),SECOND('Kauf Restprofil Los 7'!A614)),""),"")</f>
        <v>0.33333333333333331</v>
      </c>
      <c r="E614" s="9">
        <f t="shared" si="73"/>
        <v>8</v>
      </c>
      <c r="F614">
        <v>23.210665403</v>
      </c>
      <c r="G614" s="12">
        <f t="shared" si="74"/>
        <v>1.9339999999999999</v>
      </c>
      <c r="H614" s="18">
        <f t="shared" si="75"/>
        <v>23.210999999999999</v>
      </c>
      <c r="I614" s="21">
        <v>16.02</v>
      </c>
      <c r="J614" s="14">
        <v>16.02</v>
      </c>
      <c r="K614" s="14">
        <f t="shared" si="76"/>
        <v>0</v>
      </c>
      <c r="L614" s="13">
        <f t="shared" si="77"/>
        <v>7.1909999999999989</v>
      </c>
      <c r="M614" s="53">
        <v>7.1909999999999989</v>
      </c>
      <c r="N614" s="45">
        <f t="shared" si="78"/>
        <v>0</v>
      </c>
      <c r="P614" s="56"/>
    </row>
    <row r="615" spans="1:16" x14ac:dyDescent="0.2">
      <c r="A615" s="5">
        <v>45683.375</v>
      </c>
      <c r="B615" s="10">
        <f t="shared" si="72"/>
        <v>45683</v>
      </c>
      <c r="C615" s="4">
        <f t="shared" si="79"/>
        <v>0.33333333333333331</v>
      </c>
      <c r="D615" s="4">
        <f>IF('Kauf Restprofil Los 7'!A615&lt;&gt;"",IF('Kauf Restprofil Los 7'!A615&lt;&gt;"",TIME(HOUR('Kauf Restprofil Los 7'!A615),MINUTE('Kauf Restprofil Los 7'!A615),SECOND('Kauf Restprofil Los 7'!A615)),""),"")</f>
        <v>0.375</v>
      </c>
      <c r="E615" s="9">
        <f t="shared" si="73"/>
        <v>9</v>
      </c>
      <c r="F615">
        <v>26.600840811000001</v>
      </c>
      <c r="G615" s="12">
        <f t="shared" si="74"/>
        <v>2.2170000000000001</v>
      </c>
      <c r="H615" s="18">
        <f t="shared" si="75"/>
        <v>26.600999999999999</v>
      </c>
      <c r="I615" s="21">
        <v>19.32</v>
      </c>
      <c r="J615" s="14">
        <v>19.32</v>
      </c>
      <c r="K615" s="14">
        <f t="shared" si="76"/>
        <v>0</v>
      </c>
      <c r="L615" s="13">
        <f t="shared" si="77"/>
        <v>7.2809999999999988</v>
      </c>
      <c r="M615" s="53">
        <v>7.2809999999999988</v>
      </c>
      <c r="N615" s="45">
        <f t="shared" si="78"/>
        <v>0</v>
      </c>
      <c r="P615" s="56"/>
    </row>
    <row r="616" spans="1:16" x14ac:dyDescent="0.2">
      <c r="A616" s="5">
        <v>45683.416666666664</v>
      </c>
      <c r="B616" s="10">
        <f t="shared" si="72"/>
        <v>45683</v>
      </c>
      <c r="C616" s="4">
        <f t="shared" si="79"/>
        <v>0.375</v>
      </c>
      <c r="D616" s="4">
        <f>IF('Kauf Restprofil Los 7'!A616&lt;&gt;"",IF('Kauf Restprofil Los 7'!A616&lt;&gt;"",TIME(HOUR('Kauf Restprofil Los 7'!A616),MINUTE('Kauf Restprofil Los 7'!A616),SECOND('Kauf Restprofil Los 7'!A616)),""),"")</f>
        <v>0.41666666666666669</v>
      </c>
      <c r="E616" s="9">
        <f t="shared" si="73"/>
        <v>10</v>
      </c>
      <c r="F616">
        <v>29.076892987000001</v>
      </c>
      <c r="G616" s="12">
        <f t="shared" si="74"/>
        <v>2.423</v>
      </c>
      <c r="H616" s="18">
        <f t="shared" si="75"/>
        <v>29.077000000000002</v>
      </c>
      <c r="I616" s="21">
        <v>22.200000000000003</v>
      </c>
      <c r="J616" s="14">
        <v>22.200000000000003</v>
      </c>
      <c r="K616" s="14">
        <f t="shared" si="76"/>
        <v>0</v>
      </c>
      <c r="L616" s="13">
        <f t="shared" si="77"/>
        <v>6.8769999999999989</v>
      </c>
      <c r="M616" s="53">
        <v>6.8769999999999989</v>
      </c>
      <c r="N616" s="45">
        <f t="shared" si="78"/>
        <v>0</v>
      </c>
      <c r="P616" s="56"/>
    </row>
    <row r="617" spans="1:16" x14ac:dyDescent="0.2">
      <c r="A617" s="5">
        <v>45683.458333333336</v>
      </c>
      <c r="B617" s="10">
        <f t="shared" si="72"/>
        <v>45683</v>
      </c>
      <c r="C617" s="4">
        <f t="shared" si="79"/>
        <v>0.41666666666666669</v>
      </c>
      <c r="D617" s="4">
        <f>IF('Kauf Restprofil Los 7'!A617&lt;&gt;"",IF('Kauf Restprofil Los 7'!A617&lt;&gt;"",TIME(HOUR('Kauf Restprofil Los 7'!A617),MINUTE('Kauf Restprofil Los 7'!A617),SECOND('Kauf Restprofil Los 7'!A617)),""),"")</f>
        <v>0.45833333333333331</v>
      </c>
      <c r="E617" s="9">
        <f t="shared" si="73"/>
        <v>11</v>
      </c>
      <c r="F617">
        <v>28.581511617</v>
      </c>
      <c r="G617" s="12">
        <f t="shared" si="74"/>
        <v>2.3820000000000001</v>
      </c>
      <c r="H617" s="18">
        <f t="shared" si="75"/>
        <v>28.582000000000001</v>
      </c>
      <c r="I617" s="21">
        <v>24.119999999999997</v>
      </c>
      <c r="J617" s="14">
        <v>24.119999999999997</v>
      </c>
      <c r="K617" s="14">
        <f t="shared" si="76"/>
        <v>0</v>
      </c>
      <c r="L617" s="13">
        <f t="shared" si="77"/>
        <v>4.4620000000000033</v>
      </c>
      <c r="M617" s="53">
        <v>4.4620000000000033</v>
      </c>
      <c r="N617" s="45">
        <f t="shared" si="78"/>
        <v>0</v>
      </c>
      <c r="P617" s="56"/>
    </row>
    <row r="618" spans="1:16" x14ac:dyDescent="0.2">
      <c r="A618" s="5">
        <v>45683.5</v>
      </c>
      <c r="B618" s="10">
        <f t="shared" si="72"/>
        <v>45683</v>
      </c>
      <c r="C618" s="4">
        <f t="shared" si="79"/>
        <v>0.45833333333333331</v>
      </c>
      <c r="D618" s="4">
        <f>IF('Kauf Restprofil Los 7'!A618&lt;&gt;"",IF('Kauf Restprofil Los 7'!A618&lt;&gt;"",TIME(HOUR('Kauf Restprofil Los 7'!A618),MINUTE('Kauf Restprofil Los 7'!A618),SECOND('Kauf Restprofil Los 7'!A618)),""),"")</f>
        <v>0.5</v>
      </c>
      <c r="E618" s="9">
        <f t="shared" si="73"/>
        <v>12</v>
      </c>
      <c r="F618">
        <v>29.299461836999999</v>
      </c>
      <c r="G618" s="12">
        <f t="shared" si="74"/>
        <v>2.4420000000000002</v>
      </c>
      <c r="H618" s="18">
        <f t="shared" si="75"/>
        <v>29.298999999999999</v>
      </c>
      <c r="I618" s="21">
        <v>26.099999999999998</v>
      </c>
      <c r="J618" s="14">
        <v>26.099999999999998</v>
      </c>
      <c r="K618" s="14">
        <f t="shared" si="76"/>
        <v>0</v>
      </c>
      <c r="L618" s="13">
        <f t="shared" si="77"/>
        <v>3.1990000000000016</v>
      </c>
      <c r="M618" s="53">
        <v>3.1990000000000016</v>
      </c>
      <c r="N618" s="45">
        <f t="shared" si="78"/>
        <v>0</v>
      </c>
      <c r="P618" s="56"/>
    </row>
    <row r="619" spans="1:16" x14ac:dyDescent="0.2">
      <c r="A619" s="5">
        <v>45683.541666666664</v>
      </c>
      <c r="B619" s="10">
        <f t="shared" si="72"/>
        <v>45683</v>
      </c>
      <c r="C619" s="4">
        <f t="shared" si="79"/>
        <v>0.5</v>
      </c>
      <c r="D619" s="4">
        <f>IF('Kauf Restprofil Los 7'!A619&lt;&gt;"",IF('Kauf Restprofil Los 7'!A619&lt;&gt;"",TIME(HOUR('Kauf Restprofil Los 7'!A619),MINUTE('Kauf Restprofil Los 7'!A619),SECOND('Kauf Restprofil Los 7'!A619)),""),"")</f>
        <v>0.54166666666666663</v>
      </c>
      <c r="E619" s="9">
        <f t="shared" si="73"/>
        <v>13</v>
      </c>
      <c r="F619">
        <v>27.077138547000001</v>
      </c>
      <c r="G619" s="12">
        <f t="shared" si="74"/>
        <v>2.2559999999999998</v>
      </c>
      <c r="H619" s="18">
        <f t="shared" si="75"/>
        <v>27.077000000000002</v>
      </c>
      <c r="I619" s="21">
        <v>26.64</v>
      </c>
      <c r="J619" s="14">
        <v>26.64</v>
      </c>
      <c r="K619" s="14">
        <f t="shared" si="76"/>
        <v>0</v>
      </c>
      <c r="L619" s="13">
        <f t="shared" si="77"/>
        <v>0.43700000000000117</v>
      </c>
      <c r="M619" s="53">
        <v>0.43700000000000117</v>
      </c>
      <c r="N619" s="45">
        <f t="shared" si="78"/>
        <v>0</v>
      </c>
      <c r="P619" s="56"/>
    </row>
    <row r="620" spans="1:16" x14ac:dyDescent="0.2">
      <c r="A620" s="5">
        <v>45683.583333333336</v>
      </c>
      <c r="B620" s="10">
        <f t="shared" si="72"/>
        <v>45683</v>
      </c>
      <c r="C620" s="4">
        <f t="shared" si="79"/>
        <v>0.54166666666666663</v>
      </c>
      <c r="D620" s="4">
        <f>IF('Kauf Restprofil Los 7'!A620&lt;&gt;"",IF('Kauf Restprofil Los 7'!A620&lt;&gt;"",TIME(HOUR('Kauf Restprofil Los 7'!A620),MINUTE('Kauf Restprofil Los 7'!A620),SECOND('Kauf Restprofil Los 7'!A620)),""),"")</f>
        <v>0.58333333333333337</v>
      </c>
      <c r="E620" s="9">
        <f t="shared" si="73"/>
        <v>14</v>
      </c>
      <c r="F620">
        <v>23.890386799000002</v>
      </c>
      <c r="G620" s="12">
        <f t="shared" si="74"/>
        <v>1.9910000000000001</v>
      </c>
      <c r="H620" s="18">
        <f t="shared" si="75"/>
        <v>23.89</v>
      </c>
      <c r="I620" s="21">
        <v>24.900000000000002</v>
      </c>
      <c r="J620" s="14">
        <v>24.900000000000002</v>
      </c>
      <c r="K620" s="14">
        <f t="shared" si="76"/>
        <v>0</v>
      </c>
      <c r="L620" s="13">
        <f t="shared" si="77"/>
        <v>-1.0100000000000016</v>
      </c>
      <c r="M620" s="53">
        <v>0</v>
      </c>
      <c r="N620" s="45">
        <f t="shared" si="78"/>
        <v>-1.0100000000000016</v>
      </c>
      <c r="P620" s="56"/>
    </row>
    <row r="621" spans="1:16" x14ac:dyDescent="0.2">
      <c r="A621" s="5">
        <v>45683.625</v>
      </c>
      <c r="B621" s="10">
        <f t="shared" si="72"/>
        <v>45683</v>
      </c>
      <c r="C621" s="4">
        <f t="shared" si="79"/>
        <v>0.58333333333333337</v>
      </c>
      <c r="D621" s="4">
        <f>IF('Kauf Restprofil Los 7'!A621&lt;&gt;"",IF('Kauf Restprofil Los 7'!A621&lt;&gt;"",TIME(HOUR('Kauf Restprofil Los 7'!A621),MINUTE('Kauf Restprofil Los 7'!A621),SECOND('Kauf Restprofil Los 7'!A621)),""),"")</f>
        <v>0.625</v>
      </c>
      <c r="E621" s="9">
        <f t="shared" si="73"/>
        <v>15</v>
      </c>
      <c r="F621">
        <v>22.177659822999999</v>
      </c>
      <c r="G621" s="12">
        <f t="shared" si="74"/>
        <v>1.8480000000000001</v>
      </c>
      <c r="H621" s="18">
        <f t="shared" si="75"/>
        <v>22.178000000000001</v>
      </c>
      <c r="I621" s="21">
        <v>23.82</v>
      </c>
      <c r="J621" s="14">
        <v>23.82</v>
      </c>
      <c r="K621" s="14">
        <f t="shared" si="76"/>
        <v>0</v>
      </c>
      <c r="L621" s="13">
        <f t="shared" si="77"/>
        <v>-1.6419999999999995</v>
      </c>
      <c r="M621" s="53">
        <v>0</v>
      </c>
      <c r="N621" s="45">
        <f t="shared" si="78"/>
        <v>-1.6419999999999995</v>
      </c>
      <c r="P621" s="56"/>
    </row>
    <row r="622" spans="1:16" x14ac:dyDescent="0.2">
      <c r="A622" s="5">
        <v>45683.666666666664</v>
      </c>
      <c r="B622" s="10">
        <f t="shared" si="72"/>
        <v>45683</v>
      </c>
      <c r="C622" s="4">
        <f t="shared" si="79"/>
        <v>0.625</v>
      </c>
      <c r="D622" s="4">
        <f>IF('Kauf Restprofil Los 7'!A622&lt;&gt;"",IF('Kauf Restprofil Los 7'!A622&lt;&gt;"",TIME(HOUR('Kauf Restprofil Los 7'!A622),MINUTE('Kauf Restprofil Los 7'!A622),SECOND('Kauf Restprofil Los 7'!A622)),""),"")</f>
        <v>0.66666666666666663</v>
      </c>
      <c r="E622" s="9">
        <f t="shared" si="73"/>
        <v>16</v>
      </c>
      <c r="F622">
        <v>23.715829071000002</v>
      </c>
      <c r="G622" s="12">
        <f t="shared" si="74"/>
        <v>1.976</v>
      </c>
      <c r="H622" s="18">
        <f t="shared" si="75"/>
        <v>23.716000000000001</v>
      </c>
      <c r="I622" s="21">
        <v>23.46</v>
      </c>
      <c r="J622" s="14">
        <v>23.46</v>
      </c>
      <c r="K622" s="14">
        <f t="shared" si="76"/>
        <v>0</v>
      </c>
      <c r="L622" s="13">
        <f t="shared" si="77"/>
        <v>0.25600000000000023</v>
      </c>
      <c r="M622" s="53">
        <v>0.25600000000000023</v>
      </c>
      <c r="N622" s="45">
        <f t="shared" si="78"/>
        <v>0</v>
      </c>
      <c r="P622" s="56"/>
    </row>
    <row r="623" spans="1:16" x14ac:dyDescent="0.2">
      <c r="A623" s="5">
        <v>45683.708333333336</v>
      </c>
      <c r="B623" s="10">
        <f t="shared" si="72"/>
        <v>45683</v>
      </c>
      <c r="C623" s="4">
        <f t="shared" si="79"/>
        <v>0.66666666666666663</v>
      </c>
      <c r="D623" s="4">
        <f>IF('Kauf Restprofil Los 7'!A623&lt;&gt;"",IF('Kauf Restprofil Los 7'!A623&lt;&gt;"",TIME(HOUR('Kauf Restprofil Los 7'!A623),MINUTE('Kauf Restprofil Los 7'!A623),SECOND('Kauf Restprofil Los 7'!A623)),""),"")</f>
        <v>0.70833333333333337</v>
      </c>
      <c r="E623" s="9">
        <f t="shared" si="73"/>
        <v>17</v>
      </c>
      <c r="F623">
        <v>27.904052574000001</v>
      </c>
      <c r="G623" s="12">
        <f t="shared" si="74"/>
        <v>2.3250000000000002</v>
      </c>
      <c r="H623" s="18">
        <f t="shared" si="75"/>
        <v>27.904</v>
      </c>
      <c r="I623" s="21">
        <v>24.78</v>
      </c>
      <c r="J623" s="14">
        <v>24.78</v>
      </c>
      <c r="K623" s="14">
        <f t="shared" si="76"/>
        <v>0</v>
      </c>
      <c r="L623" s="13">
        <f t="shared" si="77"/>
        <v>3.1239999999999988</v>
      </c>
      <c r="M623" s="53">
        <v>3.1239999999999988</v>
      </c>
      <c r="N623" s="45">
        <f t="shared" si="78"/>
        <v>0</v>
      </c>
      <c r="P623" s="56"/>
    </row>
    <row r="624" spans="1:16" x14ac:dyDescent="0.2">
      <c r="A624" s="5">
        <v>45683.75</v>
      </c>
      <c r="B624" s="10">
        <f t="shared" si="72"/>
        <v>45683</v>
      </c>
      <c r="C624" s="4">
        <f t="shared" si="79"/>
        <v>0.70833333333333337</v>
      </c>
      <c r="D624" s="4">
        <f>IF('Kauf Restprofil Los 7'!A624&lt;&gt;"",IF('Kauf Restprofil Los 7'!A624&lt;&gt;"",TIME(HOUR('Kauf Restprofil Los 7'!A624),MINUTE('Kauf Restprofil Los 7'!A624),SECOND('Kauf Restprofil Los 7'!A624)),""),"")</f>
        <v>0.75</v>
      </c>
      <c r="E624" s="9">
        <f t="shared" si="73"/>
        <v>18</v>
      </c>
      <c r="F624">
        <v>36.600654044999999</v>
      </c>
      <c r="G624" s="12">
        <f t="shared" si="74"/>
        <v>3.05</v>
      </c>
      <c r="H624" s="18">
        <f t="shared" si="75"/>
        <v>36.600999999999999</v>
      </c>
      <c r="I624" s="21">
        <v>29.759999999999998</v>
      </c>
      <c r="J624" s="14">
        <v>29.759999999999998</v>
      </c>
      <c r="K624" s="14">
        <f t="shared" si="76"/>
        <v>0</v>
      </c>
      <c r="L624" s="13">
        <f t="shared" si="77"/>
        <v>6.8410000000000011</v>
      </c>
      <c r="M624" s="53">
        <v>6.8410000000000011</v>
      </c>
      <c r="N624" s="45">
        <f t="shared" si="78"/>
        <v>0</v>
      </c>
      <c r="P624" s="56"/>
    </row>
    <row r="625" spans="1:16" x14ac:dyDescent="0.2">
      <c r="A625" s="5">
        <v>45683.791666666664</v>
      </c>
      <c r="B625" s="10">
        <f t="shared" si="72"/>
        <v>45683</v>
      </c>
      <c r="C625" s="4">
        <f t="shared" si="79"/>
        <v>0.75</v>
      </c>
      <c r="D625" s="4">
        <f>IF('Kauf Restprofil Los 7'!A625&lt;&gt;"",IF('Kauf Restprofil Los 7'!A625&lt;&gt;"",TIME(HOUR('Kauf Restprofil Los 7'!A625),MINUTE('Kauf Restprofil Los 7'!A625),SECOND('Kauf Restprofil Los 7'!A625)),""),"")</f>
        <v>0.79166666666666663</v>
      </c>
      <c r="E625" s="9">
        <f t="shared" si="73"/>
        <v>19</v>
      </c>
      <c r="F625">
        <v>40.784537452999999</v>
      </c>
      <c r="G625" s="12">
        <f t="shared" si="74"/>
        <v>3.399</v>
      </c>
      <c r="H625" s="18">
        <f t="shared" si="75"/>
        <v>40.784999999999997</v>
      </c>
      <c r="I625" s="21">
        <v>31.44</v>
      </c>
      <c r="J625" s="14">
        <v>31.44</v>
      </c>
      <c r="K625" s="14">
        <f t="shared" si="76"/>
        <v>0</v>
      </c>
      <c r="L625" s="13">
        <f t="shared" si="77"/>
        <v>9.3449999999999953</v>
      </c>
      <c r="M625" s="53">
        <v>9.3449999999999953</v>
      </c>
      <c r="N625" s="45">
        <f t="shared" si="78"/>
        <v>0</v>
      </c>
      <c r="P625" s="56"/>
    </row>
    <row r="626" spans="1:16" x14ac:dyDescent="0.2">
      <c r="A626" s="5">
        <v>45683.833333333336</v>
      </c>
      <c r="B626" s="10">
        <f t="shared" si="72"/>
        <v>45683</v>
      </c>
      <c r="C626" s="4">
        <f t="shared" si="79"/>
        <v>0.79166666666666663</v>
      </c>
      <c r="D626" s="4">
        <f>IF('Kauf Restprofil Los 7'!A626&lt;&gt;"",IF('Kauf Restprofil Los 7'!A626&lt;&gt;"",TIME(HOUR('Kauf Restprofil Los 7'!A626),MINUTE('Kauf Restprofil Los 7'!A626),SECOND('Kauf Restprofil Los 7'!A626)),""),"")</f>
        <v>0.83333333333333337</v>
      </c>
      <c r="E626" s="9">
        <f t="shared" si="73"/>
        <v>20</v>
      </c>
      <c r="F626">
        <v>37.031012353999998</v>
      </c>
      <c r="G626" s="12">
        <f t="shared" si="74"/>
        <v>3.0859999999999999</v>
      </c>
      <c r="H626" s="18">
        <f t="shared" si="75"/>
        <v>37.030999999999999</v>
      </c>
      <c r="I626" s="21">
        <v>28.02</v>
      </c>
      <c r="J626" s="14">
        <v>28.02</v>
      </c>
      <c r="K626" s="14">
        <f t="shared" si="76"/>
        <v>0</v>
      </c>
      <c r="L626" s="13">
        <f t="shared" si="77"/>
        <v>9.0109999999999992</v>
      </c>
      <c r="M626" s="53">
        <v>9.0109999999999992</v>
      </c>
      <c r="N626" s="45">
        <f t="shared" si="78"/>
        <v>0</v>
      </c>
      <c r="P626" s="56"/>
    </row>
    <row r="627" spans="1:16" x14ac:dyDescent="0.2">
      <c r="A627" s="5">
        <v>45683.875</v>
      </c>
      <c r="B627" s="10">
        <f t="shared" si="72"/>
        <v>45683</v>
      </c>
      <c r="C627" s="4">
        <f t="shared" si="79"/>
        <v>0.83333333333333337</v>
      </c>
      <c r="D627" s="4">
        <f>IF('Kauf Restprofil Los 7'!A627&lt;&gt;"",IF('Kauf Restprofil Los 7'!A627&lt;&gt;"",TIME(HOUR('Kauf Restprofil Los 7'!A627),MINUTE('Kauf Restprofil Los 7'!A627),SECOND('Kauf Restprofil Los 7'!A627)),""),"")</f>
        <v>0.875</v>
      </c>
      <c r="E627" s="9">
        <f t="shared" si="73"/>
        <v>21</v>
      </c>
      <c r="F627">
        <v>32.864532103999998</v>
      </c>
      <c r="G627" s="12">
        <f t="shared" si="74"/>
        <v>2.7389999999999999</v>
      </c>
      <c r="H627" s="18">
        <f t="shared" si="75"/>
        <v>32.865000000000002</v>
      </c>
      <c r="I627" s="21">
        <v>24.18</v>
      </c>
      <c r="J627" s="14">
        <v>24.18</v>
      </c>
      <c r="K627" s="14">
        <f t="shared" si="76"/>
        <v>0</v>
      </c>
      <c r="L627" s="13">
        <f t="shared" si="77"/>
        <v>8.6850000000000023</v>
      </c>
      <c r="M627" s="53">
        <v>8.6850000000000023</v>
      </c>
      <c r="N627" s="45">
        <f t="shared" si="78"/>
        <v>0</v>
      </c>
      <c r="P627" s="56"/>
    </row>
    <row r="628" spans="1:16" x14ac:dyDescent="0.2">
      <c r="A628" s="5">
        <v>45683.916666666664</v>
      </c>
      <c r="B628" s="10">
        <f t="shared" si="72"/>
        <v>45683</v>
      </c>
      <c r="C628" s="4">
        <f t="shared" si="79"/>
        <v>0.875</v>
      </c>
      <c r="D628" s="4">
        <f>IF('Kauf Restprofil Los 7'!A628&lt;&gt;"",IF('Kauf Restprofil Los 7'!A628&lt;&gt;"",TIME(HOUR('Kauf Restprofil Los 7'!A628),MINUTE('Kauf Restprofil Los 7'!A628),SECOND('Kauf Restprofil Los 7'!A628)),""),"")</f>
        <v>0.91666666666666663</v>
      </c>
      <c r="E628" s="9">
        <f t="shared" si="73"/>
        <v>22</v>
      </c>
      <c r="F628">
        <v>30.026467103000002</v>
      </c>
      <c r="G628" s="12">
        <f t="shared" si="74"/>
        <v>2.5019999999999998</v>
      </c>
      <c r="H628" s="18">
        <f t="shared" si="75"/>
        <v>30.026</v>
      </c>
      <c r="I628" s="21">
        <v>21.66</v>
      </c>
      <c r="J628" s="14">
        <v>21.66</v>
      </c>
      <c r="K628" s="14">
        <f t="shared" si="76"/>
        <v>0</v>
      </c>
      <c r="L628" s="13">
        <f t="shared" si="77"/>
        <v>8.3659999999999997</v>
      </c>
      <c r="M628" s="53">
        <v>8.3659999999999997</v>
      </c>
      <c r="N628" s="45">
        <f t="shared" si="78"/>
        <v>0</v>
      </c>
      <c r="P628" s="56"/>
    </row>
    <row r="629" spans="1:16" x14ac:dyDescent="0.2">
      <c r="A629" s="5">
        <v>45683.958333333336</v>
      </c>
      <c r="B629" s="10">
        <f t="shared" si="72"/>
        <v>45683</v>
      </c>
      <c r="C629" s="4">
        <f t="shared" si="79"/>
        <v>0.91666666666666663</v>
      </c>
      <c r="D629" s="4">
        <f>IF('Kauf Restprofil Los 7'!A629&lt;&gt;"",IF('Kauf Restprofil Los 7'!A629&lt;&gt;"",TIME(HOUR('Kauf Restprofil Los 7'!A629),MINUTE('Kauf Restprofil Los 7'!A629),SECOND('Kauf Restprofil Los 7'!A629)),""),"")</f>
        <v>0.95833333333333337</v>
      </c>
      <c r="E629" s="9">
        <f t="shared" si="73"/>
        <v>23</v>
      </c>
      <c r="F629">
        <v>28.066149559999999</v>
      </c>
      <c r="G629" s="12">
        <f t="shared" si="74"/>
        <v>2.339</v>
      </c>
      <c r="H629" s="18">
        <f t="shared" si="75"/>
        <v>28.065999999999999</v>
      </c>
      <c r="I629" s="21">
        <v>20.04</v>
      </c>
      <c r="J629" s="14">
        <v>20.04</v>
      </c>
      <c r="K629" s="14">
        <f t="shared" si="76"/>
        <v>0</v>
      </c>
      <c r="L629" s="13">
        <f t="shared" si="77"/>
        <v>8.0259999999999998</v>
      </c>
      <c r="M629" s="53">
        <v>8.0259999999999998</v>
      </c>
      <c r="N629" s="45">
        <f t="shared" si="78"/>
        <v>0</v>
      </c>
      <c r="P629" s="56"/>
    </row>
    <row r="630" spans="1:16" x14ac:dyDescent="0.2">
      <c r="A630" s="5">
        <v>45684</v>
      </c>
      <c r="B630" s="10">
        <f t="shared" si="72"/>
        <v>45683</v>
      </c>
      <c r="C630" s="4">
        <f t="shared" si="79"/>
        <v>0.95833333333333337</v>
      </c>
      <c r="D630" s="4">
        <f>IF('Kauf Restprofil Los 7'!A630&lt;&gt;"",IF('Kauf Restprofil Los 7'!A630&lt;&gt;"",TIME(HOUR('Kauf Restprofil Los 7'!A630),MINUTE('Kauf Restprofil Los 7'!A630),SECOND('Kauf Restprofil Los 7'!A630)),""),"")</f>
        <v>0</v>
      </c>
      <c r="E630" s="9">
        <f t="shared" si="73"/>
        <v>24</v>
      </c>
      <c r="F630">
        <v>24.488238962</v>
      </c>
      <c r="G630" s="12">
        <f t="shared" si="74"/>
        <v>2.0409999999999999</v>
      </c>
      <c r="H630" s="18">
        <f t="shared" si="75"/>
        <v>24.488</v>
      </c>
      <c r="I630" s="21">
        <v>17.16</v>
      </c>
      <c r="J630" s="14">
        <v>17.16</v>
      </c>
      <c r="K630" s="14">
        <f t="shared" si="76"/>
        <v>0</v>
      </c>
      <c r="L630" s="13">
        <f t="shared" si="77"/>
        <v>7.3279999999999994</v>
      </c>
      <c r="M630" s="53">
        <v>7.3279999999999994</v>
      </c>
      <c r="N630" s="45">
        <f t="shared" si="78"/>
        <v>0</v>
      </c>
      <c r="P630" s="56"/>
    </row>
    <row r="631" spans="1:16" x14ac:dyDescent="0.2">
      <c r="A631" s="5">
        <v>45684.041666666664</v>
      </c>
      <c r="B631" s="10">
        <f t="shared" si="72"/>
        <v>45684</v>
      </c>
      <c r="C631" s="4">
        <f t="shared" si="79"/>
        <v>0</v>
      </c>
      <c r="D631" s="4">
        <f>IF('Kauf Restprofil Los 7'!A631&lt;&gt;"",IF('Kauf Restprofil Los 7'!A631&lt;&gt;"",TIME(HOUR('Kauf Restprofil Los 7'!A631),MINUTE('Kauf Restprofil Los 7'!A631),SECOND('Kauf Restprofil Los 7'!A631)),""),"")</f>
        <v>4.1666666666666664E-2</v>
      </c>
      <c r="E631" s="9">
        <f t="shared" si="73"/>
        <v>1</v>
      </c>
      <c r="F631">
        <v>21.442637002000001</v>
      </c>
      <c r="G631" s="12">
        <f t="shared" si="74"/>
        <v>1.7869999999999999</v>
      </c>
      <c r="H631" s="18">
        <f t="shared" si="75"/>
        <v>21.443000000000001</v>
      </c>
      <c r="I631" s="21">
        <v>15.120000000000001</v>
      </c>
      <c r="J631" s="14">
        <v>15.120000000000001</v>
      </c>
      <c r="K631" s="14">
        <f t="shared" si="76"/>
        <v>0</v>
      </c>
      <c r="L631" s="13">
        <f t="shared" si="77"/>
        <v>6.3230000000000004</v>
      </c>
      <c r="M631" s="53">
        <v>6.3230000000000004</v>
      </c>
      <c r="N631" s="45">
        <f t="shared" si="78"/>
        <v>0</v>
      </c>
      <c r="P631" s="56"/>
    </row>
    <row r="632" spans="1:16" x14ac:dyDescent="0.2">
      <c r="A632" s="5">
        <v>45684.083333333336</v>
      </c>
      <c r="B632" s="10">
        <f t="shared" si="72"/>
        <v>45684</v>
      </c>
      <c r="C632" s="4">
        <f t="shared" si="79"/>
        <v>4.1666666666666664E-2</v>
      </c>
      <c r="D632" s="4">
        <f>IF('Kauf Restprofil Los 7'!A632&lt;&gt;"",IF('Kauf Restprofil Los 7'!A632&lt;&gt;"",TIME(HOUR('Kauf Restprofil Los 7'!A632),MINUTE('Kauf Restprofil Los 7'!A632),SECOND('Kauf Restprofil Los 7'!A632)),""),"")</f>
        <v>8.3333333333333329E-2</v>
      </c>
      <c r="E632" s="9">
        <f t="shared" si="73"/>
        <v>2</v>
      </c>
      <c r="F632">
        <v>20.090019985000001</v>
      </c>
      <c r="G632" s="12">
        <f t="shared" si="74"/>
        <v>1.6739999999999999</v>
      </c>
      <c r="H632" s="18">
        <f t="shared" si="75"/>
        <v>20.09</v>
      </c>
      <c r="I632" s="21">
        <v>13.98</v>
      </c>
      <c r="J632" s="14">
        <v>13.98</v>
      </c>
      <c r="K632" s="14">
        <f t="shared" si="76"/>
        <v>0</v>
      </c>
      <c r="L632" s="13">
        <f t="shared" si="77"/>
        <v>6.1099999999999994</v>
      </c>
      <c r="M632" s="53">
        <v>6.1099999999999994</v>
      </c>
      <c r="N632" s="45">
        <f t="shared" si="78"/>
        <v>0</v>
      </c>
      <c r="P632" s="56"/>
    </row>
    <row r="633" spans="1:16" x14ac:dyDescent="0.2">
      <c r="A633" s="5">
        <v>45684.125</v>
      </c>
      <c r="B633" s="10">
        <f t="shared" si="72"/>
        <v>45684</v>
      </c>
      <c r="C633" s="4">
        <f t="shared" si="79"/>
        <v>8.3333333333333329E-2</v>
      </c>
      <c r="D633" s="4">
        <f>IF('Kauf Restprofil Los 7'!A633&lt;&gt;"",IF('Kauf Restprofil Los 7'!A633&lt;&gt;"",TIME(HOUR('Kauf Restprofil Los 7'!A633),MINUTE('Kauf Restprofil Los 7'!A633),SECOND('Kauf Restprofil Los 7'!A633)),""),"")</f>
        <v>0.125</v>
      </c>
      <c r="E633" s="9">
        <f t="shared" si="73"/>
        <v>3</v>
      </c>
      <c r="F633">
        <v>19.341028902000001</v>
      </c>
      <c r="G633" s="12">
        <f t="shared" si="74"/>
        <v>1.6120000000000001</v>
      </c>
      <c r="H633" s="18">
        <f t="shared" si="75"/>
        <v>19.341000000000001</v>
      </c>
      <c r="I633" s="21">
        <v>13.440000000000001</v>
      </c>
      <c r="J633" s="14">
        <v>13.440000000000001</v>
      </c>
      <c r="K633" s="14">
        <f t="shared" si="76"/>
        <v>0</v>
      </c>
      <c r="L633" s="13">
        <f t="shared" si="77"/>
        <v>5.9009999999999998</v>
      </c>
      <c r="M633" s="53">
        <v>5.9009999999999998</v>
      </c>
      <c r="N633" s="45">
        <f t="shared" si="78"/>
        <v>0</v>
      </c>
      <c r="P633" s="56"/>
    </row>
    <row r="634" spans="1:16" x14ac:dyDescent="0.2">
      <c r="A634" s="5">
        <v>45684.166666666664</v>
      </c>
      <c r="B634" s="10">
        <f t="shared" si="72"/>
        <v>45684</v>
      </c>
      <c r="C634" s="4">
        <f t="shared" si="79"/>
        <v>0.125</v>
      </c>
      <c r="D634" s="4">
        <f>IF('Kauf Restprofil Los 7'!A634&lt;&gt;"",IF('Kauf Restprofil Los 7'!A634&lt;&gt;"",TIME(HOUR('Kauf Restprofil Los 7'!A634),MINUTE('Kauf Restprofil Los 7'!A634),SECOND('Kauf Restprofil Los 7'!A634)),""),"")</f>
        <v>0.16666666666666666</v>
      </c>
      <c r="E634" s="9">
        <f t="shared" si="73"/>
        <v>4</v>
      </c>
      <c r="F634">
        <v>19.570222416</v>
      </c>
      <c r="G634" s="12">
        <f t="shared" si="74"/>
        <v>1.631</v>
      </c>
      <c r="H634" s="18">
        <f t="shared" si="75"/>
        <v>19.57</v>
      </c>
      <c r="I634" s="21">
        <v>13.74</v>
      </c>
      <c r="J634" s="14">
        <v>13.74</v>
      </c>
      <c r="K634" s="14">
        <f t="shared" si="76"/>
        <v>0</v>
      </c>
      <c r="L634" s="13">
        <f t="shared" si="77"/>
        <v>5.83</v>
      </c>
      <c r="M634" s="53">
        <v>5.83</v>
      </c>
      <c r="N634" s="45">
        <f t="shared" si="78"/>
        <v>0</v>
      </c>
      <c r="P634" s="56"/>
    </row>
    <row r="635" spans="1:16" x14ac:dyDescent="0.2">
      <c r="A635" s="5">
        <v>45684.208333333336</v>
      </c>
      <c r="B635" s="10">
        <f t="shared" si="72"/>
        <v>45684</v>
      </c>
      <c r="C635" s="4">
        <f t="shared" si="79"/>
        <v>0.16666666666666666</v>
      </c>
      <c r="D635" s="4">
        <f>IF('Kauf Restprofil Los 7'!A635&lt;&gt;"",IF('Kauf Restprofil Los 7'!A635&lt;&gt;"",TIME(HOUR('Kauf Restprofil Los 7'!A635),MINUTE('Kauf Restprofil Los 7'!A635),SECOND('Kauf Restprofil Los 7'!A635)),""),"")</f>
        <v>0.20833333333333334</v>
      </c>
      <c r="E635" s="9">
        <f t="shared" si="73"/>
        <v>5</v>
      </c>
      <c r="F635">
        <v>21.39967893</v>
      </c>
      <c r="G635" s="12">
        <f t="shared" si="74"/>
        <v>1.7829999999999999</v>
      </c>
      <c r="H635" s="18">
        <f t="shared" si="75"/>
        <v>21.4</v>
      </c>
      <c r="I635" s="21">
        <v>15.24</v>
      </c>
      <c r="J635" s="14">
        <v>15.24</v>
      </c>
      <c r="K635" s="14">
        <f t="shared" si="76"/>
        <v>0</v>
      </c>
      <c r="L635" s="13">
        <f t="shared" si="77"/>
        <v>6.1599999999999984</v>
      </c>
      <c r="M635" s="53">
        <v>6.1599999999999984</v>
      </c>
      <c r="N635" s="45">
        <f t="shared" si="78"/>
        <v>0</v>
      </c>
      <c r="P635" s="56"/>
    </row>
    <row r="636" spans="1:16" x14ac:dyDescent="0.2">
      <c r="A636" s="5">
        <v>45684.25</v>
      </c>
      <c r="B636" s="10">
        <f t="shared" si="72"/>
        <v>45684</v>
      </c>
      <c r="C636" s="4">
        <f t="shared" si="79"/>
        <v>0.20833333333333334</v>
      </c>
      <c r="D636" s="4">
        <f>IF('Kauf Restprofil Los 7'!A636&lt;&gt;"",IF('Kauf Restprofil Los 7'!A636&lt;&gt;"",TIME(HOUR('Kauf Restprofil Los 7'!A636),MINUTE('Kauf Restprofil Los 7'!A636),SECOND('Kauf Restprofil Los 7'!A636)),""),"")</f>
        <v>0.25</v>
      </c>
      <c r="E636" s="9">
        <f t="shared" si="73"/>
        <v>6</v>
      </c>
      <c r="F636">
        <v>26.204991574000001</v>
      </c>
      <c r="G636" s="12">
        <f t="shared" si="74"/>
        <v>2.1840000000000002</v>
      </c>
      <c r="H636" s="18">
        <f t="shared" si="75"/>
        <v>26.204999999999998</v>
      </c>
      <c r="I636" s="21">
        <v>18.72</v>
      </c>
      <c r="J636" s="14">
        <v>18.72</v>
      </c>
      <c r="K636" s="14">
        <f t="shared" si="76"/>
        <v>0</v>
      </c>
      <c r="L636" s="13">
        <f t="shared" si="77"/>
        <v>7.4849999999999994</v>
      </c>
      <c r="M636" s="53">
        <v>7.4849999999999994</v>
      </c>
      <c r="N636" s="45">
        <f t="shared" si="78"/>
        <v>0</v>
      </c>
      <c r="P636" s="56"/>
    </row>
    <row r="637" spans="1:16" x14ac:dyDescent="0.2">
      <c r="A637" s="5">
        <v>45684.291666666664</v>
      </c>
      <c r="B637" s="10">
        <f t="shared" si="72"/>
        <v>45684</v>
      </c>
      <c r="C637" s="4">
        <f t="shared" si="79"/>
        <v>0.25</v>
      </c>
      <c r="D637" s="4">
        <f>IF('Kauf Restprofil Los 7'!A637&lt;&gt;"",IF('Kauf Restprofil Los 7'!A637&lt;&gt;"",TIME(HOUR('Kauf Restprofil Los 7'!A637),MINUTE('Kauf Restprofil Los 7'!A637),SECOND('Kauf Restprofil Los 7'!A637)),""),"")</f>
        <v>0.29166666666666669</v>
      </c>
      <c r="E637" s="9">
        <f t="shared" si="73"/>
        <v>7</v>
      </c>
      <c r="F637">
        <v>38.434828828999997</v>
      </c>
      <c r="G637" s="12">
        <f t="shared" si="74"/>
        <v>3.2029999999999998</v>
      </c>
      <c r="H637" s="18">
        <f t="shared" si="75"/>
        <v>38.435000000000002</v>
      </c>
      <c r="I637" s="21">
        <v>27.72</v>
      </c>
      <c r="J637" s="14">
        <v>27.72</v>
      </c>
      <c r="K637" s="14">
        <f t="shared" si="76"/>
        <v>0</v>
      </c>
      <c r="L637" s="13">
        <f t="shared" si="77"/>
        <v>10.715000000000003</v>
      </c>
      <c r="M637" s="53">
        <v>10.715000000000003</v>
      </c>
      <c r="N637" s="45">
        <f t="shared" si="78"/>
        <v>0</v>
      </c>
      <c r="P637" s="56"/>
    </row>
    <row r="638" spans="1:16" x14ac:dyDescent="0.2">
      <c r="A638" s="5">
        <v>45684.333333333336</v>
      </c>
      <c r="B638" s="10">
        <f t="shared" si="72"/>
        <v>45684</v>
      </c>
      <c r="C638" s="4">
        <f t="shared" si="79"/>
        <v>0.29166666666666669</v>
      </c>
      <c r="D638" s="4">
        <f>IF('Kauf Restprofil Los 7'!A638&lt;&gt;"",IF('Kauf Restprofil Los 7'!A638&lt;&gt;"",TIME(HOUR('Kauf Restprofil Los 7'!A638),MINUTE('Kauf Restprofil Los 7'!A638),SECOND('Kauf Restprofil Los 7'!A638)),""),"")</f>
        <v>0.33333333333333331</v>
      </c>
      <c r="E638" s="9">
        <f t="shared" si="73"/>
        <v>8</v>
      </c>
      <c r="F638">
        <v>50.406965378999999</v>
      </c>
      <c r="G638" s="12">
        <f t="shared" si="74"/>
        <v>4.2009999999999996</v>
      </c>
      <c r="H638" s="18">
        <f t="shared" si="75"/>
        <v>50.406999999999996</v>
      </c>
      <c r="I638" s="21">
        <v>36.96</v>
      </c>
      <c r="J638" s="14">
        <v>36.96</v>
      </c>
      <c r="K638" s="14">
        <f t="shared" si="76"/>
        <v>0</v>
      </c>
      <c r="L638" s="13">
        <f t="shared" si="77"/>
        <v>13.446999999999996</v>
      </c>
      <c r="M638" s="53">
        <v>13.446999999999996</v>
      </c>
      <c r="N638" s="45">
        <f t="shared" si="78"/>
        <v>0</v>
      </c>
      <c r="P638" s="56"/>
    </row>
    <row r="639" spans="1:16" x14ac:dyDescent="0.2">
      <c r="A639" s="5">
        <v>45684.375</v>
      </c>
      <c r="B639" s="10">
        <f t="shared" si="72"/>
        <v>45684</v>
      </c>
      <c r="C639" s="4">
        <f t="shared" si="79"/>
        <v>0.33333333333333331</v>
      </c>
      <c r="D639" s="4">
        <f>IF('Kauf Restprofil Los 7'!A639&lt;&gt;"",IF('Kauf Restprofil Los 7'!A639&lt;&gt;"",TIME(HOUR('Kauf Restprofil Los 7'!A639),MINUTE('Kauf Restprofil Los 7'!A639),SECOND('Kauf Restprofil Los 7'!A639)),""),"")</f>
        <v>0.375</v>
      </c>
      <c r="E639" s="9">
        <f t="shared" si="73"/>
        <v>9</v>
      </c>
      <c r="F639">
        <v>55.164213101000001</v>
      </c>
      <c r="G639" s="12">
        <f t="shared" si="74"/>
        <v>4.5970000000000004</v>
      </c>
      <c r="H639" s="18">
        <f t="shared" si="75"/>
        <v>55.164000000000001</v>
      </c>
      <c r="I639" s="21">
        <v>42.18</v>
      </c>
      <c r="J639" s="14">
        <v>42.18</v>
      </c>
      <c r="K639" s="14">
        <f t="shared" si="76"/>
        <v>0</v>
      </c>
      <c r="L639" s="13">
        <f t="shared" si="77"/>
        <v>12.984000000000002</v>
      </c>
      <c r="M639" s="53">
        <v>12.984000000000002</v>
      </c>
      <c r="N639" s="45">
        <f t="shared" si="78"/>
        <v>0</v>
      </c>
      <c r="P639" s="56"/>
    </row>
    <row r="640" spans="1:16" x14ac:dyDescent="0.2">
      <c r="A640" s="5">
        <v>45684.416666666664</v>
      </c>
      <c r="B640" s="10">
        <f t="shared" si="72"/>
        <v>45684</v>
      </c>
      <c r="C640" s="4">
        <f t="shared" si="79"/>
        <v>0.375</v>
      </c>
      <c r="D640" s="4">
        <f>IF('Kauf Restprofil Los 7'!A640&lt;&gt;"",IF('Kauf Restprofil Los 7'!A640&lt;&gt;"",TIME(HOUR('Kauf Restprofil Los 7'!A640),MINUTE('Kauf Restprofil Los 7'!A640),SECOND('Kauf Restprofil Los 7'!A640)),""),"")</f>
        <v>0.41666666666666669</v>
      </c>
      <c r="E640" s="9">
        <f t="shared" si="73"/>
        <v>10</v>
      </c>
      <c r="F640">
        <v>53.340713438000002</v>
      </c>
      <c r="G640" s="12">
        <f t="shared" si="74"/>
        <v>4.4450000000000003</v>
      </c>
      <c r="H640" s="18">
        <f t="shared" si="75"/>
        <v>53.341000000000001</v>
      </c>
      <c r="I640" s="21">
        <v>42.54</v>
      </c>
      <c r="J640" s="14">
        <v>42.54</v>
      </c>
      <c r="K640" s="14">
        <f t="shared" si="76"/>
        <v>0</v>
      </c>
      <c r="L640" s="13">
        <f t="shared" si="77"/>
        <v>10.801000000000002</v>
      </c>
      <c r="M640" s="53">
        <v>10.801000000000002</v>
      </c>
      <c r="N640" s="45">
        <f t="shared" si="78"/>
        <v>0</v>
      </c>
      <c r="P640" s="56"/>
    </row>
    <row r="641" spans="1:16" x14ac:dyDescent="0.2">
      <c r="A641" s="5">
        <v>45684.458333333336</v>
      </c>
      <c r="B641" s="10">
        <f t="shared" si="72"/>
        <v>45684</v>
      </c>
      <c r="C641" s="4">
        <f t="shared" si="79"/>
        <v>0.41666666666666669</v>
      </c>
      <c r="D641" s="4">
        <f>IF('Kauf Restprofil Los 7'!A641&lt;&gt;"",IF('Kauf Restprofil Los 7'!A641&lt;&gt;"",TIME(HOUR('Kauf Restprofil Los 7'!A641),MINUTE('Kauf Restprofil Los 7'!A641),SECOND('Kauf Restprofil Los 7'!A641)),""),"")</f>
        <v>0.45833333333333331</v>
      </c>
      <c r="E641" s="9">
        <f t="shared" si="73"/>
        <v>11</v>
      </c>
      <c r="F641">
        <v>51.331263184000001</v>
      </c>
      <c r="G641" s="12">
        <f t="shared" si="74"/>
        <v>4.2779999999999996</v>
      </c>
      <c r="H641" s="18">
        <f t="shared" si="75"/>
        <v>51.331000000000003</v>
      </c>
      <c r="I641" s="21">
        <v>43.2</v>
      </c>
      <c r="J641" s="14">
        <v>43.2</v>
      </c>
      <c r="K641" s="14">
        <f t="shared" si="76"/>
        <v>0</v>
      </c>
      <c r="L641" s="13">
        <f t="shared" si="77"/>
        <v>8.1310000000000002</v>
      </c>
      <c r="M641" s="53">
        <v>8.1310000000000002</v>
      </c>
      <c r="N641" s="45">
        <f t="shared" si="78"/>
        <v>0</v>
      </c>
      <c r="P641" s="56"/>
    </row>
    <row r="642" spans="1:16" x14ac:dyDescent="0.2">
      <c r="A642" s="5">
        <v>45684.5</v>
      </c>
      <c r="B642" s="10">
        <f t="shared" si="72"/>
        <v>45684</v>
      </c>
      <c r="C642" s="4">
        <f t="shared" si="79"/>
        <v>0.45833333333333331</v>
      </c>
      <c r="D642" s="4">
        <f>IF('Kauf Restprofil Los 7'!A642&lt;&gt;"",IF('Kauf Restprofil Los 7'!A642&lt;&gt;"",TIME(HOUR('Kauf Restprofil Los 7'!A642),MINUTE('Kauf Restprofil Los 7'!A642),SECOND('Kauf Restprofil Los 7'!A642)),""),"")</f>
        <v>0.5</v>
      </c>
      <c r="E642" s="9">
        <f t="shared" si="73"/>
        <v>12</v>
      </c>
      <c r="F642">
        <v>50.352052817999997</v>
      </c>
      <c r="G642" s="12">
        <f t="shared" si="74"/>
        <v>4.1959999999999997</v>
      </c>
      <c r="H642" s="18">
        <f t="shared" si="75"/>
        <v>50.351999999999997</v>
      </c>
      <c r="I642" s="21">
        <v>44.339999999999996</v>
      </c>
      <c r="J642" s="14">
        <v>44.339999999999996</v>
      </c>
      <c r="K642" s="14">
        <f t="shared" si="76"/>
        <v>0</v>
      </c>
      <c r="L642" s="13">
        <f t="shared" si="77"/>
        <v>6.0120000000000005</v>
      </c>
      <c r="M642" s="53">
        <v>6.0120000000000005</v>
      </c>
      <c r="N642" s="45">
        <f t="shared" si="78"/>
        <v>0</v>
      </c>
      <c r="P642" s="56"/>
    </row>
    <row r="643" spans="1:16" x14ac:dyDescent="0.2">
      <c r="A643" s="5">
        <v>45684.541666666664</v>
      </c>
      <c r="B643" s="10">
        <f t="shared" si="72"/>
        <v>45684</v>
      </c>
      <c r="C643" s="4">
        <f t="shared" si="79"/>
        <v>0.5</v>
      </c>
      <c r="D643" s="4">
        <f>IF('Kauf Restprofil Los 7'!A643&lt;&gt;"",IF('Kauf Restprofil Los 7'!A643&lt;&gt;"",TIME(HOUR('Kauf Restprofil Los 7'!A643),MINUTE('Kauf Restprofil Los 7'!A643),SECOND('Kauf Restprofil Los 7'!A643)),""),"")</f>
        <v>0.54166666666666663</v>
      </c>
      <c r="E643" s="9">
        <f t="shared" si="73"/>
        <v>13</v>
      </c>
      <c r="F643">
        <v>47.361459162999999</v>
      </c>
      <c r="G643" s="12">
        <f t="shared" si="74"/>
        <v>3.9470000000000001</v>
      </c>
      <c r="H643" s="18">
        <f t="shared" si="75"/>
        <v>47.360999999999997</v>
      </c>
      <c r="I643" s="21">
        <v>41.099999999999994</v>
      </c>
      <c r="J643" s="14">
        <v>41.099999999999994</v>
      </c>
      <c r="K643" s="14">
        <f t="shared" si="76"/>
        <v>0</v>
      </c>
      <c r="L643" s="13">
        <f t="shared" si="77"/>
        <v>6.2610000000000028</v>
      </c>
      <c r="M643" s="53">
        <v>6.2610000000000028</v>
      </c>
      <c r="N643" s="45">
        <f t="shared" si="78"/>
        <v>0</v>
      </c>
      <c r="P643" s="56"/>
    </row>
    <row r="644" spans="1:16" x14ac:dyDescent="0.2">
      <c r="A644" s="5">
        <v>45684.583333333336</v>
      </c>
      <c r="B644" s="10">
        <f t="shared" si="72"/>
        <v>45684</v>
      </c>
      <c r="C644" s="4">
        <f t="shared" si="79"/>
        <v>0.54166666666666663</v>
      </c>
      <c r="D644" s="4">
        <f>IF('Kauf Restprofil Los 7'!A644&lt;&gt;"",IF('Kauf Restprofil Los 7'!A644&lt;&gt;"",TIME(HOUR('Kauf Restprofil Los 7'!A644),MINUTE('Kauf Restprofil Los 7'!A644),SECOND('Kauf Restprofil Los 7'!A644)),""),"")</f>
        <v>0.58333333333333337</v>
      </c>
      <c r="E644" s="9">
        <f t="shared" si="73"/>
        <v>14</v>
      </c>
      <c r="F644">
        <v>46.815400869999998</v>
      </c>
      <c r="G644" s="12">
        <f t="shared" si="74"/>
        <v>3.9009999999999998</v>
      </c>
      <c r="H644" s="18">
        <f t="shared" si="75"/>
        <v>46.814999999999998</v>
      </c>
      <c r="I644" s="21">
        <v>40.14</v>
      </c>
      <c r="J644" s="14">
        <v>40.14</v>
      </c>
      <c r="K644" s="14">
        <f t="shared" si="76"/>
        <v>0</v>
      </c>
      <c r="L644" s="13">
        <f t="shared" si="77"/>
        <v>6.6749999999999972</v>
      </c>
      <c r="M644" s="53">
        <v>6.6749999999999972</v>
      </c>
      <c r="N644" s="45">
        <f t="shared" si="78"/>
        <v>0</v>
      </c>
      <c r="P644" s="56"/>
    </row>
    <row r="645" spans="1:16" x14ac:dyDescent="0.2">
      <c r="A645" s="5">
        <v>45684.625</v>
      </c>
      <c r="B645" s="10">
        <f t="shared" si="72"/>
        <v>45684</v>
      </c>
      <c r="C645" s="4">
        <f t="shared" si="79"/>
        <v>0.58333333333333337</v>
      </c>
      <c r="D645" s="4">
        <f>IF('Kauf Restprofil Los 7'!A645&lt;&gt;"",IF('Kauf Restprofil Los 7'!A645&lt;&gt;"",TIME(HOUR('Kauf Restprofil Los 7'!A645),MINUTE('Kauf Restprofil Los 7'!A645),SECOND('Kauf Restprofil Los 7'!A645)),""),"")</f>
        <v>0.625</v>
      </c>
      <c r="E645" s="9">
        <f t="shared" si="73"/>
        <v>15</v>
      </c>
      <c r="F645">
        <v>49.300369508000003</v>
      </c>
      <c r="G645" s="12">
        <f t="shared" si="74"/>
        <v>4.1079999999999997</v>
      </c>
      <c r="H645" s="18">
        <f t="shared" si="75"/>
        <v>49.3</v>
      </c>
      <c r="I645" s="21">
        <v>39.660000000000004</v>
      </c>
      <c r="J645" s="14">
        <v>39.660000000000004</v>
      </c>
      <c r="K645" s="14">
        <f t="shared" si="76"/>
        <v>0</v>
      </c>
      <c r="L645" s="13">
        <f t="shared" si="77"/>
        <v>9.6399999999999935</v>
      </c>
      <c r="M645" s="53">
        <v>9.6399999999999935</v>
      </c>
      <c r="N645" s="45">
        <f t="shared" si="78"/>
        <v>0</v>
      </c>
      <c r="P645" s="56"/>
    </row>
    <row r="646" spans="1:16" x14ac:dyDescent="0.2">
      <c r="A646" s="5">
        <v>45684.666666666664</v>
      </c>
      <c r="B646" s="10">
        <f t="shared" si="72"/>
        <v>45684</v>
      </c>
      <c r="C646" s="4">
        <f t="shared" si="79"/>
        <v>0.625</v>
      </c>
      <c r="D646" s="4">
        <f>IF('Kauf Restprofil Los 7'!A646&lt;&gt;"",IF('Kauf Restprofil Los 7'!A646&lt;&gt;"",TIME(HOUR('Kauf Restprofil Los 7'!A646),MINUTE('Kauf Restprofil Los 7'!A646),SECOND('Kauf Restprofil Los 7'!A646)),""),"")</f>
        <v>0.66666666666666663</v>
      </c>
      <c r="E646" s="9">
        <f t="shared" si="73"/>
        <v>16</v>
      </c>
      <c r="F646">
        <v>52.465102844999997</v>
      </c>
      <c r="G646" s="12">
        <f t="shared" si="74"/>
        <v>4.3719999999999999</v>
      </c>
      <c r="H646" s="18">
        <f t="shared" si="75"/>
        <v>52.465000000000003</v>
      </c>
      <c r="I646" s="21">
        <v>39.599999999999994</v>
      </c>
      <c r="J646" s="14">
        <v>39.599999999999994</v>
      </c>
      <c r="K646" s="14">
        <f t="shared" si="76"/>
        <v>0</v>
      </c>
      <c r="L646" s="13">
        <f t="shared" si="77"/>
        <v>12.865000000000009</v>
      </c>
      <c r="M646" s="53">
        <v>12.865000000000009</v>
      </c>
      <c r="N646" s="45">
        <f t="shared" si="78"/>
        <v>0</v>
      </c>
      <c r="P646" s="56"/>
    </row>
    <row r="647" spans="1:16" x14ac:dyDescent="0.2">
      <c r="A647" s="5">
        <v>45684.708333333336</v>
      </c>
      <c r="B647" s="10">
        <f t="shared" si="72"/>
        <v>45684</v>
      </c>
      <c r="C647" s="4">
        <f t="shared" si="79"/>
        <v>0.66666666666666663</v>
      </c>
      <c r="D647" s="4">
        <f>IF('Kauf Restprofil Los 7'!A647&lt;&gt;"",IF('Kauf Restprofil Los 7'!A647&lt;&gt;"",TIME(HOUR('Kauf Restprofil Los 7'!A647),MINUTE('Kauf Restprofil Los 7'!A647),SECOND('Kauf Restprofil Los 7'!A647)),""),"")</f>
        <v>0.70833333333333337</v>
      </c>
      <c r="E647" s="9">
        <f t="shared" si="73"/>
        <v>17</v>
      </c>
      <c r="F647">
        <v>53.871835378</v>
      </c>
      <c r="G647" s="12">
        <f t="shared" si="74"/>
        <v>4.4889999999999999</v>
      </c>
      <c r="H647" s="18">
        <f t="shared" si="75"/>
        <v>53.872</v>
      </c>
      <c r="I647" s="21">
        <v>40.26</v>
      </c>
      <c r="J647" s="14">
        <v>40.26</v>
      </c>
      <c r="K647" s="14">
        <f t="shared" si="76"/>
        <v>0</v>
      </c>
      <c r="L647" s="13">
        <f t="shared" si="77"/>
        <v>13.612000000000002</v>
      </c>
      <c r="M647" s="53">
        <v>13.612000000000002</v>
      </c>
      <c r="N647" s="45">
        <f t="shared" si="78"/>
        <v>0</v>
      </c>
      <c r="P647" s="56"/>
    </row>
    <row r="648" spans="1:16" x14ac:dyDescent="0.2">
      <c r="A648" s="5">
        <v>45684.75</v>
      </c>
      <c r="B648" s="10">
        <f t="shared" ref="B648:B711" si="80">IF(A648&lt;&gt;"",IF(E648=24,B647,DATE(YEAR(A648),MONTH(A648),DAY(A648))),"")</f>
        <v>45684</v>
      </c>
      <c r="C648" s="4">
        <f t="shared" si="79"/>
        <v>0.70833333333333337</v>
      </c>
      <c r="D648" s="4">
        <f>IF('Kauf Restprofil Los 7'!A648&lt;&gt;"",IF('Kauf Restprofil Los 7'!A648&lt;&gt;"",TIME(HOUR('Kauf Restprofil Los 7'!A648),MINUTE('Kauf Restprofil Los 7'!A648),SECOND('Kauf Restprofil Los 7'!A648)),""),"")</f>
        <v>0.75</v>
      </c>
      <c r="E648" s="9">
        <f t="shared" ref="E648:E711" si="81">IF(A648&lt;&gt;"",IF(HOUR(A648)=0,24,HOUR(A648)),"")</f>
        <v>18</v>
      </c>
      <c r="F648">
        <v>58.899188019999997</v>
      </c>
      <c r="G648" s="12">
        <f t="shared" ref="G648:G711" si="82">ROUND(F648/$H$5,3)</f>
        <v>4.9080000000000004</v>
      </c>
      <c r="H648" s="18">
        <f t="shared" ref="H648:H711" si="83">ROUND(F648,3)</f>
        <v>58.899000000000001</v>
      </c>
      <c r="I648" s="21">
        <v>45.24</v>
      </c>
      <c r="J648" s="14">
        <v>45.24</v>
      </c>
      <c r="K648" s="14">
        <f t="shared" ref="K648:K711" si="84">J648-I648</f>
        <v>0</v>
      </c>
      <c r="L648" s="13">
        <f t="shared" ref="L648:L711" si="85">H648-I648</f>
        <v>13.658999999999999</v>
      </c>
      <c r="M648" s="53">
        <v>13.658999999999999</v>
      </c>
      <c r="N648" s="45">
        <f t="shared" ref="N648:N711" si="86">IF(L648&lt;0,L648,0)</f>
        <v>0</v>
      </c>
      <c r="P648" s="56"/>
    </row>
    <row r="649" spans="1:16" x14ac:dyDescent="0.2">
      <c r="A649" s="5">
        <v>45684.791666666664</v>
      </c>
      <c r="B649" s="10">
        <f t="shared" si="80"/>
        <v>45684</v>
      </c>
      <c r="C649" s="4">
        <f t="shared" ref="C649:C712" si="87">D648</f>
        <v>0.75</v>
      </c>
      <c r="D649" s="4">
        <f>IF('Kauf Restprofil Los 7'!A649&lt;&gt;"",IF('Kauf Restprofil Los 7'!A649&lt;&gt;"",TIME(HOUR('Kauf Restprofil Los 7'!A649),MINUTE('Kauf Restprofil Los 7'!A649),SECOND('Kauf Restprofil Los 7'!A649)),""),"")</f>
        <v>0.79166666666666663</v>
      </c>
      <c r="E649" s="9">
        <f t="shared" si="81"/>
        <v>19</v>
      </c>
      <c r="F649">
        <v>57.776409737999998</v>
      </c>
      <c r="G649" s="12">
        <f t="shared" si="82"/>
        <v>4.8150000000000004</v>
      </c>
      <c r="H649" s="18">
        <f t="shared" si="83"/>
        <v>57.776000000000003</v>
      </c>
      <c r="I649" s="21">
        <v>47.04</v>
      </c>
      <c r="J649" s="14">
        <v>47.04</v>
      </c>
      <c r="K649" s="14">
        <f t="shared" si="84"/>
        <v>0</v>
      </c>
      <c r="L649" s="13">
        <f t="shared" si="85"/>
        <v>10.736000000000004</v>
      </c>
      <c r="M649" s="53">
        <v>10.736000000000004</v>
      </c>
      <c r="N649" s="45">
        <f t="shared" si="86"/>
        <v>0</v>
      </c>
      <c r="P649" s="56"/>
    </row>
    <row r="650" spans="1:16" x14ac:dyDescent="0.2">
      <c r="A650" s="5">
        <v>45684.833333333336</v>
      </c>
      <c r="B650" s="10">
        <f t="shared" si="80"/>
        <v>45684</v>
      </c>
      <c r="C650" s="4">
        <f t="shared" si="87"/>
        <v>0.79166666666666663</v>
      </c>
      <c r="D650" s="4">
        <f>IF('Kauf Restprofil Los 7'!A650&lt;&gt;"",IF('Kauf Restprofil Los 7'!A650&lt;&gt;"",TIME(HOUR('Kauf Restprofil Los 7'!A650),MINUTE('Kauf Restprofil Los 7'!A650),SECOND('Kauf Restprofil Los 7'!A650)),""),"")</f>
        <v>0.83333333333333337</v>
      </c>
      <c r="E650" s="9">
        <f t="shared" si="81"/>
        <v>20</v>
      </c>
      <c r="F650">
        <v>52.084537199000003</v>
      </c>
      <c r="G650" s="12">
        <f t="shared" si="82"/>
        <v>4.34</v>
      </c>
      <c r="H650" s="18">
        <f t="shared" si="83"/>
        <v>52.085000000000001</v>
      </c>
      <c r="I650" s="21">
        <v>43.2</v>
      </c>
      <c r="J650" s="14">
        <v>43.2</v>
      </c>
      <c r="K650" s="14">
        <f t="shared" si="84"/>
        <v>0</v>
      </c>
      <c r="L650" s="13">
        <f t="shared" si="85"/>
        <v>8.884999999999998</v>
      </c>
      <c r="M650" s="53">
        <v>8.884999999999998</v>
      </c>
      <c r="N650" s="45">
        <f t="shared" si="86"/>
        <v>0</v>
      </c>
      <c r="P650" s="56"/>
    </row>
    <row r="651" spans="1:16" x14ac:dyDescent="0.2">
      <c r="A651" s="5">
        <v>45684.875</v>
      </c>
      <c r="B651" s="10">
        <f t="shared" si="80"/>
        <v>45684</v>
      </c>
      <c r="C651" s="4">
        <f t="shared" si="87"/>
        <v>0.83333333333333337</v>
      </c>
      <c r="D651" s="4">
        <f>IF('Kauf Restprofil Los 7'!A651&lt;&gt;"",IF('Kauf Restprofil Los 7'!A651&lt;&gt;"",TIME(HOUR('Kauf Restprofil Los 7'!A651),MINUTE('Kauf Restprofil Los 7'!A651),SECOND('Kauf Restprofil Los 7'!A651)),""),"")</f>
        <v>0.875</v>
      </c>
      <c r="E651" s="9">
        <f t="shared" si="81"/>
        <v>21</v>
      </c>
      <c r="F651">
        <v>44.661712256999998</v>
      </c>
      <c r="G651" s="12">
        <f t="shared" si="82"/>
        <v>3.722</v>
      </c>
      <c r="H651" s="18">
        <f t="shared" si="83"/>
        <v>44.661999999999999</v>
      </c>
      <c r="I651" s="21">
        <v>37.200000000000003</v>
      </c>
      <c r="J651" s="14">
        <v>37.200000000000003</v>
      </c>
      <c r="K651" s="14">
        <f t="shared" si="84"/>
        <v>0</v>
      </c>
      <c r="L651" s="13">
        <f t="shared" si="85"/>
        <v>7.4619999999999962</v>
      </c>
      <c r="M651" s="53">
        <v>7.4619999999999962</v>
      </c>
      <c r="N651" s="45">
        <f t="shared" si="86"/>
        <v>0</v>
      </c>
      <c r="P651" s="56"/>
    </row>
    <row r="652" spans="1:16" x14ac:dyDescent="0.2">
      <c r="A652" s="5">
        <v>45684.916666666664</v>
      </c>
      <c r="B652" s="10">
        <f t="shared" si="80"/>
        <v>45684</v>
      </c>
      <c r="C652" s="4">
        <f t="shared" si="87"/>
        <v>0.875</v>
      </c>
      <c r="D652" s="4">
        <f>IF('Kauf Restprofil Los 7'!A652&lt;&gt;"",IF('Kauf Restprofil Los 7'!A652&lt;&gt;"",TIME(HOUR('Kauf Restprofil Los 7'!A652),MINUTE('Kauf Restprofil Los 7'!A652),SECOND('Kauf Restprofil Los 7'!A652)),""),"")</f>
        <v>0.91666666666666663</v>
      </c>
      <c r="E652" s="9">
        <f t="shared" si="81"/>
        <v>22</v>
      </c>
      <c r="F652">
        <v>38.207803319</v>
      </c>
      <c r="G652" s="12">
        <f t="shared" si="82"/>
        <v>3.1840000000000002</v>
      </c>
      <c r="H652" s="18">
        <f t="shared" si="83"/>
        <v>38.207999999999998</v>
      </c>
      <c r="I652" s="21">
        <v>32.099999999999994</v>
      </c>
      <c r="J652" s="14">
        <v>32.099999999999994</v>
      </c>
      <c r="K652" s="14">
        <f t="shared" si="84"/>
        <v>0</v>
      </c>
      <c r="L652" s="13">
        <f t="shared" si="85"/>
        <v>6.1080000000000041</v>
      </c>
      <c r="M652" s="53">
        <v>6.1080000000000041</v>
      </c>
      <c r="N652" s="45">
        <f t="shared" si="86"/>
        <v>0</v>
      </c>
      <c r="P652" s="56"/>
    </row>
    <row r="653" spans="1:16" x14ac:dyDescent="0.2">
      <c r="A653" s="5">
        <v>45684.958333333336</v>
      </c>
      <c r="B653" s="10">
        <f t="shared" si="80"/>
        <v>45684</v>
      </c>
      <c r="C653" s="4">
        <f t="shared" si="87"/>
        <v>0.91666666666666663</v>
      </c>
      <c r="D653" s="4">
        <f>IF('Kauf Restprofil Los 7'!A653&lt;&gt;"",IF('Kauf Restprofil Los 7'!A653&lt;&gt;"",TIME(HOUR('Kauf Restprofil Los 7'!A653),MINUTE('Kauf Restprofil Los 7'!A653),SECOND('Kauf Restprofil Los 7'!A653)),""),"")</f>
        <v>0.95833333333333337</v>
      </c>
      <c r="E653" s="9">
        <f t="shared" si="81"/>
        <v>23</v>
      </c>
      <c r="F653">
        <v>32.454508730000001</v>
      </c>
      <c r="G653" s="12">
        <f t="shared" si="82"/>
        <v>2.7050000000000001</v>
      </c>
      <c r="H653" s="18">
        <f t="shared" si="83"/>
        <v>32.454999999999998</v>
      </c>
      <c r="I653" s="21">
        <v>27.48</v>
      </c>
      <c r="J653" s="14">
        <v>27.48</v>
      </c>
      <c r="K653" s="14">
        <f t="shared" si="84"/>
        <v>0</v>
      </c>
      <c r="L653" s="13">
        <f t="shared" si="85"/>
        <v>4.9749999999999979</v>
      </c>
      <c r="M653" s="53">
        <v>4.9749999999999979</v>
      </c>
      <c r="N653" s="45">
        <f t="shared" si="86"/>
        <v>0</v>
      </c>
      <c r="P653" s="56"/>
    </row>
    <row r="654" spans="1:16" x14ac:dyDescent="0.2">
      <c r="A654" s="5">
        <v>45685</v>
      </c>
      <c r="B654" s="10">
        <f t="shared" si="80"/>
        <v>45684</v>
      </c>
      <c r="C654" s="4">
        <f t="shared" si="87"/>
        <v>0.95833333333333337</v>
      </c>
      <c r="D654" s="4">
        <f>IF('Kauf Restprofil Los 7'!A654&lt;&gt;"",IF('Kauf Restprofil Los 7'!A654&lt;&gt;"",TIME(HOUR('Kauf Restprofil Los 7'!A654),MINUTE('Kauf Restprofil Los 7'!A654),SECOND('Kauf Restprofil Los 7'!A654)),""),"")</f>
        <v>0</v>
      </c>
      <c r="E654" s="9">
        <f t="shared" si="81"/>
        <v>24</v>
      </c>
      <c r="F654">
        <v>26.985498622000001</v>
      </c>
      <c r="G654" s="12">
        <f t="shared" si="82"/>
        <v>2.2490000000000001</v>
      </c>
      <c r="H654" s="18">
        <f t="shared" si="83"/>
        <v>26.984999999999999</v>
      </c>
      <c r="I654" s="21">
        <v>23.34</v>
      </c>
      <c r="J654" s="14">
        <v>23.34</v>
      </c>
      <c r="K654" s="14">
        <f t="shared" si="84"/>
        <v>0</v>
      </c>
      <c r="L654" s="13">
        <f t="shared" si="85"/>
        <v>3.6449999999999996</v>
      </c>
      <c r="M654" s="53">
        <v>3.6449999999999996</v>
      </c>
      <c r="N654" s="45">
        <f t="shared" si="86"/>
        <v>0</v>
      </c>
      <c r="P654" s="56"/>
    </row>
    <row r="655" spans="1:16" x14ac:dyDescent="0.2">
      <c r="A655" s="5">
        <v>45685.041666666664</v>
      </c>
      <c r="B655" s="10">
        <f t="shared" si="80"/>
        <v>45685</v>
      </c>
      <c r="C655" s="4">
        <f t="shared" si="87"/>
        <v>0</v>
      </c>
      <c r="D655" s="4">
        <f>IF('Kauf Restprofil Los 7'!A655&lt;&gt;"",IF('Kauf Restprofil Los 7'!A655&lt;&gt;"",TIME(HOUR('Kauf Restprofil Los 7'!A655),MINUTE('Kauf Restprofil Los 7'!A655),SECOND('Kauf Restprofil Los 7'!A655)),""),"")</f>
        <v>4.1666666666666664E-2</v>
      </c>
      <c r="E655" s="9">
        <f t="shared" si="81"/>
        <v>1</v>
      </c>
      <c r="F655">
        <v>23.234424927999999</v>
      </c>
      <c r="G655" s="12">
        <f t="shared" si="82"/>
        <v>1.9359999999999999</v>
      </c>
      <c r="H655" s="18">
        <f t="shared" si="83"/>
        <v>23.234000000000002</v>
      </c>
      <c r="I655" s="21">
        <v>20.28</v>
      </c>
      <c r="J655" s="14">
        <v>20.28</v>
      </c>
      <c r="K655" s="14">
        <f t="shared" si="84"/>
        <v>0</v>
      </c>
      <c r="L655" s="13">
        <f t="shared" si="85"/>
        <v>2.9540000000000006</v>
      </c>
      <c r="M655" s="53">
        <v>2.9540000000000006</v>
      </c>
      <c r="N655" s="45">
        <f t="shared" si="86"/>
        <v>0</v>
      </c>
      <c r="P655" s="56"/>
    </row>
    <row r="656" spans="1:16" x14ac:dyDescent="0.2">
      <c r="A656" s="5">
        <v>45685.083333333336</v>
      </c>
      <c r="B656" s="10">
        <f t="shared" si="80"/>
        <v>45685</v>
      </c>
      <c r="C656" s="4">
        <f t="shared" si="87"/>
        <v>4.1666666666666664E-2</v>
      </c>
      <c r="D656" s="4">
        <f>IF('Kauf Restprofil Los 7'!A656&lt;&gt;"",IF('Kauf Restprofil Los 7'!A656&lt;&gt;"",TIME(HOUR('Kauf Restprofil Los 7'!A656),MINUTE('Kauf Restprofil Los 7'!A656),SECOND('Kauf Restprofil Los 7'!A656)),""),"")</f>
        <v>8.3333333333333329E-2</v>
      </c>
      <c r="E656" s="9">
        <f t="shared" si="81"/>
        <v>2</v>
      </c>
      <c r="F656">
        <v>21.057433864</v>
      </c>
      <c r="G656" s="12">
        <f t="shared" si="82"/>
        <v>1.7549999999999999</v>
      </c>
      <c r="H656" s="18">
        <f t="shared" si="83"/>
        <v>21.056999999999999</v>
      </c>
      <c r="I656" s="21">
        <v>18.419999999999998</v>
      </c>
      <c r="J656" s="14">
        <v>18.419999999999998</v>
      </c>
      <c r="K656" s="14">
        <f t="shared" si="84"/>
        <v>0</v>
      </c>
      <c r="L656" s="13">
        <f t="shared" si="85"/>
        <v>2.6370000000000005</v>
      </c>
      <c r="M656" s="53">
        <v>2.6370000000000005</v>
      </c>
      <c r="N656" s="45">
        <f t="shared" si="86"/>
        <v>0</v>
      </c>
      <c r="P656" s="56"/>
    </row>
    <row r="657" spans="1:16" x14ac:dyDescent="0.2">
      <c r="A657" s="5">
        <v>45685.125</v>
      </c>
      <c r="B657" s="10">
        <f t="shared" si="80"/>
        <v>45685</v>
      </c>
      <c r="C657" s="4">
        <f t="shared" si="87"/>
        <v>8.3333333333333329E-2</v>
      </c>
      <c r="D657" s="4">
        <f>IF('Kauf Restprofil Los 7'!A657&lt;&gt;"",IF('Kauf Restprofil Los 7'!A657&lt;&gt;"",TIME(HOUR('Kauf Restprofil Los 7'!A657),MINUTE('Kauf Restprofil Los 7'!A657),SECOND('Kauf Restprofil Los 7'!A657)),""),"")</f>
        <v>0.125</v>
      </c>
      <c r="E657" s="9">
        <f t="shared" si="81"/>
        <v>3</v>
      </c>
      <c r="F657">
        <v>20.557586891</v>
      </c>
      <c r="G657" s="12">
        <f t="shared" si="82"/>
        <v>1.7130000000000001</v>
      </c>
      <c r="H657" s="18">
        <f t="shared" si="83"/>
        <v>20.558</v>
      </c>
      <c r="I657" s="21">
        <v>17.700000000000003</v>
      </c>
      <c r="J657" s="14">
        <v>17.700000000000003</v>
      </c>
      <c r="K657" s="14">
        <f t="shared" si="84"/>
        <v>0</v>
      </c>
      <c r="L657" s="13">
        <f t="shared" si="85"/>
        <v>2.857999999999997</v>
      </c>
      <c r="M657" s="53">
        <v>2.857999999999997</v>
      </c>
      <c r="N657" s="45">
        <f t="shared" si="86"/>
        <v>0</v>
      </c>
      <c r="P657" s="56"/>
    </row>
    <row r="658" spans="1:16" x14ac:dyDescent="0.2">
      <c r="A658" s="5">
        <v>45685.166666666664</v>
      </c>
      <c r="B658" s="10">
        <f t="shared" si="80"/>
        <v>45685</v>
      </c>
      <c r="C658" s="4">
        <f t="shared" si="87"/>
        <v>0.125</v>
      </c>
      <c r="D658" s="4">
        <f>IF('Kauf Restprofil Los 7'!A658&lt;&gt;"",IF('Kauf Restprofil Los 7'!A658&lt;&gt;"",TIME(HOUR('Kauf Restprofil Los 7'!A658),MINUTE('Kauf Restprofil Los 7'!A658),SECOND('Kauf Restprofil Los 7'!A658)),""),"")</f>
        <v>0.16666666666666666</v>
      </c>
      <c r="E658" s="9">
        <f t="shared" si="81"/>
        <v>4</v>
      </c>
      <c r="F658">
        <v>20.581692293</v>
      </c>
      <c r="G658" s="12">
        <f t="shared" si="82"/>
        <v>1.7150000000000001</v>
      </c>
      <c r="H658" s="18">
        <f t="shared" si="83"/>
        <v>20.582000000000001</v>
      </c>
      <c r="I658" s="21">
        <v>17.700000000000003</v>
      </c>
      <c r="J658" s="14">
        <v>17.700000000000003</v>
      </c>
      <c r="K658" s="14">
        <f t="shared" si="84"/>
        <v>0</v>
      </c>
      <c r="L658" s="13">
        <f t="shared" si="85"/>
        <v>2.8819999999999979</v>
      </c>
      <c r="M658" s="53">
        <v>2.8819999999999979</v>
      </c>
      <c r="N658" s="45">
        <f t="shared" si="86"/>
        <v>0</v>
      </c>
      <c r="P658" s="56"/>
    </row>
    <row r="659" spans="1:16" x14ac:dyDescent="0.2">
      <c r="A659" s="5">
        <v>45685.208333333336</v>
      </c>
      <c r="B659" s="10">
        <f t="shared" si="80"/>
        <v>45685</v>
      </c>
      <c r="C659" s="4">
        <f t="shared" si="87"/>
        <v>0.16666666666666666</v>
      </c>
      <c r="D659" s="4">
        <f>IF('Kauf Restprofil Los 7'!A659&lt;&gt;"",IF('Kauf Restprofil Los 7'!A659&lt;&gt;"",TIME(HOUR('Kauf Restprofil Los 7'!A659),MINUTE('Kauf Restprofil Los 7'!A659),SECOND('Kauf Restprofil Los 7'!A659)),""),"")</f>
        <v>0.20833333333333334</v>
      </c>
      <c r="E659" s="9">
        <f t="shared" si="81"/>
        <v>5</v>
      </c>
      <c r="F659">
        <v>21.967046656000001</v>
      </c>
      <c r="G659" s="12">
        <f t="shared" si="82"/>
        <v>1.831</v>
      </c>
      <c r="H659" s="18">
        <f t="shared" si="83"/>
        <v>21.966999999999999</v>
      </c>
      <c r="I659" s="21">
        <v>18.72</v>
      </c>
      <c r="J659" s="14">
        <v>18.72</v>
      </c>
      <c r="K659" s="14">
        <f t="shared" si="84"/>
        <v>0</v>
      </c>
      <c r="L659" s="13">
        <f t="shared" si="85"/>
        <v>3.2469999999999999</v>
      </c>
      <c r="M659" s="53">
        <v>3.2469999999999999</v>
      </c>
      <c r="N659" s="45">
        <f t="shared" si="86"/>
        <v>0</v>
      </c>
      <c r="P659" s="56"/>
    </row>
    <row r="660" spans="1:16" x14ac:dyDescent="0.2">
      <c r="A660" s="5">
        <v>45685.25</v>
      </c>
      <c r="B660" s="10">
        <f t="shared" si="80"/>
        <v>45685</v>
      </c>
      <c r="C660" s="4">
        <f t="shared" si="87"/>
        <v>0.20833333333333334</v>
      </c>
      <c r="D660" s="4">
        <f>IF('Kauf Restprofil Los 7'!A660&lt;&gt;"",IF('Kauf Restprofil Los 7'!A660&lt;&gt;"",TIME(HOUR('Kauf Restprofil Los 7'!A660),MINUTE('Kauf Restprofil Los 7'!A660),SECOND('Kauf Restprofil Los 7'!A660)),""),"")</f>
        <v>0.25</v>
      </c>
      <c r="E660" s="9">
        <f t="shared" si="81"/>
        <v>6</v>
      </c>
      <c r="F660">
        <v>26.663144374000002</v>
      </c>
      <c r="G660" s="12">
        <f t="shared" si="82"/>
        <v>2.222</v>
      </c>
      <c r="H660" s="18">
        <f t="shared" si="83"/>
        <v>26.663</v>
      </c>
      <c r="I660" s="21">
        <v>22.259999999999998</v>
      </c>
      <c r="J660" s="14">
        <v>22.259999999999998</v>
      </c>
      <c r="K660" s="14">
        <f t="shared" si="84"/>
        <v>0</v>
      </c>
      <c r="L660" s="13">
        <f t="shared" si="85"/>
        <v>4.4030000000000022</v>
      </c>
      <c r="M660" s="53">
        <v>4.4030000000000022</v>
      </c>
      <c r="N660" s="45">
        <f t="shared" si="86"/>
        <v>0</v>
      </c>
      <c r="P660" s="56"/>
    </row>
    <row r="661" spans="1:16" x14ac:dyDescent="0.2">
      <c r="A661" s="5">
        <v>45685.291666666664</v>
      </c>
      <c r="B661" s="10">
        <f t="shared" si="80"/>
        <v>45685</v>
      </c>
      <c r="C661" s="4">
        <f t="shared" si="87"/>
        <v>0.25</v>
      </c>
      <c r="D661" s="4">
        <f>IF('Kauf Restprofil Los 7'!A661&lt;&gt;"",IF('Kauf Restprofil Los 7'!A661&lt;&gt;"",TIME(HOUR('Kauf Restprofil Los 7'!A661),MINUTE('Kauf Restprofil Los 7'!A661),SECOND('Kauf Restprofil Los 7'!A661)),""),"")</f>
        <v>0.29166666666666669</v>
      </c>
      <c r="E661" s="9">
        <f t="shared" si="81"/>
        <v>7</v>
      </c>
      <c r="F661">
        <v>37.763843293000001</v>
      </c>
      <c r="G661" s="12">
        <f t="shared" si="82"/>
        <v>3.1469999999999998</v>
      </c>
      <c r="H661" s="18">
        <f t="shared" si="83"/>
        <v>37.764000000000003</v>
      </c>
      <c r="I661" s="21">
        <v>31.08</v>
      </c>
      <c r="J661" s="14">
        <v>31.08</v>
      </c>
      <c r="K661" s="14">
        <f t="shared" si="84"/>
        <v>0</v>
      </c>
      <c r="L661" s="13">
        <f t="shared" si="85"/>
        <v>6.6840000000000046</v>
      </c>
      <c r="M661" s="53">
        <v>6.6840000000000046</v>
      </c>
      <c r="N661" s="45">
        <f t="shared" si="86"/>
        <v>0</v>
      </c>
      <c r="P661" s="56"/>
    </row>
    <row r="662" spans="1:16" x14ac:dyDescent="0.2">
      <c r="A662" s="5">
        <v>45685.333333333336</v>
      </c>
      <c r="B662" s="10">
        <f t="shared" si="80"/>
        <v>45685</v>
      </c>
      <c r="C662" s="4">
        <f t="shared" si="87"/>
        <v>0.29166666666666669</v>
      </c>
      <c r="D662" s="4">
        <f>IF('Kauf Restprofil Los 7'!A662&lt;&gt;"",IF('Kauf Restprofil Los 7'!A662&lt;&gt;"",TIME(HOUR('Kauf Restprofil Los 7'!A662),MINUTE('Kauf Restprofil Los 7'!A662),SECOND('Kauf Restprofil Los 7'!A662)),""),"")</f>
        <v>0.33333333333333331</v>
      </c>
      <c r="E662" s="9">
        <f t="shared" si="81"/>
        <v>8</v>
      </c>
      <c r="F662">
        <v>48.490681727999998</v>
      </c>
      <c r="G662" s="12">
        <f t="shared" si="82"/>
        <v>4.0410000000000004</v>
      </c>
      <c r="H662" s="18">
        <f t="shared" si="83"/>
        <v>48.491</v>
      </c>
      <c r="I662" s="21">
        <v>40.019999999999996</v>
      </c>
      <c r="J662" s="14">
        <v>40.019999999999996</v>
      </c>
      <c r="K662" s="14">
        <f t="shared" si="84"/>
        <v>0</v>
      </c>
      <c r="L662" s="13">
        <f t="shared" si="85"/>
        <v>8.4710000000000036</v>
      </c>
      <c r="M662" s="53">
        <v>8.4710000000000036</v>
      </c>
      <c r="N662" s="45">
        <f t="shared" si="86"/>
        <v>0</v>
      </c>
      <c r="P662" s="56"/>
    </row>
    <row r="663" spans="1:16" x14ac:dyDescent="0.2">
      <c r="A663" s="5">
        <v>45685.375</v>
      </c>
      <c r="B663" s="10">
        <f t="shared" si="80"/>
        <v>45685</v>
      </c>
      <c r="C663" s="4">
        <f t="shared" si="87"/>
        <v>0.33333333333333331</v>
      </c>
      <c r="D663" s="4">
        <f>IF('Kauf Restprofil Los 7'!A663&lt;&gt;"",IF('Kauf Restprofil Los 7'!A663&lt;&gt;"",TIME(HOUR('Kauf Restprofil Los 7'!A663),MINUTE('Kauf Restprofil Los 7'!A663),SECOND('Kauf Restprofil Los 7'!A663)),""),"")</f>
        <v>0.375</v>
      </c>
      <c r="E663" s="9">
        <f t="shared" si="81"/>
        <v>9</v>
      </c>
      <c r="F663">
        <v>53.210452316999998</v>
      </c>
      <c r="G663" s="12">
        <f t="shared" si="82"/>
        <v>4.4340000000000002</v>
      </c>
      <c r="H663" s="18">
        <f t="shared" si="83"/>
        <v>53.21</v>
      </c>
      <c r="I663" s="21">
        <v>44.76</v>
      </c>
      <c r="J663" s="14">
        <v>44.76</v>
      </c>
      <c r="K663" s="14">
        <f t="shared" si="84"/>
        <v>0</v>
      </c>
      <c r="L663" s="13">
        <f t="shared" si="85"/>
        <v>8.4500000000000028</v>
      </c>
      <c r="M663" s="53">
        <v>8.4500000000000028</v>
      </c>
      <c r="N663" s="45">
        <f t="shared" si="86"/>
        <v>0</v>
      </c>
      <c r="P663" s="56"/>
    </row>
    <row r="664" spans="1:16" x14ac:dyDescent="0.2">
      <c r="A664" s="5">
        <v>45685.416666666664</v>
      </c>
      <c r="B664" s="10">
        <f t="shared" si="80"/>
        <v>45685</v>
      </c>
      <c r="C664" s="4">
        <f t="shared" si="87"/>
        <v>0.375</v>
      </c>
      <c r="D664" s="4">
        <f>IF('Kauf Restprofil Los 7'!A664&lt;&gt;"",IF('Kauf Restprofil Los 7'!A664&lt;&gt;"",TIME(HOUR('Kauf Restprofil Los 7'!A664),MINUTE('Kauf Restprofil Los 7'!A664),SECOND('Kauf Restprofil Los 7'!A664)),""),"")</f>
        <v>0.41666666666666669</v>
      </c>
      <c r="E664" s="9">
        <f t="shared" si="81"/>
        <v>10</v>
      </c>
      <c r="F664">
        <v>52.650482859999997</v>
      </c>
      <c r="G664" s="12">
        <f t="shared" si="82"/>
        <v>4.3879999999999999</v>
      </c>
      <c r="H664" s="18">
        <f t="shared" si="83"/>
        <v>52.65</v>
      </c>
      <c r="I664" s="21">
        <v>45.660000000000004</v>
      </c>
      <c r="J664" s="14">
        <v>45.660000000000004</v>
      </c>
      <c r="K664" s="14">
        <f t="shared" si="84"/>
        <v>0</v>
      </c>
      <c r="L664" s="13">
        <f t="shared" si="85"/>
        <v>6.9899999999999949</v>
      </c>
      <c r="M664" s="53">
        <v>6.9899999999999949</v>
      </c>
      <c r="N664" s="45">
        <f t="shared" si="86"/>
        <v>0</v>
      </c>
      <c r="P664" s="56"/>
    </row>
    <row r="665" spans="1:16" x14ac:dyDescent="0.2">
      <c r="A665" s="5">
        <v>45685.458333333336</v>
      </c>
      <c r="B665" s="10">
        <f t="shared" si="80"/>
        <v>45685</v>
      </c>
      <c r="C665" s="4">
        <f t="shared" si="87"/>
        <v>0.41666666666666669</v>
      </c>
      <c r="D665" s="4">
        <f>IF('Kauf Restprofil Los 7'!A665&lt;&gt;"",IF('Kauf Restprofil Los 7'!A665&lt;&gt;"",TIME(HOUR('Kauf Restprofil Los 7'!A665),MINUTE('Kauf Restprofil Los 7'!A665),SECOND('Kauf Restprofil Los 7'!A665)),""),"")</f>
        <v>0.45833333333333331</v>
      </c>
      <c r="E665" s="9">
        <f t="shared" si="81"/>
        <v>11</v>
      </c>
      <c r="F665">
        <v>52.411167366999997</v>
      </c>
      <c r="G665" s="12">
        <f t="shared" si="82"/>
        <v>4.3680000000000003</v>
      </c>
      <c r="H665" s="18">
        <f t="shared" si="83"/>
        <v>52.411000000000001</v>
      </c>
      <c r="I665" s="21">
        <v>47.7</v>
      </c>
      <c r="J665" s="14">
        <v>47.7</v>
      </c>
      <c r="K665" s="14">
        <f t="shared" si="84"/>
        <v>0</v>
      </c>
      <c r="L665" s="13">
        <f t="shared" si="85"/>
        <v>4.7109999999999985</v>
      </c>
      <c r="M665" s="53">
        <v>4.7109999999999985</v>
      </c>
      <c r="N665" s="45">
        <f t="shared" si="86"/>
        <v>0</v>
      </c>
      <c r="P665" s="56"/>
    </row>
    <row r="666" spans="1:16" x14ac:dyDescent="0.2">
      <c r="A666" s="5">
        <v>45685.5</v>
      </c>
      <c r="B666" s="10">
        <f t="shared" si="80"/>
        <v>45685</v>
      </c>
      <c r="C666" s="4">
        <f t="shared" si="87"/>
        <v>0.45833333333333331</v>
      </c>
      <c r="D666" s="4">
        <f>IF('Kauf Restprofil Los 7'!A666&lt;&gt;"",IF('Kauf Restprofil Los 7'!A666&lt;&gt;"",TIME(HOUR('Kauf Restprofil Los 7'!A666),MINUTE('Kauf Restprofil Los 7'!A666),SECOND('Kauf Restprofil Los 7'!A666)),""),"")</f>
        <v>0.5</v>
      </c>
      <c r="E666" s="9">
        <f t="shared" si="81"/>
        <v>12</v>
      </c>
      <c r="F666">
        <v>53.556629260999998</v>
      </c>
      <c r="G666" s="12">
        <f t="shared" si="82"/>
        <v>4.4630000000000001</v>
      </c>
      <c r="H666" s="18">
        <f t="shared" si="83"/>
        <v>53.557000000000002</v>
      </c>
      <c r="I666" s="21">
        <v>49.5</v>
      </c>
      <c r="J666" s="14">
        <v>49.5</v>
      </c>
      <c r="K666" s="14">
        <f t="shared" si="84"/>
        <v>0</v>
      </c>
      <c r="L666" s="13">
        <f t="shared" si="85"/>
        <v>4.0570000000000022</v>
      </c>
      <c r="M666" s="53">
        <v>4.0570000000000022</v>
      </c>
      <c r="N666" s="45">
        <f t="shared" si="86"/>
        <v>0</v>
      </c>
      <c r="P666" s="56"/>
    </row>
    <row r="667" spans="1:16" x14ac:dyDescent="0.2">
      <c r="A667" s="5">
        <v>45685.541666666664</v>
      </c>
      <c r="B667" s="10">
        <f t="shared" si="80"/>
        <v>45685</v>
      </c>
      <c r="C667" s="4">
        <f t="shared" si="87"/>
        <v>0.5</v>
      </c>
      <c r="D667" s="4">
        <f>IF('Kauf Restprofil Los 7'!A667&lt;&gt;"",IF('Kauf Restprofil Los 7'!A667&lt;&gt;"",TIME(HOUR('Kauf Restprofil Los 7'!A667),MINUTE('Kauf Restprofil Los 7'!A667),SECOND('Kauf Restprofil Los 7'!A667)),""),"")</f>
        <v>0.54166666666666663</v>
      </c>
      <c r="E667" s="9">
        <f t="shared" si="81"/>
        <v>13</v>
      </c>
      <c r="F667">
        <v>52.453796621999999</v>
      </c>
      <c r="G667" s="12">
        <f t="shared" si="82"/>
        <v>4.3710000000000004</v>
      </c>
      <c r="H667" s="18">
        <f t="shared" si="83"/>
        <v>52.454000000000001</v>
      </c>
      <c r="I667" s="21">
        <v>48.239999999999995</v>
      </c>
      <c r="J667" s="14">
        <v>48.239999999999995</v>
      </c>
      <c r="K667" s="14">
        <f t="shared" si="84"/>
        <v>0</v>
      </c>
      <c r="L667" s="13">
        <f t="shared" si="85"/>
        <v>4.2140000000000057</v>
      </c>
      <c r="M667" s="53">
        <v>4.2140000000000057</v>
      </c>
      <c r="N667" s="45">
        <f t="shared" si="86"/>
        <v>0</v>
      </c>
      <c r="P667" s="56"/>
    </row>
    <row r="668" spans="1:16" x14ac:dyDescent="0.2">
      <c r="A668" s="5">
        <v>45685.583333333336</v>
      </c>
      <c r="B668" s="10">
        <f t="shared" si="80"/>
        <v>45685</v>
      </c>
      <c r="C668" s="4">
        <f t="shared" si="87"/>
        <v>0.54166666666666663</v>
      </c>
      <c r="D668" s="4">
        <f>IF('Kauf Restprofil Los 7'!A668&lt;&gt;"",IF('Kauf Restprofil Los 7'!A668&lt;&gt;"",TIME(HOUR('Kauf Restprofil Los 7'!A668),MINUTE('Kauf Restprofil Los 7'!A668),SECOND('Kauf Restprofil Los 7'!A668)),""),"")</f>
        <v>0.58333333333333337</v>
      </c>
      <c r="E668" s="9">
        <f t="shared" si="81"/>
        <v>14</v>
      </c>
      <c r="F668">
        <v>51.920416629999998</v>
      </c>
      <c r="G668" s="12">
        <f t="shared" si="82"/>
        <v>4.327</v>
      </c>
      <c r="H668" s="18">
        <f t="shared" si="83"/>
        <v>51.92</v>
      </c>
      <c r="I668" s="21">
        <v>44.88</v>
      </c>
      <c r="J668" s="14">
        <v>44.88</v>
      </c>
      <c r="K668" s="14">
        <f t="shared" si="84"/>
        <v>0</v>
      </c>
      <c r="L668" s="13">
        <f t="shared" si="85"/>
        <v>7.0399999999999991</v>
      </c>
      <c r="M668" s="53">
        <v>7.0399999999999991</v>
      </c>
      <c r="N668" s="45">
        <f t="shared" si="86"/>
        <v>0</v>
      </c>
      <c r="P668" s="56"/>
    </row>
    <row r="669" spans="1:16" x14ac:dyDescent="0.2">
      <c r="A669" s="5">
        <v>45685.625</v>
      </c>
      <c r="B669" s="10">
        <f t="shared" si="80"/>
        <v>45685</v>
      </c>
      <c r="C669" s="4">
        <f t="shared" si="87"/>
        <v>0.58333333333333337</v>
      </c>
      <c r="D669" s="4">
        <f>IF('Kauf Restprofil Los 7'!A669&lt;&gt;"",IF('Kauf Restprofil Los 7'!A669&lt;&gt;"",TIME(HOUR('Kauf Restprofil Los 7'!A669),MINUTE('Kauf Restprofil Los 7'!A669),SECOND('Kauf Restprofil Los 7'!A669)),""),"")</f>
        <v>0.625</v>
      </c>
      <c r="E669" s="9">
        <f t="shared" si="81"/>
        <v>15</v>
      </c>
      <c r="F669">
        <v>49.410585898999997</v>
      </c>
      <c r="G669" s="12">
        <f t="shared" si="82"/>
        <v>4.1180000000000003</v>
      </c>
      <c r="H669" s="18">
        <f t="shared" si="83"/>
        <v>49.411000000000001</v>
      </c>
      <c r="I669" s="21">
        <v>43.14</v>
      </c>
      <c r="J669" s="14">
        <v>43.14</v>
      </c>
      <c r="K669" s="14">
        <f t="shared" si="84"/>
        <v>0</v>
      </c>
      <c r="L669" s="13">
        <f t="shared" si="85"/>
        <v>6.2710000000000008</v>
      </c>
      <c r="M669" s="53">
        <v>6.2710000000000008</v>
      </c>
      <c r="N669" s="45">
        <f t="shared" si="86"/>
        <v>0</v>
      </c>
      <c r="P669" s="56"/>
    </row>
    <row r="670" spans="1:16" x14ac:dyDescent="0.2">
      <c r="A670" s="5">
        <v>45685.666666666664</v>
      </c>
      <c r="B670" s="10">
        <f t="shared" si="80"/>
        <v>45685</v>
      </c>
      <c r="C670" s="4">
        <f t="shared" si="87"/>
        <v>0.625</v>
      </c>
      <c r="D670" s="4">
        <f>IF('Kauf Restprofil Los 7'!A670&lt;&gt;"",IF('Kauf Restprofil Los 7'!A670&lt;&gt;"",TIME(HOUR('Kauf Restprofil Los 7'!A670),MINUTE('Kauf Restprofil Los 7'!A670),SECOND('Kauf Restprofil Los 7'!A670)),""),"")</f>
        <v>0.66666666666666663</v>
      </c>
      <c r="E670" s="9">
        <f t="shared" si="81"/>
        <v>16</v>
      </c>
      <c r="F670">
        <v>46.869402526999998</v>
      </c>
      <c r="G670" s="12">
        <f t="shared" si="82"/>
        <v>3.9060000000000001</v>
      </c>
      <c r="H670" s="18">
        <f t="shared" si="83"/>
        <v>46.869</v>
      </c>
      <c r="I670" s="21">
        <v>42.599999999999994</v>
      </c>
      <c r="J670" s="14">
        <v>42.599999999999994</v>
      </c>
      <c r="K670" s="14">
        <f t="shared" si="84"/>
        <v>0</v>
      </c>
      <c r="L670" s="13">
        <f t="shared" si="85"/>
        <v>4.2690000000000055</v>
      </c>
      <c r="M670" s="53">
        <v>4.2690000000000055</v>
      </c>
      <c r="N670" s="45">
        <f t="shared" si="86"/>
        <v>0</v>
      </c>
      <c r="P670" s="56"/>
    </row>
    <row r="671" spans="1:16" x14ac:dyDescent="0.2">
      <c r="A671" s="5">
        <v>45685.708333333336</v>
      </c>
      <c r="B671" s="10">
        <f t="shared" si="80"/>
        <v>45685</v>
      </c>
      <c r="C671" s="4">
        <f t="shared" si="87"/>
        <v>0.66666666666666663</v>
      </c>
      <c r="D671" s="4">
        <f>IF('Kauf Restprofil Los 7'!A671&lt;&gt;"",IF('Kauf Restprofil Los 7'!A671&lt;&gt;"",TIME(HOUR('Kauf Restprofil Los 7'!A671),MINUTE('Kauf Restprofil Los 7'!A671),SECOND('Kauf Restprofil Los 7'!A671)),""),"")</f>
        <v>0.70833333333333337</v>
      </c>
      <c r="E671" s="9">
        <f t="shared" si="81"/>
        <v>17</v>
      </c>
      <c r="F671">
        <v>47.390936418999999</v>
      </c>
      <c r="G671" s="12">
        <f t="shared" si="82"/>
        <v>3.9489999999999998</v>
      </c>
      <c r="H671" s="18">
        <f t="shared" si="83"/>
        <v>47.390999999999998</v>
      </c>
      <c r="I671" s="21">
        <v>41.94</v>
      </c>
      <c r="J671" s="14">
        <v>41.94</v>
      </c>
      <c r="K671" s="14">
        <f t="shared" si="84"/>
        <v>0</v>
      </c>
      <c r="L671" s="13">
        <f t="shared" si="85"/>
        <v>5.4510000000000005</v>
      </c>
      <c r="M671" s="53">
        <v>5.4510000000000005</v>
      </c>
      <c r="N671" s="45">
        <f t="shared" si="86"/>
        <v>0</v>
      </c>
      <c r="P671" s="56"/>
    </row>
    <row r="672" spans="1:16" x14ac:dyDescent="0.2">
      <c r="A672" s="5">
        <v>45685.75</v>
      </c>
      <c r="B672" s="10">
        <f t="shared" si="80"/>
        <v>45685</v>
      </c>
      <c r="C672" s="4">
        <f t="shared" si="87"/>
        <v>0.70833333333333337</v>
      </c>
      <c r="D672" s="4">
        <f>IF('Kauf Restprofil Los 7'!A672&lt;&gt;"",IF('Kauf Restprofil Los 7'!A672&lt;&gt;"",TIME(HOUR('Kauf Restprofil Los 7'!A672),MINUTE('Kauf Restprofil Los 7'!A672),SECOND('Kauf Restprofil Los 7'!A672)),""),"")</f>
        <v>0.75</v>
      </c>
      <c r="E672" s="9">
        <f t="shared" si="81"/>
        <v>18</v>
      </c>
      <c r="F672">
        <v>54.446343161000001</v>
      </c>
      <c r="G672" s="12">
        <f t="shared" si="82"/>
        <v>4.5369999999999999</v>
      </c>
      <c r="H672" s="18">
        <f t="shared" si="83"/>
        <v>54.445999999999998</v>
      </c>
      <c r="I672" s="21">
        <v>46.980000000000004</v>
      </c>
      <c r="J672" s="14">
        <v>46.980000000000004</v>
      </c>
      <c r="K672" s="14">
        <f t="shared" si="84"/>
        <v>0</v>
      </c>
      <c r="L672" s="13">
        <f t="shared" si="85"/>
        <v>7.465999999999994</v>
      </c>
      <c r="M672" s="53">
        <v>7.465999999999994</v>
      </c>
      <c r="N672" s="45">
        <f t="shared" si="86"/>
        <v>0</v>
      </c>
      <c r="P672" s="56"/>
    </row>
    <row r="673" spans="1:16" x14ac:dyDescent="0.2">
      <c r="A673" s="5">
        <v>45685.791666666664</v>
      </c>
      <c r="B673" s="10">
        <f t="shared" si="80"/>
        <v>45685</v>
      </c>
      <c r="C673" s="4">
        <f t="shared" si="87"/>
        <v>0.75</v>
      </c>
      <c r="D673" s="4">
        <f>IF('Kauf Restprofil Los 7'!A673&lt;&gt;"",IF('Kauf Restprofil Los 7'!A673&lt;&gt;"",TIME(HOUR('Kauf Restprofil Los 7'!A673),MINUTE('Kauf Restprofil Los 7'!A673),SECOND('Kauf Restprofil Los 7'!A673)),""),"")</f>
        <v>0.79166666666666663</v>
      </c>
      <c r="E673" s="9">
        <f t="shared" si="81"/>
        <v>19</v>
      </c>
      <c r="F673">
        <v>56.210028571999999</v>
      </c>
      <c r="G673" s="12">
        <f t="shared" si="82"/>
        <v>4.6840000000000002</v>
      </c>
      <c r="H673" s="18">
        <f t="shared" si="83"/>
        <v>56.21</v>
      </c>
      <c r="I673" s="21">
        <v>48.480000000000004</v>
      </c>
      <c r="J673" s="14">
        <v>48.480000000000004</v>
      </c>
      <c r="K673" s="14">
        <f t="shared" si="84"/>
        <v>0</v>
      </c>
      <c r="L673" s="13">
        <f t="shared" si="85"/>
        <v>7.7299999999999969</v>
      </c>
      <c r="M673" s="53">
        <v>7.7299999999999969</v>
      </c>
      <c r="N673" s="45">
        <f t="shared" si="86"/>
        <v>0</v>
      </c>
      <c r="P673" s="56"/>
    </row>
    <row r="674" spans="1:16" x14ac:dyDescent="0.2">
      <c r="A674" s="5">
        <v>45685.833333333336</v>
      </c>
      <c r="B674" s="10">
        <f t="shared" si="80"/>
        <v>45685</v>
      </c>
      <c r="C674" s="4">
        <f t="shared" si="87"/>
        <v>0.79166666666666663</v>
      </c>
      <c r="D674" s="4">
        <f>IF('Kauf Restprofil Los 7'!A674&lt;&gt;"",IF('Kauf Restprofil Los 7'!A674&lt;&gt;"",TIME(HOUR('Kauf Restprofil Los 7'!A674),MINUTE('Kauf Restprofil Los 7'!A674),SECOND('Kauf Restprofil Los 7'!A674)),""),"")</f>
        <v>0.83333333333333337</v>
      </c>
      <c r="E674" s="9">
        <f t="shared" si="81"/>
        <v>20</v>
      </c>
      <c r="F674">
        <v>50.859913911</v>
      </c>
      <c r="G674" s="12">
        <f t="shared" si="82"/>
        <v>4.2380000000000004</v>
      </c>
      <c r="H674" s="18">
        <f t="shared" si="83"/>
        <v>50.86</v>
      </c>
      <c r="I674" s="21">
        <v>43.92</v>
      </c>
      <c r="J674" s="14">
        <v>43.92</v>
      </c>
      <c r="K674" s="14">
        <f t="shared" si="84"/>
        <v>0</v>
      </c>
      <c r="L674" s="13">
        <f t="shared" si="85"/>
        <v>6.9399999999999977</v>
      </c>
      <c r="M674" s="53">
        <v>6.9399999999999977</v>
      </c>
      <c r="N674" s="45">
        <f t="shared" si="86"/>
        <v>0</v>
      </c>
      <c r="P674" s="56"/>
    </row>
    <row r="675" spans="1:16" x14ac:dyDescent="0.2">
      <c r="A675" s="5">
        <v>45685.875</v>
      </c>
      <c r="B675" s="10">
        <f t="shared" si="80"/>
        <v>45685</v>
      </c>
      <c r="C675" s="4">
        <f t="shared" si="87"/>
        <v>0.83333333333333337</v>
      </c>
      <c r="D675" s="4">
        <f>IF('Kauf Restprofil Los 7'!A675&lt;&gt;"",IF('Kauf Restprofil Los 7'!A675&lt;&gt;"",TIME(HOUR('Kauf Restprofil Los 7'!A675),MINUTE('Kauf Restprofil Los 7'!A675),SECOND('Kauf Restprofil Los 7'!A675)),""),"")</f>
        <v>0.875</v>
      </c>
      <c r="E675" s="9">
        <f t="shared" si="81"/>
        <v>21</v>
      </c>
      <c r="F675">
        <v>43.363618354000003</v>
      </c>
      <c r="G675" s="12">
        <f t="shared" si="82"/>
        <v>3.6139999999999999</v>
      </c>
      <c r="H675" s="18">
        <f t="shared" si="83"/>
        <v>43.363999999999997</v>
      </c>
      <c r="I675" s="21">
        <v>37.86</v>
      </c>
      <c r="J675" s="14">
        <v>37.86</v>
      </c>
      <c r="K675" s="14">
        <f t="shared" si="84"/>
        <v>0</v>
      </c>
      <c r="L675" s="13">
        <f t="shared" si="85"/>
        <v>5.5039999999999978</v>
      </c>
      <c r="M675" s="53">
        <v>5.5039999999999978</v>
      </c>
      <c r="N675" s="45">
        <f t="shared" si="86"/>
        <v>0</v>
      </c>
      <c r="P675" s="56"/>
    </row>
    <row r="676" spans="1:16" x14ac:dyDescent="0.2">
      <c r="A676" s="5">
        <v>45685.916666666664</v>
      </c>
      <c r="B676" s="10">
        <f t="shared" si="80"/>
        <v>45685</v>
      </c>
      <c r="C676" s="4">
        <f t="shared" si="87"/>
        <v>0.875</v>
      </c>
      <c r="D676" s="4">
        <f>IF('Kauf Restprofil Los 7'!A676&lt;&gt;"",IF('Kauf Restprofil Los 7'!A676&lt;&gt;"",TIME(HOUR('Kauf Restprofil Los 7'!A676),MINUTE('Kauf Restprofil Los 7'!A676),SECOND('Kauf Restprofil Los 7'!A676)),""),"")</f>
        <v>0.91666666666666663</v>
      </c>
      <c r="E676" s="9">
        <f t="shared" si="81"/>
        <v>22</v>
      </c>
      <c r="F676">
        <v>37.179126212</v>
      </c>
      <c r="G676" s="12">
        <f t="shared" si="82"/>
        <v>3.0979999999999999</v>
      </c>
      <c r="H676" s="18">
        <f t="shared" si="83"/>
        <v>37.179000000000002</v>
      </c>
      <c r="I676" s="21">
        <v>32.82</v>
      </c>
      <c r="J676" s="14">
        <v>32.82</v>
      </c>
      <c r="K676" s="14">
        <f t="shared" si="84"/>
        <v>0</v>
      </c>
      <c r="L676" s="13">
        <f t="shared" si="85"/>
        <v>4.3590000000000018</v>
      </c>
      <c r="M676" s="53">
        <v>4.3590000000000018</v>
      </c>
      <c r="N676" s="45">
        <f t="shared" si="86"/>
        <v>0</v>
      </c>
      <c r="P676" s="56"/>
    </row>
    <row r="677" spans="1:16" x14ac:dyDescent="0.2">
      <c r="A677" s="5">
        <v>45685.958333333336</v>
      </c>
      <c r="B677" s="10">
        <f t="shared" si="80"/>
        <v>45685</v>
      </c>
      <c r="C677" s="4">
        <f t="shared" si="87"/>
        <v>0.91666666666666663</v>
      </c>
      <c r="D677" s="4">
        <f>IF('Kauf Restprofil Los 7'!A677&lt;&gt;"",IF('Kauf Restprofil Los 7'!A677&lt;&gt;"",TIME(HOUR('Kauf Restprofil Los 7'!A677),MINUTE('Kauf Restprofil Los 7'!A677),SECOND('Kauf Restprofil Los 7'!A677)),""),"")</f>
        <v>0.95833333333333337</v>
      </c>
      <c r="E677" s="9">
        <f t="shared" si="81"/>
        <v>23</v>
      </c>
      <c r="F677">
        <v>31.712088519999998</v>
      </c>
      <c r="G677" s="12">
        <f t="shared" si="82"/>
        <v>2.6429999999999998</v>
      </c>
      <c r="H677" s="18">
        <f t="shared" si="83"/>
        <v>31.712</v>
      </c>
      <c r="I677" s="21">
        <v>27.900000000000002</v>
      </c>
      <c r="J677" s="14">
        <v>27.900000000000002</v>
      </c>
      <c r="K677" s="14">
        <f t="shared" si="84"/>
        <v>0</v>
      </c>
      <c r="L677" s="13">
        <f t="shared" si="85"/>
        <v>3.8119999999999976</v>
      </c>
      <c r="M677" s="53">
        <v>3.8119999999999976</v>
      </c>
      <c r="N677" s="45">
        <f t="shared" si="86"/>
        <v>0</v>
      </c>
      <c r="P677" s="56"/>
    </row>
    <row r="678" spans="1:16" x14ac:dyDescent="0.2">
      <c r="A678" s="5">
        <v>45686</v>
      </c>
      <c r="B678" s="10">
        <f t="shared" si="80"/>
        <v>45685</v>
      </c>
      <c r="C678" s="4">
        <f t="shared" si="87"/>
        <v>0.95833333333333337</v>
      </c>
      <c r="D678" s="4">
        <f>IF('Kauf Restprofil Los 7'!A678&lt;&gt;"",IF('Kauf Restprofil Los 7'!A678&lt;&gt;"",TIME(HOUR('Kauf Restprofil Los 7'!A678),MINUTE('Kauf Restprofil Los 7'!A678),SECOND('Kauf Restprofil Los 7'!A678)),""),"")</f>
        <v>0</v>
      </c>
      <c r="E678" s="9">
        <f t="shared" si="81"/>
        <v>24</v>
      </c>
      <c r="F678">
        <v>27.295270178999999</v>
      </c>
      <c r="G678" s="12">
        <f t="shared" si="82"/>
        <v>2.2749999999999999</v>
      </c>
      <c r="H678" s="18">
        <f t="shared" si="83"/>
        <v>27.295000000000002</v>
      </c>
      <c r="I678" s="21">
        <v>23.82</v>
      </c>
      <c r="J678" s="14">
        <v>23.82</v>
      </c>
      <c r="K678" s="14">
        <f t="shared" si="84"/>
        <v>0</v>
      </c>
      <c r="L678" s="13">
        <f t="shared" si="85"/>
        <v>3.4750000000000014</v>
      </c>
      <c r="M678" s="53">
        <v>3.4750000000000014</v>
      </c>
      <c r="N678" s="45">
        <f t="shared" si="86"/>
        <v>0</v>
      </c>
      <c r="P678" s="56"/>
    </row>
    <row r="679" spans="1:16" x14ac:dyDescent="0.2">
      <c r="A679" s="5">
        <v>45686.041666666664</v>
      </c>
      <c r="B679" s="10">
        <f t="shared" si="80"/>
        <v>45686</v>
      </c>
      <c r="C679" s="4">
        <f t="shared" si="87"/>
        <v>0</v>
      </c>
      <c r="D679" s="4">
        <f>IF('Kauf Restprofil Los 7'!A679&lt;&gt;"",IF('Kauf Restprofil Los 7'!A679&lt;&gt;"",TIME(HOUR('Kauf Restprofil Los 7'!A679),MINUTE('Kauf Restprofil Los 7'!A679),SECOND('Kauf Restprofil Los 7'!A679)),""),"")</f>
        <v>4.1666666666666664E-2</v>
      </c>
      <c r="E679" s="9">
        <f t="shared" si="81"/>
        <v>1</v>
      </c>
      <c r="F679">
        <v>23.369056657000002</v>
      </c>
      <c r="G679" s="12">
        <f t="shared" si="82"/>
        <v>1.9470000000000001</v>
      </c>
      <c r="H679" s="18">
        <f t="shared" si="83"/>
        <v>23.369</v>
      </c>
      <c r="I679" s="21">
        <v>24.48</v>
      </c>
      <c r="J679" s="14">
        <v>24.48</v>
      </c>
      <c r="K679" s="14">
        <f t="shared" si="84"/>
        <v>0</v>
      </c>
      <c r="L679" s="13">
        <f t="shared" si="85"/>
        <v>-1.1110000000000007</v>
      </c>
      <c r="M679" s="53">
        <v>0</v>
      </c>
      <c r="N679" s="45">
        <f t="shared" si="86"/>
        <v>-1.1110000000000007</v>
      </c>
      <c r="P679" s="56"/>
    </row>
    <row r="680" spans="1:16" x14ac:dyDescent="0.2">
      <c r="A680" s="5">
        <v>45686.083333333336</v>
      </c>
      <c r="B680" s="10">
        <f t="shared" si="80"/>
        <v>45686</v>
      </c>
      <c r="C680" s="4">
        <f t="shared" si="87"/>
        <v>4.1666666666666664E-2</v>
      </c>
      <c r="D680" s="4">
        <f>IF('Kauf Restprofil Los 7'!A680&lt;&gt;"",IF('Kauf Restprofil Los 7'!A680&lt;&gt;"",TIME(HOUR('Kauf Restprofil Los 7'!A680),MINUTE('Kauf Restprofil Los 7'!A680),SECOND('Kauf Restprofil Los 7'!A680)),""),"")</f>
        <v>8.3333333333333329E-2</v>
      </c>
      <c r="E680" s="9">
        <f t="shared" si="81"/>
        <v>2</v>
      </c>
      <c r="F680">
        <v>21.344283465</v>
      </c>
      <c r="G680" s="12">
        <f t="shared" si="82"/>
        <v>1.7789999999999999</v>
      </c>
      <c r="H680" s="18">
        <f t="shared" si="83"/>
        <v>21.344000000000001</v>
      </c>
      <c r="I680" s="21">
        <v>22.62</v>
      </c>
      <c r="J680" s="14">
        <v>22.62</v>
      </c>
      <c r="K680" s="14">
        <f t="shared" si="84"/>
        <v>0</v>
      </c>
      <c r="L680" s="13">
        <f t="shared" si="85"/>
        <v>-1.2759999999999998</v>
      </c>
      <c r="M680" s="53">
        <v>0</v>
      </c>
      <c r="N680" s="45">
        <f t="shared" si="86"/>
        <v>-1.2759999999999998</v>
      </c>
      <c r="P680" s="56"/>
    </row>
    <row r="681" spans="1:16" x14ac:dyDescent="0.2">
      <c r="A681" s="5">
        <v>45686.125</v>
      </c>
      <c r="B681" s="10">
        <f t="shared" si="80"/>
        <v>45686</v>
      </c>
      <c r="C681" s="4">
        <f t="shared" si="87"/>
        <v>8.3333333333333329E-2</v>
      </c>
      <c r="D681" s="4">
        <f>IF('Kauf Restprofil Los 7'!A681&lt;&gt;"",IF('Kauf Restprofil Los 7'!A681&lt;&gt;"",TIME(HOUR('Kauf Restprofil Los 7'!A681),MINUTE('Kauf Restprofil Los 7'!A681),SECOND('Kauf Restprofil Los 7'!A681)),""),"")</f>
        <v>0.125</v>
      </c>
      <c r="E681" s="9">
        <f t="shared" si="81"/>
        <v>3</v>
      </c>
      <c r="F681">
        <v>20.739923485999999</v>
      </c>
      <c r="G681" s="12">
        <f t="shared" si="82"/>
        <v>1.728</v>
      </c>
      <c r="H681" s="18">
        <f t="shared" si="83"/>
        <v>20.74</v>
      </c>
      <c r="I681" s="21">
        <v>21.299999999999997</v>
      </c>
      <c r="J681" s="14">
        <v>21.299999999999997</v>
      </c>
      <c r="K681" s="14">
        <f t="shared" si="84"/>
        <v>0</v>
      </c>
      <c r="L681" s="13">
        <f t="shared" si="85"/>
        <v>-0.55999999999999872</v>
      </c>
      <c r="M681" s="53">
        <v>0</v>
      </c>
      <c r="N681" s="45">
        <f t="shared" si="86"/>
        <v>-0.55999999999999872</v>
      </c>
      <c r="P681" s="56"/>
    </row>
    <row r="682" spans="1:16" x14ac:dyDescent="0.2">
      <c r="A682" s="5">
        <v>45686.166666666664</v>
      </c>
      <c r="B682" s="10">
        <f t="shared" si="80"/>
        <v>45686</v>
      </c>
      <c r="C682" s="4">
        <f t="shared" si="87"/>
        <v>0.125</v>
      </c>
      <c r="D682" s="4">
        <f>IF('Kauf Restprofil Los 7'!A682&lt;&gt;"",IF('Kauf Restprofil Los 7'!A682&lt;&gt;"",TIME(HOUR('Kauf Restprofil Los 7'!A682),MINUTE('Kauf Restprofil Los 7'!A682),SECOND('Kauf Restprofil Los 7'!A682)),""),"")</f>
        <v>0.16666666666666666</v>
      </c>
      <c r="E682" s="9">
        <f t="shared" si="81"/>
        <v>4</v>
      </c>
      <c r="F682">
        <v>21.164235041000001</v>
      </c>
      <c r="G682" s="12">
        <f t="shared" si="82"/>
        <v>1.764</v>
      </c>
      <c r="H682" s="18">
        <f t="shared" si="83"/>
        <v>21.164000000000001</v>
      </c>
      <c r="I682" s="21">
        <v>21.36</v>
      </c>
      <c r="J682" s="14">
        <v>21.36</v>
      </c>
      <c r="K682" s="14">
        <f t="shared" si="84"/>
        <v>0</v>
      </c>
      <c r="L682" s="13">
        <f t="shared" si="85"/>
        <v>-0.19599999999999795</v>
      </c>
      <c r="M682" s="53">
        <v>0</v>
      </c>
      <c r="N682" s="45">
        <f t="shared" si="86"/>
        <v>-0.19599999999999795</v>
      </c>
      <c r="P682" s="56"/>
    </row>
    <row r="683" spans="1:16" x14ac:dyDescent="0.2">
      <c r="A683" s="5">
        <v>45686.208333333336</v>
      </c>
      <c r="B683" s="10">
        <f t="shared" si="80"/>
        <v>45686</v>
      </c>
      <c r="C683" s="4">
        <f t="shared" si="87"/>
        <v>0.16666666666666666</v>
      </c>
      <c r="D683" s="4">
        <f>IF('Kauf Restprofil Los 7'!A683&lt;&gt;"",IF('Kauf Restprofil Los 7'!A683&lt;&gt;"",TIME(HOUR('Kauf Restprofil Los 7'!A683),MINUTE('Kauf Restprofil Los 7'!A683),SECOND('Kauf Restprofil Los 7'!A683)),""),"")</f>
        <v>0.20833333333333334</v>
      </c>
      <c r="E683" s="9">
        <f t="shared" si="81"/>
        <v>5</v>
      </c>
      <c r="F683">
        <v>22.927066188000001</v>
      </c>
      <c r="G683" s="12">
        <f t="shared" si="82"/>
        <v>1.911</v>
      </c>
      <c r="H683" s="18">
        <f t="shared" si="83"/>
        <v>22.927</v>
      </c>
      <c r="I683" s="21">
        <v>22.5</v>
      </c>
      <c r="J683" s="14">
        <v>22.5</v>
      </c>
      <c r="K683" s="14">
        <f t="shared" si="84"/>
        <v>0</v>
      </c>
      <c r="L683" s="13">
        <f t="shared" si="85"/>
        <v>0.4269999999999996</v>
      </c>
      <c r="M683" s="53">
        <v>0.4269999999999996</v>
      </c>
      <c r="N683" s="45">
        <f t="shared" si="86"/>
        <v>0</v>
      </c>
      <c r="P683" s="56"/>
    </row>
    <row r="684" spans="1:16" x14ac:dyDescent="0.2">
      <c r="A684" s="5">
        <v>45686.25</v>
      </c>
      <c r="B684" s="10">
        <f t="shared" si="80"/>
        <v>45686</v>
      </c>
      <c r="C684" s="4">
        <f t="shared" si="87"/>
        <v>0.20833333333333334</v>
      </c>
      <c r="D684" s="4">
        <f>IF('Kauf Restprofil Los 7'!A684&lt;&gt;"",IF('Kauf Restprofil Los 7'!A684&lt;&gt;"",TIME(HOUR('Kauf Restprofil Los 7'!A684),MINUTE('Kauf Restprofil Los 7'!A684),SECOND('Kauf Restprofil Los 7'!A684)),""),"")</f>
        <v>0.25</v>
      </c>
      <c r="E684" s="9">
        <f t="shared" si="81"/>
        <v>6</v>
      </c>
      <c r="F684">
        <v>26.924885345</v>
      </c>
      <c r="G684" s="12">
        <f t="shared" si="82"/>
        <v>2.2440000000000002</v>
      </c>
      <c r="H684" s="18">
        <f t="shared" si="83"/>
        <v>26.925000000000001</v>
      </c>
      <c r="I684" s="21">
        <v>26.759999999999998</v>
      </c>
      <c r="J684" s="14">
        <v>26.759999999999998</v>
      </c>
      <c r="K684" s="14">
        <f t="shared" si="84"/>
        <v>0</v>
      </c>
      <c r="L684" s="13">
        <f t="shared" si="85"/>
        <v>0.1650000000000027</v>
      </c>
      <c r="M684" s="53">
        <v>0.1650000000000027</v>
      </c>
      <c r="N684" s="45">
        <f t="shared" si="86"/>
        <v>0</v>
      </c>
      <c r="P684" s="56"/>
    </row>
    <row r="685" spans="1:16" x14ac:dyDescent="0.2">
      <c r="A685" s="5">
        <v>45686.291666666664</v>
      </c>
      <c r="B685" s="10">
        <f t="shared" si="80"/>
        <v>45686</v>
      </c>
      <c r="C685" s="4">
        <f t="shared" si="87"/>
        <v>0.25</v>
      </c>
      <c r="D685" s="4">
        <f>IF('Kauf Restprofil Los 7'!A685&lt;&gt;"",IF('Kauf Restprofil Los 7'!A685&lt;&gt;"",TIME(HOUR('Kauf Restprofil Los 7'!A685),MINUTE('Kauf Restprofil Los 7'!A685),SECOND('Kauf Restprofil Los 7'!A685)),""),"")</f>
        <v>0.29166666666666669</v>
      </c>
      <c r="E685" s="9">
        <f t="shared" si="81"/>
        <v>7</v>
      </c>
      <c r="F685">
        <v>39.714482816999997</v>
      </c>
      <c r="G685" s="12">
        <f t="shared" si="82"/>
        <v>3.31</v>
      </c>
      <c r="H685" s="18">
        <f t="shared" si="83"/>
        <v>39.713999999999999</v>
      </c>
      <c r="I685" s="21">
        <v>38.46</v>
      </c>
      <c r="J685" s="14">
        <v>38.46</v>
      </c>
      <c r="K685" s="14">
        <f t="shared" si="84"/>
        <v>0</v>
      </c>
      <c r="L685" s="13">
        <f t="shared" si="85"/>
        <v>1.2539999999999978</v>
      </c>
      <c r="M685" s="53">
        <v>1.2539999999999978</v>
      </c>
      <c r="N685" s="45">
        <f t="shared" si="86"/>
        <v>0</v>
      </c>
      <c r="P685" s="56"/>
    </row>
    <row r="686" spans="1:16" x14ac:dyDescent="0.2">
      <c r="A686" s="5">
        <v>45686.333333333336</v>
      </c>
      <c r="B686" s="10">
        <f t="shared" si="80"/>
        <v>45686</v>
      </c>
      <c r="C686" s="4">
        <f t="shared" si="87"/>
        <v>0.29166666666666669</v>
      </c>
      <c r="D686" s="4">
        <f>IF('Kauf Restprofil Los 7'!A686&lt;&gt;"",IF('Kauf Restprofil Los 7'!A686&lt;&gt;"",TIME(HOUR('Kauf Restprofil Los 7'!A686),MINUTE('Kauf Restprofil Los 7'!A686),SECOND('Kauf Restprofil Los 7'!A686)),""),"")</f>
        <v>0.33333333333333331</v>
      </c>
      <c r="E686" s="9">
        <f t="shared" si="81"/>
        <v>8</v>
      </c>
      <c r="F686">
        <v>51.487232712999997</v>
      </c>
      <c r="G686" s="12">
        <f t="shared" si="82"/>
        <v>4.2910000000000004</v>
      </c>
      <c r="H686" s="18">
        <f t="shared" si="83"/>
        <v>51.487000000000002</v>
      </c>
      <c r="I686" s="21">
        <v>49.56</v>
      </c>
      <c r="J686" s="14">
        <v>49.56</v>
      </c>
      <c r="K686" s="14">
        <f t="shared" si="84"/>
        <v>0</v>
      </c>
      <c r="L686" s="13">
        <f t="shared" si="85"/>
        <v>1.9269999999999996</v>
      </c>
      <c r="M686" s="53">
        <v>1.9269999999999996</v>
      </c>
      <c r="N686" s="45">
        <f t="shared" si="86"/>
        <v>0</v>
      </c>
      <c r="P686" s="56"/>
    </row>
    <row r="687" spans="1:16" x14ac:dyDescent="0.2">
      <c r="A687" s="5">
        <v>45686.375</v>
      </c>
      <c r="B687" s="10">
        <f t="shared" si="80"/>
        <v>45686</v>
      </c>
      <c r="C687" s="4">
        <f t="shared" si="87"/>
        <v>0.33333333333333331</v>
      </c>
      <c r="D687" s="4">
        <f>IF('Kauf Restprofil Los 7'!A687&lt;&gt;"",IF('Kauf Restprofil Los 7'!A687&lt;&gt;"",TIME(HOUR('Kauf Restprofil Los 7'!A687),MINUTE('Kauf Restprofil Los 7'!A687),SECOND('Kauf Restprofil Los 7'!A687)),""),"")</f>
        <v>0.375</v>
      </c>
      <c r="E687" s="9">
        <f t="shared" si="81"/>
        <v>9</v>
      </c>
      <c r="F687">
        <v>56.998051609999997</v>
      </c>
      <c r="G687" s="12">
        <f t="shared" si="82"/>
        <v>4.75</v>
      </c>
      <c r="H687" s="18">
        <f t="shared" si="83"/>
        <v>56.997999999999998</v>
      </c>
      <c r="I687" s="21">
        <v>55.320000000000007</v>
      </c>
      <c r="J687" s="14">
        <v>55.320000000000007</v>
      </c>
      <c r="K687" s="14">
        <f t="shared" si="84"/>
        <v>0</v>
      </c>
      <c r="L687" s="13">
        <f t="shared" si="85"/>
        <v>1.6779999999999902</v>
      </c>
      <c r="M687" s="53">
        <v>1.6779999999999902</v>
      </c>
      <c r="N687" s="45">
        <f t="shared" si="86"/>
        <v>0</v>
      </c>
      <c r="P687" s="56"/>
    </row>
    <row r="688" spans="1:16" x14ac:dyDescent="0.2">
      <c r="A688" s="5">
        <v>45686.416666666664</v>
      </c>
      <c r="B688" s="10">
        <f t="shared" si="80"/>
        <v>45686</v>
      </c>
      <c r="C688" s="4">
        <f t="shared" si="87"/>
        <v>0.375</v>
      </c>
      <c r="D688" s="4">
        <f>IF('Kauf Restprofil Los 7'!A688&lt;&gt;"",IF('Kauf Restprofil Los 7'!A688&lt;&gt;"",TIME(HOUR('Kauf Restprofil Los 7'!A688),MINUTE('Kauf Restprofil Los 7'!A688),SECOND('Kauf Restprofil Los 7'!A688)),""),"")</f>
        <v>0.41666666666666669</v>
      </c>
      <c r="E688" s="9">
        <f t="shared" si="81"/>
        <v>10</v>
      </c>
      <c r="F688">
        <v>56.066516614000001</v>
      </c>
      <c r="G688" s="12">
        <f t="shared" si="82"/>
        <v>4.6719999999999997</v>
      </c>
      <c r="H688" s="18">
        <f t="shared" si="83"/>
        <v>56.067</v>
      </c>
      <c r="I688" s="21">
        <v>55.38</v>
      </c>
      <c r="J688" s="14">
        <v>55.38</v>
      </c>
      <c r="K688" s="14">
        <f t="shared" si="84"/>
        <v>0</v>
      </c>
      <c r="L688" s="13">
        <f t="shared" si="85"/>
        <v>0.68699999999999761</v>
      </c>
      <c r="M688" s="53">
        <v>0.68699999999999761</v>
      </c>
      <c r="N688" s="45">
        <f t="shared" si="86"/>
        <v>0</v>
      </c>
      <c r="P688" s="56"/>
    </row>
    <row r="689" spans="1:16" x14ac:dyDescent="0.2">
      <c r="A689" s="5">
        <v>45686.458333333336</v>
      </c>
      <c r="B689" s="10">
        <f t="shared" si="80"/>
        <v>45686</v>
      </c>
      <c r="C689" s="4">
        <f t="shared" si="87"/>
        <v>0.41666666666666669</v>
      </c>
      <c r="D689" s="4">
        <f>IF('Kauf Restprofil Los 7'!A689&lt;&gt;"",IF('Kauf Restprofil Los 7'!A689&lt;&gt;"",TIME(HOUR('Kauf Restprofil Los 7'!A689),MINUTE('Kauf Restprofil Los 7'!A689),SECOND('Kauf Restprofil Los 7'!A689)),""),"")</f>
        <v>0.45833333333333331</v>
      </c>
      <c r="E689" s="9">
        <f t="shared" si="81"/>
        <v>11</v>
      </c>
      <c r="F689">
        <v>54.584787655</v>
      </c>
      <c r="G689" s="12">
        <f t="shared" si="82"/>
        <v>4.5490000000000004</v>
      </c>
      <c r="H689" s="18">
        <f t="shared" si="83"/>
        <v>54.585000000000001</v>
      </c>
      <c r="I689" s="21">
        <v>56.46</v>
      </c>
      <c r="J689" s="14">
        <v>56.46</v>
      </c>
      <c r="K689" s="14">
        <f t="shared" si="84"/>
        <v>0</v>
      </c>
      <c r="L689" s="13">
        <f t="shared" si="85"/>
        <v>-1.875</v>
      </c>
      <c r="M689" s="53">
        <v>0</v>
      </c>
      <c r="N689" s="45">
        <f t="shared" si="86"/>
        <v>-1.875</v>
      </c>
      <c r="P689" s="56"/>
    </row>
    <row r="690" spans="1:16" x14ac:dyDescent="0.2">
      <c r="A690" s="5">
        <v>45686.5</v>
      </c>
      <c r="B690" s="10">
        <f t="shared" si="80"/>
        <v>45686</v>
      </c>
      <c r="C690" s="4">
        <f t="shared" si="87"/>
        <v>0.45833333333333331</v>
      </c>
      <c r="D690" s="4">
        <f>IF('Kauf Restprofil Los 7'!A690&lt;&gt;"",IF('Kauf Restprofil Los 7'!A690&lt;&gt;"",TIME(HOUR('Kauf Restprofil Los 7'!A690),MINUTE('Kauf Restprofil Los 7'!A690),SECOND('Kauf Restprofil Los 7'!A690)),""),"")</f>
        <v>0.5</v>
      </c>
      <c r="E690" s="9">
        <f t="shared" si="81"/>
        <v>12</v>
      </c>
      <c r="F690">
        <v>53.735681806000002</v>
      </c>
      <c r="G690" s="12">
        <f t="shared" si="82"/>
        <v>4.4779999999999998</v>
      </c>
      <c r="H690" s="18">
        <f t="shared" si="83"/>
        <v>53.735999999999997</v>
      </c>
      <c r="I690" s="21">
        <v>58.5</v>
      </c>
      <c r="J690" s="14">
        <v>58.5</v>
      </c>
      <c r="K690" s="14">
        <f t="shared" si="84"/>
        <v>0</v>
      </c>
      <c r="L690" s="13">
        <f t="shared" si="85"/>
        <v>-4.7640000000000029</v>
      </c>
      <c r="M690" s="53">
        <v>0</v>
      </c>
      <c r="N690" s="45">
        <f t="shared" si="86"/>
        <v>-4.7640000000000029</v>
      </c>
      <c r="P690" s="56"/>
    </row>
    <row r="691" spans="1:16" x14ac:dyDescent="0.2">
      <c r="A691" s="5">
        <v>45686.541666666664</v>
      </c>
      <c r="B691" s="10">
        <f t="shared" si="80"/>
        <v>45686</v>
      </c>
      <c r="C691" s="4">
        <f t="shared" si="87"/>
        <v>0.5</v>
      </c>
      <c r="D691" s="4">
        <f>IF('Kauf Restprofil Los 7'!A691&lt;&gt;"",IF('Kauf Restprofil Los 7'!A691&lt;&gt;"",TIME(HOUR('Kauf Restprofil Los 7'!A691),MINUTE('Kauf Restprofil Los 7'!A691),SECOND('Kauf Restprofil Los 7'!A691)),""),"")</f>
        <v>0.54166666666666663</v>
      </c>
      <c r="E691" s="9">
        <f t="shared" si="81"/>
        <v>13</v>
      </c>
      <c r="F691">
        <v>51.962496631999997</v>
      </c>
      <c r="G691" s="12">
        <f t="shared" si="82"/>
        <v>4.33</v>
      </c>
      <c r="H691" s="18">
        <f t="shared" si="83"/>
        <v>51.962000000000003</v>
      </c>
      <c r="I691" s="21">
        <v>57.96</v>
      </c>
      <c r="J691" s="14">
        <v>57.96</v>
      </c>
      <c r="K691" s="14">
        <f t="shared" si="84"/>
        <v>0</v>
      </c>
      <c r="L691" s="13">
        <f t="shared" si="85"/>
        <v>-5.9979999999999976</v>
      </c>
      <c r="M691" s="53">
        <v>0</v>
      </c>
      <c r="N691" s="45">
        <f t="shared" si="86"/>
        <v>-5.9979999999999976</v>
      </c>
      <c r="P691" s="56"/>
    </row>
    <row r="692" spans="1:16" x14ac:dyDescent="0.2">
      <c r="A692" s="5">
        <v>45686.583333333336</v>
      </c>
      <c r="B692" s="10">
        <f t="shared" si="80"/>
        <v>45686</v>
      </c>
      <c r="C692" s="4">
        <f t="shared" si="87"/>
        <v>0.54166666666666663</v>
      </c>
      <c r="D692" s="4">
        <f>IF('Kauf Restprofil Los 7'!A692&lt;&gt;"",IF('Kauf Restprofil Los 7'!A692&lt;&gt;"",TIME(HOUR('Kauf Restprofil Los 7'!A692),MINUTE('Kauf Restprofil Los 7'!A692),SECOND('Kauf Restprofil Los 7'!A692)),""),"")</f>
        <v>0.58333333333333337</v>
      </c>
      <c r="E692" s="9">
        <f t="shared" si="81"/>
        <v>14</v>
      </c>
      <c r="F692">
        <v>49.946741484999997</v>
      </c>
      <c r="G692" s="12">
        <f t="shared" si="82"/>
        <v>4.1619999999999999</v>
      </c>
      <c r="H692" s="18">
        <f t="shared" si="83"/>
        <v>49.947000000000003</v>
      </c>
      <c r="I692" s="21">
        <v>55.92</v>
      </c>
      <c r="J692" s="14">
        <v>55.92</v>
      </c>
      <c r="K692" s="14">
        <f t="shared" si="84"/>
        <v>0</v>
      </c>
      <c r="L692" s="13">
        <f t="shared" si="85"/>
        <v>-5.972999999999999</v>
      </c>
      <c r="M692" s="53">
        <v>0</v>
      </c>
      <c r="N692" s="45">
        <f t="shared" si="86"/>
        <v>-5.972999999999999</v>
      </c>
      <c r="P692" s="56"/>
    </row>
    <row r="693" spans="1:16" x14ac:dyDescent="0.2">
      <c r="A693" s="5">
        <v>45686.625</v>
      </c>
      <c r="B693" s="10">
        <f t="shared" si="80"/>
        <v>45686</v>
      </c>
      <c r="C693" s="4">
        <f t="shared" si="87"/>
        <v>0.58333333333333337</v>
      </c>
      <c r="D693" s="4">
        <f>IF('Kauf Restprofil Los 7'!A693&lt;&gt;"",IF('Kauf Restprofil Los 7'!A693&lt;&gt;"",TIME(HOUR('Kauf Restprofil Los 7'!A693),MINUTE('Kauf Restprofil Los 7'!A693),SECOND('Kauf Restprofil Los 7'!A693)),""),"")</f>
        <v>0.625</v>
      </c>
      <c r="E693" s="9">
        <f t="shared" si="81"/>
        <v>15</v>
      </c>
      <c r="F693">
        <v>49.476349417000002</v>
      </c>
      <c r="G693" s="12">
        <f t="shared" si="82"/>
        <v>4.1230000000000002</v>
      </c>
      <c r="H693" s="18">
        <f t="shared" si="83"/>
        <v>49.475999999999999</v>
      </c>
      <c r="I693" s="21">
        <v>54.36</v>
      </c>
      <c r="J693" s="14">
        <v>54.36</v>
      </c>
      <c r="K693" s="14">
        <f t="shared" si="84"/>
        <v>0</v>
      </c>
      <c r="L693" s="13">
        <f t="shared" si="85"/>
        <v>-4.8840000000000003</v>
      </c>
      <c r="M693" s="53">
        <v>0</v>
      </c>
      <c r="N693" s="45">
        <f t="shared" si="86"/>
        <v>-4.8840000000000003</v>
      </c>
      <c r="P693" s="56"/>
    </row>
    <row r="694" spans="1:16" x14ac:dyDescent="0.2">
      <c r="A694" s="5">
        <v>45686.666666666664</v>
      </c>
      <c r="B694" s="10">
        <f t="shared" si="80"/>
        <v>45686</v>
      </c>
      <c r="C694" s="4">
        <f t="shared" si="87"/>
        <v>0.625</v>
      </c>
      <c r="D694" s="4">
        <f>IF('Kauf Restprofil Los 7'!A694&lt;&gt;"",IF('Kauf Restprofil Los 7'!A694&lt;&gt;"",TIME(HOUR('Kauf Restprofil Los 7'!A694),MINUTE('Kauf Restprofil Los 7'!A694),SECOND('Kauf Restprofil Los 7'!A694)),""),"")</f>
        <v>0.66666666666666663</v>
      </c>
      <c r="E694" s="9">
        <f t="shared" si="81"/>
        <v>16</v>
      </c>
      <c r="F694">
        <v>50.351509892999999</v>
      </c>
      <c r="G694" s="12">
        <f t="shared" si="82"/>
        <v>4.1959999999999997</v>
      </c>
      <c r="H694" s="18">
        <f t="shared" si="83"/>
        <v>50.351999999999997</v>
      </c>
      <c r="I694" s="21">
        <v>53.16</v>
      </c>
      <c r="J694" s="14">
        <v>53.16</v>
      </c>
      <c r="K694" s="14">
        <f t="shared" si="84"/>
        <v>0</v>
      </c>
      <c r="L694" s="13">
        <f t="shared" si="85"/>
        <v>-2.8079999999999998</v>
      </c>
      <c r="M694" s="53">
        <v>0</v>
      </c>
      <c r="N694" s="45">
        <f t="shared" si="86"/>
        <v>-2.8079999999999998</v>
      </c>
      <c r="P694" s="56"/>
    </row>
    <row r="695" spans="1:16" x14ac:dyDescent="0.2">
      <c r="A695" s="5">
        <v>45686.708333333336</v>
      </c>
      <c r="B695" s="10">
        <f t="shared" si="80"/>
        <v>45686</v>
      </c>
      <c r="C695" s="4">
        <f t="shared" si="87"/>
        <v>0.66666666666666663</v>
      </c>
      <c r="D695" s="4">
        <f>IF('Kauf Restprofil Los 7'!A695&lt;&gt;"",IF('Kauf Restprofil Los 7'!A695&lt;&gt;"",TIME(HOUR('Kauf Restprofil Los 7'!A695),MINUTE('Kauf Restprofil Los 7'!A695),SECOND('Kauf Restprofil Los 7'!A695)),""),"")</f>
        <v>0.70833333333333337</v>
      </c>
      <c r="E695" s="9">
        <f t="shared" si="81"/>
        <v>17</v>
      </c>
      <c r="F695">
        <v>51.969246173000002</v>
      </c>
      <c r="G695" s="12">
        <f t="shared" si="82"/>
        <v>4.3310000000000004</v>
      </c>
      <c r="H695" s="18">
        <f t="shared" si="83"/>
        <v>51.969000000000001</v>
      </c>
      <c r="I695" s="21">
        <v>53.34</v>
      </c>
      <c r="J695" s="14">
        <v>53.34</v>
      </c>
      <c r="K695" s="14">
        <f t="shared" si="84"/>
        <v>0</v>
      </c>
      <c r="L695" s="13">
        <f t="shared" si="85"/>
        <v>-1.3710000000000022</v>
      </c>
      <c r="M695" s="53">
        <v>0</v>
      </c>
      <c r="N695" s="45">
        <f t="shared" si="86"/>
        <v>-1.3710000000000022</v>
      </c>
      <c r="P695" s="56"/>
    </row>
    <row r="696" spans="1:16" x14ac:dyDescent="0.2">
      <c r="A696" s="5">
        <v>45686.75</v>
      </c>
      <c r="B696" s="10">
        <f t="shared" si="80"/>
        <v>45686</v>
      </c>
      <c r="C696" s="4">
        <f t="shared" si="87"/>
        <v>0.70833333333333337</v>
      </c>
      <c r="D696" s="4">
        <f>IF('Kauf Restprofil Los 7'!A696&lt;&gt;"",IF('Kauf Restprofil Los 7'!A696&lt;&gt;"",TIME(HOUR('Kauf Restprofil Los 7'!A696),MINUTE('Kauf Restprofil Los 7'!A696),SECOND('Kauf Restprofil Los 7'!A696)),""),"")</f>
        <v>0.75</v>
      </c>
      <c r="E696" s="9">
        <f t="shared" si="81"/>
        <v>18</v>
      </c>
      <c r="F696">
        <v>58.431939743000001</v>
      </c>
      <c r="G696" s="12">
        <f t="shared" si="82"/>
        <v>4.8689999999999998</v>
      </c>
      <c r="H696" s="18">
        <f t="shared" si="83"/>
        <v>58.432000000000002</v>
      </c>
      <c r="I696" s="21">
        <v>58.679999999999993</v>
      </c>
      <c r="J696" s="14">
        <v>58.679999999999993</v>
      </c>
      <c r="K696" s="14">
        <f t="shared" si="84"/>
        <v>0</v>
      </c>
      <c r="L696" s="13">
        <f t="shared" si="85"/>
        <v>-0.24799999999999045</v>
      </c>
      <c r="M696" s="53">
        <v>0</v>
      </c>
      <c r="N696" s="45">
        <f t="shared" si="86"/>
        <v>-0.24799999999999045</v>
      </c>
      <c r="P696" s="56"/>
    </row>
    <row r="697" spans="1:16" x14ac:dyDescent="0.2">
      <c r="A697" s="5">
        <v>45686.791666666664</v>
      </c>
      <c r="B697" s="10">
        <f t="shared" si="80"/>
        <v>45686</v>
      </c>
      <c r="C697" s="4">
        <f t="shared" si="87"/>
        <v>0.75</v>
      </c>
      <c r="D697" s="4">
        <f>IF('Kauf Restprofil Los 7'!A697&lt;&gt;"",IF('Kauf Restprofil Los 7'!A697&lt;&gt;"",TIME(HOUR('Kauf Restprofil Los 7'!A697),MINUTE('Kauf Restprofil Los 7'!A697),SECOND('Kauf Restprofil Los 7'!A697)),""),"")</f>
        <v>0.79166666666666663</v>
      </c>
      <c r="E697" s="9">
        <f t="shared" si="81"/>
        <v>19</v>
      </c>
      <c r="F697">
        <v>59.718718848999998</v>
      </c>
      <c r="G697" s="12">
        <f t="shared" si="82"/>
        <v>4.9770000000000003</v>
      </c>
      <c r="H697" s="18">
        <f t="shared" si="83"/>
        <v>59.719000000000001</v>
      </c>
      <c r="I697" s="21">
        <v>57.54</v>
      </c>
      <c r="J697" s="14">
        <v>57.54</v>
      </c>
      <c r="K697" s="14">
        <f t="shared" si="84"/>
        <v>0</v>
      </c>
      <c r="L697" s="13">
        <f t="shared" si="85"/>
        <v>2.179000000000002</v>
      </c>
      <c r="M697" s="53">
        <v>2.179000000000002</v>
      </c>
      <c r="N697" s="45">
        <f t="shared" si="86"/>
        <v>0</v>
      </c>
      <c r="P697" s="56"/>
    </row>
    <row r="698" spans="1:16" x14ac:dyDescent="0.2">
      <c r="A698" s="5">
        <v>45686.833333333336</v>
      </c>
      <c r="B698" s="10">
        <f t="shared" si="80"/>
        <v>45686</v>
      </c>
      <c r="C698" s="4">
        <f t="shared" si="87"/>
        <v>0.79166666666666663</v>
      </c>
      <c r="D698" s="4">
        <f>IF('Kauf Restprofil Los 7'!A698&lt;&gt;"",IF('Kauf Restprofil Los 7'!A698&lt;&gt;"",TIME(HOUR('Kauf Restprofil Los 7'!A698),MINUTE('Kauf Restprofil Los 7'!A698),SECOND('Kauf Restprofil Los 7'!A698)),""),"")</f>
        <v>0.83333333333333337</v>
      </c>
      <c r="E698" s="9">
        <f t="shared" si="81"/>
        <v>20</v>
      </c>
      <c r="F698">
        <v>54.224376607000004</v>
      </c>
      <c r="G698" s="12">
        <f t="shared" si="82"/>
        <v>4.5190000000000001</v>
      </c>
      <c r="H698" s="18">
        <f t="shared" si="83"/>
        <v>54.223999999999997</v>
      </c>
      <c r="I698" s="21">
        <v>52.320000000000007</v>
      </c>
      <c r="J698" s="14">
        <v>52.320000000000007</v>
      </c>
      <c r="K698" s="14">
        <f t="shared" si="84"/>
        <v>0</v>
      </c>
      <c r="L698" s="13">
        <f t="shared" si="85"/>
        <v>1.9039999999999893</v>
      </c>
      <c r="M698" s="53">
        <v>1.9039999999999893</v>
      </c>
      <c r="N698" s="45">
        <f t="shared" si="86"/>
        <v>0</v>
      </c>
      <c r="P698" s="56"/>
    </row>
    <row r="699" spans="1:16" x14ac:dyDescent="0.2">
      <c r="A699" s="5">
        <v>45686.875</v>
      </c>
      <c r="B699" s="10">
        <f t="shared" si="80"/>
        <v>45686</v>
      </c>
      <c r="C699" s="4">
        <f t="shared" si="87"/>
        <v>0.83333333333333337</v>
      </c>
      <c r="D699" s="4">
        <f>IF('Kauf Restprofil Los 7'!A699&lt;&gt;"",IF('Kauf Restprofil Los 7'!A699&lt;&gt;"",TIME(HOUR('Kauf Restprofil Los 7'!A699),MINUTE('Kauf Restprofil Los 7'!A699),SECOND('Kauf Restprofil Los 7'!A699)),""),"")</f>
        <v>0.875</v>
      </c>
      <c r="E699" s="9">
        <f t="shared" si="81"/>
        <v>21</v>
      </c>
      <c r="F699">
        <v>48.326274706</v>
      </c>
      <c r="G699" s="12">
        <f t="shared" si="82"/>
        <v>4.0270000000000001</v>
      </c>
      <c r="H699" s="18">
        <f t="shared" si="83"/>
        <v>48.326000000000001</v>
      </c>
      <c r="I699" s="21">
        <v>45.36</v>
      </c>
      <c r="J699" s="14">
        <v>45.36</v>
      </c>
      <c r="K699" s="14">
        <f t="shared" si="84"/>
        <v>0</v>
      </c>
      <c r="L699" s="13">
        <f t="shared" si="85"/>
        <v>2.9660000000000011</v>
      </c>
      <c r="M699" s="53">
        <v>2.9660000000000011</v>
      </c>
      <c r="N699" s="45">
        <f t="shared" si="86"/>
        <v>0</v>
      </c>
      <c r="P699" s="56"/>
    </row>
    <row r="700" spans="1:16" x14ac:dyDescent="0.2">
      <c r="A700" s="5">
        <v>45686.916666666664</v>
      </c>
      <c r="B700" s="10">
        <f t="shared" si="80"/>
        <v>45686</v>
      </c>
      <c r="C700" s="4">
        <f t="shared" si="87"/>
        <v>0.875</v>
      </c>
      <c r="D700" s="4">
        <f>IF('Kauf Restprofil Los 7'!A700&lt;&gt;"",IF('Kauf Restprofil Los 7'!A700&lt;&gt;"",TIME(HOUR('Kauf Restprofil Los 7'!A700),MINUTE('Kauf Restprofil Los 7'!A700),SECOND('Kauf Restprofil Los 7'!A700)),""),"")</f>
        <v>0.91666666666666663</v>
      </c>
      <c r="E700" s="9">
        <f t="shared" si="81"/>
        <v>22</v>
      </c>
      <c r="F700">
        <v>41.714513422000003</v>
      </c>
      <c r="G700" s="12">
        <f t="shared" si="82"/>
        <v>3.476</v>
      </c>
      <c r="H700" s="18">
        <f t="shared" si="83"/>
        <v>41.715000000000003</v>
      </c>
      <c r="I700" s="21">
        <v>39.36</v>
      </c>
      <c r="J700" s="14">
        <v>39.36</v>
      </c>
      <c r="K700" s="14">
        <f t="shared" si="84"/>
        <v>0</v>
      </c>
      <c r="L700" s="13">
        <f t="shared" si="85"/>
        <v>2.355000000000004</v>
      </c>
      <c r="M700" s="53">
        <v>2.355000000000004</v>
      </c>
      <c r="N700" s="45">
        <f t="shared" si="86"/>
        <v>0</v>
      </c>
      <c r="P700" s="56"/>
    </row>
    <row r="701" spans="1:16" x14ac:dyDescent="0.2">
      <c r="A701" s="5">
        <v>45686.958333333336</v>
      </c>
      <c r="B701" s="10">
        <f t="shared" si="80"/>
        <v>45686</v>
      </c>
      <c r="C701" s="4">
        <f t="shared" si="87"/>
        <v>0.91666666666666663</v>
      </c>
      <c r="D701" s="4">
        <f>IF('Kauf Restprofil Los 7'!A701&lt;&gt;"",IF('Kauf Restprofil Los 7'!A701&lt;&gt;"",TIME(HOUR('Kauf Restprofil Los 7'!A701),MINUTE('Kauf Restprofil Los 7'!A701),SECOND('Kauf Restprofil Los 7'!A701)),""),"")</f>
        <v>0.95833333333333337</v>
      </c>
      <c r="E701" s="9">
        <f t="shared" si="81"/>
        <v>23</v>
      </c>
      <c r="F701">
        <v>35.959206408</v>
      </c>
      <c r="G701" s="12">
        <f t="shared" si="82"/>
        <v>2.9969999999999999</v>
      </c>
      <c r="H701" s="18">
        <f t="shared" si="83"/>
        <v>35.959000000000003</v>
      </c>
      <c r="I701" s="21">
        <v>33.78</v>
      </c>
      <c r="J701" s="14">
        <v>33.78</v>
      </c>
      <c r="K701" s="14">
        <f t="shared" si="84"/>
        <v>0</v>
      </c>
      <c r="L701" s="13">
        <f t="shared" si="85"/>
        <v>2.179000000000002</v>
      </c>
      <c r="M701" s="53">
        <v>2.179000000000002</v>
      </c>
      <c r="N701" s="45">
        <f t="shared" si="86"/>
        <v>0</v>
      </c>
      <c r="P701" s="56"/>
    </row>
    <row r="702" spans="1:16" x14ac:dyDescent="0.2">
      <c r="A702" s="5">
        <v>45687</v>
      </c>
      <c r="B702" s="10">
        <f t="shared" si="80"/>
        <v>45686</v>
      </c>
      <c r="C702" s="4">
        <f t="shared" si="87"/>
        <v>0.95833333333333337</v>
      </c>
      <c r="D702" s="4">
        <f>IF('Kauf Restprofil Los 7'!A702&lt;&gt;"",IF('Kauf Restprofil Los 7'!A702&lt;&gt;"",TIME(HOUR('Kauf Restprofil Los 7'!A702),MINUTE('Kauf Restprofil Los 7'!A702),SECOND('Kauf Restprofil Los 7'!A702)),""),"")</f>
        <v>0</v>
      </c>
      <c r="E702" s="9">
        <f t="shared" si="81"/>
        <v>24</v>
      </c>
      <c r="F702">
        <v>30.647127648000001</v>
      </c>
      <c r="G702" s="12">
        <f t="shared" si="82"/>
        <v>2.5539999999999998</v>
      </c>
      <c r="H702" s="18">
        <f t="shared" si="83"/>
        <v>30.646999999999998</v>
      </c>
      <c r="I702" s="21">
        <v>28.5</v>
      </c>
      <c r="J702" s="14">
        <v>28.5</v>
      </c>
      <c r="K702" s="14">
        <f t="shared" si="84"/>
        <v>0</v>
      </c>
      <c r="L702" s="13">
        <f t="shared" si="85"/>
        <v>2.1469999999999985</v>
      </c>
      <c r="M702" s="53">
        <v>2.1469999999999985</v>
      </c>
      <c r="N702" s="45">
        <f t="shared" si="86"/>
        <v>0</v>
      </c>
      <c r="P702" s="56"/>
    </row>
    <row r="703" spans="1:16" x14ac:dyDescent="0.2">
      <c r="A703" s="5">
        <v>45687.041666666664</v>
      </c>
      <c r="B703" s="10">
        <f t="shared" si="80"/>
        <v>45687</v>
      </c>
      <c r="C703" s="4">
        <f t="shared" si="87"/>
        <v>0</v>
      </c>
      <c r="D703" s="4">
        <f>IF('Kauf Restprofil Los 7'!A703&lt;&gt;"",IF('Kauf Restprofil Los 7'!A703&lt;&gt;"",TIME(HOUR('Kauf Restprofil Los 7'!A703),MINUTE('Kauf Restprofil Los 7'!A703),SECOND('Kauf Restprofil Los 7'!A703)),""),"")</f>
        <v>4.1666666666666664E-2</v>
      </c>
      <c r="E703" s="9">
        <f t="shared" si="81"/>
        <v>1</v>
      </c>
      <c r="F703">
        <v>26.750563674999999</v>
      </c>
      <c r="G703" s="12">
        <f t="shared" si="82"/>
        <v>2.2290000000000001</v>
      </c>
      <c r="H703" s="18">
        <f t="shared" si="83"/>
        <v>26.751000000000001</v>
      </c>
      <c r="I703" s="21">
        <v>24.839999999999996</v>
      </c>
      <c r="J703" s="14">
        <v>24.839999999999996</v>
      </c>
      <c r="K703" s="14">
        <f t="shared" si="84"/>
        <v>0</v>
      </c>
      <c r="L703" s="13">
        <f t="shared" si="85"/>
        <v>1.9110000000000049</v>
      </c>
      <c r="M703" s="53">
        <v>1.9110000000000049</v>
      </c>
      <c r="N703" s="45">
        <f t="shared" si="86"/>
        <v>0</v>
      </c>
      <c r="P703" s="56"/>
    </row>
    <row r="704" spans="1:16" x14ac:dyDescent="0.2">
      <c r="A704" s="5">
        <v>45687.083333333336</v>
      </c>
      <c r="B704" s="10">
        <f t="shared" si="80"/>
        <v>45687</v>
      </c>
      <c r="C704" s="4">
        <f t="shared" si="87"/>
        <v>4.1666666666666664E-2</v>
      </c>
      <c r="D704" s="4">
        <f>IF('Kauf Restprofil Los 7'!A704&lt;&gt;"",IF('Kauf Restprofil Los 7'!A704&lt;&gt;"",TIME(HOUR('Kauf Restprofil Los 7'!A704),MINUTE('Kauf Restprofil Los 7'!A704),SECOND('Kauf Restprofil Los 7'!A704)),""),"")</f>
        <v>8.3333333333333329E-2</v>
      </c>
      <c r="E704" s="9">
        <f t="shared" si="81"/>
        <v>2</v>
      </c>
      <c r="F704">
        <v>24.462664181000001</v>
      </c>
      <c r="G704" s="12">
        <f t="shared" si="82"/>
        <v>2.0390000000000001</v>
      </c>
      <c r="H704" s="18">
        <f t="shared" si="83"/>
        <v>24.463000000000001</v>
      </c>
      <c r="I704" s="21">
        <v>23.22</v>
      </c>
      <c r="J704" s="14">
        <v>23.22</v>
      </c>
      <c r="K704" s="14">
        <f t="shared" si="84"/>
        <v>0</v>
      </c>
      <c r="L704" s="13">
        <f t="shared" si="85"/>
        <v>1.2430000000000021</v>
      </c>
      <c r="M704" s="53">
        <v>1.2430000000000021</v>
      </c>
      <c r="N704" s="45">
        <f t="shared" si="86"/>
        <v>0</v>
      </c>
      <c r="P704" s="56"/>
    </row>
    <row r="705" spans="1:16" x14ac:dyDescent="0.2">
      <c r="A705" s="5">
        <v>45687.125</v>
      </c>
      <c r="B705" s="10">
        <f t="shared" si="80"/>
        <v>45687</v>
      </c>
      <c r="C705" s="4">
        <f t="shared" si="87"/>
        <v>8.3333333333333329E-2</v>
      </c>
      <c r="D705" s="4">
        <f>IF('Kauf Restprofil Los 7'!A705&lt;&gt;"",IF('Kauf Restprofil Los 7'!A705&lt;&gt;"",TIME(HOUR('Kauf Restprofil Los 7'!A705),MINUTE('Kauf Restprofil Los 7'!A705),SECOND('Kauf Restprofil Los 7'!A705)),""),"")</f>
        <v>0.125</v>
      </c>
      <c r="E705" s="9">
        <f t="shared" si="81"/>
        <v>3</v>
      </c>
      <c r="F705">
        <v>23.770492392000001</v>
      </c>
      <c r="G705" s="12">
        <f t="shared" si="82"/>
        <v>1.9810000000000001</v>
      </c>
      <c r="H705" s="18">
        <f t="shared" si="83"/>
        <v>23.77</v>
      </c>
      <c r="I705" s="21">
        <v>22.14</v>
      </c>
      <c r="J705" s="14">
        <v>22.14</v>
      </c>
      <c r="K705" s="14">
        <f t="shared" si="84"/>
        <v>0</v>
      </c>
      <c r="L705" s="13">
        <f t="shared" si="85"/>
        <v>1.629999999999999</v>
      </c>
      <c r="M705" s="53">
        <v>1.629999999999999</v>
      </c>
      <c r="N705" s="45">
        <f t="shared" si="86"/>
        <v>0</v>
      </c>
      <c r="P705" s="56"/>
    </row>
    <row r="706" spans="1:16" x14ac:dyDescent="0.2">
      <c r="A706" s="5">
        <v>45687.166666666664</v>
      </c>
      <c r="B706" s="10">
        <f t="shared" si="80"/>
        <v>45687</v>
      </c>
      <c r="C706" s="4">
        <f t="shared" si="87"/>
        <v>0.125</v>
      </c>
      <c r="D706" s="4">
        <f>IF('Kauf Restprofil Los 7'!A706&lt;&gt;"",IF('Kauf Restprofil Los 7'!A706&lt;&gt;"",TIME(HOUR('Kauf Restprofil Los 7'!A706),MINUTE('Kauf Restprofil Los 7'!A706),SECOND('Kauf Restprofil Los 7'!A706)),""),"")</f>
        <v>0.16666666666666666</v>
      </c>
      <c r="E706" s="9">
        <f t="shared" si="81"/>
        <v>4</v>
      </c>
      <c r="F706">
        <v>23.921724179000002</v>
      </c>
      <c r="G706" s="12">
        <f t="shared" si="82"/>
        <v>1.9930000000000001</v>
      </c>
      <c r="H706" s="18">
        <f t="shared" si="83"/>
        <v>23.922000000000001</v>
      </c>
      <c r="I706" s="21">
        <v>22.200000000000003</v>
      </c>
      <c r="J706" s="14">
        <v>22.200000000000003</v>
      </c>
      <c r="K706" s="14">
        <f t="shared" si="84"/>
        <v>0</v>
      </c>
      <c r="L706" s="13">
        <f t="shared" si="85"/>
        <v>1.7219999999999978</v>
      </c>
      <c r="M706" s="53">
        <v>1.7219999999999978</v>
      </c>
      <c r="N706" s="45">
        <f t="shared" si="86"/>
        <v>0</v>
      </c>
      <c r="P706" s="56"/>
    </row>
    <row r="707" spans="1:16" x14ac:dyDescent="0.2">
      <c r="A707" s="5">
        <v>45687.208333333336</v>
      </c>
      <c r="B707" s="10">
        <f t="shared" si="80"/>
        <v>45687</v>
      </c>
      <c r="C707" s="4">
        <f t="shared" si="87"/>
        <v>0.16666666666666666</v>
      </c>
      <c r="D707" s="4">
        <f>IF('Kauf Restprofil Los 7'!A707&lt;&gt;"",IF('Kauf Restprofil Los 7'!A707&lt;&gt;"",TIME(HOUR('Kauf Restprofil Los 7'!A707),MINUTE('Kauf Restprofil Los 7'!A707),SECOND('Kauf Restprofil Los 7'!A707)),""),"")</f>
        <v>0.20833333333333334</v>
      </c>
      <c r="E707" s="9">
        <f t="shared" si="81"/>
        <v>5</v>
      </c>
      <c r="F707">
        <v>24.995097493999999</v>
      </c>
      <c r="G707" s="12">
        <f t="shared" si="82"/>
        <v>2.0830000000000002</v>
      </c>
      <c r="H707" s="18">
        <f t="shared" si="83"/>
        <v>24.995000000000001</v>
      </c>
      <c r="I707" s="21">
        <v>23.1</v>
      </c>
      <c r="J707" s="14">
        <v>23.1</v>
      </c>
      <c r="K707" s="14">
        <f t="shared" si="84"/>
        <v>0</v>
      </c>
      <c r="L707" s="13">
        <f t="shared" si="85"/>
        <v>1.8949999999999996</v>
      </c>
      <c r="M707" s="53">
        <v>1.8949999999999996</v>
      </c>
      <c r="N707" s="45">
        <f t="shared" si="86"/>
        <v>0</v>
      </c>
      <c r="P707" s="56"/>
    </row>
    <row r="708" spans="1:16" x14ac:dyDescent="0.2">
      <c r="A708" s="5">
        <v>45687.25</v>
      </c>
      <c r="B708" s="10">
        <f t="shared" si="80"/>
        <v>45687</v>
      </c>
      <c r="C708" s="4">
        <f t="shared" si="87"/>
        <v>0.20833333333333334</v>
      </c>
      <c r="D708" s="4">
        <f>IF('Kauf Restprofil Los 7'!A708&lt;&gt;"",IF('Kauf Restprofil Los 7'!A708&lt;&gt;"",TIME(HOUR('Kauf Restprofil Los 7'!A708),MINUTE('Kauf Restprofil Los 7'!A708),SECOND('Kauf Restprofil Los 7'!A708)),""),"")</f>
        <v>0.25</v>
      </c>
      <c r="E708" s="9">
        <f t="shared" si="81"/>
        <v>6</v>
      </c>
      <c r="F708">
        <v>29.878405494999999</v>
      </c>
      <c r="G708" s="12">
        <f t="shared" si="82"/>
        <v>2.4900000000000002</v>
      </c>
      <c r="H708" s="18">
        <f t="shared" si="83"/>
        <v>29.878</v>
      </c>
      <c r="I708" s="21">
        <v>27.119999999999997</v>
      </c>
      <c r="J708" s="14">
        <v>27.119999999999997</v>
      </c>
      <c r="K708" s="14">
        <f t="shared" si="84"/>
        <v>0</v>
      </c>
      <c r="L708" s="13">
        <f t="shared" si="85"/>
        <v>2.7580000000000027</v>
      </c>
      <c r="M708" s="53">
        <v>2.7580000000000027</v>
      </c>
      <c r="N708" s="45">
        <f t="shared" si="86"/>
        <v>0</v>
      </c>
      <c r="P708" s="56"/>
    </row>
    <row r="709" spans="1:16" x14ac:dyDescent="0.2">
      <c r="A709" s="5">
        <v>45687.291666666664</v>
      </c>
      <c r="B709" s="10">
        <f t="shared" si="80"/>
        <v>45687</v>
      </c>
      <c r="C709" s="4">
        <f t="shared" si="87"/>
        <v>0.25</v>
      </c>
      <c r="D709" s="4">
        <f>IF('Kauf Restprofil Los 7'!A709&lt;&gt;"",IF('Kauf Restprofil Los 7'!A709&lt;&gt;"",TIME(HOUR('Kauf Restprofil Los 7'!A709),MINUTE('Kauf Restprofil Los 7'!A709),SECOND('Kauf Restprofil Los 7'!A709)),""),"")</f>
        <v>0.29166666666666669</v>
      </c>
      <c r="E709" s="9">
        <f t="shared" si="81"/>
        <v>7</v>
      </c>
      <c r="F709">
        <v>41.438052016999997</v>
      </c>
      <c r="G709" s="12">
        <f t="shared" si="82"/>
        <v>3.4529999999999998</v>
      </c>
      <c r="H709" s="18">
        <f t="shared" si="83"/>
        <v>41.438000000000002</v>
      </c>
      <c r="I709" s="21">
        <v>37.980000000000004</v>
      </c>
      <c r="J709" s="14">
        <v>37.980000000000004</v>
      </c>
      <c r="K709" s="14">
        <f t="shared" si="84"/>
        <v>0</v>
      </c>
      <c r="L709" s="13">
        <f t="shared" si="85"/>
        <v>3.4579999999999984</v>
      </c>
      <c r="M709" s="53">
        <v>3.4579999999999984</v>
      </c>
      <c r="N709" s="45">
        <f t="shared" si="86"/>
        <v>0</v>
      </c>
      <c r="P709" s="56"/>
    </row>
    <row r="710" spans="1:16" x14ac:dyDescent="0.2">
      <c r="A710" s="5">
        <v>45687.333333333336</v>
      </c>
      <c r="B710" s="10">
        <f t="shared" si="80"/>
        <v>45687</v>
      </c>
      <c r="C710" s="4">
        <f t="shared" si="87"/>
        <v>0.29166666666666669</v>
      </c>
      <c r="D710" s="4">
        <f>IF('Kauf Restprofil Los 7'!A710&lt;&gt;"",IF('Kauf Restprofil Los 7'!A710&lt;&gt;"",TIME(HOUR('Kauf Restprofil Los 7'!A710),MINUTE('Kauf Restprofil Los 7'!A710),SECOND('Kauf Restprofil Los 7'!A710)),""),"")</f>
        <v>0.33333333333333331</v>
      </c>
      <c r="E710" s="9">
        <f t="shared" si="81"/>
        <v>8</v>
      </c>
      <c r="F710">
        <v>52.360446512999999</v>
      </c>
      <c r="G710" s="12">
        <f t="shared" si="82"/>
        <v>4.3630000000000004</v>
      </c>
      <c r="H710" s="18">
        <f t="shared" si="83"/>
        <v>52.36</v>
      </c>
      <c r="I710" s="21">
        <v>48.12</v>
      </c>
      <c r="J710" s="14">
        <v>48.12</v>
      </c>
      <c r="K710" s="14">
        <f t="shared" si="84"/>
        <v>0</v>
      </c>
      <c r="L710" s="13">
        <f t="shared" si="85"/>
        <v>4.240000000000002</v>
      </c>
      <c r="M710" s="53">
        <v>4.240000000000002</v>
      </c>
      <c r="N710" s="45">
        <f t="shared" si="86"/>
        <v>0</v>
      </c>
      <c r="P710" s="56"/>
    </row>
    <row r="711" spans="1:16" x14ac:dyDescent="0.2">
      <c r="A711" s="5">
        <v>45687.375</v>
      </c>
      <c r="B711" s="10">
        <f t="shared" si="80"/>
        <v>45687</v>
      </c>
      <c r="C711" s="4">
        <f t="shared" si="87"/>
        <v>0.33333333333333331</v>
      </c>
      <c r="D711" s="4">
        <f>IF('Kauf Restprofil Los 7'!A711&lt;&gt;"",IF('Kauf Restprofil Los 7'!A711&lt;&gt;"",TIME(HOUR('Kauf Restprofil Los 7'!A711),MINUTE('Kauf Restprofil Los 7'!A711),SECOND('Kauf Restprofil Los 7'!A711)),""),"")</f>
        <v>0.375</v>
      </c>
      <c r="E711" s="9">
        <f t="shared" si="81"/>
        <v>9</v>
      </c>
      <c r="F711">
        <v>56.797983760000001</v>
      </c>
      <c r="G711" s="12">
        <f t="shared" si="82"/>
        <v>4.7329999999999997</v>
      </c>
      <c r="H711" s="18">
        <f t="shared" si="83"/>
        <v>56.798000000000002</v>
      </c>
      <c r="I711" s="21">
        <v>53.64</v>
      </c>
      <c r="J711" s="14">
        <v>53.64</v>
      </c>
      <c r="K711" s="14">
        <f t="shared" si="84"/>
        <v>0</v>
      </c>
      <c r="L711" s="13">
        <f t="shared" si="85"/>
        <v>3.1580000000000013</v>
      </c>
      <c r="M711" s="53">
        <v>3.1580000000000013</v>
      </c>
      <c r="N711" s="45">
        <f t="shared" si="86"/>
        <v>0</v>
      </c>
      <c r="P711" s="56"/>
    </row>
    <row r="712" spans="1:16" x14ac:dyDescent="0.2">
      <c r="A712" s="5">
        <v>45687.416666666664</v>
      </c>
      <c r="B712" s="10">
        <f t="shared" ref="B712:B775" si="88">IF(A712&lt;&gt;"",IF(E712=24,B711,DATE(YEAR(A712),MONTH(A712),DAY(A712))),"")</f>
        <v>45687</v>
      </c>
      <c r="C712" s="4">
        <f t="shared" si="87"/>
        <v>0.375</v>
      </c>
      <c r="D712" s="4">
        <f>IF('Kauf Restprofil Los 7'!A712&lt;&gt;"",IF('Kauf Restprofil Los 7'!A712&lt;&gt;"",TIME(HOUR('Kauf Restprofil Los 7'!A712),MINUTE('Kauf Restprofil Los 7'!A712),SECOND('Kauf Restprofil Los 7'!A712)),""),"")</f>
        <v>0.41666666666666669</v>
      </c>
      <c r="E712" s="9">
        <f t="shared" ref="E712:E775" si="89">IF(A712&lt;&gt;"",IF(HOUR(A712)=0,24,HOUR(A712)),"")</f>
        <v>10</v>
      </c>
      <c r="F712">
        <v>56.339575111999999</v>
      </c>
      <c r="G712" s="12">
        <f t="shared" ref="G712:G775" si="90">ROUND(F712/$H$5,3)</f>
        <v>4.6950000000000003</v>
      </c>
      <c r="H712" s="18">
        <f t="shared" ref="H712:H775" si="91">ROUND(F712,3)</f>
        <v>56.34</v>
      </c>
      <c r="I712" s="21">
        <v>53.28</v>
      </c>
      <c r="J712" s="14">
        <v>53.28</v>
      </c>
      <c r="K712" s="14">
        <f t="shared" ref="K712:K775" si="92">J712-I712</f>
        <v>0</v>
      </c>
      <c r="L712" s="13">
        <f t="shared" ref="L712:L775" si="93">H712-I712</f>
        <v>3.0600000000000023</v>
      </c>
      <c r="M712" s="53">
        <v>3.0600000000000023</v>
      </c>
      <c r="N712" s="45">
        <f t="shared" ref="N712:N775" si="94">IF(L712&lt;0,L712,0)</f>
        <v>0</v>
      </c>
      <c r="P712" s="56"/>
    </row>
    <row r="713" spans="1:16" x14ac:dyDescent="0.2">
      <c r="A713" s="5">
        <v>45687.458333333336</v>
      </c>
      <c r="B713" s="10">
        <f t="shared" si="88"/>
        <v>45687</v>
      </c>
      <c r="C713" s="4">
        <f t="shared" ref="C713:C776" si="95">D712</f>
        <v>0.41666666666666669</v>
      </c>
      <c r="D713" s="4">
        <f>IF('Kauf Restprofil Los 7'!A713&lt;&gt;"",IF('Kauf Restprofil Los 7'!A713&lt;&gt;"",TIME(HOUR('Kauf Restprofil Los 7'!A713),MINUTE('Kauf Restprofil Los 7'!A713),SECOND('Kauf Restprofil Los 7'!A713)),""),"")</f>
        <v>0.45833333333333331</v>
      </c>
      <c r="E713" s="9">
        <f t="shared" si="89"/>
        <v>11</v>
      </c>
      <c r="F713">
        <v>57.107292905000001</v>
      </c>
      <c r="G713" s="12">
        <f t="shared" si="90"/>
        <v>4.7590000000000003</v>
      </c>
      <c r="H713" s="18">
        <f t="shared" si="91"/>
        <v>57.106999999999999</v>
      </c>
      <c r="I713" s="21">
        <v>52.14</v>
      </c>
      <c r="J713" s="14">
        <v>52.14</v>
      </c>
      <c r="K713" s="14">
        <f t="shared" si="92"/>
        <v>0</v>
      </c>
      <c r="L713" s="13">
        <f t="shared" si="93"/>
        <v>4.9669999999999987</v>
      </c>
      <c r="M713" s="53">
        <v>4.9669999999999987</v>
      </c>
      <c r="N713" s="45">
        <f t="shared" si="94"/>
        <v>0</v>
      </c>
      <c r="P713" s="56"/>
    </row>
    <row r="714" spans="1:16" x14ac:dyDescent="0.2">
      <c r="A714" s="5">
        <v>45687.5</v>
      </c>
      <c r="B714" s="10">
        <f t="shared" si="88"/>
        <v>45687</v>
      </c>
      <c r="C714" s="4">
        <f t="shared" si="95"/>
        <v>0.45833333333333331</v>
      </c>
      <c r="D714" s="4">
        <f>IF('Kauf Restprofil Los 7'!A714&lt;&gt;"",IF('Kauf Restprofil Los 7'!A714&lt;&gt;"",TIME(HOUR('Kauf Restprofil Los 7'!A714),MINUTE('Kauf Restprofil Los 7'!A714),SECOND('Kauf Restprofil Los 7'!A714)),""),"")</f>
        <v>0.5</v>
      </c>
      <c r="E714" s="9">
        <f t="shared" si="89"/>
        <v>12</v>
      </c>
      <c r="F714">
        <v>58.007123376999999</v>
      </c>
      <c r="G714" s="12">
        <f t="shared" si="90"/>
        <v>4.8339999999999996</v>
      </c>
      <c r="H714" s="18">
        <f t="shared" si="91"/>
        <v>58.006999999999998</v>
      </c>
      <c r="I714" s="21">
        <v>50.88</v>
      </c>
      <c r="J714" s="14">
        <v>50.88</v>
      </c>
      <c r="K714" s="14">
        <f t="shared" si="92"/>
        <v>0</v>
      </c>
      <c r="L714" s="13">
        <f t="shared" si="93"/>
        <v>7.1269999999999953</v>
      </c>
      <c r="M714" s="53">
        <v>7.1269999999999953</v>
      </c>
      <c r="N714" s="45">
        <f t="shared" si="94"/>
        <v>0</v>
      </c>
      <c r="P714" s="56"/>
    </row>
    <row r="715" spans="1:16" x14ac:dyDescent="0.2">
      <c r="A715" s="5">
        <v>45687.541666666664</v>
      </c>
      <c r="B715" s="10">
        <f t="shared" si="88"/>
        <v>45687</v>
      </c>
      <c r="C715" s="4">
        <f t="shared" si="95"/>
        <v>0.5</v>
      </c>
      <c r="D715" s="4">
        <f>IF('Kauf Restprofil Los 7'!A715&lt;&gt;"",IF('Kauf Restprofil Los 7'!A715&lt;&gt;"",TIME(HOUR('Kauf Restprofil Los 7'!A715),MINUTE('Kauf Restprofil Los 7'!A715),SECOND('Kauf Restprofil Los 7'!A715)),""),"")</f>
        <v>0.54166666666666663</v>
      </c>
      <c r="E715" s="9">
        <f t="shared" si="89"/>
        <v>13</v>
      </c>
      <c r="F715">
        <v>56.243733550999998</v>
      </c>
      <c r="G715" s="12">
        <f t="shared" si="90"/>
        <v>4.6870000000000003</v>
      </c>
      <c r="H715" s="18">
        <f t="shared" si="91"/>
        <v>56.244</v>
      </c>
      <c r="I715" s="21">
        <v>48.36</v>
      </c>
      <c r="J715" s="14">
        <v>48.36</v>
      </c>
      <c r="K715" s="14">
        <f t="shared" si="92"/>
        <v>0</v>
      </c>
      <c r="L715" s="13">
        <f t="shared" si="93"/>
        <v>7.8840000000000003</v>
      </c>
      <c r="M715" s="53">
        <v>7.8840000000000003</v>
      </c>
      <c r="N715" s="45">
        <f t="shared" si="94"/>
        <v>0</v>
      </c>
      <c r="P715" s="56"/>
    </row>
    <row r="716" spans="1:16" x14ac:dyDescent="0.2">
      <c r="A716" s="5">
        <v>45687.583333333336</v>
      </c>
      <c r="B716" s="10">
        <f t="shared" si="88"/>
        <v>45687</v>
      </c>
      <c r="C716" s="4">
        <f t="shared" si="95"/>
        <v>0.54166666666666663</v>
      </c>
      <c r="D716" s="4">
        <f>IF('Kauf Restprofil Los 7'!A716&lt;&gt;"",IF('Kauf Restprofil Los 7'!A716&lt;&gt;"",TIME(HOUR('Kauf Restprofil Los 7'!A716),MINUTE('Kauf Restprofil Los 7'!A716),SECOND('Kauf Restprofil Los 7'!A716)),""),"")</f>
        <v>0.58333333333333337</v>
      </c>
      <c r="E716" s="9">
        <f t="shared" si="89"/>
        <v>14</v>
      </c>
      <c r="F716">
        <v>52.744492121</v>
      </c>
      <c r="G716" s="12">
        <f t="shared" si="90"/>
        <v>4.3949999999999996</v>
      </c>
      <c r="H716" s="18">
        <f t="shared" si="91"/>
        <v>52.744</v>
      </c>
      <c r="I716" s="21">
        <v>46.74</v>
      </c>
      <c r="J716" s="14">
        <v>46.74</v>
      </c>
      <c r="K716" s="14">
        <f t="shared" si="92"/>
        <v>0</v>
      </c>
      <c r="L716" s="13">
        <f t="shared" si="93"/>
        <v>6.0039999999999978</v>
      </c>
      <c r="M716" s="53">
        <v>6.0039999999999978</v>
      </c>
      <c r="N716" s="45">
        <f t="shared" si="94"/>
        <v>0</v>
      </c>
      <c r="P716" s="56"/>
    </row>
    <row r="717" spans="1:16" x14ac:dyDescent="0.2">
      <c r="A717" s="5">
        <v>45687.625</v>
      </c>
      <c r="B717" s="10">
        <f t="shared" si="88"/>
        <v>45687</v>
      </c>
      <c r="C717" s="4">
        <f t="shared" si="95"/>
        <v>0.58333333333333337</v>
      </c>
      <c r="D717" s="4">
        <f>IF('Kauf Restprofil Los 7'!A717&lt;&gt;"",IF('Kauf Restprofil Los 7'!A717&lt;&gt;"",TIME(HOUR('Kauf Restprofil Los 7'!A717),MINUTE('Kauf Restprofil Los 7'!A717),SECOND('Kauf Restprofil Los 7'!A717)),""),"")</f>
        <v>0.625</v>
      </c>
      <c r="E717" s="9">
        <f t="shared" si="89"/>
        <v>15</v>
      </c>
      <c r="F717">
        <v>50.268720350000002</v>
      </c>
      <c r="G717" s="12">
        <f t="shared" si="90"/>
        <v>4.1890000000000001</v>
      </c>
      <c r="H717" s="18">
        <f t="shared" si="91"/>
        <v>50.268999999999998</v>
      </c>
      <c r="I717" s="21">
        <v>45.78</v>
      </c>
      <c r="J717" s="14">
        <v>45.78</v>
      </c>
      <c r="K717" s="14">
        <f t="shared" si="92"/>
        <v>0</v>
      </c>
      <c r="L717" s="13">
        <f t="shared" si="93"/>
        <v>4.4889999999999972</v>
      </c>
      <c r="M717" s="53">
        <v>4.4889999999999972</v>
      </c>
      <c r="N717" s="45">
        <f t="shared" si="94"/>
        <v>0</v>
      </c>
      <c r="P717" s="56"/>
    </row>
    <row r="718" spans="1:16" x14ac:dyDescent="0.2">
      <c r="A718" s="5">
        <v>45687.666666666664</v>
      </c>
      <c r="B718" s="10">
        <f t="shared" si="88"/>
        <v>45687</v>
      </c>
      <c r="C718" s="4">
        <f t="shared" si="95"/>
        <v>0.625</v>
      </c>
      <c r="D718" s="4">
        <f>IF('Kauf Restprofil Los 7'!A718&lt;&gt;"",IF('Kauf Restprofil Los 7'!A718&lt;&gt;"",TIME(HOUR('Kauf Restprofil Los 7'!A718),MINUTE('Kauf Restprofil Los 7'!A718),SECOND('Kauf Restprofil Los 7'!A718)),""),"")</f>
        <v>0.66666666666666663</v>
      </c>
      <c r="E718" s="9">
        <f t="shared" si="89"/>
        <v>16</v>
      </c>
      <c r="F718">
        <v>50.461245343000002</v>
      </c>
      <c r="G718" s="12">
        <f t="shared" si="90"/>
        <v>4.2050000000000001</v>
      </c>
      <c r="H718" s="18">
        <f t="shared" si="91"/>
        <v>50.460999999999999</v>
      </c>
      <c r="I718" s="21">
        <v>44.64</v>
      </c>
      <c r="J718" s="14">
        <v>44.64</v>
      </c>
      <c r="K718" s="14">
        <f t="shared" si="92"/>
        <v>0</v>
      </c>
      <c r="L718" s="13">
        <f t="shared" si="93"/>
        <v>5.820999999999998</v>
      </c>
      <c r="M718" s="53">
        <v>5.820999999999998</v>
      </c>
      <c r="N718" s="45">
        <f t="shared" si="94"/>
        <v>0</v>
      </c>
      <c r="P718" s="56"/>
    </row>
    <row r="719" spans="1:16" x14ac:dyDescent="0.2">
      <c r="A719" s="5">
        <v>45687.708333333336</v>
      </c>
      <c r="B719" s="10">
        <f t="shared" si="88"/>
        <v>45687</v>
      </c>
      <c r="C719" s="4">
        <f t="shared" si="95"/>
        <v>0.66666666666666663</v>
      </c>
      <c r="D719" s="4">
        <f>IF('Kauf Restprofil Los 7'!A719&lt;&gt;"",IF('Kauf Restprofil Los 7'!A719&lt;&gt;"",TIME(HOUR('Kauf Restprofil Los 7'!A719),MINUTE('Kauf Restprofil Los 7'!A719),SECOND('Kauf Restprofil Los 7'!A719)),""),"")</f>
        <v>0.70833333333333337</v>
      </c>
      <c r="E719" s="9">
        <f t="shared" si="89"/>
        <v>17</v>
      </c>
      <c r="F719">
        <v>53.205381598000002</v>
      </c>
      <c r="G719" s="12">
        <f t="shared" si="90"/>
        <v>4.4340000000000002</v>
      </c>
      <c r="H719" s="18">
        <f t="shared" si="91"/>
        <v>53.204999999999998</v>
      </c>
      <c r="I719" s="21">
        <v>45.12</v>
      </c>
      <c r="J719" s="14">
        <v>45.12</v>
      </c>
      <c r="K719" s="14">
        <f t="shared" si="92"/>
        <v>0</v>
      </c>
      <c r="L719" s="13">
        <f t="shared" si="93"/>
        <v>8.0850000000000009</v>
      </c>
      <c r="M719" s="53">
        <v>8.0850000000000009</v>
      </c>
      <c r="N719" s="45">
        <f t="shared" si="94"/>
        <v>0</v>
      </c>
      <c r="P719" s="56"/>
    </row>
    <row r="720" spans="1:16" x14ac:dyDescent="0.2">
      <c r="A720" s="5">
        <v>45687.75</v>
      </c>
      <c r="B720" s="10">
        <f t="shared" si="88"/>
        <v>45687</v>
      </c>
      <c r="C720" s="4">
        <f t="shared" si="95"/>
        <v>0.70833333333333337</v>
      </c>
      <c r="D720" s="4">
        <f>IF('Kauf Restprofil Los 7'!A720&lt;&gt;"",IF('Kauf Restprofil Los 7'!A720&lt;&gt;"",TIME(HOUR('Kauf Restprofil Los 7'!A720),MINUTE('Kauf Restprofil Los 7'!A720),SECOND('Kauf Restprofil Los 7'!A720)),""),"")</f>
        <v>0.75</v>
      </c>
      <c r="E720" s="9">
        <f t="shared" si="89"/>
        <v>18</v>
      </c>
      <c r="F720">
        <v>60.701132772999998</v>
      </c>
      <c r="G720" s="12">
        <f t="shared" si="90"/>
        <v>5.0579999999999998</v>
      </c>
      <c r="H720" s="18">
        <f t="shared" si="91"/>
        <v>60.701000000000001</v>
      </c>
      <c r="I720" s="21">
        <v>50.760000000000005</v>
      </c>
      <c r="J720" s="14">
        <v>50.760000000000005</v>
      </c>
      <c r="K720" s="14">
        <f t="shared" si="92"/>
        <v>0</v>
      </c>
      <c r="L720" s="13">
        <f t="shared" si="93"/>
        <v>9.9409999999999954</v>
      </c>
      <c r="M720" s="53">
        <v>9.9409999999999954</v>
      </c>
      <c r="N720" s="45">
        <f t="shared" si="94"/>
        <v>0</v>
      </c>
      <c r="P720" s="56"/>
    </row>
    <row r="721" spans="1:16" x14ac:dyDescent="0.2">
      <c r="A721" s="5">
        <v>45687.791666666664</v>
      </c>
      <c r="B721" s="10">
        <f t="shared" si="88"/>
        <v>45687</v>
      </c>
      <c r="C721" s="4">
        <f t="shared" si="95"/>
        <v>0.75</v>
      </c>
      <c r="D721" s="4">
        <f>IF('Kauf Restprofil Los 7'!A721&lt;&gt;"",IF('Kauf Restprofil Los 7'!A721&lt;&gt;"",TIME(HOUR('Kauf Restprofil Los 7'!A721),MINUTE('Kauf Restprofil Los 7'!A721),SECOND('Kauf Restprofil Los 7'!A721)),""),"")</f>
        <v>0.79166666666666663</v>
      </c>
      <c r="E721" s="9">
        <f t="shared" si="89"/>
        <v>19</v>
      </c>
      <c r="F721">
        <v>61.969178075999999</v>
      </c>
      <c r="G721" s="12">
        <f t="shared" si="90"/>
        <v>5.1639999999999997</v>
      </c>
      <c r="H721" s="18">
        <f t="shared" si="91"/>
        <v>61.969000000000001</v>
      </c>
      <c r="I721" s="21">
        <v>51.78</v>
      </c>
      <c r="J721" s="14">
        <v>51.78</v>
      </c>
      <c r="K721" s="14">
        <f t="shared" si="92"/>
        <v>0</v>
      </c>
      <c r="L721" s="13">
        <f t="shared" si="93"/>
        <v>10.189</v>
      </c>
      <c r="M721" s="53">
        <v>10.189</v>
      </c>
      <c r="N721" s="45">
        <f t="shared" si="94"/>
        <v>0</v>
      </c>
      <c r="P721" s="56"/>
    </row>
    <row r="722" spans="1:16" x14ac:dyDescent="0.2">
      <c r="A722" s="5">
        <v>45687.833333333336</v>
      </c>
      <c r="B722" s="10">
        <f t="shared" si="88"/>
        <v>45687</v>
      </c>
      <c r="C722" s="4">
        <f t="shared" si="95"/>
        <v>0.79166666666666663</v>
      </c>
      <c r="D722" s="4">
        <f>IF('Kauf Restprofil Los 7'!A722&lt;&gt;"",IF('Kauf Restprofil Los 7'!A722&lt;&gt;"",TIME(HOUR('Kauf Restprofil Los 7'!A722),MINUTE('Kauf Restprofil Los 7'!A722),SECOND('Kauf Restprofil Los 7'!A722)),""),"")</f>
        <v>0.83333333333333337</v>
      </c>
      <c r="E722" s="9">
        <f t="shared" si="89"/>
        <v>20</v>
      </c>
      <c r="F722">
        <v>56.253793201000001</v>
      </c>
      <c r="G722" s="12">
        <f t="shared" si="90"/>
        <v>4.6879999999999997</v>
      </c>
      <c r="H722" s="18">
        <f t="shared" si="91"/>
        <v>56.253999999999998</v>
      </c>
      <c r="I722" s="21">
        <v>46.74</v>
      </c>
      <c r="J722" s="14">
        <v>46.74</v>
      </c>
      <c r="K722" s="14">
        <f t="shared" si="92"/>
        <v>0</v>
      </c>
      <c r="L722" s="13">
        <f t="shared" si="93"/>
        <v>9.5139999999999958</v>
      </c>
      <c r="M722" s="53">
        <v>9.5139999999999958</v>
      </c>
      <c r="N722" s="45">
        <f t="shared" si="94"/>
        <v>0</v>
      </c>
      <c r="P722" s="56"/>
    </row>
    <row r="723" spans="1:16" x14ac:dyDescent="0.2">
      <c r="A723" s="5">
        <v>45687.875</v>
      </c>
      <c r="B723" s="10">
        <f t="shared" si="88"/>
        <v>45687</v>
      </c>
      <c r="C723" s="4">
        <f t="shared" si="95"/>
        <v>0.83333333333333337</v>
      </c>
      <c r="D723" s="4">
        <f>IF('Kauf Restprofil Los 7'!A723&lt;&gt;"",IF('Kauf Restprofil Los 7'!A723&lt;&gt;"",TIME(HOUR('Kauf Restprofil Los 7'!A723),MINUTE('Kauf Restprofil Los 7'!A723),SECOND('Kauf Restprofil Los 7'!A723)),""),"")</f>
        <v>0.875</v>
      </c>
      <c r="E723" s="9">
        <f t="shared" si="89"/>
        <v>21</v>
      </c>
      <c r="F723">
        <v>48.393422969</v>
      </c>
      <c r="G723" s="12">
        <f t="shared" si="90"/>
        <v>4.0330000000000004</v>
      </c>
      <c r="H723" s="18">
        <f t="shared" si="91"/>
        <v>48.393000000000001</v>
      </c>
      <c r="I723" s="21">
        <v>40.380000000000003</v>
      </c>
      <c r="J723" s="14">
        <v>40.380000000000003</v>
      </c>
      <c r="K723" s="14">
        <f t="shared" si="92"/>
        <v>0</v>
      </c>
      <c r="L723" s="13">
        <f t="shared" si="93"/>
        <v>8.0129999999999981</v>
      </c>
      <c r="M723" s="53">
        <v>8.0129999999999981</v>
      </c>
      <c r="N723" s="45">
        <f t="shared" si="94"/>
        <v>0</v>
      </c>
      <c r="P723" s="56"/>
    </row>
    <row r="724" spans="1:16" x14ac:dyDescent="0.2">
      <c r="A724" s="5">
        <v>45687.916666666664</v>
      </c>
      <c r="B724" s="10">
        <f t="shared" si="88"/>
        <v>45687</v>
      </c>
      <c r="C724" s="4">
        <f t="shared" si="95"/>
        <v>0.875</v>
      </c>
      <c r="D724" s="4">
        <f>IF('Kauf Restprofil Los 7'!A724&lt;&gt;"",IF('Kauf Restprofil Los 7'!A724&lt;&gt;"",TIME(HOUR('Kauf Restprofil Los 7'!A724),MINUTE('Kauf Restprofil Los 7'!A724),SECOND('Kauf Restprofil Los 7'!A724)),""),"")</f>
        <v>0.91666666666666663</v>
      </c>
      <c r="E724" s="9">
        <f t="shared" si="89"/>
        <v>22</v>
      </c>
      <c r="F724">
        <v>41.449143698</v>
      </c>
      <c r="G724" s="12">
        <f t="shared" si="90"/>
        <v>3.4540000000000002</v>
      </c>
      <c r="H724" s="18">
        <f t="shared" si="91"/>
        <v>41.448999999999998</v>
      </c>
      <c r="I724" s="21">
        <v>34.44</v>
      </c>
      <c r="J724" s="14">
        <v>34.44</v>
      </c>
      <c r="K724" s="14">
        <f t="shared" si="92"/>
        <v>0</v>
      </c>
      <c r="L724" s="13">
        <f t="shared" si="93"/>
        <v>7.0090000000000003</v>
      </c>
      <c r="M724" s="53">
        <v>7.0090000000000003</v>
      </c>
      <c r="N724" s="45">
        <f t="shared" si="94"/>
        <v>0</v>
      </c>
      <c r="P724" s="56"/>
    </row>
    <row r="725" spans="1:16" x14ac:dyDescent="0.2">
      <c r="A725" s="5">
        <v>45687.958333333336</v>
      </c>
      <c r="B725" s="10">
        <f t="shared" si="88"/>
        <v>45687</v>
      </c>
      <c r="C725" s="4">
        <f t="shared" si="95"/>
        <v>0.91666666666666663</v>
      </c>
      <c r="D725" s="4">
        <f>IF('Kauf Restprofil Los 7'!A725&lt;&gt;"",IF('Kauf Restprofil Los 7'!A725&lt;&gt;"",TIME(HOUR('Kauf Restprofil Los 7'!A725),MINUTE('Kauf Restprofil Los 7'!A725),SECOND('Kauf Restprofil Los 7'!A725)),""),"")</f>
        <v>0.95833333333333337</v>
      </c>
      <c r="E725" s="9">
        <f t="shared" si="89"/>
        <v>23</v>
      </c>
      <c r="F725">
        <v>35.908039737999999</v>
      </c>
      <c r="G725" s="12">
        <f t="shared" si="90"/>
        <v>2.992</v>
      </c>
      <c r="H725" s="18">
        <f t="shared" si="91"/>
        <v>35.908000000000001</v>
      </c>
      <c r="I725" s="21">
        <v>29.160000000000004</v>
      </c>
      <c r="J725" s="14">
        <v>29.160000000000004</v>
      </c>
      <c r="K725" s="14">
        <f t="shared" si="92"/>
        <v>0</v>
      </c>
      <c r="L725" s="13">
        <f t="shared" si="93"/>
        <v>6.7479999999999976</v>
      </c>
      <c r="M725" s="53">
        <v>6.7479999999999976</v>
      </c>
      <c r="N725" s="45">
        <f t="shared" si="94"/>
        <v>0</v>
      </c>
      <c r="P725" s="56"/>
    </row>
    <row r="726" spans="1:16" x14ac:dyDescent="0.2">
      <c r="A726" s="5">
        <v>45688</v>
      </c>
      <c r="B726" s="10">
        <f t="shared" si="88"/>
        <v>45687</v>
      </c>
      <c r="C726" s="4">
        <f t="shared" si="95"/>
        <v>0.95833333333333337</v>
      </c>
      <c r="D726" s="4">
        <f>IF('Kauf Restprofil Los 7'!A726&lt;&gt;"",IF('Kauf Restprofil Los 7'!A726&lt;&gt;"",TIME(HOUR('Kauf Restprofil Los 7'!A726),MINUTE('Kauf Restprofil Los 7'!A726),SECOND('Kauf Restprofil Los 7'!A726)),""),"")</f>
        <v>0</v>
      </c>
      <c r="E726" s="9">
        <f t="shared" si="89"/>
        <v>24</v>
      </c>
      <c r="F726">
        <v>30.374097061000001</v>
      </c>
      <c r="G726" s="12">
        <f t="shared" si="90"/>
        <v>2.5310000000000001</v>
      </c>
      <c r="H726" s="18">
        <f t="shared" si="91"/>
        <v>30.373999999999999</v>
      </c>
      <c r="I726" s="21">
        <v>24.660000000000004</v>
      </c>
      <c r="J726" s="14">
        <v>24.660000000000004</v>
      </c>
      <c r="K726" s="14">
        <f t="shared" si="92"/>
        <v>0</v>
      </c>
      <c r="L726" s="13">
        <f t="shared" si="93"/>
        <v>5.7139999999999951</v>
      </c>
      <c r="M726" s="53">
        <v>5.7139999999999951</v>
      </c>
      <c r="N726" s="45">
        <f t="shared" si="94"/>
        <v>0</v>
      </c>
      <c r="P726" s="56"/>
    </row>
    <row r="727" spans="1:16" x14ac:dyDescent="0.2">
      <c r="A727" s="5">
        <v>45688.041666666664</v>
      </c>
      <c r="B727" s="10">
        <f t="shared" si="88"/>
        <v>45688</v>
      </c>
      <c r="C727" s="4">
        <f t="shared" si="95"/>
        <v>0</v>
      </c>
      <c r="D727" s="4">
        <f>IF('Kauf Restprofil Los 7'!A727&lt;&gt;"",IF('Kauf Restprofil Los 7'!A727&lt;&gt;"",TIME(HOUR('Kauf Restprofil Los 7'!A727),MINUTE('Kauf Restprofil Los 7'!A727),SECOND('Kauf Restprofil Los 7'!A727)),""),"")</f>
        <v>4.1666666666666664E-2</v>
      </c>
      <c r="E727" s="9">
        <f t="shared" si="89"/>
        <v>1</v>
      </c>
      <c r="F727">
        <v>26.432912192</v>
      </c>
      <c r="G727" s="12">
        <f t="shared" si="90"/>
        <v>2.2029999999999998</v>
      </c>
      <c r="H727" s="18">
        <f t="shared" si="91"/>
        <v>26.433</v>
      </c>
      <c r="I727" s="21">
        <v>21.18</v>
      </c>
      <c r="J727" s="14">
        <v>21.18</v>
      </c>
      <c r="K727" s="14">
        <f t="shared" si="92"/>
        <v>0</v>
      </c>
      <c r="L727" s="13">
        <f t="shared" si="93"/>
        <v>5.2530000000000001</v>
      </c>
      <c r="M727" s="53">
        <v>5.2530000000000001</v>
      </c>
      <c r="N727" s="45">
        <f t="shared" si="94"/>
        <v>0</v>
      </c>
      <c r="P727" s="56"/>
    </row>
    <row r="728" spans="1:16" x14ac:dyDescent="0.2">
      <c r="A728" s="5">
        <v>45688.083333333336</v>
      </c>
      <c r="B728" s="10">
        <f t="shared" si="88"/>
        <v>45688</v>
      </c>
      <c r="C728" s="4">
        <f t="shared" si="95"/>
        <v>4.1666666666666664E-2</v>
      </c>
      <c r="D728" s="4">
        <f>IF('Kauf Restprofil Los 7'!A728&lt;&gt;"",IF('Kauf Restprofil Los 7'!A728&lt;&gt;"",TIME(HOUR('Kauf Restprofil Los 7'!A728),MINUTE('Kauf Restprofil Los 7'!A728),SECOND('Kauf Restprofil Los 7'!A728)),""),"")</f>
        <v>8.3333333333333329E-2</v>
      </c>
      <c r="E728" s="9">
        <f t="shared" si="89"/>
        <v>2</v>
      </c>
      <c r="F728">
        <v>23.943735686</v>
      </c>
      <c r="G728" s="12">
        <f t="shared" si="90"/>
        <v>1.9950000000000001</v>
      </c>
      <c r="H728" s="18">
        <f t="shared" si="91"/>
        <v>23.943999999999999</v>
      </c>
      <c r="I728" s="21">
        <v>18.78</v>
      </c>
      <c r="J728" s="14">
        <v>18.78</v>
      </c>
      <c r="K728" s="14">
        <f t="shared" si="92"/>
        <v>0</v>
      </c>
      <c r="L728" s="13">
        <f t="shared" si="93"/>
        <v>5.1639999999999979</v>
      </c>
      <c r="M728" s="53">
        <v>5.1639999999999979</v>
      </c>
      <c r="N728" s="45">
        <f t="shared" si="94"/>
        <v>0</v>
      </c>
      <c r="P728" s="56"/>
    </row>
    <row r="729" spans="1:16" x14ac:dyDescent="0.2">
      <c r="A729" s="5">
        <v>45688.125</v>
      </c>
      <c r="B729" s="10">
        <f t="shared" si="88"/>
        <v>45688</v>
      </c>
      <c r="C729" s="4">
        <f t="shared" si="95"/>
        <v>8.3333333333333329E-2</v>
      </c>
      <c r="D729" s="4">
        <f>IF('Kauf Restprofil Los 7'!A729&lt;&gt;"",IF('Kauf Restprofil Los 7'!A729&lt;&gt;"",TIME(HOUR('Kauf Restprofil Los 7'!A729),MINUTE('Kauf Restprofil Los 7'!A729),SECOND('Kauf Restprofil Los 7'!A729)),""),"")</f>
        <v>0.125</v>
      </c>
      <c r="E729" s="9">
        <f t="shared" si="89"/>
        <v>3</v>
      </c>
      <c r="F729">
        <v>22.847729415</v>
      </c>
      <c r="G729" s="12">
        <f t="shared" si="90"/>
        <v>1.9039999999999999</v>
      </c>
      <c r="H729" s="18">
        <f t="shared" si="91"/>
        <v>22.847999999999999</v>
      </c>
      <c r="I729" s="21">
        <v>17.940000000000001</v>
      </c>
      <c r="J729" s="14">
        <v>17.940000000000001</v>
      </c>
      <c r="K729" s="14">
        <f t="shared" si="92"/>
        <v>0</v>
      </c>
      <c r="L729" s="13">
        <f t="shared" si="93"/>
        <v>4.9079999999999977</v>
      </c>
      <c r="M729" s="53">
        <v>4.9079999999999977</v>
      </c>
      <c r="N729" s="45">
        <f t="shared" si="94"/>
        <v>0</v>
      </c>
      <c r="P729" s="56"/>
    </row>
    <row r="730" spans="1:16" x14ac:dyDescent="0.2">
      <c r="A730" s="5">
        <v>45688.166666666664</v>
      </c>
      <c r="B730" s="10">
        <f t="shared" si="88"/>
        <v>45688</v>
      </c>
      <c r="C730" s="4">
        <f t="shared" si="95"/>
        <v>0.125</v>
      </c>
      <c r="D730" s="4">
        <f>IF('Kauf Restprofil Los 7'!A730&lt;&gt;"",IF('Kauf Restprofil Los 7'!A730&lt;&gt;"",TIME(HOUR('Kauf Restprofil Los 7'!A730),MINUTE('Kauf Restprofil Los 7'!A730),SECOND('Kauf Restprofil Los 7'!A730)),""),"")</f>
        <v>0.16666666666666666</v>
      </c>
      <c r="E730" s="9">
        <f t="shared" si="89"/>
        <v>4</v>
      </c>
      <c r="F730">
        <v>22.872335674999999</v>
      </c>
      <c r="G730" s="12">
        <f t="shared" si="90"/>
        <v>1.9059999999999999</v>
      </c>
      <c r="H730" s="18">
        <f t="shared" si="91"/>
        <v>22.872</v>
      </c>
      <c r="I730" s="21">
        <v>17.82</v>
      </c>
      <c r="J730" s="14">
        <v>17.82</v>
      </c>
      <c r="K730" s="14">
        <f t="shared" si="92"/>
        <v>0</v>
      </c>
      <c r="L730" s="13">
        <f t="shared" si="93"/>
        <v>5.0519999999999996</v>
      </c>
      <c r="M730" s="53">
        <v>5.0519999999999996</v>
      </c>
      <c r="N730" s="45">
        <f t="shared" si="94"/>
        <v>0</v>
      </c>
      <c r="P730" s="56"/>
    </row>
    <row r="731" spans="1:16" x14ac:dyDescent="0.2">
      <c r="A731" s="5">
        <v>45688.208333333336</v>
      </c>
      <c r="B731" s="10">
        <f t="shared" si="88"/>
        <v>45688</v>
      </c>
      <c r="C731" s="4">
        <f t="shared" si="95"/>
        <v>0.16666666666666666</v>
      </c>
      <c r="D731" s="4">
        <f>IF('Kauf Restprofil Los 7'!A731&lt;&gt;"",IF('Kauf Restprofil Los 7'!A731&lt;&gt;"",TIME(HOUR('Kauf Restprofil Los 7'!A731),MINUTE('Kauf Restprofil Los 7'!A731),SECOND('Kauf Restprofil Los 7'!A731)),""),"")</f>
        <v>0.20833333333333334</v>
      </c>
      <c r="E731" s="9">
        <f t="shared" si="89"/>
        <v>5</v>
      </c>
      <c r="F731">
        <v>23.944057053000002</v>
      </c>
      <c r="G731" s="12">
        <f t="shared" si="90"/>
        <v>1.9950000000000001</v>
      </c>
      <c r="H731" s="18">
        <f t="shared" si="91"/>
        <v>23.943999999999999</v>
      </c>
      <c r="I731" s="21">
        <v>18.72</v>
      </c>
      <c r="J731" s="14">
        <v>18.72</v>
      </c>
      <c r="K731" s="14">
        <f t="shared" si="92"/>
        <v>0</v>
      </c>
      <c r="L731" s="13">
        <f t="shared" si="93"/>
        <v>5.2240000000000002</v>
      </c>
      <c r="M731" s="53">
        <v>5.2240000000000002</v>
      </c>
      <c r="N731" s="45">
        <f t="shared" si="94"/>
        <v>0</v>
      </c>
      <c r="P731" s="56"/>
    </row>
    <row r="732" spans="1:16" x14ac:dyDescent="0.2">
      <c r="A732" s="5">
        <v>45688.25</v>
      </c>
      <c r="B732" s="10">
        <f t="shared" si="88"/>
        <v>45688</v>
      </c>
      <c r="C732" s="4">
        <f t="shared" si="95"/>
        <v>0.20833333333333334</v>
      </c>
      <c r="D732" s="4">
        <f>IF('Kauf Restprofil Los 7'!A732&lt;&gt;"",IF('Kauf Restprofil Los 7'!A732&lt;&gt;"",TIME(HOUR('Kauf Restprofil Los 7'!A732),MINUTE('Kauf Restprofil Los 7'!A732),SECOND('Kauf Restprofil Los 7'!A732)),""),"")</f>
        <v>0.25</v>
      </c>
      <c r="E732" s="9">
        <f t="shared" si="89"/>
        <v>6</v>
      </c>
      <c r="F732">
        <v>28.205547842000001</v>
      </c>
      <c r="G732" s="12">
        <f t="shared" si="90"/>
        <v>2.35</v>
      </c>
      <c r="H732" s="18">
        <f t="shared" si="91"/>
        <v>28.206</v>
      </c>
      <c r="I732" s="21">
        <v>22.740000000000002</v>
      </c>
      <c r="J732" s="14">
        <v>22.740000000000002</v>
      </c>
      <c r="K732" s="14">
        <f t="shared" si="92"/>
        <v>0</v>
      </c>
      <c r="L732" s="13">
        <f t="shared" si="93"/>
        <v>5.4659999999999975</v>
      </c>
      <c r="M732" s="53">
        <v>5.4659999999999975</v>
      </c>
      <c r="N732" s="45">
        <f t="shared" si="94"/>
        <v>0</v>
      </c>
      <c r="P732" s="56"/>
    </row>
    <row r="733" spans="1:16" x14ac:dyDescent="0.2">
      <c r="A733" s="5">
        <v>45688.291666666664</v>
      </c>
      <c r="B733" s="10">
        <f t="shared" si="88"/>
        <v>45688</v>
      </c>
      <c r="C733" s="4">
        <f t="shared" si="95"/>
        <v>0.25</v>
      </c>
      <c r="D733" s="4">
        <f>IF('Kauf Restprofil Los 7'!A733&lt;&gt;"",IF('Kauf Restprofil Los 7'!A733&lt;&gt;"",TIME(HOUR('Kauf Restprofil Los 7'!A733),MINUTE('Kauf Restprofil Los 7'!A733),SECOND('Kauf Restprofil Los 7'!A733)),""),"")</f>
        <v>0.29166666666666669</v>
      </c>
      <c r="E733" s="9">
        <f t="shared" si="89"/>
        <v>7</v>
      </c>
      <c r="F733">
        <v>39.150883592</v>
      </c>
      <c r="G733" s="12">
        <f t="shared" si="90"/>
        <v>3.2629999999999999</v>
      </c>
      <c r="H733" s="18">
        <f t="shared" si="91"/>
        <v>39.151000000000003</v>
      </c>
      <c r="I733" s="21">
        <v>33.36</v>
      </c>
      <c r="J733" s="14">
        <v>33.36</v>
      </c>
      <c r="K733" s="14">
        <f t="shared" si="92"/>
        <v>0</v>
      </c>
      <c r="L733" s="13">
        <f t="shared" si="93"/>
        <v>5.7910000000000039</v>
      </c>
      <c r="M733" s="53">
        <v>5.7910000000000039</v>
      </c>
      <c r="N733" s="45">
        <f t="shared" si="94"/>
        <v>0</v>
      </c>
      <c r="P733" s="56"/>
    </row>
    <row r="734" spans="1:16" x14ac:dyDescent="0.2">
      <c r="A734" s="5">
        <v>45688.333333333336</v>
      </c>
      <c r="B734" s="10">
        <f t="shared" si="88"/>
        <v>45688</v>
      </c>
      <c r="C734" s="4">
        <f t="shared" si="95"/>
        <v>0.29166666666666669</v>
      </c>
      <c r="D734" s="4">
        <f>IF('Kauf Restprofil Los 7'!A734&lt;&gt;"",IF('Kauf Restprofil Los 7'!A734&lt;&gt;"",TIME(HOUR('Kauf Restprofil Los 7'!A734),MINUTE('Kauf Restprofil Los 7'!A734),SECOND('Kauf Restprofil Los 7'!A734)),""),"")</f>
        <v>0.33333333333333331</v>
      </c>
      <c r="E734" s="9">
        <f t="shared" si="89"/>
        <v>8</v>
      </c>
      <c r="F734">
        <v>49.742961770000001</v>
      </c>
      <c r="G734" s="12">
        <f t="shared" si="90"/>
        <v>4.1449999999999996</v>
      </c>
      <c r="H734" s="18">
        <f t="shared" si="91"/>
        <v>49.743000000000002</v>
      </c>
      <c r="I734" s="21">
        <v>43.44</v>
      </c>
      <c r="J734" s="14">
        <v>43.44</v>
      </c>
      <c r="K734" s="14">
        <f t="shared" si="92"/>
        <v>0</v>
      </c>
      <c r="L734" s="13">
        <f t="shared" si="93"/>
        <v>6.3030000000000044</v>
      </c>
      <c r="M734" s="53">
        <v>6.3030000000000044</v>
      </c>
      <c r="N734" s="45">
        <f t="shared" si="94"/>
        <v>0</v>
      </c>
      <c r="P734" s="56"/>
    </row>
    <row r="735" spans="1:16" x14ac:dyDescent="0.2">
      <c r="A735" s="5">
        <v>45688.375</v>
      </c>
      <c r="B735" s="10">
        <f t="shared" si="88"/>
        <v>45688</v>
      </c>
      <c r="C735" s="4">
        <f t="shared" si="95"/>
        <v>0.33333333333333331</v>
      </c>
      <c r="D735" s="4">
        <f>IF('Kauf Restprofil Los 7'!A735&lt;&gt;"",IF('Kauf Restprofil Los 7'!A735&lt;&gt;"",TIME(HOUR('Kauf Restprofil Los 7'!A735),MINUTE('Kauf Restprofil Los 7'!A735),SECOND('Kauf Restprofil Los 7'!A735)),""),"")</f>
        <v>0.375</v>
      </c>
      <c r="E735" s="9">
        <f t="shared" si="89"/>
        <v>9</v>
      </c>
      <c r="F735">
        <v>56.241948158</v>
      </c>
      <c r="G735" s="12">
        <f t="shared" si="90"/>
        <v>4.6870000000000003</v>
      </c>
      <c r="H735" s="18">
        <f t="shared" si="91"/>
        <v>56.241999999999997</v>
      </c>
      <c r="I735" s="21">
        <v>48.78</v>
      </c>
      <c r="J735" s="14">
        <v>48.78</v>
      </c>
      <c r="K735" s="14">
        <f t="shared" si="92"/>
        <v>0</v>
      </c>
      <c r="L735" s="13">
        <f t="shared" si="93"/>
        <v>7.4619999999999962</v>
      </c>
      <c r="M735" s="53">
        <v>7.4619999999999962</v>
      </c>
      <c r="N735" s="45">
        <f t="shared" si="94"/>
        <v>0</v>
      </c>
      <c r="P735" s="56"/>
    </row>
    <row r="736" spans="1:16" x14ac:dyDescent="0.2">
      <c r="A736" s="5">
        <v>45688.416666666664</v>
      </c>
      <c r="B736" s="10">
        <f t="shared" si="88"/>
        <v>45688</v>
      </c>
      <c r="C736" s="4">
        <f t="shared" si="95"/>
        <v>0.375</v>
      </c>
      <c r="D736" s="4">
        <f>IF('Kauf Restprofil Los 7'!A736&lt;&gt;"",IF('Kauf Restprofil Los 7'!A736&lt;&gt;"",TIME(HOUR('Kauf Restprofil Los 7'!A736),MINUTE('Kauf Restprofil Los 7'!A736),SECOND('Kauf Restprofil Los 7'!A736)),""),"")</f>
        <v>0.41666666666666669</v>
      </c>
      <c r="E736" s="9">
        <f t="shared" si="89"/>
        <v>10</v>
      </c>
      <c r="F736">
        <v>59.008782785000001</v>
      </c>
      <c r="G736" s="12">
        <f t="shared" si="90"/>
        <v>4.9169999999999998</v>
      </c>
      <c r="H736" s="18">
        <f t="shared" si="91"/>
        <v>59.009</v>
      </c>
      <c r="I736" s="21">
        <v>48.36</v>
      </c>
      <c r="J736" s="14">
        <v>48.36</v>
      </c>
      <c r="K736" s="14">
        <f t="shared" si="92"/>
        <v>0</v>
      </c>
      <c r="L736" s="13">
        <f t="shared" si="93"/>
        <v>10.649000000000001</v>
      </c>
      <c r="M736" s="53">
        <v>10.649000000000001</v>
      </c>
      <c r="N736" s="45">
        <f t="shared" si="94"/>
        <v>0</v>
      </c>
      <c r="P736" s="56"/>
    </row>
    <row r="737" spans="1:16" x14ac:dyDescent="0.2">
      <c r="A737" s="5">
        <v>45688.458333333336</v>
      </c>
      <c r="B737" s="10">
        <f t="shared" si="88"/>
        <v>45688</v>
      </c>
      <c r="C737" s="4">
        <f t="shared" si="95"/>
        <v>0.41666666666666669</v>
      </c>
      <c r="D737" s="4">
        <f>IF('Kauf Restprofil Los 7'!A737&lt;&gt;"",IF('Kauf Restprofil Los 7'!A737&lt;&gt;"",TIME(HOUR('Kauf Restprofil Los 7'!A737),MINUTE('Kauf Restprofil Los 7'!A737),SECOND('Kauf Restprofil Los 7'!A737)),""),"")</f>
        <v>0.45833333333333331</v>
      </c>
      <c r="E737" s="9">
        <f t="shared" si="89"/>
        <v>11</v>
      </c>
      <c r="F737">
        <v>60.394052504999998</v>
      </c>
      <c r="G737" s="12">
        <f t="shared" si="90"/>
        <v>5.0330000000000004</v>
      </c>
      <c r="H737" s="18">
        <f t="shared" si="91"/>
        <v>60.393999999999998</v>
      </c>
      <c r="I737" s="21">
        <v>48.599999999999994</v>
      </c>
      <c r="J737" s="14">
        <v>48.599999999999994</v>
      </c>
      <c r="K737" s="14">
        <f t="shared" si="92"/>
        <v>0</v>
      </c>
      <c r="L737" s="13">
        <f t="shared" si="93"/>
        <v>11.794000000000004</v>
      </c>
      <c r="M737" s="53">
        <v>11.794000000000004</v>
      </c>
      <c r="N737" s="45">
        <f t="shared" si="94"/>
        <v>0</v>
      </c>
      <c r="P737" s="56"/>
    </row>
    <row r="738" spans="1:16" x14ac:dyDescent="0.2">
      <c r="A738" s="5">
        <v>45688.5</v>
      </c>
      <c r="B738" s="10">
        <f t="shared" si="88"/>
        <v>45688</v>
      </c>
      <c r="C738" s="4">
        <f t="shared" si="95"/>
        <v>0.45833333333333331</v>
      </c>
      <c r="D738" s="4">
        <f>IF('Kauf Restprofil Los 7'!A738&lt;&gt;"",IF('Kauf Restprofil Los 7'!A738&lt;&gt;"",TIME(HOUR('Kauf Restprofil Los 7'!A738),MINUTE('Kauf Restprofil Los 7'!A738),SECOND('Kauf Restprofil Los 7'!A738)),""),"")</f>
        <v>0.5</v>
      </c>
      <c r="E738" s="9">
        <f t="shared" si="89"/>
        <v>12</v>
      </c>
      <c r="F738">
        <v>60.124182214000001</v>
      </c>
      <c r="G738" s="12">
        <f t="shared" si="90"/>
        <v>5.01</v>
      </c>
      <c r="H738" s="18">
        <f t="shared" si="91"/>
        <v>60.124000000000002</v>
      </c>
      <c r="I738" s="21">
        <v>50.46</v>
      </c>
      <c r="J738" s="14">
        <v>50.46</v>
      </c>
      <c r="K738" s="14">
        <f t="shared" si="92"/>
        <v>0</v>
      </c>
      <c r="L738" s="13">
        <f t="shared" si="93"/>
        <v>9.6640000000000015</v>
      </c>
      <c r="M738" s="53">
        <v>9.6640000000000015</v>
      </c>
      <c r="N738" s="45">
        <f t="shared" si="94"/>
        <v>0</v>
      </c>
      <c r="P738" s="56"/>
    </row>
    <row r="739" spans="1:16" x14ac:dyDescent="0.2">
      <c r="A739" s="5">
        <v>45688.541666666664</v>
      </c>
      <c r="B739" s="10">
        <f t="shared" si="88"/>
        <v>45688</v>
      </c>
      <c r="C739" s="4">
        <f t="shared" si="95"/>
        <v>0.5</v>
      </c>
      <c r="D739" s="4">
        <f>IF('Kauf Restprofil Los 7'!A739&lt;&gt;"",IF('Kauf Restprofil Los 7'!A739&lt;&gt;"",TIME(HOUR('Kauf Restprofil Los 7'!A739),MINUTE('Kauf Restprofil Los 7'!A739),SECOND('Kauf Restprofil Los 7'!A739)),""),"")</f>
        <v>0.54166666666666663</v>
      </c>
      <c r="E739" s="9">
        <f t="shared" si="89"/>
        <v>13</v>
      </c>
      <c r="F739">
        <v>58.108714968999998</v>
      </c>
      <c r="G739" s="12">
        <f t="shared" si="90"/>
        <v>4.8419999999999996</v>
      </c>
      <c r="H739" s="18">
        <f t="shared" si="91"/>
        <v>58.109000000000002</v>
      </c>
      <c r="I739" s="21">
        <v>49.800000000000004</v>
      </c>
      <c r="J739" s="14">
        <v>49.800000000000004</v>
      </c>
      <c r="K739" s="14">
        <f t="shared" si="92"/>
        <v>0</v>
      </c>
      <c r="L739" s="13">
        <f t="shared" si="93"/>
        <v>8.3089999999999975</v>
      </c>
      <c r="M739" s="53">
        <v>8.3089999999999975</v>
      </c>
      <c r="N739" s="45">
        <f t="shared" si="94"/>
        <v>0</v>
      </c>
      <c r="P739" s="56"/>
    </row>
    <row r="740" spans="1:16" x14ac:dyDescent="0.2">
      <c r="A740" s="5">
        <v>45688.583333333336</v>
      </c>
      <c r="B740" s="10">
        <f t="shared" si="88"/>
        <v>45688</v>
      </c>
      <c r="C740" s="4">
        <f t="shared" si="95"/>
        <v>0.54166666666666663</v>
      </c>
      <c r="D740" s="4">
        <f>IF('Kauf Restprofil Los 7'!A740&lt;&gt;"",IF('Kauf Restprofil Los 7'!A740&lt;&gt;"",TIME(HOUR('Kauf Restprofil Los 7'!A740),MINUTE('Kauf Restprofil Los 7'!A740),SECOND('Kauf Restprofil Los 7'!A740)),""),"")</f>
        <v>0.58333333333333337</v>
      </c>
      <c r="E740" s="9">
        <f t="shared" si="89"/>
        <v>14</v>
      </c>
      <c r="F740">
        <v>54.564024154999998</v>
      </c>
      <c r="G740" s="12">
        <f t="shared" si="90"/>
        <v>4.5469999999999997</v>
      </c>
      <c r="H740" s="18">
        <f t="shared" si="91"/>
        <v>54.564</v>
      </c>
      <c r="I740" s="21">
        <v>46.5</v>
      </c>
      <c r="J740" s="14">
        <v>46.5</v>
      </c>
      <c r="K740" s="14">
        <f t="shared" si="92"/>
        <v>0</v>
      </c>
      <c r="L740" s="13">
        <f t="shared" si="93"/>
        <v>8.0640000000000001</v>
      </c>
      <c r="M740" s="53">
        <v>8.0640000000000001</v>
      </c>
      <c r="N740" s="45">
        <f t="shared" si="94"/>
        <v>0</v>
      </c>
      <c r="P740" s="56"/>
    </row>
    <row r="741" spans="1:16" x14ac:dyDescent="0.2">
      <c r="A741" s="5">
        <v>45688.625</v>
      </c>
      <c r="B741" s="10">
        <f t="shared" si="88"/>
        <v>45688</v>
      </c>
      <c r="C741" s="4">
        <f t="shared" si="95"/>
        <v>0.58333333333333337</v>
      </c>
      <c r="D741" s="4">
        <f>IF('Kauf Restprofil Los 7'!A741&lt;&gt;"",IF('Kauf Restprofil Los 7'!A741&lt;&gt;"",TIME(HOUR('Kauf Restprofil Los 7'!A741),MINUTE('Kauf Restprofil Los 7'!A741),SECOND('Kauf Restprofil Los 7'!A741)),""),"")</f>
        <v>0.625</v>
      </c>
      <c r="E741" s="9">
        <f t="shared" si="89"/>
        <v>15</v>
      </c>
      <c r="F741">
        <v>51.315410254</v>
      </c>
      <c r="G741" s="12">
        <f t="shared" si="90"/>
        <v>4.2759999999999998</v>
      </c>
      <c r="H741" s="18">
        <f t="shared" si="91"/>
        <v>51.314999999999998</v>
      </c>
      <c r="I741" s="21">
        <v>44.160000000000004</v>
      </c>
      <c r="J741" s="14">
        <v>44.160000000000004</v>
      </c>
      <c r="K741" s="14">
        <f t="shared" si="92"/>
        <v>0</v>
      </c>
      <c r="L741" s="13">
        <f t="shared" si="93"/>
        <v>7.154999999999994</v>
      </c>
      <c r="M741" s="53">
        <v>7.154999999999994</v>
      </c>
      <c r="N741" s="45">
        <f t="shared" si="94"/>
        <v>0</v>
      </c>
      <c r="P741" s="56"/>
    </row>
    <row r="742" spans="1:16" x14ac:dyDescent="0.2">
      <c r="A742" s="5">
        <v>45688.666666666664</v>
      </c>
      <c r="B742" s="10">
        <f t="shared" si="88"/>
        <v>45688</v>
      </c>
      <c r="C742" s="4">
        <f t="shared" si="95"/>
        <v>0.625</v>
      </c>
      <c r="D742" s="4">
        <f>IF('Kauf Restprofil Los 7'!A742&lt;&gt;"",IF('Kauf Restprofil Los 7'!A742&lt;&gt;"",TIME(HOUR('Kauf Restprofil Los 7'!A742),MINUTE('Kauf Restprofil Los 7'!A742),SECOND('Kauf Restprofil Los 7'!A742)),""),"")</f>
        <v>0.66666666666666663</v>
      </c>
      <c r="E742" s="9">
        <f t="shared" si="89"/>
        <v>16</v>
      </c>
      <c r="F742">
        <v>49.970180194000001</v>
      </c>
      <c r="G742" s="12">
        <f t="shared" si="90"/>
        <v>4.1639999999999997</v>
      </c>
      <c r="H742" s="18">
        <f t="shared" si="91"/>
        <v>49.97</v>
      </c>
      <c r="I742" s="21">
        <v>43.86</v>
      </c>
      <c r="J742" s="14">
        <v>43.86</v>
      </c>
      <c r="K742" s="14">
        <f t="shared" si="92"/>
        <v>0</v>
      </c>
      <c r="L742" s="13">
        <f t="shared" si="93"/>
        <v>6.1099999999999994</v>
      </c>
      <c r="M742" s="53">
        <v>6.1099999999999994</v>
      </c>
      <c r="N742" s="45">
        <f t="shared" si="94"/>
        <v>0</v>
      </c>
      <c r="P742" s="56"/>
    </row>
    <row r="743" spans="1:16" x14ac:dyDescent="0.2">
      <c r="A743" s="5">
        <v>45688.708333333336</v>
      </c>
      <c r="B743" s="10">
        <f t="shared" si="88"/>
        <v>45688</v>
      </c>
      <c r="C743" s="4">
        <f t="shared" si="95"/>
        <v>0.66666666666666663</v>
      </c>
      <c r="D743" s="4">
        <f>IF('Kauf Restprofil Los 7'!A743&lt;&gt;"",IF('Kauf Restprofil Los 7'!A743&lt;&gt;"",TIME(HOUR('Kauf Restprofil Los 7'!A743),MINUTE('Kauf Restprofil Los 7'!A743),SECOND('Kauf Restprofil Los 7'!A743)),""),"")</f>
        <v>0.70833333333333337</v>
      </c>
      <c r="E743" s="9">
        <f t="shared" si="89"/>
        <v>17</v>
      </c>
      <c r="F743">
        <v>52.433326745999999</v>
      </c>
      <c r="G743" s="12">
        <f t="shared" si="90"/>
        <v>4.3689999999999998</v>
      </c>
      <c r="H743" s="18">
        <f t="shared" si="91"/>
        <v>52.433</v>
      </c>
      <c r="I743" s="21">
        <v>44.94</v>
      </c>
      <c r="J743" s="14">
        <v>44.94</v>
      </c>
      <c r="K743" s="14">
        <f t="shared" si="92"/>
        <v>0</v>
      </c>
      <c r="L743" s="13">
        <f t="shared" si="93"/>
        <v>7.4930000000000021</v>
      </c>
      <c r="M743" s="53">
        <v>7.4930000000000021</v>
      </c>
      <c r="N743" s="45">
        <f t="shared" si="94"/>
        <v>0</v>
      </c>
      <c r="P743" s="56"/>
    </row>
    <row r="744" spans="1:16" x14ac:dyDescent="0.2">
      <c r="A744" s="5">
        <v>45688.75</v>
      </c>
      <c r="B744" s="10">
        <f t="shared" si="88"/>
        <v>45688</v>
      </c>
      <c r="C744" s="4">
        <f t="shared" si="95"/>
        <v>0.70833333333333337</v>
      </c>
      <c r="D744" s="4">
        <f>IF('Kauf Restprofil Los 7'!A744&lt;&gt;"",IF('Kauf Restprofil Los 7'!A744&lt;&gt;"",TIME(HOUR('Kauf Restprofil Los 7'!A744),MINUTE('Kauf Restprofil Los 7'!A744),SECOND('Kauf Restprofil Los 7'!A744)),""),"")</f>
        <v>0.75</v>
      </c>
      <c r="E744" s="9">
        <f t="shared" si="89"/>
        <v>18</v>
      </c>
      <c r="F744">
        <v>59.892464984999997</v>
      </c>
      <c r="G744" s="12">
        <f t="shared" si="90"/>
        <v>4.9909999999999997</v>
      </c>
      <c r="H744" s="18">
        <f t="shared" si="91"/>
        <v>59.892000000000003</v>
      </c>
      <c r="I744" s="21">
        <v>50.400000000000006</v>
      </c>
      <c r="J744" s="14">
        <v>50.400000000000006</v>
      </c>
      <c r="K744" s="14">
        <f t="shared" si="92"/>
        <v>0</v>
      </c>
      <c r="L744" s="13">
        <f t="shared" si="93"/>
        <v>9.4919999999999973</v>
      </c>
      <c r="M744" s="53">
        <v>9.4919999999999973</v>
      </c>
      <c r="N744" s="45">
        <f t="shared" si="94"/>
        <v>0</v>
      </c>
      <c r="P744" s="56"/>
    </row>
    <row r="745" spans="1:16" x14ac:dyDescent="0.2">
      <c r="A745" s="5">
        <v>45688.791666666664</v>
      </c>
      <c r="B745" s="10">
        <f t="shared" si="88"/>
        <v>45688</v>
      </c>
      <c r="C745" s="4">
        <f t="shared" si="95"/>
        <v>0.75</v>
      </c>
      <c r="D745" s="4">
        <f>IF('Kauf Restprofil Los 7'!A745&lt;&gt;"",IF('Kauf Restprofil Los 7'!A745&lt;&gt;"",TIME(HOUR('Kauf Restprofil Los 7'!A745),MINUTE('Kauf Restprofil Los 7'!A745),SECOND('Kauf Restprofil Los 7'!A745)),""),"")</f>
        <v>0.79166666666666663</v>
      </c>
      <c r="E745" s="9">
        <f t="shared" si="89"/>
        <v>19</v>
      </c>
      <c r="F745">
        <v>60.169776904999999</v>
      </c>
      <c r="G745" s="12">
        <f t="shared" si="90"/>
        <v>5.0140000000000002</v>
      </c>
      <c r="H745" s="18">
        <f t="shared" si="91"/>
        <v>60.17</v>
      </c>
      <c r="I745" s="21">
        <v>50.400000000000006</v>
      </c>
      <c r="J745" s="14">
        <v>50.400000000000006</v>
      </c>
      <c r="K745" s="14">
        <f t="shared" si="92"/>
        <v>0</v>
      </c>
      <c r="L745" s="13">
        <f t="shared" si="93"/>
        <v>9.769999999999996</v>
      </c>
      <c r="M745" s="53">
        <v>9.769999999999996</v>
      </c>
      <c r="N745" s="45">
        <f t="shared" si="94"/>
        <v>0</v>
      </c>
      <c r="P745" s="56"/>
    </row>
    <row r="746" spans="1:16" x14ac:dyDescent="0.2">
      <c r="A746" s="5">
        <v>45688.833333333336</v>
      </c>
      <c r="B746" s="10">
        <f t="shared" si="88"/>
        <v>45688</v>
      </c>
      <c r="C746" s="4">
        <f t="shared" si="95"/>
        <v>0.79166666666666663</v>
      </c>
      <c r="D746" s="4">
        <f>IF('Kauf Restprofil Los 7'!A746&lt;&gt;"",IF('Kauf Restprofil Los 7'!A746&lt;&gt;"",TIME(HOUR('Kauf Restprofil Los 7'!A746),MINUTE('Kauf Restprofil Los 7'!A746),SECOND('Kauf Restprofil Los 7'!A746)),""),"")</f>
        <v>0.83333333333333337</v>
      </c>
      <c r="E746" s="9">
        <f t="shared" si="89"/>
        <v>20</v>
      </c>
      <c r="F746">
        <v>54.234555567999998</v>
      </c>
      <c r="G746" s="12">
        <f t="shared" si="90"/>
        <v>4.5199999999999996</v>
      </c>
      <c r="H746" s="18">
        <f t="shared" si="91"/>
        <v>54.234999999999999</v>
      </c>
      <c r="I746" s="21">
        <v>45.36</v>
      </c>
      <c r="J746" s="14">
        <v>45.36</v>
      </c>
      <c r="K746" s="14">
        <f t="shared" si="92"/>
        <v>0</v>
      </c>
      <c r="L746" s="13">
        <f t="shared" si="93"/>
        <v>8.875</v>
      </c>
      <c r="M746" s="53">
        <v>8.875</v>
      </c>
      <c r="N746" s="45">
        <f t="shared" si="94"/>
        <v>0</v>
      </c>
      <c r="P746" s="56"/>
    </row>
    <row r="747" spans="1:16" x14ac:dyDescent="0.2">
      <c r="A747" s="5">
        <v>45688.875</v>
      </c>
      <c r="B747" s="10">
        <f t="shared" si="88"/>
        <v>45688</v>
      </c>
      <c r="C747" s="4">
        <f t="shared" si="95"/>
        <v>0.83333333333333337</v>
      </c>
      <c r="D747" s="4">
        <f>IF('Kauf Restprofil Los 7'!A747&lt;&gt;"",IF('Kauf Restprofil Los 7'!A747&lt;&gt;"",TIME(HOUR('Kauf Restprofil Los 7'!A747),MINUTE('Kauf Restprofil Los 7'!A747),SECOND('Kauf Restprofil Los 7'!A747)),""),"")</f>
        <v>0.875</v>
      </c>
      <c r="E747" s="9">
        <f t="shared" si="89"/>
        <v>21</v>
      </c>
      <c r="F747">
        <v>46.694732465999998</v>
      </c>
      <c r="G747" s="12">
        <f t="shared" si="90"/>
        <v>3.891</v>
      </c>
      <c r="H747" s="18">
        <f t="shared" si="91"/>
        <v>46.695</v>
      </c>
      <c r="I747" s="21">
        <v>38.880000000000003</v>
      </c>
      <c r="J747" s="14">
        <v>38.880000000000003</v>
      </c>
      <c r="K747" s="14">
        <f t="shared" si="92"/>
        <v>0</v>
      </c>
      <c r="L747" s="13">
        <f t="shared" si="93"/>
        <v>7.8149999999999977</v>
      </c>
      <c r="M747" s="53">
        <v>7.8149999999999977</v>
      </c>
      <c r="N747" s="45">
        <f t="shared" si="94"/>
        <v>0</v>
      </c>
      <c r="P747" s="56"/>
    </row>
    <row r="748" spans="1:16" x14ac:dyDescent="0.2">
      <c r="A748" s="5">
        <v>45688.916666666664</v>
      </c>
      <c r="B748" s="10">
        <f t="shared" si="88"/>
        <v>45688</v>
      </c>
      <c r="C748" s="4">
        <f t="shared" si="95"/>
        <v>0.875</v>
      </c>
      <c r="D748" s="4">
        <f>IF('Kauf Restprofil Los 7'!A748&lt;&gt;"",IF('Kauf Restprofil Los 7'!A748&lt;&gt;"",TIME(HOUR('Kauf Restprofil Los 7'!A748),MINUTE('Kauf Restprofil Los 7'!A748),SECOND('Kauf Restprofil Los 7'!A748)),""),"")</f>
        <v>0.91666666666666663</v>
      </c>
      <c r="E748" s="9">
        <f t="shared" si="89"/>
        <v>22</v>
      </c>
      <c r="F748">
        <v>40.409558554999997</v>
      </c>
      <c r="G748" s="12">
        <f t="shared" si="90"/>
        <v>3.367</v>
      </c>
      <c r="H748" s="18">
        <f t="shared" si="91"/>
        <v>40.409999999999997</v>
      </c>
      <c r="I748" s="21">
        <v>34.019999999999996</v>
      </c>
      <c r="J748" s="14">
        <v>34.019999999999996</v>
      </c>
      <c r="K748" s="14">
        <f t="shared" si="92"/>
        <v>0</v>
      </c>
      <c r="L748" s="13">
        <f t="shared" si="93"/>
        <v>6.3900000000000006</v>
      </c>
      <c r="M748" s="53">
        <v>6.3900000000000006</v>
      </c>
      <c r="N748" s="45">
        <f t="shared" si="94"/>
        <v>0</v>
      </c>
      <c r="P748" s="56"/>
    </row>
    <row r="749" spans="1:16" x14ac:dyDescent="0.2">
      <c r="A749" s="5">
        <v>45688.958333333336</v>
      </c>
      <c r="B749" s="10">
        <f t="shared" si="88"/>
        <v>45688</v>
      </c>
      <c r="C749" s="4">
        <f t="shared" si="95"/>
        <v>0.91666666666666663</v>
      </c>
      <c r="D749" s="4">
        <f>IF('Kauf Restprofil Los 7'!A749&lt;&gt;"",IF('Kauf Restprofil Los 7'!A749&lt;&gt;"",TIME(HOUR('Kauf Restprofil Los 7'!A749),MINUTE('Kauf Restprofil Los 7'!A749),SECOND('Kauf Restprofil Los 7'!A749)),""),"")</f>
        <v>0.95833333333333337</v>
      </c>
      <c r="E749" s="9">
        <f t="shared" si="89"/>
        <v>23</v>
      </c>
      <c r="F749">
        <v>35.677976903000001</v>
      </c>
      <c r="G749" s="12">
        <f t="shared" si="90"/>
        <v>2.9729999999999999</v>
      </c>
      <c r="H749" s="18">
        <f t="shared" si="91"/>
        <v>35.677999999999997</v>
      </c>
      <c r="I749" s="21">
        <v>30.240000000000002</v>
      </c>
      <c r="J749" s="14">
        <v>30.240000000000002</v>
      </c>
      <c r="K749" s="14">
        <f t="shared" si="92"/>
        <v>0</v>
      </c>
      <c r="L749" s="13">
        <f t="shared" si="93"/>
        <v>5.4379999999999953</v>
      </c>
      <c r="M749" s="53">
        <v>5.4379999999999953</v>
      </c>
      <c r="N749" s="45">
        <f t="shared" si="94"/>
        <v>0</v>
      </c>
      <c r="P749" s="56"/>
    </row>
    <row r="750" spans="1:16" x14ac:dyDescent="0.2">
      <c r="A750" s="5">
        <v>45689</v>
      </c>
      <c r="B750" s="10">
        <f t="shared" si="88"/>
        <v>45688</v>
      </c>
      <c r="C750" s="4">
        <f t="shared" si="95"/>
        <v>0.95833333333333337</v>
      </c>
      <c r="D750" s="4">
        <f>IF('Kauf Restprofil Los 7'!A750&lt;&gt;"",IF('Kauf Restprofil Los 7'!A750&lt;&gt;"",TIME(HOUR('Kauf Restprofil Los 7'!A750),MINUTE('Kauf Restprofil Los 7'!A750),SECOND('Kauf Restprofil Los 7'!A750)),""),"")</f>
        <v>0</v>
      </c>
      <c r="E750" s="9">
        <f t="shared" si="89"/>
        <v>24</v>
      </c>
      <c r="F750">
        <v>30.697214706</v>
      </c>
      <c r="G750" s="12">
        <f t="shared" si="90"/>
        <v>2.5579999999999998</v>
      </c>
      <c r="H750" s="18">
        <f t="shared" si="91"/>
        <v>30.696999999999999</v>
      </c>
      <c r="I750" s="21">
        <v>25.86</v>
      </c>
      <c r="J750" s="14">
        <v>25.86</v>
      </c>
      <c r="K750" s="14">
        <f t="shared" si="92"/>
        <v>0</v>
      </c>
      <c r="L750" s="13">
        <f t="shared" si="93"/>
        <v>4.8369999999999997</v>
      </c>
      <c r="M750" s="53">
        <v>4.8369999999999997</v>
      </c>
      <c r="N750" s="45">
        <f t="shared" si="94"/>
        <v>0</v>
      </c>
      <c r="P750" s="56"/>
    </row>
    <row r="751" spans="1:16" x14ac:dyDescent="0.2">
      <c r="A751" s="5">
        <v>45689.041666666664</v>
      </c>
      <c r="B751" s="10">
        <f t="shared" si="88"/>
        <v>45689</v>
      </c>
      <c r="C751" s="4">
        <f t="shared" si="95"/>
        <v>0</v>
      </c>
      <c r="D751" s="4">
        <f>IF('Kauf Restprofil Los 7'!A751&lt;&gt;"",IF('Kauf Restprofil Los 7'!A751&lt;&gt;"",TIME(HOUR('Kauf Restprofil Los 7'!A751),MINUTE('Kauf Restprofil Los 7'!A751),SECOND('Kauf Restprofil Los 7'!A751)),""),"")</f>
        <v>4.1666666666666664E-2</v>
      </c>
      <c r="E751" s="9">
        <f t="shared" si="89"/>
        <v>1</v>
      </c>
      <c r="F751">
        <v>27.815916975</v>
      </c>
      <c r="G751" s="12">
        <f t="shared" si="90"/>
        <v>2.3180000000000001</v>
      </c>
      <c r="H751" s="18">
        <f t="shared" si="91"/>
        <v>27.815999999999999</v>
      </c>
      <c r="I751" s="21">
        <v>18.419999999999998</v>
      </c>
      <c r="J751" s="14">
        <v>18.419999999999998</v>
      </c>
      <c r="K751" s="14">
        <f t="shared" si="92"/>
        <v>0</v>
      </c>
      <c r="L751" s="13">
        <f t="shared" si="93"/>
        <v>9.3960000000000008</v>
      </c>
      <c r="M751" s="53">
        <v>9.3960000000000008</v>
      </c>
      <c r="N751" s="45">
        <f t="shared" si="94"/>
        <v>0</v>
      </c>
      <c r="P751" s="56"/>
    </row>
    <row r="752" spans="1:16" x14ac:dyDescent="0.2">
      <c r="A752" s="5">
        <v>45689.083333333336</v>
      </c>
      <c r="B752" s="10">
        <f t="shared" si="88"/>
        <v>45689</v>
      </c>
      <c r="C752" s="4">
        <f t="shared" si="95"/>
        <v>4.1666666666666664E-2</v>
      </c>
      <c r="D752" s="4">
        <f>IF('Kauf Restprofil Los 7'!A752&lt;&gt;"",IF('Kauf Restprofil Los 7'!A752&lt;&gt;"",TIME(HOUR('Kauf Restprofil Los 7'!A752),MINUTE('Kauf Restprofil Los 7'!A752),SECOND('Kauf Restprofil Los 7'!A752)),""),"")</f>
        <v>8.3333333333333329E-2</v>
      </c>
      <c r="E752" s="9">
        <f t="shared" si="89"/>
        <v>2</v>
      </c>
      <c r="F752">
        <v>25.023300709000001</v>
      </c>
      <c r="G752" s="12">
        <f t="shared" si="90"/>
        <v>2.085</v>
      </c>
      <c r="H752" s="18">
        <f t="shared" si="91"/>
        <v>25.023</v>
      </c>
      <c r="I752" s="21">
        <v>16.919999999999998</v>
      </c>
      <c r="J752" s="14">
        <v>16.919999999999998</v>
      </c>
      <c r="K752" s="14">
        <f t="shared" si="92"/>
        <v>0</v>
      </c>
      <c r="L752" s="13">
        <f t="shared" si="93"/>
        <v>8.1030000000000015</v>
      </c>
      <c r="M752" s="53">
        <v>8.1030000000000015</v>
      </c>
      <c r="N752" s="45">
        <f t="shared" si="94"/>
        <v>0</v>
      </c>
      <c r="P752" s="56"/>
    </row>
    <row r="753" spans="1:16" x14ac:dyDescent="0.2">
      <c r="A753" s="5">
        <v>45689.125</v>
      </c>
      <c r="B753" s="10">
        <f t="shared" si="88"/>
        <v>45689</v>
      </c>
      <c r="C753" s="4">
        <f t="shared" si="95"/>
        <v>8.3333333333333329E-2</v>
      </c>
      <c r="D753" s="4">
        <f>IF('Kauf Restprofil Los 7'!A753&lt;&gt;"",IF('Kauf Restprofil Los 7'!A753&lt;&gt;"",TIME(HOUR('Kauf Restprofil Los 7'!A753),MINUTE('Kauf Restprofil Los 7'!A753),SECOND('Kauf Restprofil Los 7'!A753)),""),"")</f>
        <v>0.125</v>
      </c>
      <c r="E753" s="9">
        <f t="shared" si="89"/>
        <v>3</v>
      </c>
      <c r="F753">
        <v>23.310738192999999</v>
      </c>
      <c r="G753" s="12">
        <f t="shared" si="90"/>
        <v>1.9430000000000001</v>
      </c>
      <c r="H753" s="18">
        <f t="shared" si="91"/>
        <v>23.311</v>
      </c>
      <c r="I753" s="21">
        <v>16.38</v>
      </c>
      <c r="J753" s="14">
        <v>16.38</v>
      </c>
      <c r="K753" s="14">
        <f t="shared" si="92"/>
        <v>0</v>
      </c>
      <c r="L753" s="13">
        <f t="shared" si="93"/>
        <v>6.9310000000000009</v>
      </c>
      <c r="M753" s="53">
        <v>6.9310000000000009</v>
      </c>
      <c r="N753" s="45">
        <f t="shared" si="94"/>
        <v>0</v>
      </c>
      <c r="P753" s="56"/>
    </row>
    <row r="754" spans="1:16" x14ac:dyDescent="0.2">
      <c r="A754" s="5">
        <v>45689.166666666664</v>
      </c>
      <c r="B754" s="10">
        <f t="shared" si="88"/>
        <v>45689</v>
      </c>
      <c r="C754" s="4">
        <f t="shared" si="95"/>
        <v>0.125</v>
      </c>
      <c r="D754" s="4">
        <f>IF('Kauf Restprofil Los 7'!A754&lt;&gt;"",IF('Kauf Restprofil Los 7'!A754&lt;&gt;"",TIME(HOUR('Kauf Restprofil Los 7'!A754),MINUTE('Kauf Restprofil Los 7'!A754),SECOND('Kauf Restprofil Los 7'!A754)),""),"")</f>
        <v>0.16666666666666666</v>
      </c>
      <c r="E754" s="9">
        <f t="shared" si="89"/>
        <v>4</v>
      </c>
      <c r="F754">
        <v>22.945629287999999</v>
      </c>
      <c r="G754" s="12">
        <f t="shared" si="90"/>
        <v>1.9119999999999999</v>
      </c>
      <c r="H754" s="18">
        <f t="shared" si="91"/>
        <v>22.946000000000002</v>
      </c>
      <c r="I754" s="21">
        <v>16.259999999999998</v>
      </c>
      <c r="J754" s="14">
        <v>16.259999999999998</v>
      </c>
      <c r="K754" s="14">
        <f t="shared" si="92"/>
        <v>0</v>
      </c>
      <c r="L754" s="13">
        <f t="shared" si="93"/>
        <v>6.6860000000000035</v>
      </c>
      <c r="M754" s="53">
        <v>6.6860000000000035</v>
      </c>
      <c r="N754" s="45">
        <f t="shared" si="94"/>
        <v>0</v>
      </c>
      <c r="P754" s="56"/>
    </row>
    <row r="755" spans="1:16" x14ac:dyDescent="0.2">
      <c r="A755" s="5">
        <v>45689.208333333336</v>
      </c>
      <c r="B755" s="10">
        <f t="shared" si="88"/>
        <v>45689</v>
      </c>
      <c r="C755" s="4">
        <f t="shared" si="95"/>
        <v>0.16666666666666666</v>
      </c>
      <c r="D755" s="4">
        <f>IF('Kauf Restprofil Los 7'!A755&lt;&gt;"",IF('Kauf Restprofil Los 7'!A755&lt;&gt;"",TIME(HOUR('Kauf Restprofil Los 7'!A755),MINUTE('Kauf Restprofil Los 7'!A755),SECOND('Kauf Restprofil Los 7'!A755)),""),"")</f>
        <v>0.20833333333333334</v>
      </c>
      <c r="E755" s="9">
        <f t="shared" si="89"/>
        <v>5</v>
      </c>
      <c r="F755">
        <v>22.667394243</v>
      </c>
      <c r="G755" s="12">
        <f t="shared" si="90"/>
        <v>1.889</v>
      </c>
      <c r="H755" s="18">
        <f t="shared" si="91"/>
        <v>22.667000000000002</v>
      </c>
      <c r="I755" s="21">
        <v>16.38</v>
      </c>
      <c r="J755" s="14">
        <v>16.38</v>
      </c>
      <c r="K755" s="14">
        <f t="shared" si="92"/>
        <v>0</v>
      </c>
      <c r="L755" s="13">
        <f t="shared" si="93"/>
        <v>6.2870000000000026</v>
      </c>
      <c r="M755" s="53">
        <v>6.2870000000000026</v>
      </c>
      <c r="N755" s="45">
        <f t="shared" si="94"/>
        <v>0</v>
      </c>
      <c r="P755" s="56"/>
    </row>
    <row r="756" spans="1:16" x14ac:dyDescent="0.2">
      <c r="A756" s="5">
        <v>45689.25</v>
      </c>
      <c r="B756" s="10">
        <f t="shared" si="88"/>
        <v>45689</v>
      </c>
      <c r="C756" s="4">
        <f t="shared" si="95"/>
        <v>0.20833333333333334</v>
      </c>
      <c r="D756" s="4">
        <f>IF('Kauf Restprofil Los 7'!A756&lt;&gt;"",IF('Kauf Restprofil Los 7'!A756&lt;&gt;"",TIME(HOUR('Kauf Restprofil Los 7'!A756),MINUTE('Kauf Restprofil Los 7'!A756),SECOND('Kauf Restprofil Los 7'!A756)),""),"")</f>
        <v>0.25</v>
      </c>
      <c r="E756" s="9">
        <f t="shared" si="89"/>
        <v>6</v>
      </c>
      <c r="F756">
        <v>22.768582513999998</v>
      </c>
      <c r="G756" s="12">
        <f t="shared" si="90"/>
        <v>1.897</v>
      </c>
      <c r="H756" s="18">
        <f t="shared" si="91"/>
        <v>22.768999999999998</v>
      </c>
      <c r="I756" s="21">
        <v>17.580000000000002</v>
      </c>
      <c r="J756" s="14">
        <v>17.580000000000002</v>
      </c>
      <c r="K756" s="14">
        <f t="shared" si="92"/>
        <v>0</v>
      </c>
      <c r="L756" s="13">
        <f t="shared" si="93"/>
        <v>5.1889999999999965</v>
      </c>
      <c r="M756" s="53">
        <v>5.1889999999999965</v>
      </c>
      <c r="N756" s="45">
        <f t="shared" si="94"/>
        <v>0</v>
      </c>
      <c r="P756" s="56"/>
    </row>
    <row r="757" spans="1:16" x14ac:dyDescent="0.2">
      <c r="A757" s="5">
        <v>45689.291666666664</v>
      </c>
      <c r="B757" s="10">
        <f t="shared" si="88"/>
        <v>45689</v>
      </c>
      <c r="C757" s="4">
        <f t="shared" si="95"/>
        <v>0.25</v>
      </c>
      <c r="D757" s="4">
        <f>IF('Kauf Restprofil Los 7'!A757&lt;&gt;"",IF('Kauf Restprofil Los 7'!A757&lt;&gt;"",TIME(HOUR('Kauf Restprofil Los 7'!A757),MINUTE('Kauf Restprofil Los 7'!A757),SECOND('Kauf Restprofil Los 7'!A757)),""),"")</f>
        <v>0.29166666666666669</v>
      </c>
      <c r="E757" s="9">
        <f t="shared" si="89"/>
        <v>7</v>
      </c>
      <c r="F757">
        <v>25.402931551999998</v>
      </c>
      <c r="G757" s="12">
        <f t="shared" si="90"/>
        <v>2.117</v>
      </c>
      <c r="H757" s="18">
        <f t="shared" si="91"/>
        <v>25.402999999999999</v>
      </c>
      <c r="I757" s="21">
        <v>20.64</v>
      </c>
      <c r="J757" s="14">
        <v>20.64</v>
      </c>
      <c r="K757" s="14">
        <f t="shared" si="92"/>
        <v>0</v>
      </c>
      <c r="L757" s="13">
        <f t="shared" si="93"/>
        <v>4.7629999999999981</v>
      </c>
      <c r="M757" s="53">
        <v>4.7629999999999981</v>
      </c>
      <c r="N757" s="45">
        <f t="shared" si="94"/>
        <v>0</v>
      </c>
      <c r="P757" s="56"/>
    </row>
    <row r="758" spans="1:16" x14ac:dyDescent="0.2">
      <c r="A758" s="5">
        <v>45689.333333333336</v>
      </c>
      <c r="B758" s="10">
        <f t="shared" si="88"/>
        <v>45689</v>
      </c>
      <c r="C758" s="4">
        <f t="shared" si="95"/>
        <v>0.29166666666666669</v>
      </c>
      <c r="D758" s="4">
        <f>IF('Kauf Restprofil Los 7'!A758&lt;&gt;"",IF('Kauf Restprofil Los 7'!A758&lt;&gt;"",TIME(HOUR('Kauf Restprofil Los 7'!A758),MINUTE('Kauf Restprofil Los 7'!A758),SECOND('Kauf Restprofil Los 7'!A758)),""),"")</f>
        <v>0.33333333333333331</v>
      </c>
      <c r="E758" s="9">
        <f t="shared" si="89"/>
        <v>8</v>
      </c>
      <c r="F758">
        <v>28.921382884</v>
      </c>
      <c r="G758" s="12">
        <f t="shared" si="90"/>
        <v>2.41</v>
      </c>
      <c r="H758" s="18">
        <f t="shared" si="91"/>
        <v>28.920999999999999</v>
      </c>
      <c r="I758" s="21">
        <v>24.299999999999997</v>
      </c>
      <c r="J758" s="14">
        <v>24.299999999999997</v>
      </c>
      <c r="K758" s="14">
        <f t="shared" si="92"/>
        <v>0</v>
      </c>
      <c r="L758" s="13">
        <f t="shared" si="93"/>
        <v>4.6210000000000022</v>
      </c>
      <c r="M758" s="53">
        <v>4.6210000000000022</v>
      </c>
      <c r="N758" s="45">
        <f t="shared" si="94"/>
        <v>0</v>
      </c>
      <c r="P758" s="56"/>
    </row>
    <row r="759" spans="1:16" x14ac:dyDescent="0.2">
      <c r="A759" s="5">
        <v>45689.375</v>
      </c>
      <c r="B759" s="10">
        <f t="shared" si="88"/>
        <v>45689</v>
      </c>
      <c r="C759" s="4">
        <f t="shared" si="95"/>
        <v>0.33333333333333331</v>
      </c>
      <c r="D759" s="4">
        <f>IF('Kauf Restprofil Los 7'!A759&lt;&gt;"",IF('Kauf Restprofil Los 7'!A759&lt;&gt;"",TIME(HOUR('Kauf Restprofil Los 7'!A759),MINUTE('Kauf Restprofil Los 7'!A759),SECOND('Kauf Restprofil Los 7'!A759)),""),"")</f>
        <v>0.375</v>
      </c>
      <c r="E759" s="9">
        <f t="shared" si="89"/>
        <v>9</v>
      </c>
      <c r="F759">
        <v>34.167313640000003</v>
      </c>
      <c r="G759" s="12">
        <f t="shared" si="90"/>
        <v>2.847</v>
      </c>
      <c r="H759" s="18">
        <f t="shared" si="91"/>
        <v>34.167000000000002</v>
      </c>
      <c r="I759" s="21">
        <v>27.78</v>
      </c>
      <c r="J759" s="14">
        <v>27.78</v>
      </c>
      <c r="K759" s="14">
        <f t="shared" si="92"/>
        <v>0</v>
      </c>
      <c r="L759" s="13">
        <f t="shared" si="93"/>
        <v>6.3870000000000005</v>
      </c>
      <c r="M759" s="53">
        <v>6.3870000000000005</v>
      </c>
      <c r="N759" s="45">
        <f t="shared" si="94"/>
        <v>0</v>
      </c>
      <c r="P759" s="56"/>
    </row>
    <row r="760" spans="1:16" x14ac:dyDescent="0.2">
      <c r="A760" s="5">
        <v>45689.416666666664</v>
      </c>
      <c r="B760" s="10">
        <f t="shared" si="88"/>
        <v>45689</v>
      </c>
      <c r="C760" s="4">
        <f t="shared" si="95"/>
        <v>0.375</v>
      </c>
      <c r="D760" s="4">
        <f>IF('Kauf Restprofil Los 7'!A760&lt;&gt;"",IF('Kauf Restprofil Los 7'!A760&lt;&gt;"",TIME(HOUR('Kauf Restprofil Los 7'!A760),MINUTE('Kauf Restprofil Los 7'!A760),SECOND('Kauf Restprofil Los 7'!A760)),""),"")</f>
        <v>0.41666666666666669</v>
      </c>
      <c r="E760" s="9">
        <f t="shared" si="89"/>
        <v>10</v>
      </c>
      <c r="F760">
        <v>37.659376979000001</v>
      </c>
      <c r="G760" s="12">
        <f t="shared" si="90"/>
        <v>3.1379999999999999</v>
      </c>
      <c r="H760" s="18">
        <f t="shared" si="91"/>
        <v>37.658999999999999</v>
      </c>
      <c r="I760" s="21">
        <v>29.52</v>
      </c>
      <c r="J760" s="14">
        <v>29.52</v>
      </c>
      <c r="K760" s="14">
        <f t="shared" si="92"/>
        <v>0</v>
      </c>
      <c r="L760" s="13">
        <f t="shared" si="93"/>
        <v>8.1389999999999993</v>
      </c>
      <c r="M760" s="53">
        <v>8.1389999999999993</v>
      </c>
      <c r="N760" s="45">
        <f t="shared" si="94"/>
        <v>0</v>
      </c>
      <c r="P760" s="56"/>
    </row>
    <row r="761" spans="1:16" x14ac:dyDescent="0.2">
      <c r="A761" s="5">
        <v>45689.458333333336</v>
      </c>
      <c r="B761" s="10">
        <f t="shared" si="88"/>
        <v>45689</v>
      </c>
      <c r="C761" s="4">
        <f t="shared" si="95"/>
        <v>0.41666666666666669</v>
      </c>
      <c r="D761" s="4">
        <f>IF('Kauf Restprofil Los 7'!A761&lt;&gt;"",IF('Kauf Restprofil Los 7'!A761&lt;&gt;"",TIME(HOUR('Kauf Restprofil Los 7'!A761),MINUTE('Kauf Restprofil Los 7'!A761),SECOND('Kauf Restprofil Los 7'!A761)),""),"")</f>
        <v>0.45833333333333331</v>
      </c>
      <c r="E761" s="9">
        <f t="shared" si="89"/>
        <v>11</v>
      </c>
      <c r="F761">
        <v>39.570188819000002</v>
      </c>
      <c r="G761" s="12">
        <f t="shared" si="90"/>
        <v>3.298</v>
      </c>
      <c r="H761" s="18">
        <f t="shared" si="91"/>
        <v>39.57</v>
      </c>
      <c r="I761" s="21">
        <v>30</v>
      </c>
      <c r="J761" s="14">
        <v>30</v>
      </c>
      <c r="K761" s="14">
        <f t="shared" si="92"/>
        <v>0</v>
      </c>
      <c r="L761" s="13">
        <f t="shared" si="93"/>
        <v>9.57</v>
      </c>
      <c r="M761" s="53">
        <v>9.57</v>
      </c>
      <c r="N761" s="45">
        <f t="shared" si="94"/>
        <v>0</v>
      </c>
      <c r="P761" s="56"/>
    </row>
    <row r="762" spans="1:16" x14ac:dyDescent="0.2">
      <c r="A762" s="5">
        <v>45689.5</v>
      </c>
      <c r="B762" s="10">
        <f t="shared" si="88"/>
        <v>45689</v>
      </c>
      <c r="C762" s="4">
        <f t="shared" si="95"/>
        <v>0.45833333333333331</v>
      </c>
      <c r="D762" s="4">
        <f>IF('Kauf Restprofil Los 7'!A762&lt;&gt;"",IF('Kauf Restprofil Los 7'!A762&lt;&gt;"",TIME(HOUR('Kauf Restprofil Los 7'!A762),MINUTE('Kauf Restprofil Los 7'!A762),SECOND('Kauf Restprofil Los 7'!A762)),""),"")</f>
        <v>0.5</v>
      </c>
      <c r="E762" s="9">
        <f t="shared" si="89"/>
        <v>12</v>
      </c>
      <c r="F762">
        <v>41.664647737000003</v>
      </c>
      <c r="G762" s="12">
        <f t="shared" si="90"/>
        <v>3.472</v>
      </c>
      <c r="H762" s="18">
        <f t="shared" si="91"/>
        <v>41.664999999999999</v>
      </c>
      <c r="I762" s="21">
        <v>29.04</v>
      </c>
      <c r="J762" s="14">
        <v>29.04</v>
      </c>
      <c r="K762" s="14">
        <f t="shared" si="92"/>
        <v>0</v>
      </c>
      <c r="L762" s="13">
        <f t="shared" si="93"/>
        <v>12.625</v>
      </c>
      <c r="M762" s="53">
        <v>12.625</v>
      </c>
      <c r="N762" s="45">
        <f t="shared" si="94"/>
        <v>0</v>
      </c>
      <c r="P762" s="56"/>
    </row>
    <row r="763" spans="1:16" x14ac:dyDescent="0.2">
      <c r="A763" s="5">
        <v>45689.541666666664</v>
      </c>
      <c r="B763" s="10">
        <f t="shared" si="88"/>
        <v>45689</v>
      </c>
      <c r="C763" s="4">
        <f t="shared" si="95"/>
        <v>0.5</v>
      </c>
      <c r="D763" s="4">
        <f>IF('Kauf Restprofil Los 7'!A763&lt;&gt;"",IF('Kauf Restprofil Los 7'!A763&lt;&gt;"",TIME(HOUR('Kauf Restprofil Los 7'!A763),MINUTE('Kauf Restprofil Los 7'!A763),SECOND('Kauf Restprofil Los 7'!A763)),""),"")</f>
        <v>0.54166666666666663</v>
      </c>
      <c r="E763" s="9">
        <f t="shared" si="89"/>
        <v>13</v>
      </c>
      <c r="F763">
        <v>41.299425907</v>
      </c>
      <c r="G763" s="12">
        <f t="shared" si="90"/>
        <v>3.4420000000000002</v>
      </c>
      <c r="H763" s="18">
        <f t="shared" si="91"/>
        <v>41.298999999999999</v>
      </c>
      <c r="I763" s="21">
        <v>27.72</v>
      </c>
      <c r="J763" s="14">
        <v>27.72</v>
      </c>
      <c r="K763" s="14">
        <f t="shared" si="92"/>
        <v>0</v>
      </c>
      <c r="L763" s="13">
        <f t="shared" si="93"/>
        <v>13.579000000000001</v>
      </c>
      <c r="M763" s="53">
        <v>13.579000000000001</v>
      </c>
      <c r="N763" s="45">
        <f t="shared" si="94"/>
        <v>0</v>
      </c>
      <c r="P763" s="56"/>
    </row>
    <row r="764" spans="1:16" x14ac:dyDescent="0.2">
      <c r="A764" s="5">
        <v>45689.583333333336</v>
      </c>
      <c r="B764" s="10">
        <f t="shared" si="88"/>
        <v>45689</v>
      </c>
      <c r="C764" s="4">
        <f t="shared" si="95"/>
        <v>0.54166666666666663</v>
      </c>
      <c r="D764" s="4">
        <f>IF('Kauf Restprofil Los 7'!A764&lt;&gt;"",IF('Kauf Restprofil Los 7'!A764&lt;&gt;"",TIME(HOUR('Kauf Restprofil Los 7'!A764),MINUTE('Kauf Restprofil Los 7'!A764),SECOND('Kauf Restprofil Los 7'!A764)),""),"")</f>
        <v>0.58333333333333337</v>
      </c>
      <c r="E764" s="9">
        <f t="shared" si="89"/>
        <v>14</v>
      </c>
      <c r="F764">
        <v>38.061226198</v>
      </c>
      <c r="G764" s="12">
        <f t="shared" si="90"/>
        <v>3.1720000000000002</v>
      </c>
      <c r="H764" s="18">
        <f t="shared" si="91"/>
        <v>38.061</v>
      </c>
      <c r="I764" s="21">
        <v>25.619999999999997</v>
      </c>
      <c r="J764" s="14">
        <v>25.619999999999997</v>
      </c>
      <c r="K764" s="14">
        <f t="shared" si="92"/>
        <v>0</v>
      </c>
      <c r="L764" s="13">
        <f t="shared" si="93"/>
        <v>12.441000000000003</v>
      </c>
      <c r="M764" s="53">
        <v>12.441000000000003</v>
      </c>
      <c r="N764" s="45">
        <f t="shared" si="94"/>
        <v>0</v>
      </c>
      <c r="P764" s="56"/>
    </row>
    <row r="765" spans="1:16" x14ac:dyDescent="0.2">
      <c r="A765" s="5">
        <v>45689.625</v>
      </c>
      <c r="B765" s="10">
        <f t="shared" si="88"/>
        <v>45689</v>
      </c>
      <c r="C765" s="4">
        <f t="shared" si="95"/>
        <v>0.58333333333333337</v>
      </c>
      <c r="D765" s="4">
        <f>IF('Kauf Restprofil Los 7'!A765&lt;&gt;"",IF('Kauf Restprofil Los 7'!A765&lt;&gt;"",TIME(HOUR('Kauf Restprofil Los 7'!A765),MINUTE('Kauf Restprofil Los 7'!A765),SECOND('Kauf Restprofil Los 7'!A765)),""),"")</f>
        <v>0.625</v>
      </c>
      <c r="E765" s="9">
        <f t="shared" si="89"/>
        <v>15</v>
      </c>
      <c r="F765">
        <v>36.243670913000003</v>
      </c>
      <c r="G765" s="12">
        <f t="shared" si="90"/>
        <v>3.02</v>
      </c>
      <c r="H765" s="18">
        <f t="shared" si="91"/>
        <v>36.244</v>
      </c>
      <c r="I765" s="21">
        <v>24.299999999999997</v>
      </c>
      <c r="J765" s="14">
        <v>24.299999999999997</v>
      </c>
      <c r="K765" s="14">
        <f t="shared" si="92"/>
        <v>0</v>
      </c>
      <c r="L765" s="13">
        <f t="shared" si="93"/>
        <v>11.944000000000003</v>
      </c>
      <c r="M765" s="53">
        <v>11.944000000000003</v>
      </c>
      <c r="N765" s="45">
        <f t="shared" si="94"/>
        <v>0</v>
      </c>
      <c r="P765" s="56"/>
    </row>
    <row r="766" spans="1:16" x14ac:dyDescent="0.2">
      <c r="A766" s="5">
        <v>45689.666666666664</v>
      </c>
      <c r="B766" s="10">
        <f t="shared" si="88"/>
        <v>45689</v>
      </c>
      <c r="C766" s="4">
        <f t="shared" si="95"/>
        <v>0.625</v>
      </c>
      <c r="D766" s="4">
        <f>IF('Kauf Restprofil Los 7'!A766&lt;&gt;"",IF('Kauf Restprofil Los 7'!A766&lt;&gt;"",TIME(HOUR('Kauf Restprofil Los 7'!A766),MINUTE('Kauf Restprofil Los 7'!A766),SECOND('Kauf Restprofil Los 7'!A766)),""),"")</f>
        <v>0.66666666666666663</v>
      </c>
      <c r="E766" s="9">
        <f t="shared" si="89"/>
        <v>16</v>
      </c>
      <c r="F766">
        <v>36.075786338</v>
      </c>
      <c r="G766" s="12">
        <f t="shared" si="90"/>
        <v>3.0059999999999998</v>
      </c>
      <c r="H766" s="18">
        <f t="shared" si="91"/>
        <v>36.076000000000001</v>
      </c>
      <c r="I766" s="21">
        <v>24.599999999999998</v>
      </c>
      <c r="J766" s="14">
        <v>24.599999999999998</v>
      </c>
      <c r="K766" s="14">
        <f t="shared" si="92"/>
        <v>0</v>
      </c>
      <c r="L766" s="13">
        <f t="shared" si="93"/>
        <v>11.476000000000003</v>
      </c>
      <c r="M766" s="53">
        <v>11.476000000000003</v>
      </c>
      <c r="N766" s="45">
        <f t="shared" si="94"/>
        <v>0</v>
      </c>
      <c r="P766" s="56"/>
    </row>
    <row r="767" spans="1:16" x14ac:dyDescent="0.2">
      <c r="A767" s="5">
        <v>45689.708333333336</v>
      </c>
      <c r="B767" s="10">
        <f t="shared" si="88"/>
        <v>45689</v>
      </c>
      <c r="C767" s="4">
        <f t="shared" si="95"/>
        <v>0.66666666666666663</v>
      </c>
      <c r="D767" s="4">
        <f>IF('Kauf Restprofil Los 7'!A767&lt;&gt;"",IF('Kauf Restprofil Los 7'!A767&lt;&gt;"",TIME(HOUR('Kauf Restprofil Los 7'!A767),MINUTE('Kauf Restprofil Los 7'!A767),SECOND('Kauf Restprofil Los 7'!A767)),""),"")</f>
        <v>0.70833333333333337</v>
      </c>
      <c r="E767" s="9">
        <f t="shared" si="89"/>
        <v>17</v>
      </c>
      <c r="F767">
        <v>37.175930952999998</v>
      </c>
      <c r="G767" s="12">
        <f t="shared" si="90"/>
        <v>3.0979999999999999</v>
      </c>
      <c r="H767" s="18">
        <f t="shared" si="91"/>
        <v>37.176000000000002</v>
      </c>
      <c r="I767" s="21">
        <v>26.700000000000003</v>
      </c>
      <c r="J767" s="14">
        <v>26.700000000000003</v>
      </c>
      <c r="K767" s="14">
        <f t="shared" si="92"/>
        <v>0</v>
      </c>
      <c r="L767" s="13">
        <f t="shared" si="93"/>
        <v>10.475999999999999</v>
      </c>
      <c r="M767" s="53">
        <v>10.475999999999999</v>
      </c>
      <c r="N767" s="45">
        <f t="shared" si="94"/>
        <v>0</v>
      </c>
      <c r="P767" s="56"/>
    </row>
    <row r="768" spans="1:16" x14ac:dyDescent="0.2">
      <c r="A768" s="5">
        <v>45689.75</v>
      </c>
      <c r="B768" s="10">
        <f t="shared" si="88"/>
        <v>45689</v>
      </c>
      <c r="C768" s="4">
        <f t="shared" si="95"/>
        <v>0.70833333333333337</v>
      </c>
      <c r="D768" s="4">
        <f>IF('Kauf Restprofil Los 7'!A768&lt;&gt;"",IF('Kauf Restprofil Los 7'!A768&lt;&gt;"",TIME(HOUR('Kauf Restprofil Los 7'!A768),MINUTE('Kauf Restprofil Los 7'!A768),SECOND('Kauf Restprofil Los 7'!A768)),""),"")</f>
        <v>0.75</v>
      </c>
      <c r="E768" s="9">
        <f t="shared" si="89"/>
        <v>18</v>
      </c>
      <c r="F768">
        <v>42.951220354999997</v>
      </c>
      <c r="G768" s="12">
        <f t="shared" si="90"/>
        <v>3.5790000000000002</v>
      </c>
      <c r="H768" s="18">
        <f t="shared" si="91"/>
        <v>42.951000000000001</v>
      </c>
      <c r="I768" s="21">
        <v>33.18</v>
      </c>
      <c r="J768" s="14">
        <v>33.18</v>
      </c>
      <c r="K768" s="14">
        <f t="shared" si="92"/>
        <v>0</v>
      </c>
      <c r="L768" s="13">
        <f t="shared" si="93"/>
        <v>9.7710000000000008</v>
      </c>
      <c r="M768" s="53">
        <v>9.7710000000000008</v>
      </c>
      <c r="N768" s="45">
        <f t="shared" si="94"/>
        <v>0</v>
      </c>
      <c r="P768" s="56"/>
    </row>
    <row r="769" spans="1:16" x14ac:dyDescent="0.2">
      <c r="A769" s="5">
        <v>45689.791666666664</v>
      </c>
      <c r="B769" s="10">
        <f t="shared" si="88"/>
        <v>45689</v>
      </c>
      <c r="C769" s="4">
        <f t="shared" si="95"/>
        <v>0.75</v>
      </c>
      <c r="D769" s="4">
        <f>IF('Kauf Restprofil Los 7'!A769&lt;&gt;"",IF('Kauf Restprofil Los 7'!A769&lt;&gt;"",TIME(HOUR('Kauf Restprofil Los 7'!A769),MINUTE('Kauf Restprofil Los 7'!A769),SECOND('Kauf Restprofil Los 7'!A769)),""),"")</f>
        <v>0.79166666666666663</v>
      </c>
      <c r="E769" s="9">
        <f t="shared" si="89"/>
        <v>19</v>
      </c>
      <c r="F769">
        <v>45.640016064000001</v>
      </c>
      <c r="G769" s="12">
        <f t="shared" si="90"/>
        <v>3.8029999999999999</v>
      </c>
      <c r="H769" s="18">
        <f t="shared" si="91"/>
        <v>45.64</v>
      </c>
      <c r="I769" s="21">
        <v>36.54</v>
      </c>
      <c r="J769" s="14">
        <v>36.54</v>
      </c>
      <c r="K769" s="14">
        <f t="shared" si="92"/>
        <v>0</v>
      </c>
      <c r="L769" s="13">
        <f t="shared" si="93"/>
        <v>9.1000000000000014</v>
      </c>
      <c r="M769" s="53">
        <v>9.1000000000000014</v>
      </c>
      <c r="N769" s="45">
        <f t="shared" si="94"/>
        <v>0</v>
      </c>
      <c r="P769" s="56"/>
    </row>
    <row r="770" spans="1:16" x14ac:dyDescent="0.2">
      <c r="A770" s="5">
        <v>45689.833333333336</v>
      </c>
      <c r="B770" s="10">
        <f t="shared" si="88"/>
        <v>45689</v>
      </c>
      <c r="C770" s="4">
        <f t="shared" si="95"/>
        <v>0.79166666666666663</v>
      </c>
      <c r="D770" s="4">
        <f>IF('Kauf Restprofil Los 7'!A770&lt;&gt;"",IF('Kauf Restprofil Los 7'!A770&lt;&gt;"",TIME(HOUR('Kauf Restprofil Los 7'!A770),MINUTE('Kauf Restprofil Los 7'!A770),SECOND('Kauf Restprofil Los 7'!A770)),""),"")</f>
        <v>0.83333333333333337</v>
      </c>
      <c r="E770" s="9">
        <f t="shared" si="89"/>
        <v>20</v>
      </c>
      <c r="F770">
        <v>41.024216303000003</v>
      </c>
      <c r="G770" s="12">
        <f t="shared" si="90"/>
        <v>3.419</v>
      </c>
      <c r="H770" s="18">
        <f t="shared" si="91"/>
        <v>41.024000000000001</v>
      </c>
      <c r="I770" s="21">
        <v>32.519999999999996</v>
      </c>
      <c r="J770" s="14">
        <v>32.519999999999996</v>
      </c>
      <c r="K770" s="14">
        <f t="shared" si="92"/>
        <v>0</v>
      </c>
      <c r="L770" s="13">
        <f t="shared" si="93"/>
        <v>8.5040000000000049</v>
      </c>
      <c r="M770" s="53">
        <v>8.5040000000000049</v>
      </c>
      <c r="N770" s="45">
        <f t="shared" si="94"/>
        <v>0</v>
      </c>
      <c r="P770" s="56"/>
    </row>
    <row r="771" spans="1:16" x14ac:dyDescent="0.2">
      <c r="A771" s="5">
        <v>45689.875</v>
      </c>
      <c r="B771" s="10">
        <f t="shared" si="88"/>
        <v>45689</v>
      </c>
      <c r="C771" s="4">
        <f t="shared" si="95"/>
        <v>0.83333333333333337</v>
      </c>
      <c r="D771" s="4">
        <f>IF('Kauf Restprofil Los 7'!A771&lt;&gt;"",IF('Kauf Restprofil Los 7'!A771&lt;&gt;"",TIME(HOUR('Kauf Restprofil Los 7'!A771),MINUTE('Kauf Restprofil Los 7'!A771),SECOND('Kauf Restprofil Los 7'!A771)),""),"")</f>
        <v>0.875</v>
      </c>
      <c r="E771" s="9">
        <f t="shared" si="89"/>
        <v>21</v>
      </c>
      <c r="F771">
        <v>35.202663063999999</v>
      </c>
      <c r="G771" s="12">
        <f t="shared" si="90"/>
        <v>2.9340000000000002</v>
      </c>
      <c r="H771" s="18">
        <f t="shared" si="91"/>
        <v>35.203000000000003</v>
      </c>
      <c r="I771" s="21">
        <v>27.18</v>
      </c>
      <c r="J771" s="14">
        <v>27.18</v>
      </c>
      <c r="K771" s="14">
        <f t="shared" si="92"/>
        <v>0</v>
      </c>
      <c r="L771" s="13">
        <f t="shared" si="93"/>
        <v>8.0230000000000032</v>
      </c>
      <c r="M771" s="53">
        <v>8.0230000000000032</v>
      </c>
      <c r="N771" s="45">
        <f t="shared" si="94"/>
        <v>0</v>
      </c>
      <c r="P771" s="56"/>
    </row>
    <row r="772" spans="1:16" x14ac:dyDescent="0.2">
      <c r="A772" s="5">
        <v>45689.916666666664</v>
      </c>
      <c r="B772" s="10">
        <f t="shared" si="88"/>
        <v>45689</v>
      </c>
      <c r="C772" s="4">
        <f t="shared" si="95"/>
        <v>0.875</v>
      </c>
      <c r="D772" s="4">
        <f>IF('Kauf Restprofil Los 7'!A772&lt;&gt;"",IF('Kauf Restprofil Los 7'!A772&lt;&gt;"",TIME(HOUR('Kauf Restprofil Los 7'!A772),MINUTE('Kauf Restprofil Los 7'!A772),SECOND('Kauf Restprofil Los 7'!A772)),""),"")</f>
        <v>0.91666666666666663</v>
      </c>
      <c r="E772" s="9">
        <f t="shared" si="89"/>
        <v>22</v>
      </c>
      <c r="F772">
        <v>31.121527843999999</v>
      </c>
      <c r="G772" s="12">
        <f t="shared" si="90"/>
        <v>2.593</v>
      </c>
      <c r="H772" s="18">
        <f t="shared" si="91"/>
        <v>31.122</v>
      </c>
      <c r="I772" s="21">
        <v>22.98</v>
      </c>
      <c r="J772" s="14">
        <v>22.98</v>
      </c>
      <c r="K772" s="14">
        <f t="shared" si="92"/>
        <v>0</v>
      </c>
      <c r="L772" s="13">
        <f t="shared" si="93"/>
        <v>8.1419999999999995</v>
      </c>
      <c r="M772" s="53">
        <v>8.1419999999999995</v>
      </c>
      <c r="N772" s="45">
        <f t="shared" si="94"/>
        <v>0</v>
      </c>
      <c r="P772" s="56"/>
    </row>
    <row r="773" spans="1:16" x14ac:dyDescent="0.2">
      <c r="A773" s="5">
        <v>45689.958333333336</v>
      </c>
      <c r="B773" s="10">
        <f t="shared" si="88"/>
        <v>45689</v>
      </c>
      <c r="C773" s="4">
        <f t="shared" si="95"/>
        <v>0.91666666666666663</v>
      </c>
      <c r="D773" s="4">
        <f>IF('Kauf Restprofil Los 7'!A773&lt;&gt;"",IF('Kauf Restprofil Los 7'!A773&lt;&gt;"",TIME(HOUR('Kauf Restprofil Los 7'!A773),MINUTE('Kauf Restprofil Los 7'!A773),SECOND('Kauf Restprofil Los 7'!A773)),""),"")</f>
        <v>0.95833333333333337</v>
      </c>
      <c r="E773" s="9">
        <f t="shared" si="89"/>
        <v>23</v>
      </c>
      <c r="F773">
        <v>28.492539057999998</v>
      </c>
      <c r="G773" s="12">
        <f t="shared" si="90"/>
        <v>2.3740000000000001</v>
      </c>
      <c r="H773" s="18">
        <f t="shared" si="91"/>
        <v>28.492999999999999</v>
      </c>
      <c r="I773" s="21">
        <v>20.700000000000003</v>
      </c>
      <c r="J773" s="14">
        <v>20.700000000000003</v>
      </c>
      <c r="K773" s="14">
        <f t="shared" si="92"/>
        <v>0</v>
      </c>
      <c r="L773" s="13">
        <f t="shared" si="93"/>
        <v>7.7929999999999957</v>
      </c>
      <c r="M773" s="53">
        <v>7.7929999999999957</v>
      </c>
      <c r="N773" s="45">
        <f t="shared" si="94"/>
        <v>0</v>
      </c>
      <c r="P773" s="56"/>
    </row>
    <row r="774" spans="1:16" x14ac:dyDescent="0.2">
      <c r="A774" s="5">
        <v>45690</v>
      </c>
      <c r="B774" s="10">
        <f t="shared" si="88"/>
        <v>45689</v>
      </c>
      <c r="C774" s="4">
        <f t="shared" si="95"/>
        <v>0.95833333333333337</v>
      </c>
      <c r="D774" s="4">
        <f>IF('Kauf Restprofil Los 7'!A774&lt;&gt;"",IF('Kauf Restprofil Los 7'!A774&lt;&gt;"",TIME(HOUR('Kauf Restprofil Los 7'!A774),MINUTE('Kauf Restprofil Los 7'!A774),SECOND('Kauf Restprofil Los 7'!A774)),""),"")</f>
        <v>0</v>
      </c>
      <c r="E774" s="9">
        <f t="shared" si="89"/>
        <v>24</v>
      </c>
      <c r="F774">
        <v>25.102977836000001</v>
      </c>
      <c r="G774" s="12">
        <f t="shared" si="90"/>
        <v>2.0920000000000001</v>
      </c>
      <c r="H774" s="18">
        <f t="shared" si="91"/>
        <v>25.103000000000002</v>
      </c>
      <c r="I774" s="21">
        <v>18</v>
      </c>
      <c r="J774" s="14">
        <v>18</v>
      </c>
      <c r="K774" s="14">
        <f t="shared" si="92"/>
        <v>0</v>
      </c>
      <c r="L774" s="13">
        <f t="shared" si="93"/>
        <v>7.1030000000000015</v>
      </c>
      <c r="M774" s="53">
        <v>7.1030000000000015</v>
      </c>
      <c r="N774" s="45">
        <f t="shared" si="94"/>
        <v>0</v>
      </c>
      <c r="P774" s="56"/>
    </row>
    <row r="775" spans="1:16" x14ac:dyDescent="0.2">
      <c r="A775" s="5">
        <v>45690.041666666664</v>
      </c>
      <c r="B775" s="10">
        <f t="shared" si="88"/>
        <v>45690</v>
      </c>
      <c r="C775" s="4">
        <f t="shared" si="95"/>
        <v>0</v>
      </c>
      <c r="D775" s="4">
        <f>IF('Kauf Restprofil Los 7'!A775&lt;&gt;"",IF('Kauf Restprofil Los 7'!A775&lt;&gt;"",TIME(HOUR('Kauf Restprofil Los 7'!A775),MINUTE('Kauf Restprofil Los 7'!A775),SECOND('Kauf Restprofil Los 7'!A775)),""),"")</f>
        <v>4.1666666666666664E-2</v>
      </c>
      <c r="E775" s="9">
        <f t="shared" si="89"/>
        <v>1</v>
      </c>
      <c r="F775">
        <v>22.39433966</v>
      </c>
      <c r="G775" s="12">
        <f t="shared" si="90"/>
        <v>1.8660000000000001</v>
      </c>
      <c r="H775" s="18">
        <f t="shared" si="91"/>
        <v>22.393999999999998</v>
      </c>
      <c r="I775" s="21">
        <v>14.580000000000002</v>
      </c>
      <c r="J775" s="14">
        <v>14.580000000000002</v>
      </c>
      <c r="K775" s="14">
        <f t="shared" si="92"/>
        <v>0</v>
      </c>
      <c r="L775" s="13">
        <f t="shared" si="93"/>
        <v>7.8139999999999965</v>
      </c>
      <c r="M775" s="53">
        <v>7.8139999999999965</v>
      </c>
      <c r="N775" s="45">
        <f t="shared" si="94"/>
        <v>0</v>
      </c>
      <c r="P775" s="56"/>
    </row>
    <row r="776" spans="1:16" x14ac:dyDescent="0.2">
      <c r="A776" s="5">
        <v>45690.083333333336</v>
      </c>
      <c r="B776" s="10">
        <f t="shared" ref="B776:B839" si="96">IF(A776&lt;&gt;"",IF(E776=24,B775,DATE(YEAR(A776),MONTH(A776),DAY(A776))),"")</f>
        <v>45690</v>
      </c>
      <c r="C776" s="4">
        <f t="shared" si="95"/>
        <v>4.1666666666666664E-2</v>
      </c>
      <c r="D776" s="4">
        <f>IF('Kauf Restprofil Los 7'!A776&lt;&gt;"",IF('Kauf Restprofil Los 7'!A776&lt;&gt;"",TIME(HOUR('Kauf Restprofil Los 7'!A776),MINUTE('Kauf Restprofil Los 7'!A776),SECOND('Kauf Restprofil Los 7'!A776)),""),"")</f>
        <v>8.3333333333333329E-2</v>
      </c>
      <c r="E776" s="9">
        <f t="shared" ref="E776:E839" si="97">IF(A776&lt;&gt;"",IF(HOUR(A776)=0,24,HOUR(A776)),"")</f>
        <v>2</v>
      </c>
      <c r="F776">
        <v>20.008291277000001</v>
      </c>
      <c r="G776" s="12">
        <f t="shared" ref="G776:G839" si="98">ROUND(F776/$H$5,3)</f>
        <v>1.667</v>
      </c>
      <c r="H776" s="18">
        <f t="shared" ref="H776:H839" si="99">ROUND(F776,3)</f>
        <v>20.007999999999999</v>
      </c>
      <c r="I776" s="21">
        <v>12.96</v>
      </c>
      <c r="J776" s="14">
        <v>12.96</v>
      </c>
      <c r="K776" s="14">
        <f t="shared" ref="K776:K839" si="100">J776-I776</f>
        <v>0</v>
      </c>
      <c r="L776" s="13">
        <f t="shared" ref="L776:L839" si="101">H776-I776</f>
        <v>7.0479999999999983</v>
      </c>
      <c r="M776" s="53">
        <v>7.0479999999999983</v>
      </c>
      <c r="N776" s="45">
        <f t="shared" ref="N776:N839" si="102">IF(L776&lt;0,L776,0)</f>
        <v>0</v>
      </c>
      <c r="P776" s="56"/>
    </row>
    <row r="777" spans="1:16" x14ac:dyDescent="0.2">
      <c r="A777" s="5">
        <v>45690.125</v>
      </c>
      <c r="B777" s="10">
        <f t="shared" si="96"/>
        <v>45690</v>
      </c>
      <c r="C777" s="4">
        <f t="shared" ref="C777:C840" si="103">D776</f>
        <v>8.3333333333333329E-2</v>
      </c>
      <c r="D777" s="4">
        <f>IF('Kauf Restprofil Los 7'!A777&lt;&gt;"",IF('Kauf Restprofil Los 7'!A777&lt;&gt;"",TIME(HOUR('Kauf Restprofil Los 7'!A777),MINUTE('Kauf Restprofil Los 7'!A777),SECOND('Kauf Restprofil Los 7'!A777)),""),"")</f>
        <v>0.125</v>
      </c>
      <c r="E777" s="9">
        <f t="shared" si="97"/>
        <v>3</v>
      </c>
      <c r="F777">
        <v>19.346928119000001</v>
      </c>
      <c r="G777" s="12">
        <f t="shared" si="98"/>
        <v>1.6120000000000001</v>
      </c>
      <c r="H777" s="18">
        <f t="shared" si="99"/>
        <v>19.347000000000001</v>
      </c>
      <c r="I777" s="21">
        <v>11.58</v>
      </c>
      <c r="J777" s="14">
        <v>11.58</v>
      </c>
      <c r="K777" s="14">
        <f t="shared" si="100"/>
        <v>0</v>
      </c>
      <c r="L777" s="13">
        <f t="shared" si="101"/>
        <v>7.7670000000000012</v>
      </c>
      <c r="M777" s="53">
        <v>7.7670000000000012</v>
      </c>
      <c r="N777" s="45">
        <f t="shared" si="102"/>
        <v>0</v>
      </c>
      <c r="P777" s="56"/>
    </row>
    <row r="778" spans="1:16" x14ac:dyDescent="0.2">
      <c r="A778" s="5">
        <v>45690.166666666664</v>
      </c>
      <c r="B778" s="10">
        <f t="shared" si="96"/>
        <v>45690</v>
      </c>
      <c r="C778" s="4">
        <f t="shared" si="103"/>
        <v>0.125</v>
      </c>
      <c r="D778" s="4">
        <f>IF('Kauf Restprofil Los 7'!A778&lt;&gt;"",IF('Kauf Restprofil Los 7'!A778&lt;&gt;"",TIME(HOUR('Kauf Restprofil Los 7'!A778),MINUTE('Kauf Restprofil Los 7'!A778),SECOND('Kauf Restprofil Los 7'!A778)),""),"")</f>
        <v>0.16666666666666666</v>
      </c>
      <c r="E778" s="9">
        <f t="shared" si="97"/>
        <v>4</v>
      </c>
      <c r="F778">
        <v>19.079940141000002</v>
      </c>
      <c r="G778" s="12">
        <f t="shared" si="98"/>
        <v>1.59</v>
      </c>
      <c r="H778" s="18">
        <f t="shared" si="99"/>
        <v>19.079999999999998</v>
      </c>
      <c r="I778" s="21">
        <v>11.22</v>
      </c>
      <c r="J778" s="14">
        <v>11.22</v>
      </c>
      <c r="K778" s="14">
        <f t="shared" si="100"/>
        <v>0</v>
      </c>
      <c r="L778" s="13">
        <f t="shared" si="101"/>
        <v>7.8599999999999977</v>
      </c>
      <c r="M778" s="53">
        <v>7.8599999999999977</v>
      </c>
      <c r="N778" s="45">
        <f t="shared" si="102"/>
        <v>0</v>
      </c>
      <c r="P778" s="56"/>
    </row>
    <row r="779" spans="1:16" x14ac:dyDescent="0.2">
      <c r="A779" s="5">
        <v>45690.208333333336</v>
      </c>
      <c r="B779" s="10">
        <f t="shared" si="96"/>
        <v>45690</v>
      </c>
      <c r="C779" s="4">
        <f t="shared" si="103"/>
        <v>0.16666666666666666</v>
      </c>
      <c r="D779" s="4">
        <f>IF('Kauf Restprofil Los 7'!A779&lt;&gt;"",IF('Kauf Restprofil Los 7'!A779&lt;&gt;"",TIME(HOUR('Kauf Restprofil Los 7'!A779),MINUTE('Kauf Restprofil Los 7'!A779),SECOND('Kauf Restprofil Los 7'!A779)),""),"")</f>
        <v>0.20833333333333334</v>
      </c>
      <c r="E779" s="9">
        <f t="shared" si="97"/>
        <v>5</v>
      </c>
      <c r="F779">
        <v>19.111695398999998</v>
      </c>
      <c r="G779" s="12">
        <f t="shared" si="98"/>
        <v>1.593</v>
      </c>
      <c r="H779" s="18">
        <f t="shared" si="99"/>
        <v>19.111999999999998</v>
      </c>
      <c r="I779" s="21">
        <v>11.34</v>
      </c>
      <c r="J779" s="14">
        <v>11.34</v>
      </c>
      <c r="K779" s="14">
        <f t="shared" si="100"/>
        <v>0</v>
      </c>
      <c r="L779" s="13">
        <f t="shared" si="101"/>
        <v>7.7719999999999985</v>
      </c>
      <c r="M779" s="53">
        <v>7.7719999999999985</v>
      </c>
      <c r="N779" s="45">
        <f t="shared" si="102"/>
        <v>0</v>
      </c>
      <c r="P779" s="56"/>
    </row>
    <row r="780" spans="1:16" x14ac:dyDescent="0.2">
      <c r="A780" s="5">
        <v>45690.25</v>
      </c>
      <c r="B780" s="10">
        <f t="shared" si="96"/>
        <v>45690</v>
      </c>
      <c r="C780" s="4">
        <f t="shared" si="103"/>
        <v>0.20833333333333334</v>
      </c>
      <c r="D780" s="4">
        <f>IF('Kauf Restprofil Los 7'!A780&lt;&gt;"",IF('Kauf Restprofil Los 7'!A780&lt;&gt;"",TIME(HOUR('Kauf Restprofil Los 7'!A780),MINUTE('Kauf Restprofil Los 7'!A780),SECOND('Kauf Restprofil Los 7'!A780)),""),"")</f>
        <v>0.25</v>
      </c>
      <c r="E780" s="9">
        <f t="shared" si="97"/>
        <v>6</v>
      </c>
      <c r="F780">
        <v>19.653590914999999</v>
      </c>
      <c r="G780" s="12">
        <f t="shared" si="98"/>
        <v>1.6379999999999999</v>
      </c>
      <c r="H780" s="18">
        <f t="shared" si="99"/>
        <v>19.654</v>
      </c>
      <c r="I780" s="21">
        <v>11.879999999999999</v>
      </c>
      <c r="J780" s="14">
        <v>11.879999999999999</v>
      </c>
      <c r="K780" s="14">
        <f t="shared" si="100"/>
        <v>0</v>
      </c>
      <c r="L780" s="13">
        <f t="shared" si="101"/>
        <v>7.7740000000000009</v>
      </c>
      <c r="M780" s="53">
        <v>7.7740000000000009</v>
      </c>
      <c r="N780" s="45">
        <f t="shared" si="102"/>
        <v>0</v>
      </c>
      <c r="P780" s="56"/>
    </row>
    <row r="781" spans="1:16" x14ac:dyDescent="0.2">
      <c r="A781" s="5">
        <v>45690.291666666664</v>
      </c>
      <c r="B781" s="10">
        <f t="shared" si="96"/>
        <v>45690</v>
      </c>
      <c r="C781" s="4">
        <f t="shared" si="103"/>
        <v>0.25</v>
      </c>
      <c r="D781" s="4">
        <f>IF('Kauf Restprofil Los 7'!A781&lt;&gt;"",IF('Kauf Restprofil Los 7'!A781&lt;&gt;"",TIME(HOUR('Kauf Restprofil Los 7'!A781),MINUTE('Kauf Restprofil Los 7'!A781),SECOND('Kauf Restprofil Los 7'!A781)),""),"")</f>
        <v>0.29166666666666669</v>
      </c>
      <c r="E781" s="9">
        <f t="shared" si="97"/>
        <v>7</v>
      </c>
      <c r="F781">
        <v>20.948668544</v>
      </c>
      <c r="G781" s="12">
        <f t="shared" si="98"/>
        <v>1.746</v>
      </c>
      <c r="H781" s="18">
        <f t="shared" si="99"/>
        <v>20.949000000000002</v>
      </c>
      <c r="I781" s="21">
        <v>13.26</v>
      </c>
      <c r="J781" s="14">
        <v>13.26</v>
      </c>
      <c r="K781" s="14">
        <f t="shared" si="100"/>
        <v>0</v>
      </c>
      <c r="L781" s="13">
        <f t="shared" si="101"/>
        <v>7.6890000000000018</v>
      </c>
      <c r="M781" s="53">
        <v>7.6890000000000018</v>
      </c>
      <c r="N781" s="45">
        <f t="shared" si="102"/>
        <v>0</v>
      </c>
      <c r="P781" s="56"/>
    </row>
    <row r="782" spans="1:16" x14ac:dyDescent="0.2">
      <c r="A782" s="5">
        <v>45690.333333333336</v>
      </c>
      <c r="B782" s="10">
        <f t="shared" si="96"/>
        <v>45690</v>
      </c>
      <c r="C782" s="4">
        <f t="shared" si="103"/>
        <v>0.29166666666666669</v>
      </c>
      <c r="D782" s="4">
        <f>IF('Kauf Restprofil Los 7'!A782&lt;&gt;"",IF('Kauf Restprofil Los 7'!A782&lt;&gt;"",TIME(HOUR('Kauf Restprofil Los 7'!A782),MINUTE('Kauf Restprofil Los 7'!A782),SECOND('Kauf Restprofil Los 7'!A782)),""),"")</f>
        <v>0.33333333333333331</v>
      </c>
      <c r="E782" s="9">
        <f t="shared" si="97"/>
        <v>8</v>
      </c>
      <c r="F782">
        <v>23.702500721</v>
      </c>
      <c r="G782" s="12">
        <f t="shared" si="98"/>
        <v>1.9750000000000001</v>
      </c>
      <c r="H782" s="18">
        <f t="shared" si="99"/>
        <v>23.702999999999999</v>
      </c>
      <c r="I782" s="21">
        <v>15.600000000000001</v>
      </c>
      <c r="J782" s="14">
        <v>15.600000000000001</v>
      </c>
      <c r="K782" s="14">
        <f t="shared" si="100"/>
        <v>0</v>
      </c>
      <c r="L782" s="13">
        <f t="shared" si="101"/>
        <v>8.102999999999998</v>
      </c>
      <c r="M782" s="53">
        <v>8.102999999999998</v>
      </c>
      <c r="N782" s="45">
        <f t="shared" si="102"/>
        <v>0</v>
      </c>
      <c r="P782" s="56"/>
    </row>
    <row r="783" spans="1:16" x14ac:dyDescent="0.2">
      <c r="A783" s="5">
        <v>45690.375</v>
      </c>
      <c r="B783" s="10">
        <f t="shared" si="96"/>
        <v>45690</v>
      </c>
      <c r="C783" s="4">
        <f t="shared" si="103"/>
        <v>0.33333333333333331</v>
      </c>
      <c r="D783" s="4">
        <f>IF('Kauf Restprofil Los 7'!A783&lt;&gt;"",IF('Kauf Restprofil Los 7'!A783&lt;&gt;"",TIME(HOUR('Kauf Restprofil Los 7'!A783),MINUTE('Kauf Restprofil Los 7'!A783),SECOND('Kauf Restprofil Los 7'!A783)),""),"")</f>
        <v>0.375</v>
      </c>
      <c r="E783" s="9">
        <f t="shared" si="97"/>
        <v>9</v>
      </c>
      <c r="F783">
        <v>27.858040507999998</v>
      </c>
      <c r="G783" s="12">
        <f t="shared" si="98"/>
        <v>2.3220000000000001</v>
      </c>
      <c r="H783" s="18">
        <f t="shared" si="99"/>
        <v>27.858000000000001</v>
      </c>
      <c r="I783" s="21">
        <v>19.14</v>
      </c>
      <c r="J783" s="14">
        <v>19.14</v>
      </c>
      <c r="K783" s="14">
        <f t="shared" si="100"/>
        <v>0</v>
      </c>
      <c r="L783" s="13">
        <f t="shared" si="101"/>
        <v>8.718</v>
      </c>
      <c r="M783" s="53">
        <v>8.718</v>
      </c>
      <c r="N783" s="45">
        <f t="shared" si="102"/>
        <v>0</v>
      </c>
      <c r="P783" s="56"/>
    </row>
    <row r="784" spans="1:16" x14ac:dyDescent="0.2">
      <c r="A784" s="5">
        <v>45690.416666666664</v>
      </c>
      <c r="B784" s="10">
        <f t="shared" si="96"/>
        <v>45690</v>
      </c>
      <c r="C784" s="4">
        <f t="shared" si="103"/>
        <v>0.375</v>
      </c>
      <c r="D784" s="4">
        <f>IF('Kauf Restprofil Los 7'!A784&lt;&gt;"",IF('Kauf Restprofil Los 7'!A784&lt;&gt;"",TIME(HOUR('Kauf Restprofil Los 7'!A784),MINUTE('Kauf Restprofil Los 7'!A784),SECOND('Kauf Restprofil Los 7'!A784)),""),"")</f>
        <v>0.41666666666666669</v>
      </c>
      <c r="E784" s="9">
        <f t="shared" si="97"/>
        <v>10</v>
      </c>
      <c r="F784">
        <v>31.329838424999998</v>
      </c>
      <c r="G784" s="12">
        <f t="shared" si="98"/>
        <v>2.6110000000000002</v>
      </c>
      <c r="H784" s="18">
        <f t="shared" si="99"/>
        <v>31.33</v>
      </c>
      <c r="I784" s="21">
        <v>22.5</v>
      </c>
      <c r="J784" s="14">
        <v>22.5</v>
      </c>
      <c r="K784" s="14">
        <f t="shared" si="100"/>
        <v>0</v>
      </c>
      <c r="L784" s="13">
        <f t="shared" si="101"/>
        <v>8.8299999999999983</v>
      </c>
      <c r="M784" s="53">
        <v>8.8299999999999983</v>
      </c>
      <c r="N784" s="45">
        <f t="shared" si="102"/>
        <v>0</v>
      </c>
      <c r="P784" s="56"/>
    </row>
    <row r="785" spans="1:16" x14ac:dyDescent="0.2">
      <c r="A785" s="5">
        <v>45690.458333333336</v>
      </c>
      <c r="B785" s="10">
        <f t="shared" si="96"/>
        <v>45690</v>
      </c>
      <c r="C785" s="4">
        <f t="shared" si="103"/>
        <v>0.41666666666666669</v>
      </c>
      <c r="D785" s="4">
        <f>IF('Kauf Restprofil Los 7'!A785&lt;&gt;"",IF('Kauf Restprofil Los 7'!A785&lt;&gt;"",TIME(HOUR('Kauf Restprofil Los 7'!A785),MINUTE('Kauf Restprofil Los 7'!A785),SECOND('Kauf Restprofil Los 7'!A785)),""),"")</f>
        <v>0.45833333333333331</v>
      </c>
      <c r="E785" s="9">
        <f t="shared" si="97"/>
        <v>11</v>
      </c>
      <c r="F785">
        <v>33.418174217999997</v>
      </c>
      <c r="G785" s="12">
        <f t="shared" si="98"/>
        <v>2.7850000000000001</v>
      </c>
      <c r="H785" s="18">
        <f t="shared" si="99"/>
        <v>33.417999999999999</v>
      </c>
      <c r="I785" s="21">
        <v>24.78</v>
      </c>
      <c r="J785" s="14">
        <v>24.78</v>
      </c>
      <c r="K785" s="14">
        <f t="shared" si="100"/>
        <v>0</v>
      </c>
      <c r="L785" s="13">
        <f t="shared" si="101"/>
        <v>8.6379999999999981</v>
      </c>
      <c r="M785" s="53">
        <v>8.6379999999999981</v>
      </c>
      <c r="N785" s="45">
        <f t="shared" si="102"/>
        <v>0</v>
      </c>
      <c r="P785" s="56"/>
    </row>
    <row r="786" spans="1:16" x14ac:dyDescent="0.2">
      <c r="A786" s="5">
        <v>45690.5</v>
      </c>
      <c r="B786" s="10">
        <f t="shared" si="96"/>
        <v>45690</v>
      </c>
      <c r="C786" s="4">
        <f t="shared" si="103"/>
        <v>0.45833333333333331</v>
      </c>
      <c r="D786" s="4">
        <f>IF('Kauf Restprofil Los 7'!A786&lt;&gt;"",IF('Kauf Restprofil Los 7'!A786&lt;&gt;"",TIME(HOUR('Kauf Restprofil Los 7'!A786),MINUTE('Kauf Restprofil Los 7'!A786),SECOND('Kauf Restprofil Los 7'!A786)),""),"")</f>
        <v>0.5</v>
      </c>
      <c r="E786" s="9">
        <f t="shared" si="97"/>
        <v>12</v>
      </c>
      <c r="F786">
        <v>35.384363209</v>
      </c>
      <c r="G786" s="12">
        <f t="shared" si="98"/>
        <v>2.9489999999999998</v>
      </c>
      <c r="H786" s="18">
        <f t="shared" si="99"/>
        <v>35.384</v>
      </c>
      <c r="I786" s="21">
        <v>27.599999999999998</v>
      </c>
      <c r="J786" s="14">
        <v>27.599999999999998</v>
      </c>
      <c r="K786" s="14">
        <f t="shared" si="100"/>
        <v>0</v>
      </c>
      <c r="L786" s="13">
        <f t="shared" si="101"/>
        <v>7.7840000000000025</v>
      </c>
      <c r="M786" s="53">
        <v>7.7840000000000025</v>
      </c>
      <c r="N786" s="45">
        <f t="shared" si="102"/>
        <v>0</v>
      </c>
      <c r="P786" s="56"/>
    </row>
    <row r="787" spans="1:16" x14ac:dyDescent="0.2">
      <c r="A787" s="5">
        <v>45690.541666666664</v>
      </c>
      <c r="B787" s="10">
        <f t="shared" si="96"/>
        <v>45690</v>
      </c>
      <c r="C787" s="4">
        <f t="shared" si="103"/>
        <v>0.5</v>
      </c>
      <c r="D787" s="4">
        <f>IF('Kauf Restprofil Los 7'!A787&lt;&gt;"",IF('Kauf Restprofil Los 7'!A787&lt;&gt;"",TIME(HOUR('Kauf Restprofil Los 7'!A787),MINUTE('Kauf Restprofil Los 7'!A787),SECOND('Kauf Restprofil Los 7'!A787)),""),"")</f>
        <v>0.54166666666666663</v>
      </c>
      <c r="E787" s="9">
        <f t="shared" si="97"/>
        <v>13</v>
      </c>
      <c r="F787">
        <v>35.665056857000003</v>
      </c>
      <c r="G787" s="12">
        <f t="shared" si="98"/>
        <v>2.972</v>
      </c>
      <c r="H787" s="18">
        <f t="shared" si="99"/>
        <v>35.664999999999999</v>
      </c>
      <c r="I787" s="21">
        <v>27.839999999999996</v>
      </c>
      <c r="J787" s="14">
        <v>27.839999999999996</v>
      </c>
      <c r="K787" s="14">
        <f t="shared" si="100"/>
        <v>0</v>
      </c>
      <c r="L787" s="13">
        <f t="shared" si="101"/>
        <v>7.8250000000000028</v>
      </c>
      <c r="M787" s="53">
        <v>7.8250000000000028</v>
      </c>
      <c r="N787" s="45">
        <f t="shared" si="102"/>
        <v>0</v>
      </c>
      <c r="P787" s="56"/>
    </row>
    <row r="788" spans="1:16" x14ac:dyDescent="0.2">
      <c r="A788" s="5">
        <v>45690.583333333336</v>
      </c>
      <c r="B788" s="10">
        <f t="shared" si="96"/>
        <v>45690</v>
      </c>
      <c r="C788" s="4">
        <f t="shared" si="103"/>
        <v>0.54166666666666663</v>
      </c>
      <c r="D788" s="4">
        <f>IF('Kauf Restprofil Los 7'!A788&lt;&gt;"",IF('Kauf Restprofil Los 7'!A788&lt;&gt;"",TIME(HOUR('Kauf Restprofil Los 7'!A788),MINUTE('Kauf Restprofil Los 7'!A788),SECOND('Kauf Restprofil Los 7'!A788)),""),"")</f>
        <v>0.58333333333333337</v>
      </c>
      <c r="E788" s="9">
        <f t="shared" si="97"/>
        <v>14</v>
      </c>
      <c r="F788">
        <v>33.909643367000001</v>
      </c>
      <c r="G788" s="12">
        <f t="shared" si="98"/>
        <v>2.8260000000000001</v>
      </c>
      <c r="H788" s="18">
        <f t="shared" si="99"/>
        <v>33.909999999999997</v>
      </c>
      <c r="I788" s="21">
        <v>25.14</v>
      </c>
      <c r="J788" s="14">
        <v>25.14</v>
      </c>
      <c r="K788" s="14">
        <f t="shared" si="100"/>
        <v>0</v>
      </c>
      <c r="L788" s="13">
        <f t="shared" si="101"/>
        <v>8.769999999999996</v>
      </c>
      <c r="M788" s="53">
        <v>8.769999999999996</v>
      </c>
      <c r="N788" s="45">
        <f t="shared" si="102"/>
        <v>0</v>
      </c>
      <c r="P788" s="56"/>
    </row>
    <row r="789" spans="1:16" x14ac:dyDescent="0.2">
      <c r="A789" s="5">
        <v>45690.625</v>
      </c>
      <c r="B789" s="10">
        <f t="shared" si="96"/>
        <v>45690</v>
      </c>
      <c r="C789" s="4">
        <f t="shared" si="103"/>
        <v>0.58333333333333337</v>
      </c>
      <c r="D789" s="4">
        <f>IF('Kauf Restprofil Los 7'!A789&lt;&gt;"",IF('Kauf Restprofil Los 7'!A789&lt;&gt;"",TIME(HOUR('Kauf Restprofil Los 7'!A789),MINUTE('Kauf Restprofil Los 7'!A789),SECOND('Kauf Restprofil Los 7'!A789)),""),"")</f>
        <v>0.625</v>
      </c>
      <c r="E789" s="9">
        <f t="shared" si="97"/>
        <v>15</v>
      </c>
      <c r="F789">
        <v>32.735033340999998</v>
      </c>
      <c r="G789" s="12">
        <f t="shared" si="98"/>
        <v>2.7280000000000002</v>
      </c>
      <c r="H789" s="18">
        <f t="shared" si="99"/>
        <v>32.734999999999999</v>
      </c>
      <c r="I789" s="21">
        <v>23.46</v>
      </c>
      <c r="J789" s="14">
        <v>23.46</v>
      </c>
      <c r="K789" s="14">
        <f t="shared" si="100"/>
        <v>0</v>
      </c>
      <c r="L789" s="13">
        <f t="shared" si="101"/>
        <v>9.2749999999999986</v>
      </c>
      <c r="M789" s="53">
        <v>9.2749999999999986</v>
      </c>
      <c r="N789" s="45">
        <f t="shared" si="102"/>
        <v>0</v>
      </c>
      <c r="P789" s="56"/>
    </row>
    <row r="790" spans="1:16" x14ac:dyDescent="0.2">
      <c r="A790" s="5">
        <v>45690.666666666664</v>
      </c>
      <c r="B790" s="10">
        <f t="shared" si="96"/>
        <v>45690</v>
      </c>
      <c r="C790" s="4">
        <f t="shared" si="103"/>
        <v>0.625</v>
      </c>
      <c r="D790" s="4">
        <f>IF('Kauf Restprofil Los 7'!A790&lt;&gt;"",IF('Kauf Restprofil Los 7'!A790&lt;&gt;"",TIME(HOUR('Kauf Restprofil Los 7'!A790),MINUTE('Kauf Restprofil Los 7'!A790),SECOND('Kauf Restprofil Los 7'!A790)),""),"")</f>
        <v>0.66666666666666663</v>
      </c>
      <c r="E790" s="9">
        <f t="shared" si="97"/>
        <v>16</v>
      </c>
      <c r="F790">
        <v>32.632785933999997</v>
      </c>
      <c r="G790" s="12">
        <f t="shared" si="98"/>
        <v>2.7189999999999999</v>
      </c>
      <c r="H790" s="18">
        <f t="shared" si="99"/>
        <v>32.633000000000003</v>
      </c>
      <c r="I790" s="21">
        <v>22.38</v>
      </c>
      <c r="J790" s="14">
        <v>22.38</v>
      </c>
      <c r="K790" s="14">
        <f t="shared" si="100"/>
        <v>0</v>
      </c>
      <c r="L790" s="13">
        <f t="shared" si="101"/>
        <v>10.253000000000004</v>
      </c>
      <c r="M790" s="53">
        <v>10.253000000000004</v>
      </c>
      <c r="N790" s="45">
        <f t="shared" si="102"/>
        <v>0</v>
      </c>
      <c r="P790" s="56"/>
    </row>
    <row r="791" spans="1:16" x14ac:dyDescent="0.2">
      <c r="A791" s="5">
        <v>45690.708333333336</v>
      </c>
      <c r="B791" s="10">
        <f t="shared" si="96"/>
        <v>45690</v>
      </c>
      <c r="C791" s="4">
        <f t="shared" si="103"/>
        <v>0.66666666666666663</v>
      </c>
      <c r="D791" s="4">
        <f>IF('Kauf Restprofil Los 7'!A791&lt;&gt;"",IF('Kauf Restprofil Los 7'!A791&lt;&gt;"",TIME(HOUR('Kauf Restprofil Los 7'!A791),MINUTE('Kauf Restprofil Los 7'!A791),SECOND('Kauf Restprofil Los 7'!A791)),""),"")</f>
        <v>0.70833333333333337</v>
      </c>
      <c r="E791" s="9">
        <f t="shared" si="97"/>
        <v>17</v>
      </c>
      <c r="F791">
        <v>34.387713034999997</v>
      </c>
      <c r="G791" s="12">
        <f t="shared" si="98"/>
        <v>2.8660000000000001</v>
      </c>
      <c r="H791" s="18">
        <f t="shared" si="99"/>
        <v>34.387999999999998</v>
      </c>
      <c r="I791" s="21">
        <v>23.4</v>
      </c>
      <c r="J791" s="14">
        <v>23.4</v>
      </c>
      <c r="K791" s="14">
        <f t="shared" si="100"/>
        <v>0</v>
      </c>
      <c r="L791" s="13">
        <f t="shared" si="101"/>
        <v>10.988</v>
      </c>
      <c r="M791" s="53">
        <v>10.988</v>
      </c>
      <c r="N791" s="45">
        <f t="shared" si="102"/>
        <v>0</v>
      </c>
      <c r="P791" s="56"/>
    </row>
    <row r="792" spans="1:16" x14ac:dyDescent="0.2">
      <c r="A792" s="5">
        <v>45690.75</v>
      </c>
      <c r="B792" s="10">
        <f t="shared" si="96"/>
        <v>45690</v>
      </c>
      <c r="C792" s="4">
        <f t="shared" si="103"/>
        <v>0.70833333333333337</v>
      </c>
      <c r="D792" s="4">
        <f>IF('Kauf Restprofil Los 7'!A792&lt;&gt;"",IF('Kauf Restprofil Los 7'!A792&lt;&gt;"",TIME(HOUR('Kauf Restprofil Los 7'!A792),MINUTE('Kauf Restprofil Los 7'!A792),SECOND('Kauf Restprofil Los 7'!A792)),""),"")</f>
        <v>0.75</v>
      </c>
      <c r="E792" s="9">
        <f t="shared" si="97"/>
        <v>18</v>
      </c>
      <c r="F792">
        <v>40.532411707999998</v>
      </c>
      <c r="G792" s="12">
        <f t="shared" si="98"/>
        <v>3.3780000000000001</v>
      </c>
      <c r="H792" s="18">
        <f t="shared" si="99"/>
        <v>40.531999999999996</v>
      </c>
      <c r="I792" s="21">
        <v>28.68</v>
      </c>
      <c r="J792" s="14">
        <v>28.68</v>
      </c>
      <c r="K792" s="14">
        <f t="shared" si="100"/>
        <v>0</v>
      </c>
      <c r="L792" s="13">
        <f t="shared" si="101"/>
        <v>11.851999999999997</v>
      </c>
      <c r="M792" s="53">
        <v>11.851999999999997</v>
      </c>
      <c r="N792" s="45">
        <f t="shared" si="102"/>
        <v>0</v>
      </c>
      <c r="P792" s="56"/>
    </row>
    <row r="793" spans="1:16" x14ac:dyDescent="0.2">
      <c r="A793" s="5">
        <v>45690.791666666664</v>
      </c>
      <c r="B793" s="10">
        <f t="shared" si="96"/>
        <v>45690</v>
      </c>
      <c r="C793" s="4">
        <f t="shared" si="103"/>
        <v>0.75</v>
      </c>
      <c r="D793" s="4">
        <f>IF('Kauf Restprofil Los 7'!A793&lt;&gt;"",IF('Kauf Restprofil Los 7'!A793&lt;&gt;"",TIME(HOUR('Kauf Restprofil Los 7'!A793),MINUTE('Kauf Restprofil Los 7'!A793),SECOND('Kauf Restprofil Los 7'!A793)),""),"")</f>
        <v>0.79166666666666663</v>
      </c>
      <c r="E793" s="9">
        <f t="shared" si="97"/>
        <v>19</v>
      </c>
      <c r="F793">
        <v>42.640465370000001</v>
      </c>
      <c r="G793" s="12">
        <f t="shared" si="98"/>
        <v>3.5529999999999999</v>
      </c>
      <c r="H793" s="18">
        <f t="shared" si="99"/>
        <v>42.64</v>
      </c>
      <c r="I793" s="21">
        <v>32.400000000000006</v>
      </c>
      <c r="J793" s="14">
        <v>32.400000000000006</v>
      </c>
      <c r="K793" s="14">
        <f t="shared" si="100"/>
        <v>0</v>
      </c>
      <c r="L793" s="13">
        <f t="shared" si="101"/>
        <v>10.239999999999995</v>
      </c>
      <c r="M793" s="53">
        <v>10.239999999999995</v>
      </c>
      <c r="N793" s="45">
        <f t="shared" si="102"/>
        <v>0</v>
      </c>
      <c r="P793" s="56"/>
    </row>
    <row r="794" spans="1:16" x14ac:dyDescent="0.2">
      <c r="A794" s="5">
        <v>45690.833333333336</v>
      </c>
      <c r="B794" s="10">
        <f t="shared" si="96"/>
        <v>45690</v>
      </c>
      <c r="C794" s="4">
        <f t="shared" si="103"/>
        <v>0.79166666666666663</v>
      </c>
      <c r="D794" s="4">
        <f>IF('Kauf Restprofil Los 7'!A794&lt;&gt;"",IF('Kauf Restprofil Los 7'!A794&lt;&gt;"",TIME(HOUR('Kauf Restprofil Los 7'!A794),MINUTE('Kauf Restprofil Los 7'!A794),SECOND('Kauf Restprofil Los 7'!A794)),""),"")</f>
        <v>0.83333333333333337</v>
      </c>
      <c r="E794" s="9">
        <f t="shared" si="97"/>
        <v>20</v>
      </c>
      <c r="F794">
        <v>39.342891053999999</v>
      </c>
      <c r="G794" s="12">
        <f t="shared" si="98"/>
        <v>3.2789999999999999</v>
      </c>
      <c r="H794" s="18">
        <f t="shared" si="99"/>
        <v>39.343000000000004</v>
      </c>
      <c r="I794" s="21">
        <v>28.92</v>
      </c>
      <c r="J794" s="14">
        <v>28.92</v>
      </c>
      <c r="K794" s="14">
        <f t="shared" si="100"/>
        <v>0</v>
      </c>
      <c r="L794" s="13">
        <f t="shared" si="101"/>
        <v>10.423000000000002</v>
      </c>
      <c r="M794" s="53">
        <v>10.423000000000002</v>
      </c>
      <c r="N794" s="45">
        <f t="shared" si="102"/>
        <v>0</v>
      </c>
      <c r="P794" s="56"/>
    </row>
    <row r="795" spans="1:16" x14ac:dyDescent="0.2">
      <c r="A795" s="5">
        <v>45690.875</v>
      </c>
      <c r="B795" s="10">
        <f t="shared" si="96"/>
        <v>45690</v>
      </c>
      <c r="C795" s="4">
        <f t="shared" si="103"/>
        <v>0.83333333333333337</v>
      </c>
      <c r="D795" s="4">
        <f>IF('Kauf Restprofil Los 7'!A795&lt;&gt;"",IF('Kauf Restprofil Los 7'!A795&lt;&gt;"",TIME(HOUR('Kauf Restprofil Los 7'!A795),MINUTE('Kauf Restprofil Los 7'!A795),SECOND('Kauf Restprofil Los 7'!A795)),""),"")</f>
        <v>0.875</v>
      </c>
      <c r="E795" s="9">
        <f t="shared" si="97"/>
        <v>21</v>
      </c>
      <c r="F795">
        <v>35.694407409999997</v>
      </c>
      <c r="G795" s="12">
        <f t="shared" si="98"/>
        <v>2.9750000000000001</v>
      </c>
      <c r="H795" s="18">
        <f t="shared" si="99"/>
        <v>35.694000000000003</v>
      </c>
      <c r="I795" s="21">
        <v>24.72</v>
      </c>
      <c r="J795" s="14">
        <v>24.72</v>
      </c>
      <c r="K795" s="14">
        <f t="shared" si="100"/>
        <v>0</v>
      </c>
      <c r="L795" s="13">
        <f t="shared" si="101"/>
        <v>10.974000000000004</v>
      </c>
      <c r="M795" s="53">
        <v>10.974000000000004</v>
      </c>
      <c r="N795" s="45">
        <f t="shared" si="102"/>
        <v>0</v>
      </c>
      <c r="P795" s="56"/>
    </row>
    <row r="796" spans="1:16" x14ac:dyDescent="0.2">
      <c r="A796" s="5">
        <v>45690.916666666664</v>
      </c>
      <c r="B796" s="10">
        <f t="shared" si="96"/>
        <v>45690</v>
      </c>
      <c r="C796" s="4">
        <f t="shared" si="103"/>
        <v>0.875</v>
      </c>
      <c r="D796" s="4">
        <f>IF('Kauf Restprofil Los 7'!A796&lt;&gt;"",IF('Kauf Restprofil Los 7'!A796&lt;&gt;"",TIME(HOUR('Kauf Restprofil Los 7'!A796),MINUTE('Kauf Restprofil Los 7'!A796),SECOND('Kauf Restprofil Los 7'!A796)),""),"")</f>
        <v>0.91666666666666663</v>
      </c>
      <c r="E796" s="9">
        <f t="shared" si="97"/>
        <v>22</v>
      </c>
      <c r="F796">
        <v>32.263104405999997</v>
      </c>
      <c r="G796" s="12">
        <f t="shared" si="98"/>
        <v>2.6890000000000001</v>
      </c>
      <c r="H796" s="18">
        <f t="shared" si="99"/>
        <v>32.262999999999998</v>
      </c>
      <c r="I796" s="21">
        <v>21.419999999999998</v>
      </c>
      <c r="J796" s="14">
        <v>21.419999999999998</v>
      </c>
      <c r="K796" s="14">
        <f t="shared" si="100"/>
        <v>0</v>
      </c>
      <c r="L796" s="13">
        <f t="shared" si="101"/>
        <v>10.843</v>
      </c>
      <c r="M796" s="53">
        <v>10.843</v>
      </c>
      <c r="N796" s="45">
        <f t="shared" si="102"/>
        <v>0</v>
      </c>
      <c r="P796" s="56"/>
    </row>
    <row r="797" spans="1:16" x14ac:dyDescent="0.2">
      <c r="A797" s="5">
        <v>45690.958333333336</v>
      </c>
      <c r="B797" s="10">
        <f t="shared" si="96"/>
        <v>45690</v>
      </c>
      <c r="C797" s="4">
        <f t="shared" si="103"/>
        <v>0.91666666666666663</v>
      </c>
      <c r="D797" s="4">
        <f>IF('Kauf Restprofil Los 7'!A797&lt;&gt;"",IF('Kauf Restprofil Los 7'!A797&lt;&gt;"",TIME(HOUR('Kauf Restprofil Los 7'!A797),MINUTE('Kauf Restprofil Los 7'!A797),SECOND('Kauf Restprofil Los 7'!A797)),""),"")</f>
        <v>0.95833333333333337</v>
      </c>
      <c r="E797" s="9">
        <f t="shared" si="97"/>
        <v>23</v>
      </c>
      <c r="F797">
        <v>30.407771466</v>
      </c>
      <c r="G797" s="12">
        <f t="shared" si="98"/>
        <v>2.5339999999999998</v>
      </c>
      <c r="H797" s="18">
        <f t="shared" si="99"/>
        <v>30.408000000000001</v>
      </c>
      <c r="I797" s="21">
        <v>19.559999999999999</v>
      </c>
      <c r="J797" s="14">
        <v>19.559999999999999</v>
      </c>
      <c r="K797" s="14">
        <f t="shared" si="100"/>
        <v>0</v>
      </c>
      <c r="L797" s="13">
        <f t="shared" si="101"/>
        <v>10.848000000000003</v>
      </c>
      <c r="M797" s="53">
        <v>10.848000000000003</v>
      </c>
      <c r="N797" s="45">
        <f t="shared" si="102"/>
        <v>0</v>
      </c>
      <c r="P797" s="56"/>
    </row>
    <row r="798" spans="1:16" x14ac:dyDescent="0.2">
      <c r="A798" s="5">
        <v>45691</v>
      </c>
      <c r="B798" s="10">
        <f t="shared" si="96"/>
        <v>45690</v>
      </c>
      <c r="C798" s="4">
        <f t="shared" si="103"/>
        <v>0.95833333333333337</v>
      </c>
      <c r="D798" s="4">
        <f>IF('Kauf Restprofil Los 7'!A798&lt;&gt;"",IF('Kauf Restprofil Los 7'!A798&lt;&gt;"",TIME(HOUR('Kauf Restprofil Los 7'!A798),MINUTE('Kauf Restprofil Los 7'!A798),SECOND('Kauf Restprofil Los 7'!A798)),""),"")</f>
        <v>0</v>
      </c>
      <c r="E798" s="9">
        <f t="shared" si="97"/>
        <v>24</v>
      </c>
      <c r="F798">
        <v>26.943451049</v>
      </c>
      <c r="G798" s="12">
        <f t="shared" si="98"/>
        <v>2.2450000000000001</v>
      </c>
      <c r="H798" s="18">
        <f t="shared" si="99"/>
        <v>26.943000000000001</v>
      </c>
      <c r="I798" s="21">
        <v>16.68</v>
      </c>
      <c r="J798" s="14">
        <v>16.68</v>
      </c>
      <c r="K798" s="14">
        <f t="shared" si="100"/>
        <v>0</v>
      </c>
      <c r="L798" s="13">
        <f t="shared" si="101"/>
        <v>10.263000000000002</v>
      </c>
      <c r="M798" s="53">
        <v>10.263000000000002</v>
      </c>
      <c r="N798" s="45">
        <f t="shared" si="102"/>
        <v>0</v>
      </c>
      <c r="P798" s="56"/>
    </row>
    <row r="799" spans="1:16" x14ac:dyDescent="0.2">
      <c r="A799" s="5">
        <v>45691.041666666664</v>
      </c>
      <c r="B799" s="10">
        <f t="shared" si="96"/>
        <v>45691</v>
      </c>
      <c r="C799" s="4">
        <f t="shared" si="103"/>
        <v>0</v>
      </c>
      <c r="D799" s="4">
        <f>IF('Kauf Restprofil Los 7'!A799&lt;&gt;"",IF('Kauf Restprofil Los 7'!A799&lt;&gt;"",TIME(HOUR('Kauf Restprofil Los 7'!A799),MINUTE('Kauf Restprofil Los 7'!A799),SECOND('Kauf Restprofil Los 7'!A799)),""),"")</f>
        <v>4.1666666666666664E-2</v>
      </c>
      <c r="E799" s="9">
        <f t="shared" si="97"/>
        <v>1</v>
      </c>
      <c r="F799">
        <v>24.060783721</v>
      </c>
      <c r="G799" s="12">
        <f t="shared" si="98"/>
        <v>2.0049999999999999</v>
      </c>
      <c r="H799" s="18">
        <f t="shared" si="99"/>
        <v>24.061</v>
      </c>
      <c r="I799" s="21">
        <v>15.419999999999998</v>
      </c>
      <c r="J799" s="14">
        <v>15.419999999999998</v>
      </c>
      <c r="K799" s="14">
        <f t="shared" si="100"/>
        <v>0</v>
      </c>
      <c r="L799" s="13">
        <f t="shared" si="101"/>
        <v>8.6410000000000018</v>
      </c>
      <c r="M799" s="53">
        <v>8.6410000000000018</v>
      </c>
      <c r="N799" s="45">
        <f t="shared" si="102"/>
        <v>0</v>
      </c>
      <c r="P799" s="56"/>
    </row>
    <row r="800" spans="1:16" x14ac:dyDescent="0.2">
      <c r="A800" s="5">
        <v>45691.083333333336</v>
      </c>
      <c r="B800" s="10">
        <f t="shared" si="96"/>
        <v>45691</v>
      </c>
      <c r="C800" s="4">
        <f t="shared" si="103"/>
        <v>4.1666666666666664E-2</v>
      </c>
      <c r="D800" s="4">
        <f>IF('Kauf Restprofil Los 7'!A800&lt;&gt;"",IF('Kauf Restprofil Los 7'!A800&lt;&gt;"",TIME(HOUR('Kauf Restprofil Los 7'!A800),MINUTE('Kauf Restprofil Los 7'!A800),SECOND('Kauf Restprofil Los 7'!A800)),""),"")</f>
        <v>8.3333333333333329E-2</v>
      </c>
      <c r="E800" s="9">
        <f t="shared" si="97"/>
        <v>2</v>
      </c>
      <c r="F800">
        <v>22.269315401</v>
      </c>
      <c r="G800" s="12">
        <f t="shared" si="98"/>
        <v>1.8560000000000001</v>
      </c>
      <c r="H800" s="18">
        <f t="shared" si="99"/>
        <v>22.268999999999998</v>
      </c>
      <c r="I800" s="21">
        <v>14.46</v>
      </c>
      <c r="J800" s="14">
        <v>14.46</v>
      </c>
      <c r="K800" s="14">
        <f t="shared" si="100"/>
        <v>0</v>
      </c>
      <c r="L800" s="13">
        <f t="shared" si="101"/>
        <v>7.8089999999999975</v>
      </c>
      <c r="M800" s="53">
        <v>7.8089999999999975</v>
      </c>
      <c r="N800" s="45">
        <f t="shared" si="102"/>
        <v>0</v>
      </c>
      <c r="P800" s="56"/>
    </row>
    <row r="801" spans="1:16" x14ac:dyDescent="0.2">
      <c r="A801" s="5">
        <v>45691.125</v>
      </c>
      <c r="B801" s="10">
        <f t="shared" si="96"/>
        <v>45691</v>
      </c>
      <c r="C801" s="4">
        <f t="shared" si="103"/>
        <v>8.3333333333333329E-2</v>
      </c>
      <c r="D801" s="4">
        <f>IF('Kauf Restprofil Los 7'!A801&lt;&gt;"",IF('Kauf Restprofil Los 7'!A801&lt;&gt;"",TIME(HOUR('Kauf Restprofil Los 7'!A801),MINUTE('Kauf Restprofil Los 7'!A801),SECOND('Kauf Restprofil Los 7'!A801)),""),"")</f>
        <v>0.125</v>
      </c>
      <c r="E801" s="9">
        <f t="shared" si="97"/>
        <v>3</v>
      </c>
      <c r="F801">
        <v>21.703085073</v>
      </c>
      <c r="G801" s="12">
        <f t="shared" si="98"/>
        <v>1.8089999999999999</v>
      </c>
      <c r="H801" s="18">
        <f t="shared" si="99"/>
        <v>21.702999999999999</v>
      </c>
      <c r="I801" s="21">
        <v>14.34</v>
      </c>
      <c r="J801" s="14">
        <v>14.34</v>
      </c>
      <c r="K801" s="14">
        <f t="shared" si="100"/>
        <v>0</v>
      </c>
      <c r="L801" s="13">
        <f t="shared" si="101"/>
        <v>7.3629999999999995</v>
      </c>
      <c r="M801" s="53">
        <v>7.3629999999999995</v>
      </c>
      <c r="N801" s="45">
        <f t="shared" si="102"/>
        <v>0</v>
      </c>
      <c r="P801" s="56"/>
    </row>
    <row r="802" spans="1:16" x14ac:dyDescent="0.2">
      <c r="A802" s="5">
        <v>45691.166666666664</v>
      </c>
      <c r="B802" s="10">
        <f t="shared" si="96"/>
        <v>45691</v>
      </c>
      <c r="C802" s="4">
        <f t="shared" si="103"/>
        <v>0.125</v>
      </c>
      <c r="D802" s="4">
        <f>IF('Kauf Restprofil Los 7'!A802&lt;&gt;"",IF('Kauf Restprofil Los 7'!A802&lt;&gt;"",TIME(HOUR('Kauf Restprofil Los 7'!A802),MINUTE('Kauf Restprofil Los 7'!A802),SECOND('Kauf Restprofil Los 7'!A802)),""),"")</f>
        <v>0.16666666666666666</v>
      </c>
      <c r="E802" s="9">
        <f t="shared" si="97"/>
        <v>4</v>
      </c>
      <c r="F802">
        <v>21.871189144999999</v>
      </c>
      <c r="G802" s="12">
        <f t="shared" si="98"/>
        <v>1.823</v>
      </c>
      <c r="H802" s="18">
        <f t="shared" si="99"/>
        <v>21.870999999999999</v>
      </c>
      <c r="I802" s="21">
        <v>14.580000000000002</v>
      </c>
      <c r="J802" s="14">
        <v>14.580000000000002</v>
      </c>
      <c r="K802" s="14">
        <f t="shared" si="100"/>
        <v>0</v>
      </c>
      <c r="L802" s="13">
        <f t="shared" si="101"/>
        <v>7.2909999999999968</v>
      </c>
      <c r="M802" s="53">
        <v>7.2909999999999968</v>
      </c>
      <c r="N802" s="45">
        <f t="shared" si="102"/>
        <v>0</v>
      </c>
      <c r="P802" s="56"/>
    </row>
    <row r="803" spans="1:16" x14ac:dyDescent="0.2">
      <c r="A803" s="5">
        <v>45691.208333333336</v>
      </c>
      <c r="B803" s="10">
        <f t="shared" si="96"/>
        <v>45691</v>
      </c>
      <c r="C803" s="4">
        <f t="shared" si="103"/>
        <v>0.16666666666666666</v>
      </c>
      <c r="D803" s="4">
        <f>IF('Kauf Restprofil Los 7'!A803&lt;&gt;"",IF('Kauf Restprofil Los 7'!A803&lt;&gt;"",TIME(HOUR('Kauf Restprofil Los 7'!A803),MINUTE('Kauf Restprofil Los 7'!A803),SECOND('Kauf Restprofil Los 7'!A803)),""),"")</f>
        <v>0.20833333333333334</v>
      </c>
      <c r="E803" s="9">
        <f t="shared" si="97"/>
        <v>5</v>
      </c>
      <c r="F803">
        <v>23.718807535</v>
      </c>
      <c r="G803" s="12">
        <f t="shared" si="98"/>
        <v>1.9770000000000001</v>
      </c>
      <c r="H803" s="18">
        <f t="shared" si="99"/>
        <v>23.719000000000001</v>
      </c>
      <c r="I803" s="21">
        <v>16.080000000000002</v>
      </c>
      <c r="J803" s="14">
        <v>16.080000000000002</v>
      </c>
      <c r="K803" s="14">
        <f t="shared" si="100"/>
        <v>0</v>
      </c>
      <c r="L803" s="13">
        <f t="shared" si="101"/>
        <v>7.6389999999999993</v>
      </c>
      <c r="M803" s="53">
        <v>7.6389999999999993</v>
      </c>
      <c r="N803" s="45">
        <f t="shared" si="102"/>
        <v>0</v>
      </c>
      <c r="P803" s="56"/>
    </row>
    <row r="804" spans="1:16" x14ac:dyDescent="0.2">
      <c r="A804" s="5">
        <v>45691.25</v>
      </c>
      <c r="B804" s="10">
        <f t="shared" si="96"/>
        <v>45691</v>
      </c>
      <c r="C804" s="4">
        <f t="shared" si="103"/>
        <v>0.20833333333333334</v>
      </c>
      <c r="D804" s="4">
        <f>IF('Kauf Restprofil Los 7'!A804&lt;&gt;"",IF('Kauf Restprofil Los 7'!A804&lt;&gt;"",TIME(HOUR('Kauf Restprofil Los 7'!A804),MINUTE('Kauf Restprofil Los 7'!A804),SECOND('Kauf Restprofil Los 7'!A804)),""),"")</f>
        <v>0.25</v>
      </c>
      <c r="E804" s="9">
        <f t="shared" si="97"/>
        <v>6</v>
      </c>
      <c r="F804">
        <v>28.541361391999999</v>
      </c>
      <c r="G804" s="12">
        <f t="shared" si="98"/>
        <v>2.3780000000000001</v>
      </c>
      <c r="H804" s="18">
        <f t="shared" si="99"/>
        <v>28.541</v>
      </c>
      <c r="I804" s="21">
        <v>19.98</v>
      </c>
      <c r="J804" s="14">
        <v>19.98</v>
      </c>
      <c r="K804" s="14">
        <f t="shared" si="100"/>
        <v>0</v>
      </c>
      <c r="L804" s="13">
        <f t="shared" si="101"/>
        <v>8.5609999999999999</v>
      </c>
      <c r="M804" s="53">
        <v>8.5609999999999999</v>
      </c>
      <c r="N804" s="45">
        <f t="shared" si="102"/>
        <v>0</v>
      </c>
      <c r="P804" s="56"/>
    </row>
    <row r="805" spans="1:16" x14ac:dyDescent="0.2">
      <c r="A805" s="5">
        <v>45691.291666666664</v>
      </c>
      <c r="B805" s="10">
        <f t="shared" si="96"/>
        <v>45691</v>
      </c>
      <c r="C805" s="4">
        <f t="shared" si="103"/>
        <v>0.25</v>
      </c>
      <c r="D805" s="4">
        <f>IF('Kauf Restprofil Los 7'!A805&lt;&gt;"",IF('Kauf Restprofil Los 7'!A805&lt;&gt;"",TIME(HOUR('Kauf Restprofil Los 7'!A805),MINUTE('Kauf Restprofil Los 7'!A805),SECOND('Kauf Restprofil Los 7'!A805)),""),"")</f>
        <v>0.29166666666666669</v>
      </c>
      <c r="E805" s="9">
        <f t="shared" si="97"/>
        <v>7</v>
      </c>
      <c r="F805">
        <v>40.052810909000002</v>
      </c>
      <c r="G805" s="12">
        <f t="shared" si="98"/>
        <v>3.3380000000000001</v>
      </c>
      <c r="H805" s="18">
        <f t="shared" si="99"/>
        <v>40.052999999999997</v>
      </c>
      <c r="I805" s="21">
        <v>31.259999999999998</v>
      </c>
      <c r="J805" s="14">
        <v>31.259999999999998</v>
      </c>
      <c r="K805" s="14">
        <f t="shared" si="100"/>
        <v>0</v>
      </c>
      <c r="L805" s="13">
        <f t="shared" si="101"/>
        <v>8.7929999999999993</v>
      </c>
      <c r="M805" s="53">
        <v>8.7929999999999993</v>
      </c>
      <c r="N805" s="45">
        <f t="shared" si="102"/>
        <v>0</v>
      </c>
      <c r="P805" s="56"/>
    </row>
    <row r="806" spans="1:16" x14ac:dyDescent="0.2">
      <c r="A806" s="5">
        <v>45691.333333333336</v>
      </c>
      <c r="B806" s="10">
        <f t="shared" si="96"/>
        <v>45691</v>
      </c>
      <c r="C806" s="4">
        <f t="shared" si="103"/>
        <v>0.29166666666666669</v>
      </c>
      <c r="D806" s="4">
        <f>IF('Kauf Restprofil Los 7'!A806&lt;&gt;"",IF('Kauf Restprofil Los 7'!A806&lt;&gt;"",TIME(HOUR('Kauf Restprofil Los 7'!A806),MINUTE('Kauf Restprofil Los 7'!A806),SECOND('Kauf Restprofil Los 7'!A806)),""),"")</f>
        <v>0.33333333333333331</v>
      </c>
      <c r="E806" s="9">
        <f t="shared" si="97"/>
        <v>8</v>
      </c>
      <c r="F806">
        <v>51.124546068999997</v>
      </c>
      <c r="G806" s="12">
        <f t="shared" si="98"/>
        <v>4.26</v>
      </c>
      <c r="H806" s="18">
        <f t="shared" si="99"/>
        <v>51.125</v>
      </c>
      <c r="I806" s="21">
        <v>41.28</v>
      </c>
      <c r="J806" s="14">
        <v>41.28</v>
      </c>
      <c r="K806" s="14">
        <f t="shared" si="100"/>
        <v>0</v>
      </c>
      <c r="L806" s="13">
        <f t="shared" si="101"/>
        <v>9.8449999999999989</v>
      </c>
      <c r="M806" s="53">
        <v>9.8449999999999989</v>
      </c>
      <c r="N806" s="45">
        <f t="shared" si="102"/>
        <v>0</v>
      </c>
      <c r="P806" s="56"/>
    </row>
    <row r="807" spans="1:16" x14ac:dyDescent="0.2">
      <c r="A807" s="5">
        <v>45691.375</v>
      </c>
      <c r="B807" s="10">
        <f t="shared" si="96"/>
        <v>45691</v>
      </c>
      <c r="C807" s="4">
        <f t="shared" si="103"/>
        <v>0.33333333333333331</v>
      </c>
      <c r="D807" s="4">
        <f>IF('Kauf Restprofil Los 7'!A807&lt;&gt;"",IF('Kauf Restprofil Los 7'!A807&lt;&gt;"",TIME(HOUR('Kauf Restprofil Los 7'!A807),MINUTE('Kauf Restprofil Los 7'!A807),SECOND('Kauf Restprofil Los 7'!A807)),""),"")</f>
        <v>0.375</v>
      </c>
      <c r="E807" s="9">
        <f t="shared" si="97"/>
        <v>9</v>
      </c>
      <c r="F807">
        <v>56.457095748</v>
      </c>
      <c r="G807" s="12">
        <f t="shared" si="98"/>
        <v>4.7050000000000001</v>
      </c>
      <c r="H807" s="18">
        <f t="shared" si="99"/>
        <v>56.457000000000001</v>
      </c>
      <c r="I807" s="21">
        <v>46.019999999999996</v>
      </c>
      <c r="J807" s="14">
        <v>46.019999999999996</v>
      </c>
      <c r="K807" s="14">
        <f t="shared" si="100"/>
        <v>0</v>
      </c>
      <c r="L807" s="13">
        <f t="shared" si="101"/>
        <v>10.437000000000005</v>
      </c>
      <c r="M807" s="53">
        <v>10.437000000000005</v>
      </c>
      <c r="N807" s="45">
        <f t="shared" si="102"/>
        <v>0</v>
      </c>
      <c r="P807" s="56"/>
    </row>
    <row r="808" spans="1:16" x14ac:dyDescent="0.2">
      <c r="A808" s="5">
        <v>45691.416666666664</v>
      </c>
      <c r="B808" s="10">
        <f t="shared" si="96"/>
        <v>45691</v>
      </c>
      <c r="C808" s="4">
        <f t="shared" si="103"/>
        <v>0.375</v>
      </c>
      <c r="D808" s="4">
        <f>IF('Kauf Restprofil Los 7'!A808&lt;&gt;"",IF('Kauf Restprofil Los 7'!A808&lt;&gt;"",TIME(HOUR('Kauf Restprofil Los 7'!A808),MINUTE('Kauf Restprofil Los 7'!A808),SECOND('Kauf Restprofil Los 7'!A808)),""),"")</f>
        <v>0.41666666666666669</v>
      </c>
      <c r="E808" s="9">
        <f t="shared" si="97"/>
        <v>10</v>
      </c>
      <c r="F808">
        <v>57.911775167000002</v>
      </c>
      <c r="G808" s="12">
        <f t="shared" si="98"/>
        <v>4.8259999999999996</v>
      </c>
      <c r="H808" s="18">
        <f t="shared" si="99"/>
        <v>57.911999999999999</v>
      </c>
      <c r="I808" s="21">
        <v>45.900000000000006</v>
      </c>
      <c r="J808" s="14">
        <v>45.900000000000006</v>
      </c>
      <c r="K808" s="14">
        <f t="shared" si="100"/>
        <v>0</v>
      </c>
      <c r="L808" s="13">
        <f t="shared" si="101"/>
        <v>12.011999999999993</v>
      </c>
      <c r="M808" s="53">
        <v>12.011999999999993</v>
      </c>
      <c r="N808" s="45">
        <f t="shared" si="102"/>
        <v>0</v>
      </c>
      <c r="P808" s="56"/>
    </row>
    <row r="809" spans="1:16" x14ac:dyDescent="0.2">
      <c r="A809" s="5">
        <v>45691.458333333336</v>
      </c>
      <c r="B809" s="10">
        <f t="shared" si="96"/>
        <v>45691</v>
      </c>
      <c r="C809" s="4">
        <f t="shared" si="103"/>
        <v>0.41666666666666669</v>
      </c>
      <c r="D809" s="4">
        <f>IF('Kauf Restprofil Los 7'!A809&lt;&gt;"",IF('Kauf Restprofil Los 7'!A809&lt;&gt;"",TIME(HOUR('Kauf Restprofil Los 7'!A809),MINUTE('Kauf Restprofil Los 7'!A809),SECOND('Kauf Restprofil Los 7'!A809)),""),"")</f>
        <v>0.45833333333333331</v>
      </c>
      <c r="E809" s="9">
        <f t="shared" si="97"/>
        <v>11</v>
      </c>
      <c r="F809">
        <v>59.343598387999997</v>
      </c>
      <c r="G809" s="12">
        <f t="shared" si="98"/>
        <v>4.9450000000000003</v>
      </c>
      <c r="H809" s="18">
        <f t="shared" si="99"/>
        <v>59.344000000000001</v>
      </c>
      <c r="I809" s="21">
        <v>46.019999999999996</v>
      </c>
      <c r="J809" s="14">
        <v>46.019999999999996</v>
      </c>
      <c r="K809" s="14">
        <f t="shared" si="100"/>
        <v>0</v>
      </c>
      <c r="L809" s="13">
        <f t="shared" si="101"/>
        <v>13.324000000000005</v>
      </c>
      <c r="M809" s="53">
        <v>13.324000000000005</v>
      </c>
      <c r="N809" s="45">
        <f t="shared" si="102"/>
        <v>0</v>
      </c>
      <c r="P809" s="56"/>
    </row>
    <row r="810" spans="1:16" x14ac:dyDescent="0.2">
      <c r="A810" s="5">
        <v>45691.5</v>
      </c>
      <c r="B810" s="10">
        <f t="shared" si="96"/>
        <v>45691</v>
      </c>
      <c r="C810" s="4">
        <f t="shared" si="103"/>
        <v>0.45833333333333331</v>
      </c>
      <c r="D810" s="4">
        <f>IF('Kauf Restprofil Los 7'!A810&lt;&gt;"",IF('Kauf Restprofil Los 7'!A810&lt;&gt;"",TIME(HOUR('Kauf Restprofil Los 7'!A810),MINUTE('Kauf Restprofil Los 7'!A810),SECOND('Kauf Restprofil Los 7'!A810)),""),"")</f>
        <v>0.5</v>
      </c>
      <c r="E810" s="9">
        <f t="shared" si="97"/>
        <v>12</v>
      </c>
      <c r="F810">
        <v>60.894089293999997</v>
      </c>
      <c r="G810" s="12">
        <f t="shared" si="98"/>
        <v>5.0750000000000002</v>
      </c>
      <c r="H810" s="18">
        <f t="shared" si="99"/>
        <v>60.893999999999998</v>
      </c>
      <c r="I810" s="21">
        <v>45.24</v>
      </c>
      <c r="J810" s="14">
        <v>45.24</v>
      </c>
      <c r="K810" s="14">
        <f t="shared" si="100"/>
        <v>0</v>
      </c>
      <c r="L810" s="13">
        <f t="shared" si="101"/>
        <v>15.653999999999996</v>
      </c>
      <c r="M810" s="53">
        <v>15.653999999999996</v>
      </c>
      <c r="N810" s="45">
        <f t="shared" si="102"/>
        <v>0</v>
      </c>
      <c r="P810" s="56"/>
    </row>
    <row r="811" spans="1:16" x14ac:dyDescent="0.2">
      <c r="A811" s="5">
        <v>45691.541666666664</v>
      </c>
      <c r="B811" s="10">
        <f t="shared" si="96"/>
        <v>45691</v>
      </c>
      <c r="C811" s="4">
        <f t="shared" si="103"/>
        <v>0.5</v>
      </c>
      <c r="D811" s="4">
        <f>IF('Kauf Restprofil Los 7'!A811&lt;&gt;"",IF('Kauf Restprofil Los 7'!A811&lt;&gt;"",TIME(HOUR('Kauf Restprofil Los 7'!A811),MINUTE('Kauf Restprofil Los 7'!A811),SECOND('Kauf Restprofil Los 7'!A811)),""),"")</f>
        <v>0.54166666666666663</v>
      </c>
      <c r="E811" s="9">
        <f t="shared" si="97"/>
        <v>13</v>
      </c>
      <c r="F811">
        <v>61.114475511999999</v>
      </c>
      <c r="G811" s="12">
        <f t="shared" si="98"/>
        <v>5.093</v>
      </c>
      <c r="H811" s="18">
        <f t="shared" si="99"/>
        <v>61.113999999999997</v>
      </c>
      <c r="I811" s="21">
        <v>43.86</v>
      </c>
      <c r="J811" s="14">
        <v>43.86</v>
      </c>
      <c r="K811" s="14">
        <f t="shared" si="100"/>
        <v>0</v>
      </c>
      <c r="L811" s="13">
        <f t="shared" si="101"/>
        <v>17.253999999999998</v>
      </c>
      <c r="M811" s="53">
        <v>17.253999999999998</v>
      </c>
      <c r="N811" s="45">
        <f t="shared" si="102"/>
        <v>0</v>
      </c>
      <c r="P811" s="56"/>
    </row>
    <row r="812" spans="1:16" x14ac:dyDescent="0.2">
      <c r="A812" s="5">
        <v>45691.583333333336</v>
      </c>
      <c r="B812" s="10">
        <f t="shared" si="96"/>
        <v>45691</v>
      </c>
      <c r="C812" s="4">
        <f t="shared" si="103"/>
        <v>0.54166666666666663</v>
      </c>
      <c r="D812" s="4">
        <f>IF('Kauf Restprofil Los 7'!A812&lt;&gt;"",IF('Kauf Restprofil Los 7'!A812&lt;&gt;"",TIME(HOUR('Kauf Restprofil Los 7'!A812),MINUTE('Kauf Restprofil Los 7'!A812),SECOND('Kauf Restprofil Los 7'!A812)),""),"")</f>
        <v>0.58333333333333337</v>
      </c>
      <c r="E812" s="9">
        <f t="shared" si="97"/>
        <v>14</v>
      </c>
      <c r="F812">
        <v>60.727945191000003</v>
      </c>
      <c r="G812" s="12">
        <f t="shared" si="98"/>
        <v>5.0609999999999999</v>
      </c>
      <c r="H812" s="18">
        <f t="shared" si="99"/>
        <v>60.728000000000002</v>
      </c>
      <c r="I812" s="21">
        <v>41.64</v>
      </c>
      <c r="J812" s="14">
        <v>41.64</v>
      </c>
      <c r="K812" s="14">
        <f t="shared" si="100"/>
        <v>0</v>
      </c>
      <c r="L812" s="13">
        <f t="shared" si="101"/>
        <v>19.088000000000001</v>
      </c>
      <c r="M812" s="53">
        <v>19.088000000000001</v>
      </c>
      <c r="N812" s="45">
        <f t="shared" si="102"/>
        <v>0</v>
      </c>
      <c r="P812" s="56"/>
    </row>
    <row r="813" spans="1:16" x14ac:dyDescent="0.2">
      <c r="A813" s="5">
        <v>45691.625</v>
      </c>
      <c r="B813" s="10">
        <f t="shared" si="96"/>
        <v>45691</v>
      </c>
      <c r="C813" s="4">
        <f t="shared" si="103"/>
        <v>0.58333333333333337</v>
      </c>
      <c r="D813" s="4">
        <f>IF('Kauf Restprofil Los 7'!A813&lt;&gt;"",IF('Kauf Restprofil Los 7'!A813&lt;&gt;"",TIME(HOUR('Kauf Restprofil Los 7'!A813),MINUTE('Kauf Restprofil Los 7'!A813),SECOND('Kauf Restprofil Los 7'!A813)),""),"")</f>
        <v>0.625</v>
      </c>
      <c r="E813" s="9">
        <f t="shared" si="97"/>
        <v>15</v>
      </c>
      <c r="F813">
        <v>58.525906464000002</v>
      </c>
      <c r="G813" s="12">
        <f t="shared" si="98"/>
        <v>4.8769999999999998</v>
      </c>
      <c r="H813" s="18">
        <f t="shared" si="99"/>
        <v>58.526000000000003</v>
      </c>
      <c r="I813" s="21">
        <v>39.36</v>
      </c>
      <c r="J813" s="14">
        <v>39.36</v>
      </c>
      <c r="K813" s="14">
        <f t="shared" si="100"/>
        <v>0</v>
      </c>
      <c r="L813" s="13">
        <f t="shared" si="101"/>
        <v>19.166000000000004</v>
      </c>
      <c r="M813" s="53">
        <v>19.166000000000004</v>
      </c>
      <c r="N813" s="45">
        <f t="shared" si="102"/>
        <v>0</v>
      </c>
      <c r="P813" s="56"/>
    </row>
    <row r="814" spans="1:16" x14ac:dyDescent="0.2">
      <c r="A814" s="5">
        <v>45691.666666666664</v>
      </c>
      <c r="B814" s="10">
        <f t="shared" si="96"/>
        <v>45691</v>
      </c>
      <c r="C814" s="4">
        <f t="shared" si="103"/>
        <v>0.625</v>
      </c>
      <c r="D814" s="4">
        <f>IF('Kauf Restprofil Los 7'!A814&lt;&gt;"",IF('Kauf Restprofil Los 7'!A814&lt;&gt;"",TIME(HOUR('Kauf Restprofil Los 7'!A814),MINUTE('Kauf Restprofil Los 7'!A814),SECOND('Kauf Restprofil Los 7'!A814)),""),"")</f>
        <v>0.66666666666666663</v>
      </c>
      <c r="E814" s="9">
        <f t="shared" si="97"/>
        <v>16</v>
      </c>
      <c r="F814">
        <v>56.952732957999999</v>
      </c>
      <c r="G814" s="12">
        <f t="shared" si="98"/>
        <v>4.7460000000000004</v>
      </c>
      <c r="H814" s="18">
        <f t="shared" si="99"/>
        <v>56.953000000000003</v>
      </c>
      <c r="I814" s="21">
        <v>39.78</v>
      </c>
      <c r="J814" s="14">
        <v>39.78</v>
      </c>
      <c r="K814" s="14">
        <f t="shared" si="100"/>
        <v>0</v>
      </c>
      <c r="L814" s="13">
        <f t="shared" si="101"/>
        <v>17.173000000000002</v>
      </c>
      <c r="M814" s="53">
        <v>17.173000000000002</v>
      </c>
      <c r="N814" s="45">
        <f t="shared" si="102"/>
        <v>0</v>
      </c>
      <c r="P814" s="56"/>
    </row>
    <row r="815" spans="1:16" x14ac:dyDescent="0.2">
      <c r="A815" s="5">
        <v>45691.708333333336</v>
      </c>
      <c r="B815" s="10">
        <f t="shared" si="96"/>
        <v>45691</v>
      </c>
      <c r="C815" s="4">
        <f t="shared" si="103"/>
        <v>0.66666666666666663</v>
      </c>
      <c r="D815" s="4">
        <f>IF('Kauf Restprofil Los 7'!A815&lt;&gt;"",IF('Kauf Restprofil Los 7'!A815&lt;&gt;"",TIME(HOUR('Kauf Restprofil Los 7'!A815),MINUTE('Kauf Restprofil Los 7'!A815),SECOND('Kauf Restprofil Los 7'!A815)),""),"")</f>
        <v>0.70833333333333337</v>
      </c>
      <c r="E815" s="9">
        <f t="shared" si="97"/>
        <v>17</v>
      </c>
      <c r="F815">
        <v>55.883716837000001</v>
      </c>
      <c r="G815" s="12">
        <f t="shared" si="98"/>
        <v>4.657</v>
      </c>
      <c r="H815" s="18">
        <f t="shared" si="99"/>
        <v>55.884</v>
      </c>
      <c r="I815" s="21">
        <v>40.980000000000004</v>
      </c>
      <c r="J815" s="14">
        <v>40.980000000000004</v>
      </c>
      <c r="K815" s="14">
        <f t="shared" si="100"/>
        <v>0</v>
      </c>
      <c r="L815" s="13">
        <f t="shared" si="101"/>
        <v>14.903999999999996</v>
      </c>
      <c r="M815" s="53">
        <v>14.903999999999996</v>
      </c>
      <c r="N815" s="45">
        <f t="shared" si="102"/>
        <v>0</v>
      </c>
      <c r="P815" s="56"/>
    </row>
    <row r="816" spans="1:16" x14ac:dyDescent="0.2">
      <c r="A816" s="5">
        <v>45691.75</v>
      </c>
      <c r="B816" s="10">
        <f t="shared" si="96"/>
        <v>45691</v>
      </c>
      <c r="C816" s="4">
        <f t="shared" si="103"/>
        <v>0.70833333333333337</v>
      </c>
      <c r="D816" s="4">
        <f>IF('Kauf Restprofil Los 7'!A816&lt;&gt;"",IF('Kauf Restprofil Los 7'!A816&lt;&gt;"",TIME(HOUR('Kauf Restprofil Los 7'!A816),MINUTE('Kauf Restprofil Los 7'!A816),SECOND('Kauf Restprofil Los 7'!A816)),""),"")</f>
        <v>0.75</v>
      </c>
      <c r="E816" s="9">
        <f t="shared" si="97"/>
        <v>18</v>
      </c>
      <c r="F816">
        <v>60.725396130999997</v>
      </c>
      <c r="G816" s="12">
        <f t="shared" si="98"/>
        <v>5.0599999999999996</v>
      </c>
      <c r="H816" s="18">
        <f t="shared" si="99"/>
        <v>60.725000000000001</v>
      </c>
      <c r="I816" s="21">
        <v>47.76</v>
      </c>
      <c r="J816" s="14">
        <v>47.76</v>
      </c>
      <c r="K816" s="14">
        <f t="shared" si="100"/>
        <v>0</v>
      </c>
      <c r="L816" s="13">
        <f t="shared" si="101"/>
        <v>12.965000000000003</v>
      </c>
      <c r="M816" s="53">
        <v>12.965000000000003</v>
      </c>
      <c r="N816" s="45">
        <f t="shared" si="102"/>
        <v>0</v>
      </c>
      <c r="P816" s="56"/>
    </row>
    <row r="817" spans="1:16" x14ac:dyDescent="0.2">
      <c r="A817" s="5">
        <v>45691.791666666664</v>
      </c>
      <c r="B817" s="10">
        <f t="shared" si="96"/>
        <v>45691</v>
      </c>
      <c r="C817" s="4">
        <f t="shared" si="103"/>
        <v>0.75</v>
      </c>
      <c r="D817" s="4">
        <f>IF('Kauf Restprofil Los 7'!A817&lt;&gt;"",IF('Kauf Restprofil Los 7'!A817&lt;&gt;"",TIME(HOUR('Kauf Restprofil Los 7'!A817),MINUTE('Kauf Restprofil Los 7'!A817),SECOND('Kauf Restprofil Los 7'!A817)),""),"")</f>
        <v>0.79166666666666663</v>
      </c>
      <c r="E817" s="9">
        <f t="shared" si="97"/>
        <v>19</v>
      </c>
      <c r="F817">
        <v>61.839123761000003</v>
      </c>
      <c r="G817" s="12">
        <f t="shared" si="98"/>
        <v>5.1529999999999996</v>
      </c>
      <c r="H817" s="18">
        <f t="shared" si="99"/>
        <v>61.838999999999999</v>
      </c>
      <c r="I817" s="21">
        <v>52.260000000000005</v>
      </c>
      <c r="J817" s="14">
        <v>52.260000000000005</v>
      </c>
      <c r="K817" s="14">
        <f t="shared" si="100"/>
        <v>0</v>
      </c>
      <c r="L817" s="13">
        <f t="shared" si="101"/>
        <v>9.5789999999999935</v>
      </c>
      <c r="M817" s="53">
        <v>9.5789999999999935</v>
      </c>
      <c r="N817" s="45">
        <f t="shared" si="102"/>
        <v>0</v>
      </c>
      <c r="P817" s="56"/>
    </row>
    <row r="818" spans="1:16" x14ac:dyDescent="0.2">
      <c r="A818" s="5">
        <v>45691.833333333336</v>
      </c>
      <c r="B818" s="10">
        <f t="shared" si="96"/>
        <v>45691</v>
      </c>
      <c r="C818" s="4">
        <f t="shared" si="103"/>
        <v>0.79166666666666663</v>
      </c>
      <c r="D818" s="4">
        <f>IF('Kauf Restprofil Los 7'!A818&lt;&gt;"",IF('Kauf Restprofil Los 7'!A818&lt;&gt;"",TIME(HOUR('Kauf Restprofil Los 7'!A818),MINUTE('Kauf Restprofil Los 7'!A818),SECOND('Kauf Restprofil Los 7'!A818)),""),"")</f>
        <v>0.83333333333333337</v>
      </c>
      <c r="E818" s="9">
        <f t="shared" si="97"/>
        <v>20</v>
      </c>
      <c r="F818">
        <v>56.676384718999998</v>
      </c>
      <c r="G818" s="12">
        <f t="shared" si="98"/>
        <v>4.7229999999999999</v>
      </c>
      <c r="H818" s="18">
        <f t="shared" si="99"/>
        <v>56.676000000000002</v>
      </c>
      <c r="I818" s="21">
        <v>47.64</v>
      </c>
      <c r="J818" s="14">
        <v>47.64</v>
      </c>
      <c r="K818" s="14">
        <f t="shared" si="100"/>
        <v>0</v>
      </c>
      <c r="L818" s="13">
        <f t="shared" si="101"/>
        <v>9.0360000000000014</v>
      </c>
      <c r="M818" s="53">
        <v>9.0360000000000014</v>
      </c>
      <c r="N818" s="45">
        <f t="shared" si="102"/>
        <v>0</v>
      </c>
      <c r="P818" s="56"/>
    </row>
    <row r="819" spans="1:16" x14ac:dyDescent="0.2">
      <c r="A819" s="5">
        <v>45691.875</v>
      </c>
      <c r="B819" s="10">
        <f t="shared" si="96"/>
        <v>45691</v>
      </c>
      <c r="C819" s="4">
        <f t="shared" si="103"/>
        <v>0.83333333333333337</v>
      </c>
      <c r="D819" s="4">
        <f>IF('Kauf Restprofil Los 7'!A819&lt;&gt;"",IF('Kauf Restprofil Los 7'!A819&lt;&gt;"",TIME(HOUR('Kauf Restprofil Los 7'!A819),MINUTE('Kauf Restprofil Los 7'!A819),SECOND('Kauf Restprofil Los 7'!A819)),""),"")</f>
        <v>0.875</v>
      </c>
      <c r="E819" s="9">
        <f t="shared" si="97"/>
        <v>21</v>
      </c>
      <c r="F819">
        <v>48.927270972000002</v>
      </c>
      <c r="G819" s="12">
        <f t="shared" si="98"/>
        <v>4.077</v>
      </c>
      <c r="H819" s="18">
        <f t="shared" si="99"/>
        <v>48.927</v>
      </c>
      <c r="I819" s="21">
        <v>40.68</v>
      </c>
      <c r="J819" s="14">
        <v>40.68</v>
      </c>
      <c r="K819" s="14">
        <f t="shared" si="100"/>
        <v>0</v>
      </c>
      <c r="L819" s="13">
        <f t="shared" si="101"/>
        <v>8.2469999999999999</v>
      </c>
      <c r="M819" s="53">
        <v>8.2469999999999999</v>
      </c>
      <c r="N819" s="45">
        <f t="shared" si="102"/>
        <v>0</v>
      </c>
      <c r="P819" s="56"/>
    </row>
    <row r="820" spans="1:16" x14ac:dyDescent="0.2">
      <c r="A820" s="5">
        <v>45691.916666666664</v>
      </c>
      <c r="B820" s="10">
        <f t="shared" si="96"/>
        <v>45691</v>
      </c>
      <c r="C820" s="4">
        <f t="shared" si="103"/>
        <v>0.875</v>
      </c>
      <c r="D820" s="4">
        <f>IF('Kauf Restprofil Los 7'!A820&lt;&gt;"",IF('Kauf Restprofil Los 7'!A820&lt;&gt;"",TIME(HOUR('Kauf Restprofil Los 7'!A820),MINUTE('Kauf Restprofil Los 7'!A820),SECOND('Kauf Restprofil Los 7'!A820)),""),"")</f>
        <v>0.91666666666666663</v>
      </c>
      <c r="E820" s="9">
        <f t="shared" si="97"/>
        <v>22</v>
      </c>
      <c r="F820">
        <v>42.774280175000001</v>
      </c>
      <c r="G820" s="12">
        <f t="shared" si="98"/>
        <v>3.5649999999999999</v>
      </c>
      <c r="H820" s="18">
        <f t="shared" si="99"/>
        <v>42.774000000000001</v>
      </c>
      <c r="I820" s="21">
        <v>34.019999999999996</v>
      </c>
      <c r="J820" s="14">
        <v>34.019999999999996</v>
      </c>
      <c r="K820" s="14">
        <f t="shared" si="100"/>
        <v>0</v>
      </c>
      <c r="L820" s="13">
        <f t="shared" si="101"/>
        <v>8.7540000000000049</v>
      </c>
      <c r="M820" s="53">
        <v>8.7540000000000049</v>
      </c>
      <c r="N820" s="45">
        <f t="shared" si="102"/>
        <v>0</v>
      </c>
      <c r="P820" s="56"/>
    </row>
    <row r="821" spans="1:16" x14ac:dyDescent="0.2">
      <c r="A821" s="5">
        <v>45691.958333333336</v>
      </c>
      <c r="B821" s="10">
        <f t="shared" si="96"/>
        <v>45691</v>
      </c>
      <c r="C821" s="4">
        <f t="shared" si="103"/>
        <v>0.91666666666666663</v>
      </c>
      <c r="D821" s="4">
        <f>IF('Kauf Restprofil Los 7'!A821&lt;&gt;"",IF('Kauf Restprofil Los 7'!A821&lt;&gt;"",TIME(HOUR('Kauf Restprofil Los 7'!A821),MINUTE('Kauf Restprofil Los 7'!A821),SECOND('Kauf Restprofil Los 7'!A821)),""),"")</f>
        <v>0.95833333333333337</v>
      </c>
      <c r="E821" s="9">
        <f t="shared" si="97"/>
        <v>23</v>
      </c>
      <c r="F821">
        <v>36.789086247</v>
      </c>
      <c r="G821" s="12">
        <f t="shared" si="98"/>
        <v>3.0659999999999998</v>
      </c>
      <c r="H821" s="18">
        <f t="shared" si="99"/>
        <v>36.789000000000001</v>
      </c>
      <c r="I821" s="21">
        <v>28.5</v>
      </c>
      <c r="J821" s="14">
        <v>28.5</v>
      </c>
      <c r="K821" s="14">
        <f t="shared" si="100"/>
        <v>0</v>
      </c>
      <c r="L821" s="13">
        <f t="shared" si="101"/>
        <v>8.2890000000000015</v>
      </c>
      <c r="M821" s="53">
        <v>8.2890000000000015</v>
      </c>
      <c r="N821" s="45">
        <f t="shared" si="102"/>
        <v>0</v>
      </c>
      <c r="P821" s="56"/>
    </row>
    <row r="822" spans="1:16" x14ac:dyDescent="0.2">
      <c r="A822" s="5">
        <v>45692</v>
      </c>
      <c r="B822" s="10">
        <f t="shared" si="96"/>
        <v>45691</v>
      </c>
      <c r="C822" s="4">
        <f t="shared" si="103"/>
        <v>0.95833333333333337</v>
      </c>
      <c r="D822" s="4">
        <f>IF('Kauf Restprofil Los 7'!A822&lt;&gt;"",IF('Kauf Restprofil Los 7'!A822&lt;&gt;"",TIME(HOUR('Kauf Restprofil Los 7'!A822),MINUTE('Kauf Restprofil Los 7'!A822),SECOND('Kauf Restprofil Los 7'!A822)),""),"")</f>
        <v>0</v>
      </c>
      <c r="E822" s="9">
        <f t="shared" si="97"/>
        <v>24</v>
      </c>
      <c r="F822">
        <v>32.145019840000003</v>
      </c>
      <c r="G822" s="12">
        <f t="shared" si="98"/>
        <v>2.6789999999999998</v>
      </c>
      <c r="H822" s="18">
        <f t="shared" si="99"/>
        <v>32.145000000000003</v>
      </c>
      <c r="I822" s="21">
        <v>23.580000000000002</v>
      </c>
      <c r="J822" s="14">
        <v>23.580000000000002</v>
      </c>
      <c r="K822" s="14">
        <f t="shared" si="100"/>
        <v>0</v>
      </c>
      <c r="L822" s="13">
        <f t="shared" si="101"/>
        <v>8.5650000000000013</v>
      </c>
      <c r="M822" s="53">
        <v>8.5650000000000013</v>
      </c>
      <c r="N822" s="45">
        <f t="shared" si="102"/>
        <v>0</v>
      </c>
      <c r="P822" s="56"/>
    </row>
    <row r="823" spans="1:16" x14ac:dyDescent="0.2">
      <c r="A823" s="5">
        <v>45692.041666666664</v>
      </c>
      <c r="B823" s="10">
        <f t="shared" si="96"/>
        <v>45692</v>
      </c>
      <c r="C823" s="4">
        <f t="shared" si="103"/>
        <v>0</v>
      </c>
      <c r="D823" s="4">
        <f>IF('Kauf Restprofil Los 7'!A823&lt;&gt;"",IF('Kauf Restprofil Los 7'!A823&lt;&gt;"",TIME(HOUR('Kauf Restprofil Los 7'!A823),MINUTE('Kauf Restprofil Los 7'!A823),SECOND('Kauf Restprofil Los 7'!A823)),""),"")</f>
        <v>4.1666666666666664E-2</v>
      </c>
      <c r="E823" s="9">
        <f t="shared" si="97"/>
        <v>1</v>
      </c>
      <c r="F823">
        <v>27.829232081000001</v>
      </c>
      <c r="G823" s="12">
        <f t="shared" si="98"/>
        <v>2.319</v>
      </c>
      <c r="H823" s="18">
        <f t="shared" si="99"/>
        <v>27.829000000000001</v>
      </c>
      <c r="I823" s="21">
        <v>20.28</v>
      </c>
      <c r="J823" s="14">
        <v>20.28</v>
      </c>
      <c r="K823" s="14">
        <f t="shared" si="100"/>
        <v>0</v>
      </c>
      <c r="L823" s="13">
        <f t="shared" si="101"/>
        <v>7.5489999999999995</v>
      </c>
      <c r="M823" s="53">
        <v>7.5489999999999995</v>
      </c>
      <c r="N823" s="45">
        <f t="shared" si="102"/>
        <v>0</v>
      </c>
      <c r="P823" s="56"/>
    </row>
    <row r="824" spans="1:16" x14ac:dyDescent="0.2">
      <c r="A824" s="5">
        <v>45692.083333333336</v>
      </c>
      <c r="B824" s="10">
        <f t="shared" si="96"/>
        <v>45692</v>
      </c>
      <c r="C824" s="4">
        <f t="shared" si="103"/>
        <v>4.1666666666666664E-2</v>
      </c>
      <c r="D824" s="4">
        <f>IF('Kauf Restprofil Los 7'!A824&lt;&gt;"",IF('Kauf Restprofil Los 7'!A824&lt;&gt;"",TIME(HOUR('Kauf Restprofil Los 7'!A824),MINUTE('Kauf Restprofil Los 7'!A824),SECOND('Kauf Restprofil Los 7'!A824)),""),"")</f>
        <v>8.3333333333333329E-2</v>
      </c>
      <c r="E824" s="9">
        <f t="shared" si="97"/>
        <v>2</v>
      </c>
      <c r="F824">
        <v>25.404445777999999</v>
      </c>
      <c r="G824" s="12">
        <f t="shared" si="98"/>
        <v>2.117</v>
      </c>
      <c r="H824" s="18">
        <f t="shared" si="99"/>
        <v>25.404</v>
      </c>
      <c r="I824" s="21">
        <v>18.48</v>
      </c>
      <c r="J824" s="14">
        <v>18.48</v>
      </c>
      <c r="K824" s="14">
        <f t="shared" si="100"/>
        <v>0</v>
      </c>
      <c r="L824" s="13">
        <f t="shared" si="101"/>
        <v>6.9239999999999995</v>
      </c>
      <c r="M824" s="53">
        <v>6.9239999999999995</v>
      </c>
      <c r="N824" s="45">
        <f t="shared" si="102"/>
        <v>0</v>
      </c>
      <c r="P824" s="56"/>
    </row>
    <row r="825" spans="1:16" x14ac:dyDescent="0.2">
      <c r="A825" s="5">
        <v>45692.125</v>
      </c>
      <c r="B825" s="10">
        <f t="shared" si="96"/>
        <v>45692</v>
      </c>
      <c r="C825" s="4">
        <f t="shared" si="103"/>
        <v>8.3333333333333329E-2</v>
      </c>
      <c r="D825" s="4">
        <f>IF('Kauf Restprofil Los 7'!A825&lt;&gt;"",IF('Kauf Restprofil Los 7'!A825&lt;&gt;"",TIME(HOUR('Kauf Restprofil Los 7'!A825),MINUTE('Kauf Restprofil Los 7'!A825),SECOND('Kauf Restprofil Los 7'!A825)),""),"")</f>
        <v>0.125</v>
      </c>
      <c r="E825" s="9">
        <f t="shared" si="97"/>
        <v>3</v>
      </c>
      <c r="F825">
        <v>24.262720777999998</v>
      </c>
      <c r="G825" s="12">
        <f t="shared" si="98"/>
        <v>2.0219999999999998</v>
      </c>
      <c r="H825" s="18">
        <f t="shared" si="99"/>
        <v>24.263000000000002</v>
      </c>
      <c r="I825" s="21">
        <v>18</v>
      </c>
      <c r="J825" s="14">
        <v>18</v>
      </c>
      <c r="K825" s="14">
        <f t="shared" si="100"/>
        <v>0</v>
      </c>
      <c r="L825" s="13">
        <f t="shared" si="101"/>
        <v>6.2630000000000017</v>
      </c>
      <c r="M825" s="53">
        <v>6.2630000000000017</v>
      </c>
      <c r="N825" s="45">
        <f t="shared" si="102"/>
        <v>0</v>
      </c>
      <c r="P825" s="56"/>
    </row>
    <row r="826" spans="1:16" x14ac:dyDescent="0.2">
      <c r="A826" s="5">
        <v>45692.166666666664</v>
      </c>
      <c r="B826" s="10">
        <f t="shared" si="96"/>
        <v>45692</v>
      </c>
      <c r="C826" s="4">
        <f t="shared" si="103"/>
        <v>0.125</v>
      </c>
      <c r="D826" s="4">
        <f>IF('Kauf Restprofil Los 7'!A826&lt;&gt;"",IF('Kauf Restprofil Los 7'!A826&lt;&gt;"",TIME(HOUR('Kauf Restprofil Los 7'!A826),MINUTE('Kauf Restprofil Los 7'!A826),SECOND('Kauf Restprofil Los 7'!A826)),""),"")</f>
        <v>0.16666666666666666</v>
      </c>
      <c r="E826" s="9">
        <f t="shared" si="97"/>
        <v>4</v>
      </c>
      <c r="F826">
        <v>24.745302818999999</v>
      </c>
      <c r="G826" s="12">
        <f t="shared" si="98"/>
        <v>2.0619999999999998</v>
      </c>
      <c r="H826" s="18">
        <f t="shared" si="99"/>
        <v>24.745000000000001</v>
      </c>
      <c r="I826" s="21">
        <v>18.299999999999997</v>
      </c>
      <c r="J826" s="14">
        <v>18.299999999999997</v>
      </c>
      <c r="K826" s="14">
        <f t="shared" si="100"/>
        <v>0</v>
      </c>
      <c r="L826" s="13">
        <f t="shared" si="101"/>
        <v>6.4450000000000038</v>
      </c>
      <c r="M826" s="53">
        <v>6.4450000000000038</v>
      </c>
      <c r="N826" s="45">
        <f t="shared" si="102"/>
        <v>0</v>
      </c>
      <c r="P826" s="56"/>
    </row>
    <row r="827" spans="1:16" x14ac:dyDescent="0.2">
      <c r="A827" s="5">
        <v>45692.208333333336</v>
      </c>
      <c r="B827" s="10">
        <f t="shared" si="96"/>
        <v>45692</v>
      </c>
      <c r="C827" s="4">
        <f t="shared" si="103"/>
        <v>0.16666666666666666</v>
      </c>
      <c r="D827" s="4">
        <f>IF('Kauf Restprofil Los 7'!A827&lt;&gt;"",IF('Kauf Restprofil Los 7'!A827&lt;&gt;"",TIME(HOUR('Kauf Restprofil Los 7'!A827),MINUTE('Kauf Restprofil Los 7'!A827),SECOND('Kauf Restprofil Los 7'!A827)),""),"")</f>
        <v>0.20833333333333334</v>
      </c>
      <c r="E827" s="9">
        <f t="shared" si="97"/>
        <v>5</v>
      </c>
      <c r="F827">
        <v>25.740811454999999</v>
      </c>
      <c r="G827" s="12">
        <f t="shared" si="98"/>
        <v>2.145</v>
      </c>
      <c r="H827" s="18">
        <f t="shared" si="99"/>
        <v>25.741</v>
      </c>
      <c r="I827" s="21">
        <v>19.740000000000002</v>
      </c>
      <c r="J827" s="14">
        <v>19.740000000000002</v>
      </c>
      <c r="K827" s="14">
        <f t="shared" si="100"/>
        <v>0</v>
      </c>
      <c r="L827" s="13">
        <f t="shared" si="101"/>
        <v>6.0009999999999977</v>
      </c>
      <c r="M827" s="53">
        <v>6.0009999999999977</v>
      </c>
      <c r="N827" s="45">
        <f t="shared" si="102"/>
        <v>0</v>
      </c>
      <c r="P827" s="56"/>
    </row>
    <row r="828" spans="1:16" x14ac:dyDescent="0.2">
      <c r="A828" s="5">
        <v>45692.25</v>
      </c>
      <c r="B828" s="10">
        <f t="shared" si="96"/>
        <v>45692</v>
      </c>
      <c r="C828" s="4">
        <f t="shared" si="103"/>
        <v>0.20833333333333334</v>
      </c>
      <c r="D828" s="4">
        <f>IF('Kauf Restprofil Los 7'!A828&lt;&gt;"",IF('Kauf Restprofil Los 7'!A828&lt;&gt;"",TIME(HOUR('Kauf Restprofil Los 7'!A828),MINUTE('Kauf Restprofil Los 7'!A828),SECOND('Kauf Restprofil Los 7'!A828)),""),"")</f>
        <v>0.25</v>
      </c>
      <c r="E828" s="9">
        <f t="shared" si="97"/>
        <v>6</v>
      </c>
      <c r="F828">
        <v>30.03934185</v>
      </c>
      <c r="G828" s="12">
        <f t="shared" si="98"/>
        <v>2.5030000000000001</v>
      </c>
      <c r="H828" s="18">
        <f t="shared" si="99"/>
        <v>30.039000000000001</v>
      </c>
      <c r="I828" s="21">
        <v>24.240000000000002</v>
      </c>
      <c r="J828" s="14">
        <v>24.240000000000002</v>
      </c>
      <c r="K828" s="14">
        <f t="shared" si="100"/>
        <v>0</v>
      </c>
      <c r="L828" s="13">
        <f t="shared" si="101"/>
        <v>5.7989999999999995</v>
      </c>
      <c r="M828" s="53">
        <v>5.7989999999999995</v>
      </c>
      <c r="N828" s="45">
        <f t="shared" si="102"/>
        <v>0</v>
      </c>
      <c r="P828" s="56"/>
    </row>
    <row r="829" spans="1:16" x14ac:dyDescent="0.2">
      <c r="A829" s="5">
        <v>45692.291666666664</v>
      </c>
      <c r="B829" s="10">
        <f t="shared" si="96"/>
        <v>45692</v>
      </c>
      <c r="C829" s="4">
        <f t="shared" si="103"/>
        <v>0.25</v>
      </c>
      <c r="D829" s="4">
        <f>IF('Kauf Restprofil Los 7'!A829&lt;&gt;"",IF('Kauf Restprofil Los 7'!A829&lt;&gt;"",TIME(HOUR('Kauf Restprofil Los 7'!A829),MINUTE('Kauf Restprofil Los 7'!A829),SECOND('Kauf Restprofil Los 7'!A829)),""),"")</f>
        <v>0.29166666666666669</v>
      </c>
      <c r="E829" s="9">
        <f t="shared" si="97"/>
        <v>7</v>
      </c>
      <c r="F829">
        <v>41.446209562</v>
      </c>
      <c r="G829" s="12">
        <f t="shared" si="98"/>
        <v>3.4540000000000002</v>
      </c>
      <c r="H829" s="18">
        <f t="shared" si="99"/>
        <v>41.445999999999998</v>
      </c>
      <c r="I829" s="21">
        <v>35.880000000000003</v>
      </c>
      <c r="J829" s="14">
        <v>35.880000000000003</v>
      </c>
      <c r="K829" s="14">
        <f t="shared" si="100"/>
        <v>0</v>
      </c>
      <c r="L829" s="13">
        <f t="shared" si="101"/>
        <v>5.5659999999999954</v>
      </c>
      <c r="M829" s="53">
        <v>5.5659999999999954</v>
      </c>
      <c r="N829" s="45">
        <f t="shared" si="102"/>
        <v>0</v>
      </c>
      <c r="P829" s="56"/>
    </row>
    <row r="830" spans="1:16" x14ac:dyDescent="0.2">
      <c r="A830" s="5">
        <v>45692.333333333336</v>
      </c>
      <c r="B830" s="10">
        <f t="shared" si="96"/>
        <v>45692</v>
      </c>
      <c r="C830" s="4">
        <f t="shared" si="103"/>
        <v>0.29166666666666669</v>
      </c>
      <c r="D830" s="4">
        <f>IF('Kauf Restprofil Los 7'!A830&lt;&gt;"",IF('Kauf Restprofil Los 7'!A830&lt;&gt;"",TIME(HOUR('Kauf Restprofil Los 7'!A830),MINUTE('Kauf Restprofil Los 7'!A830),SECOND('Kauf Restprofil Los 7'!A830)),""),"")</f>
        <v>0.33333333333333331</v>
      </c>
      <c r="E830" s="9">
        <f t="shared" si="97"/>
        <v>8</v>
      </c>
      <c r="F830">
        <v>51.261636995000003</v>
      </c>
      <c r="G830" s="12">
        <f t="shared" si="98"/>
        <v>4.2720000000000002</v>
      </c>
      <c r="H830" s="18">
        <f t="shared" si="99"/>
        <v>51.262</v>
      </c>
      <c r="I830" s="21">
        <v>46.56</v>
      </c>
      <c r="J830" s="14">
        <v>46.56</v>
      </c>
      <c r="K830" s="14">
        <f t="shared" si="100"/>
        <v>0</v>
      </c>
      <c r="L830" s="13">
        <f t="shared" si="101"/>
        <v>4.7019999999999982</v>
      </c>
      <c r="M830" s="53">
        <v>4.7019999999999982</v>
      </c>
      <c r="N830" s="45">
        <f t="shared" si="102"/>
        <v>0</v>
      </c>
      <c r="P830" s="56"/>
    </row>
    <row r="831" spans="1:16" x14ac:dyDescent="0.2">
      <c r="A831" s="5">
        <v>45692.375</v>
      </c>
      <c r="B831" s="10">
        <f t="shared" si="96"/>
        <v>45692</v>
      </c>
      <c r="C831" s="4">
        <f t="shared" si="103"/>
        <v>0.33333333333333331</v>
      </c>
      <c r="D831" s="4">
        <f>IF('Kauf Restprofil Los 7'!A831&lt;&gt;"",IF('Kauf Restprofil Los 7'!A831&lt;&gt;"",TIME(HOUR('Kauf Restprofil Los 7'!A831),MINUTE('Kauf Restprofil Los 7'!A831),SECOND('Kauf Restprofil Los 7'!A831)),""),"")</f>
        <v>0.375</v>
      </c>
      <c r="E831" s="9">
        <f t="shared" si="97"/>
        <v>9</v>
      </c>
      <c r="F831">
        <v>56.737551643000003</v>
      </c>
      <c r="G831" s="12">
        <f t="shared" si="98"/>
        <v>4.7279999999999998</v>
      </c>
      <c r="H831" s="18">
        <f t="shared" si="99"/>
        <v>56.738</v>
      </c>
      <c r="I831" s="21">
        <v>49.38</v>
      </c>
      <c r="J831" s="14">
        <v>49.38</v>
      </c>
      <c r="K831" s="14">
        <f t="shared" si="100"/>
        <v>0</v>
      </c>
      <c r="L831" s="13">
        <f t="shared" si="101"/>
        <v>7.357999999999997</v>
      </c>
      <c r="M831" s="53">
        <v>7.357999999999997</v>
      </c>
      <c r="N831" s="45">
        <f t="shared" si="102"/>
        <v>0</v>
      </c>
      <c r="P831" s="56"/>
    </row>
    <row r="832" spans="1:16" x14ac:dyDescent="0.2">
      <c r="A832" s="5">
        <v>45692.416666666664</v>
      </c>
      <c r="B832" s="10">
        <f t="shared" si="96"/>
        <v>45692</v>
      </c>
      <c r="C832" s="4">
        <f t="shared" si="103"/>
        <v>0.375</v>
      </c>
      <c r="D832" s="4">
        <f>IF('Kauf Restprofil Los 7'!A832&lt;&gt;"",IF('Kauf Restprofil Los 7'!A832&lt;&gt;"",TIME(HOUR('Kauf Restprofil Los 7'!A832),MINUTE('Kauf Restprofil Los 7'!A832),SECOND('Kauf Restprofil Los 7'!A832)),""),"")</f>
        <v>0.41666666666666669</v>
      </c>
      <c r="E832" s="9">
        <f t="shared" si="97"/>
        <v>10</v>
      </c>
      <c r="F832">
        <v>56.508719202000002</v>
      </c>
      <c r="G832" s="12">
        <f t="shared" si="98"/>
        <v>4.7089999999999996</v>
      </c>
      <c r="H832" s="18">
        <f t="shared" si="99"/>
        <v>56.509</v>
      </c>
      <c r="I832" s="21">
        <v>46.019999999999996</v>
      </c>
      <c r="J832" s="14">
        <v>46.019999999999996</v>
      </c>
      <c r="K832" s="14">
        <f t="shared" si="100"/>
        <v>0</v>
      </c>
      <c r="L832" s="13">
        <f t="shared" si="101"/>
        <v>10.489000000000004</v>
      </c>
      <c r="M832" s="53">
        <v>10.489000000000004</v>
      </c>
      <c r="N832" s="45">
        <f t="shared" si="102"/>
        <v>0</v>
      </c>
      <c r="P832" s="56"/>
    </row>
    <row r="833" spans="1:16" x14ac:dyDescent="0.2">
      <c r="A833" s="5">
        <v>45692.458333333336</v>
      </c>
      <c r="B833" s="10">
        <f t="shared" si="96"/>
        <v>45692</v>
      </c>
      <c r="C833" s="4">
        <f t="shared" si="103"/>
        <v>0.41666666666666669</v>
      </c>
      <c r="D833" s="4">
        <f>IF('Kauf Restprofil Los 7'!A833&lt;&gt;"",IF('Kauf Restprofil Los 7'!A833&lt;&gt;"",TIME(HOUR('Kauf Restprofil Los 7'!A833),MINUTE('Kauf Restprofil Los 7'!A833),SECOND('Kauf Restprofil Los 7'!A833)),""),"")</f>
        <v>0.45833333333333331</v>
      </c>
      <c r="E833" s="9">
        <f t="shared" si="97"/>
        <v>11</v>
      </c>
      <c r="F833">
        <v>59.112887592</v>
      </c>
      <c r="G833" s="12">
        <f t="shared" si="98"/>
        <v>4.9260000000000002</v>
      </c>
      <c r="H833" s="18">
        <f t="shared" si="99"/>
        <v>59.113</v>
      </c>
      <c r="I833" s="21">
        <v>42.900000000000006</v>
      </c>
      <c r="J833" s="14">
        <v>42.900000000000006</v>
      </c>
      <c r="K833" s="14">
        <f t="shared" si="100"/>
        <v>0</v>
      </c>
      <c r="L833" s="13">
        <f t="shared" si="101"/>
        <v>16.212999999999994</v>
      </c>
      <c r="M833" s="53">
        <v>16.212999999999994</v>
      </c>
      <c r="N833" s="45">
        <f t="shared" si="102"/>
        <v>0</v>
      </c>
      <c r="P833" s="56"/>
    </row>
    <row r="834" spans="1:16" x14ac:dyDescent="0.2">
      <c r="A834" s="5">
        <v>45692.5</v>
      </c>
      <c r="B834" s="10">
        <f t="shared" si="96"/>
        <v>45692</v>
      </c>
      <c r="C834" s="4">
        <f t="shared" si="103"/>
        <v>0.45833333333333331</v>
      </c>
      <c r="D834" s="4">
        <f>IF('Kauf Restprofil Los 7'!A834&lt;&gt;"",IF('Kauf Restprofil Los 7'!A834&lt;&gt;"",TIME(HOUR('Kauf Restprofil Los 7'!A834),MINUTE('Kauf Restprofil Los 7'!A834),SECOND('Kauf Restprofil Los 7'!A834)),""),"")</f>
        <v>0.5</v>
      </c>
      <c r="E834" s="9">
        <f t="shared" si="97"/>
        <v>12</v>
      </c>
      <c r="F834">
        <v>59.858124549999999</v>
      </c>
      <c r="G834" s="12">
        <f t="shared" si="98"/>
        <v>4.9880000000000004</v>
      </c>
      <c r="H834" s="18">
        <f t="shared" si="99"/>
        <v>59.857999999999997</v>
      </c>
      <c r="I834" s="21">
        <v>40.5</v>
      </c>
      <c r="J834" s="14">
        <v>40.5</v>
      </c>
      <c r="K834" s="14">
        <f t="shared" si="100"/>
        <v>0</v>
      </c>
      <c r="L834" s="13">
        <f t="shared" si="101"/>
        <v>19.357999999999997</v>
      </c>
      <c r="M834" s="53">
        <v>19.357999999999997</v>
      </c>
      <c r="N834" s="45">
        <f t="shared" si="102"/>
        <v>0</v>
      </c>
      <c r="P834" s="56"/>
    </row>
    <row r="835" spans="1:16" x14ac:dyDescent="0.2">
      <c r="A835" s="5">
        <v>45692.541666666664</v>
      </c>
      <c r="B835" s="10">
        <f t="shared" si="96"/>
        <v>45692</v>
      </c>
      <c r="C835" s="4">
        <f t="shared" si="103"/>
        <v>0.5</v>
      </c>
      <c r="D835" s="4">
        <f>IF('Kauf Restprofil Los 7'!A835&lt;&gt;"",IF('Kauf Restprofil Los 7'!A835&lt;&gt;"",TIME(HOUR('Kauf Restprofil Los 7'!A835),MINUTE('Kauf Restprofil Los 7'!A835),SECOND('Kauf Restprofil Los 7'!A835)),""),"")</f>
        <v>0.54166666666666663</v>
      </c>
      <c r="E835" s="9">
        <f t="shared" si="97"/>
        <v>13</v>
      </c>
      <c r="F835">
        <v>57.867466755000002</v>
      </c>
      <c r="G835" s="12">
        <f t="shared" si="98"/>
        <v>4.8220000000000001</v>
      </c>
      <c r="H835" s="18">
        <f t="shared" si="99"/>
        <v>57.866999999999997</v>
      </c>
      <c r="I835" s="21">
        <v>38.28</v>
      </c>
      <c r="J835" s="14">
        <v>38.28</v>
      </c>
      <c r="K835" s="14">
        <f t="shared" si="100"/>
        <v>0</v>
      </c>
      <c r="L835" s="13">
        <f t="shared" si="101"/>
        <v>19.586999999999996</v>
      </c>
      <c r="M835" s="53">
        <v>19.586999999999996</v>
      </c>
      <c r="N835" s="45">
        <f t="shared" si="102"/>
        <v>0</v>
      </c>
      <c r="P835" s="56"/>
    </row>
    <row r="836" spans="1:16" x14ac:dyDescent="0.2">
      <c r="A836" s="5">
        <v>45692.583333333336</v>
      </c>
      <c r="B836" s="10">
        <f t="shared" si="96"/>
        <v>45692</v>
      </c>
      <c r="C836" s="4">
        <f t="shared" si="103"/>
        <v>0.54166666666666663</v>
      </c>
      <c r="D836" s="4">
        <f>IF('Kauf Restprofil Los 7'!A836&lt;&gt;"",IF('Kauf Restprofil Los 7'!A836&lt;&gt;"",TIME(HOUR('Kauf Restprofil Los 7'!A836),MINUTE('Kauf Restprofil Los 7'!A836),SECOND('Kauf Restprofil Los 7'!A836)),""),"")</f>
        <v>0.58333333333333337</v>
      </c>
      <c r="E836" s="9">
        <f t="shared" si="97"/>
        <v>14</v>
      </c>
      <c r="F836">
        <v>56.316076486</v>
      </c>
      <c r="G836" s="12">
        <f t="shared" si="98"/>
        <v>4.6929999999999996</v>
      </c>
      <c r="H836" s="18">
        <f t="shared" si="99"/>
        <v>56.316000000000003</v>
      </c>
      <c r="I836" s="21">
        <v>36.299999999999997</v>
      </c>
      <c r="J836" s="14">
        <v>36.299999999999997</v>
      </c>
      <c r="K836" s="14">
        <f t="shared" si="100"/>
        <v>0</v>
      </c>
      <c r="L836" s="13">
        <f t="shared" si="101"/>
        <v>20.016000000000005</v>
      </c>
      <c r="M836" s="53">
        <v>20.016000000000005</v>
      </c>
      <c r="N836" s="45">
        <f t="shared" si="102"/>
        <v>0</v>
      </c>
      <c r="P836" s="56"/>
    </row>
    <row r="837" spans="1:16" x14ac:dyDescent="0.2">
      <c r="A837" s="5">
        <v>45692.625</v>
      </c>
      <c r="B837" s="10">
        <f t="shared" si="96"/>
        <v>45692</v>
      </c>
      <c r="C837" s="4">
        <f t="shared" si="103"/>
        <v>0.58333333333333337</v>
      </c>
      <c r="D837" s="4">
        <f>IF('Kauf Restprofil Los 7'!A837&lt;&gt;"",IF('Kauf Restprofil Los 7'!A837&lt;&gt;"",TIME(HOUR('Kauf Restprofil Los 7'!A837),MINUTE('Kauf Restprofil Los 7'!A837),SECOND('Kauf Restprofil Los 7'!A837)),""),"")</f>
        <v>0.625</v>
      </c>
      <c r="E837" s="9">
        <f t="shared" si="97"/>
        <v>15</v>
      </c>
      <c r="F837">
        <v>54.868990721999999</v>
      </c>
      <c r="G837" s="12">
        <f t="shared" si="98"/>
        <v>4.5720000000000001</v>
      </c>
      <c r="H837" s="18">
        <f t="shared" si="99"/>
        <v>54.869</v>
      </c>
      <c r="I837" s="21">
        <v>36.599999999999994</v>
      </c>
      <c r="J837" s="14">
        <v>36.599999999999994</v>
      </c>
      <c r="K837" s="14">
        <f t="shared" si="100"/>
        <v>0</v>
      </c>
      <c r="L837" s="13">
        <f t="shared" si="101"/>
        <v>18.269000000000005</v>
      </c>
      <c r="M837" s="53">
        <v>18.269000000000005</v>
      </c>
      <c r="N837" s="45">
        <f t="shared" si="102"/>
        <v>0</v>
      </c>
      <c r="P837" s="56"/>
    </row>
    <row r="838" spans="1:16" x14ac:dyDescent="0.2">
      <c r="A838" s="5">
        <v>45692.666666666664</v>
      </c>
      <c r="B838" s="10">
        <f t="shared" si="96"/>
        <v>45692</v>
      </c>
      <c r="C838" s="4">
        <f t="shared" si="103"/>
        <v>0.625</v>
      </c>
      <c r="D838" s="4">
        <f>IF('Kauf Restprofil Los 7'!A838&lt;&gt;"",IF('Kauf Restprofil Los 7'!A838&lt;&gt;"",TIME(HOUR('Kauf Restprofil Los 7'!A838),MINUTE('Kauf Restprofil Los 7'!A838),SECOND('Kauf Restprofil Los 7'!A838)),""),"")</f>
        <v>0.66666666666666663</v>
      </c>
      <c r="E838" s="9">
        <f t="shared" si="97"/>
        <v>16</v>
      </c>
      <c r="F838">
        <v>54.983152101999998</v>
      </c>
      <c r="G838" s="12">
        <f t="shared" si="98"/>
        <v>4.5819999999999999</v>
      </c>
      <c r="H838" s="18">
        <f t="shared" si="99"/>
        <v>54.982999999999997</v>
      </c>
      <c r="I838" s="21">
        <v>38.400000000000006</v>
      </c>
      <c r="J838" s="14">
        <v>38.400000000000006</v>
      </c>
      <c r="K838" s="14">
        <f t="shared" si="100"/>
        <v>0</v>
      </c>
      <c r="L838" s="13">
        <f t="shared" si="101"/>
        <v>16.582999999999991</v>
      </c>
      <c r="M838" s="53">
        <v>16.582999999999991</v>
      </c>
      <c r="N838" s="45">
        <f t="shared" si="102"/>
        <v>0</v>
      </c>
      <c r="P838" s="56"/>
    </row>
    <row r="839" spans="1:16" x14ac:dyDescent="0.2">
      <c r="A839" s="5">
        <v>45692.708333333336</v>
      </c>
      <c r="B839" s="10">
        <f t="shared" si="96"/>
        <v>45692</v>
      </c>
      <c r="C839" s="4">
        <f t="shared" si="103"/>
        <v>0.66666666666666663</v>
      </c>
      <c r="D839" s="4">
        <f>IF('Kauf Restprofil Los 7'!A839&lt;&gt;"",IF('Kauf Restprofil Los 7'!A839&lt;&gt;"",TIME(HOUR('Kauf Restprofil Los 7'!A839),MINUTE('Kauf Restprofil Los 7'!A839),SECOND('Kauf Restprofil Los 7'!A839)),""),"")</f>
        <v>0.70833333333333337</v>
      </c>
      <c r="E839" s="9">
        <f t="shared" si="97"/>
        <v>17</v>
      </c>
      <c r="F839">
        <v>55.801455713000003</v>
      </c>
      <c r="G839" s="12">
        <f t="shared" si="98"/>
        <v>4.6500000000000004</v>
      </c>
      <c r="H839" s="18">
        <f t="shared" si="99"/>
        <v>55.801000000000002</v>
      </c>
      <c r="I839" s="21">
        <v>41.64</v>
      </c>
      <c r="J839" s="14">
        <v>41.64</v>
      </c>
      <c r="K839" s="14">
        <f t="shared" si="100"/>
        <v>0</v>
      </c>
      <c r="L839" s="13">
        <f t="shared" si="101"/>
        <v>14.161000000000001</v>
      </c>
      <c r="M839" s="53">
        <v>14.161000000000001</v>
      </c>
      <c r="N839" s="45">
        <f t="shared" si="102"/>
        <v>0</v>
      </c>
      <c r="P839" s="56"/>
    </row>
    <row r="840" spans="1:16" x14ac:dyDescent="0.2">
      <c r="A840" s="5">
        <v>45692.75</v>
      </c>
      <c r="B840" s="10">
        <f t="shared" ref="B840:B903" si="104">IF(A840&lt;&gt;"",IF(E840=24,B839,DATE(YEAR(A840),MONTH(A840),DAY(A840))),"")</f>
        <v>45692</v>
      </c>
      <c r="C840" s="4">
        <f t="shared" si="103"/>
        <v>0.70833333333333337</v>
      </c>
      <c r="D840" s="4">
        <f>IF('Kauf Restprofil Los 7'!A840&lt;&gt;"",IF('Kauf Restprofil Los 7'!A840&lt;&gt;"",TIME(HOUR('Kauf Restprofil Los 7'!A840),MINUTE('Kauf Restprofil Los 7'!A840),SECOND('Kauf Restprofil Los 7'!A840)),""),"")</f>
        <v>0.75</v>
      </c>
      <c r="E840" s="9">
        <f t="shared" ref="E840:E903" si="105">IF(A840&lt;&gt;"",IF(HOUR(A840)=0,24,HOUR(A840)),"")</f>
        <v>18</v>
      </c>
      <c r="F840">
        <v>62.112066452999997</v>
      </c>
      <c r="G840" s="12">
        <f t="shared" ref="G840:G903" si="106">ROUND(F840/$H$5,3)</f>
        <v>5.1760000000000002</v>
      </c>
      <c r="H840" s="18">
        <f t="shared" ref="H840:H903" si="107">ROUND(F840,3)</f>
        <v>62.112000000000002</v>
      </c>
      <c r="I840" s="21">
        <v>49.14</v>
      </c>
      <c r="J840" s="14">
        <v>49.14</v>
      </c>
      <c r="K840" s="14">
        <f t="shared" ref="K840:K903" si="108">J840-I840</f>
        <v>0</v>
      </c>
      <c r="L840" s="13">
        <f t="shared" ref="L840:L903" si="109">H840-I840</f>
        <v>12.972000000000001</v>
      </c>
      <c r="M840" s="53">
        <v>12.972000000000001</v>
      </c>
      <c r="N840" s="45">
        <f t="shared" ref="N840:N903" si="110">IF(L840&lt;0,L840,0)</f>
        <v>0</v>
      </c>
      <c r="P840" s="56"/>
    </row>
    <row r="841" spans="1:16" x14ac:dyDescent="0.2">
      <c r="A841" s="5">
        <v>45692.791666666664</v>
      </c>
      <c r="B841" s="10">
        <f t="shared" si="104"/>
        <v>45692</v>
      </c>
      <c r="C841" s="4">
        <f t="shared" ref="C841:C904" si="111">D840</f>
        <v>0.75</v>
      </c>
      <c r="D841" s="4">
        <f>IF('Kauf Restprofil Los 7'!A841&lt;&gt;"",IF('Kauf Restprofil Los 7'!A841&lt;&gt;"",TIME(HOUR('Kauf Restprofil Los 7'!A841),MINUTE('Kauf Restprofil Los 7'!A841),SECOND('Kauf Restprofil Los 7'!A841)),""),"")</f>
        <v>0.79166666666666663</v>
      </c>
      <c r="E841" s="9">
        <f t="shared" si="105"/>
        <v>19</v>
      </c>
      <c r="F841">
        <v>64.597002398000001</v>
      </c>
      <c r="G841" s="12">
        <f t="shared" si="106"/>
        <v>5.383</v>
      </c>
      <c r="H841" s="18">
        <f t="shared" si="107"/>
        <v>64.596999999999994</v>
      </c>
      <c r="I841" s="21">
        <v>53.94</v>
      </c>
      <c r="J841" s="14">
        <v>53.94</v>
      </c>
      <c r="K841" s="14">
        <f t="shared" si="108"/>
        <v>0</v>
      </c>
      <c r="L841" s="13">
        <f t="shared" si="109"/>
        <v>10.656999999999996</v>
      </c>
      <c r="M841" s="53">
        <v>10.656999999999996</v>
      </c>
      <c r="N841" s="45">
        <f t="shared" si="110"/>
        <v>0</v>
      </c>
      <c r="P841" s="56"/>
    </row>
    <row r="842" spans="1:16" x14ac:dyDescent="0.2">
      <c r="A842" s="5">
        <v>45692.833333333336</v>
      </c>
      <c r="B842" s="10">
        <f t="shared" si="104"/>
        <v>45692</v>
      </c>
      <c r="C842" s="4">
        <f t="shared" si="111"/>
        <v>0.79166666666666663</v>
      </c>
      <c r="D842" s="4">
        <f>IF('Kauf Restprofil Los 7'!A842&lt;&gt;"",IF('Kauf Restprofil Los 7'!A842&lt;&gt;"",TIME(HOUR('Kauf Restprofil Los 7'!A842),MINUTE('Kauf Restprofil Los 7'!A842),SECOND('Kauf Restprofil Los 7'!A842)),""),"")</f>
        <v>0.83333333333333337</v>
      </c>
      <c r="E842" s="9">
        <f t="shared" si="105"/>
        <v>20</v>
      </c>
      <c r="F842">
        <v>59.465276164000002</v>
      </c>
      <c r="G842" s="12">
        <f t="shared" si="106"/>
        <v>4.9550000000000001</v>
      </c>
      <c r="H842" s="18">
        <f t="shared" si="107"/>
        <v>59.465000000000003</v>
      </c>
      <c r="I842" s="21">
        <v>49.260000000000005</v>
      </c>
      <c r="J842" s="14">
        <v>49.260000000000005</v>
      </c>
      <c r="K842" s="14">
        <f t="shared" si="108"/>
        <v>0</v>
      </c>
      <c r="L842" s="13">
        <f t="shared" si="109"/>
        <v>10.204999999999998</v>
      </c>
      <c r="M842" s="53">
        <v>10.204999999999998</v>
      </c>
      <c r="N842" s="45">
        <f t="shared" si="110"/>
        <v>0</v>
      </c>
      <c r="P842" s="56"/>
    </row>
    <row r="843" spans="1:16" x14ac:dyDescent="0.2">
      <c r="A843" s="5">
        <v>45692.875</v>
      </c>
      <c r="B843" s="10">
        <f t="shared" si="104"/>
        <v>45692</v>
      </c>
      <c r="C843" s="4">
        <f t="shared" si="111"/>
        <v>0.83333333333333337</v>
      </c>
      <c r="D843" s="4">
        <f>IF('Kauf Restprofil Los 7'!A843&lt;&gt;"",IF('Kauf Restprofil Los 7'!A843&lt;&gt;"",TIME(HOUR('Kauf Restprofil Los 7'!A843),MINUTE('Kauf Restprofil Los 7'!A843),SECOND('Kauf Restprofil Los 7'!A843)),""),"")</f>
        <v>0.875</v>
      </c>
      <c r="E843" s="9">
        <f t="shared" si="105"/>
        <v>21</v>
      </c>
      <c r="F843">
        <v>52.453979574000002</v>
      </c>
      <c r="G843" s="12">
        <f t="shared" si="106"/>
        <v>4.3710000000000004</v>
      </c>
      <c r="H843" s="18">
        <f t="shared" si="107"/>
        <v>52.454000000000001</v>
      </c>
      <c r="I843" s="21">
        <v>41.94</v>
      </c>
      <c r="J843" s="14">
        <v>41.94</v>
      </c>
      <c r="K843" s="14">
        <f t="shared" si="108"/>
        <v>0</v>
      </c>
      <c r="L843" s="13">
        <f t="shared" si="109"/>
        <v>10.514000000000003</v>
      </c>
      <c r="M843" s="53">
        <v>10.514000000000003</v>
      </c>
      <c r="N843" s="45">
        <f t="shared" si="110"/>
        <v>0</v>
      </c>
      <c r="P843" s="56"/>
    </row>
    <row r="844" spans="1:16" x14ac:dyDescent="0.2">
      <c r="A844" s="5">
        <v>45692.916666666664</v>
      </c>
      <c r="B844" s="10">
        <f t="shared" si="104"/>
        <v>45692</v>
      </c>
      <c r="C844" s="4">
        <f t="shared" si="111"/>
        <v>0.875</v>
      </c>
      <c r="D844" s="4">
        <f>IF('Kauf Restprofil Los 7'!A844&lt;&gt;"",IF('Kauf Restprofil Los 7'!A844&lt;&gt;"",TIME(HOUR('Kauf Restprofil Los 7'!A844),MINUTE('Kauf Restprofil Los 7'!A844),SECOND('Kauf Restprofil Los 7'!A844)),""),"")</f>
        <v>0.91666666666666663</v>
      </c>
      <c r="E844" s="9">
        <f t="shared" si="105"/>
        <v>22</v>
      </c>
      <c r="F844">
        <v>46.035545312000004</v>
      </c>
      <c r="G844" s="12">
        <f t="shared" si="106"/>
        <v>3.8359999999999999</v>
      </c>
      <c r="H844" s="18">
        <f t="shared" si="107"/>
        <v>46.036000000000001</v>
      </c>
      <c r="I844" s="21">
        <v>35.64</v>
      </c>
      <c r="J844" s="14">
        <v>35.64</v>
      </c>
      <c r="K844" s="14">
        <f t="shared" si="108"/>
        <v>0</v>
      </c>
      <c r="L844" s="13">
        <f t="shared" si="109"/>
        <v>10.396000000000001</v>
      </c>
      <c r="M844" s="53">
        <v>10.396000000000001</v>
      </c>
      <c r="N844" s="45">
        <f t="shared" si="110"/>
        <v>0</v>
      </c>
      <c r="P844" s="56"/>
    </row>
    <row r="845" spans="1:16" x14ac:dyDescent="0.2">
      <c r="A845" s="5">
        <v>45692.958333333336</v>
      </c>
      <c r="B845" s="10">
        <f t="shared" si="104"/>
        <v>45692</v>
      </c>
      <c r="C845" s="4">
        <f t="shared" si="111"/>
        <v>0.91666666666666663</v>
      </c>
      <c r="D845" s="4">
        <f>IF('Kauf Restprofil Los 7'!A845&lt;&gt;"",IF('Kauf Restprofil Los 7'!A845&lt;&gt;"",TIME(HOUR('Kauf Restprofil Los 7'!A845),MINUTE('Kauf Restprofil Los 7'!A845),SECOND('Kauf Restprofil Los 7'!A845)),""),"")</f>
        <v>0.95833333333333337</v>
      </c>
      <c r="E845" s="9">
        <f t="shared" si="105"/>
        <v>23</v>
      </c>
      <c r="F845">
        <v>39.888408800999997</v>
      </c>
      <c r="G845" s="12">
        <f t="shared" si="106"/>
        <v>3.3239999999999998</v>
      </c>
      <c r="H845" s="18">
        <f t="shared" si="107"/>
        <v>39.887999999999998</v>
      </c>
      <c r="I845" s="21">
        <v>30.72</v>
      </c>
      <c r="J845" s="14">
        <v>30.72</v>
      </c>
      <c r="K845" s="14">
        <f t="shared" si="108"/>
        <v>0</v>
      </c>
      <c r="L845" s="13">
        <f t="shared" si="109"/>
        <v>9.1679999999999993</v>
      </c>
      <c r="M845" s="53">
        <v>9.1679999999999993</v>
      </c>
      <c r="N845" s="45">
        <f t="shared" si="110"/>
        <v>0</v>
      </c>
      <c r="P845" s="56"/>
    </row>
    <row r="846" spans="1:16" x14ac:dyDescent="0.2">
      <c r="A846" s="5">
        <v>45693</v>
      </c>
      <c r="B846" s="10">
        <f t="shared" si="104"/>
        <v>45692</v>
      </c>
      <c r="C846" s="4">
        <f t="shared" si="111"/>
        <v>0.95833333333333337</v>
      </c>
      <c r="D846" s="4">
        <f>IF('Kauf Restprofil Los 7'!A846&lt;&gt;"",IF('Kauf Restprofil Los 7'!A846&lt;&gt;"",TIME(HOUR('Kauf Restprofil Los 7'!A846),MINUTE('Kauf Restprofil Los 7'!A846),SECOND('Kauf Restprofil Los 7'!A846)),""),"")</f>
        <v>0</v>
      </c>
      <c r="E846" s="9">
        <f t="shared" si="105"/>
        <v>24</v>
      </c>
      <c r="F846">
        <v>34.921292622000003</v>
      </c>
      <c r="G846" s="12">
        <f t="shared" si="106"/>
        <v>2.91</v>
      </c>
      <c r="H846" s="18">
        <f t="shared" si="107"/>
        <v>34.920999999999999</v>
      </c>
      <c r="I846" s="21">
        <v>26.28</v>
      </c>
      <c r="J846" s="14">
        <v>26.28</v>
      </c>
      <c r="K846" s="14">
        <f t="shared" si="108"/>
        <v>0</v>
      </c>
      <c r="L846" s="13">
        <f t="shared" si="109"/>
        <v>8.6409999999999982</v>
      </c>
      <c r="M846" s="53">
        <v>8.6409999999999982</v>
      </c>
      <c r="N846" s="45">
        <f t="shared" si="110"/>
        <v>0</v>
      </c>
      <c r="P846" s="56"/>
    </row>
    <row r="847" spans="1:16" x14ac:dyDescent="0.2">
      <c r="A847" s="5">
        <v>45693.041666666664</v>
      </c>
      <c r="B847" s="10">
        <f t="shared" si="104"/>
        <v>45693</v>
      </c>
      <c r="C847" s="4">
        <f t="shared" si="111"/>
        <v>0</v>
      </c>
      <c r="D847" s="4">
        <f>IF('Kauf Restprofil Los 7'!A847&lt;&gt;"",IF('Kauf Restprofil Los 7'!A847&lt;&gt;"",TIME(HOUR('Kauf Restprofil Los 7'!A847),MINUTE('Kauf Restprofil Los 7'!A847),SECOND('Kauf Restprofil Los 7'!A847)),""),"")</f>
        <v>4.1666666666666664E-2</v>
      </c>
      <c r="E847" s="9">
        <f t="shared" si="105"/>
        <v>1</v>
      </c>
      <c r="F847">
        <v>30.586242558999999</v>
      </c>
      <c r="G847" s="12">
        <f t="shared" si="106"/>
        <v>2.5489999999999999</v>
      </c>
      <c r="H847" s="18">
        <f t="shared" si="107"/>
        <v>30.585999999999999</v>
      </c>
      <c r="I847" s="21">
        <v>22.919999999999998</v>
      </c>
      <c r="J847" s="14">
        <v>22.919999999999998</v>
      </c>
      <c r="K847" s="14">
        <f t="shared" si="108"/>
        <v>0</v>
      </c>
      <c r="L847" s="13">
        <f t="shared" si="109"/>
        <v>7.6660000000000004</v>
      </c>
      <c r="M847" s="53">
        <v>7.6660000000000004</v>
      </c>
      <c r="N847" s="45">
        <f t="shared" si="110"/>
        <v>0</v>
      </c>
      <c r="P847" s="56"/>
    </row>
    <row r="848" spans="1:16" x14ac:dyDescent="0.2">
      <c r="A848" s="5">
        <v>45693.083333333336</v>
      </c>
      <c r="B848" s="10">
        <f t="shared" si="104"/>
        <v>45693</v>
      </c>
      <c r="C848" s="4">
        <f t="shared" si="111"/>
        <v>4.1666666666666664E-2</v>
      </c>
      <c r="D848" s="4">
        <f>IF('Kauf Restprofil Los 7'!A848&lt;&gt;"",IF('Kauf Restprofil Los 7'!A848&lt;&gt;"",TIME(HOUR('Kauf Restprofil Los 7'!A848),MINUTE('Kauf Restprofil Los 7'!A848),SECOND('Kauf Restprofil Los 7'!A848)),""),"")</f>
        <v>8.3333333333333329E-2</v>
      </c>
      <c r="E848" s="9">
        <f t="shared" si="105"/>
        <v>2</v>
      </c>
      <c r="F848">
        <v>28.262562175999999</v>
      </c>
      <c r="G848" s="12">
        <f t="shared" si="106"/>
        <v>2.355</v>
      </c>
      <c r="H848" s="18">
        <f t="shared" si="107"/>
        <v>28.263000000000002</v>
      </c>
      <c r="I848" s="21">
        <v>21.36</v>
      </c>
      <c r="J848" s="14">
        <v>21.36</v>
      </c>
      <c r="K848" s="14">
        <f t="shared" si="108"/>
        <v>0</v>
      </c>
      <c r="L848" s="13">
        <f t="shared" si="109"/>
        <v>6.9030000000000022</v>
      </c>
      <c r="M848" s="53">
        <v>6.9030000000000022</v>
      </c>
      <c r="N848" s="45">
        <f t="shared" si="110"/>
        <v>0</v>
      </c>
      <c r="P848" s="56"/>
    </row>
    <row r="849" spans="1:16" x14ac:dyDescent="0.2">
      <c r="A849" s="5">
        <v>45693.125</v>
      </c>
      <c r="B849" s="10">
        <f t="shared" si="104"/>
        <v>45693</v>
      </c>
      <c r="C849" s="4">
        <f t="shared" si="111"/>
        <v>8.3333333333333329E-2</v>
      </c>
      <c r="D849" s="4">
        <f>IF('Kauf Restprofil Los 7'!A849&lt;&gt;"",IF('Kauf Restprofil Los 7'!A849&lt;&gt;"",TIME(HOUR('Kauf Restprofil Los 7'!A849),MINUTE('Kauf Restprofil Los 7'!A849),SECOND('Kauf Restprofil Los 7'!A849)),""),"")</f>
        <v>0.125</v>
      </c>
      <c r="E849" s="9">
        <f t="shared" si="105"/>
        <v>3</v>
      </c>
      <c r="F849">
        <v>27.375040149</v>
      </c>
      <c r="G849" s="12">
        <f t="shared" si="106"/>
        <v>2.2810000000000001</v>
      </c>
      <c r="H849" s="18">
        <f t="shared" si="107"/>
        <v>27.375</v>
      </c>
      <c r="I849" s="21">
        <v>20.52</v>
      </c>
      <c r="J849" s="14">
        <v>20.52</v>
      </c>
      <c r="K849" s="14">
        <f t="shared" si="108"/>
        <v>0</v>
      </c>
      <c r="L849" s="13">
        <f t="shared" si="109"/>
        <v>6.8550000000000004</v>
      </c>
      <c r="M849" s="53">
        <v>6.8550000000000004</v>
      </c>
      <c r="N849" s="45">
        <f t="shared" si="110"/>
        <v>0</v>
      </c>
      <c r="P849" s="56"/>
    </row>
    <row r="850" spans="1:16" x14ac:dyDescent="0.2">
      <c r="A850" s="5">
        <v>45693.166666666664</v>
      </c>
      <c r="B850" s="10">
        <f t="shared" si="104"/>
        <v>45693</v>
      </c>
      <c r="C850" s="4">
        <f t="shared" si="111"/>
        <v>0.125</v>
      </c>
      <c r="D850" s="4">
        <f>IF('Kauf Restprofil Los 7'!A850&lt;&gt;"",IF('Kauf Restprofil Los 7'!A850&lt;&gt;"",TIME(HOUR('Kauf Restprofil Los 7'!A850),MINUTE('Kauf Restprofil Los 7'!A850),SECOND('Kauf Restprofil Los 7'!A850)),""),"")</f>
        <v>0.16666666666666666</v>
      </c>
      <c r="E850" s="9">
        <f t="shared" si="105"/>
        <v>4</v>
      </c>
      <c r="F850">
        <v>27.207784118999999</v>
      </c>
      <c r="G850" s="12">
        <f t="shared" si="106"/>
        <v>2.2669999999999999</v>
      </c>
      <c r="H850" s="18">
        <f t="shared" si="107"/>
        <v>27.207999999999998</v>
      </c>
      <c r="I850" s="21">
        <v>20.759999999999998</v>
      </c>
      <c r="J850" s="14">
        <v>20.759999999999998</v>
      </c>
      <c r="K850" s="14">
        <f t="shared" si="108"/>
        <v>0</v>
      </c>
      <c r="L850" s="13">
        <f t="shared" si="109"/>
        <v>6.4480000000000004</v>
      </c>
      <c r="M850" s="53">
        <v>6.4480000000000004</v>
      </c>
      <c r="N850" s="45">
        <f t="shared" si="110"/>
        <v>0</v>
      </c>
      <c r="P850" s="56"/>
    </row>
    <row r="851" spans="1:16" x14ac:dyDescent="0.2">
      <c r="A851" s="5">
        <v>45693.208333333336</v>
      </c>
      <c r="B851" s="10">
        <f t="shared" si="104"/>
        <v>45693</v>
      </c>
      <c r="C851" s="4">
        <f t="shared" si="111"/>
        <v>0.16666666666666666</v>
      </c>
      <c r="D851" s="4">
        <f>IF('Kauf Restprofil Los 7'!A851&lt;&gt;"",IF('Kauf Restprofil Los 7'!A851&lt;&gt;"",TIME(HOUR('Kauf Restprofil Los 7'!A851),MINUTE('Kauf Restprofil Los 7'!A851),SECOND('Kauf Restprofil Los 7'!A851)),""),"")</f>
        <v>0.20833333333333334</v>
      </c>
      <c r="E851" s="9">
        <f t="shared" si="105"/>
        <v>5</v>
      </c>
      <c r="F851">
        <v>28.724387911000001</v>
      </c>
      <c r="G851" s="12">
        <f t="shared" si="106"/>
        <v>2.3940000000000001</v>
      </c>
      <c r="H851" s="18">
        <f t="shared" si="107"/>
        <v>28.724</v>
      </c>
      <c r="I851" s="21">
        <v>21.9</v>
      </c>
      <c r="J851" s="14">
        <v>21.9</v>
      </c>
      <c r="K851" s="14">
        <f t="shared" si="108"/>
        <v>0</v>
      </c>
      <c r="L851" s="13">
        <f t="shared" si="109"/>
        <v>6.8240000000000016</v>
      </c>
      <c r="M851" s="53">
        <v>6.8240000000000016</v>
      </c>
      <c r="N851" s="45">
        <f t="shared" si="110"/>
        <v>0</v>
      </c>
      <c r="P851" s="56"/>
    </row>
    <row r="852" spans="1:16" x14ac:dyDescent="0.2">
      <c r="A852" s="5">
        <v>45693.25</v>
      </c>
      <c r="B852" s="10">
        <f t="shared" si="104"/>
        <v>45693</v>
      </c>
      <c r="C852" s="4">
        <f t="shared" si="111"/>
        <v>0.20833333333333334</v>
      </c>
      <c r="D852" s="4">
        <f>IF('Kauf Restprofil Los 7'!A852&lt;&gt;"",IF('Kauf Restprofil Los 7'!A852&lt;&gt;"",TIME(HOUR('Kauf Restprofil Los 7'!A852),MINUTE('Kauf Restprofil Los 7'!A852),SECOND('Kauf Restprofil Los 7'!A852)),""),"")</f>
        <v>0.25</v>
      </c>
      <c r="E852" s="9">
        <f t="shared" si="105"/>
        <v>6</v>
      </c>
      <c r="F852">
        <v>33.370168962000001</v>
      </c>
      <c r="G852" s="12">
        <f t="shared" si="106"/>
        <v>2.7810000000000001</v>
      </c>
      <c r="H852" s="18">
        <f t="shared" si="107"/>
        <v>33.369999999999997</v>
      </c>
      <c r="I852" s="21">
        <v>26.099999999999998</v>
      </c>
      <c r="J852" s="14">
        <v>26.099999999999998</v>
      </c>
      <c r="K852" s="14">
        <f t="shared" si="108"/>
        <v>0</v>
      </c>
      <c r="L852" s="13">
        <f t="shared" si="109"/>
        <v>7.27</v>
      </c>
      <c r="M852" s="53">
        <v>7.27</v>
      </c>
      <c r="N852" s="45">
        <f t="shared" si="110"/>
        <v>0</v>
      </c>
      <c r="P852" s="56"/>
    </row>
    <row r="853" spans="1:16" x14ac:dyDescent="0.2">
      <c r="A853" s="5">
        <v>45693.291666666664</v>
      </c>
      <c r="B853" s="10">
        <f t="shared" si="104"/>
        <v>45693</v>
      </c>
      <c r="C853" s="4">
        <f t="shared" si="111"/>
        <v>0.25</v>
      </c>
      <c r="D853" s="4">
        <f>IF('Kauf Restprofil Los 7'!A853&lt;&gt;"",IF('Kauf Restprofil Los 7'!A853&lt;&gt;"",TIME(HOUR('Kauf Restprofil Los 7'!A853),MINUTE('Kauf Restprofil Los 7'!A853),SECOND('Kauf Restprofil Los 7'!A853)),""),"")</f>
        <v>0.29166666666666669</v>
      </c>
      <c r="E853" s="9">
        <f t="shared" si="105"/>
        <v>7</v>
      </c>
      <c r="F853">
        <v>44.888556715999997</v>
      </c>
      <c r="G853" s="12">
        <f t="shared" si="106"/>
        <v>3.7410000000000001</v>
      </c>
      <c r="H853" s="18">
        <f t="shared" si="107"/>
        <v>44.889000000000003</v>
      </c>
      <c r="I853" s="21">
        <v>37.619999999999997</v>
      </c>
      <c r="J853" s="14">
        <v>37.619999999999997</v>
      </c>
      <c r="K853" s="14">
        <f t="shared" si="108"/>
        <v>0</v>
      </c>
      <c r="L853" s="13">
        <f t="shared" si="109"/>
        <v>7.2690000000000055</v>
      </c>
      <c r="M853" s="53">
        <v>7.2690000000000055</v>
      </c>
      <c r="N853" s="45">
        <f t="shared" si="110"/>
        <v>0</v>
      </c>
      <c r="P853" s="56"/>
    </row>
    <row r="854" spans="1:16" x14ac:dyDescent="0.2">
      <c r="A854" s="5">
        <v>45693.333333333336</v>
      </c>
      <c r="B854" s="10">
        <f t="shared" si="104"/>
        <v>45693</v>
      </c>
      <c r="C854" s="4">
        <f t="shared" si="111"/>
        <v>0.29166666666666669</v>
      </c>
      <c r="D854" s="4">
        <f>IF('Kauf Restprofil Los 7'!A854&lt;&gt;"",IF('Kauf Restprofil Los 7'!A854&lt;&gt;"",TIME(HOUR('Kauf Restprofil Los 7'!A854),MINUTE('Kauf Restprofil Los 7'!A854),SECOND('Kauf Restprofil Los 7'!A854)),""),"")</f>
        <v>0.33333333333333331</v>
      </c>
      <c r="E854" s="9">
        <f t="shared" si="105"/>
        <v>8</v>
      </c>
      <c r="F854">
        <v>55.016239247000001</v>
      </c>
      <c r="G854" s="12">
        <f t="shared" si="106"/>
        <v>4.585</v>
      </c>
      <c r="H854" s="18">
        <f t="shared" si="107"/>
        <v>55.015999999999998</v>
      </c>
      <c r="I854" s="21">
        <v>48.06</v>
      </c>
      <c r="J854" s="14">
        <v>48.06</v>
      </c>
      <c r="K854" s="14">
        <f t="shared" si="108"/>
        <v>0</v>
      </c>
      <c r="L854" s="13">
        <f t="shared" si="109"/>
        <v>6.955999999999996</v>
      </c>
      <c r="M854" s="53">
        <v>6.955999999999996</v>
      </c>
      <c r="N854" s="45">
        <f t="shared" si="110"/>
        <v>0</v>
      </c>
      <c r="P854" s="56"/>
    </row>
    <row r="855" spans="1:16" x14ac:dyDescent="0.2">
      <c r="A855" s="5">
        <v>45693.375</v>
      </c>
      <c r="B855" s="10">
        <f t="shared" si="104"/>
        <v>45693</v>
      </c>
      <c r="C855" s="4">
        <f t="shared" si="111"/>
        <v>0.33333333333333331</v>
      </c>
      <c r="D855" s="4">
        <f>IF('Kauf Restprofil Los 7'!A855&lt;&gt;"",IF('Kauf Restprofil Los 7'!A855&lt;&gt;"",TIME(HOUR('Kauf Restprofil Los 7'!A855),MINUTE('Kauf Restprofil Los 7'!A855),SECOND('Kauf Restprofil Los 7'!A855)),""),"")</f>
        <v>0.375</v>
      </c>
      <c r="E855" s="9">
        <f t="shared" si="105"/>
        <v>9</v>
      </c>
      <c r="F855">
        <v>56.832327624000001</v>
      </c>
      <c r="G855" s="12">
        <f t="shared" si="106"/>
        <v>4.7359999999999998</v>
      </c>
      <c r="H855" s="18">
        <f t="shared" si="107"/>
        <v>56.832000000000001</v>
      </c>
      <c r="I855" s="21">
        <v>50.64</v>
      </c>
      <c r="J855" s="14">
        <v>50.64</v>
      </c>
      <c r="K855" s="14">
        <f t="shared" si="108"/>
        <v>0</v>
      </c>
      <c r="L855" s="13">
        <f t="shared" si="109"/>
        <v>6.1920000000000002</v>
      </c>
      <c r="M855" s="53">
        <v>6.1920000000000002</v>
      </c>
      <c r="N855" s="45">
        <f t="shared" si="110"/>
        <v>0</v>
      </c>
      <c r="P855" s="56"/>
    </row>
    <row r="856" spans="1:16" x14ac:dyDescent="0.2">
      <c r="A856" s="5">
        <v>45693.416666666664</v>
      </c>
      <c r="B856" s="10">
        <f t="shared" si="104"/>
        <v>45693</v>
      </c>
      <c r="C856" s="4">
        <f t="shared" si="111"/>
        <v>0.375</v>
      </c>
      <c r="D856" s="4">
        <f>IF('Kauf Restprofil Los 7'!A856&lt;&gt;"",IF('Kauf Restprofil Los 7'!A856&lt;&gt;"",TIME(HOUR('Kauf Restprofil Los 7'!A856),MINUTE('Kauf Restprofil Los 7'!A856),SECOND('Kauf Restprofil Los 7'!A856)),""),"")</f>
        <v>0.41666666666666669</v>
      </c>
      <c r="E856" s="9">
        <f t="shared" si="105"/>
        <v>10</v>
      </c>
      <c r="F856">
        <v>54.215438245999998</v>
      </c>
      <c r="G856" s="12">
        <f t="shared" si="106"/>
        <v>4.5179999999999998</v>
      </c>
      <c r="H856" s="18">
        <f t="shared" si="107"/>
        <v>54.215000000000003</v>
      </c>
      <c r="I856" s="21">
        <v>46.44</v>
      </c>
      <c r="J856" s="14">
        <v>46.44</v>
      </c>
      <c r="K856" s="14">
        <f t="shared" si="108"/>
        <v>0</v>
      </c>
      <c r="L856" s="13">
        <f t="shared" si="109"/>
        <v>7.7750000000000057</v>
      </c>
      <c r="M856" s="53">
        <v>7.7750000000000057</v>
      </c>
      <c r="N856" s="45">
        <f t="shared" si="110"/>
        <v>0</v>
      </c>
      <c r="P856" s="56"/>
    </row>
    <row r="857" spans="1:16" x14ac:dyDescent="0.2">
      <c r="A857" s="5">
        <v>45693.458333333336</v>
      </c>
      <c r="B857" s="10">
        <f t="shared" si="104"/>
        <v>45693</v>
      </c>
      <c r="C857" s="4">
        <f t="shared" si="111"/>
        <v>0.41666666666666669</v>
      </c>
      <c r="D857" s="4">
        <f>IF('Kauf Restprofil Los 7'!A857&lt;&gt;"",IF('Kauf Restprofil Los 7'!A857&lt;&gt;"",TIME(HOUR('Kauf Restprofil Los 7'!A857),MINUTE('Kauf Restprofil Los 7'!A857),SECOND('Kauf Restprofil Los 7'!A857)),""),"")</f>
        <v>0.45833333333333331</v>
      </c>
      <c r="E857" s="9">
        <f t="shared" si="105"/>
        <v>11</v>
      </c>
      <c r="F857">
        <v>54.747019465999998</v>
      </c>
      <c r="G857" s="12">
        <f t="shared" si="106"/>
        <v>4.5620000000000003</v>
      </c>
      <c r="H857" s="18">
        <f t="shared" si="107"/>
        <v>54.747</v>
      </c>
      <c r="I857" s="21">
        <v>42.96</v>
      </c>
      <c r="J857" s="14">
        <v>42.96</v>
      </c>
      <c r="K857" s="14">
        <f t="shared" si="108"/>
        <v>0</v>
      </c>
      <c r="L857" s="13">
        <f t="shared" si="109"/>
        <v>11.786999999999999</v>
      </c>
      <c r="M857" s="53">
        <v>11.786999999999999</v>
      </c>
      <c r="N857" s="45">
        <f t="shared" si="110"/>
        <v>0</v>
      </c>
      <c r="P857" s="56"/>
    </row>
    <row r="858" spans="1:16" x14ac:dyDescent="0.2">
      <c r="A858" s="5">
        <v>45693.5</v>
      </c>
      <c r="B858" s="10">
        <f t="shared" si="104"/>
        <v>45693</v>
      </c>
      <c r="C858" s="4">
        <f t="shared" si="111"/>
        <v>0.45833333333333331</v>
      </c>
      <c r="D858" s="4">
        <f>IF('Kauf Restprofil Los 7'!A858&lt;&gt;"",IF('Kauf Restprofil Los 7'!A858&lt;&gt;"",TIME(HOUR('Kauf Restprofil Los 7'!A858),MINUTE('Kauf Restprofil Los 7'!A858),SECOND('Kauf Restprofil Los 7'!A858)),""),"")</f>
        <v>0.5</v>
      </c>
      <c r="E858" s="9">
        <f t="shared" si="105"/>
        <v>12</v>
      </c>
      <c r="F858">
        <v>55.172360060000003</v>
      </c>
      <c r="G858" s="12">
        <f t="shared" si="106"/>
        <v>4.5979999999999999</v>
      </c>
      <c r="H858" s="18">
        <f t="shared" si="107"/>
        <v>55.171999999999997</v>
      </c>
      <c r="I858" s="21">
        <v>40.56</v>
      </c>
      <c r="J858" s="14">
        <v>40.56</v>
      </c>
      <c r="K858" s="14">
        <f t="shared" si="108"/>
        <v>0</v>
      </c>
      <c r="L858" s="13">
        <f t="shared" si="109"/>
        <v>14.611999999999995</v>
      </c>
      <c r="M858" s="53">
        <v>14.611999999999995</v>
      </c>
      <c r="N858" s="45">
        <f t="shared" si="110"/>
        <v>0</v>
      </c>
      <c r="P858" s="56"/>
    </row>
    <row r="859" spans="1:16" x14ac:dyDescent="0.2">
      <c r="A859" s="5">
        <v>45693.541666666664</v>
      </c>
      <c r="B859" s="10">
        <f t="shared" si="104"/>
        <v>45693</v>
      </c>
      <c r="C859" s="4">
        <f t="shared" si="111"/>
        <v>0.5</v>
      </c>
      <c r="D859" s="4">
        <f>IF('Kauf Restprofil Los 7'!A859&lt;&gt;"",IF('Kauf Restprofil Los 7'!A859&lt;&gt;"",TIME(HOUR('Kauf Restprofil Los 7'!A859),MINUTE('Kauf Restprofil Los 7'!A859),SECOND('Kauf Restprofil Los 7'!A859)),""),"")</f>
        <v>0.54166666666666663</v>
      </c>
      <c r="E859" s="9">
        <f t="shared" si="105"/>
        <v>13</v>
      </c>
      <c r="F859">
        <v>51.403035287000002</v>
      </c>
      <c r="G859" s="12">
        <f t="shared" si="106"/>
        <v>4.2839999999999998</v>
      </c>
      <c r="H859" s="18">
        <f t="shared" si="107"/>
        <v>51.402999999999999</v>
      </c>
      <c r="I859" s="21">
        <v>37.32</v>
      </c>
      <c r="J859" s="14">
        <v>37.32</v>
      </c>
      <c r="K859" s="14">
        <f t="shared" si="108"/>
        <v>0</v>
      </c>
      <c r="L859" s="13">
        <f t="shared" si="109"/>
        <v>14.082999999999998</v>
      </c>
      <c r="M859" s="53">
        <v>14.082999999999998</v>
      </c>
      <c r="N859" s="45">
        <f t="shared" si="110"/>
        <v>0</v>
      </c>
      <c r="P859" s="56"/>
    </row>
    <row r="860" spans="1:16" x14ac:dyDescent="0.2">
      <c r="A860" s="5">
        <v>45693.583333333336</v>
      </c>
      <c r="B860" s="10">
        <f t="shared" si="104"/>
        <v>45693</v>
      </c>
      <c r="C860" s="4">
        <f t="shared" si="111"/>
        <v>0.54166666666666663</v>
      </c>
      <c r="D860" s="4">
        <f>IF('Kauf Restprofil Los 7'!A860&lt;&gt;"",IF('Kauf Restprofil Los 7'!A860&lt;&gt;"",TIME(HOUR('Kauf Restprofil Los 7'!A860),MINUTE('Kauf Restprofil Los 7'!A860),SECOND('Kauf Restprofil Los 7'!A860)),""),"")</f>
        <v>0.58333333333333337</v>
      </c>
      <c r="E860" s="9">
        <f t="shared" si="105"/>
        <v>14</v>
      </c>
      <c r="F860">
        <v>47.451856472000003</v>
      </c>
      <c r="G860" s="12">
        <f t="shared" si="106"/>
        <v>3.9540000000000002</v>
      </c>
      <c r="H860" s="18">
        <f t="shared" si="107"/>
        <v>47.451999999999998</v>
      </c>
      <c r="I860" s="21">
        <v>35.400000000000006</v>
      </c>
      <c r="J860" s="14">
        <v>35.400000000000006</v>
      </c>
      <c r="K860" s="14">
        <f t="shared" si="108"/>
        <v>0</v>
      </c>
      <c r="L860" s="13">
        <f t="shared" si="109"/>
        <v>12.051999999999992</v>
      </c>
      <c r="M860" s="53">
        <v>12.051999999999992</v>
      </c>
      <c r="N860" s="45">
        <f t="shared" si="110"/>
        <v>0</v>
      </c>
      <c r="P860" s="56"/>
    </row>
    <row r="861" spans="1:16" x14ac:dyDescent="0.2">
      <c r="A861" s="5">
        <v>45693.625</v>
      </c>
      <c r="B861" s="10">
        <f t="shared" si="104"/>
        <v>45693</v>
      </c>
      <c r="C861" s="4">
        <f t="shared" si="111"/>
        <v>0.58333333333333337</v>
      </c>
      <c r="D861" s="4">
        <f>IF('Kauf Restprofil Los 7'!A861&lt;&gt;"",IF('Kauf Restprofil Los 7'!A861&lt;&gt;"",TIME(HOUR('Kauf Restprofil Los 7'!A861),MINUTE('Kauf Restprofil Los 7'!A861),SECOND('Kauf Restprofil Los 7'!A861)),""),"")</f>
        <v>0.625</v>
      </c>
      <c r="E861" s="9">
        <f t="shared" si="105"/>
        <v>15</v>
      </c>
      <c r="F861">
        <v>45.032390100000001</v>
      </c>
      <c r="G861" s="12">
        <f t="shared" si="106"/>
        <v>3.7530000000000001</v>
      </c>
      <c r="H861" s="18">
        <f t="shared" si="107"/>
        <v>45.031999999999996</v>
      </c>
      <c r="I861" s="21">
        <v>34.980000000000004</v>
      </c>
      <c r="J861" s="14">
        <v>34.980000000000004</v>
      </c>
      <c r="K861" s="14">
        <f t="shared" si="108"/>
        <v>0</v>
      </c>
      <c r="L861" s="13">
        <f t="shared" si="109"/>
        <v>10.051999999999992</v>
      </c>
      <c r="M861" s="53">
        <v>10.051999999999992</v>
      </c>
      <c r="N861" s="45">
        <f t="shared" si="110"/>
        <v>0</v>
      </c>
      <c r="P861" s="56"/>
    </row>
    <row r="862" spans="1:16" x14ac:dyDescent="0.2">
      <c r="A862" s="5">
        <v>45693.666666666664</v>
      </c>
      <c r="B862" s="10">
        <f t="shared" si="104"/>
        <v>45693</v>
      </c>
      <c r="C862" s="4">
        <f t="shared" si="111"/>
        <v>0.625</v>
      </c>
      <c r="D862" s="4">
        <f>IF('Kauf Restprofil Los 7'!A862&lt;&gt;"",IF('Kauf Restprofil Los 7'!A862&lt;&gt;"",TIME(HOUR('Kauf Restprofil Los 7'!A862),MINUTE('Kauf Restprofil Los 7'!A862),SECOND('Kauf Restprofil Los 7'!A862)),""),"")</f>
        <v>0.66666666666666663</v>
      </c>
      <c r="E862" s="9">
        <f t="shared" si="105"/>
        <v>16</v>
      </c>
      <c r="F862">
        <v>47.051279137000002</v>
      </c>
      <c r="G862" s="12">
        <f t="shared" si="106"/>
        <v>3.9209999999999998</v>
      </c>
      <c r="H862" s="18">
        <f t="shared" si="107"/>
        <v>47.051000000000002</v>
      </c>
      <c r="I862" s="21">
        <v>36.42</v>
      </c>
      <c r="J862" s="14">
        <v>36.42</v>
      </c>
      <c r="K862" s="14">
        <f t="shared" si="108"/>
        <v>0</v>
      </c>
      <c r="L862" s="13">
        <f t="shared" si="109"/>
        <v>10.631</v>
      </c>
      <c r="M862" s="53">
        <v>10.631</v>
      </c>
      <c r="N862" s="45">
        <f t="shared" si="110"/>
        <v>0</v>
      </c>
      <c r="P862" s="56"/>
    </row>
    <row r="863" spans="1:16" x14ac:dyDescent="0.2">
      <c r="A863" s="5">
        <v>45693.708333333336</v>
      </c>
      <c r="B863" s="10">
        <f t="shared" si="104"/>
        <v>45693</v>
      </c>
      <c r="C863" s="4">
        <f t="shared" si="111"/>
        <v>0.66666666666666663</v>
      </c>
      <c r="D863" s="4">
        <f>IF('Kauf Restprofil Los 7'!A863&lt;&gt;"",IF('Kauf Restprofil Los 7'!A863&lt;&gt;"",TIME(HOUR('Kauf Restprofil Los 7'!A863),MINUTE('Kauf Restprofil Los 7'!A863),SECOND('Kauf Restprofil Los 7'!A863)),""),"")</f>
        <v>0.70833333333333337</v>
      </c>
      <c r="E863" s="9">
        <f t="shared" si="105"/>
        <v>17</v>
      </c>
      <c r="F863">
        <v>51.882538398999998</v>
      </c>
      <c r="G863" s="12">
        <f t="shared" si="106"/>
        <v>4.3239999999999998</v>
      </c>
      <c r="H863" s="18">
        <f t="shared" si="107"/>
        <v>51.883000000000003</v>
      </c>
      <c r="I863" s="21">
        <v>39.119999999999997</v>
      </c>
      <c r="J863" s="14">
        <v>39.119999999999997</v>
      </c>
      <c r="K863" s="14">
        <f t="shared" si="108"/>
        <v>0</v>
      </c>
      <c r="L863" s="13">
        <f t="shared" si="109"/>
        <v>12.763000000000005</v>
      </c>
      <c r="M863" s="53">
        <v>12.763000000000005</v>
      </c>
      <c r="N863" s="45">
        <f t="shared" si="110"/>
        <v>0</v>
      </c>
      <c r="P863" s="56"/>
    </row>
    <row r="864" spans="1:16" x14ac:dyDescent="0.2">
      <c r="A864" s="5">
        <v>45693.75</v>
      </c>
      <c r="B864" s="10">
        <f t="shared" si="104"/>
        <v>45693</v>
      </c>
      <c r="C864" s="4">
        <f t="shared" si="111"/>
        <v>0.70833333333333337</v>
      </c>
      <c r="D864" s="4">
        <f>IF('Kauf Restprofil Los 7'!A864&lt;&gt;"",IF('Kauf Restprofil Los 7'!A864&lt;&gt;"",TIME(HOUR('Kauf Restprofil Los 7'!A864),MINUTE('Kauf Restprofil Los 7'!A864),SECOND('Kauf Restprofil Los 7'!A864)),""),"")</f>
        <v>0.75</v>
      </c>
      <c r="E864" s="9">
        <f t="shared" si="105"/>
        <v>18</v>
      </c>
      <c r="F864">
        <v>60.737689291000002</v>
      </c>
      <c r="G864" s="12">
        <f t="shared" si="106"/>
        <v>5.0609999999999999</v>
      </c>
      <c r="H864" s="18">
        <f t="shared" si="107"/>
        <v>60.738</v>
      </c>
      <c r="I864" s="21">
        <v>45.900000000000006</v>
      </c>
      <c r="J864" s="14">
        <v>45.900000000000006</v>
      </c>
      <c r="K864" s="14">
        <f t="shared" si="108"/>
        <v>0</v>
      </c>
      <c r="L864" s="13">
        <f t="shared" si="109"/>
        <v>14.837999999999994</v>
      </c>
      <c r="M864" s="53">
        <v>14.837999999999994</v>
      </c>
      <c r="N864" s="45">
        <f t="shared" si="110"/>
        <v>0</v>
      </c>
      <c r="P864" s="56"/>
    </row>
    <row r="865" spans="1:16" x14ac:dyDescent="0.2">
      <c r="A865" s="5">
        <v>45693.791666666664</v>
      </c>
      <c r="B865" s="10">
        <f t="shared" si="104"/>
        <v>45693</v>
      </c>
      <c r="C865" s="4">
        <f t="shared" si="111"/>
        <v>0.75</v>
      </c>
      <c r="D865" s="4">
        <f>IF('Kauf Restprofil Los 7'!A865&lt;&gt;"",IF('Kauf Restprofil Los 7'!A865&lt;&gt;"",TIME(HOUR('Kauf Restprofil Los 7'!A865),MINUTE('Kauf Restprofil Los 7'!A865),SECOND('Kauf Restprofil Los 7'!A865)),""),"")</f>
        <v>0.79166666666666663</v>
      </c>
      <c r="E865" s="9">
        <f t="shared" si="105"/>
        <v>19</v>
      </c>
      <c r="F865">
        <v>65.250640747000006</v>
      </c>
      <c r="G865" s="12">
        <f t="shared" si="106"/>
        <v>5.4379999999999997</v>
      </c>
      <c r="H865" s="18">
        <f t="shared" si="107"/>
        <v>65.251000000000005</v>
      </c>
      <c r="I865" s="21">
        <v>49.320000000000007</v>
      </c>
      <c r="J865" s="14">
        <v>49.320000000000007</v>
      </c>
      <c r="K865" s="14">
        <f t="shared" si="108"/>
        <v>0</v>
      </c>
      <c r="L865" s="13">
        <f t="shared" si="109"/>
        <v>15.930999999999997</v>
      </c>
      <c r="M865" s="53">
        <v>15.930999999999997</v>
      </c>
      <c r="N865" s="45">
        <f t="shared" si="110"/>
        <v>0</v>
      </c>
      <c r="P865" s="56"/>
    </row>
    <row r="866" spans="1:16" x14ac:dyDescent="0.2">
      <c r="A866" s="5">
        <v>45693.833333333336</v>
      </c>
      <c r="B866" s="10">
        <f t="shared" si="104"/>
        <v>45693</v>
      </c>
      <c r="C866" s="4">
        <f t="shared" si="111"/>
        <v>0.79166666666666663</v>
      </c>
      <c r="D866" s="4">
        <f>IF('Kauf Restprofil Los 7'!A866&lt;&gt;"",IF('Kauf Restprofil Los 7'!A866&lt;&gt;"",TIME(HOUR('Kauf Restprofil Los 7'!A866),MINUTE('Kauf Restprofil Los 7'!A866),SECOND('Kauf Restprofil Los 7'!A866)),""),"")</f>
        <v>0.83333333333333337</v>
      </c>
      <c r="E866" s="9">
        <f t="shared" si="105"/>
        <v>20</v>
      </c>
      <c r="F866">
        <v>59.874764134000003</v>
      </c>
      <c r="G866" s="12">
        <f t="shared" si="106"/>
        <v>4.99</v>
      </c>
      <c r="H866" s="18">
        <f t="shared" si="107"/>
        <v>59.875</v>
      </c>
      <c r="I866" s="21">
        <v>44.519999999999996</v>
      </c>
      <c r="J866" s="14">
        <v>44.519999999999996</v>
      </c>
      <c r="K866" s="14">
        <f t="shared" si="108"/>
        <v>0</v>
      </c>
      <c r="L866" s="13">
        <f t="shared" si="109"/>
        <v>15.355000000000004</v>
      </c>
      <c r="M866" s="53">
        <v>15.355000000000004</v>
      </c>
      <c r="N866" s="45">
        <f t="shared" si="110"/>
        <v>0</v>
      </c>
      <c r="P866" s="56"/>
    </row>
    <row r="867" spans="1:16" x14ac:dyDescent="0.2">
      <c r="A867" s="5">
        <v>45693.875</v>
      </c>
      <c r="B867" s="10">
        <f t="shared" si="104"/>
        <v>45693</v>
      </c>
      <c r="C867" s="4">
        <f t="shared" si="111"/>
        <v>0.83333333333333337</v>
      </c>
      <c r="D867" s="4">
        <f>IF('Kauf Restprofil Los 7'!A867&lt;&gt;"",IF('Kauf Restprofil Los 7'!A867&lt;&gt;"",TIME(HOUR('Kauf Restprofil Los 7'!A867),MINUTE('Kauf Restprofil Los 7'!A867),SECOND('Kauf Restprofil Los 7'!A867)),""),"")</f>
        <v>0.875</v>
      </c>
      <c r="E867" s="9">
        <f t="shared" si="105"/>
        <v>21</v>
      </c>
      <c r="F867">
        <v>52.535456195000002</v>
      </c>
      <c r="G867" s="12">
        <f t="shared" si="106"/>
        <v>4.3780000000000001</v>
      </c>
      <c r="H867" s="18">
        <f t="shared" si="107"/>
        <v>52.534999999999997</v>
      </c>
      <c r="I867" s="21">
        <v>38.700000000000003</v>
      </c>
      <c r="J867" s="14">
        <v>38.700000000000003</v>
      </c>
      <c r="K867" s="14">
        <f t="shared" si="108"/>
        <v>0</v>
      </c>
      <c r="L867" s="13">
        <f t="shared" si="109"/>
        <v>13.834999999999994</v>
      </c>
      <c r="M867" s="53">
        <v>13.834999999999994</v>
      </c>
      <c r="N867" s="45">
        <f t="shared" si="110"/>
        <v>0</v>
      </c>
      <c r="P867" s="56"/>
    </row>
    <row r="868" spans="1:16" x14ac:dyDescent="0.2">
      <c r="A868" s="5">
        <v>45693.916666666664</v>
      </c>
      <c r="B868" s="10">
        <f t="shared" si="104"/>
        <v>45693</v>
      </c>
      <c r="C868" s="4">
        <f t="shared" si="111"/>
        <v>0.875</v>
      </c>
      <c r="D868" s="4">
        <f>IF('Kauf Restprofil Los 7'!A868&lt;&gt;"",IF('Kauf Restprofil Los 7'!A868&lt;&gt;"",TIME(HOUR('Kauf Restprofil Los 7'!A868),MINUTE('Kauf Restprofil Los 7'!A868),SECOND('Kauf Restprofil Los 7'!A868)),""),"")</f>
        <v>0.91666666666666663</v>
      </c>
      <c r="E868" s="9">
        <f t="shared" si="105"/>
        <v>22</v>
      </c>
      <c r="F868">
        <v>45.087462670999997</v>
      </c>
      <c r="G868" s="12">
        <f t="shared" si="106"/>
        <v>3.7570000000000001</v>
      </c>
      <c r="H868" s="18">
        <f t="shared" si="107"/>
        <v>45.087000000000003</v>
      </c>
      <c r="I868" s="21">
        <v>33.660000000000004</v>
      </c>
      <c r="J868" s="14">
        <v>33.660000000000004</v>
      </c>
      <c r="K868" s="14">
        <f t="shared" si="108"/>
        <v>0</v>
      </c>
      <c r="L868" s="13">
        <f t="shared" si="109"/>
        <v>11.427</v>
      </c>
      <c r="M868" s="53">
        <v>11.427</v>
      </c>
      <c r="N868" s="45">
        <f t="shared" si="110"/>
        <v>0</v>
      </c>
      <c r="P868" s="56"/>
    </row>
    <row r="869" spans="1:16" x14ac:dyDescent="0.2">
      <c r="A869" s="5">
        <v>45693.958333333336</v>
      </c>
      <c r="B869" s="10">
        <f t="shared" si="104"/>
        <v>45693</v>
      </c>
      <c r="C869" s="4">
        <f t="shared" si="111"/>
        <v>0.91666666666666663</v>
      </c>
      <c r="D869" s="4">
        <f>IF('Kauf Restprofil Los 7'!A869&lt;&gt;"",IF('Kauf Restprofil Los 7'!A869&lt;&gt;"",TIME(HOUR('Kauf Restprofil Los 7'!A869),MINUTE('Kauf Restprofil Los 7'!A869),SECOND('Kauf Restprofil Los 7'!A869)),""),"")</f>
        <v>0.95833333333333337</v>
      </c>
      <c r="E869" s="9">
        <f t="shared" si="105"/>
        <v>23</v>
      </c>
      <c r="F869">
        <v>38.932159833</v>
      </c>
      <c r="G869" s="12">
        <f t="shared" si="106"/>
        <v>3.2440000000000002</v>
      </c>
      <c r="H869" s="18">
        <f t="shared" si="107"/>
        <v>38.932000000000002</v>
      </c>
      <c r="I869" s="21">
        <v>28.68</v>
      </c>
      <c r="J869" s="14">
        <v>28.68</v>
      </c>
      <c r="K869" s="14">
        <f t="shared" si="108"/>
        <v>0</v>
      </c>
      <c r="L869" s="13">
        <f t="shared" si="109"/>
        <v>10.252000000000002</v>
      </c>
      <c r="M869" s="53">
        <v>10.252000000000002</v>
      </c>
      <c r="N869" s="45">
        <f t="shared" si="110"/>
        <v>0</v>
      </c>
      <c r="P869" s="56"/>
    </row>
    <row r="870" spans="1:16" x14ac:dyDescent="0.2">
      <c r="A870" s="5">
        <v>45694</v>
      </c>
      <c r="B870" s="10">
        <f t="shared" si="104"/>
        <v>45693</v>
      </c>
      <c r="C870" s="4">
        <f t="shared" si="111"/>
        <v>0.95833333333333337</v>
      </c>
      <c r="D870" s="4">
        <f>IF('Kauf Restprofil Los 7'!A870&lt;&gt;"",IF('Kauf Restprofil Los 7'!A870&lt;&gt;"",TIME(HOUR('Kauf Restprofil Los 7'!A870),MINUTE('Kauf Restprofil Los 7'!A870),SECOND('Kauf Restprofil Los 7'!A870)),""),"")</f>
        <v>0</v>
      </c>
      <c r="E870" s="9">
        <f t="shared" si="105"/>
        <v>24</v>
      </c>
      <c r="F870">
        <v>33.615774420000001</v>
      </c>
      <c r="G870" s="12">
        <f t="shared" si="106"/>
        <v>2.8010000000000002</v>
      </c>
      <c r="H870" s="18">
        <f t="shared" si="107"/>
        <v>33.616</v>
      </c>
      <c r="I870" s="21">
        <v>24.18</v>
      </c>
      <c r="J870" s="14">
        <v>24.18</v>
      </c>
      <c r="K870" s="14">
        <f t="shared" si="108"/>
        <v>0</v>
      </c>
      <c r="L870" s="13">
        <f t="shared" si="109"/>
        <v>9.4359999999999999</v>
      </c>
      <c r="M870" s="53">
        <v>9.4359999999999999</v>
      </c>
      <c r="N870" s="45">
        <f t="shared" si="110"/>
        <v>0</v>
      </c>
      <c r="P870" s="56"/>
    </row>
    <row r="871" spans="1:16" x14ac:dyDescent="0.2">
      <c r="A871" s="5">
        <v>45694.041666666664</v>
      </c>
      <c r="B871" s="10">
        <f t="shared" si="104"/>
        <v>45694</v>
      </c>
      <c r="C871" s="4">
        <f t="shared" si="111"/>
        <v>0</v>
      </c>
      <c r="D871" s="4">
        <f>IF('Kauf Restprofil Los 7'!A871&lt;&gt;"",IF('Kauf Restprofil Los 7'!A871&lt;&gt;"",TIME(HOUR('Kauf Restprofil Los 7'!A871),MINUTE('Kauf Restprofil Los 7'!A871),SECOND('Kauf Restprofil Los 7'!A871)),""),"")</f>
        <v>4.1666666666666664E-2</v>
      </c>
      <c r="E871" s="9">
        <f t="shared" si="105"/>
        <v>1</v>
      </c>
      <c r="F871">
        <v>28.942475858000002</v>
      </c>
      <c r="G871" s="12">
        <f t="shared" si="106"/>
        <v>2.4119999999999999</v>
      </c>
      <c r="H871" s="18">
        <f t="shared" si="107"/>
        <v>28.942</v>
      </c>
      <c r="I871" s="21">
        <v>19.740000000000002</v>
      </c>
      <c r="J871" s="14">
        <v>19.740000000000002</v>
      </c>
      <c r="K871" s="14">
        <f t="shared" si="108"/>
        <v>0</v>
      </c>
      <c r="L871" s="13">
        <f t="shared" si="109"/>
        <v>9.2019999999999982</v>
      </c>
      <c r="M871" s="53">
        <v>9.2019999999999982</v>
      </c>
      <c r="N871" s="45">
        <f t="shared" si="110"/>
        <v>0</v>
      </c>
      <c r="P871" s="56"/>
    </row>
    <row r="872" spans="1:16" x14ac:dyDescent="0.2">
      <c r="A872" s="5">
        <v>45694.083333333336</v>
      </c>
      <c r="B872" s="10">
        <f t="shared" si="104"/>
        <v>45694</v>
      </c>
      <c r="C872" s="4">
        <f t="shared" si="111"/>
        <v>4.1666666666666664E-2</v>
      </c>
      <c r="D872" s="4">
        <f>IF('Kauf Restprofil Los 7'!A872&lt;&gt;"",IF('Kauf Restprofil Los 7'!A872&lt;&gt;"",TIME(HOUR('Kauf Restprofil Los 7'!A872),MINUTE('Kauf Restprofil Los 7'!A872),SECOND('Kauf Restprofil Los 7'!A872)),""),"")</f>
        <v>8.3333333333333329E-2</v>
      </c>
      <c r="E872" s="9">
        <f t="shared" si="105"/>
        <v>2</v>
      </c>
      <c r="F872">
        <v>27.004823298000002</v>
      </c>
      <c r="G872" s="12">
        <f t="shared" si="106"/>
        <v>2.25</v>
      </c>
      <c r="H872" s="18">
        <f t="shared" si="107"/>
        <v>27.004999999999999</v>
      </c>
      <c r="I872" s="21">
        <v>18.12</v>
      </c>
      <c r="J872" s="14">
        <v>18.12</v>
      </c>
      <c r="K872" s="14">
        <f t="shared" si="108"/>
        <v>0</v>
      </c>
      <c r="L872" s="13">
        <f t="shared" si="109"/>
        <v>8.884999999999998</v>
      </c>
      <c r="M872" s="53">
        <v>8.884999999999998</v>
      </c>
      <c r="N872" s="45">
        <f t="shared" si="110"/>
        <v>0</v>
      </c>
      <c r="P872" s="56"/>
    </row>
    <row r="873" spans="1:16" x14ac:dyDescent="0.2">
      <c r="A873" s="5">
        <v>45694.125</v>
      </c>
      <c r="B873" s="10">
        <f t="shared" si="104"/>
        <v>45694</v>
      </c>
      <c r="C873" s="4">
        <f t="shared" si="111"/>
        <v>8.3333333333333329E-2</v>
      </c>
      <c r="D873" s="4">
        <f>IF('Kauf Restprofil Los 7'!A873&lt;&gt;"",IF('Kauf Restprofil Los 7'!A873&lt;&gt;"",TIME(HOUR('Kauf Restprofil Los 7'!A873),MINUTE('Kauf Restprofil Los 7'!A873),SECOND('Kauf Restprofil Los 7'!A873)),""),"")</f>
        <v>0.125</v>
      </c>
      <c r="E873" s="9">
        <f t="shared" si="105"/>
        <v>3</v>
      </c>
      <c r="F873">
        <v>25.913691830000001</v>
      </c>
      <c r="G873" s="12">
        <f t="shared" si="106"/>
        <v>2.1589999999999998</v>
      </c>
      <c r="H873" s="18">
        <f t="shared" si="107"/>
        <v>25.914000000000001</v>
      </c>
      <c r="I873" s="21">
        <v>17.34</v>
      </c>
      <c r="J873" s="14">
        <v>17.34</v>
      </c>
      <c r="K873" s="14">
        <f t="shared" si="108"/>
        <v>0</v>
      </c>
      <c r="L873" s="13">
        <f t="shared" si="109"/>
        <v>8.5740000000000016</v>
      </c>
      <c r="M873" s="53">
        <v>8.5740000000000016</v>
      </c>
      <c r="N873" s="45">
        <f t="shared" si="110"/>
        <v>0</v>
      </c>
      <c r="P873" s="56"/>
    </row>
    <row r="874" spans="1:16" x14ac:dyDescent="0.2">
      <c r="A874" s="5">
        <v>45694.166666666664</v>
      </c>
      <c r="B874" s="10">
        <f t="shared" si="104"/>
        <v>45694</v>
      </c>
      <c r="C874" s="4">
        <f t="shared" si="111"/>
        <v>0.125</v>
      </c>
      <c r="D874" s="4">
        <f>IF('Kauf Restprofil Los 7'!A874&lt;&gt;"",IF('Kauf Restprofil Los 7'!A874&lt;&gt;"",TIME(HOUR('Kauf Restprofil Los 7'!A874),MINUTE('Kauf Restprofil Los 7'!A874),SECOND('Kauf Restprofil Los 7'!A874)),""),"")</f>
        <v>0.16666666666666666</v>
      </c>
      <c r="E874" s="9">
        <f t="shared" si="105"/>
        <v>4</v>
      </c>
      <c r="F874">
        <v>25.861766762999999</v>
      </c>
      <c r="G874" s="12">
        <f t="shared" si="106"/>
        <v>2.1549999999999998</v>
      </c>
      <c r="H874" s="18">
        <f t="shared" si="107"/>
        <v>25.861999999999998</v>
      </c>
      <c r="I874" s="21">
        <v>17.34</v>
      </c>
      <c r="J874" s="14">
        <v>17.34</v>
      </c>
      <c r="K874" s="14">
        <f t="shared" si="108"/>
        <v>0</v>
      </c>
      <c r="L874" s="13">
        <f t="shared" si="109"/>
        <v>8.5219999999999985</v>
      </c>
      <c r="M874" s="53">
        <v>8.5219999999999985</v>
      </c>
      <c r="N874" s="45">
        <f t="shared" si="110"/>
        <v>0</v>
      </c>
      <c r="P874" s="56"/>
    </row>
    <row r="875" spans="1:16" x14ac:dyDescent="0.2">
      <c r="A875" s="5">
        <v>45694.208333333336</v>
      </c>
      <c r="B875" s="10">
        <f t="shared" si="104"/>
        <v>45694</v>
      </c>
      <c r="C875" s="4">
        <f t="shared" si="111"/>
        <v>0.16666666666666666</v>
      </c>
      <c r="D875" s="4">
        <f>IF('Kauf Restprofil Los 7'!A875&lt;&gt;"",IF('Kauf Restprofil Los 7'!A875&lt;&gt;"",TIME(HOUR('Kauf Restprofil Los 7'!A875),MINUTE('Kauf Restprofil Los 7'!A875),SECOND('Kauf Restprofil Los 7'!A875)),""),"")</f>
        <v>0.20833333333333334</v>
      </c>
      <c r="E875" s="9">
        <f t="shared" si="105"/>
        <v>5</v>
      </c>
      <c r="F875">
        <v>27.039483749999999</v>
      </c>
      <c r="G875" s="12">
        <f t="shared" si="106"/>
        <v>2.2530000000000001</v>
      </c>
      <c r="H875" s="18">
        <f t="shared" si="107"/>
        <v>27.039000000000001</v>
      </c>
      <c r="I875" s="21">
        <v>18.299999999999997</v>
      </c>
      <c r="J875" s="14">
        <v>18.299999999999997</v>
      </c>
      <c r="K875" s="14">
        <f t="shared" si="108"/>
        <v>0</v>
      </c>
      <c r="L875" s="13">
        <f t="shared" si="109"/>
        <v>8.7390000000000043</v>
      </c>
      <c r="M875" s="53">
        <v>8.7390000000000043</v>
      </c>
      <c r="N875" s="45">
        <f t="shared" si="110"/>
        <v>0</v>
      </c>
      <c r="P875" s="56"/>
    </row>
    <row r="876" spans="1:16" x14ac:dyDescent="0.2">
      <c r="A876" s="5">
        <v>45694.25</v>
      </c>
      <c r="B876" s="10">
        <f t="shared" si="104"/>
        <v>45694</v>
      </c>
      <c r="C876" s="4">
        <f t="shared" si="111"/>
        <v>0.20833333333333334</v>
      </c>
      <c r="D876" s="4">
        <f>IF('Kauf Restprofil Los 7'!A876&lt;&gt;"",IF('Kauf Restprofil Los 7'!A876&lt;&gt;"",TIME(HOUR('Kauf Restprofil Los 7'!A876),MINUTE('Kauf Restprofil Los 7'!A876),SECOND('Kauf Restprofil Los 7'!A876)),""),"")</f>
        <v>0.25</v>
      </c>
      <c r="E876" s="9">
        <f t="shared" si="105"/>
        <v>6</v>
      </c>
      <c r="F876">
        <v>31.587825713000001</v>
      </c>
      <c r="G876" s="12">
        <f t="shared" si="106"/>
        <v>2.6320000000000001</v>
      </c>
      <c r="H876" s="18">
        <f t="shared" si="107"/>
        <v>31.588000000000001</v>
      </c>
      <c r="I876" s="21">
        <v>22.080000000000002</v>
      </c>
      <c r="J876" s="14">
        <v>22.080000000000002</v>
      </c>
      <c r="K876" s="14">
        <f t="shared" si="108"/>
        <v>0</v>
      </c>
      <c r="L876" s="13">
        <f t="shared" si="109"/>
        <v>9.5079999999999991</v>
      </c>
      <c r="M876" s="53">
        <v>9.5079999999999991</v>
      </c>
      <c r="N876" s="45">
        <f t="shared" si="110"/>
        <v>0</v>
      </c>
      <c r="P876" s="56"/>
    </row>
    <row r="877" spans="1:16" x14ac:dyDescent="0.2">
      <c r="A877" s="5">
        <v>45694.291666666664</v>
      </c>
      <c r="B877" s="10">
        <f t="shared" si="104"/>
        <v>45694</v>
      </c>
      <c r="C877" s="4">
        <f t="shared" si="111"/>
        <v>0.25</v>
      </c>
      <c r="D877" s="4">
        <f>IF('Kauf Restprofil Los 7'!A877&lt;&gt;"",IF('Kauf Restprofil Los 7'!A877&lt;&gt;"",TIME(HOUR('Kauf Restprofil Los 7'!A877),MINUTE('Kauf Restprofil Los 7'!A877),SECOND('Kauf Restprofil Los 7'!A877)),""),"")</f>
        <v>0.29166666666666669</v>
      </c>
      <c r="E877" s="9">
        <f t="shared" si="105"/>
        <v>7</v>
      </c>
      <c r="F877">
        <v>44.334705221999997</v>
      </c>
      <c r="G877" s="12">
        <f t="shared" si="106"/>
        <v>3.6949999999999998</v>
      </c>
      <c r="H877" s="18">
        <f t="shared" si="107"/>
        <v>44.335000000000001</v>
      </c>
      <c r="I877" s="21">
        <v>32.099999999999994</v>
      </c>
      <c r="J877" s="14">
        <v>32.099999999999994</v>
      </c>
      <c r="K877" s="14">
        <f t="shared" si="108"/>
        <v>0</v>
      </c>
      <c r="L877" s="13">
        <f t="shared" si="109"/>
        <v>12.235000000000007</v>
      </c>
      <c r="M877" s="53">
        <v>12.235000000000007</v>
      </c>
      <c r="N877" s="45">
        <f t="shared" si="110"/>
        <v>0</v>
      </c>
      <c r="P877" s="56"/>
    </row>
    <row r="878" spans="1:16" x14ac:dyDescent="0.2">
      <c r="A878" s="5">
        <v>45694.333333333336</v>
      </c>
      <c r="B878" s="10">
        <f t="shared" si="104"/>
        <v>45694</v>
      </c>
      <c r="C878" s="4">
        <f t="shared" si="111"/>
        <v>0.29166666666666669</v>
      </c>
      <c r="D878" s="4">
        <f>IF('Kauf Restprofil Los 7'!A878&lt;&gt;"",IF('Kauf Restprofil Los 7'!A878&lt;&gt;"",TIME(HOUR('Kauf Restprofil Los 7'!A878),MINUTE('Kauf Restprofil Los 7'!A878),SECOND('Kauf Restprofil Los 7'!A878)),""),"")</f>
        <v>0.33333333333333331</v>
      </c>
      <c r="E878" s="9">
        <f t="shared" si="105"/>
        <v>8</v>
      </c>
      <c r="F878">
        <v>56.597740424999998</v>
      </c>
      <c r="G878" s="12">
        <f t="shared" si="106"/>
        <v>4.7160000000000002</v>
      </c>
      <c r="H878" s="18">
        <f t="shared" si="107"/>
        <v>56.597999999999999</v>
      </c>
      <c r="I878" s="21">
        <v>42.12</v>
      </c>
      <c r="J878" s="14">
        <v>42.12</v>
      </c>
      <c r="K878" s="14">
        <f t="shared" si="108"/>
        <v>0</v>
      </c>
      <c r="L878" s="13">
        <f t="shared" si="109"/>
        <v>14.478000000000002</v>
      </c>
      <c r="M878" s="53">
        <v>14.478000000000002</v>
      </c>
      <c r="N878" s="45">
        <f t="shared" si="110"/>
        <v>0</v>
      </c>
      <c r="P878" s="56"/>
    </row>
    <row r="879" spans="1:16" x14ac:dyDescent="0.2">
      <c r="A879" s="5">
        <v>45694.375</v>
      </c>
      <c r="B879" s="10">
        <f t="shared" si="104"/>
        <v>45694</v>
      </c>
      <c r="C879" s="4">
        <f t="shared" si="111"/>
        <v>0.33333333333333331</v>
      </c>
      <c r="D879" s="4">
        <f>IF('Kauf Restprofil Los 7'!A879&lt;&gt;"",IF('Kauf Restprofil Los 7'!A879&lt;&gt;"",TIME(HOUR('Kauf Restprofil Los 7'!A879),MINUTE('Kauf Restprofil Los 7'!A879),SECOND('Kauf Restprofil Los 7'!A879)),""),"")</f>
        <v>0.375</v>
      </c>
      <c r="E879" s="9">
        <f t="shared" si="105"/>
        <v>9</v>
      </c>
      <c r="F879">
        <v>61.416329103999999</v>
      </c>
      <c r="G879" s="12">
        <f t="shared" si="106"/>
        <v>5.1180000000000003</v>
      </c>
      <c r="H879" s="18">
        <f t="shared" si="107"/>
        <v>61.415999999999997</v>
      </c>
      <c r="I879" s="21">
        <v>45.72</v>
      </c>
      <c r="J879" s="14">
        <v>45.72</v>
      </c>
      <c r="K879" s="14">
        <f t="shared" si="108"/>
        <v>0</v>
      </c>
      <c r="L879" s="13">
        <f t="shared" si="109"/>
        <v>15.695999999999998</v>
      </c>
      <c r="M879" s="53">
        <v>15.695999999999998</v>
      </c>
      <c r="N879" s="45">
        <f t="shared" si="110"/>
        <v>0</v>
      </c>
      <c r="P879" s="56"/>
    </row>
    <row r="880" spans="1:16" x14ac:dyDescent="0.2">
      <c r="A880" s="5">
        <v>45694.416666666664</v>
      </c>
      <c r="B880" s="10">
        <f t="shared" si="104"/>
        <v>45694</v>
      </c>
      <c r="C880" s="4">
        <f t="shared" si="111"/>
        <v>0.375</v>
      </c>
      <c r="D880" s="4">
        <f>IF('Kauf Restprofil Los 7'!A880&lt;&gt;"",IF('Kauf Restprofil Los 7'!A880&lt;&gt;"",TIME(HOUR('Kauf Restprofil Los 7'!A880),MINUTE('Kauf Restprofil Los 7'!A880),SECOND('Kauf Restprofil Los 7'!A880)),""),"")</f>
        <v>0.41666666666666669</v>
      </c>
      <c r="E880" s="9">
        <f t="shared" si="105"/>
        <v>10</v>
      </c>
      <c r="F880">
        <v>59.996969024999999</v>
      </c>
      <c r="G880" s="12">
        <f t="shared" si="106"/>
        <v>5</v>
      </c>
      <c r="H880" s="18">
        <f t="shared" si="107"/>
        <v>59.997</v>
      </c>
      <c r="I880" s="21">
        <v>43.8</v>
      </c>
      <c r="J880" s="14">
        <v>43.8</v>
      </c>
      <c r="K880" s="14">
        <f t="shared" si="108"/>
        <v>0</v>
      </c>
      <c r="L880" s="13">
        <f t="shared" si="109"/>
        <v>16.197000000000003</v>
      </c>
      <c r="M880" s="53">
        <v>16.197000000000003</v>
      </c>
      <c r="N880" s="45">
        <f t="shared" si="110"/>
        <v>0</v>
      </c>
      <c r="P880" s="56"/>
    </row>
    <row r="881" spans="1:16" x14ac:dyDescent="0.2">
      <c r="A881" s="5">
        <v>45694.458333333336</v>
      </c>
      <c r="B881" s="10">
        <f t="shared" si="104"/>
        <v>45694</v>
      </c>
      <c r="C881" s="4">
        <f t="shared" si="111"/>
        <v>0.41666666666666669</v>
      </c>
      <c r="D881" s="4">
        <f>IF('Kauf Restprofil Los 7'!A881&lt;&gt;"",IF('Kauf Restprofil Los 7'!A881&lt;&gt;"",TIME(HOUR('Kauf Restprofil Los 7'!A881),MINUTE('Kauf Restprofil Los 7'!A881),SECOND('Kauf Restprofil Los 7'!A881)),""),"")</f>
        <v>0.45833333333333331</v>
      </c>
      <c r="E881" s="9">
        <f t="shared" si="105"/>
        <v>11</v>
      </c>
      <c r="F881">
        <v>59.104262822999999</v>
      </c>
      <c r="G881" s="12">
        <f t="shared" si="106"/>
        <v>4.9249999999999998</v>
      </c>
      <c r="H881" s="18">
        <f t="shared" si="107"/>
        <v>59.103999999999999</v>
      </c>
      <c r="I881" s="21">
        <v>43.38</v>
      </c>
      <c r="J881" s="14">
        <v>43.38</v>
      </c>
      <c r="K881" s="14">
        <f t="shared" si="108"/>
        <v>0</v>
      </c>
      <c r="L881" s="13">
        <f t="shared" si="109"/>
        <v>15.723999999999997</v>
      </c>
      <c r="M881" s="53">
        <v>15.723999999999997</v>
      </c>
      <c r="N881" s="45">
        <f t="shared" si="110"/>
        <v>0</v>
      </c>
      <c r="P881" s="56"/>
    </row>
    <row r="882" spans="1:16" x14ac:dyDescent="0.2">
      <c r="A882" s="5">
        <v>45694.5</v>
      </c>
      <c r="B882" s="10">
        <f t="shared" si="104"/>
        <v>45694</v>
      </c>
      <c r="C882" s="4">
        <f t="shared" si="111"/>
        <v>0.45833333333333331</v>
      </c>
      <c r="D882" s="4">
        <f>IF('Kauf Restprofil Los 7'!A882&lt;&gt;"",IF('Kauf Restprofil Los 7'!A882&lt;&gt;"",TIME(HOUR('Kauf Restprofil Los 7'!A882),MINUTE('Kauf Restprofil Los 7'!A882),SECOND('Kauf Restprofil Los 7'!A882)),""),"")</f>
        <v>0.5</v>
      </c>
      <c r="E882" s="9">
        <f t="shared" si="105"/>
        <v>12</v>
      </c>
      <c r="F882">
        <v>59.041102461000001</v>
      </c>
      <c r="G882" s="12">
        <f t="shared" si="106"/>
        <v>4.92</v>
      </c>
      <c r="H882" s="18">
        <f t="shared" si="107"/>
        <v>59.040999999999997</v>
      </c>
      <c r="I882" s="21">
        <v>44.46</v>
      </c>
      <c r="J882" s="14">
        <v>44.46</v>
      </c>
      <c r="K882" s="14">
        <f t="shared" si="108"/>
        <v>0</v>
      </c>
      <c r="L882" s="13">
        <f t="shared" si="109"/>
        <v>14.580999999999996</v>
      </c>
      <c r="M882" s="53">
        <v>14.580999999999996</v>
      </c>
      <c r="N882" s="45">
        <f t="shared" si="110"/>
        <v>0</v>
      </c>
      <c r="P882" s="56"/>
    </row>
    <row r="883" spans="1:16" x14ac:dyDescent="0.2">
      <c r="A883" s="5">
        <v>45694.541666666664</v>
      </c>
      <c r="B883" s="10">
        <f t="shared" si="104"/>
        <v>45694</v>
      </c>
      <c r="C883" s="4">
        <f t="shared" si="111"/>
        <v>0.5</v>
      </c>
      <c r="D883" s="4">
        <f>IF('Kauf Restprofil Los 7'!A883&lt;&gt;"",IF('Kauf Restprofil Los 7'!A883&lt;&gt;"",TIME(HOUR('Kauf Restprofil Los 7'!A883),MINUTE('Kauf Restprofil Los 7'!A883),SECOND('Kauf Restprofil Los 7'!A883)),""),"")</f>
        <v>0.54166666666666663</v>
      </c>
      <c r="E883" s="9">
        <f t="shared" si="105"/>
        <v>13</v>
      </c>
      <c r="F883">
        <v>58.459744497000003</v>
      </c>
      <c r="G883" s="12">
        <f t="shared" si="106"/>
        <v>4.8719999999999999</v>
      </c>
      <c r="H883" s="18">
        <f t="shared" si="107"/>
        <v>58.46</v>
      </c>
      <c r="I883" s="21">
        <v>44.519999999999996</v>
      </c>
      <c r="J883" s="14">
        <v>44.519999999999996</v>
      </c>
      <c r="K883" s="14">
        <f t="shared" si="108"/>
        <v>0</v>
      </c>
      <c r="L883" s="13">
        <f t="shared" si="109"/>
        <v>13.940000000000005</v>
      </c>
      <c r="M883" s="53">
        <v>13.940000000000005</v>
      </c>
      <c r="N883" s="45">
        <f t="shared" si="110"/>
        <v>0</v>
      </c>
      <c r="P883" s="56"/>
    </row>
    <row r="884" spans="1:16" x14ac:dyDescent="0.2">
      <c r="A884" s="5">
        <v>45694.583333333336</v>
      </c>
      <c r="B884" s="10">
        <f t="shared" si="104"/>
        <v>45694</v>
      </c>
      <c r="C884" s="4">
        <f t="shared" si="111"/>
        <v>0.54166666666666663</v>
      </c>
      <c r="D884" s="4">
        <f>IF('Kauf Restprofil Los 7'!A884&lt;&gt;"",IF('Kauf Restprofil Los 7'!A884&lt;&gt;"",TIME(HOUR('Kauf Restprofil Los 7'!A884),MINUTE('Kauf Restprofil Los 7'!A884),SECOND('Kauf Restprofil Los 7'!A884)),""),"")</f>
        <v>0.58333333333333337</v>
      </c>
      <c r="E884" s="9">
        <f t="shared" si="105"/>
        <v>14</v>
      </c>
      <c r="F884">
        <v>58.144185385</v>
      </c>
      <c r="G884" s="12">
        <f t="shared" si="106"/>
        <v>4.8449999999999998</v>
      </c>
      <c r="H884" s="18">
        <f t="shared" si="107"/>
        <v>58.143999999999998</v>
      </c>
      <c r="I884" s="21">
        <v>44.160000000000004</v>
      </c>
      <c r="J884" s="14">
        <v>44.160000000000004</v>
      </c>
      <c r="K884" s="14">
        <f t="shared" si="108"/>
        <v>0</v>
      </c>
      <c r="L884" s="13">
        <f t="shared" si="109"/>
        <v>13.983999999999995</v>
      </c>
      <c r="M884" s="53">
        <v>13.983999999999995</v>
      </c>
      <c r="N884" s="45">
        <f t="shared" si="110"/>
        <v>0</v>
      </c>
      <c r="P884" s="56"/>
    </row>
    <row r="885" spans="1:16" x14ac:dyDescent="0.2">
      <c r="A885" s="5">
        <v>45694.625</v>
      </c>
      <c r="B885" s="10">
        <f t="shared" si="104"/>
        <v>45694</v>
      </c>
      <c r="C885" s="4">
        <f t="shared" si="111"/>
        <v>0.58333333333333337</v>
      </c>
      <c r="D885" s="4">
        <f>IF('Kauf Restprofil Los 7'!A885&lt;&gt;"",IF('Kauf Restprofil Los 7'!A885&lt;&gt;"",TIME(HOUR('Kauf Restprofil Los 7'!A885),MINUTE('Kauf Restprofil Los 7'!A885),SECOND('Kauf Restprofil Los 7'!A885)),""),"")</f>
        <v>0.625</v>
      </c>
      <c r="E885" s="9">
        <f t="shared" si="105"/>
        <v>15</v>
      </c>
      <c r="F885">
        <v>57.271407699999997</v>
      </c>
      <c r="G885" s="12">
        <f t="shared" si="106"/>
        <v>4.7729999999999997</v>
      </c>
      <c r="H885" s="18">
        <f t="shared" si="107"/>
        <v>57.271000000000001</v>
      </c>
      <c r="I885" s="21">
        <v>42.839999999999996</v>
      </c>
      <c r="J885" s="14">
        <v>42.839999999999996</v>
      </c>
      <c r="K885" s="14">
        <f t="shared" si="108"/>
        <v>0</v>
      </c>
      <c r="L885" s="13">
        <f t="shared" si="109"/>
        <v>14.431000000000004</v>
      </c>
      <c r="M885" s="53">
        <v>14.431000000000004</v>
      </c>
      <c r="N885" s="45">
        <f t="shared" si="110"/>
        <v>0</v>
      </c>
      <c r="P885" s="56"/>
    </row>
    <row r="886" spans="1:16" x14ac:dyDescent="0.2">
      <c r="A886" s="5">
        <v>45694.666666666664</v>
      </c>
      <c r="B886" s="10">
        <f t="shared" si="104"/>
        <v>45694</v>
      </c>
      <c r="C886" s="4">
        <f t="shared" si="111"/>
        <v>0.625</v>
      </c>
      <c r="D886" s="4">
        <f>IF('Kauf Restprofil Los 7'!A886&lt;&gt;"",IF('Kauf Restprofil Los 7'!A886&lt;&gt;"",TIME(HOUR('Kauf Restprofil Los 7'!A886),MINUTE('Kauf Restprofil Los 7'!A886),SECOND('Kauf Restprofil Los 7'!A886)),""),"")</f>
        <v>0.66666666666666663</v>
      </c>
      <c r="E886" s="9">
        <f t="shared" si="105"/>
        <v>16</v>
      </c>
      <c r="F886">
        <v>55.991804846000001</v>
      </c>
      <c r="G886" s="12">
        <f t="shared" si="106"/>
        <v>4.6660000000000004</v>
      </c>
      <c r="H886" s="18">
        <f t="shared" si="107"/>
        <v>55.991999999999997</v>
      </c>
      <c r="I886" s="21">
        <v>43.68</v>
      </c>
      <c r="J886" s="14">
        <v>43.68</v>
      </c>
      <c r="K886" s="14">
        <f t="shared" si="108"/>
        <v>0</v>
      </c>
      <c r="L886" s="13">
        <f t="shared" si="109"/>
        <v>12.311999999999998</v>
      </c>
      <c r="M886" s="53">
        <v>12.311999999999998</v>
      </c>
      <c r="N886" s="45">
        <f t="shared" si="110"/>
        <v>0</v>
      </c>
      <c r="P886" s="56"/>
    </row>
    <row r="887" spans="1:16" x14ac:dyDescent="0.2">
      <c r="A887" s="5">
        <v>45694.708333333336</v>
      </c>
      <c r="B887" s="10">
        <f t="shared" si="104"/>
        <v>45694</v>
      </c>
      <c r="C887" s="4">
        <f t="shared" si="111"/>
        <v>0.66666666666666663</v>
      </c>
      <c r="D887" s="4">
        <f>IF('Kauf Restprofil Los 7'!A887&lt;&gt;"",IF('Kauf Restprofil Los 7'!A887&lt;&gt;"",TIME(HOUR('Kauf Restprofil Los 7'!A887),MINUTE('Kauf Restprofil Los 7'!A887),SECOND('Kauf Restprofil Los 7'!A887)),""),"")</f>
        <v>0.70833333333333337</v>
      </c>
      <c r="E887" s="9">
        <f t="shared" si="105"/>
        <v>17</v>
      </c>
      <c r="F887">
        <v>55.059975659999999</v>
      </c>
      <c r="G887" s="12">
        <f t="shared" si="106"/>
        <v>4.5880000000000001</v>
      </c>
      <c r="H887" s="18">
        <f t="shared" si="107"/>
        <v>55.06</v>
      </c>
      <c r="I887" s="21">
        <v>44.58</v>
      </c>
      <c r="J887" s="14">
        <v>44.58</v>
      </c>
      <c r="K887" s="14">
        <f t="shared" si="108"/>
        <v>0</v>
      </c>
      <c r="L887" s="13">
        <f t="shared" si="109"/>
        <v>10.480000000000004</v>
      </c>
      <c r="M887" s="53">
        <v>10.480000000000004</v>
      </c>
      <c r="N887" s="45">
        <f t="shared" si="110"/>
        <v>0</v>
      </c>
      <c r="P887" s="56"/>
    </row>
    <row r="888" spans="1:16" x14ac:dyDescent="0.2">
      <c r="A888" s="5">
        <v>45694.75</v>
      </c>
      <c r="B888" s="10">
        <f t="shared" si="104"/>
        <v>45694</v>
      </c>
      <c r="C888" s="4">
        <f t="shared" si="111"/>
        <v>0.70833333333333337</v>
      </c>
      <c r="D888" s="4">
        <f>IF('Kauf Restprofil Los 7'!A888&lt;&gt;"",IF('Kauf Restprofil Los 7'!A888&lt;&gt;"",TIME(HOUR('Kauf Restprofil Los 7'!A888),MINUTE('Kauf Restprofil Los 7'!A888),SECOND('Kauf Restprofil Los 7'!A888)),""),"")</f>
        <v>0.75</v>
      </c>
      <c r="E888" s="9">
        <f t="shared" si="105"/>
        <v>18</v>
      </c>
      <c r="F888">
        <v>61.955815379000001</v>
      </c>
      <c r="G888" s="12">
        <f t="shared" si="106"/>
        <v>5.1630000000000003</v>
      </c>
      <c r="H888" s="18">
        <f t="shared" si="107"/>
        <v>61.956000000000003</v>
      </c>
      <c r="I888" s="21">
        <v>50.820000000000007</v>
      </c>
      <c r="J888" s="14">
        <v>50.820000000000007</v>
      </c>
      <c r="K888" s="14">
        <f t="shared" si="108"/>
        <v>0</v>
      </c>
      <c r="L888" s="13">
        <f t="shared" si="109"/>
        <v>11.135999999999996</v>
      </c>
      <c r="M888" s="53">
        <v>11.135999999999996</v>
      </c>
      <c r="N888" s="45">
        <f t="shared" si="110"/>
        <v>0</v>
      </c>
      <c r="P888" s="56"/>
    </row>
    <row r="889" spans="1:16" x14ac:dyDescent="0.2">
      <c r="A889" s="5">
        <v>45694.791666666664</v>
      </c>
      <c r="B889" s="10">
        <f t="shared" si="104"/>
        <v>45694</v>
      </c>
      <c r="C889" s="4">
        <f t="shared" si="111"/>
        <v>0.75</v>
      </c>
      <c r="D889" s="4">
        <f>IF('Kauf Restprofil Los 7'!A889&lt;&gt;"",IF('Kauf Restprofil Los 7'!A889&lt;&gt;"",TIME(HOUR('Kauf Restprofil Los 7'!A889),MINUTE('Kauf Restprofil Los 7'!A889),SECOND('Kauf Restprofil Los 7'!A889)),""),"")</f>
        <v>0.79166666666666663</v>
      </c>
      <c r="E889" s="9">
        <f t="shared" si="105"/>
        <v>19</v>
      </c>
      <c r="F889">
        <v>63.537439622999997</v>
      </c>
      <c r="G889" s="12">
        <f t="shared" si="106"/>
        <v>5.2949999999999999</v>
      </c>
      <c r="H889" s="18">
        <f t="shared" si="107"/>
        <v>63.536999999999999</v>
      </c>
      <c r="I889" s="21">
        <v>51.54</v>
      </c>
      <c r="J889" s="14">
        <v>51.54</v>
      </c>
      <c r="K889" s="14">
        <f t="shared" si="108"/>
        <v>0</v>
      </c>
      <c r="L889" s="13">
        <f t="shared" si="109"/>
        <v>11.997</v>
      </c>
      <c r="M889" s="53">
        <v>11.997</v>
      </c>
      <c r="N889" s="45">
        <f t="shared" si="110"/>
        <v>0</v>
      </c>
      <c r="P889" s="56"/>
    </row>
    <row r="890" spans="1:16" x14ac:dyDescent="0.2">
      <c r="A890" s="5">
        <v>45694.833333333336</v>
      </c>
      <c r="B890" s="10">
        <f t="shared" si="104"/>
        <v>45694</v>
      </c>
      <c r="C890" s="4">
        <f t="shared" si="111"/>
        <v>0.79166666666666663</v>
      </c>
      <c r="D890" s="4">
        <f>IF('Kauf Restprofil Los 7'!A890&lt;&gt;"",IF('Kauf Restprofil Los 7'!A890&lt;&gt;"",TIME(HOUR('Kauf Restprofil Los 7'!A890),MINUTE('Kauf Restprofil Los 7'!A890),SECOND('Kauf Restprofil Los 7'!A890)),""),"")</f>
        <v>0.83333333333333337</v>
      </c>
      <c r="E890" s="9">
        <f t="shared" si="105"/>
        <v>20</v>
      </c>
      <c r="F890">
        <v>57.766568792000001</v>
      </c>
      <c r="G890" s="12">
        <f t="shared" si="106"/>
        <v>4.8140000000000001</v>
      </c>
      <c r="H890" s="18">
        <f t="shared" si="107"/>
        <v>57.767000000000003</v>
      </c>
      <c r="I890" s="21">
        <v>46.26</v>
      </c>
      <c r="J890" s="14">
        <v>46.26</v>
      </c>
      <c r="K890" s="14">
        <f t="shared" si="108"/>
        <v>0</v>
      </c>
      <c r="L890" s="13">
        <f t="shared" si="109"/>
        <v>11.507000000000005</v>
      </c>
      <c r="M890" s="53">
        <v>11.507000000000005</v>
      </c>
      <c r="N890" s="45">
        <f t="shared" si="110"/>
        <v>0</v>
      </c>
      <c r="P890" s="56"/>
    </row>
    <row r="891" spans="1:16" x14ac:dyDescent="0.2">
      <c r="A891" s="5">
        <v>45694.875</v>
      </c>
      <c r="B891" s="10">
        <f t="shared" si="104"/>
        <v>45694</v>
      </c>
      <c r="C891" s="4">
        <f t="shared" si="111"/>
        <v>0.83333333333333337</v>
      </c>
      <c r="D891" s="4">
        <f>IF('Kauf Restprofil Los 7'!A891&lt;&gt;"",IF('Kauf Restprofil Los 7'!A891&lt;&gt;"",TIME(HOUR('Kauf Restprofil Los 7'!A891),MINUTE('Kauf Restprofil Los 7'!A891),SECOND('Kauf Restprofil Los 7'!A891)),""),"")</f>
        <v>0.875</v>
      </c>
      <c r="E891" s="9">
        <f t="shared" si="105"/>
        <v>21</v>
      </c>
      <c r="F891">
        <v>49.428366746000002</v>
      </c>
      <c r="G891" s="12">
        <f t="shared" si="106"/>
        <v>4.1189999999999998</v>
      </c>
      <c r="H891" s="18">
        <f t="shared" si="107"/>
        <v>49.427999999999997</v>
      </c>
      <c r="I891" s="21">
        <v>38.64</v>
      </c>
      <c r="J891" s="14">
        <v>38.64</v>
      </c>
      <c r="K891" s="14">
        <f t="shared" si="108"/>
        <v>0</v>
      </c>
      <c r="L891" s="13">
        <f t="shared" si="109"/>
        <v>10.787999999999997</v>
      </c>
      <c r="M891" s="53">
        <v>10.787999999999997</v>
      </c>
      <c r="N891" s="45">
        <f t="shared" si="110"/>
        <v>0</v>
      </c>
      <c r="P891" s="56"/>
    </row>
    <row r="892" spans="1:16" x14ac:dyDescent="0.2">
      <c r="A892" s="5">
        <v>45694.916666666664</v>
      </c>
      <c r="B892" s="10">
        <f t="shared" si="104"/>
        <v>45694</v>
      </c>
      <c r="C892" s="4">
        <f t="shared" si="111"/>
        <v>0.875</v>
      </c>
      <c r="D892" s="4">
        <f>IF('Kauf Restprofil Los 7'!A892&lt;&gt;"",IF('Kauf Restprofil Los 7'!A892&lt;&gt;"",TIME(HOUR('Kauf Restprofil Los 7'!A892),MINUTE('Kauf Restprofil Los 7'!A892),SECOND('Kauf Restprofil Los 7'!A892)),""),"")</f>
        <v>0.91666666666666663</v>
      </c>
      <c r="E892" s="9">
        <f t="shared" si="105"/>
        <v>22</v>
      </c>
      <c r="F892">
        <v>41.827741613000001</v>
      </c>
      <c r="G892" s="12">
        <f t="shared" si="106"/>
        <v>3.4860000000000002</v>
      </c>
      <c r="H892" s="18">
        <f t="shared" si="107"/>
        <v>41.828000000000003</v>
      </c>
      <c r="I892" s="21">
        <v>32.46</v>
      </c>
      <c r="J892" s="14">
        <v>32.46</v>
      </c>
      <c r="K892" s="14">
        <f t="shared" si="108"/>
        <v>0</v>
      </c>
      <c r="L892" s="13">
        <f t="shared" si="109"/>
        <v>9.3680000000000021</v>
      </c>
      <c r="M892" s="53">
        <v>9.3680000000000021</v>
      </c>
      <c r="N892" s="45">
        <f t="shared" si="110"/>
        <v>0</v>
      </c>
      <c r="P892" s="56"/>
    </row>
    <row r="893" spans="1:16" x14ac:dyDescent="0.2">
      <c r="A893" s="5">
        <v>45694.958333333336</v>
      </c>
      <c r="B893" s="10">
        <f t="shared" si="104"/>
        <v>45694</v>
      </c>
      <c r="C893" s="4">
        <f t="shared" si="111"/>
        <v>0.91666666666666663</v>
      </c>
      <c r="D893" s="4">
        <f>IF('Kauf Restprofil Los 7'!A893&lt;&gt;"",IF('Kauf Restprofil Los 7'!A893&lt;&gt;"",TIME(HOUR('Kauf Restprofil Los 7'!A893),MINUTE('Kauf Restprofil Los 7'!A893),SECOND('Kauf Restprofil Los 7'!A893)),""),"")</f>
        <v>0.95833333333333337</v>
      </c>
      <c r="E893" s="9">
        <f t="shared" si="105"/>
        <v>23</v>
      </c>
      <c r="F893">
        <v>35.626864081999997</v>
      </c>
      <c r="G893" s="12">
        <f t="shared" si="106"/>
        <v>2.9689999999999999</v>
      </c>
      <c r="H893" s="18">
        <f t="shared" si="107"/>
        <v>35.627000000000002</v>
      </c>
      <c r="I893" s="21">
        <v>27.240000000000002</v>
      </c>
      <c r="J893" s="14">
        <v>27.240000000000002</v>
      </c>
      <c r="K893" s="14">
        <f t="shared" si="108"/>
        <v>0</v>
      </c>
      <c r="L893" s="13">
        <f t="shared" si="109"/>
        <v>8.3870000000000005</v>
      </c>
      <c r="M893" s="53">
        <v>8.3870000000000005</v>
      </c>
      <c r="N893" s="45">
        <f t="shared" si="110"/>
        <v>0</v>
      </c>
      <c r="P893" s="56"/>
    </row>
    <row r="894" spans="1:16" x14ac:dyDescent="0.2">
      <c r="A894" s="5">
        <v>45695</v>
      </c>
      <c r="B894" s="10">
        <f t="shared" si="104"/>
        <v>45694</v>
      </c>
      <c r="C894" s="4">
        <f t="shared" si="111"/>
        <v>0.95833333333333337</v>
      </c>
      <c r="D894" s="4">
        <f>IF('Kauf Restprofil Los 7'!A894&lt;&gt;"",IF('Kauf Restprofil Los 7'!A894&lt;&gt;"",TIME(HOUR('Kauf Restprofil Los 7'!A894),MINUTE('Kauf Restprofil Los 7'!A894),SECOND('Kauf Restprofil Los 7'!A894)),""),"")</f>
        <v>0</v>
      </c>
      <c r="E894" s="9">
        <f t="shared" si="105"/>
        <v>24</v>
      </c>
      <c r="F894">
        <v>30.553864140999998</v>
      </c>
      <c r="G894" s="12">
        <f t="shared" si="106"/>
        <v>2.5459999999999998</v>
      </c>
      <c r="H894" s="18">
        <f t="shared" si="107"/>
        <v>30.553999999999998</v>
      </c>
      <c r="I894" s="21">
        <v>22.799999999999997</v>
      </c>
      <c r="J894" s="14">
        <v>22.799999999999997</v>
      </c>
      <c r="K894" s="14">
        <f t="shared" si="108"/>
        <v>0</v>
      </c>
      <c r="L894" s="13">
        <f t="shared" si="109"/>
        <v>7.7540000000000013</v>
      </c>
      <c r="M894" s="53">
        <v>7.7540000000000013</v>
      </c>
      <c r="N894" s="45">
        <f t="shared" si="110"/>
        <v>0</v>
      </c>
      <c r="P894" s="56"/>
    </row>
    <row r="895" spans="1:16" x14ac:dyDescent="0.2">
      <c r="A895" s="5">
        <v>45695.041666666664</v>
      </c>
      <c r="B895" s="10">
        <f t="shared" si="104"/>
        <v>45695</v>
      </c>
      <c r="C895" s="4">
        <f t="shared" si="111"/>
        <v>0</v>
      </c>
      <c r="D895" s="4">
        <f>IF('Kauf Restprofil Los 7'!A895&lt;&gt;"",IF('Kauf Restprofil Los 7'!A895&lt;&gt;"",TIME(HOUR('Kauf Restprofil Los 7'!A895),MINUTE('Kauf Restprofil Los 7'!A895),SECOND('Kauf Restprofil Los 7'!A895)),""),"")</f>
        <v>4.1666666666666664E-2</v>
      </c>
      <c r="E895" s="9">
        <f t="shared" si="105"/>
        <v>1</v>
      </c>
      <c r="F895">
        <v>26.837281089000001</v>
      </c>
      <c r="G895" s="12">
        <f t="shared" si="106"/>
        <v>2.2360000000000002</v>
      </c>
      <c r="H895" s="18">
        <f t="shared" si="107"/>
        <v>26.837</v>
      </c>
      <c r="I895" s="21">
        <v>19.799999999999997</v>
      </c>
      <c r="J895" s="14">
        <v>19.799999999999997</v>
      </c>
      <c r="K895" s="14">
        <f t="shared" si="108"/>
        <v>0</v>
      </c>
      <c r="L895" s="13">
        <f t="shared" si="109"/>
        <v>7.0370000000000026</v>
      </c>
      <c r="M895" s="53">
        <v>7.0370000000000026</v>
      </c>
      <c r="N895" s="45">
        <f t="shared" si="110"/>
        <v>0</v>
      </c>
      <c r="P895" s="56"/>
    </row>
    <row r="896" spans="1:16" x14ac:dyDescent="0.2">
      <c r="A896" s="5">
        <v>45695.083333333336</v>
      </c>
      <c r="B896" s="10">
        <f t="shared" si="104"/>
        <v>45695</v>
      </c>
      <c r="C896" s="4">
        <f t="shared" si="111"/>
        <v>4.1666666666666664E-2</v>
      </c>
      <c r="D896" s="4">
        <f>IF('Kauf Restprofil Los 7'!A896&lt;&gt;"",IF('Kauf Restprofil Los 7'!A896&lt;&gt;"",TIME(HOUR('Kauf Restprofil Los 7'!A896),MINUTE('Kauf Restprofil Los 7'!A896),SECOND('Kauf Restprofil Los 7'!A896)),""),"")</f>
        <v>8.3333333333333329E-2</v>
      </c>
      <c r="E896" s="9">
        <f t="shared" si="105"/>
        <v>2</v>
      </c>
      <c r="F896">
        <v>24.870373853</v>
      </c>
      <c r="G896" s="12">
        <f t="shared" si="106"/>
        <v>2.073</v>
      </c>
      <c r="H896" s="18">
        <f t="shared" si="107"/>
        <v>24.87</v>
      </c>
      <c r="I896" s="21">
        <v>18.12</v>
      </c>
      <c r="J896" s="14">
        <v>18.12</v>
      </c>
      <c r="K896" s="14">
        <f t="shared" si="108"/>
        <v>0</v>
      </c>
      <c r="L896" s="13">
        <f t="shared" si="109"/>
        <v>6.75</v>
      </c>
      <c r="M896" s="53">
        <v>6.75</v>
      </c>
      <c r="N896" s="45">
        <f t="shared" si="110"/>
        <v>0</v>
      </c>
      <c r="P896" s="56"/>
    </row>
    <row r="897" spans="1:16" x14ac:dyDescent="0.2">
      <c r="A897" s="5">
        <v>45695.125</v>
      </c>
      <c r="B897" s="10">
        <f t="shared" si="104"/>
        <v>45695</v>
      </c>
      <c r="C897" s="4">
        <f t="shared" si="111"/>
        <v>8.3333333333333329E-2</v>
      </c>
      <c r="D897" s="4">
        <f>IF('Kauf Restprofil Los 7'!A897&lt;&gt;"",IF('Kauf Restprofil Los 7'!A897&lt;&gt;"",TIME(HOUR('Kauf Restprofil Los 7'!A897),MINUTE('Kauf Restprofil Los 7'!A897),SECOND('Kauf Restprofil Los 7'!A897)),""),"")</f>
        <v>0.125</v>
      </c>
      <c r="E897" s="9">
        <f t="shared" si="105"/>
        <v>3</v>
      </c>
      <c r="F897">
        <v>25.663219579</v>
      </c>
      <c r="G897" s="12">
        <f t="shared" si="106"/>
        <v>2.1389999999999998</v>
      </c>
      <c r="H897" s="18">
        <f t="shared" si="107"/>
        <v>25.663</v>
      </c>
      <c r="I897" s="21">
        <v>17.399999999999999</v>
      </c>
      <c r="J897" s="14">
        <v>17.399999999999999</v>
      </c>
      <c r="K897" s="14">
        <f t="shared" si="108"/>
        <v>0</v>
      </c>
      <c r="L897" s="13">
        <f t="shared" si="109"/>
        <v>8.2630000000000017</v>
      </c>
      <c r="M897" s="53">
        <v>8.2630000000000017</v>
      </c>
      <c r="N897" s="45">
        <f t="shared" si="110"/>
        <v>0</v>
      </c>
      <c r="P897" s="56"/>
    </row>
    <row r="898" spans="1:16" x14ac:dyDescent="0.2">
      <c r="A898" s="5">
        <v>45695.166666666664</v>
      </c>
      <c r="B898" s="10">
        <f t="shared" si="104"/>
        <v>45695</v>
      </c>
      <c r="C898" s="4">
        <f t="shared" si="111"/>
        <v>0.125</v>
      </c>
      <c r="D898" s="4">
        <f>IF('Kauf Restprofil Los 7'!A898&lt;&gt;"",IF('Kauf Restprofil Los 7'!A898&lt;&gt;"",TIME(HOUR('Kauf Restprofil Los 7'!A898),MINUTE('Kauf Restprofil Los 7'!A898),SECOND('Kauf Restprofil Los 7'!A898)),""),"")</f>
        <v>0.16666666666666666</v>
      </c>
      <c r="E898" s="9">
        <f t="shared" si="105"/>
        <v>4</v>
      </c>
      <c r="F898">
        <v>25.976133881999999</v>
      </c>
      <c r="G898" s="12">
        <f t="shared" si="106"/>
        <v>2.165</v>
      </c>
      <c r="H898" s="18">
        <f t="shared" si="107"/>
        <v>25.975999999999999</v>
      </c>
      <c r="I898" s="21">
        <v>17.700000000000003</v>
      </c>
      <c r="J898" s="14">
        <v>17.700000000000003</v>
      </c>
      <c r="K898" s="14">
        <f t="shared" si="108"/>
        <v>0</v>
      </c>
      <c r="L898" s="13">
        <f t="shared" si="109"/>
        <v>8.2759999999999962</v>
      </c>
      <c r="M898" s="53">
        <v>8.2759999999999962</v>
      </c>
      <c r="N898" s="45">
        <f t="shared" si="110"/>
        <v>0</v>
      </c>
      <c r="P898" s="56"/>
    </row>
    <row r="899" spans="1:16" x14ac:dyDescent="0.2">
      <c r="A899" s="5">
        <v>45695.208333333336</v>
      </c>
      <c r="B899" s="10">
        <f t="shared" si="104"/>
        <v>45695</v>
      </c>
      <c r="C899" s="4">
        <f t="shared" si="111"/>
        <v>0.16666666666666666</v>
      </c>
      <c r="D899" s="4">
        <f>IF('Kauf Restprofil Los 7'!A899&lt;&gt;"",IF('Kauf Restprofil Los 7'!A899&lt;&gt;"",TIME(HOUR('Kauf Restprofil Los 7'!A899),MINUTE('Kauf Restprofil Los 7'!A899),SECOND('Kauf Restprofil Los 7'!A899)),""),"")</f>
        <v>0.20833333333333334</v>
      </c>
      <c r="E899" s="9">
        <f t="shared" si="105"/>
        <v>5</v>
      </c>
      <c r="F899">
        <v>26.953661362999998</v>
      </c>
      <c r="G899" s="12">
        <f t="shared" si="106"/>
        <v>2.246</v>
      </c>
      <c r="H899" s="18">
        <f t="shared" si="107"/>
        <v>26.954000000000001</v>
      </c>
      <c r="I899" s="21">
        <v>18.48</v>
      </c>
      <c r="J899" s="14">
        <v>18.48</v>
      </c>
      <c r="K899" s="14">
        <f t="shared" si="108"/>
        <v>0</v>
      </c>
      <c r="L899" s="13">
        <f t="shared" si="109"/>
        <v>8.4740000000000002</v>
      </c>
      <c r="M899" s="53">
        <v>8.4740000000000002</v>
      </c>
      <c r="N899" s="45">
        <f t="shared" si="110"/>
        <v>0</v>
      </c>
      <c r="P899" s="56"/>
    </row>
    <row r="900" spans="1:16" x14ac:dyDescent="0.2">
      <c r="A900" s="5">
        <v>45695.25</v>
      </c>
      <c r="B900" s="10">
        <f t="shared" si="104"/>
        <v>45695</v>
      </c>
      <c r="C900" s="4">
        <f t="shared" si="111"/>
        <v>0.20833333333333334</v>
      </c>
      <c r="D900" s="4">
        <f>IF('Kauf Restprofil Los 7'!A900&lt;&gt;"",IF('Kauf Restprofil Los 7'!A900&lt;&gt;"",TIME(HOUR('Kauf Restprofil Los 7'!A900),MINUTE('Kauf Restprofil Los 7'!A900),SECOND('Kauf Restprofil Los 7'!A900)),""),"")</f>
        <v>0.25</v>
      </c>
      <c r="E900" s="9">
        <f t="shared" si="105"/>
        <v>6</v>
      </c>
      <c r="F900">
        <v>31.101159169999999</v>
      </c>
      <c r="G900" s="12">
        <f t="shared" si="106"/>
        <v>2.5920000000000001</v>
      </c>
      <c r="H900" s="18">
        <f t="shared" si="107"/>
        <v>31.100999999999999</v>
      </c>
      <c r="I900" s="21">
        <v>22.14</v>
      </c>
      <c r="J900" s="14">
        <v>22.14</v>
      </c>
      <c r="K900" s="14">
        <f t="shared" si="108"/>
        <v>0</v>
      </c>
      <c r="L900" s="13">
        <f t="shared" si="109"/>
        <v>8.9609999999999985</v>
      </c>
      <c r="M900" s="53">
        <v>8.9609999999999985</v>
      </c>
      <c r="N900" s="45">
        <f t="shared" si="110"/>
        <v>0</v>
      </c>
      <c r="P900" s="56"/>
    </row>
    <row r="901" spans="1:16" x14ac:dyDescent="0.2">
      <c r="A901" s="5">
        <v>45695.291666666664</v>
      </c>
      <c r="B901" s="10">
        <f t="shared" si="104"/>
        <v>45695</v>
      </c>
      <c r="C901" s="4">
        <f t="shared" si="111"/>
        <v>0.25</v>
      </c>
      <c r="D901" s="4">
        <f>IF('Kauf Restprofil Los 7'!A901&lt;&gt;"",IF('Kauf Restprofil Los 7'!A901&lt;&gt;"",TIME(HOUR('Kauf Restprofil Los 7'!A901),MINUTE('Kauf Restprofil Los 7'!A901),SECOND('Kauf Restprofil Los 7'!A901)),""),"")</f>
        <v>0.29166666666666669</v>
      </c>
      <c r="E901" s="9">
        <f t="shared" si="105"/>
        <v>7</v>
      </c>
      <c r="F901">
        <v>41.621743391000003</v>
      </c>
      <c r="G901" s="12">
        <f t="shared" si="106"/>
        <v>3.468</v>
      </c>
      <c r="H901" s="18">
        <f t="shared" si="107"/>
        <v>41.622</v>
      </c>
      <c r="I901" s="21">
        <v>31.44</v>
      </c>
      <c r="J901" s="14">
        <v>31.44</v>
      </c>
      <c r="K901" s="14">
        <f t="shared" si="108"/>
        <v>0</v>
      </c>
      <c r="L901" s="13">
        <f t="shared" si="109"/>
        <v>10.181999999999999</v>
      </c>
      <c r="M901" s="53">
        <v>10.181999999999999</v>
      </c>
      <c r="N901" s="45">
        <f t="shared" si="110"/>
        <v>0</v>
      </c>
      <c r="P901" s="56"/>
    </row>
    <row r="902" spans="1:16" x14ac:dyDescent="0.2">
      <c r="A902" s="5">
        <v>45695.333333333336</v>
      </c>
      <c r="B902" s="10">
        <f t="shared" si="104"/>
        <v>45695</v>
      </c>
      <c r="C902" s="4">
        <f t="shared" si="111"/>
        <v>0.29166666666666669</v>
      </c>
      <c r="D902" s="4">
        <f>IF('Kauf Restprofil Los 7'!A902&lt;&gt;"",IF('Kauf Restprofil Los 7'!A902&lt;&gt;"",TIME(HOUR('Kauf Restprofil Los 7'!A902),MINUTE('Kauf Restprofil Los 7'!A902),SECOND('Kauf Restprofil Los 7'!A902)),""),"")</f>
        <v>0.33333333333333331</v>
      </c>
      <c r="E902" s="9">
        <f t="shared" si="105"/>
        <v>8</v>
      </c>
      <c r="F902">
        <v>50.317214716000002</v>
      </c>
      <c r="G902" s="12">
        <f t="shared" si="106"/>
        <v>4.1929999999999996</v>
      </c>
      <c r="H902" s="18">
        <f t="shared" si="107"/>
        <v>50.317</v>
      </c>
      <c r="I902" s="21">
        <v>40.68</v>
      </c>
      <c r="J902" s="14">
        <v>40.68</v>
      </c>
      <c r="K902" s="14">
        <f t="shared" si="108"/>
        <v>0</v>
      </c>
      <c r="L902" s="13">
        <f t="shared" si="109"/>
        <v>9.6370000000000005</v>
      </c>
      <c r="M902" s="53">
        <v>9.6370000000000005</v>
      </c>
      <c r="N902" s="45">
        <f t="shared" si="110"/>
        <v>0</v>
      </c>
      <c r="P902" s="56"/>
    </row>
    <row r="903" spans="1:16" x14ac:dyDescent="0.2">
      <c r="A903" s="5">
        <v>45695.375</v>
      </c>
      <c r="B903" s="10">
        <f t="shared" si="104"/>
        <v>45695</v>
      </c>
      <c r="C903" s="4">
        <f t="shared" si="111"/>
        <v>0.33333333333333331</v>
      </c>
      <c r="D903" s="4">
        <f>IF('Kauf Restprofil Los 7'!A903&lt;&gt;"",IF('Kauf Restprofil Los 7'!A903&lt;&gt;"",TIME(HOUR('Kauf Restprofil Los 7'!A903),MINUTE('Kauf Restprofil Los 7'!A903),SECOND('Kauf Restprofil Los 7'!A903)),""),"")</f>
        <v>0.375</v>
      </c>
      <c r="E903" s="9">
        <f t="shared" si="105"/>
        <v>9</v>
      </c>
      <c r="F903">
        <v>55.500800001000002</v>
      </c>
      <c r="G903" s="12">
        <f t="shared" si="106"/>
        <v>4.625</v>
      </c>
      <c r="H903" s="18">
        <f t="shared" si="107"/>
        <v>55.500999999999998</v>
      </c>
      <c r="I903" s="21">
        <v>45.480000000000004</v>
      </c>
      <c r="J903" s="14">
        <v>45.480000000000004</v>
      </c>
      <c r="K903" s="14">
        <f t="shared" si="108"/>
        <v>0</v>
      </c>
      <c r="L903" s="13">
        <f t="shared" si="109"/>
        <v>10.020999999999994</v>
      </c>
      <c r="M903" s="53">
        <v>10.020999999999994</v>
      </c>
      <c r="N903" s="45">
        <f t="shared" si="110"/>
        <v>0</v>
      </c>
      <c r="P903" s="56"/>
    </row>
    <row r="904" spans="1:16" x14ac:dyDescent="0.2">
      <c r="A904" s="5">
        <v>45695.416666666664</v>
      </c>
      <c r="B904" s="10">
        <f t="shared" ref="B904:B967" si="112">IF(A904&lt;&gt;"",IF(E904=24,B903,DATE(YEAR(A904),MONTH(A904),DAY(A904))),"")</f>
        <v>45695</v>
      </c>
      <c r="C904" s="4">
        <f t="shared" si="111"/>
        <v>0.375</v>
      </c>
      <c r="D904" s="4">
        <f>IF('Kauf Restprofil Los 7'!A904&lt;&gt;"",IF('Kauf Restprofil Los 7'!A904&lt;&gt;"",TIME(HOUR('Kauf Restprofil Los 7'!A904),MINUTE('Kauf Restprofil Los 7'!A904),SECOND('Kauf Restprofil Los 7'!A904)),""),"")</f>
        <v>0.41666666666666669</v>
      </c>
      <c r="E904" s="9">
        <f t="shared" ref="E904:E967" si="113">IF(A904&lt;&gt;"",IF(HOUR(A904)=0,24,HOUR(A904)),"")</f>
        <v>10</v>
      </c>
      <c r="F904">
        <v>57.346552854000002</v>
      </c>
      <c r="G904" s="12">
        <f t="shared" ref="G904:G967" si="114">ROUND(F904/$H$5,3)</f>
        <v>4.7789999999999999</v>
      </c>
      <c r="H904" s="18">
        <f t="shared" ref="H904:H967" si="115">ROUND(F904,3)</f>
        <v>57.347000000000001</v>
      </c>
      <c r="I904" s="21">
        <v>45.42</v>
      </c>
      <c r="J904" s="14">
        <v>45.42</v>
      </c>
      <c r="K904" s="14">
        <f t="shared" ref="K904:K967" si="116">J904-I904</f>
        <v>0</v>
      </c>
      <c r="L904" s="13">
        <f t="shared" ref="L904:L967" si="117">H904-I904</f>
        <v>11.927</v>
      </c>
      <c r="M904" s="53">
        <v>11.927</v>
      </c>
      <c r="N904" s="45">
        <f t="shared" ref="N904:N967" si="118">IF(L904&lt;0,L904,0)</f>
        <v>0</v>
      </c>
      <c r="P904" s="56"/>
    </row>
    <row r="905" spans="1:16" x14ac:dyDescent="0.2">
      <c r="A905" s="5">
        <v>45695.458333333336</v>
      </c>
      <c r="B905" s="10">
        <f t="shared" si="112"/>
        <v>45695</v>
      </c>
      <c r="C905" s="4">
        <f t="shared" ref="C905:C968" si="119">D904</f>
        <v>0.41666666666666669</v>
      </c>
      <c r="D905" s="4">
        <f>IF('Kauf Restprofil Los 7'!A905&lt;&gt;"",IF('Kauf Restprofil Los 7'!A905&lt;&gt;"",TIME(HOUR('Kauf Restprofil Los 7'!A905),MINUTE('Kauf Restprofil Los 7'!A905),SECOND('Kauf Restprofil Los 7'!A905)),""),"")</f>
        <v>0.45833333333333331</v>
      </c>
      <c r="E905" s="9">
        <f t="shared" si="113"/>
        <v>11</v>
      </c>
      <c r="F905">
        <v>60.799858258999997</v>
      </c>
      <c r="G905" s="12">
        <f t="shared" si="114"/>
        <v>5.0670000000000002</v>
      </c>
      <c r="H905" s="18">
        <f t="shared" si="115"/>
        <v>60.8</v>
      </c>
      <c r="I905" s="21">
        <v>43.980000000000004</v>
      </c>
      <c r="J905" s="14">
        <v>43.980000000000004</v>
      </c>
      <c r="K905" s="14">
        <f t="shared" si="116"/>
        <v>0</v>
      </c>
      <c r="L905" s="13">
        <f t="shared" si="117"/>
        <v>16.819999999999993</v>
      </c>
      <c r="M905" s="53">
        <v>16.819999999999993</v>
      </c>
      <c r="N905" s="45">
        <f t="shared" si="118"/>
        <v>0</v>
      </c>
      <c r="P905" s="56"/>
    </row>
    <row r="906" spans="1:16" x14ac:dyDescent="0.2">
      <c r="A906" s="5">
        <v>45695.5</v>
      </c>
      <c r="B906" s="10">
        <f t="shared" si="112"/>
        <v>45695</v>
      </c>
      <c r="C906" s="4">
        <f t="shared" si="119"/>
        <v>0.45833333333333331</v>
      </c>
      <c r="D906" s="4">
        <f>IF('Kauf Restprofil Los 7'!A906&lt;&gt;"",IF('Kauf Restprofil Los 7'!A906&lt;&gt;"",TIME(HOUR('Kauf Restprofil Los 7'!A906),MINUTE('Kauf Restprofil Los 7'!A906),SECOND('Kauf Restprofil Los 7'!A906)),""),"")</f>
        <v>0.5</v>
      </c>
      <c r="E906" s="9">
        <f t="shared" si="113"/>
        <v>12</v>
      </c>
      <c r="F906">
        <v>62.771178968000001</v>
      </c>
      <c r="G906" s="12">
        <f t="shared" si="114"/>
        <v>5.2309999999999999</v>
      </c>
      <c r="H906" s="18">
        <f t="shared" si="115"/>
        <v>62.771000000000001</v>
      </c>
      <c r="I906" s="21">
        <v>41.28</v>
      </c>
      <c r="J906" s="14">
        <v>41.28</v>
      </c>
      <c r="K906" s="14">
        <f t="shared" si="116"/>
        <v>0</v>
      </c>
      <c r="L906" s="13">
        <f t="shared" si="117"/>
        <v>21.491</v>
      </c>
      <c r="M906" s="53">
        <v>21.491</v>
      </c>
      <c r="N906" s="45">
        <f t="shared" si="118"/>
        <v>0</v>
      </c>
      <c r="P906" s="56"/>
    </row>
    <row r="907" spans="1:16" x14ac:dyDescent="0.2">
      <c r="A907" s="5">
        <v>45695.541666666664</v>
      </c>
      <c r="B907" s="10">
        <f t="shared" si="112"/>
        <v>45695</v>
      </c>
      <c r="C907" s="4">
        <f t="shared" si="119"/>
        <v>0.5</v>
      </c>
      <c r="D907" s="4">
        <f>IF('Kauf Restprofil Los 7'!A907&lt;&gt;"",IF('Kauf Restprofil Los 7'!A907&lt;&gt;"",TIME(HOUR('Kauf Restprofil Los 7'!A907),MINUTE('Kauf Restprofil Los 7'!A907),SECOND('Kauf Restprofil Los 7'!A907)),""),"")</f>
        <v>0.54166666666666663</v>
      </c>
      <c r="E907" s="9">
        <f t="shared" si="113"/>
        <v>13</v>
      </c>
      <c r="F907">
        <v>61.136461011000002</v>
      </c>
      <c r="G907" s="12">
        <f t="shared" si="114"/>
        <v>5.0949999999999998</v>
      </c>
      <c r="H907" s="18">
        <f t="shared" si="115"/>
        <v>61.136000000000003</v>
      </c>
      <c r="I907" s="21">
        <v>37.980000000000004</v>
      </c>
      <c r="J907" s="14">
        <v>37.980000000000004</v>
      </c>
      <c r="K907" s="14">
        <f t="shared" si="116"/>
        <v>0</v>
      </c>
      <c r="L907" s="13">
        <f t="shared" si="117"/>
        <v>23.155999999999999</v>
      </c>
      <c r="M907" s="53">
        <v>23.155999999999999</v>
      </c>
      <c r="N907" s="45">
        <f t="shared" si="118"/>
        <v>0</v>
      </c>
      <c r="P907" s="56"/>
    </row>
    <row r="908" spans="1:16" x14ac:dyDescent="0.2">
      <c r="A908" s="5">
        <v>45695.583333333336</v>
      </c>
      <c r="B908" s="10">
        <f t="shared" si="112"/>
        <v>45695</v>
      </c>
      <c r="C908" s="4">
        <f t="shared" si="119"/>
        <v>0.54166666666666663</v>
      </c>
      <c r="D908" s="4">
        <f>IF('Kauf Restprofil Los 7'!A908&lt;&gt;"",IF('Kauf Restprofil Los 7'!A908&lt;&gt;"",TIME(HOUR('Kauf Restprofil Los 7'!A908),MINUTE('Kauf Restprofil Los 7'!A908),SECOND('Kauf Restprofil Los 7'!A908)),""),"")</f>
        <v>0.58333333333333337</v>
      </c>
      <c r="E908" s="9">
        <f t="shared" si="113"/>
        <v>14</v>
      </c>
      <c r="F908">
        <v>56.259102474000002</v>
      </c>
      <c r="G908" s="12">
        <f t="shared" si="114"/>
        <v>4.6879999999999997</v>
      </c>
      <c r="H908" s="18">
        <f t="shared" si="115"/>
        <v>56.259</v>
      </c>
      <c r="I908" s="21">
        <v>37.5</v>
      </c>
      <c r="J908" s="14">
        <v>37.5</v>
      </c>
      <c r="K908" s="14">
        <f t="shared" si="116"/>
        <v>0</v>
      </c>
      <c r="L908" s="13">
        <f t="shared" si="117"/>
        <v>18.759</v>
      </c>
      <c r="M908" s="53">
        <v>18.759</v>
      </c>
      <c r="N908" s="45">
        <f t="shared" si="118"/>
        <v>0</v>
      </c>
      <c r="P908" s="56"/>
    </row>
    <row r="909" spans="1:16" x14ac:dyDescent="0.2">
      <c r="A909" s="5">
        <v>45695.625</v>
      </c>
      <c r="B909" s="10">
        <f t="shared" si="112"/>
        <v>45695</v>
      </c>
      <c r="C909" s="4">
        <f t="shared" si="119"/>
        <v>0.58333333333333337</v>
      </c>
      <c r="D909" s="4">
        <f>IF('Kauf Restprofil Los 7'!A909&lt;&gt;"",IF('Kauf Restprofil Los 7'!A909&lt;&gt;"",TIME(HOUR('Kauf Restprofil Los 7'!A909),MINUTE('Kauf Restprofil Los 7'!A909),SECOND('Kauf Restprofil Los 7'!A909)),""),"")</f>
        <v>0.625</v>
      </c>
      <c r="E909" s="9">
        <f t="shared" si="113"/>
        <v>15</v>
      </c>
      <c r="F909">
        <v>52.694127533</v>
      </c>
      <c r="G909" s="12">
        <f t="shared" si="114"/>
        <v>4.391</v>
      </c>
      <c r="H909" s="18">
        <f t="shared" si="115"/>
        <v>52.694000000000003</v>
      </c>
      <c r="I909" s="21">
        <v>36.299999999999997</v>
      </c>
      <c r="J909" s="14">
        <v>36.299999999999997</v>
      </c>
      <c r="K909" s="14">
        <f t="shared" si="116"/>
        <v>0</v>
      </c>
      <c r="L909" s="13">
        <f t="shared" si="117"/>
        <v>16.394000000000005</v>
      </c>
      <c r="M909" s="53">
        <v>16.394000000000005</v>
      </c>
      <c r="N909" s="45">
        <f t="shared" si="118"/>
        <v>0</v>
      </c>
      <c r="P909" s="56"/>
    </row>
    <row r="910" spans="1:16" x14ac:dyDescent="0.2">
      <c r="A910" s="5">
        <v>45695.666666666664</v>
      </c>
      <c r="B910" s="10">
        <f t="shared" si="112"/>
        <v>45695</v>
      </c>
      <c r="C910" s="4">
        <f t="shared" si="119"/>
        <v>0.625</v>
      </c>
      <c r="D910" s="4">
        <f>IF('Kauf Restprofil Los 7'!A910&lt;&gt;"",IF('Kauf Restprofil Los 7'!A910&lt;&gt;"",TIME(HOUR('Kauf Restprofil Los 7'!A910),MINUTE('Kauf Restprofil Los 7'!A910),SECOND('Kauf Restprofil Los 7'!A910)),""),"")</f>
        <v>0.66666666666666663</v>
      </c>
      <c r="E910" s="9">
        <f t="shared" si="113"/>
        <v>16</v>
      </c>
      <c r="F910">
        <v>51.008547112999999</v>
      </c>
      <c r="G910" s="12">
        <f t="shared" si="114"/>
        <v>4.2510000000000003</v>
      </c>
      <c r="H910" s="18">
        <f t="shared" si="115"/>
        <v>51.009</v>
      </c>
      <c r="I910" s="21">
        <v>37.14</v>
      </c>
      <c r="J910" s="14">
        <v>37.14</v>
      </c>
      <c r="K910" s="14">
        <f t="shared" si="116"/>
        <v>0</v>
      </c>
      <c r="L910" s="13">
        <f t="shared" si="117"/>
        <v>13.869</v>
      </c>
      <c r="M910" s="53">
        <v>13.869</v>
      </c>
      <c r="N910" s="45">
        <f t="shared" si="118"/>
        <v>0</v>
      </c>
      <c r="P910" s="56"/>
    </row>
    <row r="911" spans="1:16" x14ac:dyDescent="0.2">
      <c r="A911" s="5">
        <v>45695.708333333336</v>
      </c>
      <c r="B911" s="10">
        <f t="shared" si="112"/>
        <v>45695</v>
      </c>
      <c r="C911" s="4">
        <f t="shared" si="119"/>
        <v>0.66666666666666663</v>
      </c>
      <c r="D911" s="4">
        <f>IF('Kauf Restprofil Los 7'!A911&lt;&gt;"",IF('Kauf Restprofil Los 7'!A911&lt;&gt;"",TIME(HOUR('Kauf Restprofil Los 7'!A911),MINUTE('Kauf Restprofil Los 7'!A911),SECOND('Kauf Restprofil Los 7'!A911)),""),"")</f>
        <v>0.70833333333333337</v>
      </c>
      <c r="E911" s="9">
        <f t="shared" si="113"/>
        <v>17</v>
      </c>
      <c r="F911">
        <v>51.433581259999997</v>
      </c>
      <c r="G911" s="12">
        <f t="shared" si="114"/>
        <v>4.2859999999999996</v>
      </c>
      <c r="H911" s="18">
        <f t="shared" si="115"/>
        <v>51.433999999999997</v>
      </c>
      <c r="I911" s="21">
        <v>38.82</v>
      </c>
      <c r="J911" s="14">
        <v>38.82</v>
      </c>
      <c r="K911" s="14">
        <f t="shared" si="116"/>
        <v>0</v>
      </c>
      <c r="L911" s="13">
        <f t="shared" si="117"/>
        <v>12.613999999999997</v>
      </c>
      <c r="M911" s="53">
        <v>12.613999999999997</v>
      </c>
      <c r="N911" s="45">
        <f t="shared" si="118"/>
        <v>0</v>
      </c>
      <c r="P911" s="56"/>
    </row>
    <row r="912" spans="1:16" x14ac:dyDescent="0.2">
      <c r="A912" s="5">
        <v>45695.75</v>
      </c>
      <c r="B912" s="10">
        <f t="shared" si="112"/>
        <v>45695</v>
      </c>
      <c r="C912" s="4">
        <f t="shared" si="119"/>
        <v>0.70833333333333337</v>
      </c>
      <c r="D912" s="4">
        <f>IF('Kauf Restprofil Los 7'!A912&lt;&gt;"",IF('Kauf Restprofil Los 7'!A912&lt;&gt;"",TIME(HOUR('Kauf Restprofil Los 7'!A912),MINUTE('Kauf Restprofil Los 7'!A912),SECOND('Kauf Restprofil Los 7'!A912)),""),"")</f>
        <v>0.75</v>
      </c>
      <c r="E912" s="9">
        <f t="shared" si="113"/>
        <v>18</v>
      </c>
      <c r="F912">
        <v>56.655468661999997</v>
      </c>
      <c r="G912" s="12">
        <f t="shared" si="114"/>
        <v>4.7210000000000001</v>
      </c>
      <c r="H912" s="18">
        <f t="shared" si="115"/>
        <v>56.655000000000001</v>
      </c>
      <c r="I912" s="21">
        <v>44.160000000000004</v>
      </c>
      <c r="J912" s="14">
        <v>44.160000000000004</v>
      </c>
      <c r="K912" s="14">
        <f t="shared" si="116"/>
        <v>0</v>
      </c>
      <c r="L912" s="13">
        <f t="shared" si="117"/>
        <v>12.494999999999997</v>
      </c>
      <c r="M912" s="53">
        <v>12.494999999999997</v>
      </c>
      <c r="N912" s="45">
        <f t="shared" si="118"/>
        <v>0</v>
      </c>
      <c r="P912" s="56"/>
    </row>
    <row r="913" spans="1:16" x14ac:dyDescent="0.2">
      <c r="A913" s="5">
        <v>45695.791666666664</v>
      </c>
      <c r="B913" s="10">
        <f t="shared" si="112"/>
        <v>45695</v>
      </c>
      <c r="C913" s="4">
        <f t="shared" si="119"/>
        <v>0.75</v>
      </c>
      <c r="D913" s="4">
        <f>IF('Kauf Restprofil Los 7'!A913&lt;&gt;"",IF('Kauf Restprofil Los 7'!A913&lt;&gt;"",TIME(HOUR('Kauf Restprofil Los 7'!A913),MINUTE('Kauf Restprofil Los 7'!A913),SECOND('Kauf Restprofil Los 7'!A913)),""),"")</f>
        <v>0.79166666666666663</v>
      </c>
      <c r="E913" s="9">
        <f t="shared" si="113"/>
        <v>19</v>
      </c>
      <c r="F913">
        <v>58.457912540000002</v>
      </c>
      <c r="G913" s="12">
        <f t="shared" si="114"/>
        <v>4.8710000000000004</v>
      </c>
      <c r="H913" s="18">
        <f t="shared" si="115"/>
        <v>58.457999999999998</v>
      </c>
      <c r="I913" s="21">
        <v>44.82</v>
      </c>
      <c r="J913" s="14">
        <v>44.82</v>
      </c>
      <c r="K913" s="14">
        <f t="shared" si="116"/>
        <v>0</v>
      </c>
      <c r="L913" s="13">
        <f t="shared" si="117"/>
        <v>13.637999999999998</v>
      </c>
      <c r="M913" s="53">
        <v>13.637999999999998</v>
      </c>
      <c r="N913" s="45">
        <f t="shared" si="118"/>
        <v>0</v>
      </c>
      <c r="P913" s="56"/>
    </row>
    <row r="914" spans="1:16" x14ac:dyDescent="0.2">
      <c r="A914" s="5">
        <v>45695.833333333336</v>
      </c>
      <c r="B914" s="10">
        <f t="shared" si="112"/>
        <v>45695</v>
      </c>
      <c r="C914" s="4">
        <f t="shared" si="119"/>
        <v>0.79166666666666663</v>
      </c>
      <c r="D914" s="4">
        <f>IF('Kauf Restprofil Los 7'!A914&lt;&gt;"",IF('Kauf Restprofil Los 7'!A914&lt;&gt;"",TIME(HOUR('Kauf Restprofil Los 7'!A914),MINUTE('Kauf Restprofil Los 7'!A914),SECOND('Kauf Restprofil Los 7'!A914)),""),"")</f>
        <v>0.83333333333333337</v>
      </c>
      <c r="E914" s="9">
        <f t="shared" si="113"/>
        <v>20</v>
      </c>
      <c r="F914">
        <v>52.769326436999997</v>
      </c>
      <c r="G914" s="12">
        <f t="shared" si="114"/>
        <v>4.3970000000000002</v>
      </c>
      <c r="H914" s="18">
        <f t="shared" si="115"/>
        <v>52.768999999999998</v>
      </c>
      <c r="I914" s="21">
        <v>40.68</v>
      </c>
      <c r="J914" s="14">
        <v>40.68</v>
      </c>
      <c r="K914" s="14">
        <f t="shared" si="116"/>
        <v>0</v>
      </c>
      <c r="L914" s="13">
        <f t="shared" si="117"/>
        <v>12.088999999999999</v>
      </c>
      <c r="M914" s="53">
        <v>12.088999999999999</v>
      </c>
      <c r="N914" s="45">
        <f t="shared" si="118"/>
        <v>0</v>
      </c>
      <c r="P914" s="56"/>
    </row>
    <row r="915" spans="1:16" x14ac:dyDescent="0.2">
      <c r="A915" s="5">
        <v>45695.875</v>
      </c>
      <c r="B915" s="10">
        <f t="shared" si="112"/>
        <v>45695</v>
      </c>
      <c r="C915" s="4">
        <f t="shared" si="119"/>
        <v>0.83333333333333337</v>
      </c>
      <c r="D915" s="4">
        <f>IF('Kauf Restprofil Los 7'!A915&lt;&gt;"",IF('Kauf Restprofil Los 7'!A915&lt;&gt;"",TIME(HOUR('Kauf Restprofil Los 7'!A915),MINUTE('Kauf Restprofil Los 7'!A915),SECOND('Kauf Restprofil Los 7'!A915)),""),"")</f>
        <v>0.875</v>
      </c>
      <c r="E915" s="9">
        <f t="shared" si="113"/>
        <v>21</v>
      </c>
      <c r="F915">
        <v>45.642060000000001</v>
      </c>
      <c r="G915" s="12">
        <f t="shared" si="114"/>
        <v>3.8039999999999998</v>
      </c>
      <c r="H915" s="18">
        <f t="shared" si="115"/>
        <v>45.642000000000003</v>
      </c>
      <c r="I915" s="21">
        <v>34.5</v>
      </c>
      <c r="J915" s="14">
        <v>34.5</v>
      </c>
      <c r="K915" s="14">
        <f t="shared" si="116"/>
        <v>0</v>
      </c>
      <c r="L915" s="13">
        <f t="shared" si="117"/>
        <v>11.142000000000003</v>
      </c>
      <c r="M915" s="53">
        <v>11.142000000000003</v>
      </c>
      <c r="N915" s="45">
        <f t="shared" si="118"/>
        <v>0</v>
      </c>
      <c r="P915" s="56"/>
    </row>
    <row r="916" spans="1:16" x14ac:dyDescent="0.2">
      <c r="A916" s="5">
        <v>45695.916666666664</v>
      </c>
      <c r="B916" s="10">
        <f t="shared" si="112"/>
        <v>45695</v>
      </c>
      <c r="C916" s="4">
        <f t="shared" si="119"/>
        <v>0.875</v>
      </c>
      <c r="D916" s="4">
        <f>IF('Kauf Restprofil Los 7'!A916&lt;&gt;"",IF('Kauf Restprofil Los 7'!A916&lt;&gt;"",TIME(HOUR('Kauf Restprofil Los 7'!A916),MINUTE('Kauf Restprofil Los 7'!A916),SECOND('Kauf Restprofil Los 7'!A916)),""),"")</f>
        <v>0.91666666666666663</v>
      </c>
      <c r="E916" s="9">
        <f t="shared" si="113"/>
        <v>22</v>
      </c>
      <c r="F916">
        <v>39.133526396000001</v>
      </c>
      <c r="G916" s="12">
        <f t="shared" si="114"/>
        <v>3.2610000000000001</v>
      </c>
      <c r="H916" s="18">
        <f t="shared" si="115"/>
        <v>39.134</v>
      </c>
      <c r="I916" s="21">
        <v>29.58</v>
      </c>
      <c r="J916" s="14">
        <v>29.58</v>
      </c>
      <c r="K916" s="14">
        <f t="shared" si="116"/>
        <v>0</v>
      </c>
      <c r="L916" s="13">
        <f t="shared" si="117"/>
        <v>9.554000000000002</v>
      </c>
      <c r="M916" s="53">
        <v>9.554000000000002</v>
      </c>
      <c r="N916" s="45">
        <f t="shared" si="118"/>
        <v>0</v>
      </c>
      <c r="P916" s="56"/>
    </row>
    <row r="917" spans="1:16" x14ac:dyDescent="0.2">
      <c r="A917" s="5">
        <v>45695.958333333336</v>
      </c>
      <c r="B917" s="10">
        <f t="shared" si="112"/>
        <v>45695</v>
      </c>
      <c r="C917" s="4">
        <f t="shared" si="119"/>
        <v>0.91666666666666663</v>
      </c>
      <c r="D917" s="4">
        <f>IF('Kauf Restprofil Los 7'!A917&lt;&gt;"",IF('Kauf Restprofil Los 7'!A917&lt;&gt;"",TIME(HOUR('Kauf Restprofil Los 7'!A917),MINUTE('Kauf Restprofil Los 7'!A917),SECOND('Kauf Restprofil Los 7'!A917)),""),"")</f>
        <v>0.95833333333333337</v>
      </c>
      <c r="E917" s="9">
        <f t="shared" si="113"/>
        <v>23</v>
      </c>
      <c r="F917">
        <v>33.986951163000001</v>
      </c>
      <c r="G917" s="12">
        <f t="shared" si="114"/>
        <v>2.8319999999999999</v>
      </c>
      <c r="H917" s="18">
        <f t="shared" si="115"/>
        <v>33.987000000000002</v>
      </c>
      <c r="I917" s="21">
        <v>25.740000000000002</v>
      </c>
      <c r="J917" s="14">
        <v>25.740000000000002</v>
      </c>
      <c r="K917" s="14">
        <f t="shared" si="116"/>
        <v>0</v>
      </c>
      <c r="L917" s="13">
        <f t="shared" si="117"/>
        <v>8.2469999999999999</v>
      </c>
      <c r="M917" s="53">
        <v>8.2469999999999999</v>
      </c>
      <c r="N917" s="45">
        <f t="shared" si="118"/>
        <v>0</v>
      </c>
      <c r="P917" s="56"/>
    </row>
    <row r="918" spans="1:16" x14ac:dyDescent="0.2">
      <c r="A918" s="5">
        <v>45696</v>
      </c>
      <c r="B918" s="10">
        <f t="shared" si="112"/>
        <v>45695</v>
      </c>
      <c r="C918" s="4">
        <f t="shared" si="119"/>
        <v>0.95833333333333337</v>
      </c>
      <c r="D918" s="4">
        <f>IF('Kauf Restprofil Los 7'!A918&lt;&gt;"",IF('Kauf Restprofil Los 7'!A918&lt;&gt;"",TIME(HOUR('Kauf Restprofil Los 7'!A918),MINUTE('Kauf Restprofil Los 7'!A918),SECOND('Kauf Restprofil Los 7'!A918)),""),"")</f>
        <v>0</v>
      </c>
      <c r="E918" s="9">
        <f t="shared" si="113"/>
        <v>24</v>
      </c>
      <c r="F918">
        <v>28.893400843999999</v>
      </c>
      <c r="G918" s="12">
        <f t="shared" si="114"/>
        <v>2.4079999999999999</v>
      </c>
      <c r="H918" s="18">
        <f t="shared" si="115"/>
        <v>28.893000000000001</v>
      </c>
      <c r="I918" s="21">
        <v>21.6</v>
      </c>
      <c r="J918" s="14">
        <v>21.6</v>
      </c>
      <c r="K918" s="14">
        <f t="shared" si="116"/>
        <v>0</v>
      </c>
      <c r="L918" s="13">
        <f t="shared" si="117"/>
        <v>7.2929999999999993</v>
      </c>
      <c r="M918" s="53">
        <v>7.2929999999999993</v>
      </c>
      <c r="N918" s="45">
        <f t="shared" si="118"/>
        <v>0</v>
      </c>
      <c r="P918" s="56"/>
    </row>
    <row r="919" spans="1:16" x14ac:dyDescent="0.2">
      <c r="A919" s="5">
        <v>45696.041666666664</v>
      </c>
      <c r="B919" s="10">
        <f t="shared" si="112"/>
        <v>45696</v>
      </c>
      <c r="C919" s="4">
        <f t="shared" si="119"/>
        <v>0</v>
      </c>
      <c r="D919" s="4">
        <f>IF('Kauf Restprofil Los 7'!A919&lt;&gt;"",IF('Kauf Restprofil Los 7'!A919&lt;&gt;"",TIME(HOUR('Kauf Restprofil Los 7'!A919),MINUTE('Kauf Restprofil Los 7'!A919),SECOND('Kauf Restprofil Los 7'!A919)),""),"")</f>
        <v>4.1666666666666664E-2</v>
      </c>
      <c r="E919" s="9">
        <f t="shared" si="113"/>
        <v>1</v>
      </c>
      <c r="F919">
        <v>26.465260487999998</v>
      </c>
      <c r="G919" s="12">
        <f t="shared" si="114"/>
        <v>2.2050000000000001</v>
      </c>
      <c r="H919" s="18">
        <f t="shared" si="115"/>
        <v>26.465</v>
      </c>
      <c r="I919" s="21">
        <v>18.419999999999998</v>
      </c>
      <c r="J919" s="14">
        <v>18.419999999999998</v>
      </c>
      <c r="K919" s="14">
        <f t="shared" si="116"/>
        <v>0</v>
      </c>
      <c r="L919" s="13">
        <f t="shared" si="117"/>
        <v>8.0450000000000017</v>
      </c>
      <c r="M919" s="53">
        <v>8.0450000000000017</v>
      </c>
      <c r="N919" s="45">
        <f t="shared" si="118"/>
        <v>0</v>
      </c>
      <c r="P919" s="56"/>
    </row>
    <row r="920" spans="1:16" x14ac:dyDescent="0.2">
      <c r="A920" s="5">
        <v>45696.083333333336</v>
      </c>
      <c r="B920" s="10">
        <f t="shared" si="112"/>
        <v>45696</v>
      </c>
      <c r="C920" s="4">
        <f t="shared" si="119"/>
        <v>4.1666666666666664E-2</v>
      </c>
      <c r="D920" s="4">
        <f>IF('Kauf Restprofil Los 7'!A920&lt;&gt;"",IF('Kauf Restprofil Los 7'!A920&lt;&gt;"",TIME(HOUR('Kauf Restprofil Los 7'!A920),MINUTE('Kauf Restprofil Los 7'!A920),SECOND('Kauf Restprofil Los 7'!A920)),""),"")</f>
        <v>8.3333333333333329E-2</v>
      </c>
      <c r="E920" s="9">
        <f t="shared" si="113"/>
        <v>2</v>
      </c>
      <c r="F920">
        <v>23.799826749000001</v>
      </c>
      <c r="G920" s="12">
        <f t="shared" si="114"/>
        <v>1.9830000000000001</v>
      </c>
      <c r="H920" s="18">
        <f t="shared" si="115"/>
        <v>23.8</v>
      </c>
      <c r="I920" s="21">
        <v>16.919999999999998</v>
      </c>
      <c r="J920" s="14">
        <v>16.919999999999998</v>
      </c>
      <c r="K920" s="14">
        <f t="shared" si="116"/>
        <v>0</v>
      </c>
      <c r="L920" s="13">
        <f t="shared" si="117"/>
        <v>6.8800000000000026</v>
      </c>
      <c r="M920" s="53">
        <v>6.8800000000000026</v>
      </c>
      <c r="N920" s="45">
        <f t="shared" si="118"/>
        <v>0</v>
      </c>
      <c r="P920" s="56"/>
    </row>
    <row r="921" spans="1:16" x14ac:dyDescent="0.2">
      <c r="A921" s="5">
        <v>45696.125</v>
      </c>
      <c r="B921" s="10">
        <f t="shared" si="112"/>
        <v>45696</v>
      </c>
      <c r="C921" s="4">
        <f t="shared" si="119"/>
        <v>8.3333333333333329E-2</v>
      </c>
      <c r="D921" s="4">
        <f>IF('Kauf Restprofil Los 7'!A921&lt;&gt;"",IF('Kauf Restprofil Los 7'!A921&lt;&gt;"",TIME(HOUR('Kauf Restprofil Los 7'!A921),MINUTE('Kauf Restprofil Los 7'!A921),SECOND('Kauf Restprofil Los 7'!A921)),""),"")</f>
        <v>0.125</v>
      </c>
      <c r="E921" s="9">
        <f t="shared" si="113"/>
        <v>3</v>
      </c>
      <c r="F921">
        <v>22.349558176999999</v>
      </c>
      <c r="G921" s="12">
        <f t="shared" si="114"/>
        <v>1.8620000000000001</v>
      </c>
      <c r="H921" s="18">
        <f t="shared" si="115"/>
        <v>22.35</v>
      </c>
      <c r="I921" s="21">
        <v>16.38</v>
      </c>
      <c r="J921" s="14">
        <v>16.38</v>
      </c>
      <c r="K921" s="14">
        <f t="shared" si="116"/>
        <v>0</v>
      </c>
      <c r="L921" s="13">
        <f t="shared" si="117"/>
        <v>5.9700000000000024</v>
      </c>
      <c r="M921" s="53">
        <v>5.9700000000000024</v>
      </c>
      <c r="N921" s="45">
        <f t="shared" si="118"/>
        <v>0</v>
      </c>
      <c r="P921" s="56"/>
    </row>
    <row r="922" spans="1:16" x14ac:dyDescent="0.2">
      <c r="A922" s="5">
        <v>45696.166666666664</v>
      </c>
      <c r="B922" s="10">
        <f t="shared" si="112"/>
        <v>45696</v>
      </c>
      <c r="C922" s="4">
        <f t="shared" si="119"/>
        <v>0.125</v>
      </c>
      <c r="D922" s="4">
        <f>IF('Kauf Restprofil Los 7'!A922&lt;&gt;"",IF('Kauf Restprofil Los 7'!A922&lt;&gt;"",TIME(HOUR('Kauf Restprofil Los 7'!A922),MINUTE('Kauf Restprofil Los 7'!A922),SECOND('Kauf Restprofil Los 7'!A922)),""),"")</f>
        <v>0.16666666666666666</v>
      </c>
      <c r="E922" s="9">
        <f t="shared" si="113"/>
        <v>4</v>
      </c>
      <c r="F922">
        <v>21.649298959999999</v>
      </c>
      <c r="G922" s="12">
        <f t="shared" si="114"/>
        <v>1.804</v>
      </c>
      <c r="H922" s="18">
        <f t="shared" si="115"/>
        <v>21.649000000000001</v>
      </c>
      <c r="I922" s="21">
        <v>16.259999999999998</v>
      </c>
      <c r="J922" s="14">
        <v>16.259999999999998</v>
      </c>
      <c r="K922" s="14">
        <f t="shared" si="116"/>
        <v>0</v>
      </c>
      <c r="L922" s="13">
        <f t="shared" si="117"/>
        <v>5.3890000000000029</v>
      </c>
      <c r="M922" s="53">
        <v>5.3890000000000029</v>
      </c>
      <c r="N922" s="45">
        <f t="shared" si="118"/>
        <v>0</v>
      </c>
      <c r="P922" s="56"/>
    </row>
    <row r="923" spans="1:16" x14ac:dyDescent="0.2">
      <c r="A923" s="5">
        <v>45696.208333333336</v>
      </c>
      <c r="B923" s="10">
        <f t="shared" si="112"/>
        <v>45696</v>
      </c>
      <c r="C923" s="4">
        <f t="shared" si="119"/>
        <v>0.16666666666666666</v>
      </c>
      <c r="D923" s="4">
        <f>IF('Kauf Restprofil Los 7'!A923&lt;&gt;"",IF('Kauf Restprofil Los 7'!A923&lt;&gt;"",TIME(HOUR('Kauf Restprofil Los 7'!A923),MINUTE('Kauf Restprofil Los 7'!A923),SECOND('Kauf Restprofil Los 7'!A923)),""),"")</f>
        <v>0.20833333333333334</v>
      </c>
      <c r="E923" s="9">
        <f t="shared" si="113"/>
        <v>5</v>
      </c>
      <c r="F923">
        <v>21.203040936000001</v>
      </c>
      <c r="G923" s="12">
        <f t="shared" si="114"/>
        <v>1.7669999999999999</v>
      </c>
      <c r="H923" s="18">
        <f t="shared" si="115"/>
        <v>21.202999999999999</v>
      </c>
      <c r="I923" s="21">
        <v>16.38</v>
      </c>
      <c r="J923" s="14">
        <v>16.38</v>
      </c>
      <c r="K923" s="14">
        <f t="shared" si="116"/>
        <v>0</v>
      </c>
      <c r="L923" s="13">
        <f t="shared" si="117"/>
        <v>4.8230000000000004</v>
      </c>
      <c r="M923" s="53">
        <v>4.8230000000000004</v>
      </c>
      <c r="N923" s="45">
        <f t="shared" si="118"/>
        <v>0</v>
      </c>
      <c r="P923" s="56"/>
    </row>
    <row r="924" spans="1:16" x14ac:dyDescent="0.2">
      <c r="A924" s="5">
        <v>45696.25</v>
      </c>
      <c r="B924" s="10">
        <f t="shared" si="112"/>
        <v>45696</v>
      </c>
      <c r="C924" s="4">
        <f t="shared" si="119"/>
        <v>0.20833333333333334</v>
      </c>
      <c r="D924" s="4">
        <f>IF('Kauf Restprofil Los 7'!A924&lt;&gt;"",IF('Kauf Restprofil Los 7'!A924&lt;&gt;"",TIME(HOUR('Kauf Restprofil Los 7'!A924),MINUTE('Kauf Restprofil Los 7'!A924),SECOND('Kauf Restprofil Los 7'!A924)),""),"")</f>
        <v>0.25</v>
      </c>
      <c r="E924" s="9">
        <f t="shared" si="113"/>
        <v>6</v>
      </c>
      <c r="F924">
        <v>22.063615192</v>
      </c>
      <c r="G924" s="12">
        <f t="shared" si="114"/>
        <v>1.839</v>
      </c>
      <c r="H924" s="18">
        <f t="shared" si="115"/>
        <v>22.064</v>
      </c>
      <c r="I924" s="21">
        <v>17.580000000000002</v>
      </c>
      <c r="J924" s="14">
        <v>17.580000000000002</v>
      </c>
      <c r="K924" s="14">
        <f t="shared" si="116"/>
        <v>0</v>
      </c>
      <c r="L924" s="13">
        <f t="shared" si="117"/>
        <v>4.4839999999999982</v>
      </c>
      <c r="M924" s="53">
        <v>4.4839999999999982</v>
      </c>
      <c r="N924" s="45">
        <f t="shared" si="118"/>
        <v>0</v>
      </c>
      <c r="P924" s="56"/>
    </row>
    <row r="925" spans="1:16" x14ac:dyDescent="0.2">
      <c r="A925" s="5">
        <v>45696.291666666664</v>
      </c>
      <c r="B925" s="10">
        <f t="shared" si="112"/>
        <v>45696</v>
      </c>
      <c r="C925" s="4">
        <f t="shared" si="119"/>
        <v>0.25</v>
      </c>
      <c r="D925" s="4">
        <f>IF('Kauf Restprofil Los 7'!A925&lt;&gt;"",IF('Kauf Restprofil Los 7'!A925&lt;&gt;"",TIME(HOUR('Kauf Restprofil Los 7'!A925),MINUTE('Kauf Restprofil Los 7'!A925),SECOND('Kauf Restprofil Los 7'!A925)),""),"")</f>
        <v>0.29166666666666669</v>
      </c>
      <c r="E925" s="9">
        <f t="shared" si="113"/>
        <v>7</v>
      </c>
      <c r="F925">
        <v>24.49302999</v>
      </c>
      <c r="G925" s="12">
        <f t="shared" si="114"/>
        <v>2.0409999999999999</v>
      </c>
      <c r="H925" s="18">
        <f t="shared" si="115"/>
        <v>24.492999999999999</v>
      </c>
      <c r="I925" s="21">
        <v>20.64</v>
      </c>
      <c r="J925" s="14">
        <v>20.64</v>
      </c>
      <c r="K925" s="14">
        <f t="shared" si="116"/>
        <v>0</v>
      </c>
      <c r="L925" s="13">
        <f t="shared" si="117"/>
        <v>3.852999999999998</v>
      </c>
      <c r="M925" s="53">
        <v>3.852999999999998</v>
      </c>
      <c r="N925" s="45">
        <f t="shared" si="118"/>
        <v>0</v>
      </c>
      <c r="P925" s="56"/>
    </row>
    <row r="926" spans="1:16" x14ac:dyDescent="0.2">
      <c r="A926" s="5">
        <v>45696.333333333336</v>
      </c>
      <c r="B926" s="10">
        <f t="shared" si="112"/>
        <v>45696</v>
      </c>
      <c r="C926" s="4">
        <f t="shared" si="119"/>
        <v>0.29166666666666669</v>
      </c>
      <c r="D926" s="4">
        <f>IF('Kauf Restprofil Los 7'!A926&lt;&gt;"",IF('Kauf Restprofil Los 7'!A926&lt;&gt;"",TIME(HOUR('Kauf Restprofil Los 7'!A926),MINUTE('Kauf Restprofil Los 7'!A926),SECOND('Kauf Restprofil Los 7'!A926)),""),"")</f>
        <v>0.33333333333333331</v>
      </c>
      <c r="E926" s="9">
        <f t="shared" si="113"/>
        <v>8</v>
      </c>
      <c r="F926">
        <v>27.788876232</v>
      </c>
      <c r="G926" s="12">
        <f t="shared" si="114"/>
        <v>2.3159999999999998</v>
      </c>
      <c r="H926" s="18">
        <f t="shared" si="115"/>
        <v>27.789000000000001</v>
      </c>
      <c r="I926" s="21">
        <v>24.299999999999997</v>
      </c>
      <c r="J926" s="14">
        <v>24.299999999999997</v>
      </c>
      <c r="K926" s="14">
        <f t="shared" si="116"/>
        <v>0</v>
      </c>
      <c r="L926" s="13">
        <f t="shared" si="117"/>
        <v>3.4890000000000043</v>
      </c>
      <c r="M926" s="53">
        <v>3.4890000000000043</v>
      </c>
      <c r="N926" s="45">
        <f t="shared" si="118"/>
        <v>0</v>
      </c>
      <c r="P926" s="56"/>
    </row>
    <row r="927" spans="1:16" x14ac:dyDescent="0.2">
      <c r="A927" s="5">
        <v>45696.375</v>
      </c>
      <c r="B927" s="10">
        <f t="shared" si="112"/>
        <v>45696</v>
      </c>
      <c r="C927" s="4">
        <f t="shared" si="119"/>
        <v>0.33333333333333331</v>
      </c>
      <c r="D927" s="4">
        <f>IF('Kauf Restprofil Los 7'!A927&lt;&gt;"",IF('Kauf Restprofil Los 7'!A927&lt;&gt;"",TIME(HOUR('Kauf Restprofil Los 7'!A927),MINUTE('Kauf Restprofil Los 7'!A927),SECOND('Kauf Restprofil Los 7'!A927)),""),"")</f>
        <v>0.375</v>
      </c>
      <c r="E927" s="9">
        <f t="shared" si="113"/>
        <v>9</v>
      </c>
      <c r="F927">
        <v>32.066189817000001</v>
      </c>
      <c r="G927" s="12">
        <f t="shared" si="114"/>
        <v>2.6720000000000002</v>
      </c>
      <c r="H927" s="18">
        <f t="shared" si="115"/>
        <v>32.066000000000003</v>
      </c>
      <c r="I927" s="21">
        <v>27.78</v>
      </c>
      <c r="J927" s="14">
        <v>27.78</v>
      </c>
      <c r="K927" s="14">
        <f t="shared" si="116"/>
        <v>0</v>
      </c>
      <c r="L927" s="13">
        <f t="shared" si="117"/>
        <v>4.2860000000000014</v>
      </c>
      <c r="M927" s="53">
        <v>4.2860000000000014</v>
      </c>
      <c r="N927" s="45">
        <f t="shared" si="118"/>
        <v>0</v>
      </c>
      <c r="P927" s="56"/>
    </row>
    <row r="928" spans="1:16" x14ac:dyDescent="0.2">
      <c r="A928" s="5">
        <v>45696.416666666664</v>
      </c>
      <c r="B928" s="10">
        <f t="shared" si="112"/>
        <v>45696</v>
      </c>
      <c r="C928" s="4">
        <f t="shared" si="119"/>
        <v>0.375</v>
      </c>
      <c r="D928" s="4">
        <f>IF('Kauf Restprofil Los 7'!A928&lt;&gt;"",IF('Kauf Restprofil Los 7'!A928&lt;&gt;"",TIME(HOUR('Kauf Restprofil Los 7'!A928),MINUTE('Kauf Restprofil Los 7'!A928),SECOND('Kauf Restprofil Los 7'!A928)),""),"")</f>
        <v>0.41666666666666669</v>
      </c>
      <c r="E928" s="9">
        <f t="shared" si="113"/>
        <v>10</v>
      </c>
      <c r="F928">
        <v>35.319637211</v>
      </c>
      <c r="G928" s="12">
        <f t="shared" si="114"/>
        <v>2.9430000000000001</v>
      </c>
      <c r="H928" s="18">
        <f t="shared" si="115"/>
        <v>35.32</v>
      </c>
      <c r="I928" s="21">
        <v>29.52</v>
      </c>
      <c r="J928" s="14">
        <v>29.52</v>
      </c>
      <c r="K928" s="14">
        <f t="shared" si="116"/>
        <v>0</v>
      </c>
      <c r="L928" s="13">
        <f t="shared" si="117"/>
        <v>5.8000000000000007</v>
      </c>
      <c r="M928" s="53">
        <v>5.8000000000000007</v>
      </c>
      <c r="N928" s="45">
        <f t="shared" si="118"/>
        <v>0</v>
      </c>
      <c r="P928" s="56"/>
    </row>
    <row r="929" spans="1:16" x14ac:dyDescent="0.2">
      <c r="A929" s="5">
        <v>45696.458333333336</v>
      </c>
      <c r="B929" s="10">
        <f t="shared" si="112"/>
        <v>45696</v>
      </c>
      <c r="C929" s="4">
        <f t="shared" si="119"/>
        <v>0.41666666666666669</v>
      </c>
      <c r="D929" s="4">
        <f>IF('Kauf Restprofil Los 7'!A929&lt;&gt;"",IF('Kauf Restprofil Los 7'!A929&lt;&gt;"",TIME(HOUR('Kauf Restprofil Los 7'!A929),MINUTE('Kauf Restprofil Los 7'!A929),SECOND('Kauf Restprofil Los 7'!A929)),""),"")</f>
        <v>0.45833333333333331</v>
      </c>
      <c r="E929" s="9">
        <f t="shared" si="113"/>
        <v>11</v>
      </c>
      <c r="F929">
        <v>36.678854487999999</v>
      </c>
      <c r="G929" s="12">
        <f t="shared" si="114"/>
        <v>3.0569999999999999</v>
      </c>
      <c r="H929" s="18">
        <f t="shared" si="115"/>
        <v>36.679000000000002</v>
      </c>
      <c r="I929" s="21">
        <v>30</v>
      </c>
      <c r="J929" s="14">
        <v>30</v>
      </c>
      <c r="K929" s="14">
        <f t="shared" si="116"/>
        <v>0</v>
      </c>
      <c r="L929" s="13">
        <f t="shared" si="117"/>
        <v>6.679000000000002</v>
      </c>
      <c r="M929" s="53">
        <v>6.679000000000002</v>
      </c>
      <c r="N929" s="45">
        <f t="shared" si="118"/>
        <v>0</v>
      </c>
      <c r="P929" s="56"/>
    </row>
    <row r="930" spans="1:16" x14ac:dyDescent="0.2">
      <c r="A930" s="5">
        <v>45696.5</v>
      </c>
      <c r="B930" s="10">
        <f t="shared" si="112"/>
        <v>45696</v>
      </c>
      <c r="C930" s="4">
        <f t="shared" si="119"/>
        <v>0.45833333333333331</v>
      </c>
      <c r="D930" s="4">
        <f>IF('Kauf Restprofil Los 7'!A930&lt;&gt;"",IF('Kauf Restprofil Los 7'!A930&lt;&gt;"",TIME(HOUR('Kauf Restprofil Los 7'!A930),MINUTE('Kauf Restprofil Los 7'!A930),SECOND('Kauf Restprofil Los 7'!A930)),""),"")</f>
        <v>0.5</v>
      </c>
      <c r="E930" s="9">
        <f t="shared" si="113"/>
        <v>12</v>
      </c>
      <c r="F930">
        <v>37.518737696999999</v>
      </c>
      <c r="G930" s="12">
        <f t="shared" si="114"/>
        <v>3.1269999999999998</v>
      </c>
      <c r="H930" s="18">
        <f t="shared" si="115"/>
        <v>37.518999999999998</v>
      </c>
      <c r="I930" s="21">
        <v>29.04</v>
      </c>
      <c r="J930" s="14">
        <v>29.04</v>
      </c>
      <c r="K930" s="14">
        <f t="shared" si="116"/>
        <v>0</v>
      </c>
      <c r="L930" s="13">
        <f t="shared" si="117"/>
        <v>8.4789999999999992</v>
      </c>
      <c r="M930" s="53">
        <v>8.4789999999999992</v>
      </c>
      <c r="N930" s="45">
        <f t="shared" si="118"/>
        <v>0</v>
      </c>
      <c r="P930" s="56"/>
    </row>
    <row r="931" spans="1:16" x14ac:dyDescent="0.2">
      <c r="A931" s="5">
        <v>45696.541666666664</v>
      </c>
      <c r="B931" s="10">
        <f t="shared" si="112"/>
        <v>45696</v>
      </c>
      <c r="C931" s="4">
        <f t="shared" si="119"/>
        <v>0.5</v>
      </c>
      <c r="D931" s="4">
        <f>IF('Kauf Restprofil Los 7'!A931&lt;&gt;"",IF('Kauf Restprofil Los 7'!A931&lt;&gt;"",TIME(HOUR('Kauf Restprofil Los 7'!A931),MINUTE('Kauf Restprofil Los 7'!A931),SECOND('Kauf Restprofil Los 7'!A931)),""),"")</f>
        <v>0.54166666666666663</v>
      </c>
      <c r="E931" s="9">
        <f t="shared" si="113"/>
        <v>13</v>
      </c>
      <c r="F931">
        <v>35.478965316</v>
      </c>
      <c r="G931" s="12">
        <f t="shared" si="114"/>
        <v>2.9569999999999999</v>
      </c>
      <c r="H931" s="18">
        <f t="shared" si="115"/>
        <v>35.478999999999999</v>
      </c>
      <c r="I931" s="21">
        <v>27.72</v>
      </c>
      <c r="J931" s="14">
        <v>27.72</v>
      </c>
      <c r="K931" s="14">
        <f t="shared" si="116"/>
        <v>0</v>
      </c>
      <c r="L931" s="13">
        <f t="shared" si="117"/>
        <v>7.7590000000000003</v>
      </c>
      <c r="M931" s="53">
        <v>7.7590000000000003</v>
      </c>
      <c r="N931" s="45">
        <f t="shared" si="118"/>
        <v>0</v>
      </c>
      <c r="P931" s="56"/>
    </row>
    <row r="932" spans="1:16" x14ac:dyDescent="0.2">
      <c r="A932" s="5">
        <v>45696.583333333336</v>
      </c>
      <c r="B932" s="10">
        <f t="shared" si="112"/>
        <v>45696</v>
      </c>
      <c r="C932" s="4">
        <f t="shared" si="119"/>
        <v>0.54166666666666663</v>
      </c>
      <c r="D932" s="4">
        <f>IF('Kauf Restprofil Los 7'!A932&lt;&gt;"",IF('Kauf Restprofil Los 7'!A932&lt;&gt;"",TIME(HOUR('Kauf Restprofil Los 7'!A932),MINUTE('Kauf Restprofil Los 7'!A932),SECOND('Kauf Restprofil Los 7'!A932)),""),"")</f>
        <v>0.58333333333333337</v>
      </c>
      <c r="E932" s="9">
        <f t="shared" si="113"/>
        <v>14</v>
      </c>
      <c r="F932">
        <v>32.277578921999996</v>
      </c>
      <c r="G932" s="12">
        <f t="shared" si="114"/>
        <v>2.69</v>
      </c>
      <c r="H932" s="18">
        <f t="shared" si="115"/>
        <v>32.277999999999999</v>
      </c>
      <c r="I932" s="21">
        <v>25.619999999999997</v>
      </c>
      <c r="J932" s="14">
        <v>25.619999999999997</v>
      </c>
      <c r="K932" s="14">
        <f t="shared" si="116"/>
        <v>0</v>
      </c>
      <c r="L932" s="13">
        <f t="shared" si="117"/>
        <v>6.6580000000000013</v>
      </c>
      <c r="M932" s="53">
        <v>6.6580000000000013</v>
      </c>
      <c r="N932" s="45">
        <f t="shared" si="118"/>
        <v>0</v>
      </c>
      <c r="P932" s="56"/>
    </row>
    <row r="933" spans="1:16" x14ac:dyDescent="0.2">
      <c r="A933" s="5">
        <v>45696.625</v>
      </c>
      <c r="B933" s="10">
        <f t="shared" si="112"/>
        <v>45696</v>
      </c>
      <c r="C933" s="4">
        <f t="shared" si="119"/>
        <v>0.58333333333333337</v>
      </c>
      <c r="D933" s="4">
        <f>IF('Kauf Restprofil Los 7'!A933&lt;&gt;"",IF('Kauf Restprofil Los 7'!A933&lt;&gt;"",TIME(HOUR('Kauf Restprofil Los 7'!A933),MINUTE('Kauf Restprofil Los 7'!A933),SECOND('Kauf Restprofil Los 7'!A933)),""),"")</f>
        <v>0.625</v>
      </c>
      <c r="E933" s="9">
        <f t="shared" si="113"/>
        <v>15</v>
      </c>
      <c r="F933">
        <v>30.812299633999999</v>
      </c>
      <c r="G933" s="12">
        <f t="shared" si="114"/>
        <v>2.5680000000000001</v>
      </c>
      <c r="H933" s="18">
        <f t="shared" si="115"/>
        <v>30.812000000000001</v>
      </c>
      <c r="I933" s="21">
        <v>24.299999999999997</v>
      </c>
      <c r="J933" s="14">
        <v>24.299999999999997</v>
      </c>
      <c r="K933" s="14">
        <f t="shared" si="116"/>
        <v>0</v>
      </c>
      <c r="L933" s="13">
        <f t="shared" si="117"/>
        <v>6.512000000000004</v>
      </c>
      <c r="M933" s="53">
        <v>6.512000000000004</v>
      </c>
      <c r="N933" s="45">
        <f t="shared" si="118"/>
        <v>0</v>
      </c>
      <c r="P933" s="56"/>
    </row>
    <row r="934" spans="1:16" x14ac:dyDescent="0.2">
      <c r="A934" s="5">
        <v>45696.666666666664</v>
      </c>
      <c r="B934" s="10">
        <f t="shared" si="112"/>
        <v>45696</v>
      </c>
      <c r="C934" s="4">
        <f t="shared" si="119"/>
        <v>0.625</v>
      </c>
      <c r="D934" s="4">
        <f>IF('Kauf Restprofil Los 7'!A934&lt;&gt;"",IF('Kauf Restprofil Los 7'!A934&lt;&gt;"",TIME(HOUR('Kauf Restprofil Los 7'!A934),MINUTE('Kauf Restprofil Los 7'!A934),SECOND('Kauf Restprofil Los 7'!A934)),""),"")</f>
        <v>0.66666666666666663</v>
      </c>
      <c r="E934" s="9">
        <f t="shared" si="113"/>
        <v>16</v>
      </c>
      <c r="F934">
        <v>29.987969582000002</v>
      </c>
      <c r="G934" s="12">
        <f t="shared" si="114"/>
        <v>2.4990000000000001</v>
      </c>
      <c r="H934" s="18">
        <f t="shared" si="115"/>
        <v>29.988</v>
      </c>
      <c r="I934" s="21">
        <v>24.599999999999998</v>
      </c>
      <c r="J934" s="14">
        <v>24.599999999999998</v>
      </c>
      <c r="K934" s="14">
        <f t="shared" si="116"/>
        <v>0</v>
      </c>
      <c r="L934" s="13">
        <f t="shared" si="117"/>
        <v>5.3880000000000017</v>
      </c>
      <c r="M934" s="53">
        <v>5.3880000000000017</v>
      </c>
      <c r="N934" s="45">
        <f t="shared" si="118"/>
        <v>0</v>
      </c>
      <c r="P934" s="56"/>
    </row>
    <row r="935" spans="1:16" x14ac:dyDescent="0.2">
      <c r="A935" s="5">
        <v>45696.708333333336</v>
      </c>
      <c r="B935" s="10">
        <f t="shared" si="112"/>
        <v>45696</v>
      </c>
      <c r="C935" s="4">
        <f t="shared" si="119"/>
        <v>0.66666666666666663</v>
      </c>
      <c r="D935" s="4">
        <f>IF('Kauf Restprofil Los 7'!A935&lt;&gt;"",IF('Kauf Restprofil Los 7'!A935&lt;&gt;"",TIME(HOUR('Kauf Restprofil Los 7'!A935),MINUTE('Kauf Restprofil Los 7'!A935),SECOND('Kauf Restprofil Los 7'!A935)),""),"")</f>
        <v>0.70833333333333337</v>
      </c>
      <c r="E935" s="9">
        <f t="shared" si="113"/>
        <v>17</v>
      </c>
      <c r="F935">
        <v>31.705904609000001</v>
      </c>
      <c r="G935" s="12">
        <f t="shared" si="114"/>
        <v>2.6419999999999999</v>
      </c>
      <c r="H935" s="18">
        <f t="shared" si="115"/>
        <v>31.706</v>
      </c>
      <c r="I935" s="21">
        <v>26.700000000000003</v>
      </c>
      <c r="J935" s="14">
        <v>26.700000000000003</v>
      </c>
      <c r="K935" s="14">
        <f t="shared" si="116"/>
        <v>0</v>
      </c>
      <c r="L935" s="13">
        <f t="shared" si="117"/>
        <v>5.0059999999999967</v>
      </c>
      <c r="M935" s="53">
        <v>5.0059999999999967</v>
      </c>
      <c r="N935" s="45">
        <f t="shared" si="118"/>
        <v>0</v>
      </c>
      <c r="P935" s="56"/>
    </row>
    <row r="936" spans="1:16" x14ac:dyDescent="0.2">
      <c r="A936" s="5">
        <v>45696.75</v>
      </c>
      <c r="B936" s="10">
        <f t="shared" si="112"/>
        <v>45696</v>
      </c>
      <c r="C936" s="4">
        <f t="shared" si="119"/>
        <v>0.70833333333333337</v>
      </c>
      <c r="D936" s="4">
        <f>IF('Kauf Restprofil Los 7'!A936&lt;&gt;"",IF('Kauf Restprofil Los 7'!A936&lt;&gt;"",TIME(HOUR('Kauf Restprofil Los 7'!A936),MINUTE('Kauf Restprofil Los 7'!A936),SECOND('Kauf Restprofil Los 7'!A936)),""),"")</f>
        <v>0.75</v>
      </c>
      <c r="E936" s="9">
        <f t="shared" si="113"/>
        <v>18</v>
      </c>
      <c r="F936">
        <v>37.538341246000002</v>
      </c>
      <c r="G936" s="12">
        <f t="shared" si="114"/>
        <v>3.1280000000000001</v>
      </c>
      <c r="H936" s="18">
        <f t="shared" si="115"/>
        <v>37.537999999999997</v>
      </c>
      <c r="I936" s="21">
        <v>33.18</v>
      </c>
      <c r="J936" s="14">
        <v>33.18</v>
      </c>
      <c r="K936" s="14">
        <f t="shared" si="116"/>
        <v>0</v>
      </c>
      <c r="L936" s="13">
        <f t="shared" si="117"/>
        <v>4.357999999999997</v>
      </c>
      <c r="M936" s="53">
        <v>4.357999999999997</v>
      </c>
      <c r="N936" s="45">
        <f t="shared" si="118"/>
        <v>0</v>
      </c>
      <c r="P936" s="56"/>
    </row>
    <row r="937" spans="1:16" x14ac:dyDescent="0.2">
      <c r="A937" s="5">
        <v>45696.791666666664</v>
      </c>
      <c r="B937" s="10">
        <f t="shared" si="112"/>
        <v>45696</v>
      </c>
      <c r="C937" s="4">
        <f t="shared" si="119"/>
        <v>0.75</v>
      </c>
      <c r="D937" s="4">
        <f>IF('Kauf Restprofil Los 7'!A937&lt;&gt;"",IF('Kauf Restprofil Los 7'!A937&lt;&gt;"",TIME(HOUR('Kauf Restprofil Los 7'!A937),MINUTE('Kauf Restprofil Los 7'!A937),SECOND('Kauf Restprofil Los 7'!A937)),""),"")</f>
        <v>0.79166666666666663</v>
      </c>
      <c r="E937" s="9">
        <f t="shared" si="113"/>
        <v>19</v>
      </c>
      <c r="F937">
        <v>41.075891589999998</v>
      </c>
      <c r="G937" s="12">
        <f t="shared" si="114"/>
        <v>3.423</v>
      </c>
      <c r="H937" s="18">
        <f t="shared" si="115"/>
        <v>41.076000000000001</v>
      </c>
      <c r="I937" s="21">
        <v>36.54</v>
      </c>
      <c r="J937" s="14">
        <v>36.54</v>
      </c>
      <c r="K937" s="14">
        <f t="shared" si="116"/>
        <v>0</v>
      </c>
      <c r="L937" s="13">
        <f t="shared" si="117"/>
        <v>4.5360000000000014</v>
      </c>
      <c r="M937" s="53">
        <v>4.5360000000000014</v>
      </c>
      <c r="N937" s="45">
        <f t="shared" si="118"/>
        <v>0</v>
      </c>
      <c r="P937" s="56"/>
    </row>
    <row r="938" spans="1:16" x14ac:dyDescent="0.2">
      <c r="A938" s="5">
        <v>45696.833333333336</v>
      </c>
      <c r="B938" s="10">
        <f t="shared" si="112"/>
        <v>45696</v>
      </c>
      <c r="C938" s="4">
        <f t="shared" si="119"/>
        <v>0.79166666666666663</v>
      </c>
      <c r="D938" s="4">
        <f>IF('Kauf Restprofil Los 7'!A938&lt;&gt;"",IF('Kauf Restprofil Los 7'!A938&lt;&gt;"",TIME(HOUR('Kauf Restprofil Los 7'!A938),MINUTE('Kauf Restprofil Los 7'!A938),SECOND('Kauf Restprofil Los 7'!A938)),""),"")</f>
        <v>0.83333333333333337</v>
      </c>
      <c r="E938" s="9">
        <f t="shared" si="113"/>
        <v>20</v>
      </c>
      <c r="F938">
        <v>36.268491861999998</v>
      </c>
      <c r="G938" s="12">
        <f t="shared" si="114"/>
        <v>3.0219999999999998</v>
      </c>
      <c r="H938" s="18">
        <f t="shared" si="115"/>
        <v>36.268000000000001</v>
      </c>
      <c r="I938" s="21">
        <v>32.519999999999996</v>
      </c>
      <c r="J938" s="14">
        <v>32.519999999999996</v>
      </c>
      <c r="K938" s="14">
        <f t="shared" si="116"/>
        <v>0</v>
      </c>
      <c r="L938" s="13">
        <f t="shared" si="117"/>
        <v>3.7480000000000047</v>
      </c>
      <c r="M938" s="53">
        <v>3.7480000000000047</v>
      </c>
      <c r="N938" s="45">
        <f t="shared" si="118"/>
        <v>0</v>
      </c>
      <c r="P938" s="56"/>
    </row>
    <row r="939" spans="1:16" x14ac:dyDescent="0.2">
      <c r="A939" s="5">
        <v>45696.875</v>
      </c>
      <c r="B939" s="10">
        <f t="shared" si="112"/>
        <v>45696</v>
      </c>
      <c r="C939" s="4">
        <f t="shared" si="119"/>
        <v>0.83333333333333337</v>
      </c>
      <c r="D939" s="4">
        <f>IF('Kauf Restprofil Los 7'!A939&lt;&gt;"",IF('Kauf Restprofil Los 7'!A939&lt;&gt;"",TIME(HOUR('Kauf Restprofil Los 7'!A939),MINUTE('Kauf Restprofil Los 7'!A939),SECOND('Kauf Restprofil Los 7'!A939)),""),"")</f>
        <v>0.875</v>
      </c>
      <c r="E939" s="9">
        <f t="shared" si="113"/>
        <v>21</v>
      </c>
      <c r="F939">
        <v>30.919086235999998</v>
      </c>
      <c r="G939" s="12">
        <f t="shared" si="114"/>
        <v>2.577</v>
      </c>
      <c r="H939" s="18">
        <f t="shared" si="115"/>
        <v>30.919</v>
      </c>
      <c r="I939" s="21">
        <v>27.18</v>
      </c>
      <c r="J939" s="14">
        <v>27.18</v>
      </c>
      <c r="K939" s="14">
        <f t="shared" si="116"/>
        <v>0</v>
      </c>
      <c r="L939" s="13">
        <f t="shared" si="117"/>
        <v>3.7390000000000008</v>
      </c>
      <c r="M939" s="53">
        <v>3.7390000000000008</v>
      </c>
      <c r="N939" s="45">
        <f t="shared" si="118"/>
        <v>0</v>
      </c>
      <c r="P939" s="56"/>
    </row>
    <row r="940" spans="1:16" x14ac:dyDescent="0.2">
      <c r="A940" s="5">
        <v>45696.916666666664</v>
      </c>
      <c r="B940" s="10">
        <f t="shared" si="112"/>
        <v>45696</v>
      </c>
      <c r="C940" s="4">
        <f t="shared" si="119"/>
        <v>0.875</v>
      </c>
      <c r="D940" s="4">
        <f>IF('Kauf Restprofil Los 7'!A940&lt;&gt;"",IF('Kauf Restprofil Los 7'!A940&lt;&gt;"",TIME(HOUR('Kauf Restprofil Los 7'!A940),MINUTE('Kauf Restprofil Los 7'!A940),SECOND('Kauf Restprofil Los 7'!A940)),""),"")</f>
        <v>0.91666666666666663</v>
      </c>
      <c r="E940" s="9">
        <f t="shared" si="113"/>
        <v>22</v>
      </c>
      <c r="F940">
        <v>27.619268485999999</v>
      </c>
      <c r="G940" s="12">
        <f t="shared" si="114"/>
        <v>2.302</v>
      </c>
      <c r="H940" s="18">
        <f t="shared" si="115"/>
        <v>27.619</v>
      </c>
      <c r="I940" s="21">
        <v>22.98</v>
      </c>
      <c r="J940" s="14">
        <v>22.98</v>
      </c>
      <c r="K940" s="14">
        <f t="shared" si="116"/>
        <v>0</v>
      </c>
      <c r="L940" s="13">
        <f t="shared" si="117"/>
        <v>4.6389999999999993</v>
      </c>
      <c r="M940" s="53">
        <v>4.6389999999999993</v>
      </c>
      <c r="N940" s="45">
        <f t="shared" si="118"/>
        <v>0</v>
      </c>
      <c r="P940" s="56"/>
    </row>
    <row r="941" spans="1:16" x14ac:dyDescent="0.2">
      <c r="A941" s="5">
        <v>45696.958333333336</v>
      </c>
      <c r="B941" s="10">
        <f t="shared" si="112"/>
        <v>45696</v>
      </c>
      <c r="C941" s="4">
        <f t="shared" si="119"/>
        <v>0.91666666666666663</v>
      </c>
      <c r="D941" s="4">
        <f>IF('Kauf Restprofil Los 7'!A941&lt;&gt;"",IF('Kauf Restprofil Los 7'!A941&lt;&gt;"",TIME(HOUR('Kauf Restprofil Los 7'!A941),MINUTE('Kauf Restprofil Los 7'!A941),SECOND('Kauf Restprofil Los 7'!A941)),""),"")</f>
        <v>0.95833333333333337</v>
      </c>
      <c r="E941" s="9">
        <f t="shared" si="113"/>
        <v>23</v>
      </c>
      <c r="F941">
        <v>24.591882322</v>
      </c>
      <c r="G941" s="12">
        <f t="shared" si="114"/>
        <v>2.0489999999999999</v>
      </c>
      <c r="H941" s="18">
        <f t="shared" si="115"/>
        <v>24.591999999999999</v>
      </c>
      <c r="I941" s="21">
        <v>20.700000000000003</v>
      </c>
      <c r="J941" s="14">
        <v>20.700000000000003</v>
      </c>
      <c r="K941" s="14">
        <f t="shared" si="116"/>
        <v>0</v>
      </c>
      <c r="L941" s="13">
        <f t="shared" si="117"/>
        <v>3.8919999999999959</v>
      </c>
      <c r="M941" s="53">
        <v>3.8919999999999959</v>
      </c>
      <c r="N941" s="45">
        <f t="shared" si="118"/>
        <v>0</v>
      </c>
      <c r="P941" s="56"/>
    </row>
    <row r="942" spans="1:16" x14ac:dyDescent="0.2">
      <c r="A942" s="5">
        <v>45697</v>
      </c>
      <c r="B942" s="10">
        <f t="shared" si="112"/>
        <v>45696</v>
      </c>
      <c r="C942" s="4">
        <f t="shared" si="119"/>
        <v>0.95833333333333337</v>
      </c>
      <c r="D942" s="4">
        <f>IF('Kauf Restprofil Los 7'!A942&lt;&gt;"",IF('Kauf Restprofil Los 7'!A942&lt;&gt;"",TIME(HOUR('Kauf Restprofil Los 7'!A942),MINUTE('Kauf Restprofil Los 7'!A942),SECOND('Kauf Restprofil Los 7'!A942)),""),"")</f>
        <v>0</v>
      </c>
      <c r="E942" s="9">
        <f t="shared" si="113"/>
        <v>24</v>
      </c>
      <c r="F942">
        <v>22.194916212999999</v>
      </c>
      <c r="G942" s="12">
        <f t="shared" si="114"/>
        <v>1.85</v>
      </c>
      <c r="H942" s="18">
        <f t="shared" si="115"/>
        <v>22.195</v>
      </c>
      <c r="I942" s="21">
        <v>18</v>
      </c>
      <c r="J942" s="14">
        <v>18</v>
      </c>
      <c r="K942" s="14">
        <f t="shared" si="116"/>
        <v>0</v>
      </c>
      <c r="L942" s="13">
        <f t="shared" si="117"/>
        <v>4.1950000000000003</v>
      </c>
      <c r="M942" s="53">
        <v>4.1950000000000003</v>
      </c>
      <c r="N942" s="45">
        <f t="shared" si="118"/>
        <v>0</v>
      </c>
      <c r="P942" s="56"/>
    </row>
    <row r="943" spans="1:16" x14ac:dyDescent="0.2">
      <c r="A943" s="5">
        <v>45697.041666666664</v>
      </c>
      <c r="B943" s="10">
        <f t="shared" si="112"/>
        <v>45697</v>
      </c>
      <c r="C943" s="4">
        <f t="shared" si="119"/>
        <v>0</v>
      </c>
      <c r="D943" s="4">
        <f>IF('Kauf Restprofil Los 7'!A943&lt;&gt;"",IF('Kauf Restprofil Los 7'!A943&lt;&gt;"",TIME(HOUR('Kauf Restprofil Los 7'!A943),MINUTE('Kauf Restprofil Los 7'!A943),SECOND('Kauf Restprofil Los 7'!A943)),""),"")</f>
        <v>4.1666666666666664E-2</v>
      </c>
      <c r="E943" s="9">
        <f t="shared" si="113"/>
        <v>1</v>
      </c>
      <c r="F943">
        <v>18.978348057000002</v>
      </c>
      <c r="G943" s="12">
        <f t="shared" si="114"/>
        <v>1.5820000000000001</v>
      </c>
      <c r="H943" s="18">
        <f t="shared" si="115"/>
        <v>18.978000000000002</v>
      </c>
      <c r="I943" s="21">
        <v>17.52</v>
      </c>
      <c r="J943" s="14">
        <v>17.52</v>
      </c>
      <c r="K943" s="14">
        <f t="shared" si="116"/>
        <v>0</v>
      </c>
      <c r="L943" s="13">
        <f t="shared" si="117"/>
        <v>1.458000000000002</v>
      </c>
      <c r="M943" s="53">
        <v>1.458000000000002</v>
      </c>
      <c r="N943" s="45">
        <f t="shared" si="118"/>
        <v>0</v>
      </c>
      <c r="P943" s="56"/>
    </row>
    <row r="944" spans="1:16" x14ac:dyDescent="0.2">
      <c r="A944" s="5">
        <v>45697.083333333336</v>
      </c>
      <c r="B944" s="10">
        <f t="shared" si="112"/>
        <v>45697</v>
      </c>
      <c r="C944" s="4">
        <f t="shared" si="119"/>
        <v>4.1666666666666664E-2</v>
      </c>
      <c r="D944" s="4">
        <f>IF('Kauf Restprofil Los 7'!A944&lt;&gt;"",IF('Kauf Restprofil Los 7'!A944&lt;&gt;"",TIME(HOUR('Kauf Restprofil Los 7'!A944),MINUTE('Kauf Restprofil Los 7'!A944),SECOND('Kauf Restprofil Los 7'!A944)),""),"")</f>
        <v>8.3333333333333329E-2</v>
      </c>
      <c r="E944" s="9">
        <f t="shared" si="113"/>
        <v>2</v>
      </c>
      <c r="F944">
        <v>17.066864412000001</v>
      </c>
      <c r="G944" s="12">
        <f t="shared" si="114"/>
        <v>1.4219999999999999</v>
      </c>
      <c r="H944" s="18">
        <f t="shared" si="115"/>
        <v>17.067</v>
      </c>
      <c r="I944" s="21">
        <v>15.54</v>
      </c>
      <c r="J944" s="14">
        <v>15.54</v>
      </c>
      <c r="K944" s="14">
        <f t="shared" si="116"/>
        <v>0</v>
      </c>
      <c r="L944" s="13">
        <f t="shared" si="117"/>
        <v>1.527000000000001</v>
      </c>
      <c r="M944" s="53">
        <v>1.527000000000001</v>
      </c>
      <c r="N944" s="45">
        <f t="shared" si="118"/>
        <v>0</v>
      </c>
      <c r="P944" s="56"/>
    </row>
    <row r="945" spans="1:16" x14ac:dyDescent="0.2">
      <c r="A945" s="5">
        <v>45697.125</v>
      </c>
      <c r="B945" s="10">
        <f t="shared" si="112"/>
        <v>45697</v>
      </c>
      <c r="C945" s="4">
        <f t="shared" si="119"/>
        <v>8.3333333333333329E-2</v>
      </c>
      <c r="D945" s="4">
        <f>IF('Kauf Restprofil Los 7'!A945&lt;&gt;"",IF('Kauf Restprofil Los 7'!A945&lt;&gt;"",TIME(HOUR('Kauf Restprofil Los 7'!A945),MINUTE('Kauf Restprofil Los 7'!A945),SECOND('Kauf Restprofil Los 7'!A945)),""),"")</f>
        <v>0.125</v>
      </c>
      <c r="E945" s="9">
        <f t="shared" si="113"/>
        <v>3</v>
      </c>
      <c r="F945">
        <v>16.264173405000001</v>
      </c>
      <c r="G945" s="12">
        <f t="shared" si="114"/>
        <v>1.355</v>
      </c>
      <c r="H945" s="18">
        <f t="shared" si="115"/>
        <v>16.263999999999999</v>
      </c>
      <c r="I945" s="21">
        <v>14.64</v>
      </c>
      <c r="J945" s="14">
        <v>14.64</v>
      </c>
      <c r="K945" s="14">
        <f t="shared" si="116"/>
        <v>0</v>
      </c>
      <c r="L945" s="13">
        <f t="shared" si="117"/>
        <v>1.6239999999999988</v>
      </c>
      <c r="M945" s="53">
        <v>1.6239999999999988</v>
      </c>
      <c r="N945" s="45">
        <f t="shared" si="118"/>
        <v>0</v>
      </c>
      <c r="P945" s="56"/>
    </row>
    <row r="946" spans="1:16" x14ac:dyDescent="0.2">
      <c r="A946" s="5">
        <v>45697.166666666664</v>
      </c>
      <c r="B946" s="10">
        <f t="shared" si="112"/>
        <v>45697</v>
      </c>
      <c r="C946" s="4">
        <f t="shared" si="119"/>
        <v>0.125</v>
      </c>
      <c r="D946" s="4">
        <f>IF('Kauf Restprofil Los 7'!A946&lt;&gt;"",IF('Kauf Restprofil Los 7'!A946&lt;&gt;"",TIME(HOUR('Kauf Restprofil Los 7'!A946),MINUTE('Kauf Restprofil Los 7'!A946),SECOND('Kauf Restprofil Los 7'!A946)),""),"")</f>
        <v>0.16666666666666666</v>
      </c>
      <c r="E946" s="9">
        <f t="shared" si="113"/>
        <v>4</v>
      </c>
      <c r="F946">
        <v>16.296062907</v>
      </c>
      <c r="G946" s="12">
        <f t="shared" si="114"/>
        <v>1.3580000000000001</v>
      </c>
      <c r="H946" s="18">
        <f t="shared" si="115"/>
        <v>16.295999999999999</v>
      </c>
      <c r="I946" s="21">
        <v>14.399999999999999</v>
      </c>
      <c r="J946" s="14">
        <v>14.399999999999999</v>
      </c>
      <c r="K946" s="14">
        <f t="shared" si="116"/>
        <v>0</v>
      </c>
      <c r="L946" s="13">
        <f t="shared" si="117"/>
        <v>1.8960000000000008</v>
      </c>
      <c r="M946" s="53">
        <v>1.8960000000000008</v>
      </c>
      <c r="N946" s="45">
        <f t="shared" si="118"/>
        <v>0</v>
      </c>
      <c r="P946" s="56"/>
    </row>
    <row r="947" spans="1:16" x14ac:dyDescent="0.2">
      <c r="A947" s="5">
        <v>45697.208333333336</v>
      </c>
      <c r="B947" s="10">
        <f t="shared" si="112"/>
        <v>45697</v>
      </c>
      <c r="C947" s="4">
        <f t="shared" si="119"/>
        <v>0.16666666666666666</v>
      </c>
      <c r="D947" s="4">
        <f>IF('Kauf Restprofil Los 7'!A947&lt;&gt;"",IF('Kauf Restprofil Los 7'!A947&lt;&gt;"",TIME(HOUR('Kauf Restprofil Los 7'!A947),MINUTE('Kauf Restprofil Los 7'!A947),SECOND('Kauf Restprofil Los 7'!A947)),""),"")</f>
        <v>0.20833333333333334</v>
      </c>
      <c r="E947" s="9">
        <f t="shared" si="113"/>
        <v>5</v>
      </c>
      <c r="F947">
        <v>16.211945747000001</v>
      </c>
      <c r="G947" s="12">
        <f t="shared" si="114"/>
        <v>1.351</v>
      </c>
      <c r="H947" s="18">
        <f t="shared" si="115"/>
        <v>16.212</v>
      </c>
      <c r="I947" s="21">
        <v>14.399999999999999</v>
      </c>
      <c r="J947" s="14">
        <v>14.399999999999999</v>
      </c>
      <c r="K947" s="14">
        <f t="shared" si="116"/>
        <v>0</v>
      </c>
      <c r="L947" s="13">
        <f t="shared" si="117"/>
        <v>1.8120000000000012</v>
      </c>
      <c r="M947" s="53">
        <v>1.8120000000000012</v>
      </c>
      <c r="N947" s="45">
        <f t="shared" si="118"/>
        <v>0</v>
      </c>
      <c r="P947" s="56"/>
    </row>
    <row r="948" spans="1:16" x14ac:dyDescent="0.2">
      <c r="A948" s="5">
        <v>45697.25</v>
      </c>
      <c r="B948" s="10">
        <f t="shared" si="112"/>
        <v>45697</v>
      </c>
      <c r="C948" s="4">
        <f t="shared" si="119"/>
        <v>0.20833333333333334</v>
      </c>
      <c r="D948" s="4">
        <f>IF('Kauf Restprofil Los 7'!A948&lt;&gt;"",IF('Kauf Restprofil Los 7'!A948&lt;&gt;"",TIME(HOUR('Kauf Restprofil Los 7'!A948),MINUTE('Kauf Restprofil Los 7'!A948),SECOND('Kauf Restprofil Los 7'!A948)),""),"")</f>
        <v>0.25</v>
      </c>
      <c r="E948" s="9">
        <f t="shared" si="113"/>
        <v>6</v>
      </c>
      <c r="F948">
        <v>16.431835065000001</v>
      </c>
      <c r="G948" s="12">
        <f t="shared" si="114"/>
        <v>1.369</v>
      </c>
      <c r="H948" s="18">
        <f t="shared" si="115"/>
        <v>16.431999999999999</v>
      </c>
      <c r="I948" s="21">
        <v>14.940000000000001</v>
      </c>
      <c r="J948" s="14">
        <v>14.940000000000001</v>
      </c>
      <c r="K948" s="14">
        <f t="shared" si="116"/>
        <v>0</v>
      </c>
      <c r="L948" s="13">
        <f t="shared" si="117"/>
        <v>1.4919999999999973</v>
      </c>
      <c r="M948" s="53">
        <v>1.4919999999999973</v>
      </c>
      <c r="N948" s="45">
        <f t="shared" si="118"/>
        <v>0</v>
      </c>
      <c r="P948" s="56"/>
    </row>
    <row r="949" spans="1:16" x14ac:dyDescent="0.2">
      <c r="A949" s="5">
        <v>45697.291666666664</v>
      </c>
      <c r="B949" s="10">
        <f t="shared" si="112"/>
        <v>45697</v>
      </c>
      <c r="C949" s="4">
        <f t="shared" si="119"/>
        <v>0.25</v>
      </c>
      <c r="D949" s="4">
        <f>IF('Kauf Restprofil Los 7'!A949&lt;&gt;"",IF('Kauf Restprofil Los 7'!A949&lt;&gt;"",TIME(HOUR('Kauf Restprofil Los 7'!A949),MINUTE('Kauf Restprofil Los 7'!A949),SECOND('Kauf Restprofil Los 7'!A949)),""),"")</f>
        <v>0.29166666666666669</v>
      </c>
      <c r="E949" s="9">
        <f t="shared" si="113"/>
        <v>7</v>
      </c>
      <c r="F949">
        <v>17.243873709999999</v>
      </c>
      <c r="G949" s="12">
        <f t="shared" si="114"/>
        <v>1.4370000000000001</v>
      </c>
      <c r="H949" s="18">
        <f t="shared" si="115"/>
        <v>17.244</v>
      </c>
      <c r="I949" s="21">
        <v>16.559999999999999</v>
      </c>
      <c r="J949" s="14">
        <v>16.559999999999999</v>
      </c>
      <c r="K949" s="14">
        <f t="shared" si="116"/>
        <v>0</v>
      </c>
      <c r="L949" s="13">
        <f t="shared" si="117"/>
        <v>0.68400000000000105</v>
      </c>
      <c r="M949" s="53">
        <v>0.68400000000000105</v>
      </c>
      <c r="N949" s="45">
        <f t="shared" si="118"/>
        <v>0</v>
      </c>
      <c r="P949" s="56"/>
    </row>
    <row r="950" spans="1:16" x14ac:dyDescent="0.2">
      <c r="A950" s="5">
        <v>45697.333333333336</v>
      </c>
      <c r="B950" s="10">
        <f t="shared" si="112"/>
        <v>45697</v>
      </c>
      <c r="C950" s="4">
        <f t="shared" si="119"/>
        <v>0.29166666666666669</v>
      </c>
      <c r="D950" s="4">
        <f>IF('Kauf Restprofil Los 7'!A950&lt;&gt;"",IF('Kauf Restprofil Los 7'!A950&lt;&gt;"",TIME(HOUR('Kauf Restprofil Los 7'!A950),MINUTE('Kauf Restprofil Los 7'!A950),SECOND('Kauf Restprofil Los 7'!A950)),""),"")</f>
        <v>0.33333333333333331</v>
      </c>
      <c r="E950" s="9">
        <f t="shared" si="113"/>
        <v>8</v>
      </c>
      <c r="F950">
        <v>19.967744927999998</v>
      </c>
      <c r="G950" s="12">
        <f t="shared" si="114"/>
        <v>1.6639999999999999</v>
      </c>
      <c r="H950" s="18">
        <f t="shared" si="115"/>
        <v>19.968</v>
      </c>
      <c r="I950" s="21">
        <v>19.02</v>
      </c>
      <c r="J950" s="14">
        <v>19.02</v>
      </c>
      <c r="K950" s="14">
        <f t="shared" si="116"/>
        <v>0</v>
      </c>
      <c r="L950" s="13">
        <f t="shared" si="117"/>
        <v>0.9480000000000004</v>
      </c>
      <c r="M950" s="53">
        <v>0.9480000000000004</v>
      </c>
      <c r="N950" s="45">
        <f t="shared" si="118"/>
        <v>0</v>
      </c>
      <c r="P950" s="56"/>
    </row>
    <row r="951" spans="1:16" x14ac:dyDescent="0.2">
      <c r="A951" s="5">
        <v>45697.375</v>
      </c>
      <c r="B951" s="10">
        <f t="shared" si="112"/>
        <v>45697</v>
      </c>
      <c r="C951" s="4">
        <f t="shared" si="119"/>
        <v>0.33333333333333331</v>
      </c>
      <c r="D951" s="4">
        <f>IF('Kauf Restprofil Los 7'!A951&lt;&gt;"",IF('Kauf Restprofil Los 7'!A951&lt;&gt;"",TIME(HOUR('Kauf Restprofil Los 7'!A951),MINUTE('Kauf Restprofil Los 7'!A951),SECOND('Kauf Restprofil Los 7'!A951)),""),"")</f>
        <v>0.375</v>
      </c>
      <c r="E951" s="9">
        <f t="shared" si="113"/>
        <v>9</v>
      </c>
      <c r="F951">
        <v>24.004976715000002</v>
      </c>
      <c r="G951" s="12">
        <f t="shared" si="114"/>
        <v>2</v>
      </c>
      <c r="H951" s="18">
        <f t="shared" si="115"/>
        <v>24.004999999999999</v>
      </c>
      <c r="I951" s="21">
        <v>22.740000000000002</v>
      </c>
      <c r="J951" s="14">
        <v>22.740000000000002</v>
      </c>
      <c r="K951" s="14">
        <f t="shared" si="116"/>
        <v>0</v>
      </c>
      <c r="L951" s="13">
        <f t="shared" si="117"/>
        <v>1.264999999999997</v>
      </c>
      <c r="M951" s="53">
        <v>1.264999999999997</v>
      </c>
      <c r="N951" s="45">
        <f t="shared" si="118"/>
        <v>0</v>
      </c>
      <c r="P951" s="56"/>
    </row>
    <row r="952" spans="1:16" x14ac:dyDescent="0.2">
      <c r="A952" s="5">
        <v>45697.416666666664</v>
      </c>
      <c r="B952" s="10">
        <f t="shared" si="112"/>
        <v>45697</v>
      </c>
      <c r="C952" s="4">
        <f t="shared" si="119"/>
        <v>0.375</v>
      </c>
      <c r="D952" s="4">
        <f>IF('Kauf Restprofil Los 7'!A952&lt;&gt;"",IF('Kauf Restprofil Los 7'!A952&lt;&gt;"",TIME(HOUR('Kauf Restprofil Los 7'!A952),MINUTE('Kauf Restprofil Los 7'!A952),SECOND('Kauf Restprofil Los 7'!A952)),""),"")</f>
        <v>0.41666666666666669</v>
      </c>
      <c r="E952" s="9">
        <f t="shared" si="113"/>
        <v>10</v>
      </c>
      <c r="F952">
        <v>28.439010841999998</v>
      </c>
      <c r="G952" s="12">
        <f t="shared" si="114"/>
        <v>2.37</v>
      </c>
      <c r="H952" s="18">
        <f t="shared" si="115"/>
        <v>28.439</v>
      </c>
      <c r="I952" s="21">
        <v>26.58</v>
      </c>
      <c r="J952" s="14">
        <v>26.58</v>
      </c>
      <c r="K952" s="14">
        <f t="shared" si="116"/>
        <v>0</v>
      </c>
      <c r="L952" s="13">
        <f t="shared" si="117"/>
        <v>1.8590000000000018</v>
      </c>
      <c r="M952" s="53">
        <v>1.8590000000000018</v>
      </c>
      <c r="N952" s="45">
        <f t="shared" si="118"/>
        <v>0</v>
      </c>
      <c r="P952" s="56"/>
    </row>
    <row r="953" spans="1:16" x14ac:dyDescent="0.2">
      <c r="A953" s="5">
        <v>45697.458333333336</v>
      </c>
      <c r="B953" s="10">
        <f t="shared" si="112"/>
        <v>45697</v>
      </c>
      <c r="C953" s="4">
        <f t="shared" si="119"/>
        <v>0.41666666666666669</v>
      </c>
      <c r="D953" s="4">
        <f>IF('Kauf Restprofil Los 7'!A953&lt;&gt;"",IF('Kauf Restprofil Los 7'!A953&lt;&gt;"",TIME(HOUR('Kauf Restprofil Los 7'!A953),MINUTE('Kauf Restprofil Los 7'!A953),SECOND('Kauf Restprofil Los 7'!A953)),""),"")</f>
        <v>0.45833333333333331</v>
      </c>
      <c r="E953" s="9">
        <f t="shared" si="113"/>
        <v>11</v>
      </c>
      <c r="F953">
        <v>31.811916481000001</v>
      </c>
      <c r="G953" s="12">
        <f t="shared" si="114"/>
        <v>2.6509999999999998</v>
      </c>
      <c r="H953" s="18">
        <f t="shared" si="115"/>
        <v>31.812000000000001</v>
      </c>
      <c r="I953" s="21">
        <v>30.48</v>
      </c>
      <c r="J953" s="14">
        <v>30.48</v>
      </c>
      <c r="K953" s="14">
        <f t="shared" si="116"/>
        <v>0</v>
      </c>
      <c r="L953" s="13">
        <f t="shared" si="117"/>
        <v>1.3320000000000007</v>
      </c>
      <c r="M953" s="53">
        <v>1.3320000000000007</v>
      </c>
      <c r="N953" s="45">
        <f t="shared" si="118"/>
        <v>0</v>
      </c>
      <c r="P953" s="56"/>
    </row>
    <row r="954" spans="1:16" x14ac:dyDescent="0.2">
      <c r="A954" s="5">
        <v>45697.5</v>
      </c>
      <c r="B954" s="10">
        <f t="shared" si="112"/>
        <v>45697</v>
      </c>
      <c r="C954" s="4">
        <f t="shared" si="119"/>
        <v>0.45833333333333331</v>
      </c>
      <c r="D954" s="4">
        <f>IF('Kauf Restprofil Los 7'!A954&lt;&gt;"",IF('Kauf Restprofil Los 7'!A954&lt;&gt;"",TIME(HOUR('Kauf Restprofil Los 7'!A954),MINUTE('Kauf Restprofil Los 7'!A954),SECOND('Kauf Restprofil Los 7'!A954)),""),"")</f>
        <v>0.5</v>
      </c>
      <c r="E954" s="9">
        <f t="shared" si="113"/>
        <v>12</v>
      </c>
      <c r="F954">
        <v>36.000700287000001</v>
      </c>
      <c r="G954" s="12">
        <f t="shared" si="114"/>
        <v>3</v>
      </c>
      <c r="H954" s="18">
        <f t="shared" si="115"/>
        <v>36.000999999999998</v>
      </c>
      <c r="I954" s="21">
        <v>34.74</v>
      </c>
      <c r="J954" s="14">
        <v>34.74</v>
      </c>
      <c r="K954" s="14">
        <f t="shared" si="116"/>
        <v>0</v>
      </c>
      <c r="L954" s="13">
        <f t="shared" si="117"/>
        <v>1.2609999999999957</v>
      </c>
      <c r="M954" s="53">
        <v>1.2609999999999957</v>
      </c>
      <c r="N954" s="45">
        <f t="shared" si="118"/>
        <v>0</v>
      </c>
      <c r="P954" s="56"/>
    </row>
    <row r="955" spans="1:16" x14ac:dyDescent="0.2">
      <c r="A955" s="5">
        <v>45697.541666666664</v>
      </c>
      <c r="B955" s="10">
        <f t="shared" si="112"/>
        <v>45697</v>
      </c>
      <c r="C955" s="4">
        <f t="shared" si="119"/>
        <v>0.5</v>
      </c>
      <c r="D955" s="4">
        <f>IF('Kauf Restprofil Los 7'!A955&lt;&gt;"",IF('Kauf Restprofil Los 7'!A955&lt;&gt;"",TIME(HOUR('Kauf Restprofil Los 7'!A955),MINUTE('Kauf Restprofil Los 7'!A955),SECOND('Kauf Restprofil Los 7'!A955)),""),"")</f>
        <v>0.54166666666666663</v>
      </c>
      <c r="E955" s="9">
        <f t="shared" si="113"/>
        <v>13</v>
      </c>
      <c r="F955">
        <v>37.045236398999997</v>
      </c>
      <c r="G955" s="12">
        <f t="shared" si="114"/>
        <v>3.0870000000000002</v>
      </c>
      <c r="H955" s="18">
        <f t="shared" si="115"/>
        <v>37.045000000000002</v>
      </c>
      <c r="I955" s="21">
        <v>34.92</v>
      </c>
      <c r="J955" s="14">
        <v>34.92</v>
      </c>
      <c r="K955" s="14">
        <f t="shared" si="116"/>
        <v>0</v>
      </c>
      <c r="L955" s="13">
        <f t="shared" si="117"/>
        <v>2.125</v>
      </c>
      <c r="M955" s="53">
        <v>2.125</v>
      </c>
      <c r="N955" s="45">
        <f t="shared" si="118"/>
        <v>0</v>
      </c>
      <c r="P955" s="56"/>
    </row>
    <row r="956" spans="1:16" x14ac:dyDescent="0.2">
      <c r="A956" s="5">
        <v>45697.583333333336</v>
      </c>
      <c r="B956" s="10">
        <f t="shared" si="112"/>
        <v>45697</v>
      </c>
      <c r="C956" s="4">
        <f t="shared" si="119"/>
        <v>0.54166666666666663</v>
      </c>
      <c r="D956" s="4">
        <f>IF('Kauf Restprofil Los 7'!A956&lt;&gt;"",IF('Kauf Restprofil Los 7'!A956&lt;&gt;"",TIME(HOUR('Kauf Restprofil Los 7'!A956),MINUTE('Kauf Restprofil Los 7'!A956),SECOND('Kauf Restprofil Los 7'!A956)),""),"")</f>
        <v>0.58333333333333337</v>
      </c>
      <c r="E956" s="9">
        <f t="shared" si="113"/>
        <v>14</v>
      </c>
      <c r="F956">
        <v>34.517771381999999</v>
      </c>
      <c r="G956" s="12">
        <f t="shared" si="114"/>
        <v>2.8759999999999999</v>
      </c>
      <c r="H956" s="18">
        <f t="shared" si="115"/>
        <v>34.518000000000001</v>
      </c>
      <c r="I956" s="21">
        <v>32.58</v>
      </c>
      <c r="J956" s="14">
        <v>32.58</v>
      </c>
      <c r="K956" s="14">
        <f t="shared" si="116"/>
        <v>0</v>
      </c>
      <c r="L956" s="13">
        <f t="shared" si="117"/>
        <v>1.9380000000000024</v>
      </c>
      <c r="M956" s="53">
        <v>1.9380000000000024</v>
      </c>
      <c r="N956" s="45">
        <f t="shared" si="118"/>
        <v>0</v>
      </c>
      <c r="P956" s="56"/>
    </row>
    <row r="957" spans="1:16" x14ac:dyDescent="0.2">
      <c r="A957" s="5">
        <v>45697.625</v>
      </c>
      <c r="B957" s="10">
        <f t="shared" si="112"/>
        <v>45697</v>
      </c>
      <c r="C957" s="4">
        <f t="shared" si="119"/>
        <v>0.58333333333333337</v>
      </c>
      <c r="D957" s="4">
        <f>IF('Kauf Restprofil Los 7'!A957&lt;&gt;"",IF('Kauf Restprofil Los 7'!A957&lt;&gt;"",TIME(HOUR('Kauf Restprofil Los 7'!A957),MINUTE('Kauf Restprofil Los 7'!A957),SECOND('Kauf Restprofil Los 7'!A957)),""),"")</f>
        <v>0.625</v>
      </c>
      <c r="E957" s="9">
        <f t="shared" si="113"/>
        <v>15</v>
      </c>
      <c r="F957">
        <v>33.14318523</v>
      </c>
      <c r="G957" s="12">
        <f t="shared" si="114"/>
        <v>2.762</v>
      </c>
      <c r="H957" s="18">
        <f t="shared" si="115"/>
        <v>33.143000000000001</v>
      </c>
      <c r="I957" s="21">
        <v>29.46</v>
      </c>
      <c r="J957" s="14">
        <v>29.46</v>
      </c>
      <c r="K957" s="14">
        <f t="shared" si="116"/>
        <v>0</v>
      </c>
      <c r="L957" s="13">
        <f t="shared" si="117"/>
        <v>3.6829999999999998</v>
      </c>
      <c r="M957" s="53">
        <v>3.6829999999999998</v>
      </c>
      <c r="N957" s="45">
        <f t="shared" si="118"/>
        <v>0</v>
      </c>
      <c r="P957" s="56"/>
    </row>
    <row r="958" spans="1:16" x14ac:dyDescent="0.2">
      <c r="A958" s="5">
        <v>45697.666666666664</v>
      </c>
      <c r="B958" s="10">
        <f t="shared" si="112"/>
        <v>45697</v>
      </c>
      <c r="C958" s="4">
        <f t="shared" si="119"/>
        <v>0.625</v>
      </c>
      <c r="D958" s="4">
        <f>IF('Kauf Restprofil Los 7'!A958&lt;&gt;"",IF('Kauf Restprofil Los 7'!A958&lt;&gt;"",TIME(HOUR('Kauf Restprofil Los 7'!A958),MINUTE('Kauf Restprofil Los 7'!A958),SECOND('Kauf Restprofil Los 7'!A958)),""),"")</f>
        <v>0.66666666666666663</v>
      </c>
      <c r="E958" s="9">
        <f t="shared" si="113"/>
        <v>16</v>
      </c>
      <c r="F958">
        <v>32.850745576999998</v>
      </c>
      <c r="G958" s="12">
        <f t="shared" si="114"/>
        <v>2.738</v>
      </c>
      <c r="H958" s="18">
        <f t="shared" si="115"/>
        <v>32.850999999999999</v>
      </c>
      <c r="I958" s="21">
        <v>27.119999999999997</v>
      </c>
      <c r="J958" s="14">
        <v>27.119999999999997</v>
      </c>
      <c r="K958" s="14">
        <f t="shared" si="116"/>
        <v>0</v>
      </c>
      <c r="L958" s="13">
        <f t="shared" si="117"/>
        <v>5.7310000000000016</v>
      </c>
      <c r="M958" s="53">
        <v>5.7310000000000016</v>
      </c>
      <c r="N958" s="45">
        <f t="shared" si="118"/>
        <v>0</v>
      </c>
      <c r="P958" s="56"/>
    </row>
    <row r="959" spans="1:16" x14ac:dyDescent="0.2">
      <c r="A959" s="5">
        <v>45697.708333333336</v>
      </c>
      <c r="B959" s="10">
        <f t="shared" si="112"/>
        <v>45697</v>
      </c>
      <c r="C959" s="4">
        <f t="shared" si="119"/>
        <v>0.66666666666666663</v>
      </c>
      <c r="D959" s="4">
        <f>IF('Kauf Restprofil Los 7'!A959&lt;&gt;"",IF('Kauf Restprofil Los 7'!A959&lt;&gt;"",TIME(HOUR('Kauf Restprofil Los 7'!A959),MINUTE('Kauf Restprofil Los 7'!A959),SECOND('Kauf Restprofil Los 7'!A959)),""),"")</f>
        <v>0.70833333333333337</v>
      </c>
      <c r="E959" s="9">
        <f t="shared" si="113"/>
        <v>17</v>
      </c>
      <c r="F959">
        <v>33.556029465000002</v>
      </c>
      <c r="G959" s="12">
        <f t="shared" si="114"/>
        <v>2.7959999999999998</v>
      </c>
      <c r="H959" s="18">
        <f t="shared" si="115"/>
        <v>33.555999999999997</v>
      </c>
      <c r="I959" s="21">
        <v>27.900000000000002</v>
      </c>
      <c r="J959" s="14">
        <v>27.900000000000002</v>
      </c>
      <c r="K959" s="14">
        <f t="shared" si="116"/>
        <v>0</v>
      </c>
      <c r="L959" s="13">
        <f t="shared" si="117"/>
        <v>5.6559999999999953</v>
      </c>
      <c r="M959" s="53">
        <v>5.6559999999999953</v>
      </c>
      <c r="N959" s="45">
        <f t="shared" si="118"/>
        <v>0</v>
      </c>
      <c r="P959" s="56"/>
    </row>
    <row r="960" spans="1:16" x14ac:dyDescent="0.2">
      <c r="A960" s="5">
        <v>45697.75</v>
      </c>
      <c r="B960" s="10">
        <f t="shared" si="112"/>
        <v>45697</v>
      </c>
      <c r="C960" s="4">
        <f t="shared" si="119"/>
        <v>0.70833333333333337</v>
      </c>
      <c r="D960" s="4">
        <f>IF('Kauf Restprofil Los 7'!A960&lt;&gt;"",IF('Kauf Restprofil Los 7'!A960&lt;&gt;"",TIME(HOUR('Kauf Restprofil Los 7'!A960),MINUTE('Kauf Restprofil Los 7'!A960),SECOND('Kauf Restprofil Los 7'!A960)),""),"")</f>
        <v>0.75</v>
      </c>
      <c r="E960" s="9">
        <f t="shared" si="113"/>
        <v>18</v>
      </c>
      <c r="F960">
        <v>38.879169331</v>
      </c>
      <c r="G960" s="12">
        <f t="shared" si="114"/>
        <v>3.24</v>
      </c>
      <c r="H960" s="18">
        <f t="shared" si="115"/>
        <v>38.878999999999998</v>
      </c>
      <c r="I960" s="21">
        <v>33.96</v>
      </c>
      <c r="J960" s="14">
        <v>33.96</v>
      </c>
      <c r="K960" s="14">
        <f t="shared" si="116"/>
        <v>0</v>
      </c>
      <c r="L960" s="13">
        <f t="shared" si="117"/>
        <v>4.9189999999999969</v>
      </c>
      <c r="M960" s="53">
        <v>4.9189999999999969</v>
      </c>
      <c r="N960" s="45">
        <f t="shared" si="118"/>
        <v>0</v>
      </c>
      <c r="P960" s="56"/>
    </row>
    <row r="961" spans="1:16" x14ac:dyDescent="0.2">
      <c r="A961" s="5">
        <v>45697.791666666664</v>
      </c>
      <c r="B961" s="10">
        <f t="shared" si="112"/>
        <v>45697</v>
      </c>
      <c r="C961" s="4">
        <f t="shared" si="119"/>
        <v>0.75</v>
      </c>
      <c r="D961" s="4">
        <f>IF('Kauf Restprofil Los 7'!A961&lt;&gt;"",IF('Kauf Restprofil Los 7'!A961&lt;&gt;"",TIME(HOUR('Kauf Restprofil Los 7'!A961),MINUTE('Kauf Restprofil Los 7'!A961),SECOND('Kauf Restprofil Los 7'!A961)),""),"")</f>
        <v>0.79166666666666663</v>
      </c>
      <c r="E961" s="9">
        <f t="shared" si="113"/>
        <v>19</v>
      </c>
      <c r="F961">
        <v>42.647700911999998</v>
      </c>
      <c r="G961" s="12">
        <f t="shared" si="114"/>
        <v>3.5539999999999998</v>
      </c>
      <c r="H961" s="18">
        <f t="shared" si="115"/>
        <v>42.648000000000003</v>
      </c>
      <c r="I961" s="21">
        <v>38.22</v>
      </c>
      <c r="J961" s="14">
        <v>38.22</v>
      </c>
      <c r="K961" s="14">
        <f t="shared" si="116"/>
        <v>0</v>
      </c>
      <c r="L961" s="13">
        <f t="shared" si="117"/>
        <v>4.4280000000000044</v>
      </c>
      <c r="M961" s="53">
        <v>4.4280000000000044</v>
      </c>
      <c r="N961" s="45">
        <f t="shared" si="118"/>
        <v>0</v>
      </c>
      <c r="P961" s="56"/>
    </row>
    <row r="962" spans="1:16" x14ac:dyDescent="0.2">
      <c r="A962" s="5">
        <v>45697.833333333336</v>
      </c>
      <c r="B962" s="10">
        <f t="shared" si="112"/>
        <v>45697</v>
      </c>
      <c r="C962" s="4">
        <f t="shared" si="119"/>
        <v>0.79166666666666663</v>
      </c>
      <c r="D962" s="4">
        <f>IF('Kauf Restprofil Los 7'!A962&lt;&gt;"",IF('Kauf Restprofil Los 7'!A962&lt;&gt;"",TIME(HOUR('Kauf Restprofil Los 7'!A962),MINUTE('Kauf Restprofil Los 7'!A962),SECOND('Kauf Restprofil Los 7'!A962)),""),"")</f>
        <v>0.83333333333333337</v>
      </c>
      <c r="E962" s="9">
        <f t="shared" si="113"/>
        <v>20</v>
      </c>
      <c r="F962">
        <v>38.430942666999997</v>
      </c>
      <c r="G962" s="12">
        <f t="shared" si="114"/>
        <v>3.2029999999999998</v>
      </c>
      <c r="H962" s="18">
        <f t="shared" si="115"/>
        <v>38.430999999999997</v>
      </c>
      <c r="I962" s="21">
        <v>34.14</v>
      </c>
      <c r="J962" s="14">
        <v>34.14</v>
      </c>
      <c r="K962" s="14">
        <f t="shared" si="116"/>
        <v>0</v>
      </c>
      <c r="L962" s="13">
        <f t="shared" si="117"/>
        <v>4.2909999999999968</v>
      </c>
      <c r="M962" s="53">
        <v>4.2909999999999968</v>
      </c>
      <c r="N962" s="45">
        <f t="shared" si="118"/>
        <v>0</v>
      </c>
      <c r="P962" s="56"/>
    </row>
    <row r="963" spans="1:16" x14ac:dyDescent="0.2">
      <c r="A963" s="5">
        <v>45697.875</v>
      </c>
      <c r="B963" s="10">
        <f t="shared" si="112"/>
        <v>45697</v>
      </c>
      <c r="C963" s="4">
        <f t="shared" si="119"/>
        <v>0.83333333333333337</v>
      </c>
      <c r="D963" s="4">
        <f>IF('Kauf Restprofil Los 7'!A963&lt;&gt;"",IF('Kauf Restprofil Los 7'!A963&lt;&gt;"",TIME(HOUR('Kauf Restprofil Los 7'!A963),MINUTE('Kauf Restprofil Los 7'!A963),SECOND('Kauf Restprofil Los 7'!A963)),""),"")</f>
        <v>0.875</v>
      </c>
      <c r="E963" s="9">
        <f t="shared" si="113"/>
        <v>21</v>
      </c>
      <c r="F963">
        <v>33.383804484000002</v>
      </c>
      <c r="G963" s="12">
        <f t="shared" si="114"/>
        <v>2.782</v>
      </c>
      <c r="H963" s="18">
        <f t="shared" si="115"/>
        <v>33.384</v>
      </c>
      <c r="I963" s="21">
        <v>29.22</v>
      </c>
      <c r="J963" s="14">
        <v>29.22</v>
      </c>
      <c r="K963" s="14">
        <f t="shared" si="116"/>
        <v>0</v>
      </c>
      <c r="L963" s="13">
        <f t="shared" si="117"/>
        <v>4.1640000000000015</v>
      </c>
      <c r="M963" s="53">
        <v>4.1640000000000015</v>
      </c>
      <c r="N963" s="45">
        <f t="shared" si="118"/>
        <v>0</v>
      </c>
      <c r="P963" s="56"/>
    </row>
    <row r="964" spans="1:16" x14ac:dyDescent="0.2">
      <c r="A964" s="5">
        <v>45697.916666666664</v>
      </c>
      <c r="B964" s="10">
        <f t="shared" si="112"/>
        <v>45697</v>
      </c>
      <c r="C964" s="4">
        <f t="shared" si="119"/>
        <v>0.875</v>
      </c>
      <c r="D964" s="4">
        <f>IF('Kauf Restprofil Los 7'!A964&lt;&gt;"",IF('Kauf Restprofil Los 7'!A964&lt;&gt;"",TIME(HOUR('Kauf Restprofil Los 7'!A964),MINUTE('Kauf Restprofil Los 7'!A964),SECOND('Kauf Restprofil Los 7'!A964)),""),"")</f>
        <v>0.91666666666666663</v>
      </c>
      <c r="E964" s="9">
        <f t="shared" si="113"/>
        <v>22</v>
      </c>
      <c r="F964">
        <v>29.426039773999999</v>
      </c>
      <c r="G964" s="12">
        <f t="shared" si="114"/>
        <v>2.452</v>
      </c>
      <c r="H964" s="18">
        <f t="shared" si="115"/>
        <v>29.425999999999998</v>
      </c>
      <c r="I964" s="21">
        <v>26.64</v>
      </c>
      <c r="J964" s="14">
        <v>26.64</v>
      </c>
      <c r="K964" s="14">
        <f t="shared" si="116"/>
        <v>0</v>
      </c>
      <c r="L964" s="13">
        <f t="shared" si="117"/>
        <v>2.7859999999999978</v>
      </c>
      <c r="M964" s="53">
        <v>2.7859999999999978</v>
      </c>
      <c r="N964" s="45">
        <f t="shared" si="118"/>
        <v>0</v>
      </c>
      <c r="P964" s="56"/>
    </row>
    <row r="965" spans="1:16" x14ac:dyDescent="0.2">
      <c r="A965" s="5">
        <v>45697.958333333336</v>
      </c>
      <c r="B965" s="10">
        <f t="shared" si="112"/>
        <v>45697</v>
      </c>
      <c r="C965" s="4">
        <f t="shared" si="119"/>
        <v>0.91666666666666663</v>
      </c>
      <c r="D965" s="4">
        <f>IF('Kauf Restprofil Los 7'!A965&lt;&gt;"",IF('Kauf Restprofil Los 7'!A965&lt;&gt;"",TIME(HOUR('Kauf Restprofil Los 7'!A965),MINUTE('Kauf Restprofil Los 7'!A965),SECOND('Kauf Restprofil Los 7'!A965)),""),"")</f>
        <v>0.95833333333333337</v>
      </c>
      <c r="E965" s="9">
        <f t="shared" si="113"/>
        <v>23</v>
      </c>
      <c r="F965">
        <v>26.779362117000002</v>
      </c>
      <c r="G965" s="12">
        <f t="shared" si="114"/>
        <v>2.2320000000000002</v>
      </c>
      <c r="H965" s="18">
        <f t="shared" si="115"/>
        <v>26.779</v>
      </c>
      <c r="I965" s="21">
        <v>24.42</v>
      </c>
      <c r="J965" s="14">
        <v>24.42</v>
      </c>
      <c r="K965" s="14">
        <f t="shared" si="116"/>
        <v>0</v>
      </c>
      <c r="L965" s="13">
        <f t="shared" si="117"/>
        <v>2.3589999999999982</v>
      </c>
      <c r="M965" s="53">
        <v>2.3589999999999982</v>
      </c>
      <c r="N965" s="45">
        <f t="shared" si="118"/>
        <v>0</v>
      </c>
      <c r="P965" s="56"/>
    </row>
    <row r="966" spans="1:16" x14ac:dyDescent="0.2">
      <c r="A966" s="5">
        <v>45698</v>
      </c>
      <c r="B966" s="10">
        <f t="shared" si="112"/>
        <v>45697</v>
      </c>
      <c r="C966" s="4">
        <f t="shared" si="119"/>
        <v>0.95833333333333337</v>
      </c>
      <c r="D966" s="4">
        <f>IF('Kauf Restprofil Los 7'!A966&lt;&gt;"",IF('Kauf Restprofil Los 7'!A966&lt;&gt;"",TIME(HOUR('Kauf Restprofil Los 7'!A966),MINUTE('Kauf Restprofil Los 7'!A966),SECOND('Kauf Restprofil Los 7'!A966)),""),"")</f>
        <v>0</v>
      </c>
      <c r="E966" s="9">
        <f t="shared" si="113"/>
        <v>24</v>
      </c>
      <c r="F966">
        <v>23.129970495999999</v>
      </c>
      <c r="G966" s="12">
        <f t="shared" si="114"/>
        <v>1.927</v>
      </c>
      <c r="H966" s="18">
        <f t="shared" si="115"/>
        <v>23.13</v>
      </c>
      <c r="I966" s="21">
        <v>21.419999999999998</v>
      </c>
      <c r="J966" s="14">
        <v>21.419999999999998</v>
      </c>
      <c r="K966" s="14">
        <f t="shared" si="116"/>
        <v>0</v>
      </c>
      <c r="L966" s="13">
        <f t="shared" si="117"/>
        <v>1.7100000000000009</v>
      </c>
      <c r="M966" s="53">
        <v>1.7100000000000009</v>
      </c>
      <c r="N966" s="45">
        <f t="shared" si="118"/>
        <v>0</v>
      </c>
      <c r="P966" s="56"/>
    </row>
    <row r="967" spans="1:16" x14ac:dyDescent="0.2">
      <c r="A967" s="5">
        <v>45698.041666666664</v>
      </c>
      <c r="B967" s="10">
        <f t="shared" si="112"/>
        <v>45698</v>
      </c>
      <c r="C967" s="4">
        <f t="shared" si="119"/>
        <v>0</v>
      </c>
      <c r="D967" s="4">
        <f>IF('Kauf Restprofil Los 7'!A967&lt;&gt;"",IF('Kauf Restprofil Los 7'!A967&lt;&gt;"",TIME(HOUR('Kauf Restprofil Los 7'!A967),MINUTE('Kauf Restprofil Los 7'!A967),SECOND('Kauf Restprofil Los 7'!A967)),""),"")</f>
        <v>4.1666666666666664E-2</v>
      </c>
      <c r="E967" s="9">
        <f t="shared" si="113"/>
        <v>1</v>
      </c>
      <c r="F967">
        <v>21.911597513</v>
      </c>
      <c r="G967" s="12">
        <f t="shared" si="114"/>
        <v>1.8260000000000001</v>
      </c>
      <c r="H967" s="18">
        <f t="shared" si="115"/>
        <v>21.911999999999999</v>
      </c>
      <c r="I967" s="21">
        <v>18.84</v>
      </c>
      <c r="J967" s="14">
        <v>18.84</v>
      </c>
      <c r="K967" s="14">
        <f t="shared" si="116"/>
        <v>0</v>
      </c>
      <c r="L967" s="13">
        <f t="shared" si="117"/>
        <v>3.0719999999999992</v>
      </c>
      <c r="M967" s="53">
        <v>3.0719999999999992</v>
      </c>
      <c r="N967" s="45">
        <f t="shared" si="118"/>
        <v>0</v>
      </c>
      <c r="P967" s="56"/>
    </row>
    <row r="968" spans="1:16" x14ac:dyDescent="0.2">
      <c r="A968" s="5">
        <v>45698.083333333336</v>
      </c>
      <c r="B968" s="10">
        <f t="shared" ref="B968:B1031" si="120">IF(A968&lt;&gt;"",IF(E968=24,B967,DATE(YEAR(A968),MONTH(A968),DAY(A968))),"")</f>
        <v>45698</v>
      </c>
      <c r="C968" s="4">
        <f t="shared" si="119"/>
        <v>4.1666666666666664E-2</v>
      </c>
      <c r="D968" s="4">
        <f>IF('Kauf Restprofil Los 7'!A968&lt;&gt;"",IF('Kauf Restprofil Los 7'!A968&lt;&gt;"",TIME(HOUR('Kauf Restprofil Los 7'!A968),MINUTE('Kauf Restprofil Los 7'!A968),SECOND('Kauf Restprofil Los 7'!A968)),""),"")</f>
        <v>8.3333333333333329E-2</v>
      </c>
      <c r="E968" s="9">
        <f t="shared" ref="E968:E1031" si="121">IF(A968&lt;&gt;"",IF(HOUR(A968)=0,24,HOUR(A968)),"")</f>
        <v>2</v>
      </c>
      <c r="F968">
        <v>20.540712298999999</v>
      </c>
      <c r="G968" s="12">
        <f t="shared" ref="G968:G1031" si="122">ROUND(F968/$H$5,3)</f>
        <v>1.712</v>
      </c>
      <c r="H968" s="18">
        <f t="shared" ref="H968:H1031" si="123">ROUND(F968,3)</f>
        <v>20.541</v>
      </c>
      <c r="I968" s="21">
        <v>17.64</v>
      </c>
      <c r="J968" s="14">
        <v>17.64</v>
      </c>
      <c r="K968" s="14">
        <f t="shared" ref="K968:K1031" si="124">J968-I968</f>
        <v>0</v>
      </c>
      <c r="L968" s="13">
        <f t="shared" ref="L968:L1031" si="125">H968-I968</f>
        <v>2.9009999999999998</v>
      </c>
      <c r="M968" s="53">
        <v>2.9009999999999998</v>
      </c>
      <c r="N968" s="45">
        <f t="shared" ref="N968:N1031" si="126">IF(L968&lt;0,L968,0)</f>
        <v>0</v>
      </c>
      <c r="P968" s="56"/>
    </row>
    <row r="969" spans="1:16" x14ac:dyDescent="0.2">
      <c r="A969" s="5">
        <v>45698.125</v>
      </c>
      <c r="B969" s="10">
        <f t="shared" si="120"/>
        <v>45698</v>
      </c>
      <c r="C969" s="4">
        <f t="shared" ref="C969:C1032" si="127">D968</f>
        <v>8.3333333333333329E-2</v>
      </c>
      <c r="D969" s="4">
        <f>IF('Kauf Restprofil Los 7'!A969&lt;&gt;"",IF('Kauf Restprofil Los 7'!A969&lt;&gt;"",TIME(HOUR('Kauf Restprofil Los 7'!A969),MINUTE('Kauf Restprofil Los 7'!A969),SECOND('Kauf Restprofil Los 7'!A969)),""),"")</f>
        <v>0.125</v>
      </c>
      <c r="E969" s="9">
        <f t="shared" si="121"/>
        <v>3</v>
      </c>
      <c r="F969">
        <v>19.310576165000001</v>
      </c>
      <c r="G969" s="12">
        <f t="shared" si="122"/>
        <v>1.609</v>
      </c>
      <c r="H969" s="18">
        <f t="shared" si="123"/>
        <v>19.311</v>
      </c>
      <c r="I969" s="21">
        <v>17.580000000000002</v>
      </c>
      <c r="J969" s="14">
        <v>17.580000000000002</v>
      </c>
      <c r="K969" s="14">
        <f t="shared" si="124"/>
        <v>0</v>
      </c>
      <c r="L969" s="13">
        <f t="shared" si="125"/>
        <v>1.7309999999999981</v>
      </c>
      <c r="M969" s="53">
        <v>1.7309999999999981</v>
      </c>
      <c r="N969" s="45">
        <f t="shared" si="126"/>
        <v>0</v>
      </c>
      <c r="P969" s="56"/>
    </row>
    <row r="970" spans="1:16" x14ac:dyDescent="0.2">
      <c r="A970" s="5">
        <v>45698.166666666664</v>
      </c>
      <c r="B970" s="10">
        <f t="shared" si="120"/>
        <v>45698</v>
      </c>
      <c r="C970" s="4">
        <f t="shared" si="127"/>
        <v>0.125</v>
      </c>
      <c r="D970" s="4">
        <f>IF('Kauf Restprofil Los 7'!A970&lt;&gt;"",IF('Kauf Restprofil Los 7'!A970&lt;&gt;"",TIME(HOUR('Kauf Restprofil Los 7'!A970),MINUTE('Kauf Restprofil Los 7'!A970),SECOND('Kauf Restprofil Los 7'!A970)),""),"")</f>
        <v>0.16666666666666666</v>
      </c>
      <c r="E970" s="9">
        <f t="shared" si="121"/>
        <v>4</v>
      </c>
      <c r="F970">
        <v>19.201466586999999</v>
      </c>
      <c r="G970" s="12">
        <f t="shared" si="122"/>
        <v>1.6</v>
      </c>
      <c r="H970" s="18">
        <f t="shared" si="123"/>
        <v>19.201000000000001</v>
      </c>
      <c r="I970" s="21">
        <v>18.12</v>
      </c>
      <c r="J970" s="14">
        <v>18.12</v>
      </c>
      <c r="K970" s="14">
        <f t="shared" si="124"/>
        <v>0</v>
      </c>
      <c r="L970" s="13">
        <f t="shared" si="125"/>
        <v>1.0809999999999995</v>
      </c>
      <c r="M970" s="53">
        <v>1.0809999999999995</v>
      </c>
      <c r="N970" s="45">
        <f t="shared" si="126"/>
        <v>0</v>
      </c>
      <c r="P970" s="56"/>
    </row>
    <row r="971" spans="1:16" x14ac:dyDescent="0.2">
      <c r="A971" s="5">
        <v>45698.208333333336</v>
      </c>
      <c r="B971" s="10">
        <f t="shared" si="120"/>
        <v>45698</v>
      </c>
      <c r="C971" s="4">
        <f t="shared" si="127"/>
        <v>0.16666666666666666</v>
      </c>
      <c r="D971" s="4">
        <f>IF('Kauf Restprofil Los 7'!A971&lt;&gt;"",IF('Kauf Restprofil Los 7'!A971&lt;&gt;"",TIME(HOUR('Kauf Restprofil Los 7'!A971),MINUTE('Kauf Restprofil Los 7'!A971),SECOND('Kauf Restprofil Los 7'!A971)),""),"")</f>
        <v>0.20833333333333334</v>
      </c>
      <c r="E971" s="9">
        <f t="shared" si="121"/>
        <v>5</v>
      </c>
      <c r="F971">
        <v>20.695249006000001</v>
      </c>
      <c r="G971" s="12">
        <f t="shared" si="122"/>
        <v>1.7250000000000001</v>
      </c>
      <c r="H971" s="18">
        <f t="shared" si="123"/>
        <v>20.695</v>
      </c>
      <c r="I971" s="21">
        <v>19.740000000000002</v>
      </c>
      <c r="J971" s="14">
        <v>19.740000000000002</v>
      </c>
      <c r="K971" s="14">
        <f t="shared" si="124"/>
        <v>0</v>
      </c>
      <c r="L971" s="13">
        <f t="shared" si="125"/>
        <v>0.95499999999999829</v>
      </c>
      <c r="M971" s="53">
        <v>0.95499999999999829</v>
      </c>
      <c r="N971" s="45">
        <f t="shared" si="126"/>
        <v>0</v>
      </c>
      <c r="P971" s="56"/>
    </row>
    <row r="972" spans="1:16" x14ac:dyDescent="0.2">
      <c r="A972" s="5">
        <v>45698.25</v>
      </c>
      <c r="B972" s="10">
        <f t="shared" si="120"/>
        <v>45698</v>
      </c>
      <c r="C972" s="4">
        <f t="shared" si="127"/>
        <v>0.20833333333333334</v>
      </c>
      <c r="D972" s="4">
        <f>IF('Kauf Restprofil Los 7'!A972&lt;&gt;"",IF('Kauf Restprofil Los 7'!A972&lt;&gt;"",TIME(HOUR('Kauf Restprofil Los 7'!A972),MINUTE('Kauf Restprofil Los 7'!A972),SECOND('Kauf Restprofil Los 7'!A972)),""),"")</f>
        <v>0.25</v>
      </c>
      <c r="E972" s="9">
        <f t="shared" si="121"/>
        <v>6</v>
      </c>
      <c r="F972">
        <v>24.855366042</v>
      </c>
      <c r="G972" s="12">
        <f t="shared" si="122"/>
        <v>2.0710000000000002</v>
      </c>
      <c r="H972" s="18">
        <f t="shared" si="123"/>
        <v>24.855</v>
      </c>
      <c r="I972" s="21">
        <v>23.52</v>
      </c>
      <c r="J972" s="14">
        <v>23.52</v>
      </c>
      <c r="K972" s="14">
        <f t="shared" si="124"/>
        <v>0</v>
      </c>
      <c r="L972" s="13">
        <f t="shared" si="125"/>
        <v>1.3350000000000009</v>
      </c>
      <c r="M972" s="53">
        <v>1.3350000000000009</v>
      </c>
      <c r="N972" s="45">
        <f t="shared" si="126"/>
        <v>0</v>
      </c>
      <c r="P972" s="56"/>
    </row>
    <row r="973" spans="1:16" x14ac:dyDescent="0.2">
      <c r="A973" s="5">
        <v>45698.291666666664</v>
      </c>
      <c r="B973" s="10">
        <f t="shared" si="120"/>
        <v>45698</v>
      </c>
      <c r="C973" s="4">
        <f t="shared" si="127"/>
        <v>0.25</v>
      </c>
      <c r="D973" s="4">
        <f>IF('Kauf Restprofil Los 7'!A973&lt;&gt;"",IF('Kauf Restprofil Los 7'!A973&lt;&gt;"",TIME(HOUR('Kauf Restprofil Los 7'!A973),MINUTE('Kauf Restprofil Los 7'!A973),SECOND('Kauf Restprofil Los 7'!A973)),""),"")</f>
        <v>0.29166666666666669</v>
      </c>
      <c r="E973" s="9">
        <f t="shared" si="121"/>
        <v>7</v>
      </c>
      <c r="F973">
        <v>35.741781674000002</v>
      </c>
      <c r="G973" s="12">
        <f t="shared" si="122"/>
        <v>2.9780000000000002</v>
      </c>
      <c r="H973" s="18">
        <f t="shared" si="123"/>
        <v>35.741999999999997</v>
      </c>
      <c r="I973" s="21">
        <v>34.980000000000004</v>
      </c>
      <c r="J973" s="14">
        <v>34.980000000000004</v>
      </c>
      <c r="K973" s="14">
        <f t="shared" si="124"/>
        <v>0</v>
      </c>
      <c r="L973" s="13">
        <f t="shared" si="125"/>
        <v>0.76199999999999335</v>
      </c>
      <c r="M973" s="53">
        <v>0.76199999999999335</v>
      </c>
      <c r="N973" s="45">
        <f t="shared" si="126"/>
        <v>0</v>
      </c>
      <c r="P973" s="56"/>
    </row>
    <row r="974" spans="1:16" x14ac:dyDescent="0.2">
      <c r="A974" s="5">
        <v>45698.333333333336</v>
      </c>
      <c r="B974" s="10">
        <f t="shared" si="120"/>
        <v>45698</v>
      </c>
      <c r="C974" s="4">
        <f t="shared" si="127"/>
        <v>0.29166666666666669</v>
      </c>
      <c r="D974" s="4">
        <f>IF('Kauf Restprofil Los 7'!A974&lt;&gt;"",IF('Kauf Restprofil Los 7'!A974&lt;&gt;"",TIME(HOUR('Kauf Restprofil Los 7'!A974),MINUTE('Kauf Restprofil Los 7'!A974),SECOND('Kauf Restprofil Los 7'!A974)),""),"")</f>
        <v>0.33333333333333331</v>
      </c>
      <c r="E974" s="9">
        <f t="shared" si="121"/>
        <v>8</v>
      </c>
      <c r="F974">
        <v>46.331290506000002</v>
      </c>
      <c r="G974" s="12">
        <f t="shared" si="122"/>
        <v>3.8610000000000002</v>
      </c>
      <c r="H974" s="18">
        <f t="shared" si="123"/>
        <v>46.331000000000003</v>
      </c>
      <c r="I974" s="21">
        <v>44.82</v>
      </c>
      <c r="J974" s="14">
        <v>44.82</v>
      </c>
      <c r="K974" s="14">
        <f t="shared" si="124"/>
        <v>0</v>
      </c>
      <c r="L974" s="13">
        <f t="shared" si="125"/>
        <v>1.5110000000000028</v>
      </c>
      <c r="M974" s="53">
        <v>1.5110000000000028</v>
      </c>
      <c r="N974" s="45">
        <f t="shared" si="126"/>
        <v>0</v>
      </c>
      <c r="P974" s="56"/>
    </row>
    <row r="975" spans="1:16" x14ac:dyDescent="0.2">
      <c r="A975" s="5">
        <v>45698.375</v>
      </c>
      <c r="B975" s="10">
        <f t="shared" si="120"/>
        <v>45698</v>
      </c>
      <c r="C975" s="4">
        <f t="shared" si="127"/>
        <v>0.33333333333333331</v>
      </c>
      <c r="D975" s="4">
        <f>IF('Kauf Restprofil Los 7'!A975&lt;&gt;"",IF('Kauf Restprofil Los 7'!A975&lt;&gt;"",TIME(HOUR('Kauf Restprofil Los 7'!A975),MINUTE('Kauf Restprofil Los 7'!A975),SECOND('Kauf Restprofil Los 7'!A975)),""),"")</f>
        <v>0.375</v>
      </c>
      <c r="E975" s="9">
        <f t="shared" si="121"/>
        <v>9</v>
      </c>
      <c r="F975">
        <v>51.905485421999998</v>
      </c>
      <c r="G975" s="12">
        <f t="shared" si="122"/>
        <v>4.3250000000000002</v>
      </c>
      <c r="H975" s="18">
        <f t="shared" si="123"/>
        <v>51.905000000000001</v>
      </c>
      <c r="I975" s="21">
        <v>48.900000000000006</v>
      </c>
      <c r="J975" s="14">
        <v>48.900000000000006</v>
      </c>
      <c r="K975" s="14">
        <f t="shared" si="124"/>
        <v>0</v>
      </c>
      <c r="L975" s="13">
        <f t="shared" si="125"/>
        <v>3.0049999999999955</v>
      </c>
      <c r="M975" s="53">
        <v>3.0049999999999955</v>
      </c>
      <c r="N975" s="45">
        <f t="shared" si="126"/>
        <v>0</v>
      </c>
      <c r="P975" s="56"/>
    </row>
    <row r="976" spans="1:16" x14ac:dyDescent="0.2">
      <c r="A976" s="5">
        <v>45698.416666666664</v>
      </c>
      <c r="B976" s="10">
        <f t="shared" si="120"/>
        <v>45698</v>
      </c>
      <c r="C976" s="4">
        <f t="shared" si="127"/>
        <v>0.375</v>
      </c>
      <c r="D976" s="4">
        <f>IF('Kauf Restprofil Los 7'!A976&lt;&gt;"",IF('Kauf Restprofil Los 7'!A976&lt;&gt;"",TIME(HOUR('Kauf Restprofil Los 7'!A976),MINUTE('Kauf Restprofil Los 7'!A976),SECOND('Kauf Restprofil Los 7'!A976)),""),"")</f>
        <v>0.41666666666666669</v>
      </c>
      <c r="E976" s="9">
        <f t="shared" si="121"/>
        <v>10</v>
      </c>
      <c r="F976">
        <v>51.951768502999997</v>
      </c>
      <c r="G976" s="12">
        <f t="shared" si="122"/>
        <v>4.3289999999999997</v>
      </c>
      <c r="H976" s="18">
        <f t="shared" si="123"/>
        <v>51.951999999999998</v>
      </c>
      <c r="I976" s="21">
        <v>47.22</v>
      </c>
      <c r="J976" s="14">
        <v>47.22</v>
      </c>
      <c r="K976" s="14">
        <f t="shared" si="124"/>
        <v>0</v>
      </c>
      <c r="L976" s="13">
        <f t="shared" si="125"/>
        <v>4.7319999999999993</v>
      </c>
      <c r="M976" s="53">
        <v>4.7319999999999993</v>
      </c>
      <c r="N976" s="45">
        <f t="shared" si="126"/>
        <v>0</v>
      </c>
      <c r="P976" s="56"/>
    </row>
    <row r="977" spans="1:16" x14ac:dyDescent="0.2">
      <c r="A977" s="5">
        <v>45698.458333333336</v>
      </c>
      <c r="B977" s="10">
        <f t="shared" si="120"/>
        <v>45698</v>
      </c>
      <c r="C977" s="4">
        <f t="shared" si="127"/>
        <v>0.41666666666666669</v>
      </c>
      <c r="D977" s="4">
        <f>IF('Kauf Restprofil Los 7'!A977&lt;&gt;"",IF('Kauf Restprofil Los 7'!A977&lt;&gt;"",TIME(HOUR('Kauf Restprofil Los 7'!A977),MINUTE('Kauf Restprofil Los 7'!A977),SECOND('Kauf Restprofil Los 7'!A977)),""),"")</f>
        <v>0.45833333333333331</v>
      </c>
      <c r="E977" s="9">
        <f t="shared" si="121"/>
        <v>11</v>
      </c>
      <c r="F977">
        <v>52.713828556999999</v>
      </c>
      <c r="G977" s="12">
        <f t="shared" si="122"/>
        <v>4.3929999999999998</v>
      </c>
      <c r="H977" s="18">
        <f t="shared" si="123"/>
        <v>52.713999999999999</v>
      </c>
      <c r="I977" s="21">
        <v>46.26</v>
      </c>
      <c r="J977" s="14">
        <v>46.26</v>
      </c>
      <c r="K977" s="14">
        <f t="shared" si="124"/>
        <v>0</v>
      </c>
      <c r="L977" s="13">
        <f t="shared" si="125"/>
        <v>6.4540000000000006</v>
      </c>
      <c r="M977" s="53">
        <v>6.4540000000000006</v>
      </c>
      <c r="N977" s="45">
        <f t="shared" si="126"/>
        <v>0</v>
      </c>
      <c r="P977" s="56"/>
    </row>
    <row r="978" spans="1:16" x14ac:dyDescent="0.2">
      <c r="A978" s="5">
        <v>45698.5</v>
      </c>
      <c r="B978" s="10">
        <f t="shared" si="120"/>
        <v>45698</v>
      </c>
      <c r="C978" s="4">
        <f t="shared" si="127"/>
        <v>0.45833333333333331</v>
      </c>
      <c r="D978" s="4">
        <f>IF('Kauf Restprofil Los 7'!A978&lt;&gt;"",IF('Kauf Restprofil Los 7'!A978&lt;&gt;"",TIME(HOUR('Kauf Restprofil Los 7'!A978),MINUTE('Kauf Restprofil Los 7'!A978),SECOND('Kauf Restprofil Los 7'!A978)),""),"")</f>
        <v>0.5</v>
      </c>
      <c r="E978" s="9">
        <f t="shared" si="121"/>
        <v>12</v>
      </c>
      <c r="F978">
        <v>52.378345170000003</v>
      </c>
      <c r="G978" s="12">
        <f t="shared" si="122"/>
        <v>4.3650000000000002</v>
      </c>
      <c r="H978" s="18">
        <f t="shared" si="123"/>
        <v>52.378</v>
      </c>
      <c r="I978" s="21">
        <v>46.44</v>
      </c>
      <c r="J978" s="14">
        <v>46.44</v>
      </c>
      <c r="K978" s="14">
        <f t="shared" si="124"/>
        <v>0</v>
      </c>
      <c r="L978" s="13">
        <f t="shared" si="125"/>
        <v>5.9380000000000024</v>
      </c>
      <c r="M978" s="53">
        <v>5.9380000000000024</v>
      </c>
      <c r="N978" s="45">
        <f t="shared" si="126"/>
        <v>0</v>
      </c>
      <c r="P978" s="56"/>
    </row>
    <row r="979" spans="1:16" x14ac:dyDescent="0.2">
      <c r="A979" s="5">
        <v>45698.541666666664</v>
      </c>
      <c r="B979" s="10">
        <f t="shared" si="120"/>
        <v>45698</v>
      </c>
      <c r="C979" s="4">
        <f t="shared" si="127"/>
        <v>0.5</v>
      </c>
      <c r="D979" s="4">
        <f>IF('Kauf Restprofil Los 7'!A979&lt;&gt;"",IF('Kauf Restprofil Los 7'!A979&lt;&gt;"",TIME(HOUR('Kauf Restprofil Los 7'!A979),MINUTE('Kauf Restprofil Los 7'!A979),SECOND('Kauf Restprofil Los 7'!A979)),""),"")</f>
        <v>0.54166666666666663</v>
      </c>
      <c r="E979" s="9">
        <f t="shared" si="121"/>
        <v>13</v>
      </c>
      <c r="F979">
        <v>52.120081855999999</v>
      </c>
      <c r="G979" s="12">
        <f t="shared" si="122"/>
        <v>4.343</v>
      </c>
      <c r="H979" s="18">
        <f t="shared" si="123"/>
        <v>52.12</v>
      </c>
      <c r="I979" s="21">
        <v>45.72</v>
      </c>
      <c r="J979" s="14">
        <v>45.72</v>
      </c>
      <c r="K979" s="14">
        <f t="shared" si="124"/>
        <v>0</v>
      </c>
      <c r="L979" s="13">
        <f t="shared" si="125"/>
        <v>6.3999999999999986</v>
      </c>
      <c r="M979" s="53">
        <v>6.3999999999999986</v>
      </c>
      <c r="N979" s="45">
        <f t="shared" si="126"/>
        <v>0</v>
      </c>
      <c r="P979" s="56"/>
    </row>
    <row r="980" spans="1:16" x14ac:dyDescent="0.2">
      <c r="A980" s="5">
        <v>45698.583333333336</v>
      </c>
      <c r="B980" s="10">
        <f t="shared" si="120"/>
        <v>45698</v>
      </c>
      <c r="C980" s="4">
        <f t="shared" si="127"/>
        <v>0.54166666666666663</v>
      </c>
      <c r="D980" s="4">
        <f>IF('Kauf Restprofil Los 7'!A980&lt;&gt;"",IF('Kauf Restprofil Los 7'!A980&lt;&gt;"",TIME(HOUR('Kauf Restprofil Los 7'!A980),MINUTE('Kauf Restprofil Los 7'!A980),SECOND('Kauf Restprofil Los 7'!A980)),""),"")</f>
        <v>0.58333333333333337</v>
      </c>
      <c r="E980" s="9">
        <f t="shared" si="121"/>
        <v>14</v>
      </c>
      <c r="F980">
        <v>49.718643260999997</v>
      </c>
      <c r="G980" s="12">
        <f t="shared" si="122"/>
        <v>4.1429999999999998</v>
      </c>
      <c r="H980" s="18">
        <f t="shared" si="123"/>
        <v>49.719000000000001</v>
      </c>
      <c r="I980" s="21">
        <v>44.04</v>
      </c>
      <c r="J980" s="14">
        <v>44.04</v>
      </c>
      <c r="K980" s="14">
        <f t="shared" si="124"/>
        <v>0</v>
      </c>
      <c r="L980" s="13">
        <f t="shared" si="125"/>
        <v>5.679000000000002</v>
      </c>
      <c r="M980" s="53">
        <v>5.679000000000002</v>
      </c>
      <c r="N980" s="45">
        <f t="shared" si="126"/>
        <v>0</v>
      </c>
      <c r="P980" s="56"/>
    </row>
    <row r="981" spans="1:16" x14ac:dyDescent="0.2">
      <c r="A981" s="5">
        <v>45698.625</v>
      </c>
      <c r="B981" s="10">
        <f t="shared" si="120"/>
        <v>45698</v>
      </c>
      <c r="C981" s="4">
        <f t="shared" si="127"/>
        <v>0.58333333333333337</v>
      </c>
      <c r="D981" s="4">
        <f>IF('Kauf Restprofil Los 7'!A981&lt;&gt;"",IF('Kauf Restprofil Los 7'!A981&lt;&gt;"",TIME(HOUR('Kauf Restprofil Los 7'!A981),MINUTE('Kauf Restprofil Los 7'!A981),SECOND('Kauf Restprofil Los 7'!A981)),""),"")</f>
        <v>0.625</v>
      </c>
      <c r="E981" s="9">
        <f t="shared" si="121"/>
        <v>15</v>
      </c>
      <c r="F981">
        <v>47.306734548000001</v>
      </c>
      <c r="G981" s="12">
        <f t="shared" si="122"/>
        <v>3.9420000000000002</v>
      </c>
      <c r="H981" s="18">
        <f t="shared" si="123"/>
        <v>47.307000000000002</v>
      </c>
      <c r="I981" s="21">
        <v>43.019999999999996</v>
      </c>
      <c r="J981" s="14">
        <v>43.019999999999996</v>
      </c>
      <c r="K981" s="14">
        <f t="shared" si="124"/>
        <v>0</v>
      </c>
      <c r="L981" s="13">
        <f t="shared" si="125"/>
        <v>4.2870000000000061</v>
      </c>
      <c r="M981" s="53">
        <v>4.2870000000000061</v>
      </c>
      <c r="N981" s="45">
        <f t="shared" si="126"/>
        <v>0</v>
      </c>
      <c r="P981" s="56"/>
    </row>
    <row r="982" spans="1:16" x14ac:dyDescent="0.2">
      <c r="A982" s="5">
        <v>45698.666666666664</v>
      </c>
      <c r="B982" s="10">
        <f t="shared" si="120"/>
        <v>45698</v>
      </c>
      <c r="C982" s="4">
        <f t="shared" si="127"/>
        <v>0.625</v>
      </c>
      <c r="D982" s="4">
        <f>IF('Kauf Restprofil Los 7'!A982&lt;&gt;"",IF('Kauf Restprofil Los 7'!A982&lt;&gt;"",TIME(HOUR('Kauf Restprofil Los 7'!A982),MINUTE('Kauf Restprofil Los 7'!A982),SECOND('Kauf Restprofil Los 7'!A982)),""),"")</f>
        <v>0.66666666666666663</v>
      </c>
      <c r="E982" s="9">
        <f t="shared" si="121"/>
        <v>16</v>
      </c>
      <c r="F982">
        <v>45.826739981999999</v>
      </c>
      <c r="G982" s="12">
        <f t="shared" si="122"/>
        <v>3.819</v>
      </c>
      <c r="H982" s="18">
        <f t="shared" si="123"/>
        <v>45.826999999999998</v>
      </c>
      <c r="I982" s="21">
        <v>44.339999999999996</v>
      </c>
      <c r="J982" s="14">
        <v>44.339999999999996</v>
      </c>
      <c r="K982" s="14">
        <f t="shared" si="124"/>
        <v>0</v>
      </c>
      <c r="L982" s="13">
        <f t="shared" si="125"/>
        <v>1.4870000000000019</v>
      </c>
      <c r="M982" s="53">
        <v>1.4870000000000019</v>
      </c>
      <c r="N982" s="45">
        <f t="shared" si="126"/>
        <v>0</v>
      </c>
      <c r="P982" s="56"/>
    </row>
    <row r="983" spans="1:16" x14ac:dyDescent="0.2">
      <c r="A983" s="5">
        <v>45698.708333333336</v>
      </c>
      <c r="B983" s="10">
        <f t="shared" si="120"/>
        <v>45698</v>
      </c>
      <c r="C983" s="4">
        <f t="shared" si="127"/>
        <v>0.66666666666666663</v>
      </c>
      <c r="D983" s="4">
        <f>IF('Kauf Restprofil Los 7'!A983&lt;&gt;"",IF('Kauf Restprofil Los 7'!A983&lt;&gt;"",TIME(HOUR('Kauf Restprofil Los 7'!A983),MINUTE('Kauf Restprofil Los 7'!A983),SECOND('Kauf Restprofil Los 7'!A983)),""),"")</f>
        <v>0.70833333333333337</v>
      </c>
      <c r="E983" s="9">
        <f t="shared" si="121"/>
        <v>17</v>
      </c>
      <c r="F983">
        <v>45.521795722</v>
      </c>
      <c r="G983" s="12">
        <f t="shared" si="122"/>
        <v>3.7930000000000001</v>
      </c>
      <c r="H983" s="18">
        <f t="shared" si="123"/>
        <v>45.521999999999998</v>
      </c>
      <c r="I983" s="21">
        <v>45.78</v>
      </c>
      <c r="J983" s="14">
        <v>45.78</v>
      </c>
      <c r="K983" s="14">
        <f t="shared" si="124"/>
        <v>0</v>
      </c>
      <c r="L983" s="13">
        <f t="shared" si="125"/>
        <v>-0.25800000000000267</v>
      </c>
      <c r="M983" s="53">
        <v>0</v>
      </c>
      <c r="N983" s="45">
        <f t="shared" si="126"/>
        <v>-0.25800000000000267</v>
      </c>
      <c r="P983" s="56"/>
    </row>
    <row r="984" spans="1:16" x14ac:dyDescent="0.2">
      <c r="A984" s="5">
        <v>45698.75</v>
      </c>
      <c r="B984" s="10">
        <f t="shared" si="120"/>
        <v>45698</v>
      </c>
      <c r="C984" s="4">
        <f t="shared" si="127"/>
        <v>0.70833333333333337</v>
      </c>
      <c r="D984" s="4">
        <f>IF('Kauf Restprofil Los 7'!A984&lt;&gt;"",IF('Kauf Restprofil Los 7'!A984&lt;&gt;"",TIME(HOUR('Kauf Restprofil Los 7'!A984),MINUTE('Kauf Restprofil Los 7'!A984),SECOND('Kauf Restprofil Los 7'!A984)),""),"")</f>
        <v>0.75</v>
      </c>
      <c r="E984" s="9">
        <f t="shared" si="121"/>
        <v>18</v>
      </c>
      <c r="F984">
        <v>52.735268036999997</v>
      </c>
      <c r="G984" s="12">
        <f t="shared" si="122"/>
        <v>4.3949999999999996</v>
      </c>
      <c r="H984" s="18">
        <f t="shared" si="123"/>
        <v>52.734999999999999</v>
      </c>
      <c r="I984" s="21">
        <v>50.699999999999996</v>
      </c>
      <c r="J984" s="14">
        <v>50.699999999999996</v>
      </c>
      <c r="K984" s="14">
        <f t="shared" si="124"/>
        <v>0</v>
      </c>
      <c r="L984" s="13">
        <f t="shared" si="125"/>
        <v>2.0350000000000037</v>
      </c>
      <c r="M984" s="53">
        <v>2.0350000000000037</v>
      </c>
      <c r="N984" s="45">
        <f t="shared" si="126"/>
        <v>0</v>
      </c>
      <c r="P984" s="56"/>
    </row>
    <row r="985" spans="1:16" x14ac:dyDescent="0.2">
      <c r="A985" s="5">
        <v>45698.791666666664</v>
      </c>
      <c r="B985" s="10">
        <f t="shared" si="120"/>
        <v>45698</v>
      </c>
      <c r="C985" s="4">
        <f t="shared" si="127"/>
        <v>0.75</v>
      </c>
      <c r="D985" s="4">
        <f>IF('Kauf Restprofil Los 7'!A985&lt;&gt;"",IF('Kauf Restprofil Los 7'!A985&lt;&gt;"",TIME(HOUR('Kauf Restprofil Los 7'!A985),MINUTE('Kauf Restprofil Los 7'!A985),SECOND('Kauf Restprofil Los 7'!A985)),""),"")</f>
        <v>0.79166666666666663</v>
      </c>
      <c r="E985" s="9">
        <f t="shared" si="121"/>
        <v>19</v>
      </c>
      <c r="F985">
        <v>57.290916639000002</v>
      </c>
      <c r="G985" s="12">
        <f t="shared" si="122"/>
        <v>4.774</v>
      </c>
      <c r="H985" s="18">
        <f t="shared" si="123"/>
        <v>57.290999999999997</v>
      </c>
      <c r="I985" s="21">
        <v>53.88</v>
      </c>
      <c r="J985" s="14">
        <v>53.88</v>
      </c>
      <c r="K985" s="14">
        <f t="shared" si="124"/>
        <v>0</v>
      </c>
      <c r="L985" s="13">
        <f t="shared" si="125"/>
        <v>3.4109999999999943</v>
      </c>
      <c r="M985" s="53">
        <v>3.4109999999999943</v>
      </c>
      <c r="N985" s="45">
        <f t="shared" si="126"/>
        <v>0</v>
      </c>
      <c r="P985" s="56"/>
    </row>
    <row r="986" spans="1:16" x14ac:dyDescent="0.2">
      <c r="A986" s="5">
        <v>45698.833333333336</v>
      </c>
      <c r="B986" s="10">
        <f t="shared" si="120"/>
        <v>45698</v>
      </c>
      <c r="C986" s="4">
        <f t="shared" si="127"/>
        <v>0.79166666666666663</v>
      </c>
      <c r="D986" s="4">
        <f>IF('Kauf Restprofil Los 7'!A986&lt;&gt;"",IF('Kauf Restprofil Los 7'!A986&lt;&gt;"",TIME(HOUR('Kauf Restprofil Los 7'!A986),MINUTE('Kauf Restprofil Los 7'!A986),SECOND('Kauf Restprofil Los 7'!A986)),""),"")</f>
        <v>0.83333333333333337</v>
      </c>
      <c r="E986" s="9">
        <f t="shared" si="121"/>
        <v>20</v>
      </c>
      <c r="F986">
        <v>52.784952767</v>
      </c>
      <c r="G986" s="12">
        <f t="shared" si="122"/>
        <v>4.399</v>
      </c>
      <c r="H986" s="18">
        <f t="shared" si="123"/>
        <v>52.784999999999997</v>
      </c>
      <c r="I986" s="21">
        <v>48.900000000000006</v>
      </c>
      <c r="J986" s="14">
        <v>48.900000000000006</v>
      </c>
      <c r="K986" s="14">
        <f t="shared" si="124"/>
        <v>0</v>
      </c>
      <c r="L986" s="13">
        <f t="shared" si="125"/>
        <v>3.8849999999999909</v>
      </c>
      <c r="M986" s="53">
        <v>3.8849999999999909</v>
      </c>
      <c r="N986" s="45">
        <f t="shared" si="126"/>
        <v>0</v>
      </c>
      <c r="P986" s="56"/>
    </row>
    <row r="987" spans="1:16" x14ac:dyDescent="0.2">
      <c r="A987" s="5">
        <v>45698.875</v>
      </c>
      <c r="B987" s="10">
        <f t="shared" si="120"/>
        <v>45698</v>
      </c>
      <c r="C987" s="4">
        <f t="shared" si="127"/>
        <v>0.83333333333333337</v>
      </c>
      <c r="D987" s="4">
        <f>IF('Kauf Restprofil Los 7'!A987&lt;&gt;"",IF('Kauf Restprofil Los 7'!A987&lt;&gt;"",TIME(HOUR('Kauf Restprofil Los 7'!A987),MINUTE('Kauf Restprofil Los 7'!A987),SECOND('Kauf Restprofil Los 7'!A987)),""),"")</f>
        <v>0.875</v>
      </c>
      <c r="E987" s="9">
        <f t="shared" si="121"/>
        <v>21</v>
      </c>
      <c r="F987">
        <v>45.737758556000003</v>
      </c>
      <c r="G987" s="12">
        <f t="shared" si="122"/>
        <v>3.8109999999999999</v>
      </c>
      <c r="H987" s="18">
        <f t="shared" si="123"/>
        <v>45.738</v>
      </c>
      <c r="I987" s="21">
        <v>41.7</v>
      </c>
      <c r="J987" s="14">
        <v>41.7</v>
      </c>
      <c r="K987" s="14">
        <f t="shared" si="124"/>
        <v>0</v>
      </c>
      <c r="L987" s="13">
        <f t="shared" si="125"/>
        <v>4.0379999999999967</v>
      </c>
      <c r="M987" s="53">
        <v>4.0379999999999967</v>
      </c>
      <c r="N987" s="45">
        <f t="shared" si="126"/>
        <v>0</v>
      </c>
      <c r="P987" s="56"/>
    </row>
    <row r="988" spans="1:16" x14ac:dyDescent="0.2">
      <c r="A988" s="5">
        <v>45698.916666666664</v>
      </c>
      <c r="B988" s="10">
        <f t="shared" si="120"/>
        <v>45698</v>
      </c>
      <c r="C988" s="4">
        <f t="shared" si="127"/>
        <v>0.875</v>
      </c>
      <c r="D988" s="4">
        <f>IF('Kauf Restprofil Los 7'!A988&lt;&gt;"",IF('Kauf Restprofil Los 7'!A988&lt;&gt;"",TIME(HOUR('Kauf Restprofil Los 7'!A988),MINUTE('Kauf Restprofil Los 7'!A988),SECOND('Kauf Restprofil Los 7'!A988)),""),"")</f>
        <v>0.91666666666666663</v>
      </c>
      <c r="E988" s="9">
        <f t="shared" si="121"/>
        <v>22</v>
      </c>
      <c r="F988">
        <v>38.794617942999999</v>
      </c>
      <c r="G988" s="12">
        <f t="shared" si="122"/>
        <v>3.2330000000000001</v>
      </c>
      <c r="H988" s="18">
        <f t="shared" si="123"/>
        <v>38.795000000000002</v>
      </c>
      <c r="I988" s="21">
        <v>36.06</v>
      </c>
      <c r="J988" s="14">
        <v>36.06</v>
      </c>
      <c r="K988" s="14">
        <f t="shared" si="124"/>
        <v>0</v>
      </c>
      <c r="L988" s="13">
        <f t="shared" si="125"/>
        <v>2.7349999999999994</v>
      </c>
      <c r="M988" s="53">
        <v>2.7349999999999994</v>
      </c>
      <c r="N988" s="45">
        <f t="shared" si="126"/>
        <v>0</v>
      </c>
      <c r="P988" s="56"/>
    </row>
    <row r="989" spans="1:16" x14ac:dyDescent="0.2">
      <c r="A989" s="5">
        <v>45698.958333333336</v>
      </c>
      <c r="B989" s="10">
        <f t="shared" si="120"/>
        <v>45698</v>
      </c>
      <c r="C989" s="4">
        <f t="shared" si="127"/>
        <v>0.91666666666666663</v>
      </c>
      <c r="D989" s="4">
        <f>IF('Kauf Restprofil Los 7'!A989&lt;&gt;"",IF('Kauf Restprofil Los 7'!A989&lt;&gt;"",TIME(HOUR('Kauf Restprofil Los 7'!A989),MINUTE('Kauf Restprofil Los 7'!A989),SECOND('Kauf Restprofil Los 7'!A989)),""),"")</f>
        <v>0.95833333333333337</v>
      </c>
      <c r="E989" s="9">
        <f t="shared" si="121"/>
        <v>23</v>
      </c>
      <c r="F989">
        <v>33.284831482999998</v>
      </c>
      <c r="G989" s="12">
        <f t="shared" si="122"/>
        <v>2.774</v>
      </c>
      <c r="H989" s="18">
        <f t="shared" si="123"/>
        <v>33.284999999999997</v>
      </c>
      <c r="I989" s="21">
        <v>31.14</v>
      </c>
      <c r="J989" s="14">
        <v>31.14</v>
      </c>
      <c r="K989" s="14">
        <f t="shared" si="124"/>
        <v>0</v>
      </c>
      <c r="L989" s="13">
        <f t="shared" si="125"/>
        <v>2.144999999999996</v>
      </c>
      <c r="M989" s="53">
        <v>2.144999999999996</v>
      </c>
      <c r="N989" s="45">
        <f t="shared" si="126"/>
        <v>0</v>
      </c>
      <c r="P989" s="56"/>
    </row>
    <row r="990" spans="1:16" x14ac:dyDescent="0.2">
      <c r="A990" s="5">
        <v>45699</v>
      </c>
      <c r="B990" s="10">
        <f t="shared" si="120"/>
        <v>45698</v>
      </c>
      <c r="C990" s="4">
        <f t="shared" si="127"/>
        <v>0.95833333333333337</v>
      </c>
      <c r="D990" s="4">
        <f>IF('Kauf Restprofil Los 7'!A990&lt;&gt;"",IF('Kauf Restprofil Los 7'!A990&lt;&gt;"",TIME(HOUR('Kauf Restprofil Los 7'!A990),MINUTE('Kauf Restprofil Los 7'!A990),SECOND('Kauf Restprofil Los 7'!A990)),""),"")</f>
        <v>0</v>
      </c>
      <c r="E990" s="9">
        <f t="shared" si="121"/>
        <v>24</v>
      </c>
      <c r="F990">
        <v>27.869235031999999</v>
      </c>
      <c r="G990" s="12">
        <f t="shared" si="122"/>
        <v>2.3220000000000001</v>
      </c>
      <c r="H990" s="18">
        <f t="shared" si="123"/>
        <v>27.869</v>
      </c>
      <c r="I990" s="21">
        <v>25.92</v>
      </c>
      <c r="J990" s="14">
        <v>25.92</v>
      </c>
      <c r="K990" s="14">
        <f t="shared" si="124"/>
        <v>0</v>
      </c>
      <c r="L990" s="13">
        <f t="shared" si="125"/>
        <v>1.9489999999999981</v>
      </c>
      <c r="M990" s="53">
        <v>1.9489999999999981</v>
      </c>
      <c r="N990" s="45">
        <f t="shared" si="126"/>
        <v>0</v>
      </c>
      <c r="P990" s="56"/>
    </row>
    <row r="991" spans="1:16" x14ac:dyDescent="0.2">
      <c r="A991" s="5">
        <v>45699.041666666664</v>
      </c>
      <c r="B991" s="10">
        <f t="shared" si="120"/>
        <v>45699</v>
      </c>
      <c r="C991" s="4">
        <f t="shared" si="127"/>
        <v>0</v>
      </c>
      <c r="D991" s="4">
        <f>IF('Kauf Restprofil Los 7'!A991&lt;&gt;"",IF('Kauf Restprofil Los 7'!A991&lt;&gt;"",TIME(HOUR('Kauf Restprofil Los 7'!A991),MINUTE('Kauf Restprofil Los 7'!A991),SECOND('Kauf Restprofil Los 7'!A991)),""),"")</f>
        <v>4.1666666666666664E-2</v>
      </c>
      <c r="E991" s="9">
        <f t="shared" si="121"/>
        <v>1</v>
      </c>
      <c r="F991">
        <v>24.061723803</v>
      </c>
      <c r="G991" s="12">
        <f t="shared" si="122"/>
        <v>2.0049999999999999</v>
      </c>
      <c r="H991" s="18">
        <f t="shared" si="123"/>
        <v>24.062000000000001</v>
      </c>
      <c r="I991" s="21">
        <v>22.14</v>
      </c>
      <c r="J991" s="14">
        <v>22.14</v>
      </c>
      <c r="K991" s="14">
        <f t="shared" si="124"/>
        <v>0</v>
      </c>
      <c r="L991" s="13">
        <f t="shared" si="125"/>
        <v>1.9220000000000006</v>
      </c>
      <c r="M991" s="53">
        <v>1.9220000000000006</v>
      </c>
      <c r="N991" s="45">
        <f t="shared" si="126"/>
        <v>0</v>
      </c>
      <c r="P991" s="56"/>
    </row>
    <row r="992" spans="1:16" x14ac:dyDescent="0.2">
      <c r="A992" s="5">
        <v>45699.083333333336</v>
      </c>
      <c r="B992" s="10">
        <f t="shared" si="120"/>
        <v>45699</v>
      </c>
      <c r="C992" s="4">
        <f t="shared" si="127"/>
        <v>4.1666666666666664E-2</v>
      </c>
      <c r="D992" s="4">
        <f>IF('Kauf Restprofil Los 7'!A992&lt;&gt;"",IF('Kauf Restprofil Los 7'!A992&lt;&gt;"",TIME(HOUR('Kauf Restprofil Los 7'!A992),MINUTE('Kauf Restprofil Los 7'!A992),SECOND('Kauf Restprofil Los 7'!A992)),""),"")</f>
        <v>8.3333333333333329E-2</v>
      </c>
      <c r="E992" s="9">
        <f t="shared" si="121"/>
        <v>2</v>
      </c>
      <c r="F992">
        <v>21.973077576000001</v>
      </c>
      <c r="G992" s="12">
        <f t="shared" si="122"/>
        <v>1.831</v>
      </c>
      <c r="H992" s="18">
        <f t="shared" si="123"/>
        <v>21.972999999999999</v>
      </c>
      <c r="I992" s="21">
        <v>20.16</v>
      </c>
      <c r="J992" s="14">
        <v>20.16</v>
      </c>
      <c r="K992" s="14">
        <f t="shared" si="124"/>
        <v>0</v>
      </c>
      <c r="L992" s="13">
        <f t="shared" si="125"/>
        <v>1.8129999999999988</v>
      </c>
      <c r="M992" s="53">
        <v>1.8129999999999988</v>
      </c>
      <c r="N992" s="45">
        <f t="shared" si="126"/>
        <v>0</v>
      </c>
      <c r="P992" s="56"/>
    </row>
    <row r="993" spans="1:16" x14ac:dyDescent="0.2">
      <c r="A993" s="5">
        <v>45699.125</v>
      </c>
      <c r="B993" s="10">
        <f t="shared" si="120"/>
        <v>45699</v>
      </c>
      <c r="C993" s="4">
        <f t="shared" si="127"/>
        <v>8.3333333333333329E-2</v>
      </c>
      <c r="D993" s="4">
        <f>IF('Kauf Restprofil Los 7'!A993&lt;&gt;"",IF('Kauf Restprofil Los 7'!A993&lt;&gt;"",TIME(HOUR('Kauf Restprofil Los 7'!A993),MINUTE('Kauf Restprofil Los 7'!A993),SECOND('Kauf Restprofil Los 7'!A993)),""),"")</f>
        <v>0.125</v>
      </c>
      <c r="E993" s="9">
        <f t="shared" si="121"/>
        <v>3</v>
      </c>
      <c r="F993">
        <v>21.564268899000002</v>
      </c>
      <c r="G993" s="12">
        <f t="shared" si="122"/>
        <v>1.7969999999999999</v>
      </c>
      <c r="H993" s="18">
        <f t="shared" si="123"/>
        <v>21.564</v>
      </c>
      <c r="I993" s="21">
        <v>19.32</v>
      </c>
      <c r="J993" s="14">
        <v>19.32</v>
      </c>
      <c r="K993" s="14">
        <f t="shared" si="124"/>
        <v>0</v>
      </c>
      <c r="L993" s="13">
        <f t="shared" si="125"/>
        <v>2.2439999999999998</v>
      </c>
      <c r="M993" s="53">
        <v>2.2439999999999998</v>
      </c>
      <c r="N993" s="45">
        <f t="shared" si="126"/>
        <v>0</v>
      </c>
      <c r="P993" s="56"/>
    </row>
    <row r="994" spans="1:16" x14ac:dyDescent="0.2">
      <c r="A994" s="5">
        <v>45699.166666666664</v>
      </c>
      <c r="B994" s="10">
        <f t="shared" si="120"/>
        <v>45699</v>
      </c>
      <c r="C994" s="4">
        <f t="shared" si="127"/>
        <v>0.125</v>
      </c>
      <c r="D994" s="4">
        <f>IF('Kauf Restprofil Los 7'!A994&lt;&gt;"",IF('Kauf Restprofil Los 7'!A994&lt;&gt;"",TIME(HOUR('Kauf Restprofil Los 7'!A994),MINUTE('Kauf Restprofil Los 7'!A994),SECOND('Kauf Restprofil Los 7'!A994)),""),"")</f>
        <v>0.16666666666666666</v>
      </c>
      <c r="E994" s="9">
        <f t="shared" si="121"/>
        <v>4</v>
      </c>
      <c r="F994">
        <v>21.917875412000001</v>
      </c>
      <c r="G994" s="12">
        <f t="shared" si="122"/>
        <v>1.8260000000000001</v>
      </c>
      <c r="H994" s="18">
        <f t="shared" si="123"/>
        <v>21.917999999999999</v>
      </c>
      <c r="I994" s="21">
        <v>19.5</v>
      </c>
      <c r="J994" s="14">
        <v>19.5</v>
      </c>
      <c r="K994" s="14">
        <f t="shared" si="124"/>
        <v>0</v>
      </c>
      <c r="L994" s="13">
        <f t="shared" si="125"/>
        <v>2.4179999999999993</v>
      </c>
      <c r="M994" s="53">
        <v>2.4179999999999993</v>
      </c>
      <c r="N994" s="45">
        <f t="shared" si="126"/>
        <v>0</v>
      </c>
      <c r="P994" s="56"/>
    </row>
    <row r="995" spans="1:16" x14ac:dyDescent="0.2">
      <c r="A995" s="5">
        <v>45699.208333333336</v>
      </c>
      <c r="B995" s="10">
        <f t="shared" si="120"/>
        <v>45699</v>
      </c>
      <c r="C995" s="4">
        <f t="shared" si="127"/>
        <v>0.16666666666666666</v>
      </c>
      <c r="D995" s="4">
        <f>IF('Kauf Restprofil Los 7'!A995&lt;&gt;"",IF('Kauf Restprofil Los 7'!A995&lt;&gt;"",TIME(HOUR('Kauf Restprofil Los 7'!A995),MINUTE('Kauf Restprofil Los 7'!A995),SECOND('Kauf Restprofil Los 7'!A995)),""),"")</f>
        <v>0.20833333333333334</v>
      </c>
      <c r="E995" s="9">
        <f t="shared" si="121"/>
        <v>5</v>
      </c>
      <c r="F995">
        <v>22.865284986999999</v>
      </c>
      <c r="G995" s="12">
        <f t="shared" si="122"/>
        <v>1.905</v>
      </c>
      <c r="H995" s="18">
        <f t="shared" si="123"/>
        <v>22.864999999999998</v>
      </c>
      <c r="I995" s="21">
        <v>21.18</v>
      </c>
      <c r="J995" s="14">
        <v>21.18</v>
      </c>
      <c r="K995" s="14">
        <f t="shared" si="124"/>
        <v>0</v>
      </c>
      <c r="L995" s="13">
        <f t="shared" si="125"/>
        <v>1.6849999999999987</v>
      </c>
      <c r="M995" s="53">
        <v>1.6849999999999987</v>
      </c>
      <c r="N995" s="45">
        <f t="shared" si="126"/>
        <v>0</v>
      </c>
      <c r="P995" s="56"/>
    </row>
    <row r="996" spans="1:16" x14ac:dyDescent="0.2">
      <c r="A996" s="5">
        <v>45699.25</v>
      </c>
      <c r="B996" s="10">
        <f t="shared" si="120"/>
        <v>45699</v>
      </c>
      <c r="C996" s="4">
        <f t="shared" si="127"/>
        <v>0.20833333333333334</v>
      </c>
      <c r="D996" s="4">
        <f>IF('Kauf Restprofil Los 7'!A996&lt;&gt;"",IF('Kauf Restprofil Los 7'!A996&lt;&gt;"",TIME(HOUR('Kauf Restprofil Los 7'!A996),MINUTE('Kauf Restprofil Los 7'!A996),SECOND('Kauf Restprofil Los 7'!A996)),""),"")</f>
        <v>0.25</v>
      </c>
      <c r="E996" s="9">
        <f t="shared" si="121"/>
        <v>6</v>
      </c>
      <c r="F996">
        <v>27.379309413000001</v>
      </c>
      <c r="G996" s="12">
        <f t="shared" si="122"/>
        <v>2.282</v>
      </c>
      <c r="H996" s="18">
        <f t="shared" si="123"/>
        <v>27.379000000000001</v>
      </c>
      <c r="I996" s="21">
        <v>24.96</v>
      </c>
      <c r="J996" s="14">
        <v>24.96</v>
      </c>
      <c r="K996" s="14">
        <f t="shared" si="124"/>
        <v>0</v>
      </c>
      <c r="L996" s="13">
        <f t="shared" si="125"/>
        <v>2.4190000000000005</v>
      </c>
      <c r="M996" s="53">
        <v>2.4190000000000005</v>
      </c>
      <c r="N996" s="45">
        <f t="shared" si="126"/>
        <v>0</v>
      </c>
      <c r="P996" s="56"/>
    </row>
    <row r="997" spans="1:16" x14ac:dyDescent="0.2">
      <c r="A997" s="5">
        <v>45699.291666666664</v>
      </c>
      <c r="B997" s="10">
        <f t="shared" si="120"/>
        <v>45699</v>
      </c>
      <c r="C997" s="4">
        <f t="shared" si="127"/>
        <v>0.25</v>
      </c>
      <c r="D997" s="4">
        <f>IF('Kauf Restprofil Los 7'!A997&lt;&gt;"",IF('Kauf Restprofil Los 7'!A997&lt;&gt;"",TIME(HOUR('Kauf Restprofil Los 7'!A997),MINUTE('Kauf Restprofil Los 7'!A997),SECOND('Kauf Restprofil Los 7'!A997)),""),"")</f>
        <v>0.29166666666666669</v>
      </c>
      <c r="E997" s="9">
        <f t="shared" si="121"/>
        <v>7</v>
      </c>
      <c r="F997">
        <v>38.416847949000001</v>
      </c>
      <c r="G997" s="12">
        <f t="shared" si="122"/>
        <v>3.2010000000000001</v>
      </c>
      <c r="H997" s="18">
        <f t="shared" si="123"/>
        <v>38.417000000000002</v>
      </c>
      <c r="I997" s="21">
        <v>34.74</v>
      </c>
      <c r="J997" s="14">
        <v>34.74</v>
      </c>
      <c r="K997" s="14">
        <f t="shared" si="124"/>
        <v>0</v>
      </c>
      <c r="L997" s="13">
        <f t="shared" si="125"/>
        <v>3.6769999999999996</v>
      </c>
      <c r="M997" s="53">
        <v>3.6769999999999996</v>
      </c>
      <c r="N997" s="45">
        <f t="shared" si="126"/>
        <v>0</v>
      </c>
      <c r="P997" s="56"/>
    </row>
    <row r="998" spans="1:16" x14ac:dyDescent="0.2">
      <c r="A998" s="5">
        <v>45699.333333333336</v>
      </c>
      <c r="B998" s="10">
        <f t="shared" si="120"/>
        <v>45699</v>
      </c>
      <c r="C998" s="4">
        <f t="shared" si="127"/>
        <v>0.29166666666666669</v>
      </c>
      <c r="D998" s="4">
        <f>IF('Kauf Restprofil Los 7'!A998&lt;&gt;"",IF('Kauf Restprofil Los 7'!A998&lt;&gt;"",TIME(HOUR('Kauf Restprofil Los 7'!A998),MINUTE('Kauf Restprofil Los 7'!A998),SECOND('Kauf Restprofil Los 7'!A998)),""),"")</f>
        <v>0.33333333333333331</v>
      </c>
      <c r="E998" s="9">
        <f t="shared" si="121"/>
        <v>8</v>
      </c>
      <c r="F998">
        <v>48.207982219999998</v>
      </c>
      <c r="G998" s="12">
        <f t="shared" si="122"/>
        <v>4.0170000000000003</v>
      </c>
      <c r="H998" s="18">
        <f t="shared" si="123"/>
        <v>48.207999999999998</v>
      </c>
      <c r="I998" s="21">
        <v>44.22</v>
      </c>
      <c r="J998" s="14">
        <v>44.22</v>
      </c>
      <c r="K998" s="14">
        <f t="shared" si="124"/>
        <v>0</v>
      </c>
      <c r="L998" s="13">
        <f t="shared" si="125"/>
        <v>3.9879999999999995</v>
      </c>
      <c r="M998" s="53">
        <v>3.9879999999999995</v>
      </c>
      <c r="N998" s="45">
        <f t="shared" si="126"/>
        <v>0</v>
      </c>
      <c r="P998" s="56"/>
    </row>
    <row r="999" spans="1:16" x14ac:dyDescent="0.2">
      <c r="A999" s="5">
        <v>45699.375</v>
      </c>
      <c r="B999" s="10">
        <f t="shared" si="120"/>
        <v>45699</v>
      </c>
      <c r="C999" s="4">
        <f t="shared" si="127"/>
        <v>0.33333333333333331</v>
      </c>
      <c r="D999" s="4">
        <f>IF('Kauf Restprofil Los 7'!A999&lt;&gt;"",IF('Kauf Restprofil Los 7'!A999&lt;&gt;"",TIME(HOUR('Kauf Restprofil Los 7'!A999),MINUTE('Kauf Restprofil Los 7'!A999),SECOND('Kauf Restprofil Los 7'!A999)),""),"")</f>
        <v>0.375</v>
      </c>
      <c r="E999" s="9">
        <f t="shared" si="121"/>
        <v>9</v>
      </c>
      <c r="F999">
        <v>51.057874147</v>
      </c>
      <c r="G999" s="12">
        <f t="shared" si="122"/>
        <v>4.2549999999999999</v>
      </c>
      <c r="H999" s="18">
        <f t="shared" si="123"/>
        <v>51.058</v>
      </c>
      <c r="I999" s="21">
        <v>47.64</v>
      </c>
      <c r="J999" s="14">
        <v>47.64</v>
      </c>
      <c r="K999" s="14">
        <f t="shared" si="124"/>
        <v>0</v>
      </c>
      <c r="L999" s="13">
        <f t="shared" si="125"/>
        <v>3.4179999999999993</v>
      </c>
      <c r="M999" s="53">
        <v>3.4179999999999993</v>
      </c>
      <c r="N999" s="45">
        <f t="shared" si="126"/>
        <v>0</v>
      </c>
      <c r="P999" s="56"/>
    </row>
    <row r="1000" spans="1:16" x14ac:dyDescent="0.2">
      <c r="A1000" s="5">
        <v>45699.416666666664</v>
      </c>
      <c r="B1000" s="10">
        <f t="shared" si="120"/>
        <v>45699</v>
      </c>
      <c r="C1000" s="4">
        <f t="shared" si="127"/>
        <v>0.375</v>
      </c>
      <c r="D1000" s="4">
        <f>IF('Kauf Restprofil Los 7'!A1000&lt;&gt;"",IF('Kauf Restprofil Los 7'!A1000&lt;&gt;"",TIME(HOUR('Kauf Restprofil Los 7'!A1000),MINUTE('Kauf Restprofil Los 7'!A1000),SECOND('Kauf Restprofil Los 7'!A1000)),""),"")</f>
        <v>0.41666666666666669</v>
      </c>
      <c r="E1000" s="9">
        <f t="shared" si="121"/>
        <v>10</v>
      </c>
      <c r="F1000">
        <v>50.460910061</v>
      </c>
      <c r="G1000" s="12">
        <f t="shared" si="122"/>
        <v>4.2050000000000001</v>
      </c>
      <c r="H1000" s="18">
        <f t="shared" si="123"/>
        <v>50.460999999999999</v>
      </c>
      <c r="I1000" s="21">
        <v>47.519999999999996</v>
      </c>
      <c r="J1000" s="14">
        <v>47.519999999999996</v>
      </c>
      <c r="K1000" s="14">
        <f t="shared" si="124"/>
        <v>0</v>
      </c>
      <c r="L1000" s="13">
        <f t="shared" si="125"/>
        <v>2.9410000000000025</v>
      </c>
      <c r="M1000" s="53">
        <v>2.9410000000000025</v>
      </c>
      <c r="N1000" s="45">
        <f t="shared" si="126"/>
        <v>0</v>
      </c>
      <c r="P1000" s="56"/>
    </row>
    <row r="1001" spans="1:16" x14ac:dyDescent="0.2">
      <c r="A1001" s="5">
        <v>45699.458333333336</v>
      </c>
      <c r="B1001" s="10">
        <f t="shared" si="120"/>
        <v>45699</v>
      </c>
      <c r="C1001" s="4">
        <f t="shared" si="127"/>
        <v>0.41666666666666669</v>
      </c>
      <c r="D1001" s="4">
        <f>IF('Kauf Restprofil Los 7'!A1001&lt;&gt;"",IF('Kauf Restprofil Los 7'!A1001&lt;&gt;"",TIME(HOUR('Kauf Restprofil Los 7'!A1001),MINUTE('Kauf Restprofil Los 7'!A1001),SECOND('Kauf Restprofil Los 7'!A1001)),""),"")</f>
        <v>0.45833333333333331</v>
      </c>
      <c r="E1001" s="9">
        <f t="shared" si="121"/>
        <v>11</v>
      </c>
      <c r="F1001">
        <v>50.889357031999999</v>
      </c>
      <c r="G1001" s="12">
        <f t="shared" si="122"/>
        <v>4.2409999999999997</v>
      </c>
      <c r="H1001" s="18">
        <f t="shared" si="123"/>
        <v>50.889000000000003</v>
      </c>
      <c r="I1001" s="21">
        <v>48.900000000000006</v>
      </c>
      <c r="J1001" s="14">
        <v>48.900000000000006</v>
      </c>
      <c r="K1001" s="14">
        <f t="shared" si="124"/>
        <v>0</v>
      </c>
      <c r="L1001" s="13">
        <f t="shared" si="125"/>
        <v>1.9889999999999972</v>
      </c>
      <c r="M1001" s="53">
        <v>1.9889999999999972</v>
      </c>
      <c r="N1001" s="45">
        <f t="shared" si="126"/>
        <v>0</v>
      </c>
      <c r="P1001" s="56"/>
    </row>
    <row r="1002" spans="1:16" x14ac:dyDescent="0.2">
      <c r="A1002" s="5">
        <v>45699.5</v>
      </c>
      <c r="B1002" s="10">
        <f t="shared" si="120"/>
        <v>45699</v>
      </c>
      <c r="C1002" s="4">
        <f t="shared" si="127"/>
        <v>0.45833333333333331</v>
      </c>
      <c r="D1002" s="4">
        <f>IF('Kauf Restprofil Los 7'!A1002&lt;&gt;"",IF('Kauf Restprofil Los 7'!A1002&lt;&gt;"",TIME(HOUR('Kauf Restprofil Los 7'!A1002),MINUTE('Kauf Restprofil Los 7'!A1002),SECOND('Kauf Restprofil Los 7'!A1002)),""),"")</f>
        <v>0.5</v>
      </c>
      <c r="E1002" s="9">
        <f t="shared" si="121"/>
        <v>12</v>
      </c>
      <c r="F1002">
        <v>52.215730631</v>
      </c>
      <c r="G1002" s="12">
        <f t="shared" si="122"/>
        <v>4.351</v>
      </c>
      <c r="H1002" s="18">
        <f t="shared" si="123"/>
        <v>52.216000000000001</v>
      </c>
      <c r="I1002" s="21">
        <v>51</v>
      </c>
      <c r="J1002" s="14">
        <v>51</v>
      </c>
      <c r="K1002" s="14">
        <f t="shared" si="124"/>
        <v>0</v>
      </c>
      <c r="L1002" s="13">
        <f t="shared" si="125"/>
        <v>1.2160000000000011</v>
      </c>
      <c r="M1002" s="53">
        <v>1.2160000000000011</v>
      </c>
      <c r="N1002" s="45">
        <f t="shared" si="126"/>
        <v>0</v>
      </c>
      <c r="P1002" s="56"/>
    </row>
    <row r="1003" spans="1:16" x14ac:dyDescent="0.2">
      <c r="A1003" s="5">
        <v>45699.541666666664</v>
      </c>
      <c r="B1003" s="10">
        <f t="shared" si="120"/>
        <v>45699</v>
      </c>
      <c r="C1003" s="4">
        <f t="shared" si="127"/>
        <v>0.5</v>
      </c>
      <c r="D1003" s="4">
        <f>IF('Kauf Restprofil Los 7'!A1003&lt;&gt;"",IF('Kauf Restprofil Los 7'!A1003&lt;&gt;"",TIME(HOUR('Kauf Restprofil Los 7'!A1003),MINUTE('Kauf Restprofil Los 7'!A1003),SECOND('Kauf Restprofil Los 7'!A1003)),""),"")</f>
        <v>0.54166666666666663</v>
      </c>
      <c r="E1003" s="9">
        <f t="shared" si="121"/>
        <v>13</v>
      </c>
      <c r="F1003">
        <v>50.267801341000002</v>
      </c>
      <c r="G1003" s="12">
        <f t="shared" si="122"/>
        <v>4.1890000000000001</v>
      </c>
      <c r="H1003" s="18">
        <f t="shared" si="123"/>
        <v>50.268000000000001</v>
      </c>
      <c r="I1003" s="21">
        <v>50.699999999999996</v>
      </c>
      <c r="J1003" s="14">
        <v>50.699999999999996</v>
      </c>
      <c r="K1003" s="14">
        <f t="shared" si="124"/>
        <v>0</v>
      </c>
      <c r="L1003" s="13">
        <f t="shared" si="125"/>
        <v>-0.43199999999999505</v>
      </c>
      <c r="M1003" s="53">
        <v>0</v>
      </c>
      <c r="N1003" s="45">
        <f t="shared" si="126"/>
        <v>-0.43199999999999505</v>
      </c>
      <c r="P1003" s="56"/>
    </row>
    <row r="1004" spans="1:16" x14ac:dyDescent="0.2">
      <c r="A1004" s="5">
        <v>45699.583333333336</v>
      </c>
      <c r="B1004" s="10">
        <f t="shared" si="120"/>
        <v>45699</v>
      </c>
      <c r="C1004" s="4">
        <f t="shared" si="127"/>
        <v>0.54166666666666663</v>
      </c>
      <c r="D1004" s="4">
        <f>IF('Kauf Restprofil Los 7'!A1004&lt;&gt;"",IF('Kauf Restprofil Los 7'!A1004&lt;&gt;"",TIME(HOUR('Kauf Restprofil Los 7'!A1004),MINUTE('Kauf Restprofil Los 7'!A1004),SECOND('Kauf Restprofil Los 7'!A1004)),""),"")</f>
        <v>0.58333333333333337</v>
      </c>
      <c r="E1004" s="9">
        <f t="shared" si="121"/>
        <v>14</v>
      </c>
      <c r="F1004">
        <v>48.475665380999999</v>
      </c>
      <c r="G1004" s="12">
        <f t="shared" si="122"/>
        <v>4.04</v>
      </c>
      <c r="H1004" s="18">
        <f t="shared" si="123"/>
        <v>48.475999999999999</v>
      </c>
      <c r="I1004" s="21">
        <v>48.72</v>
      </c>
      <c r="J1004" s="14">
        <v>48.72</v>
      </c>
      <c r="K1004" s="14">
        <f t="shared" si="124"/>
        <v>0</v>
      </c>
      <c r="L1004" s="13">
        <f t="shared" si="125"/>
        <v>-0.24399999999999977</v>
      </c>
      <c r="M1004" s="53">
        <v>0</v>
      </c>
      <c r="N1004" s="45">
        <f t="shared" si="126"/>
        <v>-0.24399999999999977</v>
      </c>
      <c r="P1004" s="56"/>
    </row>
    <row r="1005" spans="1:16" x14ac:dyDescent="0.2">
      <c r="A1005" s="5">
        <v>45699.625</v>
      </c>
      <c r="B1005" s="10">
        <f t="shared" si="120"/>
        <v>45699</v>
      </c>
      <c r="C1005" s="4">
        <f t="shared" si="127"/>
        <v>0.58333333333333337</v>
      </c>
      <c r="D1005" s="4">
        <f>IF('Kauf Restprofil Los 7'!A1005&lt;&gt;"",IF('Kauf Restprofil Los 7'!A1005&lt;&gt;"",TIME(HOUR('Kauf Restprofil Los 7'!A1005),MINUTE('Kauf Restprofil Los 7'!A1005),SECOND('Kauf Restprofil Los 7'!A1005)),""),"")</f>
        <v>0.625</v>
      </c>
      <c r="E1005" s="9">
        <f t="shared" si="121"/>
        <v>15</v>
      </c>
      <c r="F1005">
        <v>47.083085666000002</v>
      </c>
      <c r="G1005" s="12">
        <f t="shared" si="122"/>
        <v>3.9239999999999999</v>
      </c>
      <c r="H1005" s="18">
        <f t="shared" si="123"/>
        <v>47.082999999999998</v>
      </c>
      <c r="I1005" s="21">
        <v>47.160000000000004</v>
      </c>
      <c r="J1005" s="14">
        <v>47.160000000000004</v>
      </c>
      <c r="K1005" s="14">
        <f t="shared" si="124"/>
        <v>0</v>
      </c>
      <c r="L1005" s="13">
        <f t="shared" si="125"/>
        <v>-7.7000000000005286E-2</v>
      </c>
      <c r="M1005" s="53">
        <v>0</v>
      </c>
      <c r="N1005" s="45">
        <f t="shared" si="126"/>
        <v>-7.7000000000005286E-2</v>
      </c>
      <c r="P1005" s="56"/>
    </row>
    <row r="1006" spans="1:16" x14ac:dyDescent="0.2">
      <c r="A1006" s="5">
        <v>45699.666666666664</v>
      </c>
      <c r="B1006" s="10">
        <f t="shared" si="120"/>
        <v>45699</v>
      </c>
      <c r="C1006" s="4">
        <f t="shared" si="127"/>
        <v>0.625</v>
      </c>
      <c r="D1006" s="4">
        <f>IF('Kauf Restprofil Los 7'!A1006&lt;&gt;"",IF('Kauf Restprofil Los 7'!A1006&lt;&gt;"",TIME(HOUR('Kauf Restprofil Los 7'!A1006),MINUTE('Kauf Restprofil Los 7'!A1006),SECOND('Kauf Restprofil Los 7'!A1006)),""),"")</f>
        <v>0.66666666666666663</v>
      </c>
      <c r="E1006" s="9">
        <f t="shared" si="121"/>
        <v>16</v>
      </c>
      <c r="F1006">
        <v>46.769636853000002</v>
      </c>
      <c r="G1006" s="12">
        <f t="shared" si="122"/>
        <v>3.8969999999999998</v>
      </c>
      <c r="H1006" s="18">
        <f t="shared" si="123"/>
        <v>46.77</v>
      </c>
      <c r="I1006" s="21">
        <v>46.56</v>
      </c>
      <c r="J1006" s="14">
        <v>46.56</v>
      </c>
      <c r="K1006" s="14">
        <f t="shared" si="124"/>
        <v>0</v>
      </c>
      <c r="L1006" s="13">
        <f t="shared" si="125"/>
        <v>0.21000000000000085</v>
      </c>
      <c r="M1006" s="53">
        <v>0.21000000000000085</v>
      </c>
      <c r="N1006" s="45">
        <f t="shared" si="126"/>
        <v>0</v>
      </c>
      <c r="P1006" s="56"/>
    </row>
    <row r="1007" spans="1:16" x14ac:dyDescent="0.2">
      <c r="A1007" s="5">
        <v>45699.708333333336</v>
      </c>
      <c r="B1007" s="10">
        <f t="shared" si="120"/>
        <v>45699</v>
      </c>
      <c r="C1007" s="4">
        <f t="shared" si="127"/>
        <v>0.66666666666666663</v>
      </c>
      <c r="D1007" s="4">
        <f>IF('Kauf Restprofil Los 7'!A1007&lt;&gt;"",IF('Kauf Restprofil Los 7'!A1007&lt;&gt;"",TIME(HOUR('Kauf Restprofil Los 7'!A1007),MINUTE('Kauf Restprofil Los 7'!A1007),SECOND('Kauf Restprofil Los 7'!A1007)),""),"")</f>
        <v>0.70833333333333337</v>
      </c>
      <c r="E1007" s="9">
        <f t="shared" si="121"/>
        <v>17</v>
      </c>
      <c r="F1007">
        <v>47.259871844000003</v>
      </c>
      <c r="G1007" s="12">
        <f t="shared" si="122"/>
        <v>3.9380000000000002</v>
      </c>
      <c r="H1007" s="18">
        <f t="shared" si="123"/>
        <v>47.26</v>
      </c>
      <c r="I1007" s="21">
        <v>46.2</v>
      </c>
      <c r="J1007" s="14">
        <v>46.2</v>
      </c>
      <c r="K1007" s="14">
        <f t="shared" si="124"/>
        <v>0</v>
      </c>
      <c r="L1007" s="13">
        <f t="shared" si="125"/>
        <v>1.0599999999999952</v>
      </c>
      <c r="M1007" s="53">
        <v>1.0599999999999952</v>
      </c>
      <c r="N1007" s="45">
        <f t="shared" si="126"/>
        <v>0</v>
      </c>
      <c r="P1007" s="56"/>
    </row>
    <row r="1008" spans="1:16" x14ac:dyDescent="0.2">
      <c r="A1008" s="5">
        <v>45699.75</v>
      </c>
      <c r="B1008" s="10">
        <f t="shared" si="120"/>
        <v>45699</v>
      </c>
      <c r="C1008" s="4">
        <f t="shared" si="127"/>
        <v>0.70833333333333337</v>
      </c>
      <c r="D1008" s="4">
        <f>IF('Kauf Restprofil Los 7'!A1008&lt;&gt;"",IF('Kauf Restprofil Los 7'!A1008&lt;&gt;"",TIME(HOUR('Kauf Restprofil Los 7'!A1008),MINUTE('Kauf Restprofil Los 7'!A1008),SECOND('Kauf Restprofil Los 7'!A1008)),""),"")</f>
        <v>0.75</v>
      </c>
      <c r="E1008" s="9">
        <f t="shared" si="121"/>
        <v>18</v>
      </c>
      <c r="F1008">
        <v>53.566315973000002</v>
      </c>
      <c r="G1008" s="12">
        <f t="shared" si="122"/>
        <v>4.4640000000000004</v>
      </c>
      <c r="H1008" s="18">
        <f t="shared" si="123"/>
        <v>53.566000000000003</v>
      </c>
      <c r="I1008" s="21">
        <v>50.94</v>
      </c>
      <c r="J1008" s="14">
        <v>50.94</v>
      </c>
      <c r="K1008" s="14">
        <f t="shared" si="124"/>
        <v>0</v>
      </c>
      <c r="L1008" s="13">
        <f t="shared" si="125"/>
        <v>2.6260000000000048</v>
      </c>
      <c r="M1008" s="53">
        <v>2.6260000000000048</v>
      </c>
      <c r="N1008" s="45">
        <f t="shared" si="126"/>
        <v>0</v>
      </c>
      <c r="P1008" s="56"/>
    </row>
    <row r="1009" spans="1:16" x14ac:dyDescent="0.2">
      <c r="A1009" s="5">
        <v>45699.791666666664</v>
      </c>
      <c r="B1009" s="10">
        <f t="shared" si="120"/>
        <v>45699</v>
      </c>
      <c r="C1009" s="4">
        <f t="shared" si="127"/>
        <v>0.75</v>
      </c>
      <c r="D1009" s="4">
        <f>IF('Kauf Restprofil Los 7'!A1009&lt;&gt;"",IF('Kauf Restprofil Los 7'!A1009&lt;&gt;"",TIME(HOUR('Kauf Restprofil Los 7'!A1009),MINUTE('Kauf Restprofil Los 7'!A1009),SECOND('Kauf Restprofil Los 7'!A1009)),""),"")</f>
        <v>0.79166666666666663</v>
      </c>
      <c r="E1009" s="9">
        <f t="shared" si="121"/>
        <v>19</v>
      </c>
      <c r="F1009">
        <v>57.257053233999997</v>
      </c>
      <c r="G1009" s="12">
        <f t="shared" si="122"/>
        <v>4.7709999999999999</v>
      </c>
      <c r="H1009" s="18">
        <f t="shared" si="123"/>
        <v>57.256999999999998</v>
      </c>
      <c r="I1009" s="21">
        <v>53.820000000000007</v>
      </c>
      <c r="J1009" s="14">
        <v>53.820000000000007</v>
      </c>
      <c r="K1009" s="14">
        <f t="shared" si="124"/>
        <v>0</v>
      </c>
      <c r="L1009" s="13">
        <f t="shared" si="125"/>
        <v>3.4369999999999905</v>
      </c>
      <c r="M1009" s="53">
        <v>3.4369999999999905</v>
      </c>
      <c r="N1009" s="45">
        <f t="shared" si="126"/>
        <v>0</v>
      </c>
      <c r="P1009" s="56"/>
    </row>
    <row r="1010" spans="1:16" x14ac:dyDescent="0.2">
      <c r="A1010" s="5">
        <v>45699.833333333336</v>
      </c>
      <c r="B1010" s="10">
        <f t="shared" si="120"/>
        <v>45699</v>
      </c>
      <c r="C1010" s="4">
        <f t="shared" si="127"/>
        <v>0.79166666666666663</v>
      </c>
      <c r="D1010" s="4">
        <f>IF('Kauf Restprofil Los 7'!A1010&lt;&gt;"",IF('Kauf Restprofil Los 7'!A1010&lt;&gt;"",TIME(HOUR('Kauf Restprofil Los 7'!A1010),MINUTE('Kauf Restprofil Los 7'!A1010),SECOND('Kauf Restprofil Los 7'!A1010)),""),"")</f>
        <v>0.83333333333333337</v>
      </c>
      <c r="E1010" s="9">
        <f t="shared" si="121"/>
        <v>20</v>
      </c>
      <c r="F1010">
        <v>52.211061127999997</v>
      </c>
      <c r="G1010" s="12">
        <f t="shared" si="122"/>
        <v>4.351</v>
      </c>
      <c r="H1010" s="18">
        <f t="shared" si="123"/>
        <v>52.210999999999999</v>
      </c>
      <c r="I1010" s="21">
        <v>48.179999999999993</v>
      </c>
      <c r="J1010" s="14">
        <v>48.179999999999993</v>
      </c>
      <c r="K1010" s="14">
        <f t="shared" si="124"/>
        <v>0</v>
      </c>
      <c r="L1010" s="13">
        <f t="shared" si="125"/>
        <v>4.0310000000000059</v>
      </c>
      <c r="M1010" s="53">
        <v>4.0310000000000059</v>
      </c>
      <c r="N1010" s="45">
        <f t="shared" si="126"/>
        <v>0</v>
      </c>
      <c r="P1010" s="56"/>
    </row>
    <row r="1011" spans="1:16" x14ac:dyDescent="0.2">
      <c r="A1011" s="5">
        <v>45699.875</v>
      </c>
      <c r="B1011" s="10">
        <f t="shared" si="120"/>
        <v>45699</v>
      </c>
      <c r="C1011" s="4">
        <f t="shared" si="127"/>
        <v>0.83333333333333337</v>
      </c>
      <c r="D1011" s="4">
        <f>IF('Kauf Restprofil Los 7'!A1011&lt;&gt;"",IF('Kauf Restprofil Los 7'!A1011&lt;&gt;"",TIME(HOUR('Kauf Restprofil Los 7'!A1011),MINUTE('Kauf Restprofil Los 7'!A1011),SECOND('Kauf Restprofil Los 7'!A1011)),""),"")</f>
        <v>0.875</v>
      </c>
      <c r="E1011" s="9">
        <f t="shared" si="121"/>
        <v>21</v>
      </c>
      <c r="F1011">
        <v>44.656215537999998</v>
      </c>
      <c r="G1011" s="12">
        <f t="shared" si="122"/>
        <v>3.7210000000000001</v>
      </c>
      <c r="H1011" s="18">
        <f t="shared" si="123"/>
        <v>44.655999999999999</v>
      </c>
      <c r="I1011" s="21">
        <v>41.28</v>
      </c>
      <c r="J1011" s="14">
        <v>41.28</v>
      </c>
      <c r="K1011" s="14">
        <f t="shared" si="124"/>
        <v>0</v>
      </c>
      <c r="L1011" s="13">
        <f t="shared" si="125"/>
        <v>3.3759999999999977</v>
      </c>
      <c r="M1011" s="53">
        <v>3.3759999999999977</v>
      </c>
      <c r="N1011" s="45">
        <f t="shared" si="126"/>
        <v>0</v>
      </c>
      <c r="P1011" s="56"/>
    </row>
    <row r="1012" spans="1:16" x14ac:dyDescent="0.2">
      <c r="A1012" s="5">
        <v>45699.916666666664</v>
      </c>
      <c r="B1012" s="10">
        <f t="shared" si="120"/>
        <v>45699</v>
      </c>
      <c r="C1012" s="4">
        <f t="shared" si="127"/>
        <v>0.875</v>
      </c>
      <c r="D1012" s="4">
        <f>IF('Kauf Restprofil Los 7'!A1012&lt;&gt;"",IF('Kauf Restprofil Los 7'!A1012&lt;&gt;"",TIME(HOUR('Kauf Restprofil Los 7'!A1012),MINUTE('Kauf Restprofil Los 7'!A1012),SECOND('Kauf Restprofil Los 7'!A1012)),""),"")</f>
        <v>0.91666666666666663</v>
      </c>
      <c r="E1012" s="9">
        <f t="shared" si="121"/>
        <v>22</v>
      </c>
      <c r="F1012">
        <v>38.694718231000003</v>
      </c>
      <c r="G1012" s="12">
        <f t="shared" si="122"/>
        <v>3.2250000000000001</v>
      </c>
      <c r="H1012" s="18">
        <f t="shared" si="123"/>
        <v>38.695</v>
      </c>
      <c r="I1012" s="21">
        <v>35.160000000000004</v>
      </c>
      <c r="J1012" s="14">
        <v>35.160000000000004</v>
      </c>
      <c r="K1012" s="14">
        <f t="shared" si="124"/>
        <v>0</v>
      </c>
      <c r="L1012" s="13">
        <f t="shared" si="125"/>
        <v>3.5349999999999966</v>
      </c>
      <c r="M1012" s="53">
        <v>3.5349999999999966</v>
      </c>
      <c r="N1012" s="45">
        <f t="shared" si="126"/>
        <v>0</v>
      </c>
      <c r="P1012" s="56"/>
    </row>
    <row r="1013" spans="1:16" x14ac:dyDescent="0.2">
      <c r="A1013" s="5">
        <v>45699.958333333336</v>
      </c>
      <c r="B1013" s="10">
        <f t="shared" si="120"/>
        <v>45699</v>
      </c>
      <c r="C1013" s="4">
        <f t="shared" si="127"/>
        <v>0.91666666666666663</v>
      </c>
      <c r="D1013" s="4">
        <f>IF('Kauf Restprofil Los 7'!A1013&lt;&gt;"",IF('Kauf Restprofil Los 7'!A1013&lt;&gt;"",TIME(HOUR('Kauf Restprofil Los 7'!A1013),MINUTE('Kauf Restprofil Los 7'!A1013),SECOND('Kauf Restprofil Los 7'!A1013)),""),"")</f>
        <v>0.95833333333333337</v>
      </c>
      <c r="E1013" s="9">
        <f t="shared" si="121"/>
        <v>23</v>
      </c>
      <c r="F1013">
        <v>32.722713954</v>
      </c>
      <c r="G1013" s="12">
        <f t="shared" si="122"/>
        <v>2.7269999999999999</v>
      </c>
      <c r="H1013" s="18">
        <f t="shared" si="123"/>
        <v>32.722999999999999</v>
      </c>
      <c r="I1013" s="21">
        <v>30.240000000000002</v>
      </c>
      <c r="J1013" s="14">
        <v>30.240000000000002</v>
      </c>
      <c r="K1013" s="14">
        <f t="shared" si="124"/>
        <v>0</v>
      </c>
      <c r="L1013" s="13">
        <f t="shared" si="125"/>
        <v>2.482999999999997</v>
      </c>
      <c r="M1013" s="53">
        <v>2.482999999999997</v>
      </c>
      <c r="N1013" s="45">
        <f t="shared" si="126"/>
        <v>0</v>
      </c>
      <c r="P1013" s="56"/>
    </row>
    <row r="1014" spans="1:16" x14ac:dyDescent="0.2">
      <c r="A1014" s="5">
        <v>45700</v>
      </c>
      <c r="B1014" s="10">
        <f t="shared" si="120"/>
        <v>45699</v>
      </c>
      <c r="C1014" s="4">
        <f t="shared" si="127"/>
        <v>0.95833333333333337</v>
      </c>
      <c r="D1014" s="4">
        <f>IF('Kauf Restprofil Los 7'!A1014&lt;&gt;"",IF('Kauf Restprofil Los 7'!A1014&lt;&gt;"",TIME(HOUR('Kauf Restprofil Los 7'!A1014),MINUTE('Kauf Restprofil Los 7'!A1014),SECOND('Kauf Restprofil Los 7'!A1014)),""),"")</f>
        <v>0</v>
      </c>
      <c r="E1014" s="9">
        <f t="shared" si="121"/>
        <v>24</v>
      </c>
      <c r="F1014">
        <v>28.004481358</v>
      </c>
      <c r="G1014" s="12">
        <f t="shared" si="122"/>
        <v>2.3340000000000001</v>
      </c>
      <c r="H1014" s="18">
        <f t="shared" si="123"/>
        <v>28.004000000000001</v>
      </c>
      <c r="I1014" s="21">
        <v>25.08</v>
      </c>
      <c r="J1014" s="14">
        <v>25.08</v>
      </c>
      <c r="K1014" s="14">
        <f t="shared" si="124"/>
        <v>0</v>
      </c>
      <c r="L1014" s="13">
        <f t="shared" si="125"/>
        <v>2.924000000000003</v>
      </c>
      <c r="M1014" s="53">
        <v>2.924000000000003</v>
      </c>
      <c r="N1014" s="45">
        <f t="shared" si="126"/>
        <v>0</v>
      </c>
      <c r="P1014" s="56"/>
    </row>
    <row r="1015" spans="1:16" x14ac:dyDescent="0.2">
      <c r="A1015" s="5">
        <v>45700.041666666664</v>
      </c>
      <c r="B1015" s="10">
        <f t="shared" si="120"/>
        <v>45700</v>
      </c>
      <c r="C1015" s="4">
        <f t="shared" si="127"/>
        <v>0</v>
      </c>
      <c r="D1015" s="4">
        <f>IF('Kauf Restprofil Los 7'!A1015&lt;&gt;"",IF('Kauf Restprofil Los 7'!A1015&lt;&gt;"",TIME(HOUR('Kauf Restprofil Los 7'!A1015),MINUTE('Kauf Restprofil Los 7'!A1015),SECOND('Kauf Restprofil Los 7'!A1015)),""),"")</f>
        <v>4.1666666666666664E-2</v>
      </c>
      <c r="E1015" s="9">
        <f t="shared" si="121"/>
        <v>1</v>
      </c>
      <c r="F1015">
        <v>24.290901643000002</v>
      </c>
      <c r="G1015" s="12">
        <f t="shared" si="122"/>
        <v>2.024</v>
      </c>
      <c r="H1015" s="18">
        <f t="shared" si="123"/>
        <v>24.291</v>
      </c>
      <c r="I1015" s="21">
        <v>21.36</v>
      </c>
      <c r="J1015" s="14">
        <v>21.36</v>
      </c>
      <c r="K1015" s="14">
        <f t="shared" si="124"/>
        <v>0</v>
      </c>
      <c r="L1015" s="13">
        <f t="shared" si="125"/>
        <v>2.9310000000000009</v>
      </c>
      <c r="M1015" s="53">
        <v>2.9310000000000009</v>
      </c>
      <c r="N1015" s="45">
        <f t="shared" si="126"/>
        <v>0</v>
      </c>
      <c r="P1015" s="56"/>
    </row>
    <row r="1016" spans="1:16" x14ac:dyDescent="0.2">
      <c r="A1016" s="5">
        <v>45700.083333333336</v>
      </c>
      <c r="B1016" s="10">
        <f t="shared" si="120"/>
        <v>45700</v>
      </c>
      <c r="C1016" s="4">
        <f t="shared" si="127"/>
        <v>4.1666666666666664E-2</v>
      </c>
      <c r="D1016" s="4">
        <f>IF('Kauf Restprofil Los 7'!A1016&lt;&gt;"",IF('Kauf Restprofil Los 7'!A1016&lt;&gt;"",TIME(HOUR('Kauf Restprofil Los 7'!A1016),MINUTE('Kauf Restprofil Los 7'!A1016),SECOND('Kauf Restprofil Los 7'!A1016)),""),"")</f>
        <v>8.3333333333333329E-2</v>
      </c>
      <c r="E1016" s="9">
        <f t="shared" si="121"/>
        <v>2</v>
      </c>
      <c r="F1016">
        <v>21.878474657999998</v>
      </c>
      <c r="G1016" s="12">
        <f t="shared" si="122"/>
        <v>1.823</v>
      </c>
      <c r="H1016" s="18">
        <f t="shared" si="123"/>
        <v>21.878</v>
      </c>
      <c r="I1016" s="21">
        <v>19.259999999999998</v>
      </c>
      <c r="J1016" s="14">
        <v>19.259999999999998</v>
      </c>
      <c r="K1016" s="14">
        <f t="shared" si="124"/>
        <v>0</v>
      </c>
      <c r="L1016" s="13">
        <f t="shared" si="125"/>
        <v>2.6180000000000021</v>
      </c>
      <c r="M1016" s="53">
        <v>2.6180000000000021</v>
      </c>
      <c r="N1016" s="45">
        <f t="shared" si="126"/>
        <v>0</v>
      </c>
      <c r="P1016" s="56"/>
    </row>
    <row r="1017" spans="1:16" x14ac:dyDescent="0.2">
      <c r="A1017" s="5">
        <v>45700.125</v>
      </c>
      <c r="B1017" s="10">
        <f t="shared" si="120"/>
        <v>45700</v>
      </c>
      <c r="C1017" s="4">
        <f t="shared" si="127"/>
        <v>8.3333333333333329E-2</v>
      </c>
      <c r="D1017" s="4">
        <f>IF('Kauf Restprofil Los 7'!A1017&lt;&gt;"",IF('Kauf Restprofil Los 7'!A1017&lt;&gt;"",TIME(HOUR('Kauf Restprofil Los 7'!A1017),MINUTE('Kauf Restprofil Los 7'!A1017),SECOND('Kauf Restprofil Los 7'!A1017)),""),"")</f>
        <v>0.125</v>
      </c>
      <c r="E1017" s="9">
        <f t="shared" si="121"/>
        <v>3</v>
      </c>
      <c r="F1017">
        <v>21.395185873999999</v>
      </c>
      <c r="G1017" s="12">
        <f t="shared" si="122"/>
        <v>1.7829999999999999</v>
      </c>
      <c r="H1017" s="18">
        <f t="shared" si="123"/>
        <v>21.395</v>
      </c>
      <c r="I1017" s="21">
        <v>18.419999999999998</v>
      </c>
      <c r="J1017" s="14">
        <v>18.419999999999998</v>
      </c>
      <c r="K1017" s="14">
        <f t="shared" si="124"/>
        <v>0</v>
      </c>
      <c r="L1017" s="13">
        <f t="shared" si="125"/>
        <v>2.9750000000000014</v>
      </c>
      <c r="M1017" s="53">
        <v>2.9750000000000014</v>
      </c>
      <c r="N1017" s="45">
        <f t="shared" si="126"/>
        <v>0</v>
      </c>
      <c r="P1017" s="56"/>
    </row>
    <row r="1018" spans="1:16" x14ac:dyDescent="0.2">
      <c r="A1018" s="5">
        <v>45700.166666666664</v>
      </c>
      <c r="B1018" s="10">
        <f t="shared" si="120"/>
        <v>45700</v>
      </c>
      <c r="C1018" s="4">
        <f t="shared" si="127"/>
        <v>0.125</v>
      </c>
      <c r="D1018" s="4">
        <f>IF('Kauf Restprofil Los 7'!A1018&lt;&gt;"",IF('Kauf Restprofil Los 7'!A1018&lt;&gt;"",TIME(HOUR('Kauf Restprofil Los 7'!A1018),MINUTE('Kauf Restprofil Los 7'!A1018),SECOND('Kauf Restprofil Los 7'!A1018)),""),"")</f>
        <v>0.16666666666666666</v>
      </c>
      <c r="E1018" s="9">
        <f t="shared" si="121"/>
        <v>4</v>
      </c>
      <c r="F1018">
        <v>21.435908097999999</v>
      </c>
      <c r="G1018" s="12">
        <f t="shared" si="122"/>
        <v>1.786</v>
      </c>
      <c r="H1018" s="18">
        <f t="shared" si="123"/>
        <v>21.436</v>
      </c>
      <c r="I1018" s="21">
        <v>19.02</v>
      </c>
      <c r="J1018" s="14">
        <v>19.02</v>
      </c>
      <c r="K1018" s="14">
        <f t="shared" si="124"/>
        <v>0</v>
      </c>
      <c r="L1018" s="13">
        <f t="shared" si="125"/>
        <v>2.4160000000000004</v>
      </c>
      <c r="M1018" s="53">
        <v>2.4160000000000004</v>
      </c>
      <c r="N1018" s="45">
        <f t="shared" si="126"/>
        <v>0</v>
      </c>
      <c r="P1018" s="56"/>
    </row>
    <row r="1019" spans="1:16" x14ac:dyDescent="0.2">
      <c r="A1019" s="5">
        <v>45700.208333333336</v>
      </c>
      <c r="B1019" s="10">
        <f t="shared" si="120"/>
        <v>45700</v>
      </c>
      <c r="C1019" s="4">
        <f t="shared" si="127"/>
        <v>0.16666666666666666</v>
      </c>
      <c r="D1019" s="4">
        <f>IF('Kauf Restprofil Los 7'!A1019&lt;&gt;"",IF('Kauf Restprofil Los 7'!A1019&lt;&gt;"",TIME(HOUR('Kauf Restprofil Los 7'!A1019),MINUTE('Kauf Restprofil Los 7'!A1019),SECOND('Kauf Restprofil Los 7'!A1019)),""),"")</f>
        <v>0.20833333333333334</v>
      </c>
      <c r="E1019" s="9">
        <f t="shared" si="121"/>
        <v>5</v>
      </c>
      <c r="F1019">
        <v>22.735348854000001</v>
      </c>
      <c r="G1019" s="12">
        <f t="shared" si="122"/>
        <v>1.895</v>
      </c>
      <c r="H1019" s="18">
        <f t="shared" si="123"/>
        <v>22.734999999999999</v>
      </c>
      <c r="I1019" s="21">
        <v>20.399999999999999</v>
      </c>
      <c r="J1019" s="14">
        <v>20.399999999999999</v>
      </c>
      <c r="K1019" s="14">
        <f t="shared" si="124"/>
        <v>0</v>
      </c>
      <c r="L1019" s="13">
        <f t="shared" si="125"/>
        <v>2.3350000000000009</v>
      </c>
      <c r="M1019" s="53">
        <v>2.3350000000000009</v>
      </c>
      <c r="N1019" s="45">
        <f t="shared" si="126"/>
        <v>0</v>
      </c>
      <c r="P1019" s="56"/>
    </row>
    <row r="1020" spans="1:16" x14ac:dyDescent="0.2">
      <c r="A1020" s="5">
        <v>45700.25</v>
      </c>
      <c r="B1020" s="10">
        <f t="shared" si="120"/>
        <v>45700</v>
      </c>
      <c r="C1020" s="4">
        <f t="shared" si="127"/>
        <v>0.20833333333333334</v>
      </c>
      <c r="D1020" s="4">
        <f>IF('Kauf Restprofil Los 7'!A1020&lt;&gt;"",IF('Kauf Restprofil Los 7'!A1020&lt;&gt;"",TIME(HOUR('Kauf Restprofil Los 7'!A1020),MINUTE('Kauf Restprofil Los 7'!A1020),SECOND('Kauf Restprofil Los 7'!A1020)),""),"")</f>
        <v>0.25</v>
      </c>
      <c r="E1020" s="9">
        <f t="shared" si="121"/>
        <v>6</v>
      </c>
      <c r="F1020">
        <v>27.427972439000001</v>
      </c>
      <c r="G1020" s="12">
        <f t="shared" si="122"/>
        <v>2.286</v>
      </c>
      <c r="H1020" s="18">
        <f t="shared" si="123"/>
        <v>27.428000000000001</v>
      </c>
      <c r="I1020" s="21">
        <v>24.240000000000002</v>
      </c>
      <c r="J1020" s="14">
        <v>24.240000000000002</v>
      </c>
      <c r="K1020" s="14">
        <f t="shared" si="124"/>
        <v>0</v>
      </c>
      <c r="L1020" s="13">
        <f t="shared" si="125"/>
        <v>3.1879999999999988</v>
      </c>
      <c r="M1020" s="53">
        <v>3.1879999999999988</v>
      </c>
      <c r="N1020" s="45">
        <f t="shared" si="126"/>
        <v>0</v>
      </c>
      <c r="P1020" s="56"/>
    </row>
    <row r="1021" spans="1:16" x14ac:dyDescent="0.2">
      <c r="A1021" s="5">
        <v>45700.291666666664</v>
      </c>
      <c r="B1021" s="10">
        <f t="shared" si="120"/>
        <v>45700</v>
      </c>
      <c r="C1021" s="4">
        <f t="shared" si="127"/>
        <v>0.25</v>
      </c>
      <c r="D1021" s="4">
        <f>IF('Kauf Restprofil Los 7'!A1021&lt;&gt;"",IF('Kauf Restprofil Los 7'!A1021&lt;&gt;"",TIME(HOUR('Kauf Restprofil Los 7'!A1021),MINUTE('Kauf Restprofil Los 7'!A1021),SECOND('Kauf Restprofil Los 7'!A1021)),""),"")</f>
        <v>0.29166666666666669</v>
      </c>
      <c r="E1021" s="9">
        <f t="shared" si="121"/>
        <v>7</v>
      </c>
      <c r="F1021">
        <v>38.795162069</v>
      </c>
      <c r="G1021" s="12">
        <f t="shared" si="122"/>
        <v>3.2330000000000001</v>
      </c>
      <c r="H1021" s="18">
        <f t="shared" si="123"/>
        <v>38.795000000000002</v>
      </c>
      <c r="I1021" s="21">
        <v>34.019999999999996</v>
      </c>
      <c r="J1021" s="14">
        <v>34.019999999999996</v>
      </c>
      <c r="K1021" s="14">
        <f t="shared" si="124"/>
        <v>0</v>
      </c>
      <c r="L1021" s="13">
        <f t="shared" si="125"/>
        <v>4.7750000000000057</v>
      </c>
      <c r="M1021" s="53">
        <v>4.7750000000000057</v>
      </c>
      <c r="N1021" s="45">
        <f t="shared" si="126"/>
        <v>0</v>
      </c>
      <c r="P1021" s="56"/>
    </row>
    <row r="1022" spans="1:16" x14ac:dyDescent="0.2">
      <c r="A1022" s="5">
        <v>45700.333333333336</v>
      </c>
      <c r="B1022" s="10">
        <f t="shared" si="120"/>
        <v>45700</v>
      </c>
      <c r="C1022" s="4">
        <f t="shared" si="127"/>
        <v>0.29166666666666669</v>
      </c>
      <c r="D1022" s="4">
        <f>IF('Kauf Restprofil Los 7'!A1022&lt;&gt;"",IF('Kauf Restprofil Los 7'!A1022&lt;&gt;"",TIME(HOUR('Kauf Restprofil Los 7'!A1022),MINUTE('Kauf Restprofil Los 7'!A1022),SECOND('Kauf Restprofil Los 7'!A1022)),""),"")</f>
        <v>0.33333333333333331</v>
      </c>
      <c r="E1022" s="9">
        <f t="shared" si="121"/>
        <v>8</v>
      </c>
      <c r="F1022">
        <v>48.461643156999997</v>
      </c>
      <c r="G1022" s="12">
        <f t="shared" si="122"/>
        <v>4.0380000000000003</v>
      </c>
      <c r="H1022" s="18">
        <f t="shared" si="123"/>
        <v>48.462000000000003</v>
      </c>
      <c r="I1022" s="21">
        <v>43.62</v>
      </c>
      <c r="J1022" s="14">
        <v>43.62</v>
      </c>
      <c r="K1022" s="14">
        <f t="shared" si="124"/>
        <v>0</v>
      </c>
      <c r="L1022" s="13">
        <f t="shared" si="125"/>
        <v>4.8420000000000059</v>
      </c>
      <c r="M1022" s="53">
        <v>4.8420000000000059</v>
      </c>
      <c r="N1022" s="45">
        <f t="shared" si="126"/>
        <v>0</v>
      </c>
      <c r="P1022" s="56"/>
    </row>
    <row r="1023" spans="1:16" x14ac:dyDescent="0.2">
      <c r="A1023" s="5">
        <v>45700.375</v>
      </c>
      <c r="B1023" s="10">
        <f t="shared" si="120"/>
        <v>45700</v>
      </c>
      <c r="C1023" s="4">
        <f t="shared" si="127"/>
        <v>0.33333333333333331</v>
      </c>
      <c r="D1023" s="4">
        <f>IF('Kauf Restprofil Los 7'!A1023&lt;&gt;"",IF('Kauf Restprofil Los 7'!A1023&lt;&gt;"",TIME(HOUR('Kauf Restprofil Los 7'!A1023),MINUTE('Kauf Restprofil Los 7'!A1023),SECOND('Kauf Restprofil Los 7'!A1023)),""),"")</f>
        <v>0.375</v>
      </c>
      <c r="E1023" s="9">
        <f t="shared" si="121"/>
        <v>9</v>
      </c>
      <c r="F1023">
        <v>52.397566421999997</v>
      </c>
      <c r="G1023" s="12">
        <f t="shared" si="122"/>
        <v>4.3659999999999997</v>
      </c>
      <c r="H1023" s="18">
        <f t="shared" si="123"/>
        <v>52.398000000000003</v>
      </c>
      <c r="I1023" s="21">
        <v>47.22</v>
      </c>
      <c r="J1023" s="14">
        <v>47.22</v>
      </c>
      <c r="K1023" s="14">
        <f t="shared" si="124"/>
        <v>0</v>
      </c>
      <c r="L1023" s="13">
        <f t="shared" si="125"/>
        <v>5.1780000000000044</v>
      </c>
      <c r="M1023" s="53">
        <v>5.1780000000000044</v>
      </c>
      <c r="N1023" s="45">
        <f t="shared" si="126"/>
        <v>0</v>
      </c>
      <c r="P1023" s="56"/>
    </row>
    <row r="1024" spans="1:16" x14ac:dyDescent="0.2">
      <c r="A1024" s="5">
        <v>45700.416666666664</v>
      </c>
      <c r="B1024" s="10">
        <f t="shared" si="120"/>
        <v>45700</v>
      </c>
      <c r="C1024" s="4">
        <f t="shared" si="127"/>
        <v>0.375</v>
      </c>
      <c r="D1024" s="4">
        <f>IF('Kauf Restprofil Los 7'!A1024&lt;&gt;"",IF('Kauf Restprofil Los 7'!A1024&lt;&gt;"",TIME(HOUR('Kauf Restprofil Los 7'!A1024),MINUTE('Kauf Restprofil Los 7'!A1024),SECOND('Kauf Restprofil Los 7'!A1024)),""),"")</f>
        <v>0.41666666666666669</v>
      </c>
      <c r="E1024" s="9">
        <f t="shared" si="121"/>
        <v>10</v>
      </c>
      <c r="F1024">
        <v>52.202907578999998</v>
      </c>
      <c r="G1024" s="12">
        <f t="shared" si="122"/>
        <v>4.3499999999999996</v>
      </c>
      <c r="H1024" s="18">
        <f t="shared" si="123"/>
        <v>52.203000000000003</v>
      </c>
      <c r="I1024" s="21">
        <v>46.56</v>
      </c>
      <c r="J1024" s="14">
        <v>46.56</v>
      </c>
      <c r="K1024" s="14">
        <f t="shared" si="124"/>
        <v>0</v>
      </c>
      <c r="L1024" s="13">
        <f t="shared" si="125"/>
        <v>5.6430000000000007</v>
      </c>
      <c r="M1024" s="53">
        <v>5.6430000000000007</v>
      </c>
      <c r="N1024" s="45">
        <f t="shared" si="126"/>
        <v>0</v>
      </c>
      <c r="P1024" s="56"/>
    </row>
    <row r="1025" spans="1:16" x14ac:dyDescent="0.2">
      <c r="A1025" s="5">
        <v>45700.458333333336</v>
      </c>
      <c r="B1025" s="10">
        <f t="shared" si="120"/>
        <v>45700</v>
      </c>
      <c r="C1025" s="4">
        <f t="shared" si="127"/>
        <v>0.41666666666666669</v>
      </c>
      <c r="D1025" s="4">
        <f>IF('Kauf Restprofil Los 7'!A1025&lt;&gt;"",IF('Kauf Restprofil Los 7'!A1025&lt;&gt;"",TIME(HOUR('Kauf Restprofil Los 7'!A1025),MINUTE('Kauf Restprofil Los 7'!A1025),SECOND('Kauf Restprofil Los 7'!A1025)),""),"")</f>
        <v>0.45833333333333331</v>
      </c>
      <c r="E1025" s="9">
        <f t="shared" si="121"/>
        <v>11</v>
      </c>
      <c r="F1025">
        <v>53.419561686000002</v>
      </c>
      <c r="G1025" s="12">
        <f t="shared" si="122"/>
        <v>4.452</v>
      </c>
      <c r="H1025" s="18">
        <f t="shared" si="123"/>
        <v>53.42</v>
      </c>
      <c r="I1025" s="21">
        <v>47.400000000000006</v>
      </c>
      <c r="J1025" s="14">
        <v>47.400000000000006</v>
      </c>
      <c r="K1025" s="14">
        <f t="shared" si="124"/>
        <v>0</v>
      </c>
      <c r="L1025" s="13">
        <f t="shared" si="125"/>
        <v>6.019999999999996</v>
      </c>
      <c r="M1025" s="53">
        <v>6.019999999999996</v>
      </c>
      <c r="N1025" s="45">
        <f t="shared" si="126"/>
        <v>0</v>
      </c>
      <c r="P1025" s="56"/>
    </row>
    <row r="1026" spans="1:16" x14ac:dyDescent="0.2">
      <c r="A1026" s="5">
        <v>45700.5</v>
      </c>
      <c r="B1026" s="10">
        <f t="shared" si="120"/>
        <v>45700</v>
      </c>
      <c r="C1026" s="4">
        <f t="shared" si="127"/>
        <v>0.45833333333333331</v>
      </c>
      <c r="D1026" s="4">
        <f>IF('Kauf Restprofil Los 7'!A1026&lt;&gt;"",IF('Kauf Restprofil Los 7'!A1026&lt;&gt;"",TIME(HOUR('Kauf Restprofil Los 7'!A1026),MINUTE('Kauf Restprofil Los 7'!A1026),SECOND('Kauf Restprofil Los 7'!A1026)),""),"")</f>
        <v>0.5</v>
      </c>
      <c r="E1026" s="9">
        <f t="shared" si="121"/>
        <v>12</v>
      </c>
      <c r="F1026">
        <v>54.106356177000002</v>
      </c>
      <c r="G1026" s="12">
        <f t="shared" si="122"/>
        <v>4.5090000000000003</v>
      </c>
      <c r="H1026" s="18">
        <f t="shared" si="123"/>
        <v>54.106000000000002</v>
      </c>
      <c r="I1026" s="21">
        <v>49.08</v>
      </c>
      <c r="J1026" s="14">
        <v>49.08</v>
      </c>
      <c r="K1026" s="14">
        <f t="shared" si="124"/>
        <v>0</v>
      </c>
      <c r="L1026" s="13">
        <f t="shared" si="125"/>
        <v>5.0260000000000034</v>
      </c>
      <c r="M1026" s="53">
        <v>5.0260000000000034</v>
      </c>
      <c r="N1026" s="45">
        <f t="shared" si="126"/>
        <v>0</v>
      </c>
      <c r="P1026" s="56"/>
    </row>
    <row r="1027" spans="1:16" x14ac:dyDescent="0.2">
      <c r="A1027" s="5">
        <v>45700.541666666664</v>
      </c>
      <c r="B1027" s="10">
        <f t="shared" si="120"/>
        <v>45700</v>
      </c>
      <c r="C1027" s="4">
        <f t="shared" si="127"/>
        <v>0.5</v>
      </c>
      <c r="D1027" s="4">
        <f>IF('Kauf Restprofil Los 7'!A1027&lt;&gt;"",IF('Kauf Restprofil Los 7'!A1027&lt;&gt;"",TIME(HOUR('Kauf Restprofil Los 7'!A1027),MINUTE('Kauf Restprofil Los 7'!A1027),SECOND('Kauf Restprofil Los 7'!A1027)),""),"")</f>
        <v>0.54166666666666663</v>
      </c>
      <c r="E1027" s="9">
        <f t="shared" si="121"/>
        <v>13</v>
      </c>
      <c r="F1027">
        <v>53.530855969999998</v>
      </c>
      <c r="G1027" s="12">
        <f t="shared" si="122"/>
        <v>4.4610000000000003</v>
      </c>
      <c r="H1027" s="18">
        <f t="shared" si="123"/>
        <v>53.530999999999999</v>
      </c>
      <c r="I1027" s="21">
        <v>49.199999999999996</v>
      </c>
      <c r="J1027" s="14">
        <v>49.199999999999996</v>
      </c>
      <c r="K1027" s="14">
        <f t="shared" si="124"/>
        <v>0</v>
      </c>
      <c r="L1027" s="13">
        <f t="shared" si="125"/>
        <v>4.3310000000000031</v>
      </c>
      <c r="M1027" s="53">
        <v>4.3310000000000031</v>
      </c>
      <c r="N1027" s="45">
        <f t="shared" si="126"/>
        <v>0</v>
      </c>
      <c r="P1027" s="56"/>
    </row>
    <row r="1028" spans="1:16" x14ac:dyDescent="0.2">
      <c r="A1028" s="5">
        <v>45700.583333333336</v>
      </c>
      <c r="B1028" s="10">
        <f t="shared" si="120"/>
        <v>45700</v>
      </c>
      <c r="C1028" s="4">
        <f t="shared" si="127"/>
        <v>0.54166666666666663</v>
      </c>
      <c r="D1028" s="4">
        <f>IF('Kauf Restprofil Los 7'!A1028&lt;&gt;"",IF('Kauf Restprofil Los 7'!A1028&lt;&gt;"",TIME(HOUR('Kauf Restprofil Los 7'!A1028),MINUTE('Kauf Restprofil Los 7'!A1028),SECOND('Kauf Restprofil Los 7'!A1028)),""),"")</f>
        <v>0.58333333333333337</v>
      </c>
      <c r="E1028" s="9">
        <f t="shared" si="121"/>
        <v>14</v>
      </c>
      <c r="F1028">
        <v>52.254791971000003</v>
      </c>
      <c r="G1028" s="12">
        <f t="shared" si="122"/>
        <v>4.3550000000000004</v>
      </c>
      <c r="H1028" s="18">
        <f t="shared" si="123"/>
        <v>52.255000000000003</v>
      </c>
      <c r="I1028" s="21">
        <v>47.82</v>
      </c>
      <c r="J1028" s="14">
        <v>47.82</v>
      </c>
      <c r="K1028" s="14">
        <f t="shared" si="124"/>
        <v>0</v>
      </c>
      <c r="L1028" s="13">
        <f t="shared" si="125"/>
        <v>4.4350000000000023</v>
      </c>
      <c r="M1028" s="53">
        <v>4.4350000000000023</v>
      </c>
      <c r="N1028" s="45">
        <f t="shared" si="126"/>
        <v>0</v>
      </c>
      <c r="P1028" s="56"/>
    </row>
    <row r="1029" spans="1:16" x14ac:dyDescent="0.2">
      <c r="A1029" s="5">
        <v>45700.625</v>
      </c>
      <c r="B1029" s="10">
        <f t="shared" si="120"/>
        <v>45700</v>
      </c>
      <c r="C1029" s="4">
        <f t="shared" si="127"/>
        <v>0.58333333333333337</v>
      </c>
      <c r="D1029" s="4">
        <f>IF('Kauf Restprofil Los 7'!A1029&lt;&gt;"",IF('Kauf Restprofil Los 7'!A1029&lt;&gt;"",TIME(HOUR('Kauf Restprofil Los 7'!A1029),MINUTE('Kauf Restprofil Los 7'!A1029),SECOND('Kauf Restprofil Los 7'!A1029)),""),"")</f>
        <v>0.625</v>
      </c>
      <c r="E1029" s="9">
        <f t="shared" si="121"/>
        <v>15</v>
      </c>
      <c r="F1029">
        <v>50.459675859999997</v>
      </c>
      <c r="G1029" s="12">
        <f t="shared" si="122"/>
        <v>4.2050000000000001</v>
      </c>
      <c r="H1029" s="18">
        <f t="shared" si="123"/>
        <v>50.46</v>
      </c>
      <c r="I1029" s="21">
        <v>46.44</v>
      </c>
      <c r="J1029" s="14">
        <v>46.44</v>
      </c>
      <c r="K1029" s="14">
        <f t="shared" si="124"/>
        <v>0</v>
      </c>
      <c r="L1029" s="13">
        <f t="shared" si="125"/>
        <v>4.0200000000000031</v>
      </c>
      <c r="M1029" s="53">
        <v>4.0200000000000031</v>
      </c>
      <c r="N1029" s="45">
        <f t="shared" si="126"/>
        <v>0</v>
      </c>
      <c r="P1029" s="56"/>
    </row>
    <row r="1030" spans="1:16" x14ac:dyDescent="0.2">
      <c r="A1030" s="5">
        <v>45700.666666666664</v>
      </c>
      <c r="B1030" s="10">
        <f t="shared" si="120"/>
        <v>45700</v>
      </c>
      <c r="C1030" s="4">
        <f t="shared" si="127"/>
        <v>0.625</v>
      </c>
      <c r="D1030" s="4">
        <f>IF('Kauf Restprofil Los 7'!A1030&lt;&gt;"",IF('Kauf Restprofil Los 7'!A1030&lt;&gt;"",TIME(HOUR('Kauf Restprofil Los 7'!A1030),MINUTE('Kauf Restprofil Los 7'!A1030),SECOND('Kauf Restprofil Los 7'!A1030)),""),"")</f>
        <v>0.66666666666666663</v>
      </c>
      <c r="E1030" s="9">
        <f t="shared" si="121"/>
        <v>16</v>
      </c>
      <c r="F1030">
        <v>48.971007129999997</v>
      </c>
      <c r="G1030" s="12">
        <f t="shared" si="122"/>
        <v>4.0810000000000004</v>
      </c>
      <c r="H1030" s="18">
        <f t="shared" si="123"/>
        <v>48.970999999999997</v>
      </c>
      <c r="I1030" s="21">
        <v>45.599999999999994</v>
      </c>
      <c r="J1030" s="14">
        <v>45.599999999999994</v>
      </c>
      <c r="K1030" s="14">
        <f t="shared" si="124"/>
        <v>0</v>
      </c>
      <c r="L1030" s="13">
        <f t="shared" si="125"/>
        <v>3.3710000000000022</v>
      </c>
      <c r="M1030" s="53">
        <v>3.3710000000000022</v>
      </c>
      <c r="N1030" s="45">
        <f t="shared" si="126"/>
        <v>0</v>
      </c>
      <c r="P1030" s="56"/>
    </row>
    <row r="1031" spans="1:16" x14ac:dyDescent="0.2">
      <c r="A1031" s="5">
        <v>45700.708333333336</v>
      </c>
      <c r="B1031" s="10">
        <f t="shared" si="120"/>
        <v>45700</v>
      </c>
      <c r="C1031" s="4">
        <f t="shared" si="127"/>
        <v>0.66666666666666663</v>
      </c>
      <c r="D1031" s="4">
        <f>IF('Kauf Restprofil Los 7'!A1031&lt;&gt;"",IF('Kauf Restprofil Los 7'!A1031&lt;&gt;"",TIME(HOUR('Kauf Restprofil Los 7'!A1031),MINUTE('Kauf Restprofil Los 7'!A1031),SECOND('Kauf Restprofil Los 7'!A1031)),""),"")</f>
        <v>0.70833333333333337</v>
      </c>
      <c r="E1031" s="9">
        <f t="shared" si="121"/>
        <v>17</v>
      </c>
      <c r="F1031">
        <v>48.528819630999998</v>
      </c>
      <c r="G1031" s="12">
        <f t="shared" si="122"/>
        <v>4.0439999999999996</v>
      </c>
      <c r="H1031" s="18">
        <f t="shared" si="123"/>
        <v>48.529000000000003</v>
      </c>
      <c r="I1031" s="21">
        <v>45.839999999999996</v>
      </c>
      <c r="J1031" s="14">
        <v>45.839999999999996</v>
      </c>
      <c r="K1031" s="14">
        <f t="shared" si="124"/>
        <v>0</v>
      </c>
      <c r="L1031" s="13">
        <f t="shared" si="125"/>
        <v>2.6890000000000072</v>
      </c>
      <c r="M1031" s="53">
        <v>2.6890000000000072</v>
      </c>
      <c r="N1031" s="45">
        <f t="shared" si="126"/>
        <v>0</v>
      </c>
      <c r="P1031" s="56"/>
    </row>
    <row r="1032" spans="1:16" x14ac:dyDescent="0.2">
      <c r="A1032" s="5">
        <v>45700.75</v>
      </c>
      <c r="B1032" s="10">
        <f t="shared" ref="B1032:B1095" si="128">IF(A1032&lt;&gt;"",IF(E1032=24,B1031,DATE(YEAR(A1032),MONTH(A1032),DAY(A1032))),"")</f>
        <v>45700</v>
      </c>
      <c r="C1032" s="4">
        <f t="shared" si="127"/>
        <v>0.70833333333333337</v>
      </c>
      <c r="D1032" s="4">
        <f>IF('Kauf Restprofil Los 7'!A1032&lt;&gt;"",IF('Kauf Restprofil Los 7'!A1032&lt;&gt;"",TIME(HOUR('Kauf Restprofil Los 7'!A1032),MINUTE('Kauf Restprofil Los 7'!A1032),SECOND('Kauf Restprofil Los 7'!A1032)),""),"")</f>
        <v>0.75</v>
      </c>
      <c r="E1032" s="9">
        <f t="shared" ref="E1032:E1095" si="129">IF(A1032&lt;&gt;"",IF(HOUR(A1032)=0,24,HOUR(A1032)),"")</f>
        <v>18</v>
      </c>
      <c r="F1032">
        <v>54.448352679999999</v>
      </c>
      <c r="G1032" s="12">
        <f t="shared" ref="G1032:G1095" si="130">ROUND(F1032/$H$5,3)</f>
        <v>4.5369999999999999</v>
      </c>
      <c r="H1032" s="18">
        <f t="shared" ref="H1032:H1095" si="131">ROUND(F1032,3)</f>
        <v>54.448</v>
      </c>
      <c r="I1032" s="21">
        <v>51.42</v>
      </c>
      <c r="J1032" s="14">
        <v>51.42</v>
      </c>
      <c r="K1032" s="14">
        <f t="shared" ref="K1032:K1095" si="132">J1032-I1032</f>
        <v>0</v>
      </c>
      <c r="L1032" s="13">
        <f t="shared" ref="L1032:L1095" si="133">H1032-I1032</f>
        <v>3.0279999999999987</v>
      </c>
      <c r="M1032" s="53">
        <v>3.0279999999999987</v>
      </c>
      <c r="N1032" s="45">
        <f t="shared" ref="N1032:N1095" si="134">IF(L1032&lt;0,L1032,0)</f>
        <v>0</v>
      </c>
      <c r="P1032" s="56"/>
    </row>
    <row r="1033" spans="1:16" x14ac:dyDescent="0.2">
      <c r="A1033" s="5">
        <v>45700.791666666664</v>
      </c>
      <c r="B1033" s="10">
        <f t="shared" si="128"/>
        <v>45700</v>
      </c>
      <c r="C1033" s="4">
        <f t="shared" ref="C1033:C1096" si="135">D1032</f>
        <v>0.75</v>
      </c>
      <c r="D1033" s="4">
        <f>IF('Kauf Restprofil Los 7'!A1033&lt;&gt;"",IF('Kauf Restprofil Los 7'!A1033&lt;&gt;"",TIME(HOUR('Kauf Restprofil Los 7'!A1033),MINUTE('Kauf Restprofil Los 7'!A1033),SECOND('Kauf Restprofil Los 7'!A1033)),""),"")</f>
        <v>0.79166666666666663</v>
      </c>
      <c r="E1033" s="9">
        <f t="shared" si="129"/>
        <v>19</v>
      </c>
      <c r="F1033">
        <v>58.298804607999998</v>
      </c>
      <c r="G1033" s="12">
        <f t="shared" si="130"/>
        <v>4.8579999999999997</v>
      </c>
      <c r="H1033" s="18">
        <f t="shared" si="131"/>
        <v>58.298999999999999</v>
      </c>
      <c r="I1033" s="21">
        <v>55.08</v>
      </c>
      <c r="J1033" s="14">
        <v>55.08</v>
      </c>
      <c r="K1033" s="14">
        <f t="shared" si="132"/>
        <v>0</v>
      </c>
      <c r="L1033" s="13">
        <f t="shared" si="133"/>
        <v>3.2190000000000012</v>
      </c>
      <c r="M1033" s="53">
        <v>3.2190000000000012</v>
      </c>
      <c r="N1033" s="45">
        <f t="shared" si="134"/>
        <v>0</v>
      </c>
      <c r="P1033" s="56"/>
    </row>
    <row r="1034" spans="1:16" x14ac:dyDescent="0.2">
      <c r="A1034" s="5">
        <v>45700.833333333336</v>
      </c>
      <c r="B1034" s="10">
        <f t="shared" si="128"/>
        <v>45700</v>
      </c>
      <c r="C1034" s="4">
        <f t="shared" si="135"/>
        <v>0.79166666666666663</v>
      </c>
      <c r="D1034" s="4">
        <f>IF('Kauf Restprofil Los 7'!A1034&lt;&gt;"",IF('Kauf Restprofil Los 7'!A1034&lt;&gt;"",TIME(HOUR('Kauf Restprofil Los 7'!A1034),MINUTE('Kauf Restprofil Los 7'!A1034),SECOND('Kauf Restprofil Los 7'!A1034)),""),"")</f>
        <v>0.83333333333333337</v>
      </c>
      <c r="E1034" s="9">
        <f t="shared" si="129"/>
        <v>20</v>
      </c>
      <c r="F1034">
        <v>52.769026926000002</v>
      </c>
      <c r="G1034" s="12">
        <f t="shared" si="130"/>
        <v>4.3970000000000002</v>
      </c>
      <c r="H1034" s="18">
        <f t="shared" si="131"/>
        <v>52.768999999999998</v>
      </c>
      <c r="I1034" s="21">
        <v>50.400000000000006</v>
      </c>
      <c r="J1034" s="14">
        <v>50.400000000000006</v>
      </c>
      <c r="K1034" s="14">
        <f t="shared" si="132"/>
        <v>0</v>
      </c>
      <c r="L1034" s="13">
        <f t="shared" si="133"/>
        <v>2.3689999999999927</v>
      </c>
      <c r="M1034" s="53">
        <v>2.3689999999999927</v>
      </c>
      <c r="N1034" s="45">
        <f t="shared" si="134"/>
        <v>0</v>
      </c>
      <c r="P1034" s="56"/>
    </row>
    <row r="1035" spans="1:16" x14ac:dyDescent="0.2">
      <c r="A1035" s="5">
        <v>45700.875</v>
      </c>
      <c r="B1035" s="10">
        <f t="shared" si="128"/>
        <v>45700</v>
      </c>
      <c r="C1035" s="4">
        <f t="shared" si="135"/>
        <v>0.83333333333333337</v>
      </c>
      <c r="D1035" s="4">
        <f>IF('Kauf Restprofil Los 7'!A1035&lt;&gt;"",IF('Kauf Restprofil Los 7'!A1035&lt;&gt;"",TIME(HOUR('Kauf Restprofil Los 7'!A1035),MINUTE('Kauf Restprofil Los 7'!A1035),SECOND('Kauf Restprofil Los 7'!A1035)),""),"")</f>
        <v>0.875</v>
      </c>
      <c r="E1035" s="9">
        <f t="shared" si="129"/>
        <v>21</v>
      </c>
      <c r="F1035">
        <v>45.018835223000004</v>
      </c>
      <c r="G1035" s="12">
        <f t="shared" si="130"/>
        <v>3.7519999999999998</v>
      </c>
      <c r="H1035" s="18">
        <f t="shared" si="131"/>
        <v>45.018999999999998</v>
      </c>
      <c r="I1035" s="21">
        <v>42.839999999999996</v>
      </c>
      <c r="J1035" s="14">
        <v>42.839999999999996</v>
      </c>
      <c r="K1035" s="14">
        <f t="shared" si="132"/>
        <v>0</v>
      </c>
      <c r="L1035" s="13">
        <f t="shared" si="133"/>
        <v>2.179000000000002</v>
      </c>
      <c r="M1035" s="53">
        <v>2.179000000000002</v>
      </c>
      <c r="N1035" s="45">
        <f t="shared" si="134"/>
        <v>0</v>
      </c>
      <c r="P1035" s="56"/>
    </row>
    <row r="1036" spans="1:16" x14ac:dyDescent="0.2">
      <c r="A1036" s="5">
        <v>45700.916666666664</v>
      </c>
      <c r="B1036" s="10">
        <f t="shared" si="128"/>
        <v>45700</v>
      </c>
      <c r="C1036" s="4">
        <f t="shared" si="135"/>
        <v>0.875</v>
      </c>
      <c r="D1036" s="4">
        <f>IF('Kauf Restprofil Los 7'!A1036&lt;&gt;"",IF('Kauf Restprofil Los 7'!A1036&lt;&gt;"",TIME(HOUR('Kauf Restprofil Los 7'!A1036),MINUTE('Kauf Restprofil Los 7'!A1036),SECOND('Kauf Restprofil Los 7'!A1036)),""),"")</f>
        <v>0.91666666666666663</v>
      </c>
      <c r="E1036" s="9">
        <f t="shared" si="129"/>
        <v>22</v>
      </c>
      <c r="F1036">
        <v>38.319726809000002</v>
      </c>
      <c r="G1036" s="12">
        <f t="shared" si="130"/>
        <v>3.1930000000000001</v>
      </c>
      <c r="H1036" s="18">
        <f t="shared" si="131"/>
        <v>38.32</v>
      </c>
      <c r="I1036" s="21">
        <v>36.599999999999994</v>
      </c>
      <c r="J1036" s="14">
        <v>36.599999999999994</v>
      </c>
      <c r="K1036" s="14">
        <f t="shared" si="132"/>
        <v>0</v>
      </c>
      <c r="L1036" s="13">
        <f t="shared" si="133"/>
        <v>1.720000000000006</v>
      </c>
      <c r="M1036" s="53">
        <v>1.720000000000006</v>
      </c>
      <c r="N1036" s="45">
        <f t="shared" si="134"/>
        <v>0</v>
      </c>
      <c r="P1036" s="56"/>
    </row>
    <row r="1037" spans="1:16" x14ac:dyDescent="0.2">
      <c r="A1037" s="5">
        <v>45700.958333333336</v>
      </c>
      <c r="B1037" s="10">
        <f t="shared" si="128"/>
        <v>45700</v>
      </c>
      <c r="C1037" s="4">
        <f t="shared" si="135"/>
        <v>0.91666666666666663</v>
      </c>
      <c r="D1037" s="4">
        <f>IF('Kauf Restprofil Los 7'!A1037&lt;&gt;"",IF('Kauf Restprofil Los 7'!A1037&lt;&gt;"",TIME(HOUR('Kauf Restprofil Los 7'!A1037),MINUTE('Kauf Restprofil Los 7'!A1037),SECOND('Kauf Restprofil Los 7'!A1037)),""),"")</f>
        <v>0.95833333333333337</v>
      </c>
      <c r="E1037" s="9">
        <f t="shared" si="129"/>
        <v>23</v>
      </c>
      <c r="F1037">
        <v>32.327542330999997</v>
      </c>
      <c r="G1037" s="12">
        <f t="shared" si="130"/>
        <v>2.694</v>
      </c>
      <c r="H1037" s="18">
        <f t="shared" si="131"/>
        <v>32.328000000000003</v>
      </c>
      <c r="I1037" s="21">
        <v>31.14</v>
      </c>
      <c r="J1037" s="14">
        <v>31.14</v>
      </c>
      <c r="K1037" s="14">
        <f t="shared" si="132"/>
        <v>0</v>
      </c>
      <c r="L1037" s="13">
        <f t="shared" si="133"/>
        <v>1.1880000000000024</v>
      </c>
      <c r="M1037" s="53">
        <v>1.1880000000000024</v>
      </c>
      <c r="N1037" s="45">
        <f t="shared" si="134"/>
        <v>0</v>
      </c>
      <c r="P1037" s="56"/>
    </row>
    <row r="1038" spans="1:16" x14ac:dyDescent="0.2">
      <c r="A1038" s="5">
        <v>45701</v>
      </c>
      <c r="B1038" s="10">
        <f t="shared" si="128"/>
        <v>45700</v>
      </c>
      <c r="C1038" s="4">
        <f t="shared" si="135"/>
        <v>0.95833333333333337</v>
      </c>
      <c r="D1038" s="4">
        <f>IF('Kauf Restprofil Los 7'!A1038&lt;&gt;"",IF('Kauf Restprofil Los 7'!A1038&lt;&gt;"",TIME(HOUR('Kauf Restprofil Los 7'!A1038),MINUTE('Kauf Restprofil Los 7'!A1038),SECOND('Kauf Restprofil Los 7'!A1038)),""),"")</f>
        <v>0</v>
      </c>
      <c r="E1038" s="9">
        <f t="shared" si="129"/>
        <v>24</v>
      </c>
      <c r="F1038">
        <v>27.433963520999999</v>
      </c>
      <c r="G1038" s="12">
        <f t="shared" si="130"/>
        <v>2.286</v>
      </c>
      <c r="H1038" s="18">
        <f t="shared" si="131"/>
        <v>27.434000000000001</v>
      </c>
      <c r="I1038" s="21">
        <v>25.98</v>
      </c>
      <c r="J1038" s="14">
        <v>25.98</v>
      </c>
      <c r="K1038" s="14">
        <f t="shared" si="132"/>
        <v>0</v>
      </c>
      <c r="L1038" s="13">
        <f t="shared" si="133"/>
        <v>1.4540000000000006</v>
      </c>
      <c r="M1038" s="53">
        <v>1.4540000000000006</v>
      </c>
      <c r="N1038" s="45">
        <f t="shared" si="134"/>
        <v>0</v>
      </c>
      <c r="P1038" s="56"/>
    </row>
    <row r="1039" spans="1:16" x14ac:dyDescent="0.2">
      <c r="A1039" s="5">
        <v>45701.041666666664</v>
      </c>
      <c r="B1039" s="10">
        <f t="shared" si="128"/>
        <v>45701</v>
      </c>
      <c r="C1039" s="4">
        <f t="shared" si="135"/>
        <v>0</v>
      </c>
      <c r="D1039" s="4">
        <f>IF('Kauf Restprofil Los 7'!A1039&lt;&gt;"",IF('Kauf Restprofil Los 7'!A1039&lt;&gt;"",TIME(HOUR('Kauf Restprofil Los 7'!A1039),MINUTE('Kauf Restprofil Los 7'!A1039),SECOND('Kauf Restprofil Los 7'!A1039)),""),"")</f>
        <v>4.1666666666666664E-2</v>
      </c>
      <c r="E1039" s="9">
        <f t="shared" si="129"/>
        <v>1</v>
      </c>
      <c r="F1039">
        <v>24.144704501</v>
      </c>
      <c r="G1039" s="12">
        <f t="shared" si="130"/>
        <v>2.012</v>
      </c>
      <c r="H1039" s="18">
        <f t="shared" si="131"/>
        <v>24.145</v>
      </c>
      <c r="I1039" s="21">
        <v>22.200000000000003</v>
      </c>
      <c r="J1039" s="14">
        <v>22.200000000000003</v>
      </c>
      <c r="K1039" s="14">
        <f t="shared" si="132"/>
        <v>0</v>
      </c>
      <c r="L1039" s="13">
        <f t="shared" si="133"/>
        <v>1.9449999999999967</v>
      </c>
      <c r="M1039" s="53">
        <v>1.9449999999999967</v>
      </c>
      <c r="N1039" s="45">
        <f t="shared" si="134"/>
        <v>0</v>
      </c>
      <c r="P1039" s="56"/>
    </row>
    <row r="1040" spans="1:16" x14ac:dyDescent="0.2">
      <c r="A1040" s="5">
        <v>45701.083333333336</v>
      </c>
      <c r="B1040" s="10">
        <f t="shared" si="128"/>
        <v>45701</v>
      </c>
      <c r="C1040" s="4">
        <f t="shared" si="135"/>
        <v>4.1666666666666664E-2</v>
      </c>
      <c r="D1040" s="4">
        <f>IF('Kauf Restprofil Los 7'!A1040&lt;&gt;"",IF('Kauf Restprofil Los 7'!A1040&lt;&gt;"",TIME(HOUR('Kauf Restprofil Los 7'!A1040),MINUTE('Kauf Restprofil Los 7'!A1040),SECOND('Kauf Restprofil Los 7'!A1040)),""),"")</f>
        <v>8.3333333333333329E-2</v>
      </c>
      <c r="E1040" s="9">
        <f t="shared" si="129"/>
        <v>2</v>
      </c>
      <c r="F1040">
        <v>22.383687886000001</v>
      </c>
      <c r="G1040" s="12">
        <f t="shared" si="130"/>
        <v>1.865</v>
      </c>
      <c r="H1040" s="18">
        <f t="shared" si="131"/>
        <v>22.384</v>
      </c>
      <c r="I1040" s="21">
        <v>20.16</v>
      </c>
      <c r="J1040" s="14">
        <v>20.16</v>
      </c>
      <c r="K1040" s="14">
        <f t="shared" si="132"/>
        <v>0</v>
      </c>
      <c r="L1040" s="13">
        <f t="shared" si="133"/>
        <v>2.2240000000000002</v>
      </c>
      <c r="M1040" s="53">
        <v>2.2240000000000002</v>
      </c>
      <c r="N1040" s="45">
        <f t="shared" si="134"/>
        <v>0</v>
      </c>
      <c r="P1040" s="56"/>
    </row>
    <row r="1041" spans="1:16" x14ac:dyDescent="0.2">
      <c r="A1041" s="5">
        <v>45701.125</v>
      </c>
      <c r="B1041" s="10">
        <f t="shared" si="128"/>
        <v>45701</v>
      </c>
      <c r="C1041" s="4">
        <f t="shared" si="135"/>
        <v>8.3333333333333329E-2</v>
      </c>
      <c r="D1041" s="4">
        <f>IF('Kauf Restprofil Los 7'!A1041&lt;&gt;"",IF('Kauf Restprofil Los 7'!A1041&lt;&gt;"",TIME(HOUR('Kauf Restprofil Los 7'!A1041),MINUTE('Kauf Restprofil Los 7'!A1041),SECOND('Kauf Restprofil Los 7'!A1041)),""),"")</f>
        <v>0.125</v>
      </c>
      <c r="E1041" s="9">
        <f t="shared" si="129"/>
        <v>3</v>
      </c>
      <c r="F1041">
        <v>21.136242778</v>
      </c>
      <c r="G1041" s="12">
        <f t="shared" si="130"/>
        <v>1.7609999999999999</v>
      </c>
      <c r="H1041" s="18">
        <f t="shared" si="131"/>
        <v>21.135999999999999</v>
      </c>
      <c r="I1041" s="21">
        <v>19.559999999999999</v>
      </c>
      <c r="J1041" s="14">
        <v>19.559999999999999</v>
      </c>
      <c r="K1041" s="14">
        <f t="shared" si="132"/>
        <v>0</v>
      </c>
      <c r="L1041" s="13">
        <f t="shared" si="133"/>
        <v>1.5760000000000005</v>
      </c>
      <c r="M1041" s="53">
        <v>1.5760000000000005</v>
      </c>
      <c r="N1041" s="45">
        <f t="shared" si="134"/>
        <v>0</v>
      </c>
      <c r="P1041" s="56"/>
    </row>
    <row r="1042" spans="1:16" x14ac:dyDescent="0.2">
      <c r="A1042" s="5">
        <v>45701.166666666664</v>
      </c>
      <c r="B1042" s="10">
        <f t="shared" si="128"/>
        <v>45701</v>
      </c>
      <c r="C1042" s="4">
        <f t="shared" si="135"/>
        <v>0.125</v>
      </c>
      <c r="D1042" s="4">
        <f>IF('Kauf Restprofil Los 7'!A1042&lt;&gt;"",IF('Kauf Restprofil Los 7'!A1042&lt;&gt;"",TIME(HOUR('Kauf Restprofil Los 7'!A1042),MINUTE('Kauf Restprofil Los 7'!A1042),SECOND('Kauf Restprofil Los 7'!A1042)),""),"")</f>
        <v>0.16666666666666666</v>
      </c>
      <c r="E1042" s="9">
        <f t="shared" si="129"/>
        <v>4</v>
      </c>
      <c r="F1042">
        <v>21.300511102000002</v>
      </c>
      <c r="G1042" s="12">
        <f t="shared" si="130"/>
        <v>1.7749999999999999</v>
      </c>
      <c r="H1042" s="18">
        <f t="shared" si="131"/>
        <v>21.300999999999998</v>
      </c>
      <c r="I1042" s="21">
        <v>19.559999999999999</v>
      </c>
      <c r="J1042" s="14">
        <v>19.559999999999999</v>
      </c>
      <c r="K1042" s="14">
        <f t="shared" si="132"/>
        <v>0</v>
      </c>
      <c r="L1042" s="13">
        <f t="shared" si="133"/>
        <v>1.7409999999999997</v>
      </c>
      <c r="M1042" s="53">
        <v>1.7409999999999997</v>
      </c>
      <c r="N1042" s="45">
        <f t="shared" si="134"/>
        <v>0</v>
      </c>
      <c r="P1042" s="56"/>
    </row>
    <row r="1043" spans="1:16" x14ac:dyDescent="0.2">
      <c r="A1043" s="5">
        <v>45701.208333333336</v>
      </c>
      <c r="B1043" s="10">
        <f t="shared" si="128"/>
        <v>45701</v>
      </c>
      <c r="C1043" s="4">
        <f t="shared" si="135"/>
        <v>0.16666666666666666</v>
      </c>
      <c r="D1043" s="4">
        <f>IF('Kauf Restprofil Los 7'!A1043&lt;&gt;"",IF('Kauf Restprofil Los 7'!A1043&lt;&gt;"",TIME(HOUR('Kauf Restprofil Los 7'!A1043),MINUTE('Kauf Restprofil Los 7'!A1043),SECOND('Kauf Restprofil Los 7'!A1043)),""),"")</f>
        <v>0.20833333333333334</v>
      </c>
      <c r="E1043" s="9">
        <f t="shared" si="129"/>
        <v>5</v>
      </c>
      <c r="F1043">
        <v>22.444684745</v>
      </c>
      <c r="G1043" s="12">
        <f t="shared" si="130"/>
        <v>1.87</v>
      </c>
      <c r="H1043" s="18">
        <f t="shared" si="131"/>
        <v>22.445</v>
      </c>
      <c r="I1043" s="21">
        <v>21.240000000000002</v>
      </c>
      <c r="J1043" s="14">
        <v>21.240000000000002</v>
      </c>
      <c r="K1043" s="14">
        <f t="shared" si="132"/>
        <v>0</v>
      </c>
      <c r="L1043" s="13">
        <f t="shared" si="133"/>
        <v>1.2049999999999983</v>
      </c>
      <c r="M1043" s="53">
        <v>1.2049999999999983</v>
      </c>
      <c r="N1043" s="45">
        <f t="shared" si="134"/>
        <v>0</v>
      </c>
      <c r="P1043" s="56"/>
    </row>
    <row r="1044" spans="1:16" x14ac:dyDescent="0.2">
      <c r="A1044" s="5">
        <v>45701.25</v>
      </c>
      <c r="B1044" s="10">
        <f t="shared" si="128"/>
        <v>45701</v>
      </c>
      <c r="C1044" s="4">
        <f t="shared" si="135"/>
        <v>0.20833333333333334</v>
      </c>
      <c r="D1044" s="4">
        <f>IF('Kauf Restprofil Los 7'!A1044&lt;&gt;"",IF('Kauf Restprofil Los 7'!A1044&lt;&gt;"",TIME(HOUR('Kauf Restprofil Los 7'!A1044),MINUTE('Kauf Restprofil Los 7'!A1044),SECOND('Kauf Restprofil Los 7'!A1044)),""),"")</f>
        <v>0.25</v>
      </c>
      <c r="E1044" s="9">
        <f t="shared" si="129"/>
        <v>6</v>
      </c>
      <c r="F1044">
        <v>26.321701177000001</v>
      </c>
      <c r="G1044" s="12">
        <f t="shared" si="130"/>
        <v>2.1930000000000001</v>
      </c>
      <c r="H1044" s="18">
        <f t="shared" si="131"/>
        <v>26.321999999999999</v>
      </c>
      <c r="I1044" s="21">
        <v>25.44</v>
      </c>
      <c r="J1044" s="14">
        <v>25.44</v>
      </c>
      <c r="K1044" s="14">
        <f t="shared" si="132"/>
        <v>0</v>
      </c>
      <c r="L1044" s="13">
        <f t="shared" si="133"/>
        <v>0.8819999999999979</v>
      </c>
      <c r="M1044" s="53">
        <v>0.8819999999999979</v>
      </c>
      <c r="N1044" s="45">
        <f t="shared" si="134"/>
        <v>0</v>
      </c>
      <c r="P1044" s="56"/>
    </row>
    <row r="1045" spans="1:16" x14ac:dyDescent="0.2">
      <c r="A1045" s="5">
        <v>45701.291666666664</v>
      </c>
      <c r="B1045" s="10">
        <f t="shared" si="128"/>
        <v>45701</v>
      </c>
      <c r="C1045" s="4">
        <f t="shared" si="135"/>
        <v>0.25</v>
      </c>
      <c r="D1045" s="4">
        <f>IF('Kauf Restprofil Los 7'!A1045&lt;&gt;"",IF('Kauf Restprofil Los 7'!A1045&lt;&gt;"",TIME(HOUR('Kauf Restprofil Los 7'!A1045),MINUTE('Kauf Restprofil Los 7'!A1045),SECOND('Kauf Restprofil Los 7'!A1045)),""),"")</f>
        <v>0.29166666666666669</v>
      </c>
      <c r="E1045" s="9">
        <f t="shared" si="129"/>
        <v>7</v>
      </c>
      <c r="F1045">
        <v>38.202759061999998</v>
      </c>
      <c r="G1045" s="12">
        <f t="shared" si="130"/>
        <v>3.1840000000000002</v>
      </c>
      <c r="H1045" s="18">
        <f t="shared" si="131"/>
        <v>38.203000000000003</v>
      </c>
      <c r="I1045" s="21">
        <v>36.42</v>
      </c>
      <c r="J1045" s="14">
        <v>36.42</v>
      </c>
      <c r="K1045" s="14">
        <f t="shared" si="132"/>
        <v>0</v>
      </c>
      <c r="L1045" s="13">
        <f t="shared" si="133"/>
        <v>1.7830000000000013</v>
      </c>
      <c r="M1045" s="53">
        <v>1.7830000000000013</v>
      </c>
      <c r="N1045" s="45">
        <f t="shared" si="134"/>
        <v>0</v>
      </c>
      <c r="P1045" s="56"/>
    </row>
    <row r="1046" spans="1:16" x14ac:dyDescent="0.2">
      <c r="A1046" s="5">
        <v>45701.333333333336</v>
      </c>
      <c r="B1046" s="10">
        <f t="shared" si="128"/>
        <v>45701</v>
      </c>
      <c r="C1046" s="4">
        <f t="shared" si="135"/>
        <v>0.29166666666666669</v>
      </c>
      <c r="D1046" s="4">
        <f>IF('Kauf Restprofil Los 7'!A1046&lt;&gt;"",IF('Kauf Restprofil Los 7'!A1046&lt;&gt;"",TIME(HOUR('Kauf Restprofil Los 7'!A1046),MINUTE('Kauf Restprofil Los 7'!A1046),SECOND('Kauf Restprofil Los 7'!A1046)),""),"")</f>
        <v>0.33333333333333331</v>
      </c>
      <c r="E1046" s="9">
        <f t="shared" si="129"/>
        <v>8</v>
      </c>
      <c r="F1046">
        <v>48.488904155999997</v>
      </c>
      <c r="G1046" s="12">
        <f t="shared" si="130"/>
        <v>4.0410000000000004</v>
      </c>
      <c r="H1046" s="18">
        <f t="shared" si="131"/>
        <v>48.488999999999997</v>
      </c>
      <c r="I1046" s="21">
        <v>47.160000000000004</v>
      </c>
      <c r="J1046" s="14">
        <v>47.160000000000004</v>
      </c>
      <c r="K1046" s="14">
        <f t="shared" si="132"/>
        <v>0</v>
      </c>
      <c r="L1046" s="13">
        <f t="shared" si="133"/>
        <v>1.3289999999999935</v>
      </c>
      <c r="M1046" s="53">
        <v>1.3289999999999935</v>
      </c>
      <c r="N1046" s="45">
        <f t="shared" si="134"/>
        <v>0</v>
      </c>
      <c r="P1046" s="56"/>
    </row>
    <row r="1047" spans="1:16" x14ac:dyDescent="0.2">
      <c r="A1047" s="5">
        <v>45701.375</v>
      </c>
      <c r="B1047" s="10">
        <f t="shared" si="128"/>
        <v>45701</v>
      </c>
      <c r="C1047" s="4">
        <f t="shared" si="135"/>
        <v>0.33333333333333331</v>
      </c>
      <c r="D1047" s="4">
        <f>IF('Kauf Restprofil Los 7'!A1047&lt;&gt;"",IF('Kauf Restprofil Los 7'!A1047&lt;&gt;"",TIME(HOUR('Kauf Restprofil Los 7'!A1047),MINUTE('Kauf Restprofil Los 7'!A1047),SECOND('Kauf Restprofil Los 7'!A1047)),""),"")</f>
        <v>0.375</v>
      </c>
      <c r="E1047" s="9">
        <f t="shared" si="129"/>
        <v>9</v>
      </c>
      <c r="F1047">
        <v>51.734929872000002</v>
      </c>
      <c r="G1047" s="12">
        <f t="shared" si="130"/>
        <v>4.3109999999999999</v>
      </c>
      <c r="H1047" s="18">
        <f t="shared" si="131"/>
        <v>51.734999999999999</v>
      </c>
      <c r="I1047" s="21">
        <v>52.019999999999996</v>
      </c>
      <c r="J1047" s="14">
        <v>52.019999999999996</v>
      </c>
      <c r="K1047" s="14">
        <f t="shared" si="132"/>
        <v>0</v>
      </c>
      <c r="L1047" s="13">
        <f t="shared" si="133"/>
        <v>-0.28499999999999659</v>
      </c>
      <c r="M1047" s="53">
        <v>0</v>
      </c>
      <c r="N1047" s="45">
        <f t="shared" si="134"/>
        <v>-0.28499999999999659</v>
      </c>
      <c r="P1047" s="56"/>
    </row>
    <row r="1048" spans="1:16" x14ac:dyDescent="0.2">
      <c r="A1048" s="5">
        <v>45701.416666666664</v>
      </c>
      <c r="B1048" s="10">
        <f t="shared" si="128"/>
        <v>45701</v>
      </c>
      <c r="C1048" s="4">
        <f t="shared" si="135"/>
        <v>0.375</v>
      </c>
      <c r="D1048" s="4">
        <f>IF('Kauf Restprofil Los 7'!A1048&lt;&gt;"",IF('Kauf Restprofil Los 7'!A1048&lt;&gt;"",TIME(HOUR('Kauf Restprofil Los 7'!A1048),MINUTE('Kauf Restprofil Los 7'!A1048),SECOND('Kauf Restprofil Los 7'!A1048)),""),"")</f>
        <v>0.41666666666666669</v>
      </c>
      <c r="E1048" s="9">
        <f t="shared" si="129"/>
        <v>10</v>
      </c>
      <c r="F1048">
        <v>51.466880799999998</v>
      </c>
      <c r="G1048" s="12">
        <f t="shared" si="130"/>
        <v>4.2889999999999997</v>
      </c>
      <c r="H1048" s="18">
        <f t="shared" si="131"/>
        <v>51.466999999999999</v>
      </c>
      <c r="I1048" s="21">
        <v>52.199999999999996</v>
      </c>
      <c r="J1048" s="14">
        <v>52.199999999999996</v>
      </c>
      <c r="K1048" s="14">
        <f t="shared" si="132"/>
        <v>0</v>
      </c>
      <c r="L1048" s="13">
        <f t="shared" si="133"/>
        <v>-0.73299999999999699</v>
      </c>
      <c r="M1048" s="53">
        <v>0</v>
      </c>
      <c r="N1048" s="45">
        <f t="shared" si="134"/>
        <v>-0.73299999999999699</v>
      </c>
      <c r="P1048" s="56"/>
    </row>
    <row r="1049" spans="1:16" x14ac:dyDescent="0.2">
      <c r="A1049" s="5">
        <v>45701.458333333336</v>
      </c>
      <c r="B1049" s="10">
        <f t="shared" si="128"/>
        <v>45701</v>
      </c>
      <c r="C1049" s="4">
        <f t="shared" si="135"/>
        <v>0.41666666666666669</v>
      </c>
      <c r="D1049" s="4">
        <f>IF('Kauf Restprofil Los 7'!A1049&lt;&gt;"",IF('Kauf Restprofil Los 7'!A1049&lt;&gt;"",TIME(HOUR('Kauf Restprofil Los 7'!A1049),MINUTE('Kauf Restprofil Los 7'!A1049),SECOND('Kauf Restprofil Los 7'!A1049)),""),"")</f>
        <v>0.45833333333333331</v>
      </c>
      <c r="E1049" s="9">
        <f t="shared" si="129"/>
        <v>11</v>
      </c>
      <c r="F1049">
        <v>52.973060238000002</v>
      </c>
      <c r="G1049" s="12">
        <f t="shared" si="130"/>
        <v>4.4139999999999997</v>
      </c>
      <c r="H1049" s="18">
        <f t="shared" si="131"/>
        <v>52.972999999999999</v>
      </c>
      <c r="I1049" s="21">
        <v>52.5</v>
      </c>
      <c r="J1049" s="14">
        <v>52.5</v>
      </c>
      <c r="K1049" s="14">
        <f t="shared" si="132"/>
        <v>0</v>
      </c>
      <c r="L1049" s="13">
        <f t="shared" si="133"/>
        <v>0.47299999999999898</v>
      </c>
      <c r="M1049" s="53">
        <v>0.47299999999999898</v>
      </c>
      <c r="N1049" s="45">
        <f t="shared" si="134"/>
        <v>0</v>
      </c>
      <c r="P1049" s="56"/>
    </row>
    <row r="1050" spans="1:16" x14ac:dyDescent="0.2">
      <c r="A1050" s="5">
        <v>45701.5</v>
      </c>
      <c r="B1050" s="10">
        <f t="shared" si="128"/>
        <v>45701</v>
      </c>
      <c r="C1050" s="4">
        <f t="shared" si="135"/>
        <v>0.45833333333333331</v>
      </c>
      <c r="D1050" s="4">
        <f>IF('Kauf Restprofil Los 7'!A1050&lt;&gt;"",IF('Kauf Restprofil Los 7'!A1050&lt;&gt;"",TIME(HOUR('Kauf Restprofil Los 7'!A1050),MINUTE('Kauf Restprofil Los 7'!A1050),SECOND('Kauf Restprofil Los 7'!A1050)),""),"")</f>
        <v>0.5</v>
      </c>
      <c r="E1050" s="9">
        <f t="shared" si="129"/>
        <v>12</v>
      </c>
      <c r="F1050">
        <v>54.451076203</v>
      </c>
      <c r="G1050" s="12">
        <f t="shared" si="130"/>
        <v>4.5380000000000003</v>
      </c>
      <c r="H1050" s="18">
        <f t="shared" si="131"/>
        <v>54.451000000000001</v>
      </c>
      <c r="I1050" s="21">
        <v>52.14</v>
      </c>
      <c r="J1050" s="14">
        <v>52.14</v>
      </c>
      <c r="K1050" s="14">
        <f t="shared" si="132"/>
        <v>0</v>
      </c>
      <c r="L1050" s="13">
        <f t="shared" si="133"/>
        <v>2.3109999999999999</v>
      </c>
      <c r="M1050" s="53">
        <v>2.3109999999999999</v>
      </c>
      <c r="N1050" s="45">
        <f t="shared" si="134"/>
        <v>0</v>
      </c>
      <c r="P1050" s="56"/>
    </row>
    <row r="1051" spans="1:16" x14ac:dyDescent="0.2">
      <c r="A1051" s="5">
        <v>45701.541666666664</v>
      </c>
      <c r="B1051" s="10">
        <f t="shared" si="128"/>
        <v>45701</v>
      </c>
      <c r="C1051" s="4">
        <f t="shared" si="135"/>
        <v>0.5</v>
      </c>
      <c r="D1051" s="4">
        <f>IF('Kauf Restprofil Los 7'!A1051&lt;&gt;"",IF('Kauf Restprofil Los 7'!A1051&lt;&gt;"",TIME(HOUR('Kauf Restprofil Los 7'!A1051),MINUTE('Kauf Restprofil Los 7'!A1051),SECOND('Kauf Restprofil Los 7'!A1051)),""),"")</f>
        <v>0.54166666666666663</v>
      </c>
      <c r="E1051" s="9">
        <f t="shared" si="129"/>
        <v>13</v>
      </c>
      <c r="F1051">
        <v>54.842747598000003</v>
      </c>
      <c r="G1051" s="12">
        <f t="shared" si="130"/>
        <v>4.57</v>
      </c>
      <c r="H1051" s="18">
        <f t="shared" si="131"/>
        <v>54.843000000000004</v>
      </c>
      <c r="I1051" s="21">
        <v>48.179999999999993</v>
      </c>
      <c r="J1051" s="14">
        <v>48.179999999999993</v>
      </c>
      <c r="K1051" s="14">
        <f t="shared" si="132"/>
        <v>0</v>
      </c>
      <c r="L1051" s="13">
        <f t="shared" si="133"/>
        <v>6.6630000000000109</v>
      </c>
      <c r="M1051" s="53">
        <v>6.6630000000000109</v>
      </c>
      <c r="N1051" s="45">
        <f t="shared" si="134"/>
        <v>0</v>
      </c>
      <c r="P1051" s="56"/>
    </row>
    <row r="1052" spans="1:16" x14ac:dyDescent="0.2">
      <c r="A1052" s="5">
        <v>45701.583333333336</v>
      </c>
      <c r="B1052" s="10">
        <f t="shared" si="128"/>
        <v>45701</v>
      </c>
      <c r="C1052" s="4">
        <f t="shared" si="135"/>
        <v>0.54166666666666663</v>
      </c>
      <c r="D1052" s="4">
        <f>IF('Kauf Restprofil Los 7'!A1052&lt;&gt;"",IF('Kauf Restprofil Los 7'!A1052&lt;&gt;"",TIME(HOUR('Kauf Restprofil Los 7'!A1052),MINUTE('Kauf Restprofil Los 7'!A1052),SECOND('Kauf Restprofil Los 7'!A1052)),""),"")</f>
        <v>0.58333333333333337</v>
      </c>
      <c r="E1052" s="9">
        <f t="shared" si="129"/>
        <v>14</v>
      </c>
      <c r="F1052">
        <v>53.388586752000002</v>
      </c>
      <c r="G1052" s="12">
        <f t="shared" si="130"/>
        <v>4.4489999999999998</v>
      </c>
      <c r="H1052" s="18">
        <f t="shared" si="131"/>
        <v>53.389000000000003</v>
      </c>
      <c r="I1052" s="21">
        <v>45.24</v>
      </c>
      <c r="J1052" s="14">
        <v>45.24</v>
      </c>
      <c r="K1052" s="14">
        <f t="shared" si="132"/>
        <v>0</v>
      </c>
      <c r="L1052" s="13">
        <f t="shared" si="133"/>
        <v>8.1490000000000009</v>
      </c>
      <c r="M1052" s="53">
        <v>8.1490000000000009</v>
      </c>
      <c r="N1052" s="45">
        <f t="shared" si="134"/>
        <v>0</v>
      </c>
      <c r="P1052" s="56"/>
    </row>
    <row r="1053" spans="1:16" x14ac:dyDescent="0.2">
      <c r="A1053" s="5">
        <v>45701.625</v>
      </c>
      <c r="B1053" s="10">
        <f t="shared" si="128"/>
        <v>45701</v>
      </c>
      <c r="C1053" s="4">
        <f t="shared" si="135"/>
        <v>0.58333333333333337</v>
      </c>
      <c r="D1053" s="4">
        <f>IF('Kauf Restprofil Los 7'!A1053&lt;&gt;"",IF('Kauf Restprofil Los 7'!A1053&lt;&gt;"",TIME(HOUR('Kauf Restprofil Los 7'!A1053),MINUTE('Kauf Restprofil Los 7'!A1053),SECOND('Kauf Restprofil Los 7'!A1053)),""),"")</f>
        <v>0.625</v>
      </c>
      <c r="E1053" s="9">
        <f t="shared" si="129"/>
        <v>15</v>
      </c>
      <c r="F1053">
        <v>51.358067366999997</v>
      </c>
      <c r="G1053" s="12">
        <f t="shared" si="130"/>
        <v>4.28</v>
      </c>
      <c r="H1053" s="18">
        <f t="shared" si="131"/>
        <v>51.357999999999997</v>
      </c>
      <c r="I1053" s="21">
        <v>43.62</v>
      </c>
      <c r="J1053" s="14">
        <v>43.62</v>
      </c>
      <c r="K1053" s="14">
        <f t="shared" si="132"/>
        <v>0</v>
      </c>
      <c r="L1053" s="13">
        <f t="shared" si="133"/>
        <v>7.7379999999999995</v>
      </c>
      <c r="M1053" s="53">
        <v>7.7379999999999995</v>
      </c>
      <c r="N1053" s="45">
        <f t="shared" si="134"/>
        <v>0</v>
      </c>
      <c r="P1053" s="56"/>
    </row>
    <row r="1054" spans="1:16" x14ac:dyDescent="0.2">
      <c r="A1054" s="5">
        <v>45701.666666666664</v>
      </c>
      <c r="B1054" s="10">
        <f t="shared" si="128"/>
        <v>45701</v>
      </c>
      <c r="C1054" s="4">
        <f t="shared" si="135"/>
        <v>0.625</v>
      </c>
      <c r="D1054" s="4">
        <f>IF('Kauf Restprofil Los 7'!A1054&lt;&gt;"",IF('Kauf Restprofil Los 7'!A1054&lt;&gt;"",TIME(HOUR('Kauf Restprofil Los 7'!A1054),MINUTE('Kauf Restprofil Los 7'!A1054),SECOND('Kauf Restprofil Los 7'!A1054)),""),"")</f>
        <v>0.66666666666666663</v>
      </c>
      <c r="E1054" s="9">
        <f t="shared" si="129"/>
        <v>16</v>
      </c>
      <c r="F1054">
        <v>50.112642125000001</v>
      </c>
      <c r="G1054" s="12">
        <f t="shared" si="130"/>
        <v>4.1760000000000002</v>
      </c>
      <c r="H1054" s="18">
        <f t="shared" si="131"/>
        <v>50.113</v>
      </c>
      <c r="I1054" s="21">
        <v>43.38</v>
      </c>
      <c r="J1054" s="14">
        <v>43.38</v>
      </c>
      <c r="K1054" s="14">
        <f t="shared" si="132"/>
        <v>0</v>
      </c>
      <c r="L1054" s="13">
        <f t="shared" si="133"/>
        <v>6.732999999999997</v>
      </c>
      <c r="M1054" s="53">
        <v>6.732999999999997</v>
      </c>
      <c r="N1054" s="45">
        <f t="shared" si="134"/>
        <v>0</v>
      </c>
      <c r="P1054" s="56"/>
    </row>
    <row r="1055" spans="1:16" x14ac:dyDescent="0.2">
      <c r="A1055" s="5">
        <v>45701.708333333336</v>
      </c>
      <c r="B1055" s="10">
        <f t="shared" si="128"/>
        <v>45701</v>
      </c>
      <c r="C1055" s="4">
        <f t="shared" si="135"/>
        <v>0.66666666666666663</v>
      </c>
      <c r="D1055" s="4">
        <f>IF('Kauf Restprofil Los 7'!A1055&lt;&gt;"",IF('Kauf Restprofil Los 7'!A1055&lt;&gt;"",TIME(HOUR('Kauf Restprofil Los 7'!A1055),MINUTE('Kauf Restprofil Los 7'!A1055),SECOND('Kauf Restprofil Los 7'!A1055)),""),"")</f>
        <v>0.70833333333333337</v>
      </c>
      <c r="E1055" s="9">
        <f t="shared" si="129"/>
        <v>17</v>
      </c>
      <c r="F1055">
        <v>50.439295936999997</v>
      </c>
      <c r="G1055" s="12">
        <f t="shared" si="130"/>
        <v>4.2030000000000003</v>
      </c>
      <c r="H1055" s="18">
        <f t="shared" si="131"/>
        <v>50.439</v>
      </c>
      <c r="I1055" s="21">
        <v>44.28</v>
      </c>
      <c r="J1055" s="14">
        <v>44.28</v>
      </c>
      <c r="K1055" s="14">
        <f t="shared" si="132"/>
        <v>0</v>
      </c>
      <c r="L1055" s="13">
        <f t="shared" si="133"/>
        <v>6.1589999999999989</v>
      </c>
      <c r="M1055" s="53">
        <v>6.1589999999999989</v>
      </c>
      <c r="N1055" s="45">
        <f t="shared" si="134"/>
        <v>0</v>
      </c>
      <c r="P1055" s="56"/>
    </row>
    <row r="1056" spans="1:16" x14ac:dyDescent="0.2">
      <c r="A1056" s="5">
        <v>45701.75</v>
      </c>
      <c r="B1056" s="10">
        <f t="shared" si="128"/>
        <v>45701</v>
      </c>
      <c r="C1056" s="4">
        <f t="shared" si="135"/>
        <v>0.70833333333333337</v>
      </c>
      <c r="D1056" s="4">
        <f>IF('Kauf Restprofil Los 7'!A1056&lt;&gt;"",IF('Kauf Restprofil Los 7'!A1056&lt;&gt;"",TIME(HOUR('Kauf Restprofil Los 7'!A1056),MINUTE('Kauf Restprofil Los 7'!A1056),SECOND('Kauf Restprofil Los 7'!A1056)),""),"")</f>
        <v>0.75</v>
      </c>
      <c r="E1056" s="9">
        <f t="shared" si="129"/>
        <v>18</v>
      </c>
      <c r="F1056">
        <v>56.958603265000001</v>
      </c>
      <c r="G1056" s="12">
        <f t="shared" si="130"/>
        <v>4.7469999999999999</v>
      </c>
      <c r="H1056" s="18">
        <f t="shared" si="131"/>
        <v>56.959000000000003</v>
      </c>
      <c r="I1056" s="21">
        <v>50.16</v>
      </c>
      <c r="J1056" s="14">
        <v>50.16</v>
      </c>
      <c r="K1056" s="14">
        <f t="shared" si="132"/>
        <v>0</v>
      </c>
      <c r="L1056" s="13">
        <f t="shared" si="133"/>
        <v>6.7990000000000066</v>
      </c>
      <c r="M1056" s="53">
        <v>6.7990000000000066</v>
      </c>
      <c r="N1056" s="45">
        <f t="shared" si="134"/>
        <v>0</v>
      </c>
      <c r="P1056" s="56"/>
    </row>
    <row r="1057" spans="1:16" x14ac:dyDescent="0.2">
      <c r="A1057" s="5">
        <v>45701.791666666664</v>
      </c>
      <c r="B1057" s="10">
        <f t="shared" si="128"/>
        <v>45701</v>
      </c>
      <c r="C1057" s="4">
        <f t="shared" si="135"/>
        <v>0.75</v>
      </c>
      <c r="D1057" s="4">
        <f>IF('Kauf Restprofil Los 7'!A1057&lt;&gt;"",IF('Kauf Restprofil Los 7'!A1057&lt;&gt;"",TIME(HOUR('Kauf Restprofil Los 7'!A1057),MINUTE('Kauf Restprofil Los 7'!A1057),SECOND('Kauf Restprofil Los 7'!A1057)),""),"")</f>
        <v>0.79166666666666663</v>
      </c>
      <c r="E1057" s="9">
        <f t="shared" si="129"/>
        <v>19</v>
      </c>
      <c r="F1057">
        <v>60.549712685999999</v>
      </c>
      <c r="G1057" s="12">
        <f t="shared" si="130"/>
        <v>5.0460000000000003</v>
      </c>
      <c r="H1057" s="18">
        <f t="shared" si="131"/>
        <v>60.55</v>
      </c>
      <c r="I1057" s="21">
        <v>54.06</v>
      </c>
      <c r="J1057" s="14">
        <v>54.06</v>
      </c>
      <c r="K1057" s="14">
        <f t="shared" si="132"/>
        <v>0</v>
      </c>
      <c r="L1057" s="13">
        <f t="shared" si="133"/>
        <v>6.4899999999999949</v>
      </c>
      <c r="M1057" s="53">
        <v>6.4899999999999949</v>
      </c>
      <c r="N1057" s="45">
        <f t="shared" si="134"/>
        <v>0</v>
      </c>
      <c r="P1057" s="56"/>
    </row>
    <row r="1058" spans="1:16" x14ac:dyDescent="0.2">
      <c r="A1058" s="5">
        <v>45701.833333333336</v>
      </c>
      <c r="B1058" s="10">
        <f t="shared" si="128"/>
        <v>45701</v>
      </c>
      <c r="C1058" s="4">
        <f t="shared" si="135"/>
        <v>0.79166666666666663</v>
      </c>
      <c r="D1058" s="4">
        <f>IF('Kauf Restprofil Los 7'!A1058&lt;&gt;"",IF('Kauf Restprofil Los 7'!A1058&lt;&gt;"",TIME(HOUR('Kauf Restprofil Los 7'!A1058),MINUTE('Kauf Restprofil Los 7'!A1058),SECOND('Kauf Restprofil Los 7'!A1058)),""),"")</f>
        <v>0.83333333333333337</v>
      </c>
      <c r="E1058" s="9">
        <f t="shared" si="129"/>
        <v>20</v>
      </c>
      <c r="F1058">
        <v>54.937009000000003</v>
      </c>
      <c r="G1058" s="12">
        <f t="shared" si="130"/>
        <v>4.5780000000000003</v>
      </c>
      <c r="H1058" s="18">
        <f t="shared" si="131"/>
        <v>54.936999999999998</v>
      </c>
      <c r="I1058" s="21">
        <v>49.320000000000007</v>
      </c>
      <c r="J1058" s="14">
        <v>49.320000000000007</v>
      </c>
      <c r="K1058" s="14">
        <f t="shared" si="132"/>
        <v>0</v>
      </c>
      <c r="L1058" s="13">
        <f t="shared" si="133"/>
        <v>5.6169999999999902</v>
      </c>
      <c r="M1058" s="53">
        <v>5.6169999999999902</v>
      </c>
      <c r="N1058" s="45">
        <f t="shared" si="134"/>
        <v>0</v>
      </c>
      <c r="P1058" s="56"/>
    </row>
    <row r="1059" spans="1:16" x14ac:dyDescent="0.2">
      <c r="A1059" s="5">
        <v>45701.875</v>
      </c>
      <c r="B1059" s="10">
        <f t="shared" si="128"/>
        <v>45701</v>
      </c>
      <c r="C1059" s="4">
        <f t="shared" si="135"/>
        <v>0.83333333333333337</v>
      </c>
      <c r="D1059" s="4">
        <f>IF('Kauf Restprofil Los 7'!A1059&lt;&gt;"",IF('Kauf Restprofil Los 7'!A1059&lt;&gt;"",TIME(HOUR('Kauf Restprofil Los 7'!A1059),MINUTE('Kauf Restprofil Los 7'!A1059),SECOND('Kauf Restprofil Los 7'!A1059)),""),"")</f>
        <v>0.875</v>
      </c>
      <c r="E1059" s="9">
        <f t="shared" si="129"/>
        <v>21</v>
      </c>
      <c r="F1059">
        <v>46.991200493999997</v>
      </c>
      <c r="G1059" s="12">
        <f t="shared" si="130"/>
        <v>3.9159999999999999</v>
      </c>
      <c r="H1059" s="18">
        <f t="shared" si="131"/>
        <v>46.991</v>
      </c>
      <c r="I1059" s="21">
        <v>41.76</v>
      </c>
      <c r="J1059" s="14">
        <v>41.76</v>
      </c>
      <c r="K1059" s="14">
        <f t="shared" si="132"/>
        <v>0</v>
      </c>
      <c r="L1059" s="13">
        <f t="shared" si="133"/>
        <v>5.2310000000000016</v>
      </c>
      <c r="M1059" s="53">
        <v>5.2310000000000016</v>
      </c>
      <c r="N1059" s="45">
        <f t="shared" si="134"/>
        <v>0</v>
      </c>
      <c r="P1059" s="56"/>
    </row>
    <row r="1060" spans="1:16" x14ac:dyDescent="0.2">
      <c r="A1060" s="5">
        <v>45701.916666666664</v>
      </c>
      <c r="B1060" s="10">
        <f t="shared" si="128"/>
        <v>45701</v>
      </c>
      <c r="C1060" s="4">
        <f t="shared" si="135"/>
        <v>0.875</v>
      </c>
      <c r="D1060" s="4">
        <f>IF('Kauf Restprofil Los 7'!A1060&lt;&gt;"",IF('Kauf Restprofil Los 7'!A1060&lt;&gt;"",TIME(HOUR('Kauf Restprofil Los 7'!A1060),MINUTE('Kauf Restprofil Los 7'!A1060),SECOND('Kauf Restprofil Los 7'!A1060)),""),"")</f>
        <v>0.91666666666666663</v>
      </c>
      <c r="E1060" s="9">
        <f t="shared" si="129"/>
        <v>22</v>
      </c>
      <c r="F1060">
        <v>40.115408277</v>
      </c>
      <c r="G1060" s="12">
        <f t="shared" si="130"/>
        <v>3.343</v>
      </c>
      <c r="H1060" s="18">
        <f t="shared" si="131"/>
        <v>40.115000000000002</v>
      </c>
      <c r="I1060" s="21">
        <v>35.82</v>
      </c>
      <c r="J1060" s="14">
        <v>35.82</v>
      </c>
      <c r="K1060" s="14">
        <f t="shared" si="132"/>
        <v>0</v>
      </c>
      <c r="L1060" s="13">
        <f t="shared" si="133"/>
        <v>4.2950000000000017</v>
      </c>
      <c r="M1060" s="53">
        <v>4.2950000000000017</v>
      </c>
      <c r="N1060" s="45">
        <f t="shared" si="134"/>
        <v>0</v>
      </c>
      <c r="P1060" s="56"/>
    </row>
    <row r="1061" spans="1:16" x14ac:dyDescent="0.2">
      <c r="A1061" s="5">
        <v>45701.958333333336</v>
      </c>
      <c r="B1061" s="10">
        <f t="shared" si="128"/>
        <v>45701</v>
      </c>
      <c r="C1061" s="4">
        <f t="shared" si="135"/>
        <v>0.91666666666666663</v>
      </c>
      <c r="D1061" s="4">
        <f>IF('Kauf Restprofil Los 7'!A1061&lt;&gt;"",IF('Kauf Restprofil Los 7'!A1061&lt;&gt;"",TIME(HOUR('Kauf Restprofil Los 7'!A1061),MINUTE('Kauf Restprofil Los 7'!A1061),SECOND('Kauf Restprofil Los 7'!A1061)),""),"")</f>
        <v>0.95833333333333337</v>
      </c>
      <c r="E1061" s="9">
        <f t="shared" si="129"/>
        <v>23</v>
      </c>
      <c r="F1061">
        <v>34.036680511999997</v>
      </c>
      <c r="G1061" s="12">
        <f t="shared" si="130"/>
        <v>2.8359999999999999</v>
      </c>
      <c r="H1061" s="18">
        <f t="shared" si="131"/>
        <v>34.036999999999999</v>
      </c>
      <c r="I1061" s="21">
        <v>30.78</v>
      </c>
      <c r="J1061" s="14">
        <v>30.78</v>
      </c>
      <c r="K1061" s="14">
        <f t="shared" si="132"/>
        <v>0</v>
      </c>
      <c r="L1061" s="13">
        <f t="shared" si="133"/>
        <v>3.2569999999999979</v>
      </c>
      <c r="M1061" s="53">
        <v>3.2569999999999979</v>
      </c>
      <c r="N1061" s="45">
        <f t="shared" si="134"/>
        <v>0</v>
      </c>
      <c r="P1061" s="56"/>
    </row>
    <row r="1062" spans="1:16" x14ac:dyDescent="0.2">
      <c r="A1062" s="5">
        <v>45702</v>
      </c>
      <c r="B1062" s="10">
        <f t="shared" si="128"/>
        <v>45701</v>
      </c>
      <c r="C1062" s="4">
        <f t="shared" si="135"/>
        <v>0.95833333333333337</v>
      </c>
      <c r="D1062" s="4">
        <f>IF('Kauf Restprofil Los 7'!A1062&lt;&gt;"",IF('Kauf Restprofil Los 7'!A1062&lt;&gt;"",TIME(HOUR('Kauf Restprofil Los 7'!A1062),MINUTE('Kauf Restprofil Los 7'!A1062),SECOND('Kauf Restprofil Los 7'!A1062)),""),"")</f>
        <v>0</v>
      </c>
      <c r="E1062" s="9">
        <f t="shared" si="129"/>
        <v>24</v>
      </c>
      <c r="F1062">
        <v>27.971752663</v>
      </c>
      <c r="G1062" s="12">
        <f t="shared" si="130"/>
        <v>2.331</v>
      </c>
      <c r="H1062" s="18">
        <f t="shared" si="131"/>
        <v>27.972000000000001</v>
      </c>
      <c r="I1062" s="21">
        <v>25.98</v>
      </c>
      <c r="J1062" s="14">
        <v>25.98</v>
      </c>
      <c r="K1062" s="14">
        <f t="shared" si="132"/>
        <v>0</v>
      </c>
      <c r="L1062" s="13">
        <f t="shared" si="133"/>
        <v>1.9920000000000009</v>
      </c>
      <c r="M1062" s="53">
        <v>1.9920000000000009</v>
      </c>
      <c r="N1062" s="45">
        <f t="shared" si="134"/>
        <v>0</v>
      </c>
      <c r="P1062" s="56"/>
    </row>
    <row r="1063" spans="1:16" x14ac:dyDescent="0.2">
      <c r="A1063" s="5">
        <v>45702.041666666664</v>
      </c>
      <c r="B1063" s="10">
        <f t="shared" si="128"/>
        <v>45702</v>
      </c>
      <c r="C1063" s="4">
        <f t="shared" si="135"/>
        <v>0</v>
      </c>
      <c r="D1063" s="4">
        <f>IF('Kauf Restprofil Los 7'!A1063&lt;&gt;"",IF('Kauf Restprofil Los 7'!A1063&lt;&gt;"",TIME(HOUR('Kauf Restprofil Los 7'!A1063),MINUTE('Kauf Restprofil Los 7'!A1063),SECOND('Kauf Restprofil Los 7'!A1063)),""),"")</f>
        <v>4.1666666666666664E-2</v>
      </c>
      <c r="E1063" s="9">
        <f t="shared" si="129"/>
        <v>1</v>
      </c>
      <c r="F1063">
        <v>24.373249213000001</v>
      </c>
      <c r="G1063" s="12">
        <f t="shared" si="130"/>
        <v>2.0310000000000001</v>
      </c>
      <c r="H1063" s="18">
        <f t="shared" si="131"/>
        <v>24.373000000000001</v>
      </c>
      <c r="I1063" s="21">
        <v>22.02</v>
      </c>
      <c r="J1063" s="14">
        <v>22.02</v>
      </c>
      <c r="K1063" s="14">
        <f t="shared" si="132"/>
        <v>0</v>
      </c>
      <c r="L1063" s="13">
        <f t="shared" si="133"/>
        <v>2.3530000000000015</v>
      </c>
      <c r="M1063" s="53">
        <v>2.3530000000000015</v>
      </c>
      <c r="N1063" s="45">
        <f t="shared" si="134"/>
        <v>0</v>
      </c>
      <c r="P1063" s="56"/>
    </row>
    <row r="1064" spans="1:16" x14ac:dyDescent="0.2">
      <c r="A1064" s="5">
        <v>45702.083333333336</v>
      </c>
      <c r="B1064" s="10">
        <f t="shared" si="128"/>
        <v>45702</v>
      </c>
      <c r="C1064" s="4">
        <f t="shared" si="135"/>
        <v>4.1666666666666664E-2</v>
      </c>
      <c r="D1064" s="4">
        <f>IF('Kauf Restprofil Los 7'!A1064&lt;&gt;"",IF('Kauf Restprofil Los 7'!A1064&lt;&gt;"",TIME(HOUR('Kauf Restprofil Los 7'!A1064),MINUTE('Kauf Restprofil Los 7'!A1064),SECOND('Kauf Restprofil Los 7'!A1064)),""),"")</f>
        <v>8.3333333333333329E-2</v>
      </c>
      <c r="E1064" s="9">
        <f t="shared" si="129"/>
        <v>2</v>
      </c>
      <c r="F1064">
        <v>22.390895453999999</v>
      </c>
      <c r="G1064" s="12">
        <f t="shared" si="130"/>
        <v>1.8660000000000001</v>
      </c>
      <c r="H1064" s="18">
        <f t="shared" si="131"/>
        <v>22.390999999999998</v>
      </c>
      <c r="I1064" s="21">
        <v>19.38</v>
      </c>
      <c r="J1064" s="14">
        <v>19.38</v>
      </c>
      <c r="K1064" s="14">
        <f t="shared" si="132"/>
        <v>0</v>
      </c>
      <c r="L1064" s="13">
        <f t="shared" si="133"/>
        <v>3.0109999999999992</v>
      </c>
      <c r="M1064" s="53">
        <v>3.0109999999999992</v>
      </c>
      <c r="N1064" s="45">
        <f t="shared" si="134"/>
        <v>0</v>
      </c>
      <c r="P1064" s="56"/>
    </row>
    <row r="1065" spans="1:16" x14ac:dyDescent="0.2">
      <c r="A1065" s="5">
        <v>45702.125</v>
      </c>
      <c r="B1065" s="10">
        <f t="shared" si="128"/>
        <v>45702</v>
      </c>
      <c r="C1065" s="4">
        <f t="shared" si="135"/>
        <v>8.3333333333333329E-2</v>
      </c>
      <c r="D1065" s="4">
        <f>IF('Kauf Restprofil Los 7'!A1065&lt;&gt;"",IF('Kauf Restprofil Los 7'!A1065&lt;&gt;"",TIME(HOUR('Kauf Restprofil Los 7'!A1065),MINUTE('Kauf Restprofil Los 7'!A1065),SECOND('Kauf Restprofil Los 7'!A1065)),""),"")</f>
        <v>0.125</v>
      </c>
      <c r="E1065" s="9">
        <f t="shared" si="129"/>
        <v>3</v>
      </c>
      <c r="F1065">
        <v>21.311815796000001</v>
      </c>
      <c r="G1065" s="12">
        <f t="shared" si="130"/>
        <v>1.776</v>
      </c>
      <c r="H1065" s="18">
        <f t="shared" si="131"/>
        <v>21.312000000000001</v>
      </c>
      <c r="I1065" s="21">
        <v>18.78</v>
      </c>
      <c r="J1065" s="14">
        <v>18.78</v>
      </c>
      <c r="K1065" s="14">
        <f t="shared" si="132"/>
        <v>0</v>
      </c>
      <c r="L1065" s="13">
        <f t="shared" si="133"/>
        <v>2.532</v>
      </c>
      <c r="M1065" s="53">
        <v>2.532</v>
      </c>
      <c r="N1065" s="45">
        <f t="shared" si="134"/>
        <v>0</v>
      </c>
      <c r="P1065" s="56"/>
    </row>
    <row r="1066" spans="1:16" x14ac:dyDescent="0.2">
      <c r="A1066" s="5">
        <v>45702.166666666664</v>
      </c>
      <c r="B1066" s="10">
        <f t="shared" si="128"/>
        <v>45702</v>
      </c>
      <c r="C1066" s="4">
        <f t="shared" si="135"/>
        <v>0.125</v>
      </c>
      <c r="D1066" s="4">
        <f>IF('Kauf Restprofil Los 7'!A1066&lt;&gt;"",IF('Kauf Restprofil Los 7'!A1066&lt;&gt;"",TIME(HOUR('Kauf Restprofil Los 7'!A1066),MINUTE('Kauf Restprofil Los 7'!A1066),SECOND('Kauf Restprofil Los 7'!A1066)),""),"")</f>
        <v>0.16666666666666666</v>
      </c>
      <c r="E1066" s="9">
        <f t="shared" si="129"/>
        <v>4</v>
      </c>
      <c r="F1066">
        <v>21.056267702</v>
      </c>
      <c r="G1066" s="12">
        <f t="shared" si="130"/>
        <v>1.7549999999999999</v>
      </c>
      <c r="H1066" s="18">
        <f t="shared" si="131"/>
        <v>21.056000000000001</v>
      </c>
      <c r="I1066" s="21">
        <v>18.899999999999999</v>
      </c>
      <c r="J1066" s="14">
        <v>18.899999999999999</v>
      </c>
      <c r="K1066" s="14">
        <f t="shared" si="132"/>
        <v>0</v>
      </c>
      <c r="L1066" s="13">
        <f t="shared" si="133"/>
        <v>2.1560000000000024</v>
      </c>
      <c r="M1066" s="53">
        <v>2.1560000000000024</v>
      </c>
      <c r="N1066" s="45">
        <f t="shared" si="134"/>
        <v>0</v>
      </c>
      <c r="P1066" s="56"/>
    </row>
    <row r="1067" spans="1:16" x14ac:dyDescent="0.2">
      <c r="A1067" s="5">
        <v>45702.208333333336</v>
      </c>
      <c r="B1067" s="10">
        <f t="shared" si="128"/>
        <v>45702</v>
      </c>
      <c r="C1067" s="4">
        <f t="shared" si="135"/>
        <v>0.16666666666666666</v>
      </c>
      <c r="D1067" s="4">
        <f>IF('Kauf Restprofil Los 7'!A1067&lt;&gt;"",IF('Kauf Restprofil Los 7'!A1067&lt;&gt;"",TIME(HOUR('Kauf Restprofil Los 7'!A1067),MINUTE('Kauf Restprofil Los 7'!A1067),SECOND('Kauf Restprofil Los 7'!A1067)),""),"")</f>
        <v>0.20833333333333334</v>
      </c>
      <c r="E1067" s="9">
        <f t="shared" si="129"/>
        <v>5</v>
      </c>
      <c r="F1067">
        <v>22.476596811</v>
      </c>
      <c r="G1067" s="12">
        <f t="shared" si="130"/>
        <v>1.873</v>
      </c>
      <c r="H1067" s="18">
        <f t="shared" si="131"/>
        <v>22.477</v>
      </c>
      <c r="I1067" s="21">
        <v>19.98</v>
      </c>
      <c r="J1067" s="14">
        <v>19.98</v>
      </c>
      <c r="K1067" s="14">
        <f t="shared" si="132"/>
        <v>0</v>
      </c>
      <c r="L1067" s="13">
        <f t="shared" si="133"/>
        <v>2.4969999999999999</v>
      </c>
      <c r="M1067" s="53">
        <v>2.4969999999999999</v>
      </c>
      <c r="N1067" s="45">
        <f t="shared" si="134"/>
        <v>0</v>
      </c>
      <c r="P1067" s="56"/>
    </row>
    <row r="1068" spans="1:16" x14ac:dyDescent="0.2">
      <c r="A1068" s="5">
        <v>45702.25</v>
      </c>
      <c r="B1068" s="10">
        <f t="shared" si="128"/>
        <v>45702</v>
      </c>
      <c r="C1068" s="4">
        <f t="shared" si="135"/>
        <v>0.20833333333333334</v>
      </c>
      <c r="D1068" s="4">
        <f>IF('Kauf Restprofil Los 7'!A1068&lt;&gt;"",IF('Kauf Restprofil Los 7'!A1068&lt;&gt;"",TIME(HOUR('Kauf Restprofil Los 7'!A1068),MINUTE('Kauf Restprofil Los 7'!A1068),SECOND('Kauf Restprofil Los 7'!A1068)),""),"")</f>
        <v>0.25</v>
      </c>
      <c r="E1068" s="9">
        <f t="shared" si="129"/>
        <v>6</v>
      </c>
      <c r="F1068">
        <v>26.487241706999999</v>
      </c>
      <c r="G1068" s="12">
        <f t="shared" si="130"/>
        <v>2.2069999999999999</v>
      </c>
      <c r="H1068" s="18">
        <f t="shared" si="131"/>
        <v>26.486999999999998</v>
      </c>
      <c r="I1068" s="21">
        <v>23.94</v>
      </c>
      <c r="J1068" s="14">
        <v>23.94</v>
      </c>
      <c r="K1068" s="14">
        <f t="shared" si="132"/>
        <v>0</v>
      </c>
      <c r="L1068" s="13">
        <f t="shared" si="133"/>
        <v>2.546999999999997</v>
      </c>
      <c r="M1068" s="53">
        <v>2.546999999999997</v>
      </c>
      <c r="N1068" s="45">
        <f t="shared" si="134"/>
        <v>0</v>
      </c>
      <c r="P1068" s="56"/>
    </row>
    <row r="1069" spans="1:16" x14ac:dyDescent="0.2">
      <c r="A1069" s="5">
        <v>45702.291666666664</v>
      </c>
      <c r="B1069" s="10">
        <f t="shared" si="128"/>
        <v>45702</v>
      </c>
      <c r="C1069" s="4">
        <f t="shared" si="135"/>
        <v>0.25</v>
      </c>
      <c r="D1069" s="4">
        <f>IF('Kauf Restprofil Los 7'!A1069&lt;&gt;"",IF('Kauf Restprofil Los 7'!A1069&lt;&gt;"",TIME(HOUR('Kauf Restprofil Los 7'!A1069),MINUTE('Kauf Restprofil Los 7'!A1069),SECOND('Kauf Restprofil Los 7'!A1069)),""),"")</f>
        <v>0.29166666666666669</v>
      </c>
      <c r="E1069" s="9">
        <f t="shared" si="129"/>
        <v>7</v>
      </c>
      <c r="F1069">
        <v>36.411657155</v>
      </c>
      <c r="G1069" s="12">
        <f t="shared" si="130"/>
        <v>3.0339999999999998</v>
      </c>
      <c r="H1069" s="18">
        <f t="shared" si="131"/>
        <v>36.411999999999999</v>
      </c>
      <c r="I1069" s="21">
        <v>34.44</v>
      </c>
      <c r="J1069" s="14">
        <v>34.44</v>
      </c>
      <c r="K1069" s="14">
        <f t="shared" si="132"/>
        <v>0</v>
      </c>
      <c r="L1069" s="13">
        <f t="shared" si="133"/>
        <v>1.9720000000000013</v>
      </c>
      <c r="M1069" s="53">
        <v>1.9720000000000013</v>
      </c>
      <c r="N1069" s="45">
        <f t="shared" si="134"/>
        <v>0</v>
      </c>
      <c r="P1069" s="56"/>
    </row>
    <row r="1070" spans="1:16" x14ac:dyDescent="0.2">
      <c r="A1070" s="5">
        <v>45702.333333333336</v>
      </c>
      <c r="B1070" s="10">
        <f t="shared" si="128"/>
        <v>45702</v>
      </c>
      <c r="C1070" s="4">
        <f t="shared" si="135"/>
        <v>0.29166666666666669</v>
      </c>
      <c r="D1070" s="4">
        <f>IF('Kauf Restprofil Los 7'!A1070&lt;&gt;"",IF('Kauf Restprofil Los 7'!A1070&lt;&gt;"",TIME(HOUR('Kauf Restprofil Los 7'!A1070),MINUTE('Kauf Restprofil Los 7'!A1070),SECOND('Kauf Restprofil Los 7'!A1070)),""),"")</f>
        <v>0.33333333333333331</v>
      </c>
      <c r="E1070" s="9">
        <f t="shared" si="129"/>
        <v>8</v>
      </c>
      <c r="F1070">
        <v>44.865855441000001</v>
      </c>
      <c r="G1070" s="12">
        <f t="shared" si="130"/>
        <v>3.7389999999999999</v>
      </c>
      <c r="H1070" s="18">
        <f t="shared" si="131"/>
        <v>44.866</v>
      </c>
      <c r="I1070" s="21">
        <v>44.58</v>
      </c>
      <c r="J1070" s="14">
        <v>44.58</v>
      </c>
      <c r="K1070" s="14">
        <f t="shared" si="132"/>
        <v>0</v>
      </c>
      <c r="L1070" s="13">
        <f t="shared" si="133"/>
        <v>0.28600000000000136</v>
      </c>
      <c r="M1070" s="53">
        <v>0.28600000000000136</v>
      </c>
      <c r="N1070" s="45">
        <f t="shared" si="134"/>
        <v>0</v>
      </c>
      <c r="P1070" s="56"/>
    </row>
    <row r="1071" spans="1:16" x14ac:dyDescent="0.2">
      <c r="A1071" s="5">
        <v>45702.375</v>
      </c>
      <c r="B1071" s="10">
        <f t="shared" si="128"/>
        <v>45702</v>
      </c>
      <c r="C1071" s="4">
        <f t="shared" si="135"/>
        <v>0.33333333333333331</v>
      </c>
      <c r="D1071" s="4">
        <f>IF('Kauf Restprofil Los 7'!A1071&lt;&gt;"",IF('Kauf Restprofil Los 7'!A1071&lt;&gt;"",TIME(HOUR('Kauf Restprofil Los 7'!A1071),MINUTE('Kauf Restprofil Los 7'!A1071),SECOND('Kauf Restprofil Los 7'!A1071)),""),"")</f>
        <v>0.375</v>
      </c>
      <c r="E1071" s="9">
        <f t="shared" si="129"/>
        <v>9</v>
      </c>
      <c r="F1071">
        <v>47.917658416000002</v>
      </c>
      <c r="G1071" s="12">
        <f t="shared" si="130"/>
        <v>3.9929999999999999</v>
      </c>
      <c r="H1071" s="18">
        <f t="shared" si="131"/>
        <v>47.917999999999999</v>
      </c>
      <c r="I1071" s="21">
        <v>49.62</v>
      </c>
      <c r="J1071" s="14">
        <v>49.62</v>
      </c>
      <c r="K1071" s="14">
        <f t="shared" si="132"/>
        <v>0</v>
      </c>
      <c r="L1071" s="13">
        <f t="shared" si="133"/>
        <v>-1.7019999999999982</v>
      </c>
      <c r="M1071" s="53">
        <v>0</v>
      </c>
      <c r="N1071" s="45">
        <f t="shared" si="134"/>
        <v>-1.7019999999999982</v>
      </c>
      <c r="P1071" s="56"/>
    </row>
    <row r="1072" spans="1:16" x14ac:dyDescent="0.2">
      <c r="A1072" s="5">
        <v>45702.416666666664</v>
      </c>
      <c r="B1072" s="10">
        <f t="shared" si="128"/>
        <v>45702</v>
      </c>
      <c r="C1072" s="4">
        <f t="shared" si="135"/>
        <v>0.375</v>
      </c>
      <c r="D1072" s="4">
        <f>IF('Kauf Restprofil Los 7'!A1072&lt;&gt;"",IF('Kauf Restprofil Los 7'!A1072&lt;&gt;"",TIME(HOUR('Kauf Restprofil Los 7'!A1072),MINUTE('Kauf Restprofil Los 7'!A1072),SECOND('Kauf Restprofil Los 7'!A1072)),""),"")</f>
        <v>0.41666666666666669</v>
      </c>
      <c r="E1072" s="9">
        <f t="shared" si="129"/>
        <v>10</v>
      </c>
      <c r="F1072">
        <v>47.939752466999998</v>
      </c>
      <c r="G1072" s="12">
        <f t="shared" si="130"/>
        <v>3.9950000000000001</v>
      </c>
      <c r="H1072" s="18">
        <f t="shared" si="131"/>
        <v>47.94</v>
      </c>
      <c r="I1072" s="21">
        <v>49.92</v>
      </c>
      <c r="J1072" s="14">
        <v>49.92</v>
      </c>
      <c r="K1072" s="14">
        <f t="shared" si="132"/>
        <v>0</v>
      </c>
      <c r="L1072" s="13">
        <f t="shared" si="133"/>
        <v>-1.980000000000004</v>
      </c>
      <c r="M1072" s="53">
        <v>0</v>
      </c>
      <c r="N1072" s="45">
        <f t="shared" si="134"/>
        <v>-1.980000000000004</v>
      </c>
      <c r="P1072" s="56"/>
    </row>
    <row r="1073" spans="1:16" x14ac:dyDescent="0.2">
      <c r="A1073" s="5">
        <v>45702.458333333336</v>
      </c>
      <c r="B1073" s="10">
        <f t="shared" si="128"/>
        <v>45702</v>
      </c>
      <c r="C1073" s="4">
        <f t="shared" si="135"/>
        <v>0.41666666666666669</v>
      </c>
      <c r="D1073" s="4">
        <f>IF('Kauf Restprofil Los 7'!A1073&lt;&gt;"",IF('Kauf Restprofil Los 7'!A1073&lt;&gt;"",TIME(HOUR('Kauf Restprofil Los 7'!A1073),MINUTE('Kauf Restprofil Los 7'!A1073),SECOND('Kauf Restprofil Los 7'!A1073)),""),"")</f>
        <v>0.45833333333333331</v>
      </c>
      <c r="E1073" s="9">
        <f t="shared" si="129"/>
        <v>11</v>
      </c>
      <c r="F1073">
        <v>49.115866754000002</v>
      </c>
      <c r="G1073" s="12">
        <f t="shared" si="130"/>
        <v>4.093</v>
      </c>
      <c r="H1073" s="18">
        <f t="shared" si="131"/>
        <v>49.116</v>
      </c>
      <c r="I1073" s="21">
        <v>49.739999999999995</v>
      </c>
      <c r="J1073" s="14">
        <v>49.739999999999995</v>
      </c>
      <c r="K1073" s="14">
        <f t="shared" si="132"/>
        <v>0</v>
      </c>
      <c r="L1073" s="13">
        <f t="shared" si="133"/>
        <v>-0.62399999999999523</v>
      </c>
      <c r="M1073" s="53">
        <v>0</v>
      </c>
      <c r="N1073" s="45">
        <f t="shared" si="134"/>
        <v>-0.62399999999999523</v>
      </c>
      <c r="P1073" s="56"/>
    </row>
    <row r="1074" spans="1:16" x14ac:dyDescent="0.2">
      <c r="A1074" s="5">
        <v>45702.5</v>
      </c>
      <c r="B1074" s="10">
        <f t="shared" si="128"/>
        <v>45702</v>
      </c>
      <c r="C1074" s="4">
        <f t="shared" si="135"/>
        <v>0.45833333333333331</v>
      </c>
      <c r="D1074" s="4">
        <f>IF('Kauf Restprofil Los 7'!A1074&lt;&gt;"",IF('Kauf Restprofil Los 7'!A1074&lt;&gt;"",TIME(HOUR('Kauf Restprofil Los 7'!A1074),MINUTE('Kauf Restprofil Los 7'!A1074),SECOND('Kauf Restprofil Los 7'!A1074)),""),"")</f>
        <v>0.5</v>
      </c>
      <c r="E1074" s="9">
        <f t="shared" si="129"/>
        <v>12</v>
      </c>
      <c r="F1074">
        <v>48.088538081000003</v>
      </c>
      <c r="G1074" s="12">
        <f t="shared" si="130"/>
        <v>4.0069999999999997</v>
      </c>
      <c r="H1074" s="18">
        <f t="shared" si="131"/>
        <v>48.088999999999999</v>
      </c>
      <c r="I1074" s="21">
        <v>50.22</v>
      </c>
      <c r="J1074" s="14">
        <v>50.22</v>
      </c>
      <c r="K1074" s="14">
        <f t="shared" si="132"/>
        <v>0</v>
      </c>
      <c r="L1074" s="13">
        <f t="shared" si="133"/>
        <v>-2.1310000000000002</v>
      </c>
      <c r="M1074" s="53">
        <v>0</v>
      </c>
      <c r="N1074" s="45">
        <f t="shared" si="134"/>
        <v>-2.1310000000000002</v>
      </c>
      <c r="P1074" s="56"/>
    </row>
    <row r="1075" spans="1:16" x14ac:dyDescent="0.2">
      <c r="A1075" s="5">
        <v>45702.541666666664</v>
      </c>
      <c r="B1075" s="10">
        <f t="shared" si="128"/>
        <v>45702</v>
      </c>
      <c r="C1075" s="4">
        <f t="shared" si="135"/>
        <v>0.5</v>
      </c>
      <c r="D1075" s="4">
        <f>IF('Kauf Restprofil Los 7'!A1075&lt;&gt;"",IF('Kauf Restprofil Los 7'!A1075&lt;&gt;"",TIME(HOUR('Kauf Restprofil Los 7'!A1075),MINUTE('Kauf Restprofil Los 7'!A1075),SECOND('Kauf Restprofil Los 7'!A1075)),""),"")</f>
        <v>0.54166666666666663</v>
      </c>
      <c r="E1075" s="9">
        <f t="shared" si="129"/>
        <v>13</v>
      </c>
      <c r="F1075">
        <v>47.006580683000003</v>
      </c>
      <c r="G1075" s="12">
        <f t="shared" si="130"/>
        <v>3.9169999999999998</v>
      </c>
      <c r="H1075" s="18">
        <f t="shared" si="131"/>
        <v>47.006999999999998</v>
      </c>
      <c r="I1075" s="21">
        <v>48.179999999999993</v>
      </c>
      <c r="J1075" s="14">
        <v>48.179999999999993</v>
      </c>
      <c r="K1075" s="14">
        <f t="shared" si="132"/>
        <v>0</v>
      </c>
      <c r="L1075" s="13">
        <f t="shared" si="133"/>
        <v>-1.1729999999999947</v>
      </c>
      <c r="M1075" s="53">
        <v>0</v>
      </c>
      <c r="N1075" s="45">
        <f t="shared" si="134"/>
        <v>-1.1729999999999947</v>
      </c>
      <c r="P1075" s="56"/>
    </row>
    <row r="1076" spans="1:16" x14ac:dyDescent="0.2">
      <c r="A1076" s="5">
        <v>45702.583333333336</v>
      </c>
      <c r="B1076" s="10">
        <f t="shared" si="128"/>
        <v>45702</v>
      </c>
      <c r="C1076" s="4">
        <f t="shared" si="135"/>
        <v>0.54166666666666663</v>
      </c>
      <c r="D1076" s="4">
        <f>IF('Kauf Restprofil Los 7'!A1076&lt;&gt;"",IF('Kauf Restprofil Los 7'!A1076&lt;&gt;"",TIME(HOUR('Kauf Restprofil Los 7'!A1076),MINUTE('Kauf Restprofil Los 7'!A1076),SECOND('Kauf Restprofil Los 7'!A1076)),""),"")</f>
        <v>0.58333333333333337</v>
      </c>
      <c r="E1076" s="9">
        <f t="shared" si="129"/>
        <v>14</v>
      </c>
      <c r="F1076">
        <v>46.965120812000002</v>
      </c>
      <c r="G1076" s="12">
        <f t="shared" si="130"/>
        <v>3.9140000000000001</v>
      </c>
      <c r="H1076" s="18">
        <f t="shared" si="131"/>
        <v>46.965000000000003</v>
      </c>
      <c r="I1076" s="21">
        <v>43.62</v>
      </c>
      <c r="J1076" s="14">
        <v>43.62</v>
      </c>
      <c r="K1076" s="14">
        <f t="shared" si="132"/>
        <v>0</v>
      </c>
      <c r="L1076" s="13">
        <f t="shared" si="133"/>
        <v>3.345000000000006</v>
      </c>
      <c r="M1076" s="53">
        <v>3.345000000000006</v>
      </c>
      <c r="N1076" s="45">
        <f t="shared" si="134"/>
        <v>0</v>
      </c>
      <c r="P1076" s="56"/>
    </row>
    <row r="1077" spans="1:16" x14ac:dyDescent="0.2">
      <c r="A1077" s="5">
        <v>45702.625</v>
      </c>
      <c r="B1077" s="10">
        <f t="shared" si="128"/>
        <v>45702</v>
      </c>
      <c r="C1077" s="4">
        <f t="shared" si="135"/>
        <v>0.58333333333333337</v>
      </c>
      <c r="D1077" s="4">
        <f>IF('Kauf Restprofil Los 7'!A1077&lt;&gt;"",IF('Kauf Restprofil Los 7'!A1077&lt;&gt;"",TIME(HOUR('Kauf Restprofil Los 7'!A1077),MINUTE('Kauf Restprofil Los 7'!A1077),SECOND('Kauf Restprofil Los 7'!A1077)),""),"")</f>
        <v>0.625</v>
      </c>
      <c r="E1077" s="9">
        <f t="shared" si="129"/>
        <v>15</v>
      </c>
      <c r="F1077">
        <v>45.271343682000001</v>
      </c>
      <c r="G1077" s="12">
        <f t="shared" si="130"/>
        <v>3.7730000000000001</v>
      </c>
      <c r="H1077" s="18">
        <f t="shared" si="131"/>
        <v>45.271000000000001</v>
      </c>
      <c r="I1077" s="21">
        <v>40.619999999999997</v>
      </c>
      <c r="J1077" s="14">
        <v>40.619999999999997</v>
      </c>
      <c r="K1077" s="14">
        <f t="shared" si="132"/>
        <v>0</v>
      </c>
      <c r="L1077" s="13">
        <f t="shared" si="133"/>
        <v>4.6510000000000034</v>
      </c>
      <c r="M1077" s="53">
        <v>4.6510000000000034</v>
      </c>
      <c r="N1077" s="45">
        <f t="shared" si="134"/>
        <v>0</v>
      </c>
      <c r="P1077" s="56"/>
    </row>
    <row r="1078" spans="1:16" x14ac:dyDescent="0.2">
      <c r="A1078" s="5">
        <v>45702.666666666664</v>
      </c>
      <c r="B1078" s="10">
        <f t="shared" si="128"/>
        <v>45702</v>
      </c>
      <c r="C1078" s="4">
        <f t="shared" si="135"/>
        <v>0.625</v>
      </c>
      <c r="D1078" s="4">
        <f>IF('Kauf Restprofil Los 7'!A1078&lt;&gt;"",IF('Kauf Restprofil Los 7'!A1078&lt;&gt;"",TIME(HOUR('Kauf Restprofil Los 7'!A1078),MINUTE('Kauf Restprofil Los 7'!A1078),SECOND('Kauf Restprofil Los 7'!A1078)),""),"")</f>
        <v>0.66666666666666663</v>
      </c>
      <c r="E1078" s="9">
        <f t="shared" si="129"/>
        <v>16</v>
      </c>
      <c r="F1078">
        <v>43.770262996</v>
      </c>
      <c r="G1078" s="12">
        <f t="shared" si="130"/>
        <v>3.6480000000000001</v>
      </c>
      <c r="H1078" s="18">
        <f t="shared" si="131"/>
        <v>43.77</v>
      </c>
      <c r="I1078" s="21">
        <v>39.36</v>
      </c>
      <c r="J1078" s="14">
        <v>39.36</v>
      </c>
      <c r="K1078" s="14">
        <f t="shared" si="132"/>
        <v>0</v>
      </c>
      <c r="L1078" s="13">
        <f t="shared" si="133"/>
        <v>4.4100000000000037</v>
      </c>
      <c r="M1078" s="53">
        <v>4.4100000000000037</v>
      </c>
      <c r="N1078" s="45">
        <f t="shared" si="134"/>
        <v>0</v>
      </c>
      <c r="P1078" s="56"/>
    </row>
    <row r="1079" spans="1:16" x14ac:dyDescent="0.2">
      <c r="A1079" s="5">
        <v>45702.708333333336</v>
      </c>
      <c r="B1079" s="10">
        <f t="shared" si="128"/>
        <v>45702</v>
      </c>
      <c r="C1079" s="4">
        <f t="shared" si="135"/>
        <v>0.66666666666666663</v>
      </c>
      <c r="D1079" s="4">
        <f>IF('Kauf Restprofil Los 7'!A1079&lt;&gt;"",IF('Kauf Restprofil Los 7'!A1079&lt;&gt;"",TIME(HOUR('Kauf Restprofil Los 7'!A1079),MINUTE('Kauf Restprofil Los 7'!A1079),SECOND('Kauf Restprofil Los 7'!A1079)),""),"")</f>
        <v>0.70833333333333337</v>
      </c>
      <c r="E1079" s="9">
        <f t="shared" si="129"/>
        <v>17</v>
      </c>
      <c r="F1079">
        <v>43.495887684000003</v>
      </c>
      <c r="G1079" s="12">
        <f t="shared" si="130"/>
        <v>3.625</v>
      </c>
      <c r="H1079" s="18">
        <f t="shared" si="131"/>
        <v>43.496000000000002</v>
      </c>
      <c r="I1079" s="21">
        <v>41.28</v>
      </c>
      <c r="J1079" s="14">
        <v>41.28</v>
      </c>
      <c r="K1079" s="14">
        <f t="shared" si="132"/>
        <v>0</v>
      </c>
      <c r="L1079" s="13">
        <f t="shared" si="133"/>
        <v>2.2160000000000011</v>
      </c>
      <c r="M1079" s="53">
        <v>2.2160000000000011</v>
      </c>
      <c r="N1079" s="45">
        <f t="shared" si="134"/>
        <v>0</v>
      </c>
      <c r="P1079" s="56"/>
    </row>
    <row r="1080" spans="1:16" x14ac:dyDescent="0.2">
      <c r="A1080" s="5">
        <v>45702.75</v>
      </c>
      <c r="B1080" s="10">
        <f t="shared" si="128"/>
        <v>45702</v>
      </c>
      <c r="C1080" s="4">
        <f t="shared" si="135"/>
        <v>0.70833333333333337</v>
      </c>
      <c r="D1080" s="4">
        <f>IF('Kauf Restprofil Los 7'!A1080&lt;&gt;"",IF('Kauf Restprofil Los 7'!A1080&lt;&gt;"",TIME(HOUR('Kauf Restprofil Los 7'!A1080),MINUTE('Kauf Restprofil Los 7'!A1080),SECOND('Kauf Restprofil Los 7'!A1080)),""),"")</f>
        <v>0.75</v>
      </c>
      <c r="E1080" s="9">
        <f t="shared" si="129"/>
        <v>18</v>
      </c>
      <c r="F1080">
        <v>47.254877121</v>
      </c>
      <c r="G1080" s="12">
        <f t="shared" si="130"/>
        <v>3.9380000000000002</v>
      </c>
      <c r="H1080" s="18">
        <f t="shared" si="131"/>
        <v>47.255000000000003</v>
      </c>
      <c r="I1080" s="21">
        <v>47.46</v>
      </c>
      <c r="J1080" s="14">
        <v>47.46</v>
      </c>
      <c r="K1080" s="14">
        <f t="shared" si="132"/>
        <v>0</v>
      </c>
      <c r="L1080" s="13">
        <f t="shared" si="133"/>
        <v>-0.20499999999999829</v>
      </c>
      <c r="M1080" s="53">
        <v>0</v>
      </c>
      <c r="N1080" s="45">
        <f t="shared" si="134"/>
        <v>-0.20499999999999829</v>
      </c>
      <c r="P1080" s="56"/>
    </row>
    <row r="1081" spans="1:16" x14ac:dyDescent="0.2">
      <c r="A1081" s="5">
        <v>45702.791666666664</v>
      </c>
      <c r="B1081" s="10">
        <f t="shared" si="128"/>
        <v>45702</v>
      </c>
      <c r="C1081" s="4">
        <f t="shared" si="135"/>
        <v>0.75</v>
      </c>
      <c r="D1081" s="4">
        <f>IF('Kauf Restprofil Los 7'!A1081&lt;&gt;"",IF('Kauf Restprofil Los 7'!A1081&lt;&gt;"",TIME(HOUR('Kauf Restprofil Los 7'!A1081),MINUTE('Kauf Restprofil Los 7'!A1081),SECOND('Kauf Restprofil Los 7'!A1081)),""),"")</f>
        <v>0.79166666666666663</v>
      </c>
      <c r="E1081" s="9">
        <f t="shared" si="129"/>
        <v>19</v>
      </c>
      <c r="F1081">
        <v>51.422777949</v>
      </c>
      <c r="G1081" s="12">
        <f t="shared" si="130"/>
        <v>4.2850000000000001</v>
      </c>
      <c r="H1081" s="18">
        <f t="shared" si="131"/>
        <v>51.423000000000002</v>
      </c>
      <c r="I1081" s="21">
        <v>52.86</v>
      </c>
      <c r="J1081" s="14">
        <v>52.86</v>
      </c>
      <c r="K1081" s="14">
        <f t="shared" si="132"/>
        <v>0</v>
      </c>
      <c r="L1081" s="13">
        <f t="shared" si="133"/>
        <v>-1.4369999999999976</v>
      </c>
      <c r="M1081" s="53">
        <v>0</v>
      </c>
      <c r="N1081" s="45">
        <f t="shared" si="134"/>
        <v>-1.4369999999999976</v>
      </c>
      <c r="P1081" s="56"/>
    </row>
    <row r="1082" spans="1:16" x14ac:dyDescent="0.2">
      <c r="A1082" s="5">
        <v>45702.833333333336</v>
      </c>
      <c r="B1082" s="10">
        <f t="shared" si="128"/>
        <v>45702</v>
      </c>
      <c r="C1082" s="4">
        <f t="shared" si="135"/>
        <v>0.79166666666666663</v>
      </c>
      <c r="D1082" s="4">
        <f>IF('Kauf Restprofil Los 7'!A1082&lt;&gt;"",IF('Kauf Restprofil Los 7'!A1082&lt;&gt;"",TIME(HOUR('Kauf Restprofil Los 7'!A1082),MINUTE('Kauf Restprofil Los 7'!A1082),SECOND('Kauf Restprofil Los 7'!A1082)),""),"")</f>
        <v>0.83333333333333337</v>
      </c>
      <c r="E1082" s="9">
        <f t="shared" si="129"/>
        <v>20</v>
      </c>
      <c r="F1082">
        <v>46.332562404999997</v>
      </c>
      <c r="G1082" s="12">
        <f t="shared" si="130"/>
        <v>3.8610000000000002</v>
      </c>
      <c r="H1082" s="18">
        <f t="shared" si="131"/>
        <v>46.332999999999998</v>
      </c>
      <c r="I1082" s="21">
        <v>49.320000000000007</v>
      </c>
      <c r="J1082" s="14">
        <v>49.320000000000007</v>
      </c>
      <c r="K1082" s="14">
        <f t="shared" si="132"/>
        <v>0</v>
      </c>
      <c r="L1082" s="13">
        <f t="shared" si="133"/>
        <v>-2.987000000000009</v>
      </c>
      <c r="M1082" s="53">
        <v>0</v>
      </c>
      <c r="N1082" s="45">
        <f t="shared" si="134"/>
        <v>-2.987000000000009</v>
      </c>
      <c r="P1082" s="56"/>
    </row>
    <row r="1083" spans="1:16" x14ac:dyDescent="0.2">
      <c r="A1083" s="5">
        <v>45702.875</v>
      </c>
      <c r="B1083" s="10">
        <f t="shared" si="128"/>
        <v>45702</v>
      </c>
      <c r="C1083" s="4">
        <f t="shared" si="135"/>
        <v>0.83333333333333337</v>
      </c>
      <c r="D1083" s="4">
        <f>IF('Kauf Restprofil Los 7'!A1083&lt;&gt;"",IF('Kauf Restprofil Los 7'!A1083&lt;&gt;"",TIME(HOUR('Kauf Restprofil Los 7'!A1083),MINUTE('Kauf Restprofil Los 7'!A1083),SECOND('Kauf Restprofil Los 7'!A1083)),""),"")</f>
        <v>0.875</v>
      </c>
      <c r="E1083" s="9">
        <f t="shared" si="129"/>
        <v>21</v>
      </c>
      <c r="F1083">
        <v>38.579174950000002</v>
      </c>
      <c r="G1083" s="12">
        <f t="shared" si="130"/>
        <v>3.2149999999999999</v>
      </c>
      <c r="H1083" s="18">
        <f t="shared" si="131"/>
        <v>38.579000000000001</v>
      </c>
      <c r="I1083" s="21">
        <v>42.42</v>
      </c>
      <c r="J1083" s="14">
        <v>42.42</v>
      </c>
      <c r="K1083" s="14">
        <f t="shared" si="132"/>
        <v>0</v>
      </c>
      <c r="L1083" s="13">
        <f t="shared" si="133"/>
        <v>-3.8410000000000011</v>
      </c>
      <c r="M1083" s="53">
        <v>0</v>
      </c>
      <c r="N1083" s="45">
        <f t="shared" si="134"/>
        <v>-3.8410000000000011</v>
      </c>
      <c r="P1083" s="56"/>
    </row>
    <row r="1084" spans="1:16" x14ac:dyDescent="0.2">
      <c r="A1084" s="5">
        <v>45702.916666666664</v>
      </c>
      <c r="B1084" s="10">
        <f t="shared" si="128"/>
        <v>45702</v>
      </c>
      <c r="C1084" s="4">
        <f t="shared" si="135"/>
        <v>0.875</v>
      </c>
      <c r="D1084" s="4">
        <f>IF('Kauf Restprofil Los 7'!A1084&lt;&gt;"",IF('Kauf Restprofil Los 7'!A1084&lt;&gt;"",TIME(HOUR('Kauf Restprofil Los 7'!A1084),MINUTE('Kauf Restprofil Los 7'!A1084),SECOND('Kauf Restprofil Los 7'!A1084)),""),"")</f>
        <v>0.91666666666666663</v>
      </c>
      <c r="E1084" s="9">
        <f t="shared" si="129"/>
        <v>22</v>
      </c>
      <c r="F1084">
        <v>33.220709632999998</v>
      </c>
      <c r="G1084" s="12">
        <f t="shared" si="130"/>
        <v>2.7679999999999998</v>
      </c>
      <c r="H1084" s="18">
        <f t="shared" si="131"/>
        <v>33.220999999999997</v>
      </c>
      <c r="I1084" s="21">
        <v>36.900000000000006</v>
      </c>
      <c r="J1084" s="14">
        <v>36.900000000000006</v>
      </c>
      <c r="K1084" s="14">
        <f t="shared" si="132"/>
        <v>0</v>
      </c>
      <c r="L1084" s="13">
        <f t="shared" si="133"/>
        <v>-3.6790000000000092</v>
      </c>
      <c r="M1084" s="53">
        <v>0</v>
      </c>
      <c r="N1084" s="45">
        <f t="shared" si="134"/>
        <v>-3.6790000000000092</v>
      </c>
      <c r="P1084" s="56"/>
    </row>
    <row r="1085" spans="1:16" x14ac:dyDescent="0.2">
      <c r="A1085" s="5">
        <v>45702.958333333336</v>
      </c>
      <c r="B1085" s="10">
        <f t="shared" si="128"/>
        <v>45702</v>
      </c>
      <c r="C1085" s="4">
        <f t="shared" si="135"/>
        <v>0.91666666666666663</v>
      </c>
      <c r="D1085" s="4">
        <f>IF('Kauf Restprofil Los 7'!A1085&lt;&gt;"",IF('Kauf Restprofil Los 7'!A1085&lt;&gt;"",TIME(HOUR('Kauf Restprofil Los 7'!A1085),MINUTE('Kauf Restprofil Los 7'!A1085),SECOND('Kauf Restprofil Los 7'!A1085)),""),"")</f>
        <v>0.95833333333333337</v>
      </c>
      <c r="E1085" s="9">
        <f t="shared" si="129"/>
        <v>23</v>
      </c>
      <c r="F1085">
        <v>29.341208929</v>
      </c>
      <c r="G1085" s="12">
        <f t="shared" si="130"/>
        <v>2.4449999999999998</v>
      </c>
      <c r="H1085" s="18">
        <f t="shared" si="131"/>
        <v>29.341000000000001</v>
      </c>
      <c r="I1085" s="21">
        <v>32.160000000000004</v>
      </c>
      <c r="J1085" s="14">
        <v>32.160000000000004</v>
      </c>
      <c r="K1085" s="14">
        <f t="shared" si="132"/>
        <v>0</v>
      </c>
      <c r="L1085" s="13">
        <f t="shared" si="133"/>
        <v>-2.8190000000000026</v>
      </c>
      <c r="M1085" s="53">
        <v>0</v>
      </c>
      <c r="N1085" s="45">
        <f t="shared" si="134"/>
        <v>-2.8190000000000026</v>
      </c>
      <c r="P1085" s="56"/>
    </row>
    <row r="1086" spans="1:16" x14ac:dyDescent="0.2">
      <c r="A1086" s="5">
        <v>45703</v>
      </c>
      <c r="B1086" s="10">
        <f t="shared" si="128"/>
        <v>45702</v>
      </c>
      <c r="C1086" s="4">
        <f t="shared" si="135"/>
        <v>0.95833333333333337</v>
      </c>
      <c r="D1086" s="4">
        <f>IF('Kauf Restprofil Los 7'!A1086&lt;&gt;"",IF('Kauf Restprofil Los 7'!A1086&lt;&gt;"",TIME(HOUR('Kauf Restprofil Los 7'!A1086),MINUTE('Kauf Restprofil Los 7'!A1086),SECOND('Kauf Restprofil Los 7'!A1086)),""),"")</f>
        <v>0</v>
      </c>
      <c r="E1086" s="9">
        <f t="shared" si="129"/>
        <v>24</v>
      </c>
      <c r="F1086">
        <v>24.851755488999999</v>
      </c>
      <c r="G1086" s="12">
        <f t="shared" si="130"/>
        <v>2.0710000000000002</v>
      </c>
      <c r="H1086" s="18">
        <f t="shared" si="131"/>
        <v>24.852</v>
      </c>
      <c r="I1086" s="21">
        <v>27.36</v>
      </c>
      <c r="J1086" s="14">
        <v>27.36</v>
      </c>
      <c r="K1086" s="14">
        <f t="shared" si="132"/>
        <v>0</v>
      </c>
      <c r="L1086" s="13">
        <f t="shared" si="133"/>
        <v>-2.5079999999999991</v>
      </c>
      <c r="M1086" s="53">
        <v>0</v>
      </c>
      <c r="N1086" s="45">
        <f t="shared" si="134"/>
        <v>-2.5079999999999991</v>
      </c>
      <c r="P1086" s="56"/>
    </row>
    <row r="1087" spans="1:16" x14ac:dyDescent="0.2">
      <c r="A1087" s="5">
        <v>45703.041666666664</v>
      </c>
      <c r="B1087" s="10">
        <f t="shared" si="128"/>
        <v>45703</v>
      </c>
      <c r="C1087" s="4">
        <f t="shared" si="135"/>
        <v>0</v>
      </c>
      <c r="D1087" s="4">
        <f>IF('Kauf Restprofil Los 7'!A1087&lt;&gt;"",IF('Kauf Restprofil Los 7'!A1087&lt;&gt;"",TIME(HOUR('Kauf Restprofil Los 7'!A1087),MINUTE('Kauf Restprofil Los 7'!A1087),SECOND('Kauf Restprofil Los 7'!A1087)),""),"")</f>
        <v>4.1666666666666664E-2</v>
      </c>
      <c r="E1087" s="9">
        <f t="shared" si="129"/>
        <v>1</v>
      </c>
      <c r="F1087">
        <v>21.955187505000001</v>
      </c>
      <c r="G1087" s="12">
        <f t="shared" si="130"/>
        <v>1.83</v>
      </c>
      <c r="H1087" s="18">
        <f t="shared" si="131"/>
        <v>21.954999999999998</v>
      </c>
      <c r="I1087" s="21">
        <v>23.1</v>
      </c>
      <c r="J1087" s="14">
        <v>23.1</v>
      </c>
      <c r="K1087" s="14">
        <f t="shared" si="132"/>
        <v>0</v>
      </c>
      <c r="L1087" s="13">
        <f t="shared" si="133"/>
        <v>-1.1450000000000031</v>
      </c>
      <c r="M1087" s="53">
        <v>0</v>
      </c>
      <c r="N1087" s="45">
        <f t="shared" si="134"/>
        <v>-1.1450000000000031</v>
      </c>
      <c r="P1087" s="56"/>
    </row>
    <row r="1088" spans="1:16" x14ac:dyDescent="0.2">
      <c r="A1088" s="5">
        <v>45703.083333333336</v>
      </c>
      <c r="B1088" s="10">
        <f t="shared" si="128"/>
        <v>45703</v>
      </c>
      <c r="C1088" s="4">
        <f t="shared" si="135"/>
        <v>4.1666666666666664E-2</v>
      </c>
      <c r="D1088" s="4">
        <f>IF('Kauf Restprofil Los 7'!A1088&lt;&gt;"",IF('Kauf Restprofil Los 7'!A1088&lt;&gt;"",TIME(HOUR('Kauf Restprofil Los 7'!A1088),MINUTE('Kauf Restprofil Los 7'!A1088),SECOND('Kauf Restprofil Los 7'!A1088)),""),"")</f>
        <v>8.3333333333333329E-2</v>
      </c>
      <c r="E1088" s="9">
        <f t="shared" si="129"/>
        <v>2</v>
      </c>
      <c r="F1088">
        <v>20.163191175000001</v>
      </c>
      <c r="G1088" s="12">
        <f t="shared" si="130"/>
        <v>1.68</v>
      </c>
      <c r="H1088" s="18">
        <f t="shared" si="131"/>
        <v>20.163</v>
      </c>
      <c r="I1088" s="21">
        <v>20.52</v>
      </c>
      <c r="J1088" s="14">
        <v>20.52</v>
      </c>
      <c r="K1088" s="14">
        <f t="shared" si="132"/>
        <v>0</v>
      </c>
      <c r="L1088" s="13">
        <f t="shared" si="133"/>
        <v>-0.35699999999999932</v>
      </c>
      <c r="M1088" s="53">
        <v>0</v>
      </c>
      <c r="N1088" s="45">
        <f t="shared" si="134"/>
        <v>-0.35699999999999932</v>
      </c>
      <c r="P1088" s="56"/>
    </row>
    <row r="1089" spans="1:16" x14ac:dyDescent="0.2">
      <c r="A1089" s="5">
        <v>45703.125</v>
      </c>
      <c r="B1089" s="10">
        <f t="shared" si="128"/>
        <v>45703</v>
      </c>
      <c r="C1089" s="4">
        <f t="shared" si="135"/>
        <v>8.3333333333333329E-2</v>
      </c>
      <c r="D1089" s="4">
        <f>IF('Kauf Restprofil Los 7'!A1089&lt;&gt;"",IF('Kauf Restprofil Los 7'!A1089&lt;&gt;"",TIME(HOUR('Kauf Restprofil Los 7'!A1089),MINUTE('Kauf Restprofil Los 7'!A1089),SECOND('Kauf Restprofil Los 7'!A1089)),""),"")</f>
        <v>0.125</v>
      </c>
      <c r="E1089" s="9">
        <f t="shared" si="129"/>
        <v>3</v>
      </c>
      <c r="F1089">
        <v>18.268481128000001</v>
      </c>
      <c r="G1089" s="12">
        <f t="shared" si="130"/>
        <v>1.522</v>
      </c>
      <c r="H1089" s="18">
        <f t="shared" si="131"/>
        <v>18.268000000000001</v>
      </c>
      <c r="I1089" s="21">
        <v>18.96</v>
      </c>
      <c r="J1089" s="14">
        <v>18.96</v>
      </c>
      <c r="K1089" s="14">
        <f t="shared" si="132"/>
        <v>0</v>
      </c>
      <c r="L1089" s="13">
        <f t="shared" si="133"/>
        <v>-0.69200000000000017</v>
      </c>
      <c r="M1089" s="53">
        <v>0</v>
      </c>
      <c r="N1089" s="45">
        <f t="shared" si="134"/>
        <v>-0.69200000000000017</v>
      </c>
      <c r="P1089" s="56"/>
    </row>
    <row r="1090" spans="1:16" x14ac:dyDescent="0.2">
      <c r="A1090" s="5">
        <v>45703.166666666664</v>
      </c>
      <c r="B1090" s="10">
        <f t="shared" si="128"/>
        <v>45703</v>
      </c>
      <c r="C1090" s="4">
        <f t="shared" si="135"/>
        <v>0.125</v>
      </c>
      <c r="D1090" s="4">
        <f>IF('Kauf Restprofil Los 7'!A1090&lt;&gt;"",IF('Kauf Restprofil Los 7'!A1090&lt;&gt;"",TIME(HOUR('Kauf Restprofil Los 7'!A1090),MINUTE('Kauf Restprofil Los 7'!A1090),SECOND('Kauf Restprofil Los 7'!A1090)),""),"")</f>
        <v>0.16666666666666666</v>
      </c>
      <c r="E1090" s="9">
        <f t="shared" si="129"/>
        <v>4</v>
      </c>
      <c r="F1090">
        <v>18.157418974999999</v>
      </c>
      <c r="G1090" s="12">
        <f t="shared" si="130"/>
        <v>1.5129999999999999</v>
      </c>
      <c r="H1090" s="18">
        <f t="shared" si="131"/>
        <v>18.157</v>
      </c>
      <c r="I1090" s="21">
        <v>18.36</v>
      </c>
      <c r="J1090" s="14">
        <v>18.36</v>
      </c>
      <c r="K1090" s="14">
        <f t="shared" si="132"/>
        <v>0</v>
      </c>
      <c r="L1090" s="13">
        <f t="shared" si="133"/>
        <v>-0.2029999999999994</v>
      </c>
      <c r="M1090" s="53">
        <v>0</v>
      </c>
      <c r="N1090" s="45">
        <f t="shared" si="134"/>
        <v>-0.2029999999999994</v>
      </c>
      <c r="P1090" s="56"/>
    </row>
    <row r="1091" spans="1:16" x14ac:dyDescent="0.2">
      <c r="A1091" s="5">
        <v>45703.208333333336</v>
      </c>
      <c r="B1091" s="10">
        <f t="shared" si="128"/>
        <v>45703</v>
      </c>
      <c r="C1091" s="4">
        <f t="shared" si="135"/>
        <v>0.16666666666666666</v>
      </c>
      <c r="D1091" s="4">
        <f>IF('Kauf Restprofil Los 7'!A1091&lt;&gt;"",IF('Kauf Restprofil Los 7'!A1091&lt;&gt;"",TIME(HOUR('Kauf Restprofil Los 7'!A1091),MINUTE('Kauf Restprofil Los 7'!A1091),SECOND('Kauf Restprofil Los 7'!A1091)),""),"")</f>
        <v>0.20833333333333334</v>
      </c>
      <c r="E1091" s="9">
        <f t="shared" si="129"/>
        <v>5</v>
      </c>
      <c r="F1091">
        <v>18.218696864999998</v>
      </c>
      <c r="G1091" s="12">
        <f t="shared" si="130"/>
        <v>1.518</v>
      </c>
      <c r="H1091" s="18">
        <f t="shared" si="131"/>
        <v>18.219000000000001</v>
      </c>
      <c r="I1091" s="21">
        <v>18.12</v>
      </c>
      <c r="J1091" s="14">
        <v>18.12</v>
      </c>
      <c r="K1091" s="14">
        <f t="shared" si="132"/>
        <v>0</v>
      </c>
      <c r="L1091" s="13">
        <f t="shared" si="133"/>
        <v>9.9000000000000199E-2</v>
      </c>
      <c r="M1091" s="53">
        <v>9.9000000000000199E-2</v>
      </c>
      <c r="N1091" s="45">
        <f t="shared" si="134"/>
        <v>0</v>
      </c>
      <c r="P1091" s="56"/>
    </row>
    <row r="1092" spans="1:16" x14ac:dyDescent="0.2">
      <c r="A1092" s="5">
        <v>45703.25</v>
      </c>
      <c r="B1092" s="10">
        <f t="shared" si="128"/>
        <v>45703</v>
      </c>
      <c r="C1092" s="4">
        <f t="shared" si="135"/>
        <v>0.20833333333333334</v>
      </c>
      <c r="D1092" s="4">
        <f>IF('Kauf Restprofil Los 7'!A1092&lt;&gt;"",IF('Kauf Restprofil Los 7'!A1092&lt;&gt;"",TIME(HOUR('Kauf Restprofil Los 7'!A1092),MINUTE('Kauf Restprofil Los 7'!A1092),SECOND('Kauf Restprofil Los 7'!A1092)),""),"")</f>
        <v>0.25</v>
      </c>
      <c r="E1092" s="9">
        <f t="shared" si="129"/>
        <v>6</v>
      </c>
      <c r="F1092">
        <v>18.854684349999999</v>
      </c>
      <c r="G1092" s="12">
        <f t="shared" si="130"/>
        <v>1.571</v>
      </c>
      <c r="H1092" s="18">
        <f t="shared" si="131"/>
        <v>18.855</v>
      </c>
      <c r="I1092" s="21">
        <v>18.96</v>
      </c>
      <c r="J1092" s="14">
        <v>18.96</v>
      </c>
      <c r="K1092" s="14">
        <f t="shared" si="132"/>
        <v>0</v>
      </c>
      <c r="L1092" s="13">
        <f t="shared" si="133"/>
        <v>-0.10500000000000043</v>
      </c>
      <c r="M1092" s="53">
        <v>0</v>
      </c>
      <c r="N1092" s="45">
        <f t="shared" si="134"/>
        <v>-0.10500000000000043</v>
      </c>
      <c r="P1092" s="56"/>
    </row>
    <row r="1093" spans="1:16" x14ac:dyDescent="0.2">
      <c r="A1093" s="5">
        <v>45703.291666666664</v>
      </c>
      <c r="B1093" s="10">
        <f t="shared" si="128"/>
        <v>45703</v>
      </c>
      <c r="C1093" s="4">
        <f t="shared" si="135"/>
        <v>0.25</v>
      </c>
      <c r="D1093" s="4">
        <f>IF('Kauf Restprofil Los 7'!A1093&lt;&gt;"",IF('Kauf Restprofil Los 7'!A1093&lt;&gt;"",TIME(HOUR('Kauf Restprofil Los 7'!A1093),MINUTE('Kauf Restprofil Los 7'!A1093),SECOND('Kauf Restprofil Los 7'!A1093)),""),"")</f>
        <v>0.29166666666666669</v>
      </c>
      <c r="E1093" s="9">
        <f t="shared" si="129"/>
        <v>7</v>
      </c>
      <c r="F1093">
        <v>21.657343248</v>
      </c>
      <c r="G1093" s="12">
        <f t="shared" si="130"/>
        <v>1.8049999999999999</v>
      </c>
      <c r="H1093" s="18">
        <f t="shared" si="131"/>
        <v>21.657</v>
      </c>
      <c r="I1093" s="21">
        <v>21.96</v>
      </c>
      <c r="J1093" s="14">
        <v>21.96</v>
      </c>
      <c r="K1093" s="14">
        <f t="shared" si="132"/>
        <v>0</v>
      </c>
      <c r="L1093" s="13">
        <f t="shared" si="133"/>
        <v>-0.30300000000000082</v>
      </c>
      <c r="M1093" s="53">
        <v>0</v>
      </c>
      <c r="N1093" s="45">
        <f t="shared" si="134"/>
        <v>-0.30300000000000082</v>
      </c>
      <c r="P1093" s="56"/>
    </row>
    <row r="1094" spans="1:16" x14ac:dyDescent="0.2">
      <c r="A1094" s="5">
        <v>45703.333333333336</v>
      </c>
      <c r="B1094" s="10">
        <f t="shared" si="128"/>
        <v>45703</v>
      </c>
      <c r="C1094" s="4">
        <f t="shared" si="135"/>
        <v>0.29166666666666669</v>
      </c>
      <c r="D1094" s="4">
        <f>IF('Kauf Restprofil Los 7'!A1094&lt;&gt;"",IF('Kauf Restprofil Los 7'!A1094&lt;&gt;"",TIME(HOUR('Kauf Restprofil Los 7'!A1094),MINUTE('Kauf Restprofil Los 7'!A1094),SECOND('Kauf Restprofil Los 7'!A1094)),""),"")</f>
        <v>0.33333333333333331</v>
      </c>
      <c r="E1094" s="9">
        <f t="shared" si="129"/>
        <v>8</v>
      </c>
      <c r="F1094">
        <v>25.270648832999999</v>
      </c>
      <c r="G1094" s="12">
        <f t="shared" si="130"/>
        <v>2.1059999999999999</v>
      </c>
      <c r="H1094" s="18">
        <f t="shared" si="131"/>
        <v>25.271000000000001</v>
      </c>
      <c r="I1094" s="21">
        <v>25.380000000000003</v>
      </c>
      <c r="J1094" s="14">
        <v>25.380000000000003</v>
      </c>
      <c r="K1094" s="14">
        <f t="shared" si="132"/>
        <v>0</v>
      </c>
      <c r="L1094" s="13">
        <f t="shared" si="133"/>
        <v>-0.10900000000000176</v>
      </c>
      <c r="M1094" s="53">
        <v>0</v>
      </c>
      <c r="N1094" s="45">
        <f t="shared" si="134"/>
        <v>-0.10900000000000176</v>
      </c>
      <c r="P1094" s="56"/>
    </row>
    <row r="1095" spans="1:16" x14ac:dyDescent="0.2">
      <c r="A1095" s="5">
        <v>45703.375</v>
      </c>
      <c r="B1095" s="10">
        <f t="shared" si="128"/>
        <v>45703</v>
      </c>
      <c r="C1095" s="4">
        <f t="shared" si="135"/>
        <v>0.33333333333333331</v>
      </c>
      <c r="D1095" s="4">
        <f>IF('Kauf Restprofil Los 7'!A1095&lt;&gt;"",IF('Kauf Restprofil Los 7'!A1095&lt;&gt;"",TIME(HOUR('Kauf Restprofil Los 7'!A1095),MINUTE('Kauf Restprofil Los 7'!A1095),SECOND('Kauf Restprofil Los 7'!A1095)),""),"")</f>
        <v>0.375</v>
      </c>
      <c r="E1095" s="9">
        <f t="shared" si="129"/>
        <v>9</v>
      </c>
      <c r="F1095">
        <v>29.390712428000001</v>
      </c>
      <c r="G1095" s="12">
        <f t="shared" si="130"/>
        <v>2.4489999999999998</v>
      </c>
      <c r="H1095" s="18">
        <f t="shared" si="131"/>
        <v>29.390999999999998</v>
      </c>
      <c r="I1095" s="21">
        <v>28.5</v>
      </c>
      <c r="J1095" s="14">
        <v>28.5</v>
      </c>
      <c r="K1095" s="14">
        <f t="shared" si="132"/>
        <v>0</v>
      </c>
      <c r="L1095" s="13">
        <f t="shared" si="133"/>
        <v>0.89099999999999824</v>
      </c>
      <c r="M1095" s="53">
        <v>0.89099999999999824</v>
      </c>
      <c r="N1095" s="45">
        <f t="shared" si="134"/>
        <v>0</v>
      </c>
      <c r="P1095" s="56"/>
    </row>
    <row r="1096" spans="1:16" x14ac:dyDescent="0.2">
      <c r="A1096" s="5">
        <v>45703.416666666664</v>
      </c>
      <c r="B1096" s="10">
        <f t="shared" ref="B1096:B1159" si="136">IF(A1096&lt;&gt;"",IF(E1096=24,B1095,DATE(YEAR(A1096),MONTH(A1096),DAY(A1096))),"")</f>
        <v>45703</v>
      </c>
      <c r="C1096" s="4">
        <f t="shared" si="135"/>
        <v>0.375</v>
      </c>
      <c r="D1096" s="4">
        <f>IF('Kauf Restprofil Los 7'!A1096&lt;&gt;"",IF('Kauf Restprofil Los 7'!A1096&lt;&gt;"",TIME(HOUR('Kauf Restprofil Los 7'!A1096),MINUTE('Kauf Restprofil Los 7'!A1096),SECOND('Kauf Restprofil Los 7'!A1096)),""),"")</f>
        <v>0.41666666666666669</v>
      </c>
      <c r="E1096" s="9">
        <f t="shared" ref="E1096:E1159" si="137">IF(A1096&lt;&gt;"",IF(HOUR(A1096)=0,24,HOUR(A1096)),"")</f>
        <v>10</v>
      </c>
      <c r="F1096">
        <v>31.802719043</v>
      </c>
      <c r="G1096" s="12">
        <f t="shared" ref="G1096:G1159" si="138">ROUND(F1096/$H$5,3)</f>
        <v>2.65</v>
      </c>
      <c r="H1096" s="18">
        <f t="shared" ref="H1096:H1159" si="139">ROUND(F1096,3)</f>
        <v>31.803000000000001</v>
      </c>
      <c r="I1096" s="21">
        <v>30.660000000000004</v>
      </c>
      <c r="J1096" s="14">
        <v>30.660000000000004</v>
      </c>
      <c r="K1096" s="14">
        <f t="shared" ref="K1096:K1159" si="140">J1096-I1096</f>
        <v>0</v>
      </c>
      <c r="L1096" s="13">
        <f t="shared" ref="L1096:L1159" si="141">H1096-I1096</f>
        <v>1.1429999999999971</v>
      </c>
      <c r="M1096" s="53">
        <v>1.1429999999999971</v>
      </c>
      <c r="N1096" s="45">
        <f t="shared" ref="N1096:N1159" si="142">IF(L1096&lt;0,L1096,0)</f>
        <v>0</v>
      </c>
      <c r="P1096" s="56"/>
    </row>
    <row r="1097" spans="1:16" x14ac:dyDescent="0.2">
      <c r="A1097" s="5">
        <v>45703.458333333336</v>
      </c>
      <c r="B1097" s="10">
        <f t="shared" si="136"/>
        <v>45703</v>
      </c>
      <c r="C1097" s="4">
        <f t="shared" ref="C1097:C1160" si="143">D1096</f>
        <v>0.41666666666666669</v>
      </c>
      <c r="D1097" s="4">
        <f>IF('Kauf Restprofil Los 7'!A1097&lt;&gt;"",IF('Kauf Restprofil Los 7'!A1097&lt;&gt;"",TIME(HOUR('Kauf Restprofil Los 7'!A1097),MINUTE('Kauf Restprofil Los 7'!A1097),SECOND('Kauf Restprofil Los 7'!A1097)),""),"")</f>
        <v>0.45833333333333331</v>
      </c>
      <c r="E1097" s="9">
        <f t="shared" si="137"/>
        <v>11</v>
      </c>
      <c r="F1097">
        <v>32.765244412999998</v>
      </c>
      <c r="G1097" s="12">
        <f t="shared" si="138"/>
        <v>2.73</v>
      </c>
      <c r="H1097" s="18">
        <f t="shared" si="139"/>
        <v>32.765000000000001</v>
      </c>
      <c r="I1097" s="21">
        <v>30</v>
      </c>
      <c r="J1097" s="14">
        <v>30</v>
      </c>
      <c r="K1097" s="14">
        <f t="shared" si="140"/>
        <v>0</v>
      </c>
      <c r="L1097" s="13">
        <f t="shared" si="141"/>
        <v>2.7650000000000006</v>
      </c>
      <c r="M1097" s="53">
        <v>2.7650000000000006</v>
      </c>
      <c r="N1097" s="45">
        <f t="shared" si="142"/>
        <v>0</v>
      </c>
      <c r="P1097" s="56"/>
    </row>
    <row r="1098" spans="1:16" x14ac:dyDescent="0.2">
      <c r="A1098" s="5">
        <v>45703.5</v>
      </c>
      <c r="B1098" s="10">
        <f t="shared" si="136"/>
        <v>45703</v>
      </c>
      <c r="C1098" s="4">
        <f t="shared" si="143"/>
        <v>0.45833333333333331</v>
      </c>
      <c r="D1098" s="4">
        <f>IF('Kauf Restprofil Los 7'!A1098&lt;&gt;"",IF('Kauf Restprofil Los 7'!A1098&lt;&gt;"",TIME(HOUR('Kauf Restprofil Los 7'!A1098),MINUTE('Kauf Restprofil Los 7'!A1098),SECOND('Kauf Restprofil Los 7'!A1098)),""),"")</f>
        <v>0.5</v>
      </c>
      <c r="E1098" s="9">
        <f t="shared" si="137"/>
        <v>12</v>
      </c>
      <c r="F1098">
        <v>33.560229305999997</v>
      </c>
      <c r="G1098" s="12">
        <f t="shared" si="138"/>
        <v>2.7970000000000002</v>
      </c>
      <c r="H1098" s="18">
        <f t="shared" si="139"/>
        <v>33.56</v>
      </c>
      <c r="I1098" s="21">
        <v>29.22</v>
      </c>
      <c r="J1098" s="14">
        <v>29.22</v>
      </c>
      <c r="K1098" s="14">
        <f t="shared" si="140"/>
        <v>0</v>
      </c>
      <c r="L1098" s="13">
        <f t="shared" si="141"/>
        <v>4.3400000000000034</v>
      </c>
      <c r="M1098" s="53">
        <v>4.3400000000000034</v>
      </c>
      <c r="N1098" s="45">
        <f t="shared" si="142"/>
        <v>0</v>
      </c>
      <c r="P1098" s="56"/>
    </row>
    <row r="1099" spans="1:16" x14ac:dyDescent="0.2">
      <c r="A1099" s="5">
        <v>45703.541666666664</v>
      </c>
      <c r="B1099" s="10">
        <f t="shared" si="136"/>
        <v>45703</v>
      </c>
      <c r="C1099" s="4">
        <f t="shared" si="143"/>
        <v>0.5</v>
      </c>
      <c r="D1099" s="4">
        <f>IF('Kauf Restprofil Los 7'!A1099&lt;&gt;"",IF('Kauf Restprofil Los 7'!A1099&lt;&gt;"",TIME(HOUR('Kauf Restprofil Los 7'!A1099),MINUTE('Kauf Restprofil Los 7'!A1099),SECOND('Kauf Restprofil Los 7'!A1099)),""),"")</f>
        <v>0.54166666666666663</v>
      </c>
      <c r="E1099" s="9">
        <f t="shared" si="137"/>
        <v>13</v>
      </c>
      <c r="F1099">
        <v>32.315341748999998</v>
      </c>
      <c r="G1099" s="12">
        <f t="shared" si="138"/>
        <v>2.6930000000000001</v>
      </c>
      <c r="H1099" s="18">
        <f t="shared" si="139"/>
        <v>32.314999999999998</v>
      </c>
      <c r="I1099" s="21">
        <v>28.380000000000003</v>
      </c>
      <c r="J1099" s="14">
        <v>28.380000000000003</v>
      </c>
      <c r="K1099" s="14">
        <f t="shared" si="140"/>
        <v>0</v>
      </c>
      <c r="L1099" s="13">
        <f t="shared" si="141"/>
        <v>3.9349999999999952</v>
      </c>
      <c r="M1099" s="53">
        <v>3.9349999999999952</v>
      </c>
      <c r="N1099" s="45">
        <f t="shared" si="142"/>
        <v>0</v>
      </c>
      <c r="P1099" s="56"/>
    </row>
    <row r="1100" spans="1:16" x14ac:dyDescent="0.2">
      <c r="A1100" s="5">
        <v>45703.583333333336</v>
      </c>
      <c r="B1100" s="10">
        <f t="shared" si="136"/>
        <v>45703</v>
      </c>
      <c r="C1100" s="4">
        <f t="shared" si="143"/>
        <v>0.54166666666666663</v>
      </c>
      <c r="D1100" s="4">
        <f>IF('Kauf Restprofil Los 7'!A1100&lt;&gt;"",IF('Kauf Restprofil Los 7'!A1100&lt;&gt;"",TIME(HOUR('Kauf Restprofil Los 7'!A1100),MINUTE('Kauf Restprofil Los 7'!A1100),SECOND('Kauf Restprofil Los 7'!A1100)),""),"")</f>
        <v>0.58333333333333337</v>
      </c>
      <c r="E1100" s="9">
        <f t="shared" si="137"/>
        <v>14</v>
      </c>
      <c r="F1100">
        <v>27.758359108000001</v>
      </c>
      <c r="G1100" s="12">
        <f t="shared" si="138"/>
        <v>2.3130000000000002</v>
      </c>
      <c r="H1100" s="18">
        <f t="shared" si="139"/>
        <v>27.757999999999999</v>
      </c>
      <c r="I1100" s="21">
        <v>25.98</v>
      </c>
      <c r="J1100" s="14">
        <v>25.98</v>
      </c>
      <c r="K1100" s="14">
        <f t="shared" si="140"/>
        <v>0</v>
      </c>
      <c r="L1100" s="13">
        <f t="shared" si="141"/>
        <v>1.7779999999999987</v>
      </c>
      <c r="M1100" s="53">
        <v>1.7779999999999987</v>
      </c>
      <c r="N1100" s="45">
        <f t="shared" si="142"/>
        <v>0</v>
      </c>
      <c r="P1100" s="56"/>
    </row>
    <row r="1101" spans="1:16" x14ac:dyDescent="0.2">
      <c r="A1101" s="5">
        <v>45703.625</v>
      </c>
      <c r="B1101" s="10">
        <f t="shared" si="136"/>
        <v>45703</v>
      </c>
      <c r="C1101" s="4">
        <f t="shared" si="143"/>
        <v>0.58333333333333337</v>
      </c>
      <c r="D1101" s="4">
        <f>IF('Kauf Restprofil Los 7'!A1101&lt;&gt;"",IF('Kauf Restprofil Los 7'!A1101&lt;&gt;"",TIME(HOUR('Kauf Restprofil Los 7'!A1101),MINUTE('Kauf Restprofil Los 7'!A1101),SECOND('Kauf Restprofil Los 7'!A1101)),""),"")</f>
        <v>0.625</v>
      </c>
      <c r="E1101" s="9">
        <f t="shared" si="137"/>
        <v>15</v>
      </c>
      <c r="F1101">
        <v>24.445141400000001</v>
      </c>
      <c r="G1101" s="12">
        <f t="shared" si="138"/>
        <v>2.0369999999999999</v>
      </c>
      <c r="H1101" s="18">
        <f t="shared" si="139"/>
        <v>24.445</v>
      </c>
      <c r="I1101" s="21">
        <v>24.48</v>
      </c>
      <c r="J1101" s="14">
        <v>24.48</v>
      </c>
      <c r="K1101" s="14">
        <f t="shared" si="140"/>
        <v>0</v>
      </c>
      <c r="L1101" s="13">
        <f t="shared" si="141"/>
        <v>-3.5000000000000142E-2</v>
      </c>
      <c r="M1101" s="53">
        <v>0</v>
      </c>
      <c r="N1101" s="45">
        <f t="shared" si="142"/>
        <v>-3.5000000000000142E-2</v>
      </c>
      <c r="P1101" s="56"/>
    </row>
    <row r="1102" spans="1:16" x14ac:dyDescent="0.2">
      <c r="A1102" s="5">
        <v>45703.666666666664</v>
      </c>
      <c r="B1102" s="10">
        <f t="shared" si="136"/>
        <v>45703</v>
      </c>
      <c r="C1102" s="4">
        <f t="shared" si="143"/>
        <v>0.625</v>
      </c>
      <c r="D1102" s="4">
        <f>IF('Kauf Restprofil Los 7'!A1102&lt;&gt;"",IF('Kauf Restprofil Los 7'!A1102&lt;&gt;"",TIME(HOUR('Kauf Restprofil Los 7'!A1102),MINUTE('Kauf Restprofil Los 7'!A1102),SECOND('Kauf Restprofil Los 7'!A1102)),""),"")</f>
        <v>0.66666666666666663</v>
      </c>
      <c r="E1102" s="9">
        <f t="shared" si="137"/>
        <v>16</v>
      </c>
      <c r="F1102">
        <v>25.603503807999999</v>
      </c>
      <c r="G1102" s="12">
        <f t="shared" si="138"/>
        <v>2.1339999999999999</v>
      </c>
      <c r="H1102" s="18">
        <f t="shared" si="139"/>
        <v>25.603999999999999</v>
      </c>
      <c r="I1102" s="21">
        <v>24.48</v>
      </c>
      <c r="J1102" s="14">
        <v>24.48</v>
      </c>
      <c r="K1102" s="14">
        <f t="shared" si="140"/>
        <v>0</v>
      </c>
      <c r="L1102" s="13">
        <f t="shared" si="141"/>
        <v>1.1239999999999988</v>
      </c>
      <c r="M1102" s="53">
        <v>1.1239999999999988</v>
      </c>
      <c r="N1102" s="45">
        <f t="shared" si="142"/>
        <v>0</v>
      </c>
      <c r="P1102" s="56"/>
    </row>
    <row r="1103" spans="1:16" x14ac:dyDescent="0.2">
      <c r="A1103" s="5">
        <v>45703.708333333336</v>
      </c>
      <c r="B1103" s="10">
        <f t="shared" si="136"/>
        <v>45703</v>
      </c>
      <c r="C1103" s="4">
        <f t="shared" si="143"/>
        <v>0.66666666666666663</v>
      </c>
      <c r="D1103" s="4">
        <f>IF('Kauf Restprofil Los 7'!A1103&lt;&gt;"",IF('Kauf Restprofil Los 7'!A1103&lt;&gt;"",TIME(HOUR('Kauf Restprofil Los 7'!A1103),MINUTE('Kauf Restprofil Los 7'!A1103),SECOND('Kauf Restprofil Los 7'!A1103)),""),"")</f>
        <v>0.70833333333333337</v>
      </c>
      <c r="E1103" s="9">
        <f t="shared" si="137"/>
        <v>17</v>
      </c>
      <c r="F1103">
        <v>28.938202862000001</v>
      </c>
      <c r="G1103" s="12">
        <f t="shared" si="138"/>
        <v>2.4119999999999999</v>
      </c>
      <c r="H1103" s="18">
        <f t="shared" si="139"/>
        <v>28.937999999999999</v>
      </c>
      <c r="I1103" s="21">
        <v>26.339999999999996</v>
      </c>
      <c r="J1103" s="14">
        <v>26.339999999999996</v>
      </c>
      <c r="K1103" s="14">
        <f t="shared" si="140"/>
        <v>0</v>
      </c>
      <c r="L1103" s="13">
        <f t="shared" si="141"/>
        <v>2.5980000000000025</v>
      </c>
      <c r="M1103" s="53">
        <v>2.5980000000000025</v>
      </c>
      <c r="N1103" s="45">
        <f t="shared" si="142"/>
        <v>0</v>
      </c>
      <c r="P1103" s="56"/>
    </row>
    <row r="1104" spans="1:16" x14ac:dyDescent="0.2">
      <c r="A1104" s="5">
        <v>45703.75</v>
      </c>
      <c r="B1104" s="10">
        <f t="shared" si="136"/>
        <v>45703</v>
      </c>
      <c r="C1104" s="4">
        <f t="shared" si="143"/>
        <v>0.70833333333333337</v>
      </c>
      <c r="D1104" s="4">
        <f>IF('Kauf Restprofil Los 7'!A1104&lt;&gt;"",IF('Kauf Restprofil Los 7'!A1104&lt;&gt;"",TIME(HOUR('Kauf Restprofil Los 7'!A1104),MINUTE('Kauf Restprofil Los 7'!A1104),SECOND('Kauf Restprofil Los 7'!A1104)),""),"")</f>
        <v>0.75</v>
      </c>
      <c r="E1104" s="9">
        <f t="shared" si="137"/>
        <v>18</v>
      </c>
      <c r="F1104">
        <v>35.739095292000002</v>
      </c>
      <c r="G1104" s="12">
        <f t="shared" si="138"/>
        <v>2.9780000000000002</v>
      </c>
      <c r="H1104" s="18">
        <f t="shared" si="139"/>
        <v>35.738999999999997</v>
      </c>
      <c r="I1104" s="21">
        <v>32.64</v>
      </c>
      <c r="J1104" s="14">
        <v>32.64</v>
      </c>
      <c r="K1104" s="14">
        <f t="shared" si="140"/>
        <v>0</v>
      </c>
      <c r="L1104" s="13">
        <f t="shared" si="141"/>
        <v>3.0989999999999966</v>
      </c>
      <c r="M1104" s="53">
        <v>3.0989999999999966</v>
      </c>
      <c r="N1104" s="45">
        <f t="shared" si="142"/>
        <v>0</v>
      </c>
      <c r="P1104" s="56"/>
    </row>
    <row r="1105" spans="1:16" x14ac:dyDescent="0.2">
      <c r="A1105" s="5">
        <v>45703.791666666664</v>
      </c>
      <c r="B1105" s="10">
        <f t="shared" si="136"/>
        <v>45703</v>
      </c>
      <c r="C1105" s="4">
        <f t="shared" si="143"/>
        <v>0.75</v>
      </c>
      <c r="D1105" s="4">
        <f>IF('Kauf Restprofil Los 7'!A1105&lt;&gt;"",IF('Kauf Restprofil Los 7'!A1105&lt;&gt;"",TIME(HOUR('Kauf Restprofil Los 7'!A1105),MINUTE('Kauf Restprofil Los 7'!A1105),SECOND('Kauf Restprofil Los 7'!A1105)),""),"")</f>
        <v>0.79166666666666663</v>
      </c>
      <c r="E1105" s="9">
        <f t="shared" si="137"/>
        <v>19</v>
      </c>
      <c r="F1105">
        <v>42.198131418000003</v>
      </c>
      <c r="G1105" s="12">
        <f t="shared" si="138"/>
        <v>3.5169999999999999</v>
      </c>
      <c r="H1105" s="18">
        <f t="shared" si="139"/>
        <v>42.198</v>
      </c>
      <c r="I1105" s="21">
        <v>37.74</v>
      </c>
      <c r="J1105" s="14">
        <v>37.74</v>
      </c>
      <c r="K1105" s="14">
        <f t="shared" si="140"/>
        <v>0</v>
      </c>
      <c r="L1105" s="13">
        <f t="shared" si="141"/>
        <v>4.4579999999999984</v>
      </c>
      <c r="M1105" s="53">
        <v>4.4579999999999984</v>
      </c>
      <c r="N1105" s="45">
        <f t="shared" si="142"/>
        <v>0</v>
      </c>
      <c r="P1105" s="56"/>
    </row>
    <row r="1106" spans="1:16" x14ac:dyDescent="0.2">
      <c r="A1106" s="5">
        <v>45703.833333333336</v>
      </c>
      <c r="B1106" s="10">
        <f t="shared" si="136"/>
        <v>45703</v>
      </c>
      <c r="C1106" s="4">
        <f t="shared" si="143"/>
        <v>0.79166666666666663</v>
      </c>
      <c r="D1106" s="4">
        <f>IF('Kauf Restprofil Los 7'!A1106&lt;&gt;"",IF('Kauf Restprofil Los 7'!A1106&lt;&gt;"",TIME(HOUR('Kauf Restprofil Los 7'!A1106),MINUTE('Kauf Restprofil Los 7'!A1106),SECOND('Kauf Restprofil Los 7'!A1106)),""),"")</f>
        <v>0.83333333333333337</v>
      </c>
      <c r="E1106" s="9">
        <f t="shared" si="137"/>
        <v>20</v>
      </c>
      <c r="F1106">
        <v>38.391820357</v>
      </c>
      <c r="G1106" s="12">
        <f t="shared" si="138"/>
        <v>3.1989999999999998</v>
      </c>
      <c r="H1106" s="18">
        <f t="shared" si="139"/>
        <v>38.392000000000003</v>
      </c>
      <c r="I1106" s="21">
        <v>34.019999999999996</v>
      </c>
      <c r="J1106" s="14">
        <v>34.019999999999996</v>
      </c>
      <c r="K1106" s="14">
        <f t="shared" si="140"/>
        <v>0</v>
      </c>
      <c r="L1106" s="13">
        <f t="shared" si="141"/>
        <v>4.372000000000007</v>
      </c>
      <c r="M1106" s="53">
        <v>4.372000000000007</v>
      </c>
      <c r="N1106" s="45">
        <f t="shared" si="142"/>
        <v>0</v>
      </c>
      <c r="P1106" s="56"/>
    </row>
    <row r="1107" spans="1:16" x14ac:dyDescent="0.2">
      <c r="A1107" s="5">
        <v>45703.875</v>
      </c>
      <c r="B1107" s="10">
        <f t="shared" si="136"/>
        <v>45703</v>
      </c>
      <c r="C1107" s="4">
        <f t="shared" si="143"/>
        <v>0.83333333333333337</v>
      </c>
      <c r="D1107" s="4">
        <f>IF('Kauf Restprofil Los 7'!A1107&lt;&gt;"",IF('Kauf Restprofil Los 7'!A1107&lt;&gt;"",TIME(HOUR('Kauf Restprofil Los 7'!A1107),MINUTE('Kauf Restprofil Los 7'!A1107),SECOND('Kauf Restprofil Los 7'!A1107)),""),"")</f>
        <v>0.875</v>
      </c>
      <c r="E1107" s="9">
        <f t="shared" si="137"/>
        <v>21</v>
      </c>
      <c r="F1107">
        <v>32.237014475999999</v>
      </c>
      <c r="G1107" s="12">
        <f t="shared" si="138"/>
        <v>2.6859999999999999</v>
      </c>
      <c r="H1107" s="18">
        <f t="shared" si="139"/>
        <v>32.237000000000002</v>
      </c>
      <c r="I1107" s="21">
        <v>28.619999999999997</v>
      </c>
      <c r="J1107" s="14">
        <v>28.619999999999997</v>
      </c>
      <c r="K1107" s="14">
        <f t="shared" si="140"/>
        <v>0</v>
      </c>
      <c r="L1107" s="13">
        <f t="shared" si="141"/>
        <v>3.6170000000000044</v>
      </c>
      <c r="M1107" s="53">
        <v>3.6170000000000044</v>
      </c>
      <c r="N1107" s="45">
        <f t="shared" si="142"/>
        <v>0</v>
      </c>
      <c r="P1107" s="56"/>
    </row>
    <row r="1108" spans="1:16" x14ac:dyDescent="0.2">
      <c r="A1108" s="5">
        <v>45703.916666666664</v>
      </c>
      <c r="B1108" s="10">
        <f t="shared" si="136"/>
        <v>45703</v>
      </c>
      <c r="C1108" s="4">
        <f t="shared" si="143"/>
        <v>0.875</v>
      </c>
      <c r="D1108" s="4">
        <f>IF('Kauf Restprofil Los 7'!A1108&lt;&gt;"",IF('Kauf Restprofil Los 7'!A1108&lt;&gt;"",TIME(HOUR('Kauf Restprofil Los 7'!A1108),MINUTE('Kauf Restprofil Los 7'!A1108),SECOND('Kauf Restprofil Los 7'!A1108)),""),"")</f>
        <v>0.91666666666666663</v>
      </c>
      <c r="E1108" s="9">
        <f t="shared" si="137"/>
        <v>22</v>
      </c>
      <c r="F1108">
        <v>27.633675625999999</v>
      </c>
      <c r="G1108" s="12">
        <f t="shared" si="138"/>
        <v>2.3029999999999999</v>
      </c>
      <c r="H1108" s="18">
        <f t="shared" si="139"/>
        <v>27.634</v>
      </c>
      <c r="I1108" s="21">
        <v>25.14</v>
      </c>
      <c r="J1108" s="14">
        <v>25.14</v>
      </c>
      <c r="K1108" s="14">
        <f t="shared" si="140"/>
        <v>0</v>
      </c>
      <c r="L1108" s="13">
        <f t="shared" si="141"/>
        <v>2.4939999999999998</v>
      </c>
      <c r="M1108" s="53">
        <v>2.4939999999999998</v>
      </c>
      <c r="N1108" s="45">
        <f t="shared" si="142"/>
        <v>0</v>
      </c>
      <c r="P1108" s="56"/>
    </row>
    <row r="1109" spans="1:16" x14ac:dyDescent="0.2">
      <c r="A1109" s="5">
        <v>45703.958333333336</v>
      </c>
      <c r="B1109" s="10">
        <f t="shared" si="136"/>
        <v>45703</v>
      </c>
      <c r="C1109" s="4">
        <f t="shared" si="143"/>
        <v>0.91666666666666663</v>
      </c>
      <c r="D1109" s="4">
        <f>IF('Kauf Restprofil Los 7'!A1109&lt;&gt;"",IF('Kauf Restprofil Los 7'!A1109&lt;&gt;"",TIME(HOUR('Kauf Restprofil Los 7'!A1109),MINUTE('Kauf Restprofil Los 7'!A1109),SECOND('Kauf Restprofil Los 7'!A1109)),""),"")</f>
        <v>0.95833333333333337</v>
      </c>
      <c r="E1109" s="9">
        <f t="shared" si="137"/>
        <v>23</v>
      </c>
      <c r="F1109">
        <v>24.245760572999998</v>
      </c>
      <c r="G1109" s="12">
        <f t="shared" si="138"/>
        <v>2.02</v>
      </c>
      <c r="H1109" s="18">
        <f t="shared" si="139"/>
        <v>24.245999999999999</v>
      </c>
      <c r="I1109" s="21">
        <v>22.799999999999997</v>
      </c>
      <c r="J1109" s="14">
        <v>22.799999999999997</v>
      </c>
      <c r="K1109" s="14">
        <f t="shared" si="140"/>
        <v>0</v>
      </c>
      <c r="L1109" s="13">
        <f t="shared" si="141"/>
        <v>1.4460000000000015</v>
      </c>
      <c r="M1109" s="53">
        <v>1.4460000000000015</v>
      </c>
      <c r="N1109" s="45">
        <f t="shared" si="142"/>
        <v>0</v>
      </c>
      <c r="P1109" s="56"/>
    </row>
    <row r="1110" spans="1:16" x14ac:dyDescent="0.2">
      <c r="A1110" s="5">
        <v>45704</v>
      </c>
      <c r="B1110" s="10">
        <f t="shared" si="136"/>
        <v>45703</v>
      </c>
      <c r="C1110" s="4">
        <f t="shared" si="143"/>
        <v>0.95833333333333337</v>
      </c>
      <c r="D1110" s="4">
        <f>IF('Kauf Restprofil Los 7'!A1110&lt;&gt;"",IF('Kauf Restprofil Los 7'!A1110&lt;&gt;"",TIME(HOUR('Kauf Restprofil Los 7'!A1110),MINUTE('Kauf Restprofil Los 7'!A1110),SECOND('Kauf Restprofil Los 7'!A1110)),""),"")</f>
        <v>0</v>
      </c>
      <c r="E1110" s="9">
        <f t="shared" si="137"/>
        <v>24</v>
      </c>
      <c r="F1110">
        <v>20.630643468999999</v>
      </c>
      <c r="G1110" s="12">
        <f t="shared" si="138"/>
        <v>1.7190000000000001</v>
      </c>
      <c r="H1110" s="18">
        <f t="shared" si="139"/>
        <v>20.631</v>
      </c>
      <c r="I1110" s="21">
        <v>19.62</v>
      </c>
      <c r="J1110" s="14">
        <v>19.62</v>
      </c>
      <c r="K1110" s="14">
        <f t="shared" si="140"/>
        <v>0</v>
      </c>
      <c r="L1110" s="13">
        <f t="shared" si="141"/>
        <v>1.0109999999999992</v>
      </c>
      <c r="M1110" s="53">
        <v>1.0109999999999992</v>
      </c>
      <c r="N1110" s="45">
        <f t="shared" si="142"/>
        <v>0</v>
      </c>
      <c r="P1110" s="56"/>
    </row>
    <row r="1111" spans="1:16" x14ac:dyDescent="0.2">
      <c r="A1111" s="5">
        <v>45704.041666666664</v>
      </c>
      <c r="B1111" s="10">
        <f t="shared" si="136"/>
        <v>45704</v>
      </c>
      <c r="C1111" s="4">
        <f t="shared" si="143"/>
        <v>0</v>
      </c>
      <c r="D1111" s="4">
        <f>IF('Kauf Restprofil Los 7'!A1111&lt;&gt;"",IF('Kauf Restprofil Los 7'!A1111&lt;&gt;"",TIME(HOUR('Kauf Restprofil Los 7'!A1111),MINUTE('Kauf Restprofil Los 7'!A1111),SECOND('Kauf Restprofil Los 7'!A1111)),""),"")</f>
        <v>4.1666666666666664E-2</v>
      </c>
      <c r="E1111" s="9">
        <f t="shared" si="137"/>
        <v>1</v>
      </c>
      <c r="F1111">
        <v>17.277663911000001</v>
      </c>
      <c r="G1111" s="12">
        <f t="shared" si="138"/>
        <v>1.44</v>
      </c>
      <c r="H1111" s="18">
        <f t="shared" si="139"/>
        <v>17.277999999999999</v>
      </c>
      <c r="I1111" s="21">
        <v>16.98</v>
      </c>
      <c r="J1111" s="14">
        <v>16.98</v>
      </c>
      <c r="K1111" s="14">
        <f t="shared" si="140"/>
        <v>0</v>
      </c>
      <c r="L1111" s="13">
        <f t="shared" si="141"/>
        <v>0.29799999999999827</v>
      </c>
      <c r="M1111" s="53">
        <v>0.29799999999999827</v>
      </c>
      <c r="N1111" s="45">
        <f t="shared" si="142"/>
        <v>0</v>
      </c>
      <c r="P1111" s="56"/>
    </row>
    <row r="1112" spans="1:16" x14ac:dyDescent="0.2">
      <c r="A1112" s="5">
        <v>45704.083333333336</v>
      </c>
      <c r="B1112" s="10">
        <f t="shared" si="136"/>
        <v>45704</v>
      </c>
      <c r="C1112" s="4">
        <f t="shared" si="143"/>
        <v>4.1666666666666664E-2</v>
      </c>
      <c r="D1112" s="4">
        <f>IF('Kauf Restprofil Los 7'!A1112&lt;&gt;"",IF('Kauf Restprofil Los 7'!A1112&lt;&gt;"",TIME(HOUR('Kauf Restprofil Los 7'!A1112),MINUTE('Kauf Restprofil Los 7'!A1112),SECOND('Kauf Restprofil Los 7'!A1112)),""),"")</f>
        <v>8.3333333333333329E-2</v>
      </c>
      <c r="E1112" s="9">
        <f t="shared" si="137"/>
        <v>2</v>
      </c>
      <c r="F1112">
        <v>15.486820029</v>
      </c>
      <c r="G1112" s="12">
        <f t="shared" si="138"/>
        <v>1.2909999999999999</v>
      </c>
      <c r="H1112" s="18">
        <f t="shared" si="139"/>
        <v>15.487</v>
      </c>
      <c r="I1112" s="21">
        <v>14.879999999999999</v>
      </c>
      <c r="J1112" s="14">
        <v>14.879999999999999</v>
      </c>
      <c r="K1112" s="14">
        <f t="shared" si="140"/>
        <v>0</v>
      </c>
      <c r="L1112" s="13">
        <f t="shared" si="141"/>
        <v>0.60700000000000109</v>
      </c>
      <c r="M1112" s="53">
        <v>0.60700000000000109</v>
      </c>
      <c r="N1112" s="45">
        <f t="shared" si="142"/>
        <v>0</v>
      </c>
      <c r="P1112" s="56"/>
    </row>
    <row r="1113" spans="1:16" x14ac:dyDescent="0.2">
      <c r="A1113" s="5">
        <v>45704.125</v>
      </c>
      <c r="B1113" s="10">
        <f t="shared" si="136"/>
        <v>45704</v>
      </c>
      <c r="C1113" s="4">
        <f t="shared" si="143"/>
        <v>8.3333333333333329E-2</v>
      </c>
      <c r="D1113" s="4">
        <f>IF('Kauf Restprofil Los 7'!A1113&lt;&gt;"",IF('Kauf Restprofil Los 7'!A1113&lt;&gt;"",TIME(HOUR('Kauf Restprofil Los 7'!A1113),MINUTE('Kauf Restprofil Los 7'!A1113),SECOND('Kauf Restprofil Los 7'!A1113)),""),"")</f>
        <v>0.125</v>
      </c>
      <c r="E1113" s="9">
        <f t="shared" si="137"/>
        <v>3</v>
      </c>
      <c r="F1113">
        <v>15.459458646</v>
      </c>
      <c r="G1113" s="12">
        <f t="shared" si="138"/>
        <v>1.288</v>
      </c>
      <c r="H1113" s="18">
        <f t="shared" si="139"/>
        <v>15.459</v>
      </c>
      <c r="I1113" s="21">
        <v>13.98</v>
      </c>
      <c r="J1113" s="14">
        <v>13.98</v>
      </c>
      <c r="K1113" s="14">
        <f t="shared" si="140"/>
        <v>0</v>
      </c>
      <c r="L1113" s="13">
        <f t="shared" si="141"/>
        <v>1.4789999999999992</v>
      </c>
      <c r="M1113" s="53">
        <v>1.4789999999999992</v>
      </c>
      <c r="N1113" s="45">
        <f t="shared" si="142"/>
        <v>0</v>
      </c>
      <c r="P1113" s="56"/>
    </row>
    <row r="1114" spans="1:16" x14ac:dyDescent="0.2">
      <c r="A1114" s="5">
        <v>45704.166666666664</v>
      </c>
      <c r="B1114" s="10">
        <f t="shared" si="136"/>
        <v>45704</v>
      </c>
      <c r="C1114" s="4">
        <f t="shared" si="143"/>
        <v>0.125</v>
      </c>
      <c r="D1114" s="4">
        <f>IF('Kauf Restprofil Los 7'!A1114&lt;&gt;"",IF('Kauf Restprofil Los 7'!A1114&lt;&gt;"",TIME(HOUR('Kauf Restprofil Los 7'!A1114),MINUTE('Kauf Restprofil Los 7'!A1114),SECOND('Kauf Restprofil Los 7'!A1114)),""),"")</f>
        <v>0.16666666666666666</v>
      </c>
      <c r="E1114" s="9">
        <f t="shared" si="137"/>
        <v>4</v>
      </c>
      <c r="F1114">
        <v>15.169078146</v>
      </c>
      <c r="G1114" s="12">
        <f t="shared" si="138"/>
        <v>1.264</v>
      </c>
      <c r="H1114" s="18">
        <f t="shared" si="139"/>
        <v>15.169</v>
      </c>
      <c r="I1114" s="21">
        <v>13.74</v>
      </c>
      <c r="J1114" s="14">
        <v>13.74</v>
      </c>
      <c r="K1114" s="14">
        <f t="shared" si="140"/>
        <v>0</v>
      </c>
      <c r="L1114" s="13">
        <f t="shared" si="141"/>
        <v>1.4290000000000003</v>
      </c>
      <c r="M1114" s="53">
        <v>1.4290000000000003</v>
      </c>
      <c r="N1114" s="45">
        <f t="shared" si="142"/>
        <v>0</v>
      </c>
      <c r="P1114" s="56"/>
    </row>
    <row r="1115" spans="1:16" x14ac:dyDescent="0.2">
      <c r="A1115" s="5">
        <v>45704.208333333336</v>
      </c>
      <c r="B1115" s="10">
        <f t="shared" si="136"/>
        <v>45704</v>
      </c>
      <c r="C1115" s="4">
        <f t="shared" si="143"/>
        <v>0.16666666666666666</v>
      </c>
      <c r="D1115" s="4">
        <f>IF('Kauf Restprofil Los 7'!A1115&lt;&gt;"",IF('Kauf Restprofil Los 7'!A1115&lt;&gt;"",TIME(HOUR('Kauf Restprofil Los 7'!A1115),MINUTE('Kauf Restprofil Los 7'!A1115),SECOND('Kauf Restprofil Los 7'!A1115)),""),"")</f>
        <v>0.20833333333333334</v>
      </c>
      <c r="E1115" s="9">
        <f t="shared" si="137"/>
        <v>5</v>
      </c>
      <c r="F1115">
        <v>15.269687604</v>
      </c>
      <c r="G1115" s="12">
        <f t="shared" si="138"/>
        <v>1.272</v>
      </c>
      <c r="H1115" s="18">
        <f t="shared" si="139"/>
        <v>15.27</v>
      </c>
      <c r="I1115" s="21">
        <v>13.74</v>
      </c>
      <c r="J1115" s="14">
        <v>13.74</v>
      </c>
      <c r="K1115" s="14">
        <f t="shared" si="140"/>
        <v>0</v>
      </c>
      <c r="L1115" s="13">
        <f t="shared" si="141"/>
        <v>1.5299999999999994</v>
      </c>
      <c r="M1115" s="53">
        <v>1.5299999999999994</v>
      </c>
      <c r="N1115" s="45">
        <f t="shared" si="142"/>
        <v>0</v>
      </c>
      <c r="P1115" s="56"/>
    </row>
    <row r="1116" spans="1:16" x14ac:dyDescent="0.2">
      <c r="A1116" s="5">
        <v>45704.25</v>
      </c>
      <c r="B1116" s="10">
        <f t="shared" si="136"/>
        <v>45704</v>
      </c>
      <c r="C1116" s="4">
        <f t="shared" si="143"/>
        <v>0.20833333333333334</v>
      </c>
      <c r="D1116" s="4">
        <f>IF('Kauf Restprofil Los 7'!A1116&lt;&gt;"",IF('Kauf Restprofil Los 7'!A1116&lt;&gt;"",TIME(HOUR('Kauf Restprofil Los 7'!A1116),MINUTE('Kauf Restprofil Los 7'!A1116),SECOND('Kauf Restprofil Los 7'!A1116)),""),"")</f>
        <v>0.25</v>
      </c>
      <c r="E1116" s="9">
        <f t="shared" si="137"/>
        <v>6</v>
      </c>
      <c r="F1116">
        <v>15.722859515</v>
      </c>
      <c r="G1116" s="12">
        <f t="shared" si="138"/>
        <v>1.31</v>
      </c>
      <c r="H1116" s="18">
        <f t="shared" si="139"/>
        <v>15.723000000000001</v>
      </c>
      <c r="I1116" s="21">
        <v>14.16</v>
      </c>
      <c r="J1116" s="14">
        <v>14.16</v>
      </c>
      <c r="K1116" s="14">
        <f t="shared" si="140"/>
        <v>0</v>
      </c>
      <c r="L1116" s="13">
        <f t="shared" si="141"/>
        <v>1.5630000000000006</v>
      </c>
      <c r="M1116" s="53">
        <v>1.5630000000000006</v>
      </c>
      <c r="N1116" s="45">
        <f t="shared" si="142"/>
        <v>0</v>
      </c>
      <c r="P1116" s="56"/>
    </row>
    <row r="1117" spans="1:16" x14ac:dyDescent="0.2">
      <c r="A1117" s="5">
        <v>45704.291666666664</v>
      </c>
      <c r="B1117" s="10">
        <f t="shared" si="136"/>
        <v>45704</v>
      </c>
      <c r="C1117" s="4">
        <f t="shared" si="143"/>
        <v>0.25</v>
      </c>
      <c r="D1117" s="4">
        <f>IF('Kauf Restprofil Los 7'!A1117&lt;&gt;"",IF('Kauf Restprofil Los 7'!A1117&lt;&gt;"",TIME(HOUR('Kauf Restprofil Los 7'!A1117),MINUTE('Kauf Restprofil Los 7'!A1117),SECOND('Kauf Restprofil Los 7'!A1117)),""),"")</f>
        <v>0.29166666666666669</v>
      </c>
      <c r="E1117" s="9">
        <f t="shared" si="137"/>
        <v>7</v>
      </c>
      <c r="F1117">
        <v>16.492699255000002</v>
      </c>
      <c r="G1117" s="12">
        <f t="shared" si="138"/>
        <v>1.3740000000000001</v>
      </c>
      <c r="H1117" s="18">
        <f t="shared" si="139"/>
        <v>16.492999999999999</v>
      </c>
      <c r="I1117" s="21">
        <v>15.299999999999999</v>
      </c>
      <c r="J1117" s="14">
        <v>15.299999999999999</v>
      </c>
      <c r="K1117" s="14">
        <f t="shared" si="140"/>
        <v>0</v>
      </c>
      <c r="L1117" s="13">
        <f t="shared" si="141"/>
        <v>1.1929999999999996</v>
      </c>
      <c r="M1117" s="53">
        <v>1.1929999999999996</v>
      </c>
      <c r="N1117" s="45">
        <f t="shared" si="142"/>
        <v>0</v>
      </c>
      <c r="P1117" s="56"/>
    </row>
    <row r="1118" spans="1:16" x14ac:dyDescent="0.2">
      <c r="A1118" s="5">
        <v>45704.333333333336</v>
      </c>
      <c r="B1118" s="10">
        <f t="shared" si="136"/>
        <v>45704</v>
      </c>
      <c r="C1118" s="4">
        <f t="shared" si="143"/>
        <v>0.29166666666666669</v>
      </c>
      <c r="D1118" s="4">
        <f>IF('Kauf Restprofil Los 7'!A1118&lt;&gt;"",IF('Kauf Restprofil Los 7'!A1118&lt;&gt;"",TIME(HOUR('Kauf Restprofil Los 7'!A1118),MINUTE('Kauf Restprofil Los 7'!A1118),SECOND('Kauf Restprofil Los 7'!A1118)),""),"")</f>
        <v>0.33333333333333331</v>
      </c>
      <c r="E1118" s="9">
        <f t="shared" si="137"/>
        <v>8</v>
      </c>
      <c r="F1118">
        <v>18.758188624999999</v>
      </c>
      <c r="G1118" s="12">
        <f t="shared" si="138"/>
        <v>1.5629999999999999</v>
      </c>
      <c r="H1118" s="18">
        <f t="shared" si="139"/>
        <v>18.757999999999999</v>
      </c>
      <c r="I1118" s="21">
        <v>17.64</v>
      </c>
      <c r="J1118" s="14">
        <v>17.64</v>
      </c>
      <c r="K1118" s="14">
        <f t="shared" si="140"/>
        <v>0</v>
      </c>
      <c r="L1118" s="13">
        <f t="shared" si="141"/>
        <v>1.1179999999999986</v>
      </c>
      <c r="M1118" s="53">
        <v>1.1179999999999986</v>
      </c>
      <c r="N1118" s="45">
        <f t="shared" si="142"/>
        <v>0</v>
      </c>
      <c r="P1118" s="56"/>
    </row>
    <row r="1119" spans="1:16" x14ac:dyDescent="0.2">
      <c r="A1119" s="5">
        <v>45704.375</v>
      </c>
      <c r="B1119" s="10">
        <f t="shared" si="136"/>
        <v>45704</v>
      </c>
      <c r="C1119" s="4">
        <f t="shared" si="143"/>
        <v>0.33333333333333331</v>
      </c>
      <c r="D1119" s="4">
        <f>IF('Kauf Restprofil Los 7'!A1119&lt;&gt;"",IF('Kauf Restprofil Los 7'!A1119&lt;&gt;"",TIME(HOUR('Kauf Restprofil Los 7'!A1119),MINUTE('Kauf Restprofil Los 7'!A1119),SECOND('Kauf Restprofil Los 7'!A1119)),""),"")</f>
        <v>0.375</v>
      </c>
      <c r="E1119" s="9">
        <f t="shared" si="137"/>
        <v>9</v>
      </c>
      <c r="F1119">
        <v>23.041412723000001</v>
      </c>
      <c r="G1119" s="12">
        <f t="shared" si="138"/>
        <v>1.92</v>
      </c>
      <c r="H1119" s="18">
        <f t="shared" si="139"/>
        <v>23.041</v>
      </c>
      <c r="I1119" s="21">
        <v>20.580000000000002</v>
      </c>
      <c r="J1119" s="14">
        <v>20.580000000000002</v>
      </c>
      <c r="K1119" s="14">
        <f t="shared" si="140"/>
        <v>0</v>
      </c>
      <c r="L1119" s="13">
        <f t="shared" si="141"/>
        <v>2.4609999999999985</v>
      </c>
      <c r="M1119" s="53">
        <v>2.4609999999999985</v>
      </c>
      <c r="N1119" s="45">
        <f t="shared" si="142"/>
        <v>0</v>
      </c>
      <c r="P1119" s="56"/>
    </row>
    <row r="1120" spans="1:16" x14ac:dyDescent="0.2">
      <c r="A1120" s="5">
        <v>45704.416666666664</v>
      </c>
      <c r="B1120" s="10">
        <f t="shared" si="136"/>
        <v>45704</v>
      </c>
      <c r="C1120" s="4">
        <f t="shared" si="143"/>
        <v>0.375</v>
      </c>
      <c r="D1120" s="4">
        <f>IF('Kauf Restprofil Los 7'!A1120&lt;&gt;"",IF('Kauf Restprofil Los 7'!A1120&lt;&gt;"",TIME(HOUR('Kauf Restprofil Los 7'!A1120),MINUTE('Kauf Restprofil Los 7'!A1120),SECOND('Kauf Restprofil Los 7'!A1120)),""),"")</f>
        <v>0.41666666666666669</v>
      </c>
      <c r="E1120" s="9">
        <f t="shared" si="137"/>
        <v>10</v>
      </c>
      <c r="F1120">
        <v>26.01281839</v>
      </c>
      <c r="G1120" s="12">
        <f t="shared" si="138"/>
        <v>2.1680000000000001</v>
      </c>
      <c r="H1120" s="18">
        <f t="shared" si="139"/>
        <v>26.013000000000002</v>
      </c>
      <c r="I1120" s="21">
        <v>23.04</v>
      </c>
      <c r="J1120" s="14">
        <v>23.04</v>
      </c>
      <c r="K1120" s="14">
        <f t="shared" si="140"/>
        <v>0</v>
      </c>
      <c r="L1120" s="13">
        <f t="shared" si="141"/>
        <v>2.9730000000000025</v>
      </c>
      <c r="M1120" s="53">
        <v>2.9730000000000025</v>
      </c>
      <c r="N1120" s="45">
        <f t="shared" si="142"/>
        <v>0</v>
      </c>
      <c r="P1120" s="56"/>
    </row>
    <row r="1121" spans="1:16" x14ac:dyDescent="0.2">
      <c r="A1121" s="5">
        <v>45704.458333333336</v>
      </c>
      <c r="B1121" s="10">
        <f t="shared" si="136"/>
        <v>45704</v>
      </c>
      <c r="C1121" s="4">
        <f t="shared" si="143"/>
        <v>0.41666666666666669</v>
      </c>
      <c r="D1121" s="4">
        <f>IF('Kauf Restprofil Los 7'!A1121&lt;&gt;"",IF('Kauf Restprofil Los 7'!A1121&lt;&gt;"",TIME(HOUR('Kauf Restprofil Los 7'!A1121),MINUTE('Kauf Restprofil Los 7'!A1121),SECOND('Kauf Restprofil Los 7'!A1121)),""),"")</f>
        <v>0.45833333333333331</v>
      </c>
      <c r="E1121" s="9">
        <f t="shared" si="137"/>
        <v>11</v>
      </c>
      <c r="F1121">
        <v>28.773949035000001</v>
      </c>
      <c r="G1121" s="12">
        <f t="shared" si="138"/>
        <v>2.3980000000000001</v>
      </c>
      <c r="H1121" s="18">
        <f t="shared" si="139"/>
        <v>28.774000000000001</v>
      </c>
      <c r="I1121" s="21">
        <v>24.299999999999997</v>
      </c>
      <c r="J1121" s="14">
        <v>24.299999999999997</v>
      </c>
      <c r="K1121" s="14">
        <f t="shared" si="140"/>
        <v>0</v>
      </c>
      <c r="L1121" s="13">
        <f t="shared" si="141"/>
        <v>4.4740000000000038</v>
      </c>
      <c r="M1121" s="53">
        <v>4.4740000000000038</v>
      </c>
      <c r="N1121" s="45">
        <f t="shared" si="142"/>
        <v>0</v>
      </c>
      <c r="P1121" s="56"/>
    </row>
    <row r="1122" spans="1:16" x14ac:dyDescent="0.2">
      <c r="A1122" s="5">
        <v>45704.5</v>
      </c>
      <c r="B1122" s="10">
        <f t="shared" si="136"/>
        <v>45704</v>
      </c>
      <c r="C1122" s="4">
        <f t="shared" si="143"/>
        <v>0.45833333333333331</v>
      </c>
      <c r="D1122" s="4">
        <f>IF('Kauf Restprofil Los 7'!A1122&lt;&gt;"",IF('Kauf Restprofil Los 7'!A1122&lt;&gt;"",TIME(HOUR('Kauf Restprofil Los 7'!A1122),MINUTE('Kauf Restprofil Los 7'!A1122),SECOND('Kauf Restprofil Los 7'!A1122)),""),"")</f>
        <v>0.5</v>
      </c>
      <c r="E1122" s="9">
        <f t="shared" si="137"/>
        <v>12</v>
      </c>
      <c r="F1122">
        <v>32.158481064999997</v>
      </c>
      <c r="G1122" s="12">
        <f t="shared" si="138"/>
        <v>2.68</v>
      </c>
      <c r="H1122" s="18">
        <f t="shared" si="139"/>
        <v>32.158000000000001</v>
      </c>
      <c r="I1122" s="21">
        <v>26.339999999999996</v>
      </c>
      <c r="J1122" s="14">
        <v>26.339999999999996</v>
      </c>
      <c r="K1122" s="14">
        <f t="shared" si="140"/>
        <v>0</v>
      </c>
      <c r="L1122" s="13">
        <f t="shared" si="141"/>
        <v>5.8180000000000049</v>
      </c>
      <c r="M1122" s="53">
        <v>5.8180000000000049</v>
      </c>
      <c r="N1122" s="45">
        <f t="shared" si="142"/>
        <v>0</v>
      </c>
      <c r="P1122" s="56"/>
    </row>
    <row r="1123" spans="1:16" x14ac:dyDescent="0.2">
      <c r="A1123" s="5">
        <v>45704.541666666664</v>
      </c>
      <c r="B1123" s="10">
        <f t="shared" si="136"/>
        <v>45704</v>
      </c>
      <c r="C1123" s="4">
        <f t="shared" si="143"/>
        <v>0.5</v>
      </c>
      <c r="D1123" s="4">
        <f>IF('Kauf Restprofil Los 7'!A1123&lt;&gt;"",IF('Kauf Restprofil Los 7'!A1123&lt;&gt;"",TIME(HOUR('Kauf Restprofil Los 7'!A1123),MINUTE('Kauf Restprofil Los 7'!A1123),SECOND('Kauf Restprofil Los 7'!A1123)),""),"")</f>
        <v>0.54166666666666663</v>
      </c>
      <c r="E1123" s="9">
        <f t="shared" si="137"/>
        <v>13</v>
      </c>
      <c r="F1123">
        <v>33.162166100999997</v>
      </c>
      <c r="G1123" s="12">
        <f t="shared" si="138"/>
        <v>2.7639999999999998</v>
      </c>
      <c r="H1123" s="18">
        <f t="shared" si="139"/>
        <v>33.161999999999999</v>
      </c>
      <c r="I1123" s="21">
        <v>25.92</v>
      </c>
      <c r="J1123" s="14">
        <v>25.92</v>
      </c>
      <c r="K1123" s="14">
        <f t="shared" si="140"/>
        <v>0</v>
      </c>
      <c r="L1123" s="13">
        <f t="shared" si="141"/>
        <v>7.2419999999999973</v>
      </c>
      <c r="M1123" s="53">
        <v>7.2419999999999973</v>
      </c>
      <c r="N1123" s="45">
        <f t="shared" si="142"/>
        <v>0</v>
      </c>
      <c r="P1123" s="56"/>
    </row>
    <row r="1124" spans="1:16" x14ac:dyDescent="0.2">
      <c r="A1124" s="5">
        <v>45704.583333333336</v>
      </c>
      <c r="B1124" s="10">
        <f t="shared" si="136"/>
        <v>45704</v>
      </c>
      <c r="C1124" s="4">
        <f t="shared" si="143"/>
        <v>0.54166666666666663</v>
      </c>
      <c r="D1124" s="4">
        <f>IF('Kauf Restprofil Los 7'!A1124&lt;&gt;"",IF('Kauf Restprofil Los 7'!A1124&lt;&gt;"",TIME(HOUR('Kauf Restprofil Los 7'!A1124),MINUTE('Kauf Restprofil Los 7'!A1124),SECOND('Kauf Restprofil Los 7'!A1124)),""),"")</f>
        <v>0.58333333333333337</v>
      </c>
      <c r="E1124" s="9">
        <f t="shared" si="137"/>
        <v>14</v>
      </c>
      <c r="F1124">
        <v>31.582298196</v>
      </c>
      <c r="G1124" s="12">
        <f t="shared" si="138"/>
        <v>2.6320000000000001</v>
      </c>
      <c r="H1124" s="18">
        <f t="shared" si="139"/>
        <v>31.582000000000001</v>
      </c>
      <c r="I1124" s="21">
        <v>23.04</v>
      </c>
      <c r="J1124" s="14">
        <v>23.04</v>
      </c>
      <c r="K1124" s="14">
        <f t="shared" si="140"/>
        <v>0</v>
      </c>
      <c r="L1124" s="13">
        <f t="shared" si="141"/>
        <v>8.5420000000000016</v>
      </c>
      <c r="M1124" s="53">
        <v>8.5420000000000016</v>
      </c>
      <c r="N1124" s="45">
        <f t="shared" si="142"/>
        <v>0</v>
      </c>
      <c r="P1124" s="56"/>
    </row>
    <row r="1125" spans="1:16" x14ac:dyDescent="0.2">
      <c r="A1125" s="5">
        <v>45704.625</v>
      </c>
      <c r="B1125" s="10">
        <f t="shared" si="136"/>
        <v>45704</v>
      </c>
      <c r="C1125" s="4">
        <f t="shared" si="143"/>
        <v>0.58333333333333337</v>
      </c>
      <c r="D1125" s="4">
        <f>IF('Kauf Restprofil Los 7'!A1125&lt;&gt;"",IF('Kauf Restprofil Los 7'!A1125&lt;&gt;"",TIME(HOUR('Kauf Restprofil Los 7'!A1125),MINUTE('Kauf Restprofil Los 7'!A1125),SECOND('Kauf Restprofil Los 7'!A1125)),""),"")</f>
        <v>0.625</v>
      </c>
      <c r="E1125" s="9">
        <f t="shared" si="137"/>
        <v>15</v>
      </c>
      <c r="F1125">
        <v>30.196402020000001</v>
      </c>
      <c r="G1125" s="12">
        <f t="shared" si="138"/>
        <v>2.516</v>
      </c>
      <c r="H1125" s="18">
        <f t="shared" si="139"/>
        <v>30.196000000000002</v>
      </c>
      <c r="I1125" s="21">
        <v>21.240000000000002</v>
      </c>
      <c r="J1125" s="14">
        <v>21.240000000000002</v>
      </c>
      <c r="K1125" s="14">
        <f t="shared" si="140"/>
        <v>0</v>
      </c>
      <c r="L1125" s="13">
        <f t="shared" si="141"/>
        <v>8.9559999999999995</v>
      </c>
      <c r="M1125" s="53">
        <v>8.9559999999999995</v>
      </c>
      <c r="N1125" s="45">
        <f t="shared" si="142"/>
        <v>0</v>
      </c>
      <c r="P1125" s="56"/>
    </row>
    <row r="1126" spans="1:16" x14ac:dyDescent="0.2">
      <c r="A1126" s="5">
        <v>45704.666666666664</v>
      </c>
      <c r="B1126" s="10">
        <f t="shared" si="136"/>
        <v>45704</v>
      </c>
      <c r="C1126" s="4">
        <f t="shared" si="143"/>
        <v>0.625</v>
      </c>
      <c r="D1126" s="4">
        <f>IF('Kauf Restprofil Los 7'!A1126&lt;&gt;"",IF('Kauf Restprofil Los 7'!A1126&lt;&gt;"",TIME(HOUR('Kauf Restprofil Los 7'!A1126),MINUTE('Kauf Restprofil Los 7'!A1126),SECOND('Kauf Restprofil Los 7'!A1126)),""),"")</f>
        <v>0.66666666666666663</v>
      </c>
      <c r="E1126" s="9">
        <f t="shared" si="137"/>
        <v>16</v>
      </c>
      <c r="F1126">
        <v>29.748760278999999</v>
      </c>
      <c r="G1126" s="12">
        <f t="shared" si="138"/>
        <v>2.4790000000000001</v>
      </c>
      <c r="H1126" s="18">
        <f t="shared" si="139"/>
        <v>29.748999999999999</v>
      </c>
      <c r="I1126" s="21">
        <v>21.78</v>
      </c>
      <c r="J1126" s="14">
        <v>21.78</v>
      </c>
      <c r="K1126" s="14">
        <f t="shared" si="140"/>
        <v>0</v>
      </c>
      <c r="L1126" s="13">
        <f t="shared" si="141"/>
        <v>7.9689999999999976</v>
      </c>
      <c r="M1126" s="53">
        <v>7.9689999999999976</v>
      </c>
      <c r="N1126" s="45">
        <f t="shared" si="142"/>
        <v>0</v>
      </c>
      <c r="P1126" s="56"/>
    </row>
    <row r="1127" spans="1:16" x14ac:dyDescent="0.2">
      <c r="A1127" s="5">
        <v>45704.708333333336</v>
      </c>
      <c r="B1127" s="10">
        <f t="shared" si="136"/>
        <v>45704</v>
      </c>
      <c r="C1127" s="4">
        <f t="shared" si="143"/>
        <v>0.66666666666666663</v>
      </c>
      <c r="D1127" s="4">
        <f>IF('Kauf Restprofil Los 7'!A1127&lt;&gt;"",IF('Kauf Restprofil Los 7'!A1127&lt;&gt;"",TIME(HOUR('Kauf Restprofil Los 7'!A1127),MINUTE('Kauf Restprofil Los 7'!A1127),SECOND('Kauf Restprofil Los 7'!A1127)),""),"")</f>
        <v>0.70833333333333337</v>
      </c>
      <c r="E1127" s="9">
        <f t="shared" si="137"/>
        <v>17</v>
      </c>
      <c r="F1127">
        <v>31.837428624000001</v>
      </c>
      <c r="G1127" s="12">
        <f t="shared" si="138"/>
        <v>2.653</v>
      </c>
      <c r="H1127" s="18">
        <f t="shared" si="139"/>
        <v>31.837</v>
      </c>
      <c r="I1127" s="21">
        <v>23.1</v>
      </c>
      <c r="J1127" s="14">
        <v>23.1</v>
      </c>
      <c r="K1127" s="14">
        <f t="shared" si="140"/>
        <v>0</v>
      </c>
      <c r="L1127" s="13">
        <f t="shared" si="141"/>
        <v>8.7369999999999983</v>
      </c>
      <c r="M1127" s="53">
        <v>8.7369999999999983</v>
      </c>
      <c r="N1127" s="45">
        <f t="shared" si="142"/>
        <v>0</v>
      </c>
      <c r="P1127" s="56"/>
    </row>
    <row r="1128" spans="1:16" x14ac:dyDescent="0.2">
      <c r="A1128" s="5">
        <v>45704.75</v>
      </c>
      <c r="B1128" s="10">
        <f t="shared" si="136"/>
        <v>45704</v>
      </c>
      <c r="C1128" s="4">
        <f t="shared" si="143"/>
        <v>0.70833333333333337</v>
      </c>
      <c r="D1128" s="4">
        <f>IF('Kauf Restprofil Los 7'!A1128&lt;&gt;"",IF('Kauf Restprofil Los 7'!A1128&lt;&gt;"",TIME(HOUR('Kauf Restprofil Los 7'!A1128),MINUTE('Kauf Restprofil Los 7'!A1128),SECOND('Kauf Restprofil Los 7'!A1128)),""),"")</f>
        <v>0.75</v>
      </c>
      <c r="E1128" s="9">
        <f t="shared" si="137"/>
        <v>18</v>
      </c>
      <c r="F1128">
        <v>36.593571978999996</v>
      </c>
      <c r="G1128" s="12">
        <f t="shared" si="138"/>
        <v>3.0489999999999999</v>
      </c>
      <c r="H1128" s="18">
        <f t="shared" si="139"/>
        <v>36.594000000000001</v>
      </c>
      <c r="I1128" s="21">
        <v>28.619999999999997</v>
      </c>
      <c r="J1128" s="14">
        <v>28.619999999999997</v>
      </c>
      <c r="K1128" s="14">
        <f t="shared" si="140"/>
        <v>0</v>
      </c>
      <c r="L1128" s="13">
        <f t="shared" si="141"/>
        <v>7.9740000000000038</v>
      </c>
      <c r="M1128" s="53">
        <v>7.9740000000000038</v>
      </c>
      <c r="N1128" s="45">
        <f t="shared" si="142"/>
        <v>0</v>
      </c>
      <c r="P1128" s="56"/>
    </row>
    <row r="1129" spans="1:16" x14ac:dyDescent="0.2">
      <c r="A1129" s="5">
        <v>45704.791666666664</v>
      </c>
      <c r="B1129" s="10">
        <f t="shared" si="136"/>
        <v>45704</v>
      </c>
      <c r="C1129" s="4">
        <f t="shared" si="143"/>
        <v>0.75</v>
      </c>
      <c r="D1129" s="4">
        <f>IF('Kauf Restprofil Los 7'!A1129&lt;&gt;"",IF('Kauf Restprofil Los 7'!A1129&lt;&gt;"",TIME(HOUR('Kauf Restprofil Los 7'!A1129),MINUTE('Kauf Restprofil Los 7'!A1129),SECOND('Kauf Restprofil Los 7'!A1129)),""),"")</f>
        <v>0.79166666666666663</v>
      </c>
      <c r="E1129" s="9">
        <f t="shared" si="137"/>
        <v>19</v>
      </c>
      <c r="F1129">
        <v>41.177095884000003</v>
      </c>
      <c r="G1129" s="12">
        <f t="shared" si="138"/>
        <v>3.431</v>
      </c>
      <c r="H1129" s="18">
        <f t="shared" si="139"/>
        <v>41.177</v>
      </c>
      <c r="I1129" s="21">
        <v>33.78</v>
      </c>
      <c r="J1129" s="14">
        <v>33.78</v>
      </c>
      <c r="K1129" s="14">
        <f t="shared" si="140"/>
        <v>0</v>
      </c>
      <c r="L1129" s="13">
        <f t="shared" si="141"/>
        <v>7.3969999999999985</v>
      </c>
      <c r="M1129" s="53">
        <v>7.3969999999999985</v>
      </c>
      <c r="N1129" s="45">
        <f t="shared" si="142"/>
        <v>0</v>
      </c>
      <c r="P1129" s="56"/>
    </row>
    <row r="1130" spans="1:16" x14ac:dyDescent="0.2">
      <c r="A1130" s="5">
        <v>45704.833333333336</v>
      </c>
      <c r="B1130" s="10">
        <f t="shared" si="136"/>
        <v>45704</v>
      </c>
      <c r="C1130" s="4">
        <f t="shared" si="143"/>
        <v>0.79166666666666663</v>
      </c>
      <c r="D1130" s="4">
        <f>IF('Kauf Restprofil Los 7'!A1130&lt;&gt;"",IF('Kauf Restprofil Los 7'!A1130&lt;&gt;"",TIME(HOUR('Kauf Restprofil Los 7'!A1130),MINUTE('Kauf Restprofil Los 7'!A1130),SECOND('Kauf Restprofil Los 7'!A1130)),""),"")</f>
        <v>0.83333333333333337</v>
      </c>
      <c r="E1130" s="9">
        <f t="shared" si="137"/>
        <v>20</v>
      </c>
      <c r="F1130">
        <v>37.845914532999998</v>
      </c>
      <c r="G1130" s="12">
        <f t="shared" si="138"/>
        <v>3.1539999999999999</v>
      </c>
      <c r="H1130" s="18">
        <f t="shared" si="139"/>
        <v>37.845999999999997</v>
      </c>
      <c r="I1130" s="21">
        <v>30.72</v>
      </c>
      <c r="J1130" s="14">
        <v>30.72</v>
      </c>
      <c r="K1130" s="14">
        <f t="shared" si="140"/>
        <v>0</v>
      </c>
      <c r="L1130" s="13">
        <f t="shared" si="141"/>
        <v>7.1259999999999977</v>
      </c>
      <c r="M1130" s="53">
        <v>7.1259999999999977</v>
      </c>
      <c r="N1130" s="45">
        <f t="shared" si="142"/>
        <v>0</v>
      </c>
      <c r="P1130" s="56"/>
    </row>
    <row r="1131" spans="1:16" x14ac:dyDescent="0.2">
      <c r="A1131" s="5">
        <v>45704.875</v>
      </c>
      <c r="B1131" s="10">
        <f t="shared" si="136"/>
        <v>45704</v>
      </c>
      <c r="C1131" s="4">
        <f t="shared" si="143"/>
        <v>0.83333333333333337</v>
      </c>
      <c r="D1131" s="4">
        <f>IF('Kauf Restprofil Los 7'!A1131&lt;&gt;"",IF('Kauf Restprofil Los 7'!A1131&lt;&gt;"",TIME(HOUR('Kauf Restprofil Los 7'!A1131),MINUTE('Kauf Restprofil Los 7'!A1131),SECOND('Kauf Restprofil Los 7'!A1131)),""),"")</f>
        <v>0.875</v>
      </c>
      <c r="E1131" s="9">
        <f t="shared" si="137"/>
        <v>21</v>
      </c>
      <c r="F1131">
        <v>33.776194500000003</v>
      </c>
      <c r="G1131" s="12">
        <f t="shared" si="138"/>
        <v>2.8149999999999999</v>
      </c>
      <c r="H1131" s="18">
        <f t="shared" si="139"/>
        <v>33.776000000000003</v>
      </c>
      <c r="I1131" s="21">
        <v>26.700000000000003</v>
      </c>
      <c r="J1131" s="14">
        <v>26.700000000000003</v>
      </c>
      <c r="K1131" s="14">
        <f t="shared" si="140"/>
        <v>0</v>
      </c>
      <c r="L1131" s="13">
        <f t="shared" si="141"/>
        <v>7.0760000000000005</v>
      </c>
      <c r="M1131" s="53">
        <v>7.0760000000000005</v>
      </c>
      <c r="N1131" s="45">
        <f t="shared" si="142"/>
        <v>0</v>
      </c>
      <c r="P1131" s="56"/>
    </row>
    <row r="1132" spans="1:16" x14ac:dyDescent="0.2">
      <c r="A1132" s="5">
        <v>45704.916666666664</v>
      </c>
      <c r="B1132" s="10">
        <f t="shared" si="136"/>
        <v>45704</v>
      </c>
      <c r="C1132" s="4">
        <f t="shared" si="143"/>
        <v>0.875</v>
      </c>
      <c r="D1132" s="4">
        <f>IF('Kauf Restprofil Los 7'!A1132&lt;&gt;"",IF('Kauf Restprofil Los 7'!A1132&lt;&gt;"",TIME(HOUR('Kauf Restprofil Los 7'!A1132),MINUTE('Kauf Restprofil Los 7'!A1132),SECOND('Kauf Restprofil Los 7'!A1132)),""),"")</f>
        <v>0.91666666666666663</v>
      </c>
      <c r="E1132" s="9">
        <f t="shared" si="137"/>
        <v>22</v>
      </c>
      <c r="F1132">
        <v>29.368976102000001</v>
      </c>
      <c r="G1132" s="12">
        <f t="shared" si="138"/>
        <v>2.4470000000000001</v>
      </c>
      <c r="H1132" s="18">
        <f t="shared" si="139"/>
        <v>29.369</v>
      </c>
      <c r="I1132" s="21">
        <v>23.580000000000002</v>
      </c>
      <c r="J1132" s="14">
        <v>23.580000000000002</v>
      </c>
      <c r="K1132" s="14">
        <f t="shared" si="140"/>
        <v>0</v>
      </c>
      <c r="L1132" s="13">
        <f t="shared" si="141"/>
        <v>5.7889999999999979</v>
      </c>
      <c r="M1132" s="53">
        <v>5.7889999999999979</v>
      </c>
      <c r="N1132" s="45">
        <f t="shared" si="142"/>
        <v>0</v>
      </c>
      <c r="P1132" s="56"/>
    </row>
    <row r="1133" spans="1:16" x14ac:dyDescent="0.2">
      <c r="A1133" s="5">
        <v>45704.958333333336</v>
      </c>
      <c r="B1133" s="10">
        <f t="shared" si="136"/>
        <v>45704</v>
      </c>
      <c r="C1133" s="4">
        <f t="shared" si="143"/>
        <v>0.91666666666666663</v>
      </c>
      <c r="D1133" s="4">
        <f>IF('Kauf Restprofil Los 7'!A1133&lt;&gt;"",IF('Kauf Restprofil Los 7'!A1133&lt;&gt;"",TIME(HOUR('Kauf Restprofil Los 7'!A1133),MINUTE('Kauf Restprofil Los 7'!A1133),SECOND('Kauf Restprofil Los 7'!A1133)),""),"")</f>
        <v>0.95833333333333337</v>
      </c>
      <c r="E1133" s="9">
        <f t="shared" si="137"/>
        <v>23</v>
      </c>
      <c r="F1133">
        <v>25.981646489999999</v>
      </c>
      <c r="G1133" s="12">
        <f t="shared" si="138"/>
        <v>2.165</v>
      </c>
      <c r="H1133" s="18">
        <f t="shared" si="139"/>
        <v>25.981999999999999</v>
      </c>
      <c r="I1133" s="21">
        <v>21.84</v>
      </c>
      <c r="J1133" s="14">
        <v>21.84</v>
      </c>
      <c r="K1133" s="14">
        <f t="shared" si="140"/>
        <v>0</v>
      </c>
      <c r="L1133" s="13">
        <f t="shared" si="141"/>
        <v>4.1419999999999995</v>
      </c>
      <c r="M1133" s="53">
        <v>4.1419999999999995</v>
      </c>
      <c r="N1133" s="45">
        <f t="shared" si="142"/>
        <v>0</v>
      </c>
      <c r="P1133" s="56"/>
    </row>
    <row r="1134" spans="1:16" x14ac:dyDescent="0.2">
      <c r="A1134" s="5">
        <v>45705</v>
      </c>
      <c r="B1134" s="10">
        <f t="shared" si="136"/>
        <v>45704</v>
      </c>
      <c r="C1134" s="4">
        <f t="shared" si="143"/>
        <v>0.95833333333333337</v>
      </c>
      <c r="D1134" s="4">
        <f>IF('Kauf Restprofil Los 7'!A1134&lt;&gt;"",IF('Kauf Restprofil Los 7'!A1134&lt;&gt;"",TIME(HOUR('Kauf Restprofil Los 7'!A1134),MINUTE('Kauf Restprofil Los 7'!A1134),SECOND('Kauf Restprofil Los 7'!A1134)),""),"")</f>
        <v>0</v>
      </c>
      <c r="E1134" s="9">
        <f t="shared" si="137"/>
        <v>24</v>
      </c>
      <c r="F1134">
        <v>21.668168413</v>
      </c>
      <c r="G1134" s="12">
        <f t="shared" si="138"/>
        <v>1.806</v>
      </c>
      <c r="H1134" s="18">
        <f t="shared" si="139"/>
        <v>21.667999999999999</v>
      </c>
      <c r="I1134" s="21">
        <v>18.84</v>
      </c>
      <c r="J1134" s="14">
        <v>18.84</v>
      </c>
      <c r="K1134" s="14">
        <f t="shared" si="140"/>
        <v>0</v>
      </c>
      <c r="L1134" s="13">
        <f t="shared" si="141"/>
        <v>2.8279999999999994</v>
      </c>
      <c r="M1134" s="53">
        <v>2.8279999999999994</v>
      </c>
      <c r="N1134" s="45">
        <f t="shared" si="142"/>
        <v>0</v>
      </c>
      <c r="P1134" s="56"/>
    </row>
    <row r="1135" spans="1:16" x14ac:dyDescent="0.2">
      <c r="A1135" s="5">
        <v>45705.041666666664</v>
      </c>
      <c r="B1135" s="10">
        <f t="shared" si="136"/>
        <v>45705</v>
      </c>
      <c r="C1135" s="4">
        <f t="shared" si="143"/>
        <v>0</v>
      </c>
      <c r="D1135" s="4">
        <f>IF('Kauf Restprofil Los 7'!A1135&lt;&gt;"",IF('Kauf Restprofil Los 7'!A1135&lt;&gt;"",TIME(HOUR('Kauf Restprofil Los 7'!A1135),MINUTE('Kauf Restprofil Los 7'!A1135),SECOND('Kauf Restprofil Los 7'!A1135)),""),"")</f>
        <v>4.1666666666666664E-2</v>
      </c>
      <c r="E1135" s="9">
        <f t="shared" si="137"/>
        <v>1</v>
      </c>
      <c r="F1135">
        <v>19.897631899</v>
      </c>
      <c r="G1135" s="12">
        <f t="shared" si="138"/>
        <v>1.6579999999999999</v>
      </c>
      <c r="H1135" s="18">
        <f t="shared" si="139"/>
        <v>19.898</v>
      </c>
      <c r="I1135" s="21">
        <v>16.38</v>
      </c>
      <c r="J1135" s="14">
        <v>16.38</v>
      </c>
      <c r="K1135" s="14">
        <f t="shared" si="140"/>
        <v>0</v>
      </c>
      <c r="L1135" s="13">
        <f t="shared" si="141"/>
        <v>3.5180000000000007</v>
      </c>
      <c r="M1135" s="53">
        <v>3.5180000000000007</v>
      </c>
      <c r="N1135" s="45">
        <f t="shared" si="142"/>
        <v>0</v>
      </c>
      <c r="P1135" s="56"/>
    </row>
    <row r="1136" spans="1:16" x14ac:dyDescent="0.2">
      <c r="A1136" s="5">
        <v>45705.083333333336</v>
      </c>
      <c r="B1136" s="10">
        <f t="shared" si="136"/>
        <v>45705</v>
      </c>
      <c r="C1136" s="4">
        <f t="shared" si="143"/>
        <v>4.1666666666666664E-2</v>
      </c>
      <c r="D1136" s="4">
        <f>IF('Kauf Restprofil Los 7'!A1136&lt;&gt;"",IF('Kauf Restprofil Los 7'!A1136&lt;&gt;"",TIME(HOUR('Kauf Restprofil Los 7'!A1136),MINUTE('Kauf Restprofil Los 7'!A1136),SECOND('Kauf Restprofil Los 7'!A1136)),""),"")</f>
        <v>8.3333333333333329E-2</v>
      </c>
      <c r="E1136" s="9">
        <f t="shared" si="137"/>
        <v>2</v>
      </c>
      <c r="F1136">
        <v>19.024812058999998</v>
      </c>
      <c r="G1136" s="12">
        <f t="shared" si="138"/>
        <v>1.585</v>
      </c>
      <c r="H1136" s="18">
        <f t="shared" si="139"/>
        <v>19.024999999999999</v>
      </c>
      <c r="I1136" s="21">
        <v>14.940000000000001</v>
      </c>
      <c r="J1136" s="14">
        <v>14.940000000000001</v>
      </c>
      <c r="K1136" s="14">
        <f t="shared" si="140"/>
        <v>0</v>
      </c>
      <c r="L1136" s="13">
        <f t="shared" si="141"/>
        <v>4.0849999999999973</v>
      </c>
      <c r="M1136" s="53">
        <v>4.0849999999999973</v>
      </c>
      <c r="N1136" s="45">
        <f t="shared" si="142"/>
        <v>0</v>
      </c>
      <c r="P1136" s="56"/>
    </row>
    <row r="1137" spans="1:16" x14ac:dyDescent="0.2">
      <c r="A1137" s="5">
        <v>45705.125</v>
      </c>
      <c r="B1137" s="10">
        <f t="shared" si="136"/>
        <v>45705</v>
      </c>
      <c r="C1137" s="4">
        <f t="shared" si="143"/>
        <v>8.3333333333333329E-2</v>
      </c>
      <c r="D1137" s="4">
        <f>IF('Kauf Restprofil Los 7'!A1137&lt;&gt;"",IF('Kauf Restprofil Los 7'!A1137&lt;&gt;"",TIME(HOUR('Kauf Restprofil Los 7'!A1137),MINUTE('Kauf Restprofil Los 7'!A1137),SECOND('Kauf Restprofil Los 7'!A1137)),""),"")</f>
        <v>0.125</v>
      </c>
      <c r="E1137" s="9">
        <f t="shared" si="137"/>
        <v>3</v>
      </c>
      <c r="F1137">
        <v>18.722708874999999</v>
      </c>
      <c r="G1137" s="12">
        <f t="shared" si="138"/>
        <v>1.56</v>
      </c>
      <c r="H1137" s="18">
        <f t="shared" si="139"/>
        <v>18.722999999999999</v>
      </c>
      <c r="I1137" s="21">
        <v>14.940000000000001</v>
      </c>
      <c r="J1137" s="14">
        <v>14.940000000000001</v>
      </c>
      <c r="K1137" s="14">
        <f t="shared" si="140"/>
        <v>0</v>
      </c>
      <c r="L1137" s="13">
        <f t="shared" si="141"/>
        <v>3.7829999999999977</v>
      </c>
      <c r="M1137" s="53">
        <v>3.7829999999999977</v>
      </c>
      <c r="N1137" s="45">
        <f t="shared" si="142"/>
        <v>0</v>
      </c>
      <c r="P1137" s="56"/>
    </row>
    <row r="1138" spans="1:16" x14ac:dyDescent="0.2">
      <c r="A1138" s="5">
        <v>45705.166666666664</v>
      </c>
      <c r="B1138" s="10">
        <f t="shared" si="136"/>
        <v>45705</v>
      </c>
      <c r="C1138" s="4">
        <f t="shared" si="143"/>
        <v>0.125</v>
      </c>
      <c r="D1138" s="4">
        <f>IF('Kauf Restprofil Los 7'!A1138&lt;&gt;"",IF('Kauf Restprofil Los 7'!A1138&lt;&gt;"",TIME(HOUR('Kauf Restprofil Los 7'!A1138),MINUTE('Kauf Restprofil Los 7'!A1138),SECOND('Kauf Restprofil Los 7'!A1138)),""),"")</f>
        <v>0.16666666666666666</v>
      </c>
      <c r="E1138" s="9">
        <f t="shared" si="137"/>
        <v>4</v>
      </c>
      <c r="F1138">
        <v>19.207628198999998</v>
      </c>
      <c r="G1138" s="12">
        <f t="shared" si="138"/>
        <v>1.601</v>
      </c>
      <c r="H1138" s="18">
        <f t="shared" si="139"/>
        <v>19.207999999999998</v>
      </c>
      <c r="I1138" s="21">
        <v>15.419999999999998</v>
      </c>
      <c r="J1138" s="14">
        <v>15.419999999999998</v>
      </c>
      <c r="K1138" s="14">
        <f t="shared" si="140"/>
        <v>0</v>
      </c>
      <c r="L1138" s="13">
        <f t="shared" si="141"/>
        <v>3.7880000000000003</v>
      </c>
      <c r="M1138" s="53">
        <v>3.7880000000000003</v>
      </c>
      <c r="N1138" s="45">
        <f t="shared" si="142"/>
        <v>0</v>
      </c>
      <c r="P1138" s="56"/>
    </row>
    <row r="1139" spans="1:16" x14ac:dyDescent="0.2">
      <c r="A1139" s="5">
        <v>45705.208333333336</v>
      </c>
      <c r="B1139" s="10">
        <f t="shared" si="136"/>
        <v>45705</v>
      </c>
      <c r="C1139" s="4">
        <f t="shared" si="143"/>
        <v>0.16666666666666666</v>
      </c>
      <c r="D1139" s="4">
        <f>IF('Kauf Restprofil Los 7'!A1139&lt;&gt;"",IF('Kauf Restprofil Los 7'!A1139&lt;&gt;"",TIME(HOUR('Kauf Restprofil Los 7'!A1139),MINUTE('Kauf Restprofil Los 7'!A1139),SECOND('Kauf Restprofil Los 7'!A1139)),""),"")</f>
        <v>0.20833333333333334</v>
      </c>
      <c r="E1139" s="9">
        <f t="shared" si="137"/>
        <v>5</v>
      </c>
      <c r="F1139">
        <v>20.949371215999999</v>
      </c>
      <c r="G1139" s="12">
        <f t="shared" si="138"/>
        <v>1.746</v>
      </c>
      <c r="H1139" s="18">
        <f t="shared" si="139"/>
        <v>20.949000000000002</v>
      </c>
      <c r="I1139" s="21">
        <v>16.14</v>
      </c>
      <c r="J1139" s="14">
        <v>16.14</v>
      </c>
      <c r="K1139" s="14">
        <f t="shared" si="140"/>
        <v>0</v>
      </c>
      <c r="L1139" s="13">
        <f t="shared" si="141"/>
        <v>4.8090000000000011</v>
      </c>
      <c r="M1139" s="53">
        <v>4.8090000000000011</v>
      </c>
      <c r="N1139" s="45">
        <f t="shared" si="142"/>
        <v>0</v>
      </c>
      <c r="P1139" s="56"/>
    </row>
    <row r="1140" spans="1:16" x14ac:dyDescent="0.2">
      <c r="A1140" s="5">
        <v>45705.25</v>
      </c>
      <c r="B1140" s="10">
        <f t="shared" si="136"/>
        <v>45705</v>
      </c>
      <c r="C1140" s="4">
        <f t="shared" si="143"/>
        <v>0.20833333333333334</v>
      </c>
      <c r="D1140" s="4">
        <f>IF('Kauf Restprofil Los 7'!A1140&lt;&gt;"",IF('Kauf Restprofil Los 7'!A1140&lt;&gt;"",TIME(HOUR('Kauf Restprofil Los 7'!A1140),MINUTE('Kauf Restprofil Los 7'!A1140),SECOND('Kauf Restprofil Los 7'!A1140)),""),"")</f>
        <v>0.25</v>
      </c>
      <c r="E1140" s="9">
        <f t="shared" si="137"/>
        <v>6</v>
      </c>
      <c r="F1140">
        <v>24.998388079000001</v>
      </c>
      <c r="G1140" s="12">
        <f t="shared" si="138"/>
        <v>2.0830000000000002</v>
      </c>
      <c r="H1140" s="18">
        <f t="shared" si="139"/>
        <v>24.998000000000001</v>
      </c>
      <c r="I1140" s="21">
        <v>20.22</v>
      </c>
      <c r="J1140" s="14">
        <v>20.22</v>
      </c>
      <c r="K1140" s="14">
        <f t="shared" si="140"/>
        <v>0</v>
      </c>
      <c r="L1140" s="13">
        <f t="shared" si="141"/>
        <v>4.7780000000000022</v>
      </c>
      <c r="M1140" s="53">
        <v>4.7780000000000022</v>
      </c>
      <c r="N1140" s="45">
        <f t="shared" si="142"/>
        <v>0</v>
      </c>
      <c r="P1140" s="56"/>
    </row>
    <row r="1141" spans="1:16" x14ac:dyDescent="0.2">
      <c r="A1141" s="5">
        <v>45705.291666666664</v>
      </c>
      <c r="B1141" s="10">
        <f t="shared" si="136"/>
        <v>45705</v>
      </c>
      <c r="C1141" s="4">
        <f t="shared" si="143"/>
        <v>0.25</v>
      </c>
      <c r="D1141" s="4">
        <f>IF('Kauf Restprofil Los 7'!A1141&lt;&gt;"",IF('Kauf Restprofil Los 7'!A1141&lt;&gt;"",TIME(HOUR('Kauf Restprofil Los 7'!A1141),MINUTE('Kauf Restprofil Los 7'!A1141),SECOND('Kauf Restprofil Los 7'!A1141)),""),"")</f>
        <v>0.29166666666666669</v>
      </c>
      <c r="E1141" s="9">
        <f t="shared" si="137"/>
        <v>7</v>
      </c>
      <c r="F1141">
        <v>36.175697802000002</v>
      </c>
      <c r="G1141" s="12">
        <f t="shared" si="138"/>
        <v>3.0150000000000001</v>
      </c>
      <c r="H1141" s="18">
        <f t="shared" si="139"/>
        <v>36.176000000000002</v>
      </c>
      <c r="I1141" s="21">
        <v>30.42</v>
      </c>
      <c r="J1141" s="14">
        <v>30.42</v>
      </c>
      <c r="K1141" s="14">
        <f t="shared" si="140"/>
        <v>0</v>
      </c>
      <c r="L1141" s="13">
        <f t="shared" si="141"/>
        <v>5.7560000000000002</v>
      </c>
      <c r="M1141" s="53">
        <v>5.7560000000000002</v>
      </c>
      <c r="N1141" s="45">
        <f t="shared" si="142"/>
        <v>0</v>
      </c>
      <c r="P1141" s="56"/>
    </row>
    <row r="1142" spans="1:16" x14ac:dyDescent="0.2">
      <c r="A1142" s="5">
        <v>45705.333333333336</v>
      </c>
      <c r="B1142" s="10">
        <f t="shared" si="136"/>
        <v>45705</v>
      </c>
      <c r="C1142" s="4">
        <f t="shared" si="143"/>
        <v>0.29166666666666669</v>
      </c>
      <c r="D1142" s="4">
        <f>IF('Kauf Restprofil Los 7'!A1142&lt;&gt;"",IF('Kauf Restprofil Los 7'!A1142&lt;&gt;"",TIME(HOUR('Kauf Restprofil Los 7'!A1142),MINUTE('Kauf Restprofil Los 7'!A1142),SECOND('Kauf Restprofil Los 7'!A1142)),""),"")</f>
        <v>0.33333333333333331</v>
      </c>
      <c r="E1142" s="9">
        <f t="shared" si="137"/>
        <v>8</v>
      </c>
      <c r="F1142">
        <v>45.232103223000003</v>
      </c>
      <c r="G1142" s="12">
        <f t="shared" si="138"/>
        <v>3.7690000000000001</v>
      </c>
      <c r="H1142" s="18">
        <f t="shared" si="139"/>
        <v>45.231999999999999</v>
      </c>
      <c r="I1142" s="21">
        <v>39.06</v>
      </c>
      <c r="J1142" s="14">
        <v>39.06</v>
      </c>
      <c r="K1142" s="14">
        <f t="shared" si="140"/>
        <v>0</v>
      </c>
      <c r="L1142" s="13">
        <f t="shared" si="141"/>
        <v>6.171999999999997</v>
      </c>
      <c r="M1142" s="53">
        <v>6.171999999999997</v>
      </c>
      <c r="N1142" s="45">
        <f t="shared" si="142"/>
        <v>0</v>
      </c>
      <c r="P1142" s="56"/>
    </row>
    <row r="1143" spans="1:16" x14ac:dyDescent="0.2">
      <c r="A1143" s="5">
        <v>45705.375</v>
      </c>
      <c r="B1143" s="10">
        <f t="shared" si="136"/>
        <v>45705</v>
      </c>
      <c r="C1143" s="4">
        <f t="shared" si="143"/>
        <v>0.33333333333333331</v>
      </c>
      <c r="D1143" s="4">
        <f>IF('Kauf Restprofil Los 7'!A1143&lt;&gt;"",IF('Kauf Restprofil Los 7'!A1143&lt;&gt;"",TIME(HOUR('Kauf Restprofil Los 7'!A1143),MINUTE('Kauf Restprofil Los 7'!A1143),SECOND('Kauf Restprofil Los 7'!A1143)),""),"")</f>
        <v>0.375</v>
      </c>
      <c r="E1143" s="9">
        <f t="shared" si="137"/>
        <v>9</v>
      </c>
      <c r="F1143">
        <v>48.550937415999996</v>
      </c>
      <c r="G1143" s="12">
        <f t="shared" si="138"/>
        <v>4.0460000000000003</v>
      </c>
      <c r="H1143" s="18">
        <f t="shared" si="139"/>
        <v>48.551000000000002</v>
      </c>
      <c r="I1143" s="21">
        <v>43.62</v>
      </c>
      <c r="J1143" s="14">
        <v>43.62</v>
      </c>
      <c r="K1143" s="14">
        <f t="shared" si="140"/>
        <v>0</v>
      </c>
      <c r="L1143" s="13">
        <f t="shared" si="141"/>
        <v>4.9310000000000045</v>
      </c>
      <c r="M1143" s="53">
        <v>4.9310000000000045</v>
      </c>
      <c r="N1143" s="45">
        <f t="shared" si="142"/>
        <v>0</v>
      </c>
      <c r="P1143" s="56"/>
    </row>
    <row r="1144" spans="1:16" x14ac:dyDescent="0.2">
      <c r="A1144" s="5">
        <v>45705.416666666664</v>
      </c>
      <c r="B1144" s="10">
        <f t="shared" si="136"/>
        <v>45705</v>
      </c>
      <c r="C1144" s="4">
        <f t="shared" si="143"/>
        <v>0.375</v>
      </c>
      <c r="D1144" s="4">
        <f>IF('Kauf Restprofil Los 7'!A1144&lt;&gt;"",IF('Kauf Restprofil Los 7'!A1144&lt;&gt;"",TIME(HOUR('Kauf Restprofil Los 7'!A1144),MINUTE('Kauf Restprofil Los 7'!A1144),SECOND('Kauf Restprofil Los 7'!A1144)),""),"")</f>
        <v>0.41666666666666669</v>
      </c>
      <c r="E1144" s="9">
        <f t="shared" si="137"/>
        <v>10</v>
      </c>
      <c r="F1144">
        <v>48.748284949000002</v>
      </c>
      <c r="G1144" s="12">
        <f t="shared" si="138"/>
        <v>4.0620000000000003</v>
      </c>
      <c r="H1144" s="18">
        <f t="shared" si="139"/>
        <v>48.747999999999998</v>
      </c>
      <c r="I1144" s="21">
        <v>42.54</v>
      </c>
      <c r="J1144" s="14">
        <v>42.54</v>
      </c>
      <c r="K1144" s="14">
        <f t="shared" si="140"/>
        <v>0</v>
      </c>
      <c r="L1144" s="13">
        <f t="shared" si="141"/>
        <v>6.2079999999999984</v>
      </c>
      <c r="M1144" s="53">
        <v>6.2079999999999984</v>
      </c>
      <c r="N1144" s="45">
        <f t="shared" si="142"/>
        <v>0</v>
      </c>
      <c r="P1144" s="56"/>
    </row>
    <row r="1145" spans="1:16" x14ac:dyDescent="0.2">
      <c r="A1145" s="5">
        <v>45705.458333333336</v>
      </c>
      <c r="B1145" s="10">
        <f t="shared" si="136"/>
        <v>45705</v>
      </c>
      <c r="C1145" s="4">
        <f t="shared" si="143"/>
        <v>0.41666666666666669</v>
      </c>
      <c r="D1145" s="4">
        <f>IF('Kauf Restprofil Los 7'!A1145&lt;&gt;"",IF('Kauf Restprofil Los 7'!A1145&lt;&gt;"",TIME(HOUR('Kauf Restprofil Los 7'!A1145),MINUTE('Kauf Restprofil Los 7'!A1145),SECOND('Kauf Restprofil Los 7'!A1145)),""),"")</f>
        <v>0.45833333333333331</v>
      </c>
      <c r="E1145" s="9">
        <f t="shared" si="137"/>
        <v>11</v>
      </c>
      <c r="F1145">
        <v>48.808863101999997</v>
      </c>
      <c r="G1145" s="12">
        <f t="shared" si="138"/>
        <v>4.0670000000000002</v>
      </c>
      <c r="H1145" s="18">
        <f t="shared" si="139"/>
        <v>48.808999999999997</v>
      </c>
      <c r="I1145" s="21">
        <v>41.94</v>
      </c>
      <c r="J1145" s="14">
        <v>41.94</v>
      </c>
      <c r="K1145" s="14">
        <f t="shared" si="140"/>
        <v>0</v>
      </c>
      <c r="L1145" s="13">
        <f t="shared" si="141"/>
        <v>6.8689999999999998</v>
      </c>
      <c r="M1145" s="53">
        <v>6.8689999999999998</v>
      </c>
      <c r="N1145" s="45">
        <f t="shared" si="142"/>
        <v>0</v>
      </c>
      <c r="P1145" s="56"/>
    </row>
    <row r="1146" spans="1:16" x14ac:dyDescent="0.2">
      <c r="A1146" s="5">
        <v>45705.5</v>
      </c>
      <c r="B1146" s="10">
        <f t="shared" si="136"/>
        <v>45705</v>
      </c>
      <c r="C1146" s="4">
        <f t="shared" si="143"/>
        <v>0.45833333333333331</v>
      </c>
      <c r="D1146" s="4">
        <f>IF('Kauf Restprofil Los 7'!A1146&lt;&gt;"",IF('Kauf Restprofil Los 7'!A1146&lt;&gt;"",TIME(HOUR('Kauf Restprofil Los 7'!A1146),MINUTE('Kauf Restprofil Los 7'!A1146),SECOND('Kauf Restprofil Los 7'!A1146)),""),"")</f>
        <v>0.5</v>
      </c>
      <c r="E1146" s="9">
        <f t="shared" si="137"/>
        <v>12</v>
      </c>
      <c r="F1146">
        <v>50.130411983000002</v>
      </c>
      <c r="G1146" s="12">
        <f t="shared" si="138"/>
        <v>4.1779999999999999</v>
      </c>
      <c r="H1146" s="18">
        <f t="shared" si="139"/>
        <v>50.13</v>
      </c>
      <c r="I1146" s="21">
        <v>44.099999999999994</v>
      </c>
      <c r="J1146" s="14">
        <v>44.099999999999994</v>
      </c>
      <c r="K1146" s="14">
        <f t="shared" si="140"/>
        <v>0</v>
      </c>
      <c r="L1146" s="13">
        <f t="shared" si="141"/>
        <v>6.0300000000000082</v>
      </c>
      <c r="M1146" s="53">
        <v>6.0300000000000082</v>
      </c>
      <c r="N1146" s="45">
        <f t="shared" si="142"/>
        <v>0</v>
      </c>
      <c r="P1146" s="56"/>
    </row>
    <row r="1147" spans="1:16" x14ac:dyDescent="0.2">
      <c r="A1147" s="5">
        <v>45705.541666666664</v>
      </c>
      <c r="B1147" s="10">
        <f t="shared" si="136"/>
        <v>45705</v>
      </c>
      <c r="C1147" s="4">
        <f t="shared" si="143"/>
        <v>0.5</v>
      </c>
      <c r="D1147" s="4">
        <f>IF('Kauf Restprofil Los 7'!A1147&lt;&gt;"",IF('Kauf Restprofil Los 7'!A1147&lt;&gt;"",TIME(HOUR('Kauf Restprofil Los 7'!A1147),MINUTE('Kauf Restprofil Los 7'!A1147),SECOND('Kauf Restprofil Los 7'!A1147)),""),"")</f>
        <v>0.54166666666666663</v>
      </c>
      <c r="E1147" s="9">
        <f t="shared" si="137"/>
        <v>13</v>
      </c>
      <c r="F1147">
        <v>49.100947488999999</v>
      </c>
      <c r="G1147" s="12">
        <f t="shared" si="138"/>
        <v>4.0919999999999996</v>
      </c>
      <c r="H1147" s="18">
        <f t="shared" si="139"/>
        <v>49.100999999999999</v>
      </c>
      <c r="I1147" s="21">
        <v>43.86</v>
      </c>
      <c r="J1147" s="14">
        <v>43.86</v>
      </c>
      <c r="K1147" s="14">
        <f t="shared" si="140"/>
        <v>0</v>
      </c>
      <c r="L1147" s="13">
        <f t="shared" si="141"/>
        <v>5.2409999999999997</v>
      </c>
      <c r="M1147" s="53">
        <v>5.2409999999999997</v>
      </c>
      <c r="N1147" s="45">
        <f t="shared" si="142"/>
        <v>0</v>
      </c>
      <c r="P1147" s="56"/>
    </row>
    <row r="1148" spans="1:16" x14ac:dyDescent="0.2">
      <c r="A1148" s="5">
        <v>45705.583333333336</v>
      </c>
      <c r="B1148" s="10">
        <f t="shared" si="136"/>
        <v>45705</v>
      </c>
      <c r="C1148" s="4">
        <f t="shared" si="143"/>
        <v>0.54166666666666663</v>
      </c>
      <c r="D1148" s="4">
        <f>IF('Kauf Restprofil Los 7'!A1148&lt;&gt;"",IF('Kauf Restprofil Los 7'!A1148&lt;&gt;"",TIME(HOUR('Kauf Restprofil Los 7'!A1148),MINUTE('Kauf Restprofil Los 7'!A1148),SECOND('Kauf Restprofil Los 7'!A1148)),""),"")</f>
        <v>0.58333333333333337</v>
      </c>
      <c r="E1148" s="9">
        <f t="shared" si="137"/>
        <v>14</v>
      </c>
      <c r="F1148">
        <v>48.209428582999998</v>
      </c>
      <c r="G1148" s="12">
        <f t="shared" si="138"/>
        <v>4.0170000000000003</v>
      </c>
      <c r="H1148" s="18">
        <f t="shared" si="139"/>
        <v>48.209000000000003</v>
      </c>
      <c r="I1148" s="21">
        <v>42.599999999999994</v>
      </c>
      <c r="J1148" s="14">
        <v>42.599999999999994</v>
      </c>
      <c r="K1148" s="14">
        <f t="shared" si="140"/>
        <v>0</v>
      </c>
      <c r="L1148" s="13">
        <f t="shared" si="141"/>
        <v>5.6090000000000089</v>
      </c>
      <c r="M1148" s="53">
        <v>5.6090000000000089</v>
      </c>
      <c r="N1148" s="45">
        <f t="shared" si="142"/>
        <v>0</v>
      </c>
      <c r="P1148" s="56"/>
    </row>
    <row r="1149" spans="1:16" x14ac:dyDescent="0.2">
      <c r="A1149" s="5">
        <v>45705.625</v>
      </c>
      <c r="B1149" s="10">
        <f t="shared" si="136"/>
        <v>45705</v>
      </c>
      <c r="C1149" s="4">
        <f t="shared" si="143"/>
        <v>0.58333333333333337</v>
      </c>
      <c r="D1149" s="4">
        <f>IF('Kauf Restprofil Los 7'!A1149&lt;&gt;"",IF('Kauf Restprofil Los 7'!A1149&lt;&gt;"",TIME(HOUR('Kauf Restprofil Los 7'!A1149),MINUTE('Kauf Restprofil Los 7'!A1149),SECOND('Kauf Restprofil Los 7'!A1149)),""),"")</f>
        <v>0.625</v>
      </c>
      <c r="E1149" s="9">
        <f t="shared" si="137"/>
        <v>15</v>
      </c>
      <c r="F1149">
        <v>47.272299422000003</v>
      </c>
      <c r="G1149" s="12">
        <f t="shared" si="138"/>
        <v>3.9390000000000001</v>
      </c>
      <c r="H1149" s="18">
        <f t="shared" si="139"/>
        <v>47.271999999999998</v>
      </c>
      <c r="I1149" s="21">
        <v>41.94</v>
      </c>
      <c r="J1149" s="14">
        <v>41.94</v>
      </c>
      <c r="K1149" s="14">
        <f t="shared" si="140"/>
        <v>0</v>
      </c>
      <c r="L1149" s="13">
        <f t="shared" si="141"/>
        <v>5.3320000000000007</v>
      </c>
      <c r="M1149" s="53">
        <v>5.3320000000000007</v>
      </c>
      <c r="N1149" s="45">
        <f t="shared" si="142"/>
        <v>0</v>
      </c>
      <c r="P1149" s="56"/>
    </row>
    <row r="1150" spans="1:16" x14ac:dyDescent="0.2">
      <c r="A1150" s="5">
        <v>45705.666666666664</v>
      </c>
      <c r="B1150" s="10">
        <f t="shared" si="136"/>
        <v>45705</v>
      </c>
      <c r="C1150" s="4">
        <f t="shared" si="143"/>
        <v>0.625</v>
      </c>
      <c r="D1150" s="4">
        <f>IF('Kauf Restprofil Los 7'!A1150&lt;&gt;"",IF('Kauf Restprofil Los 7'!A1150&lt;&gt;"",TIME(HOUR('Kauf Restprofil Los 7'!A1150),MINUTE('Kauf Restprofil Los 7'!A1150),SECOND('Kauf Restprofil Los 7'!A1150)),""),"")</f>
        <v>0.66666666666666663</v>
      </c>
      <c r="E1150" s="9">
        <f t="shared" si="137"/>
        <v>16</v>
      </c>
      <c r="F1150">
        <v>46.657768017000002</v>
      </c>
      <c r="G1150" s="12">
        <f t="shared" si="138"/>
        <v>3.8879999999999999</v>
      </c>
      <c r="H1150" s="18">
        <f t="shared" si="139"/>
        <v>46.658000000000001</v>
      </c>
      <c r="I1150" s="21">
        <v>40.68</v>
      </c>
      <c r="J1150" s="14">
        <v>40.68</v>
      </c>
      <c r="K1150" s="14">
        <f t="shared" si="140"/>
        <v>0</v>
      </c>
      <c r="L1150" s="13">
        <f t="shared" si="141"/>
        <v>5.9780000000000015</v>
      </c>
      <c r="M1150" s="53">
        <v>5.9780000000000015</v>
      </c>
      <c r="N1150" s="45">
        <f t="shared" si="142"/>
        <v>0</v>
      </c>
      <c r="P1150" s="56"/>
    </row>
    <row r="1151" spans="1:16" x14ac:dyDescent="0.2">
      <c r="A1151" s="5">
        <v>45705.708333333336</v>
      </c>
      <c r="B1151" s="10">
        <f t="shared" si="136"/>
        <v>45705</v>
      </c>
      <c r="C1151" s="4">
        <f t="shared" si="143"/>
        <v>0.66666666666666663</v>
      </c>
      <c r="D1151" s="4">
        <f>IF('Kauf Restprofil Los 7'!A1151&lt;&gt;"",IF('Kauf Restprofil Los 7'!A1151&lt;&gt;"",TIME(HOUR('Kauf Restprofil Los 7'!A1151),MINUTE('Kauf Restprofil Los 7'!A1151),SECOND('Kauf Restprofil Los 7'!A1151)),""),"")</f>
        <v>0.70833333333333337</v>
      </c>
      <c r="E1151" s="9">
        <f t="shared" si="137"/>
        <v>17</v>
      </c>
      <c r="F1151">
        <v>47.457083509</v>
      </c>
      <c r="G1151" s="12">
        <f t="shared" si="138"/>
        <v>3.9550000000000001</v>
      </c>
      <c r="H1151" s="18">
        <f t="shared" si="139"/>
        <v>47.457000000000001</v>
      </c>
      <c r="I1151" s="21">
        <v>39.96</v>
      </c>
      <c r="J1151" s="14">
        <v>39.96</v>
      </c>
      <c r="K1151" s="14">
        <f t="shared" si="140"/>
        <v>0</v>
      </c>
      <c r="L1151" s="13">
        <f t="shared" si="141"/>
        <v>7.4969999999999999</v>
      </c>
      <c r="M1151" s="53">
        <v>7.4969999999999999</v>
      </c>
      <c r="N1151" s="45">
        <f t="shared" si="142"/>
        <v>0</v>
      </c>
      <c r="P1151" s="56"/>
    </row>
    <row r="1152" spans="1:16" x14ac:dyDescent="0.2">
      <c r="A1152" s="5">
        <v>45705.75</v>
      </c>
      <c r="B1152" s="10">
        <f t="shared" si="136"/>
        <v>45705</v>
      </c>
      <c r="C1152" s="4">
        <f t="shared" si="143"/>
        <v>0.70833333333333337</v>
      </c>
      <c r="D1152" s="4">
        <f>IF('Kauf Restprofil Los 7'!A1152&lt;&gt;"",IF('Kauf Restprofil Los 7'!A1152&lt;&gt;"",TIME(HOUR('Kauf Restprofil Los 7'!A1152),MINUTE('Kauf Restprofil Los 7'!A1152),SECOND('Kauf Restprofil Los 7'!A1152)),""),"")</f>
        <v>0.75</v>
      </c>
      <c r="E1152" s="9">
        <f t="shared" si="137"/>
        <v>18</v>
      </c>
      <c r="F1152">
        <v>51.879465467000003</v>
      </c>
      <c r="G1152" s="12">
        <f t="shared" si="138"/>
        <v>4.3230000000000004</v>
      </c>
      <c r="H1152" s="18">
        <f t="shared" si="139"/>
        <v>51.878999999999998</v>
      </c>
      <c r="I1152" s="21">
        <v>43.68</v>
      </c>
      <c r="J1152" s="14">
        <v>43.68</v>
      </c>
      <c r="K1152" s="14">
        <f t="shared" si="140"/>
        <v>0</v>
      </c>
      <c r="L1152" s="13">
        <f t="shared" si="141"/>
        <v>8.1989999999999981</v>
      </c>
      <c r="M1152" s="53">
        <v>8.1989999999999981</v>
      </c>
      <c r="N1152" s="45">
        <f t="shared" si="142"/>
        <v>0</v>
      </c>
      <c r="P1152" s="56"/>
    </row>
    <row r="1153" spans="1:16" x14ac:dyDescent="0.2">
      <c r="A1153" s="5">
        <v>45705.791666666664</v>
      </c>
      <c r="B1153" s="10">
        <f t="shared" si="136"/>
        <v>45705</v>
      </c>
      <c r="C1153" s="4">
        <f t="shared" si="143"/>
        <v>0.75</v>
      </c>
      <c r="D1153" s="4">
        <f>IF('Kauf Restprofil Los 7'!A1153&lt;&gt;"",IF('Kauf Restprofil Los 7'!A1153&lt;&gt;"",TIME(HOUR('Kauf Restprofil Los 7'!A1153),MINUTE('Kauf Restprofil Los 7'!A1153),SECOND('Kauf Restprofil Los 7'!A1153)),""),"")</f>
        <v>0.79166666666666663</v>
      </c>
      <c r="E1153" s="9">
        <f t="shared" si="137"/>
        <v>19</v>
      </c>
      <c r="F1153">
        <v>56.666379247999998</v>
      </c>
      <c r="G1153" s="12">
        <f t="shared" si="138"/>
        <v>4.7220000000000004</v>
      </c>
      <c r="H1153" s="18">
        <f t="shared" si="139"/>
        <v>56.665999999999997</v>
      </c>
      <c r="I1153" s="21">
        <v>48.599999999999994</v>
      </c>
      <c r="J1153" s="14">
        <v>48.599999999999994</v>
      </c>
      <c r="K1153" s="14">
        <f t="shared" si="140"/>
        <v>0</v>
      </c>
      <c r="L1153" s="13">
        <f t="shared" si="141"/>
        <v>8.0660000000000025</v>
      </c>
      <c r="M1153" s="53">
        <v>8.0660000000000025</v>
      </c>
      <c r="N1153" s="45">
        <f t="shared" si="142"/>
        <v>0</v>
      </c>
      <c r="P1153" s="56"/>
    </row>
    <row r="1154" spans="1:16" x14ac:dyDescent="0.2">
      <c r="A1154" s="5">
        <v>45705.833333333336</v>
      </c>
      <c r="B1154" s="10">
        <f t="shared" si="136"/>
        <v>45705</v>
      </c>
      <c r="C1154" s="4">
        <f t="shared" si="143"/>
        <v>0.79166666666666663</v>
      </c>
      <c r="D1154" s="4">
        <f>IF('Kauf Restprofil Los 7'!A1154&lt;&gt;"",IF('Kauf Restprofil Los 7'!A1154&lt;&gt;"",TIME(HOUR('Kauf Restprofil Los 7'!A1154),MINUTE('Kauf Restprofil Los 7'!A1154),SECOND('Kauf Restprofil Los 7'!A1154)),""),"")</f>
        <v>0.83333333333333337</v>
      </c>
      <c r="E1154" s="9">
        <f t="shared" si="137"/>
        <v>20</v>
      </c>
      <c r="F1154">
        <v>51.994209234000003</v>
      </c>
      <c r="G1154" s="12">
        <f t="shared" si="138"/>
        <v>4.3330000000000002</v>
      </c>
      <c r="H1154" s="18">
        <f t="shared" si="139"/>
        <v>51.994</v>
      </c>
      <c r="I1154" s="21">
        <v>44.22</v>
      </c>
      <c r="J1154" s="14">
        <v>44.22</v>
      </c>
      <c r="K1154" s="14">
        <f t="shared" si="140"/>
        <v>0</v>
      </c>
      <c r="L1154" s="13">
        <f t="shared" si="141"/>
        <v>7.7740000000000009</v>
      </c>
      <c r="M1154" s="53">
        <v>7.7740000000000009</v>
      </c>
      <c r="N1154" s="45">
        <f t="shared" si="142"/>
        <v>0</v>
      </c>
      <c r="P1154" s="56"/>
    </row>
    <row r="1155" spans="1:16" x14ac:dyDescent="0.2">
      <c r="A1155" s="5">
        <v>45705.875</v>
      </c>
      <c r="B1155" s="10">
        <f t="shared" si="136"/>
        <v>45705</v>
      </c>
      <c r="C1155" s="4">
        <f t="shared" si="143"/>
        <v>0.83333333333333337</v>
      </c>
      <c r="D1155" s="4">
        <f>IF('Kauf Restprofil Los 7'!A1155&lt;&gt;"",IF('Kauf Restprofil Los 7'!A1155&lt;&gt;"",TIME(HOUR('Kauf Restprofil Los 7'!A1155),MINUTE('Kauf Restprofil Los 7'!A1155),SECOND('Kauf Restprofil Los 7'!A1155)),""),"")</f>
        <v>0.875</v>
      </c>
      <c r="E1155" s="9">
        <f t="shared" si="137"/>
        <v>21</v>
      </c>
      <c r="F1155">
        <v>44.157483743999997</v>
      </c>
      <c r="G1155" s="12">
        <f t="shared" si="138"/>
        <v>3.68</v>
      </c>
      <c r="H1155" s="18">
        <f t="shared" si="139"/>
        <v>44.156999999999996</v>
      </c>
      <c r="I1155" s="21">
        <v>38.28</v>
      </c>
      <c r="J1155" s="14">
        <v>38.28</v>
      </c>
      <c r="K1155" s="14">
        <f t="shared" si="140"/>
        <v>0</v>
      </c>
      <c r="L1155" s="13">
        <f t="shared" si="141"/>
        <v>5.8769999999999953</v>
      </c>
      <c r="M1155" s="53">
        <v>5.8769999999999953</v>
      </c>
      <c r="N1155" s="45">
        <f t="shared" si="142"/>
        <v>0</v>
      </c>
      <c r="P1155" s="56"/>
    </row>
    <row r="1156" spans="1:16" x14ac:dyDescent="0.2">
      <c r="A1156" s="5">
        <v>45705.916666666664</v>
      </c>
      <c r="B1156" s="10">
        <f t="shared" si="136"/>
        <v>45705</v>
      </c>
      <c r="C1156" s="4">
        <f t="shared" si="143"/>
        <v>0.875</v>
      </c>
      <c r="D1156" s="4">
        <f>IF('Kauf Restprofil Los 7'!A1156&lt;&gt;"",IF('Kauf Restprofil Los 7'!A1156&lt;&gt;"",TIME(HOUR('Kauf Restprofil Los 7'!A1156),MINUTE('Kauf Restprofil Los 7'!A1156),SECOND('Kauf Restprofil Los 7'!A1156)),""),"")</f>
        <v>0.91666666666666663</v>
      </c>
      <c r="E1156" s="9">
        <f t="shared" si="137"/>
        <v>22</v>
      </c>
      <c r="F1156">
        <v>37.375486064999997</v>
      </c>
      <c r="G1156" s="12">
        <f t="shared" si="138"/>
        <v>3.1150000000000002</v>
      </c>
      <c r="H1156" s="18">
        <f t="shared" si="139"/>
        <v>37.375</v>
      </c>
      <c r="I1156" s="21">
        <v>32.94</v>
      </c>
      <c r="J1156" s="14">
        <v>32.94</v>
      </c>
      <c r="K1156" s="14">
        <f t="shared" si="140"/>
        <v>0</v>
      </c>
      <c r="L1156" s="13">
        <f t="shared" si="141"/>
        <v>4.4350000000000023</v>
      </c>
      <c r="M1156" s="53">
        <v>4.4350000000000023</v>
      </c>
      <c r="N1156" s="45">
        <f t="shared" si="142"/>
        <v>0</v>
      </c>
      <c r="P1156" s="56"/>
    </row>
    <row r="1157" spans="1:16" x14ac:dyDescent="0.2">
      <c r="A1157" s="5">
        <v>45705.958333333336</v>
      </c>
      <c r="B1157" s="10">
        <f t="shared" si="136"/>
        <v>45705</v>
      </c>
      <c r="C1157" s="4">
        <f t="shared" si="143"/>
        <v>0.91666666666666663</v>
      </c>
      <c r="D1157" s="4">
        <f>IF('Kauf Restprofil Los 7'!A1157&lt;&gt;"",IF('Kauf Restprofil Los 7'!A1157&lt;&gt;"",TIME(HOUR('Kauf Restprofil Los 7'!A1157),MINUTE('Kauf Restprofil Los 7'!A1157),SECOND('Kauf Restprofil Los 7'!A1157)),""),"")</f>
        <v>0.95833333333333337</v>
      </c>
      <c r="E1157" s="9">
        <f t="shared" si="137"/>
        <v>23</v>
      </c>
      <c r="F1157">
        <v>31.277581947000002</v>
      </c>
      <c r="G1157" s="12">
        <f t="shared" si="138"/>
        <v>2.6059999999999999</v>
      </c>
      <c r="H1157" s="18">
        <f t="shared" si="139"/>
        <v>31.277999999999999</v>
      </c>
      <c r="I1157" s="21">
        <v>28.02</v>
      </c>
      <c r="J1157" s="14">
        <v>28.02</v>
      </c>
      <c r="K1157" s="14">
        <f t="shared" si="140"/>
        <v>0</v>
      </c>
      <c r="L1157" s="13">
        <f t="shared" si="141"/>
        <v>3.2579999999999991</v>
      </c>
      <c r="M1157" s="53">
        <v>3.2579999999999991</v>
      </c>
      <c r="N1157" s="45">
        <f t="shared" si="142"/>
        <v>0</v>
      </c>
      <c r="P1157" s="56"/>
    </row>
    <row r="1158" spans="1:16" x14ac:dyDescent="0.2">
      <c r="A1158" s="5">
        <v>45706</v>
      </c>
      <c r="B1158" s="10">
        <f t="shared" si="136"/>
        <v>45705</v>
      </c>
      <c r="C1158" s="4">
        <f t="shared" si="143"/>
        <v>0.95833333333333337</v>
      </c>
      <c r="D1158" s="4">
        <f>IF('Kauf Restprofil Los 7'!A1158&lt;&gt;"",IF('Kauf Restprofil Los 7'!A1158&lt;&gt;"",TIME(HOUR('Kauf Restprofil Los 7'!A1158),MINUTE('Kauf Restprofil Los 7'!A1158),SECOND('Kauf Restprofil Los 7'!A1158)),""),"")</f>
        <v>0</v>
      </c>
      <c r="E1158" s="9">
        <f t="shared" si="137"/>
        <v>24</v>
      </c>
      <c r="F1158">
        <v>26.585774369999999</v>
      </c>
      <c r="G1158" s="12">
        <f t="shared" si="138"/>
        <v>2.2149999999999999</v>
      </c>
      <c r="H1158" s="18">
        <f t="shared" si="139"/>
        <v>26.585999999999999</v>
      </c>
      <c r="I1158" s="21">
        <v>23.22</v>
      </c>
      <c r="J1158" s="14">
        <v>23.22</v>
      </c>
      <c r="K1158" s="14">
        <f t="shared" si="140"/>
        <v>0</v>
      </c>
      <c r="L1158" s="13">
        <f t="shared" si="141"/>
        <v>3.3659999999999997</v>
      </c>
      <c r="M1158" s="53">
        <v>3.3659999999999997</v>
      </c>
      <c r="N1158" s="45">
        <f t="shared" si="142"/>
        <v>0</v>
      </c>
      <c r="P1158" s="56"/>
    </row>
    <row r="1159" spans="1:16" x14ac:dyDescent="0.2">
      <c r="A1159" s="5">
        <v>45706.041666666664</v>
      </c>
      <c r="B1159" s="10">
        <f t="shared" si="136"/>
        <v>45706</v>
      </c>
      <c r="C1159" s="4">
        <f t="shared" si="143"/>
        <v>0</v>
      </c>
      <c r="D1159" s="4">
        <f>IF('Kauf Restprofil Los 7'!A1159&lt;&gt;"",IF('Kauf Restprofil Los 7'!A1159&lt;&gt;"",TIME(HOUR('Kauf Restprofil Los 7'!A1159),MINUTE('Kauf Restprofil Los 7'!A1159),SECOND('Kauf Restprofil Los 7'!A1159)),""),"")</f>
        <v>4.1666666666666664E-2</v>
      </c>
      <c r="E1159" s="9">
        <f t="shared" si="137"/>
        <v>1</v>
      </c>
      <c r="F1159">
        <v>22.394431651000001</v>
      </c>
      <c r="G1159" s="12">
        <f t="shared" si="138"/>
        <v>1.8660000000000001</v>
      </c>
      <c r="H1159" s="18">
        <f t="shared" si="139"/>
        <v>22.393999999999998</v>
      </c>
      <c r="I1159" s="21">
        <v>19.799999999999997</v>
      </c>
      <c r="J1159" s="14">
        <v>19.799999999999997</v>
      </c>
      <c r="K1159" s="14">
        <f t="shared" si="140"/>
        <v>0</v>
      </c>
      <c r="L1159" s="13">
        <f t="shared" si="141"/>
        <v>2.5940000000000012</v>
      </c>
      <c r="M1159" s="53">
        <v>2.5940000000000012</v>
      </c>
      <c r="N1159" s="45">
        <f t="shared" si="142"/>
        <v>0</v>
      </c>
      <c r="P1159" s="56"/>
    </row>
    <row r="1160" spans="1:16" x14ac:dyDescent="0.2">
      <c r="A1160" s="5">
        <v>45706.083333333336</v>
      </c>
      <c r="B1160" s="10">
        <f t="shared" ref="B1160:B1223" si="144">IF(A1160&lt;&gt;"",IF(E1160=24,B1159,DATE(YEAR(A1160),MONTH(A1160),DAY(A1160))),"")</f>
        <v>45706</v>
      </c>
      <c r="C1160" s="4">
        <f t="shared" si="143"/>
        <v>4.1666666666666664E-2</v>
      </c>
      <c r="D1160" s="4">
        <f>IF('Kauf Restprofil Los 7'!A1160&lt;&gt;"",IF('Kauf Restprofil Los 7'!A1160&lt;&gt;"",TIME(HOUR('Kauf Restprofil Los 7'!A1160),MINUTE('Kauf Restprofil Los 7'!A1160),SECOND('Kauf Restprofil Los 7'!A1160)),""),"")</f>
        <v>8.3333333333333329E-2</v>
      </c>
      <c r="E1160" s="9">
        <f t="shared" ref="E1160:E1223" si="145">IF(A1160&lt;&gt;"",IF(HOUR(A1160)=0,24,HOUR(A1160)),"")</f>
        <v>2</v>
      </c>
      <c r="F1160">
        <v>20.681415862000001</v>
      </c>
      <c r="G1160" s="12">
        <f t="shared" ref="G1160:G1223" si="146">ROUND(F1160/$H$5,3)</f>
        <v>1.7230000000000001</v>
      </c>
      <c r="H1160" s="18">
        <f t="shared" ref="H1160:H1223" si="147">ROUND(F1160,3)</f>
        <v>20.681000000000001</v>
      </c>
      <c r="I1160" s="21">
        <v>18.059999999999999</v>
      </c>
      <c r="J1160" s="14">
        <v>18.059999999999999</v>
      </c>
      <c r="K1160" s="14">
        <f t="shared" ref="K1160:K1223" si="148">J1160-I1160</f>
        <v>0</v>
      </c>
      <c r="L1160" s="13">
        <f t="shared" ref="L1160:L1223" si="149">H1160-I1160</f>
        <v>2.6210000000000022</v>
      </c>
      <c r="M1160" s="53">
        <v>2.6210000000000022</v>
      </c>
      <c r="N1160" s="45">
        <f t="shared" ref="N1160:N1223" si="150">IF(L1160&lt;0,L1160,0)</f>
        <v>0</v>
      </c>
      <c r="P1160" s="56"/>
    </row>
    <row r="1161" spans="1:16" x14ac:dyDescent="0.2">
      <c r="A1161" s="5">
        <v>45706.125</v>
      </c>
      <c r="B1161" s="10">
        <f t="shared" si="144"/>
        <v>45706</v>
      </c>
      <c r="C1161" s="4">
        <f t="shared" ref="C1161:C1224" si="151">D1160</f>
        <v>8.3333333333333329E-2</v>
      </c>
      <c r="D1161" s="4">
        <f>IF('Kauf Restprofil Los 7'!A1161&lt;&gt;"",IF('Kauf Restprofil Los 7'!A1161&lt;&gt;"",TIME(HOUR('Kauf Restprofil Los 7'!A1161),MINUTE('Kauf Restprofil Los 7'!A1161),SECOND('Kauf Restprofil Los 7'!A1161)),""),"")</f>
        <v>0.125</v>
      </c>
      <c r="E1161" s="9">
        <f t="shared" si="145"/>
        <v>3</v>
      </c>
      <c r="F1161">
        <v>20.224030430999999</v>
      </c>
      <c r="G1161" s="12">
        <f t="shared" si="146"/>
        <v>1.6850000000000001</v>
      </c>
      <c r="H1161" s="18">
        <f t="shared" si="147"/>
        <v>20.224</v>
      </c>
      <c r="I1161" s="21">
        <v>17.399999999999999</v>
      </c>
      <c r="J1161" s="14">
        <v>17.399999999999999</v>
      </c>
      <c r="K1161" s="14">
        <f t="shared" si="148"/>
        <v>0</v>
      </c>
      <c r="L1161" s="13">
        <f t="shared" si="149"/>
        <v>2.8240000000000016</v>
      </c>
      <c r="M1161" s="53">
        <v>2.8240000000000016</v>
      </c>
      <c r="N1161" s="45">
        <f t="shared" si="150"/>
        <v>0</v>
      </c>
      <c r="P1161" s="56"/>
    </row>
    <row r="1162" spans="1:16" x14ac:dyDescent="0.2">
      <c r="A1162" s="5">
        <v>45706.166666666664</v>
      </c>
      <c r="B1162" s="10">
        <f t="shared" si="144"/>
        <v>45706</v>
      </c>
      <c r="C1162" s="4">
        <f t="shared" si="151"/>
        <v>0.125</v>
      </c>
      <c r="D1162" s="4">
        <f>IF('Kauf Restprofil Los 7'!A1162&lt;&gt;"",IF('Kauf Restprofil Los 7'!A1162&lt;&gt;"",TIME(HOUR('Kauf Restprofil Los 7'!A1162),MINUTE('Kauf Restprofil Los 7'!A1162),SECOND('Kauf Restprofil Los 7'!A1162)),""),"")</f>
        <v>0.16666666666666666</v>
      </c>
      <c r="E1162" s="9">
        <f t="shared" si="145"/>
        <v>4</v>
      </c>
      <c r="F1162">
        <v>20.698368509000002</v>
      </c>
      <c r="G1162" s="12">
        <f t="shared" si="146"/>
        <v>1.7250000000000001</v>
      </c>
      <c r="H1162" s="18">
        <f t="shared" si="147"/>
        <v>20.698</v>
      </c>
      <c r="I1162" s="21">
        <v>17.759999999999998</v>
      </c>
      <c r="J1162" s="14">
        <v>17.759999999999998</v>
      </c>
      <c r="K1162" s="14">
        <f t="shared" si="148"/>
        <v>0</v>
      </c>
      <c r="L1162" s="13">
        <f t="shared" si="149"/>
        <v>2.9380000000000024</v>
      </c>
      <c r="M1162" s="53">
        <v>2.9380000000000024</v>
      </c>
      <c r="N1162" s="45">
        <f t="shared" si="150"/>
        <v>0</v>
      </c>
      <c r="P1162" s="56"/>
    </row>
    <row r="1163" spans="1:16" x14ac:dyDescent="0.2">
      <c r="A1163" s="5">
        <v>45706.208333333336</v>
      </c>
      <c r="B1163" s="10">
        <f t="shared" si="144"/>
        <v>45706</v>
      </c>
      <c r="C1163" s="4">
        <f t="shared" si="151"/>
        <v>0.16666666666666666</v>
      </c>
      <c r="D1163" s="4">
        <f>IF('Kauf Restprofil Los 7'!A1163&lt;&gt;"",IF('Kauf Restprofil Los 7'!A1163&lt;&gt;"",TIME(HOUR('Kauf Restprofil Los 7'!A1163),MINUTE('Kauf Restprofil Los 7'!A1163),SECOND('Kauf Restprofil Los 7'!A1163)),""),"")</f>
        <v>0.20833333333333334</v>
      </c>
      <c r="E1163" s="9">
        <f t="shared" si="145"/>
        <v>5</v>
      </c>
      <c r="F1163">
        <v>21.244018769</v>
      </c>
      <c r="G1163" s="12">
        <f t="shared" si="146"/>
        <v>1.77</v>
      </c>
      <c r="H1163" s="18">
        <f t="shared" si="147"/>
        <v>21.244</v>
      </c>
      <c r="I1163" s="21">
        <v>18.84</v>
      </c>
      <c r="J1163" s="14">
        <v>18.84</v>
      </c>
      <c r="K1163" s="14">
        <f t="shared" si="148"/>
        <v>0</v>
      </c>
      <c r="L1163" s="13">
        <f t="shared" si="149"/>
        <v>2.4039999999999999</v>
      </c>
      <c r="M1163" s="53">
        <v>2.4039999999999999</v>
      </c>
      <c r="N1163" s="45">
        <f t="shared" si="150"/>
        <v>0</v>
      </c>
      <c r="P1163" s="56"/>
    </row>
    <row r="1164" spans="1:16" x14ac:dyDescent="0.2">
      <c r="A1164" s="5">
        <v>45706.25</v>
      </c>
      <c r="B1164" s="10">
        <f t="shared" si="144"/>
        <v>45706</v>
      </c>
      <c r="C1164" s="4">
        <f t="shared" si="151"/>
        <v>0.20833333333333334</v>
      </c>
      <c r="D1164" s="4">
        <f>IF('Kauf Restprofil Los 7'!A1164&lt;&gt;"",IF('Kauf Restprofil Los 7'!A1164&lt;&gt;"",TIME(HOUR('Kauf Restprofil Los 7'!A1164),MINUTE('Kauf Restprofil Los 7'!A1164),SECOND('Kauf Restprofil Los 7'!A1164)),""),"")</f>
        <v>0.25</v>
      </c>
      <c r="E1164" s="9">
        <f t="shared" si="145"/>
        <v>6</v>
      </c>
      <c r="F1164">
        <v>25.766569341</v>
      </c>
      <c r="G1164" s="12">
        <f t="shared" si="146"/>
        <v>2.1469999999999998</v>
      </c>
      <c r="H1164" s="18">
        <f t="shared" si="147"/>
        <v>25.766999999999999</v>
      </c>
      <c r="I1164" s="21">
        <v>22.86</v>
      </c>
      <c r="J1164" s="14">
        <v>22.86</v>
      </c>
      <c r="K1164" s="14">
        <f t="shared" si="148"/>
        <v>0</v>
      </c>
      <c r="L1164" s="13">
        <f t="shared" si="149"/>
        <v>2.907</v>
      </c>
      <c r="M1164" s="53">
        <v>2.907</v>
      </c>
      <c r="N1164" s="45">
        <f t="shared" si="150"/>
        <v>0</v>
      </c>
      <c r="P1164" s="56"/>
    </row>
    <row r="1165" spans="1:16" x14ac:dyDescent="0.2">
      <c r="A1165" s="5">
        <v>45706.291666666664</v>
      </c>
      <c r="B1165" s="10">
        <f t="shared" si="144"/>
        <v>45706</v>
      </c>
      <c r="C1165" s="4">
        <f t="shared" si="151"/>
        <v>0.25</v>
      </c>
      <c r="D1165" s="4">
        <f>IF('Kauf Restprofil Los 7'!A1165&lt;&gt;"",IF('Kauf Restprofil Los 7'!A1165&lt;&gt;"",TIME(HOUR('Kauf Restprofil Los 7'!A1165),MINUTE('Kauf Restprofil Los 7'!A1165),SECOND('Kauf Restprofil Los 7'!A1165)),""),"")</f>
        <v>0.29166666666666669</v>
      </c>
      <c r="E1165" s="9">
        <f t="shared" si="145"/>
        <v>7</v>
      </c>
      <c r="F1165">
        <v>37.627828655999998</v>
      </c>
      <c r="G1165" s="12">
        <f t="shared" si="146"/>
        <v>3.1360000000000001</v>
      </c>
      <c r="H1165" s="18">
        <f t="shared" si="147"/>
        <v>37.628</v>
      </c>
      <c r="I1165" s="21">
        <v>32.700000000000003</v>
      </c>
      <c r="J1165" s="14">
        <v>32.700000000000003</v>
      </c>
      <c r="K1165" s="14">
        <f t="shared" si="148"/>
        <v>0</v>
      </c>
      <c r="L1165" s="13">
        <f t="shared" si="149"/>
        <v>4.9279999999999973</v>
      </c>
      <c r="M1165" s="53">
        <v>4.9279999999999973</v>
      </c>
      <c r="N1165" s="45">
        <f t="shared" si="150"/>
        <v>0</v>
      </c>
      <c r="P1165" s="56"/>
    </row>
    <row r="1166" spans="1:16" x14ac:dyDescent="0.2">
      <c r="A1166" s="5">
        <v>45706.333333333336</v>
      </c>
      <c r="B1166" s="10">
        <f t="shared" si="144"/>
        <v>45706</v>
      </c>
      <c r="C1166" s="4">
        <f t="shared" si="151"/>
        <v>0.29166666666666669</v>
      </c>
      <c r="D1166" s="4">
        <f>IF('Kauf Restprofil Los 7'!A1166&lt;&gt;"",IF('Kauf Restprofil Los 7'!A1166&lt;&gt;"",TIME(HOUR('Kauf Restprofil Los 7'!A1166),MINUTE('Kauf Restprofil Los 7'!A1166),SECOND('Kauf Restprofil Los 7'!A1166)),""),"")</f>
        <v>0.33333333333333331</v>
      </c>
      <c r="E1166" s="9">
        <f t="shared" si="145"/>
        <v>8</v>
      </c>
      <c r="F1166">
        <v>46.821888346000001</v>
      </c>
      <c r="G1166" s="12">
        <f t="shared" si="146"/>
        <v>3.9020000000000001</v>
      </c>
      <c r="H1166" s="18">
        <f t="shared" si="147"/>
        <v>46.822000000000003</v>
      </c>
      <c r="I1166" s="21">
        <v>42.18</v>
      </c>
      <c r="J1166" s="14">
        <v>42.18</v>
      </c>
      <c r="K1166" s="14">
        <f t="shared" si="148"/>
        <v>0</v>
      </c>
      <c r="L1166" s="13">
        <f t="shared" si="149"/>
        <v>4.642000000000003</v>
      </c>
      <c r="M1166" s="53">
        <v>4.642000000000003</v>
      </c>
      <c r="N1166" s="45">
        <f t="shared" si="150"/>
        <v>0</v>
      </c>
      <c r="P1166" s="56"/>
    </row>
    <row r="1167" spans="1:16" x14ac:dyDescent="0.2">
      <c r="A1167" s="5">
        <v>45706.375</v>
      </c>
      <c r="B1167" s="10">
        <f t="shared" si="144"/>
        <v>45706</v>
      </c>
      <c r="C1167" s="4">
        <f t="shared" si="151"/>
        <v>0.33333333333333331</v>
      </c>
      <c r="D1167" s="4">
        <f>IF('Kauf Restprofil Los 7'!A1167&lt;&gt;"",IF('Kauf Restprofil Los 7'!A1167&lt;&gt;"",TIME(HOUR('Kauf Restprofil Los 7'!A1167),MINUTE('Kauf Restprofil Los 7'!A1167),SECOND('Kauf Restprofil Los 7'!A1167)),""),"")</f>
        <v>0.375</v>
      </c>
      <c r="E1167" s="9">
        <f t="shared" si="145"/>
        <v>9</v>
      </c>
      <c r="F1167">
        <v>49.188285882000002</v>
      </c>
      <c r="G1167" s="12">
        <f t="shared" si="146"/>
        <v>4.0990000000000002</v>
      </c>
      <c r="H1167" s="18">
        <f t="shared" si="147"/>
        <v>49.188000000000002</v>
      </c>
      <c r="I1167" s="21">
        <v>46.019999999999996</v>
      </c>
      <c r="J1167" s="14">
        <v>46.019999999999996</v>
      </c>
      <c r="K1167" s="14">
        <f t="shared" si="148"/>
        <v>0</v>
      </c>
      <c r="L1167" s="13">
        <f t="shared" si="149"/>
        <v>3.1680000000000064</v>
      </c>
      <c r="M1167" s="53">
        <v>3.1680000000000064</v>
      </c>
      <c r="N1167" s="45">
        <f t="shared" si="150"/>
        <v>0</v>
      </c>
      <c r="P1167" s="56"/>
    </row>
    <row r="1168" spans="1:16" x14ac:dyDescent="0.2">
      <c r="A1168" s="5">
        <v>45706.416666666664</v>
      </c>
      <c r="B1168" s="10">
        <f t="shared" si="144"/>
        <v>45706</v>
      </c>
      <c r="C1168" s="4">
        <f t="shared" si="151"/>
        <v>0.375</v>
      </c>
      <c r="D1168" s="4">
        <f>IF('Kauf Restprofil Los 7'!A1168&lt;&gt;"",IF('Kauf Restprofil Los 7'!A1168&lt;&gt;"",TIME(HOUR('Kauf Restprofil Los 7'!A1168),MINUTE('Kauf Restprofil Los 7'!A1168),SECOND('Kauf Restprofil Los 7'!A1168)),""),"")</f>
        <v>0.41666666666666669</v>
      </c>
      <c r="E1168" s="9">
        <f t="shared" si="145"/>
        <v>10</v>
      </c>
      <c r="F1168">
        <v>46.944154986000001</v>
      </c>
      <c r="G1168" s="12">
        <f t="shared" si="146"/>
        <v>3.9119999999999999</v>
      </c>
      <c r="H1168" s="18">
        <f t="shared" si="147"/>
        <v>46.944000000000003</v>
      </c>
      <c r="I1168" s="21">
        <v>45.599999999999994</v>
      </c>
      <c r="J1168" s="14">
        <v>45.599999999999994</v>
      </c>
      <c r="K1168" s="14">
        <f t="shared" si="148"/>
        <v>0</v>
      </c>
      <c r="L1168" s="13">
        <f t="shared" si="149"/>
        <v>1.3440000000000083</v>
      </c>
      <c r="M1168" s="53">
        <v>1.3440000000000083</v>
      </c>
      <c r="N1168" s="45">
        <f t="shared" si="150"/>
        <v>0</v>
      </c>
      <c r="P1168" s="56"/>
    </row>
    <row r="1169" spans="1:16" x14ac:dyDescent="0.2">
      <c r="A1169" s="5">
        <v>45706.458333333336</v>
      </c>
      <c r="B1169" s="10">
        <f t="shared" si="144"/>
        <v>45706</v>
      </c>
      <c r="C1169" s="4">
        <f t="shared" si="151"/>
        <v>0.41666666666666669</v>
      </c>
      <c r="D1169" s="4">
        <f>IF('Kauf Restprofil Los 7'!A1169&lt;&gt;"",IF('Kauf Restprofil Los 7'!A1169&lt;&gt;"",TIME(HOUR('Kauf Restprofil Los 7'!A1169),MINUTE('Kauf Restprofil Los 7'!A1169),SECOND('Kauf Restprofil Los 7'!A1169)),""),"")</f>
        <v>0.45833333333333331</v>
      </c>
      <c r="E1169" s="9">
        <f t="shared" si="145"/>
        <v>11</v>
      </c>
      <c r="F1169">
        <v>46.692200012000001</v>
      </c>
      <c r="G1169" s="12">
        <f t="shared" si="146"/>
        <v>3.891</v>
      </c>
      <c r="H1169" s="18">
        <f t="shared" si="147"/>
        <v>46.692</v>
      </c>
      <c r="I1169" s="21">
        <v>45.06</v>
      </c>
      <c r="J1169" s="14">
        <v>45.06</v>
      </c>
      <c r="K1169" s="14">
        <f t="shared" si="148"/>
        <v>0</v>
      </c>
      <c r="L1169" s="13">
        <f t="shared" si="149"/>
        <v>1.6319999999999979</v>
      </c>
      <c r="M1169" s="53">
        <v>1.6319999999999979</v>
      </c>
      <c r="N1169" s="45">
        <f t="shared" si="150"/>
        <v>0</v>
      </c>
      <c r="P1169" s="56"/>
    </row>
    <row r="1170" spans="1:16" x14ac:dyDescent="0.2">
      <c r="A1170" s="5">
        <v>45706.5</v>
      </c>
      <c r="B1170" s="10">
        <f t="shared" si="144"/>
        <v>45706</v>
      </c>
      <c r="C1170" s="4">
        <f t="shared" si="151"/>
        <v>0.45833333333333331</v>
      </c>
      <c r="D1170" s="4">
        <f>IF('Kauf Restprofil Los 7'!A1170&lt;&gt;"",IF('Kauf Restprofil Los 7'!A1170&lt;&gt;"",TIME(HOUR('Kauf Restprofil Los 7'!A1170),MINUTE('Kauf Restprofil Los 7'!A1170),SECOND('Kauf Restprofil Los 7'!A1170)),""),"")</f>
        <v>0.5</v>
      </c>
      <c r="E1170" s="9">
        <f t="shared" si="145"/>
        <v>12</v>
      </c>
      <c r="F1170">
        <v>47.528590407000003</v>
      </c>
      <c r="G1170" s="12">
        <f t="shared" si="146"/>
        <v>3.9609999999999999</v>
      </c>
      <c r="H1170" s="18">
        <f t="shared" si="147"/>
        <v>47.529000000000003</v>
      </c>
      <c r="I1170" s="21">
        <v>45.72</v>
      </c>
      <c r="J1170" s="14">
        <v>45.72</v>
      </c>
      <c r="K1170" s="14">
        <f t="shared" si="148"/>
        <v>0</v>
      </c>
      <c r="L1170" s="13">
        <f t="shared" si="149"/>
        <v>1.8090000000000046</v>
      </c>
      <c r="M1170" s="53">
        <v>1.8090000000000046</v>
      </c>
      <c r="N1170" s="45">
        <f t="shared" si="150"/>
        <v>0</v>
      </c>
      <c r="P1170" s="56"/>
    </row>
    <row r="1171" spans="1:16" x14ac:dyDescent="0.2">
      <c r="A1171" s="5">
        <v>45706.541666666664</v>
      </c>
      <c r="B1171" s="10">
        <f t="shared" si="144"/>
        <v>45706</v>
      </c>
      <c r="C1171" s="4">
        <f t="shared" si="151"/>
        <v>0.5</v>
      </c>
      <c r="D1171" s="4">
        <f>IF('Kauf Restprofil Los 7'!A1171&lt;&gt;"",IF('Kauf Restprofil Los 7'!A1171&lt;&gt;"",TIME(HOUR('Kauf Restprofil Los 7'!A1171),MINUTE('Kauf Restprofil Los 7'!A1171),SECOND('Kauf Restprofil Los 7'!A1171)),""),"")</f>
        <v>0.54166666666666663</v>
      </c>
      <c r="E1171" s="9">
        <f t="shared" si="145"/>
        <v>13</v>
      </c>
      <c r="F1171">
        <v>46.142372133000002</v>
      </c>
      <c r="G1171" s="12">
        <f t="shared" si="146"/>
        <v>3.8450000000000002</v>
      </c>
      <c r="H1171" s="18">
        <f t="shared" si="147"/>
        <v>46.142000000000003</v>
      </c>
      <c r="I1171" s="21">
        <v>44.22</v>
      </c>
      <c r="J1171" s="14">
        <v>44.22</v>
      </c>
      <c r="K1171" s="14">
        <f t="shared" si="148"/>
        <v>0</v>
      </c>
      <c r="L1171" s="13">
        <f t="shared" si="149"/>
        <v>1.9220000000000041</v>
      </c>
      <c r="M1171" s="53">
        <v>1.9220000000000041</v>
      </c>
      <c r="N1171" s="45">
        <f t="shared" si="150"/>
        <v>0</v>
      </c>
      <c r="P1171" s="56"/>
    </row>
    <row r="1172" spans="1:16" x14ac:dyDescent="0.2">
      <c r="A1172" s="5">
        <v>45706.583333333336</v>
      </c>
      <c r="B1172" s="10">
        <f t="shared" si="144"/>
        <v>45706</v>
      </c>
      <c r="C1172" s="4">
        <f t="shared" si="151"/>
        <v>0.54166666666666663</v>
      </c>
      <c r="D1172" s="4">
        <f>IF('Kauf Restprofil Los 7'!A1172&lt;&gt;"",IF('Kauf Restprofil Los 7'!A1172&lt;&gt;"",TIME(HOUR('Kauf Restprofil Los 7'!A1172),MINUTE('Kauf Restprofil Los 7'!A1172),SECOND('Kauf Restprofil Los 7'!A1172)),""),"")</f>
        <v>0.58333333333333337</v>
      </c>
      <c r="E1172" s="9">
        <f t="shared" si="145"/>
        <v>14</v>
      </c>
      <c r="F1172">
        <v>45.203694618999997</v>
      </c>
      <c r="G1172" s="12">
        <f t="shared" si="146"/>
        <v>3.7669999999999999</v>
      </c>
      <c r="H1172" s="18">
        <f t="shared" si="147"/>
        <v>45.204000000000001</v>
      </c>
      <c r="I1172" s="21">
        <v>43.14</v>
      </c>
      <c r="J1172" s="14">
        <v>43.14</v>
      </c>
      <c r="K1172" s="14">
        <f t="shared" si="148"/>
        <v>0</v>
      </c>
      <c r="L1172" s="13">
        <f t="shared" si="149"/>
        <v>2.0640000000000001</v>
      </c>
      <c r="M1172" s="53">
        <v>2.0640000000000001</v>
      </c>
      <c r="N1172" s="45">
        <f t="shared" si="150"/>
        <v>0</v>
      </c>
      <c r="P1172" s="56"/>
    </row>
    <row r="1173" spans="1:16" x14ac:dyDescent="0.2">
      <c r="A1173" s="5">
        <v>45706.625</v>
      </c>
      <c r="B1173" s="10">
        <f t="shared" si="144"/>
        <v>45706</v>
      </c>
      <c r="C1173" s="4">
        <f t="shared" si="151"/>
        <v>0.58333333333333337</v>
      </c>
      <c r="D1173" s="4">
        <f>IF('Kauf Restprofil Los 7'!A1173&lt;&gt;"",IF('Kauf Restprofil Los 7'!A1173&lt;&gt;"",TIME(HOUR('Kauf Restprofil Los 7'!A1173),MINUTE('Kauf Restprofil Los 7'!A1173),SECOND('Kauf Restprofil Los 7'!A1173)),""),"")</f>
        <v>0.625</v>
      </c>
      <c r="E1173" s="9">
        <f t="shared" si="145"/>
        <v>15</v>
      </c>
      <c r="F1173">
        <v>44.812741254999999</v>
      </c>
      <c r="G1173" s="12">
        <f t="shared" si="146"/>
        <v>3.734</v>
      </c>
      <c r="H1173" s="18">
        <f t="shared" si="147"/>
        <v>44.813000000000002</v>
      </c>
      <c r="I1173" s="21">
        <v>40.5</v>
      </c>
      <c r="J1173" s="14">
        <v>40.5</v>
      </c>
      <c r="K1173" s="14">
        <f t="shared" si="148"/>
        <v>0</v>
      </c>
      <c r="L1173" s="13">
        <f t="shared" si="149"/>
        <v>4.3130000000000024</v>
      </c>
      <c r="M1173" s="53">
        <v>4.3130000000000024</v>
      </c>
      <c r="N1173" s="45">
        <f t="shared" si="150"/>
        <v>0</v>
      </c>
      <c r="P1173" s="56"/>
    </row>
    <row r="1174" spans="1:16" x14ac:dyDescent="0.2">
      <c r="A1174" s="5">
        <v>45706.666666666664</v>
      </c>
      <c r="B1174" s="10">
        <f t="shared" si="144"/>
        <v>45706</v>
      </c>
      <c r="C1174" s="4">
        <f t="shared" si="151"/>
        <v>0.625</v>
      </c>
      <c r="D1174" s="4">
        <f>IF('Kauf Restprofil Los 7'!A1174&lt;&gt;"",IF('Kauf Restprofil Los 7'!A1174&lt;&gt;"",TIME(HOUR('Kauf Restprofil Los 7'!A1174),MINUTE('Kauf Restprofil Los 7'!A1174),SECOND('Kauf Restprofil Los 7'!A1174)),""),"")</f>
        <v>0.66666666666666663</v>
      </c>
      <c r="E1174" s="9">
        <f t="shared" si="145"/>
        <v>16</v>
      </c>
      <c r="F1174">
        <v>44.415555054000002</v>
      </c>
      <c r="G1174" s="12">
        <f t="shared" si="146"/>
        <v>3.7010000000000001</v>
      </c>
      <c r="H1174" s="18">
        <f t="shared" si="147"/>
        <v>44.415999999999997</v>
      </c>
      <c r="I1174" s="21">
        <v>39.119999999999997</v>
      </c>
      <c r="J1174" s="14">
        <v>39.119999999999997</v>
      </c>
      <c r="K1174" s="14">
        <f t="shared" si="148"/>
        <v>0</v>
      </c>
      <c r="L1174" s="13">
        <f t="shared" si="149"/>
        <v>5.2959999999999994</v>
      </c>
      <c r="M1174" s="53">
        <v>5.2959999999999994</v>
      </c>
      <c r="N1174" s="45">
        <f t="shared" si="150"/>
        <v>0</v>
      </c>
      <c r="P1174" s="56"/>
    </row>
    <row r="1175" spans="1:16" x14ac:dyDescent="0.2">
      <c r="A1175" s="5">
        <v>45706.708333333336</v>
      </c>
      <c r="B1175" s="10">
        <f t="shared" si="144"/>
        <v>45706</v>
      </c>
      <c r="C1175" s="4">
        <f t="shared" si="151"/>
        <v>0.66666666666666663</v>
      </c>
      <c r="D1175" s="4">
        <f>IF('Kauf Restprofil Los 7'!A1175&lt;&gt;"",IF('Kauf Restprofil Los 7'!A1175&lt;&gt;"",TIME(HOUR('Kauf Restprofil Los 7'!A1175),MINUTE('Kauf Restprofil Los 7'!A1175),SECOND('Kauf Restprofil Los 7'!A1175)),""),"")</f>
        <v>0.70833333333333337</v>
      </c>
      <c r="E1175" s="9">
        <f t="shared" si="145"/>
        <v>17</v>
      </c>
      <c r="F1175">
        <v>44.273976107999999</v>
      </c>
      <c r="G1175" s="12">
        <f t="shared" si="146"/>
        <v>3.6890000000000001</v>
      </c>
      <c r="H1175" s="18">
        <f t="shared" si="147"/>
        <v>44.274000000000001</v>
      </c>
      <c r="I1175" s="21">
        <v>39.900000000000006</v>
      </c>
      <c r="J1175" s="14">
        <v>39.900000000000006</v>
      </c>
      <c r="K1175" s="14">
        <f t="shared" si="148"/>
        <v>0</v>
      </c>
      <c r="L1175" s="13">
        <f t="shared" si="149"/>
        <v>4.3739999999999952</v>
      </c>
      <c r="M1175" s="53">
        <v>4.3739999999999952</v>
      </c>
      <c r="N1175" s="45">
        <f t="shared" si="150"/>
        <v>0</v>
      </c>
      <c r="P1175" s="56"/>
    </row>
    <row r="1176" spans="1:16" x14ac:dyDescent="0.2">
      <c r="A1176" s="5">
        <v>45706.75</v>
      </c>
      <c r="B1176" s="10">
        <f t="shared" si="144"/>
        <v>45706</v>
      </c>
      <c r="C1176" s="4">
        <f t="shared" si="151"/>
        <v>0.70833333333333337</v>
      </c>
      <c r="D1176" s="4">
        <f>IF('Kauf Restprofil Los 7'!A1176&lt;&gt;"",IF('Kauf Restprofil Los 7'!A1176&lt;&gt;"",TIME(HOUR('Kauf Restprofil Los 7'!A1176),MINUTE('Kauf Restprofil Los 7'!A1176),SECOND('Kauf Restprofil Los 7'!A1176)),""),"")</f>
        <v>0.75</v>
      </c>
      <c r="E1176" s="9">
        <f t="shared" si="145"/>
        <v>18</v>
      </c>
      <c r="F1176">
        <v>48.947981789000004</v>
      </c>
      <c r="G1176" s="12">
        <f t="shared" si="146"/>
        <v>4.0789999999999997</v>
      </c>
      <c r="H1176" s="18">
        <f t="shared" si="147"/>
        <v>48.948</v>
      </c>
      <c r="I1176" s="21">
        <v>44.04</v>
      </c>
      <c r="J1176" s="14">
        <v>44.04</v>
      </c>
      <c r="K1176" s="14">
        <f t="shared" si="148"/>
        <v>0</v>
      </c>
      <c r="L1176" s="13">
        <f t="shared" si="149"/>
        <v>4.9080000000000013</v>
      </c>
      <c r="M1176" s="53">
        <v>4.9080000000000013</v>
      </c>
      <c r="N1176" s="45">
        <f t="shared" si="150"/>
        <v>0</v>
      </c>
      <c r="P1176" s="56"/>
    </row>
    <row r="1177" spans="1:16" x14ac:dyDescent="0.2">
      <c r="A1177" s="5">
        <v>45706.791666666664</v>
      </c>
      <c r="B1177" s="10">
        <f t="shared" si="144"/>
        <v>45706</v>
      </c>
      <c r="C1177" s="4">
        <f t="shared" si="151"/>
        <v>0.75</v>
      </c>
      <c r="D1177" s="4">
        <f>IF('Kauf Restprofil Los 7'!A1177&lt;&gt;"",IF('Kauf Restprofil Los 7'!A1177&lt;&gt;"",TIME(HOUR('Kauf Restprofil Los 7'!A1177),MINUTE('Kauf Restprofil Los 7'!A1177),SECOND('Kauf Restprofil Los 7'!A1177)),""),"")</f>
        <v>0.79166666666666663</v>
      </c>
      <c r="E1177" s="9">
        <f t="shared" si="145"/>
        <v>19</v>
      </c>
      <c r="F1177">
        <v>53.436722173</v>
      </c>
      <c r="G1177" s="12">
        <f t="shared" si="146"/>
        <v>4.4530000000000003</v>
      </c>
      <c r="H1177" s="18">
        <f t="shared" si="147"/>
        <v>53.436999999999998</v>
      </c>
      <c r="I1177" s="21">
        <v>48.72</v>
      </c>
      <c r="J1177" s="14">
        <v>48.72</v>
      </c>
      <c r="K1177" s="14">
        <f t="shared" si="148"/>
        <v>0</v>
      </c>
      <c r="L1177" s="13">
        <f t="shared" si="149"/>
        <v>4.7169999999999987</v>
      </c>
      <c r="M1177" s="53">
        <v>4.7169999999999987</v>
      </c>
      <c r="N1177" s="45">
        <f t="shared" si="150"/>
        <v>0</v>
      </c>
      <c r="P1177" s="56"/>
    </row>
    <row r="1178" spans="1:16" x14ac:dyDescent="0.2">
      <c r="A1178" s="5">
        <v>45706.833333333336</v>
      </c>
      <c r="B1178" s="10">
        <f t="shared" si="144"/>
        <v>45706</v>
      </c>
      <c r="C1178" s="4">
        <f t="shared" si="151"/>
        <v>0.79166666666666663</v>
      </c>
      <c r="D1178" s="4">
        <f>IF('Kauf Restprofil Los 7'!A1178&lt;&gt;"",IF('Kauf Restprofil Los 7'!A1178&lt;&gt;"",TIME(HOUR('Kauf Restprofil Los 7'!A1178),MINUTE('Kauf Restprofil Los 7'!A1178),SECOND('Kauf Restprofil Los 7'!A1178)),""),"")</f>
        <v>0.83333333333333337</v>
      </c>
      <c r="E1178" s="9">
        <f t="shared" si="145"/>
        <v>20</v>
      </c>
      <c r="F1178">
        <v>49.206005503</v>
      </c>
      <c r="G1178" s="12">
        <f t="shared" si="146"/>
        <v>4.101</v>
      </c>
      <c r="H1178" s="18">
        <f t="shared" si="147"/>
        <v>49.206000000000003</v>
      </c>
      <c r="I1178" s="21">
        <v>45.54</v>
      </c>
      <c r="J1178" s="14">
        <v>45.54</v>
      </c>
      <c r="K1178" s="14">
        <f t="shared" si="148"/>
        <v>0</v>
      </c>
      <c r="L1178" s="13">
        <f t="shared" si="149"/>
        <v>3.6660000000000039</v>
      </c>
      <c r="M1178" s="53">
        <v>3.6660000000000039</v>
      </c>
      <c r="N1178" s="45">
        <f t="shared" si="150"/>
        <v>0</v>
      </c>
      <c r="P1178" s="56"/>
    </row>
    <row r="1179" spans="1:16" x14ac:dyDescent="0.2">
      <c r="A1179" s="5">
        <v>45706.875</v>
      </c>
      <c r="B1179" s="10">
        <f t="shared" si="144"/>
        <v>45706</v>
      </c>
      <c r="C1179" s="4">
        <f t="shared" si="151"/>
        <v>0.83333333333333337</v>
      </c>
      <c r="D1179" s="4">
        <f>IF('Kauf Restprofil Los 7'!A1179&lt;&gt;"",IF('Kauf Restprofil Los 7'!A1179&lt;&gt;"",TIME(HOUR('Kauf Restprofil Los 7'!A1179),MINUTE('Kauf Restprofil Los 7'!A1179),SECOND('Kauf Restprofil Los 7'!A1179)),""),"")</f>
        <v>0.875</v>
      </c>
      <c r="E1179" s="9">
        <f t="shared" si="145"/>
        <v>21</v>
      </c>
      <c r="F1179">
        <v>42.127251176999998</v>
      </c>
      <c r="G1179" s="12">
        <f t="shared" si="146"/>
        <v>3.5110000000000001</v>
      </c>
      <c r="H1179" s="18">
        <f t="shared" si="147"/>
        <v>42.127000000000002</v>
      </c>
      <c r="I1179" s="21">
        <v>39</v>
      </c>
      <c r="J1179" s="14">
        <v>39</v>
      </c>
      <c r="K1179" s="14">
        <f t="shared" si="148"/>
        <v>0</v>
      </c>
      <c r="L1179" s="13">
        <f t="shared" si="149"/>
        <v>3.1270000000000024</v>
      </c>
      <c r="M1179" s="53">
        <v>3.1270000000000024</v>
      </c>
      <c r="N1179" s="45">
        <f t="shared" si="150"/>
        <v>0</v>
      </c>
      <c r="P1179" s="56"/>
    </row>
    <row r="1180" spans="1:16" x14ac:dyDescent="0.2">
      <c r="A1180" s="5">
        <v>45706.916666666664</v>
      </c>
      <c r="B1180" s="10">
        <f t="shared" si="144"/>
        <v>45706</v>
      </c>
      <c r="C1180" s="4">
        <f t="shared" si="151"/>
        <v>0.875</v>
      </c>
      <c r="D1180" s="4">
        <f>IF('Kauf Restprofil Los 7'!A1180&lt;&gt;"",IF('Kauf Restprofil Los 7'!A1180&lt;&gt;"",TIME(HOUR('Kauf Restprofil Los 7'!A1180),MINUTE('Kauf Restprofil Los 7'!A1180),SECOND('Kauf Restprofil Los 7'!A1180)),""),"")</f>
        <v>0.91666666666666663</v>
      </c>
      <c r="E1180" s="9">
        <f t="shared" si="145"/>
        <v>22</v>
      </c>
      <c r="F1180">
        <v>35.944619525999997</v>
      </c>
      <c r="G1180" s="12">
        <f t="shared" si="146"/>
        <v>2.9950000000000001</v>
      </c>
      <c r="H1180" s="18">
        <f t="shared" si="147"/>
        <v>35.945</v>
      </c>
      <c r="I1180" s="21">
        <v>33.480000000000004</v>
      </c>
      <c r="J1180" s="14">
        <v>33.480000000000004</v>
      </c>
      <c r="K1180" s="14">
        <f t="shared" si="148"/>
        <v>0</v>
      </c>
      <c r="L1180" s="13">
        <f t="shared" si="149"/>
        <v>2.4649999999999963</v>
      </c>
      <c r="M1180" s="53">
        <v>2.4649999999999963</v>
      </c>
      <c r="N1180" s="45">
        <f t="shared" si="150"/>
        <v>0</v>
      </c>
      <c r="P1180" s="56"/>
    </row>
    <row r="1181" spans="1:16" x14ac:dyDescent="0.2">
      <c r="A1181" s="5">
        <v>45706.958333333336</v>
      </c>
      <c r="B1181" s="10">
        <f t="shared" si="144"/>
        <v>45706</v>
      </c>
      <c r="C1181" s="4">
        <f t="shared" si="151"/>
        <v>0.91666666666666663</v>
      </c>
      <c r="D1181" s="4">
        <f>IF('Kauf Restprofil Los 7'!A1181&lt;&gt;"",IF('Kauf Restprofil Los 7'!A1181&lt;&gt;"",TIME(HOUR('Kauf Restprofil Los 7'!A1181),MINUTE('Kauf Restprofil Los 7'!A1181),SECOND('Kauf Restprofil Los 7'!A1181)),""),"")</f>
        <v>0.95833333333333337</v>
      </c>
      <c r="E1181" s="9">
        <f t="shared" si="145"/>
        <v>23</v>
      </c>
      <c r="F1181">
        <v>30.717387877</v>
      </c>
      <c r="G1181" s="12">
        <f t="shared" si="146"/>
        <v>2.56</v>
      </c>
      <c r="H1181" s="18">
        <f t="shared" si="147"/>
        <v>30.716999999999999</v>
      </c>
      <c r="I1181" s="21">
        <v>28.740000000000002</v>
      </c>
      <c r="J1181" s="14">
        <v>28.740000000000002</v>
      </c>
      <c r="K1181" s="14">
        <f t="shared" si="148"/>
        <v>0</v>
      </c>
      <c r="L1181" s="13">
        <f t="shared" si="149"/>
        <v>1.9769999999999968</v>
      </c>
      <c r="M1181" s="53">
        <v>1.9769999999999968</v>
      </c>
      <c r="N1181" s="45">
        <f t="shared" si="150"/>
        <v>0</v>
      </c>
      <c r="P1181" s="56"/>
    </row>
    <row r="1182" spans="1:16" x14ac:dyDescent="0.2">
      <c r="A1182" s="5">
        <v>45707</v>
      </c>
      <c r="B1182" s="10">
        <f t="shared" si="144"/>
        <v>45706</v>
      </c>
      <c r="C1182" s="4">
        <f t="shared" si="151"/>
        <v>0.95833333333333337</v>
      </c>
      <c r="D1182" s="4">
        <f>IF('Kauf Restprofil Los 7'!A1182&lt;&gt;"",IF('Kauf Restprofil Los 7'!A1182&lt;&gt;"",TIME(HOUR('Kauf Restprofil Los 7'!A1182),MINUTE('Kauf Restprofil Los 7'!A1182),SECOND('Kauf Restprofil Los 7'!A1182)),""),"")</f>
        <v>0</v>
      </c>
      <c r="E1182" s="9">
        <f t="shared" si="145"/>
        <v>24</v>
      </c>
      <c r="F1182">
        <v>25.748112940999999</v>
      </c>
      <c r="G1182" s="12">
        <f t="shared" si="146"/>
        <v>2.1459999999999999</v>
      </c>
      <c r="H1182" s="18">
        <f t="shared" si="147"/>
        <v>25.748000000000001</v>
      </c>
      <c r="I1182" s="21">
        <v>24.72</v>
      </c>
      <c r="J1182" s="14">
        <v>24.72</v>
      </c>
      <c r="K1182" s="14">
        <f t="shared" si="148"/>
        <v>0</v>
      </c>
      <c r="L1182" s="13">
        <f t="shared" si="149"/>
        <v>1.0280000000000022</v>
      </c>
      <c r="M1182" s="53">
        <v>1.0280000000000022</v>
      </c>
      <c r="N1182" s="45">
        <f t="shared" si="150"/>
        <v>0</v>
      </c>
      <c r="P1182" s="56"/>
    </row>
    <row r="1183" spans="1:16" x14ac:dyDescent="0.2">
      <c r="A1183" s="5">
        <v>45707.041666666664</v>
      </c>
      <c r="B1183" s="10">
        <f t="shared" si="144"/>
        <v>45707</v>
      </c>
      <c r="C1183" s="4">
        <f t="shared" si="151"/>
        <v>0</v>
      </c>
      <c r="D1183" s="4">
        <f>IF('Kauf Restprofil Los 7'!A1183&lt;&gt;"",IF('Kauf Restprofil Los 7'!A1183&lt;&gt;"",TIME(HOUR('Kauf Restprofil Los 7'!A1183),MINUTE('Kauf Restprofil Los 7'!A1183),SECOND('Kauf Restprofil Los 7'!A1183)),""),"")</f>
        <v>4.1666666666666664E-2</v>
      </c>
      <c r="E1183" s="9">
        <f t="shared" si="145"/>
        <v>1</v>
      </c>
      <c r="F1183">
        <v>23.607647089</v>
      </c>
      <c r="G1183" s="12">
        <f t="shared" si="146"/>
        <v>1.9670000000000001</v>
      </c>
      <c r="H1183" s="18">
        <f t="shared" si="147"/>
        <v>23.608000000000001</v>
      </c>
      <c r="I1183" s="21">
        <v>20.94</v>
      </c>
      <c r="J1183" s="14">
        <v>20.94</v>
      </c>
      <c r="K1183" s="14">
        <f t="shared" si="148"/>
        <v>0</v>
      </c>
      <c r="L1183" s="13">
        <f t="shared" si="149"/>
        <v>2.6679999999999993</v>
      </c>
      <c r="M1183" s="53">
        <v>2.6679999999999993</v>
      </c>
      <c r="N1183" s="45">
        <f t="shared" si="150"/>
        <v>0</v>
      </c>
      <c r="P1183" s="56"/>
    </row>
    <row r="1184" spans="1:16" x14ac:dyDescent="0.2">
      <c r="A1184" s="5">
        <v>45707.083333333336</v>
      </c>
      <c r="B1184" s="10">
        <f t="shared" si="144"/>
        <v>45707</v>
      </c>
      <c r="C1184" s="4">
        <f t="shared" si="151"/>
        <v>4.1666666666666664E-2</v>
      </c>
      <c r="D1184" s="4">
        <f>IF('Kauf Restprofil Los 7'!A1184&lt;&gt;"",IF('Kauf Restprofil Los 7'!A1184&lt;&gt;"",TIME(HOUR('Kauf Restprofil Los 7'!A1184),MINUTE('Kauf Restprofil Los 7'!A1184),SECOND('Kauf Restprofil Los 7'!A1184)),""),"")</f>
        <v>8.3333333333333329E-2</v>
      </c>
      <c r="E1184" s="9">
        <f t="shared" si="145"/>
        <v>2</v>
      </c>
      <c r="F1184">
        <v>21.837780062</v>
      </c>
      <c r="G1184" s="12">
        <f t="shared" si="146"/>
        <v>1.82</v>
      </c>
      <c r="H1184" s="18">
        <f t="shared" si="147"/>
        <v>21.838000000000001</v>
      </c>
      <c r="I1184" s="21">
        <v>18.899999999999999</v>
      </c>
      <c r="J1184" s="14">
        <v>18.899999999999999</v>
      </c>
      <c r="K1184" s="14">
        <f t="shared" si="148"/>
        <v>0</v>
      </c>
      <c r="L1184" s="13">
        <f t="shared" si="149"/>
        <v>2.9380000000000024</v>
      </c>
      <c r="M1184" s="53">
        <v>2.9380000000000024</v>
      </c>
      <c r="N1184" s="45">
        <f t="shared" si="150"/>
        <v>0</v>
      </c>
      <c r="P1184" s="56"/>
    </row>
    <row r="1185" spans="1:16" x14ac:dyDescent="0.2">
      <c r="A1185" s="5">
        <v>45707.125</v>
      </c>
      <c r="B1185" s="10">
        <f t="shared" si="144"/>
        <v>45707</v>
      </c>
      <c r="C1185" s="4">
        <f t="shared" si="151"/>
        <v>8.3333333333333329E-2</v>
      </c>
      <c r="D1185" s="4">
        <f>IF('Kauf Restprofil Los 7'!A1185&lt;&gt;"",IF('Kauf Restprofil Los 7'!A1185&lt;&gt;"",TIME(HOUR('Kauf Restprofil Los 7'!A1185),MINUTE('Kauf Restprofil Los 7'!A1185),SECOND('Kauf Restprofil Los 7'!A1185)),""),"")</f>
        <v>0.125</v>
      </c>
      <c r="E1185" s="9">
        <f t="shared" si="145"/>
        <v>3</v>
      </c>
      <c r="F1185">
        <v>20.799583520999999</v>
      </c>
      <c r="G1185" s="12">
        <f t="shared" si="146"/>
        <v>1.7330000000000001</v>
      </c>
      <c r="H1185" s="18">
        <f t="shared" si="147"/>
        <v>20.8</v>
      </c>
      <c r="I1185" s="21">
        <v>18.059999999999999</v>
      </c>
      <c r="J1185" s="14">
        <v>18.059999999999999</v>
      </c>
      <c r="K1185" s="14">
        <f t="shared" si="148"/>
        <v>0</v>
      </c>
      <c r="L1185" s="13">
        <f t="shared" si="149"/>
        <v>2.740000000000002</v>
      </c>
      <c r="M1185" s="53">
        <v>2.740000000000002</v>
      </c>
      <c r="N1185" s="45">
        <f t="shared" si="150"/>
        <v>0</v>
      </c>
      <c r="P1185" s="56"/>
    </row>
    <row r="1186" spans="1:16" x14ac:dyDescent="0.2">
      <c r="A1186" s="5">
        <v>45707.166666666664</v>
      </c>
      <c r="B1186" s="10">
        <f t="shared" si="144"/>
        <v>45707</v>
      </c>
      <c r="C1186" s="4">
        <f t="shared" si="151"/>
        <v>0.125</v>
      </c>
      <c r="D1186" s="4">
        <f>IF('Kauf Restprofil Los 7'!A1186&lt;&gt;"",IF('Kauf Restprofil Los 7'!A1186&lt;&gt;"",TIME(HOUR('Kauf Restprofil Los 7'!A1186),MINUTE('Kauf Restprofil Los 7'!A1186),SECOND('Kauf Restprofil Los 7'!A1186)),""),"")</f>
        <v>0.16666666666666666</v>
      </c>
      <c r="E1186" s="9">
        <f t="shared" si="145"/>
        <v>4</v>
      </c>
      <c r="F1186">
        <v>21.347780552</v>
      </c>
      <c r="G1186" s="12">
        <f t="shared" si="146"/>
        <v>1.7789999999999999</v>
      </c>
      <c r="H1186" s="18">
        <f t="shared" si="147"/>
        <v>21.347999999999999</v>
      </c>
      <c r="I1186" s="21">
        <v>18.48</v>
      </c>
      <c r="J1186" s="14">
        <v>18.48</v>
      </c>
      <c r="K1186" s="14">
        <f t="shared" si="148"/>
        <v>0</v>
      </c>
      <c r="L1186" s="13">
        <f t="shared" si="149"/>
        <v>2.8679999999999986</v>
      </c>
      <c r="M1186" s="53">
        <v>2.8679999999999986</v>
      </c>
      <c r="N1186" s="45">
        <f t="shared" si="150"/>
        <v>0</v>
      </c>
      <c r="P1186" s="56"/>
    </row>
    <row r="1187" spans="1:16" x14ac:dyDescent="0.2">
      <c r="A1187" s="5">
        <v>45707.208333333336</v>
      </c>
      <c r="B1187" s="10">
        <f t="shared" si="144"/>
        <v>45707</v>
      </c>
      <c r="C1187" s="4">
        <f t="shared" si="151"/>
        <v>0.16666666666666666</v>
      </c>
      <c r="D1187" s="4">
        <f>IF('Kauf Restprofil Los 7'!A1187&lt;&gt;"",IF('Kauf Restprofil Los 7'!A1187&lt;&gt;"",TIME(HOUR('Kauf Restprofil Los 7'!A1187),MINUTE('Kauf Restprofil Los 7'!A1187),SECOND('Kauf Restprofil Los 7'!A1187)),""),"")</f>
        <v>0.20833333333333334</v>
      </c>
      <c r="E1187" s="9">
        <f t="shared" si="145"/>
        <v>5</v>
      </c>
      <c r="F1187">
        <v>22.236475708</v>
      </c>
      <c r="G1187" s="12">
        <f t="shared" si="146"/>
        <v>1.853</v>
      </c>
      <c r="H1187" s="18">
        <f t="shared" si="147"/>
        <v>22.236000000000001</v>
      </c>
      <c r="I1187" s="21">
        <v>19.919999999999998</v>
      </c>
      <c r="J1187" s="14">
        <v>19.919999999999998</v>
      </c>
      <c r="K1187" s="14">
        <f t="shared" si="148"/>
        <v>0</v>
      </c>
      <c r="L1187" s="13">
        <f t="shared" si="149"/>
        <v>2.3160000000000025</v>
      </c>
      <c r="M1187" s="53">
        <v>2.3160000000000025</v>
      </c>
      <c r="N1187" s="45">
        <f t="shared" si="150"/>
        <v>0</v>
      </c>
      <c r="P1187" s="56"/>
    </row>
    <row r="1188" spans="1:16" x14ac:dyDescent="0.2">
      <c r="A1188" s="5">
        <v>45707.25</v>
      </c>
      <c r="B1188" s="10">
        <f t="shared" si="144"/>
        <v>45707</v>
      </c>
      <c r="C1188" s="4">
        <f t="shared" si="151"/>
        <v>0.20833333333333334</v>
      </c>
      <c r="D1188" s="4">
        <f>IF('Kauf Restprofil Los 7'!A1188&lt;&gt;"",IF('Kauf Restprofil Los 7'!A1188&lt;&gt;"",TIME(HOUR('Kauf Restprofil Los 7'!A1188),MINUTE('Kauf Restprofil Los 7'!A1188),SECOND('Kauf Restprofil Los 7'!A1188)),""),"")</f>
        <v>0.25</v>
      </c>
      <c r="E1188" s="9">
        <f t="shared" si="145"/>
        <v>6</v>
      </c>
      <c r="F1188">
        <v>26.08906167</v>
      </c>
      <c r="G1188" s="12">
        <f t="shared" si="146"/>
        <v>2.1739999999999999</v>
      </c>
      <c r="H1188" s="18">
        <f t="shared" si="147"/>
        <v>26.088999999999999</v>
      </c>
      <c r="I1188" s="21">
        <v>24.06</v>
      </c>
      <c r="J1188" s="14">
        <v>24.06</v>
      </c>
      <c r="K1188" s="14">
        <f t="shared" si="148"/>
        <v>0</v>
      </c>
      <c r="L1188" s="13">
        <f t="shared" si="149"/>
        <v>2.0289999999999999</v>
      </c>
      <c r="M1188" s="53">
        <v>2.0289999999999999</v>
      </c>
      <c r="N1188" s="45">
        <f t="shared" si="150"/>
        <v>0</v>
      </c>
      <c r="P1188" s="56"/>
    </row>
    <row r="1189" spans="1:16" x14ac:dyDescent="0.2">
      <c r="A1189" s="5">
        <v>45707.291666666664</v>
      </c>
      <c r="B1189" s="10">
        <f t="shared" si="144"/>
        <v>45707</v>
      </c>
      <c r="C1189" s="4">
        <f t="shared" si="151"/>
        <v>0.25</v>
      </c>
      <c r="D1189" s="4">
        <f>IF('Kauf Restprofil Los 7'!A1189&lt;&gt;"",IF('Kauf Restprofil Los 7'!A1189&lt;&gt;"",TIME(HOUR('Kauf Restprofil Los 7'!A1189),MINUTE('Kauf Restprofil Los 7'!A1189),SECOND('Kauf Restprofil Los 7'!A1189)),""),"")</f>
        <v>0.29166666666666669</v>
      </c>
      <c r="E1189" s="9">
        <f t="shared" si="145"/>
        <v>7</v>
      </c>
      <c r="F1189">
        <v>36.251133144000001</v>
      </c>
      <c r="G1189" s="12">
        <f t="shared" si="146"/>
        <v>3.0209999999999999</v>
      </c>
      <c r="H1189" s="18">
        <f t="shared" si="147"/>
        <v>36.250999999999998</v>
      </c>
      <c r="I1189" s="21">
        <v>33.54</v>
      </c>
      <c r="J1189" s="14">
        <v>33.54</v>
      </c>
      <c r="K1189" s="14">
        <f t="shared" si="148"/>
        <v>0</v>
      </c>
      <c r="L1189" s="13">
        <f t="shared" si="149"/>
        <v>2.7109999999999985</v>
      </c>
      <c r="M1189" s="53">
        <v>2.7109999999999985</v>
      </c>
      <c r="N1189" s="45">
        <f t="shared" si="150"/>
        <v>0</v>
      </c>
      <c r="P1189" s="56"/>
    </row>
    <row r="1190" spans="1:16" x14ac:dyDescent="0.2">
      <c r="A1190" s="5">
        <v>45707.333333333336</v>
      </c>
      <c r="B1190" s="10">
        <f t="shared" si="144"/>
        <v>45707</v>
      </c>
      <c r="C1190" s="4">
        <f t="shared" si="151"/>
        <v>0.29166666666666669</v>
      </c>
      <c r="D1190" s="4">
        <f>IF('Kauf Restprofil Los 7'!A1190&lt;&gt;"",IF('Kauf Restprofil Los 7'!A1190&lt;&gt;"",TIME(HOUR('Kauf Restprofil Los 7'!A1190),MINUTE('Kauf Restprofil Los 7'!A1190),SECOND('Kauf Restprofil Los 7'!A1190)),""),"")</f>
        <v>0.33333333333333331</v>
      </c>
      <c r="E1190" s="9">
        <f t="shared" si="145"/>
        <v>8</v>
      </c>
      <c r="F1190">
        <v>45.387753265000001</v>
      </c>
      <c r="G1190" s="12">
        <f t="shared" si="146"/>
        <v>3.782</v>
      </c>
      <c r="H1190" s="18">
        <f t="shared" si="147"/>
        <v>45.387999999999998</v>
      </c>
      <c r="I1190" s="21">
        <v>42.42</v>
      </c>
      <c r="J1190" s="14">
        <v>42.42</v>
      </c>
      <c r="K1190" s="14">
        <f t="shared" si="148"/>
        <v>0</v>
      </c>
      <c r="L1190" s="13">
        <f t="shared" si="149"/>
        <v>2.9679999999999964</v>
      </c>
      <c r="M1190" s="53">
        <v>2.9679999999999964</v>
      </c>
      <c r="N1190" s="45">
        <f t="shared" si="150"/>
        <v>0</v>
      </c>
      <c r="P1190" s="56"/>
    </row>
    <row r="1191" spans="1:16" x14ac:dyDescent="0.2">
      <c r="A1191" s="5">
        <v>45707.375</v>
      </c>
      <c r="B1191" s="10">
        <f t="shared" si="144"/>
        <v>45707</v>
      </c>
      <c r="C1191" s="4">
        <f t="shared" si="151"/>
        <v>0.33333333333333331</v>
      </c>
      <c r="D1191" s="4">
        <f>IF('Kauf Restprofil Los 7'!A1191&lt;&gt;"",IF('Kauf Restprofil Los 7'!A1191&lt;&gt;"",TIME(HOUR('Kauf Restprofil Los 7'!A1191),MINUTE('Kauf Restprofil Los 7'!A1191),SECOND('Kauf Restprofil Los 7'!A1191)),""),"")</f>
        <v>0.375</v>
      </c>
      <c r="E1191" s="9">
        <f t="shared" si="145"/>
        <v>9</v>
      </c>
      <c r="F1191">
        <v>50.173052374000001</v>
      </c>
      <c r="G1191" s="12">
        <f t="shared" si="146"/>
        <v>4.181</v>
      </c>
      <c r="H1191" s="18">
        <f t="shared" si="147"/>
        <v>50.173000000000002</v>
      </c>
      <c r="I1191" s="21">
        <v>45.78</v>
      </c>
      <c r="J1191" s="14">
        <v>45.78</v>
      </c>
      <c r="K1191" s="14">
        <f t="shared" si="148"/>
        <v>0</v>
      </c>
      <c r="L1191" s="13">
        <f t="shared" si="149"/>
        <v>4.3930000000000007</v>
      </c>
      <c r="M1191" s="53">
        <v>4.3930000000000007</v>
      </c>
      <c r="N1191" s="45">
        <f t="shared" si="150"/>
        <v>0</v>
      </c>
      <c r="P1191" s="56"/>
    </row>
    <row r="1192" spans="1:16" x14ac:dyDescent="0.2">
      <c r="A1192" s="5">
        <v>45707.416666666664</v>
      </c>
      <c r="B1192" s="10">
        <f t="shared" si="144"/>
        <v>45707</v>
      </c>
      <c r="C1192" s="4">
        <f t="shared" si="151"/>
        <v>0.375</v>
      </c>
      <c r="D1192" s="4">
        <f>IF('Kauf Restprofil Los 7'!A1192&lt;&gt;"",IF('Kauf Restprofil Los 7'!A1192&lt;&gt;"",TIME(HOUR('Kauf Restprofil Los 7'!A1192),MINUTE('Kauf Restprofil Los 7'!A1192),SECOND('Kauf Restprofil Los 7'!A1192)),""),"")</f>
        <v>0.41666666666666669</v>
      </c>
      <c r="E1192" s="9">
        <f t="shared" si="145"/>
        <v>10</v>
      </c>
      <c r="F1192">
        <v>50.185649069999997</v>
      </c>
      <c r="G1192" s="12">
        <f t="shared" si="146"/>
        <v>4.1820000000000004</v>
      </c>
      <c r="H1192" s="18">
        <f t="shared" si="147"/>
        <v>50.186</v>
      </c>
      <c r="I1192" s="21">
        <v>45.839999999999996</v>
      </c>
      <c r="J1192" s="14">
        <v>45.839999999999996</v>
      </c>
      <c r="K1192" s="14">
        <f t="shared" si="148"/>
        <v>0</v>
      </c>
      <c r="L1192" s="13">
        <f t="shared" si="149"/>
        <v>4.3460000000000036</v>
      </c>
      <c r="M1192" s="53">
        <v>4.3460000000000036</v>
      </c>
      <c r="N1192" s="45">
        <f t="shared" si="150"/>
        <v>0</v>
      </c>
      <c r="P1192" s="56"/>
    </row>
    <row r="1193" spans="1:16" x14ac:dyDescent="0.2">
      <c r="A1193" s="5">
        <v>45707.458333333336</v>
      </c>
      <c r="B1193" s="10">
        <f t="shared" si="144"/>
        <v>45707</v>
      </c>
      <c r="C1193" s="4">
        <f t="shared" si="151"/>
        <v>0.41666666666666669</v>
      </c>
      <c r="D1193" s="4">
        <f>IF('Kauf Restprofil Los 7'!A1193&lt;&gt;"",IF('Kauf Restprofil Los 7'!A1193&lt;&gt;"",TIME(HOUR('Kauf Restprofil Los 7'!A1193),MINUTE('Kauf Restprofil Los 7'!A1193),SECOND('Kauf Restprofil Los 7'!A1193)),""),"")</f>
        <v>0.45833333333333331</v>
      </c>
      <c r="E1193" s="9">
        <f t="shared" si="145"/>
        <v>11</v>
      </c>
      <c r="F1193">
        <v>50.935795413000001</v>
      </c>
      <c r="G1193" s="12">
        <f t="shared" si="146"/>
        <v>4.2450000000000001</v>
      </c>
      <c r="H1193" s="18">
        <f t="shared" si="147"/>
        <v>50.936</v>
      </c>
      <c r="I1193" s="21">
        <v>47.82</v>
      </c>
      <c r="J1193" s="14">
        <v>47.82</v>
      </c>
      <c r="K1193" s="14">
        <f t="shared" si="148"/>
        <v>0</v>
      </c>
      <c r="L1193" s="13">
        <f t="shared" si="149"/>
        <v>3.1159999999999997</v>
      </c>
      <c r="M1193" s="53">
        <v>3.1159999999999997</v>
      </c>
      <c r="N1193" s="45">
        <f t="shared" si="150"/>
        <v>0</v>
      </c>
      <c r="P1193" s="56"/>
    </row>
    <row r="1194" spans="1:16" x14ac:dyDescent="0.2">
      <c r="A1194" s="5">
        <v>45707.5</v>
      </c>
      <c r="B1194" s="10">
        <f t="shared" si="144"/>
        <v>45707</v>
      </c>
      <c r="C1194" s="4">
        <f t="shared" si="151"/>
        <v>0.45833333333333331</v>
      </c>
      <c r="D1194" s="4">
        <f>IF('Kauf Restprofil Los 7'!A1194&lt;&gt;"",IF('Kauf Restprofil Los 7'!A1194&lt;&gt;"",TIME(HOUR('Kauf Restprofil Los 7'!A1194),MINUTE('Kauf Restprofil Los 7'!A1194),SECOND('Kauf Restprofil Los 7'!A1194)),""),"")</f>
        <v>0.5</v>
      </c>
      <c r="E1194" s="9">
        <f t="shared" si="145"/>
        <v>12</v>
      </c>
      <c r="F1194">
        <v>52.429630303000003</v>
      </c>
      <c r="G1194" s="12">
        <f t="shared" si="146"/>
        <v>4.3689999999999998</v>
      </c>
      <c r="H1194" s="18">
        <f t="shared" si="147"/>
        <v>52.43</v>
      </c>
      <c r="I1194" s="21">
        <v>49.800000000000004</v>
      </c>
      <c r="J1194" s="14">
        <v>49.800000000000004</v>
      </c>
      <c r="K1194" s="14">
        <f t="shared" si="148"/>
        <v>0</v>
      </c>
      <c r="L1194" s="13">
        <f t="shared" si="149"/>
        <v>2.6299999999999955</v>
      </c>
      <c r="M1194" s="53">
        <v>2.6299999999999955</v>
      </c>
      <c r="N1194" s="45">
        <f t="shared" si="150"/>
        <v>0</v>
      </c>
      <c r="P1194" s="56"/>
    </row>
    <row r="1195" spans="1:16" x14ac:dyDescent="0.2">
      <c r="A1195" s="5">
        <v>45707.541666666664</v>
      </c>
      <c r="B1195" s="10">
        <f t="shared" si="144"/>
        <v>45707</v>
      </c>
      <c r="C1195" s="4">
        <f t="shared" si="151"/>
        <v>0.5</v>
      </c>
      <c r="D1195" s="4">
        <f>IF('Kauf Restprofil Los 7'!A1195&lt;&gt;"",IF('Kauf Restprofil Los 7'!A1195&lt;&gt;"",TIME(HOUR('Kauf Restprofil Los 7'!A1195),MINUTE('Kauf Restprofil Los 7'!A1195),SECOND('Kauf Restprofil Los 7'!A1195)),""),"")</f>
        <v>0.54166666666666663</v>
      </c>
      <c r="E1195" s="9">
        <f t="shared" si="145"/>
        <v>13</v>
      </c>
      <c r="F1195">
        <v>51.225044697000001</v>
      </c>
      <c r="G1195" s="12">
        <f t="shared" si="146"/>
        <v>4.2690000000000001</v>
      </c>
      <c r="H1195" s="18">
        <f t="shared" si="147"/>
        <v>51.225000000000001</v>
      </c>
      <c r="I1195" s="21">
        <v>49.320000000000007</v>
      </c>
      <c r="J1195" s="14">
        <v>49.320000000000007</v>
      </c>
      <c r="K1195" s="14">
        <f t="shared" si="148"/>
        <v>0</v>
      </c>
      <c r="L1195" s="13">
        <f t="shared" si="149"/>
        <v>1.904999999999994</v>
      </c>
      <c r="M1195" s="53">
        <v>1.904999999999994</v>
      </c>
      <c r="N1195" s="45">
        <f t="shared" si="150"/>
        <v>0</v>
      </c>
      <c r="P1195" s="56"/>
    </row>
    <row r="1196" spans="1:16" x14ac:dyDescent="0.2">
      <c r="A1196" s="5">
        <v>45707.583333333336</v>
      </c>
      <c r="B1196" s="10">
        <f t="shared" si="144"/>
        <v>45707</v>
      </c>
      <c r="C1196" s="4">
        <f t="shared" si="151"/>
        <v>0.54166666666666663</v>
      </c>
      <c r="D1196" s="4">
        <f>IF('Kauf Restprofil Los 7'!A1196&lt;&gt;"",IF('Kauf Restprofil Los 7'!A1196&lt;&gt;"",TIME(HOUR('Kauf Restprofil Los 7'!A1196),MINUTE('Kauf Restprofil Los 7'!A1196),SECOND('Kauf Restprofil Los 7'!A1196)),""),"")</f>
        <v>0.58333333333333337</v>
      </c>
      <c r="E1196" s="9">
        <f t="shared" si="145"/>
        <v>14</v>
      </c>
      <c r="F1196">
        <v>48.821801008000001</v>
      </c>
      <c r="G1196" s="12">
        <f t="shared" si="146"/>
        <v>4.0679999999999996</v>
      </c>
      <c r="H1196" s="18">
        <f t="shared" si="147"/>
        <v>48.822000000000003</v>
      </c>
      <c r="I1196" s="21">
        <v>47.82</v>
      </c>
      <c r="J1196" s="14">
        <v>47.82</v>
      </c>
      <c r="K1196" s="14">
        <f t="shared" si="148"/>
        <v>0</v>
      </c>
      <c r="L1196" s="13">
        <f t="shared" si="149"/>
        <v>1.0020000000000024</v>
      </c>
      <c r="M1196" s="53">
        <v>1.0020000000000024</v>
      </c>
      <c r="N1196" s="45">
        <f t="shared" si="150"/>
        <v>0</v>
      </c>
      <c r="P1196" s="56"/>
    </row>
    <row r="1197" spans="1:16" x14ac:dyDescent="0.2">
      <c r="A1197" s="5">
        <v>45707.625</v>
      </c>
      <c r="B1197" s="10">
        <f t="shared" si="144"/>
        <v>45707</v>
      </c>
      <c r="C1197" s="4">
        <f t="shared" si="151"/>
        <v>0.58333333333333337</v>
      </c>
      <c r="D1197" s="4">
        <f>IF('Kauf Restprofil Los 7'!A1197&lt;&gt;"",IF('Kauf Restprofil Los 7'!A1197&lt;&gt;"",TIME(HOUR('Kauf Restprofil Los 7'!A1197),MINUTE('Kauf Restprofil Los 7'!A1197),SECOND('Kauf Restprofil Los 7'!A1197)),""),"")</f>
        <v>0.625</v>
      </c>
      <c r="E1197" s="9">
        <f t="shared" si="145"/>
        <v>15</v>
      </c>
      <c r="F1197">
        <v>46.188343828999997</v>
      </c>
      <c r="G1197" s="12">
        <f t="shared" si="146"/>
        <v>3.8490000000000002</v>
      </c>
      <c r="H1197" s="18">
        <f t="shared" si="147"/>
        <v>46.188000000000002</v>
      </c>
      <c r="I1197" s="21">
        <v>45.06</v>
      </c>
      <c r="J1197" s="14">
        <v>45.06</v>
      </c>
      <c r="K1197" s="14">
        <f t="shared" si="148"/>
        <v>0</v>
      </c>
      <c r="L1197" s="13">
        <f t="shared" si="149"/>
        <v>1.1280000000000001</v>
      </c>
      <c r="M1197" s="53">
        <v>1.1280000000000001</v>
      </c>
      <c r="N1197" s="45">
        <f t="shared" si="150"/>
        <v>0</v>
      </c>
      <c r="P1197" s="56"/>
    </row>
    <row r="1198" spans="1:16" x14ac:dyDescent="0.2">
      <c r="A1198" s="5">
        <v>45707.666666666664</v>
      </c>
      <c r="B1198" s="10">
        <f t="shared" si="144"/>
        <v>45707</v>
      </c>
      <c r="C1198" s="4">
        <f t="shared" si="151"/>
        <v>0.625</v>
      </c>
      <c r="D1198" s="4">
        <f>IF('Kauf Restprofil Los 7'!A1198&lt;&gt;"",IF('Kauf Restprofil Los 7'!A1198&lt;&gt;"",TIME(HOUR('Kauf Restprofil Los 7'!A1198),MINUTE('Kauf Restprofil Los 7'!A1198),SECOND('Kauf Restprofil Los 7'!A1198)),""),"")</f>
        <v>0.66666666666666663</v>
      </c>
      <c r="E1198" s="9">
        <f t="shared" si="145"/>
        <v>16</v>
      </c>
      <c r="F1198">
        <v>43.905147212999999</v>
      </c>
      <c r="G1198" s="12">
        <f t="shared" si="146"/>
        <v>3.6589999999999998</v>
      </c>
      <c r="H1198" s="18">
        <f t="shared" si="147"/>
        <v>43.905000000000001</v>
      </c>
      <c r="I1198" s="21">
        <v>43.86</v>
      </c>
      <c r="J1198" s="14">
        <v>43.86</v>
      </c>
      <c r="K1198" s="14">
        <f t="shared" si="148"/>
        <v>0</v>
      </c>
      <c r="L1198" s="13">
        <f t="shared" si="149"/>
        <v>4.5000000000001705E-2</v>
      </c>
      <c r="M1198" s="53">
        <v>4.5000000000001705E-2</v>
      </c>
      <c r="N1198" s="45">
        <f t="shared" si="150"/>
        <v>0</v>
      </c>
      <c r="P1198" s="56"/>
    </row>
    <row r="1199" spans="1:16" x14ac:dyDescent="0.2">
      <c r="A1199" s="5">
        <v>45707.708333333336</v>
      </c>
      <c r="B1199" s="10">
        <f t="shared" si="144"/>
        <v>45707</v>
      </c>
      <c r="C1199" s="4">
        <f t="shared" si="151"/>
        <v>0.66666666666666663</v>
      </c>
      <c r="D1199" s="4">
        <f>IF('Kauf Restprofil Los 7'!A1199&lt;&gt;"",IF('Kauf Restprofil Los 7'!A1199&lt;&gt;"",TIME(HOUR('Kauf Restprofil Los 7'!A1199),MINUTE('Kauf Restprofil Los 7'!A1199),SECOND('Kauf Restprofil Los 7'!A1199)),""),"")</f>
        <v>0.70833333333333337</v>
      </c>
      <c r="E1199" s="9">
        <f t="shared" si="145"/>
        <v>17</v>
      </c>
      <c r="F1199">
        <v>43.670012382000003</v>
      </c>
      <c r="G1199" s="12">
        <f t="shared" si="146"/>
        <v>3.6389999999999998</v>
      </c>
      <c r="H1199" s="18">
        <f t="shared" si="147"/>
        <v>43.67</v>
      </c>
      <c r="I1199" s="21">
        <v>43.44</v>
      </c>
      <c r="J1199" s="14">
        <v>43.44</v>
      </c>
      <c r="K1199" s="14">
        <f t="shared" si="148"/>
        <v>0</v>
      </c>
      <c r="L1199" s="13">
        <f t="shared" si="149"/>
        <v>0.23000000000000398</v>
      </c>
      <c r="M1199" s="53">
        <v>0.23000000000000398</v>
      </c>
      <c r="N1199" s="45">
        <f t="shared" si="150"/>
        <v>0</v>
      </c>
      <c r="P1199" s="56"/>
    </row>
    <row r="1200" spans="1:16" x14ac:dyDescent="0.2">
      <c r="A1200" s="5">
        <v>45707.75</v>
      </c>
      <c r="B1200" s="10">
        <f t="shared" si="144"/>
        <v>45707</v>
      </c>
      <c r="C1200" s="4">
        <f t="shared" si="151"/>
        <v>0.70833333333333337</v>
      </c>
      <c r="D1200" s="4">
        <f>IF('Kauf Restprofil Los 7'!A1200&lt;&gt;"",IF('Kauf Restprofil Los 7'!A1200&lt;&gt;"",TIME(HOUR('Kauf Restprofil Los 7'!A1200),MINUTE('Kauf Restprofil Los 7'!A1200),SECOND('Kauf Restprofil Los 7'!A1200)),""),"")</f>
        <v>0.75</v>
      </c>
      <c r="E1200" s="9">
        <f t="shared" si="145"/>
        <v>18</v>
      </c>
      <c r="F1200">
        <v>49.573404431</v>
      </c>
      <c r="G1200" s="12">
        <f t="shared" si="146"/>
        <v>4.1310000000000002</v>
      </c>
      <c r="H1200" s="18">
        <f t="shared" si="147"/>
        <v>49.573</v>
      </c>
      <c r="I1200" s="21">
        <v>47.400000000000006</v>
      </c>
      <c r="J1200" s="14">
        <v>47.400000000000006</v>
      </c>
      <c r="K1200" s="14">
        <f t="shared" si="148"/>
        <v>0</v>
      </c>
      <c r="L1200" s="13">
        <f t="shared" si="149"/>
        <v>2.1729999999999947</v>
      </c>
      <c r="M1200" s="53">
        <v>2.1729999999999947</v>
      </c>
      <c r="N1200" s="45">
        <f t="shared" si="150"/>
        <v>0</v>
      </c>
      <c r="P1200" s="56"/>
    </row>
    <row r="1201" spans="1:16" x14ac:dyDescent="0.2">
      <c r="A1201" s="5">
        <v>45707.791666666664</v>
      </c>
      <c r="B1201" s="10">
        <f t="shared" si="144"/>
        <v>45707</v>
      </c>
      <c r="C1201" s="4">
        <f t="shared" si="151"/>
        <v>0.75</v>
      </c>
      <c r="D1201" s="4">
        <f>IF('Kauf Restprofil Los 7'!A1201&lt;&gt;"",IF('Kauf Restprofil Los 7'!A1201&lt;&gt;"",TIME(HOUR('Kauf Restprofil Los 7'!A1201),MINUTE('Kauf Restprofil Los 7'!A1201),SECOND('Kauf Restprofil Los 7'!A1201)),""),"")</f>
        <v>0.79166666666666663</v>
      </c>
      <c r="E1201" s="9">
        <f t="shared" si="145"/>
        <v>19</v>
      </c>
      <c r="F1201">
        <v>54.612511802</v>
      </c>
      <c r="G1201" s="12">
        <f t="shared" si="146"/>
        <v>4.5510000000000002</v>
      </c>
      <c r="H1201" s="18">
        <f t="shared" si="147"/>
        <v>54.613</v>
      </c>
      <c r="I1201" s="21">
        <v>50.519999999999996</v>
      </c>
      <c r="J1201" s="14">
        <v>50.519999999999996</v>
      </c>
      <c r="K1201" s="14">
        <f t="shared" si="148"/>
        <v>0</v>
      </c>
      <c r="L1201" s="13">
        <f t="shared" si="149"/>
        <v>4.0930000000000035</v>
      </c>
      <c r="M1201" s="53">
        <v>4.0930000000000035</v>
      </c>
      <c r="N1201" s="45">
        <f t="shared" si="150"/>
        <v>0</v>
      </c>
      <c r="P1201" s="56"/>
    </row>
    <row r="1202" spans="1:16" x14ac:dyDescent="0.2">
      <c r="A1202" s="5">
        <v>45707.833333333336</v>
      </c>
      <c r="B1202" s="10">
        <f t="shared" si="144"/>
        <v>45707</v>
      </c>
      <c r="C1202" s="4">
        <f t="shared" si="151"/>
        <v>0.79166666666666663</v>
      </c>
      <c r="D1202" s="4">
        <f>IF('Kauf Restprofil Los 7'!A1202&lt;&gt;"",IF('Kauf Restprofil Los 7'!A1202&lt;&gt;"",TIME(HOUR('Kauf Restprofil Los 7'!A1202),MINUTE('Kauf Restprofil Los 7'!A1202),SECOND('Kauf Restprofil Los 7'!A1202)),""),"")</f>
        <v>0.83333333333333337</v>
      </c>
      <c r="E1202" s="9">
        <f t="shared" si="145"/>
        <v>20</v>
      </c>
      <c r="F1202">
        <v>49.655897819000003</v>
      </c>
      <c r="G1202" s="12">
        <f t="shared" si="146"/>
        <v>4.1379999999999999</v>
      </c>
      <c r="H1202" s="18">
        <f t="shared" si="147"/>
        <v>49.655999999999999</v>
      </c>
      <c r="I1202" s="21">
        <v>46.56</v>
      </c>
      <c r="J1202" s="14">
        <v>46.56</v>
      </c>
      <c r="K1202" s="14">
        <f t="shared" si="148"/>
        <v>0</v>
      </c>
      <c r="L1202" s="13">
        <f t="shared" si="149"/>
        <v>3.0959999999999965</v>
      </c>
      <c r="M1202" s="53">
        <v>3.0959999999999965</v>
      </c>
      <c r="N1202" s="45">
        <f t="shared" si="150"/>
        <v>0</v>
      </c>
      <c r="P1202" s="56"/>
    </row>
    <row r="1203" spans="1:16" x14ac:dyDescent="0.2">
      <c r="A1203" s="5">
        <v>45707.875</v>
      </c>
      <c r="B1203" s="10">
        <f t="shared" si="144"/>
        <v>45707</v>
      </c>
      <c r="C1203" s="4">
        <f t="shared" si="151"/>
        <v>0.83333333333333337</v>
      </c>
      <c r="D1203" s="4">
        <f>IF('Kauf Restprofil Los 7'!A1203&lt;&gt;"",IF('Kauf Restprofil Los 7'!A1203&lt;&gt;"",TIME(HOUR('Kauf Restprofil Los 7'!A1203),MINUTE('Kauf Restprofil Los 7'!A1203),SECOND('Kauf Restprofil Los 7'!A1203)),""),"")</f>
        <v>0.875</v>
      </c>
      <c r="E1203" s="9">
        <f t="shared" si="145"/>
        <v>21</v>
      </c>
      <c r="F1203">
        <v>43.291133182000003</v>
      </c>
      <c r="G1203" s="12">
        <f t="shared" si="146"/>
        <v>3.6080000000000001</v>
      </c>
      <c r="H1203" s="18">
        <f t="shared" si="147"/>
        <v>43.290999999999997</v>
      </c>
      <c r="I1203" s="21">
        <v>40.14</v>
      </c>
      <c r="J1203" s="14">
        <v>40.14</v>
      </c>
      <c r="K1203" s="14">
        <f t="shared" si="148"/>
        <v>0</v>
      </c>
      <c r="L1203" s="13">
        <f t="shared" si="149"/>
        <v>3.1509999999999962</v>
      </c>
      <c r="M1203" s="53">
        <v>3.1509999999999962</v>
      </c>
      <c r="N1203" s="45">
        <f t="shared" si="150"/>
        <v>0</v>
      </c>
      <c r="P1203" s="56"/>
    </row>
    <row r="1204" spans="1:16" x14ac:dyDescent="0.2">
      <c r="A1204" s="5">
        <v>45707.916666666664</v>
      </c>
      <c r="B1204" s="10">
        <f t="shared" si="144"/>
        <v>45707</v>
      </c>
      <c r="C1204" s="4">
        <f t="shared" si="151"/>
        <v>0.875</v>
      </c>
      <c r="D1204" s="4">
        <f>IF('Kauf Restprofil Los 7'!A1204&lt;&gt;"",IF('Kauf Restprofil Los 7'!A1204&lt;&gt;"",TIME(HOUR('Kauf Restprofil Los 7'!A1204),MINUTE('Kauf Restprofil Los 7'!A1204),SECOND('Kauf Restprofil Los 7'!A1204)),""),"")</f>
        <v>0.91666666666666663</v>
      </c>
      <c r="E1204" s="9">
        <f t="shared" si="145"/>
        <v>22</v>
      </c>
      <c r="F1204">
        <v>39.220463125000002</v>
      </c>
      <c r="G1204" s="12">
        <f t="shared" si="146"/>
        <v>3.2679999999999998</v>
      </c>
      <c r="H1204" s="18">
        <f t="shared" si="147"/>
        <v>39.22</v>
      </c>
      <c r="I1204" s="21">
        <v>34.56</v>
      </c>
      <c r="J1204" s="14">
        <v>34.56</v>
      </c>
      <c r="K1204" s="14">
        <f t="shared" si="148"/>
        <v>0</v>
      </c>
      <c r="L1204" s="13">
        <f t="shared" si="149"/>
        <v>4.6599999999999966</v>
      </c>
      <c r="M1204" s="53">
        <v>4.6599999999999966</v>
      </c>
      <c r="N1204" s="45">
        <f t="shared" si="150"/>
        <v>0</v>
      </c>
      <c r="P1204" s="56"/>
    </row>
    <row r="1205" spans="1:16" x14ac:dyDescent="0.2">
      <c r="A1205" s="5">
        <v>45707.958333333336</v>
      </c>
      <c r="B1205" s="10">
        <f t="shared" si="144"/>
        <v>45707</v>
      </c>
      <c r="C1205" s="4">
        <f t="shared" si="151"/>
        <v>0.91666666666666663</v>
      </c>
      <c r="D1205" s="4">
        <f>IF('Kauf Restprofil Los 7'!A1205&lt;&gt;"",IF('Kauf Restprofil Los 7'!A1205&lt;&gt;"",TIME(HOUR('Kauf Restprofil Los 7'!A1205),MINUTE('Kauf Restprofil Los 7'!A1205),SECOND('Kauf Restprofil Los 7'!A1205)),""),"")</f>
        <v>0.95833333333333337</v>
      </c>
      <c r="E1205" s="9">
        <f t="shared" si="145"/>
        <v>23</v>
      </c>
      <c r="F1205">
        <v>33.827918812</v>
      </c>
      <c r="G1205" s="12">
        <f t="shared" si="146"/>
        <v>2.819</v>
      </c>
      <c r="H1205" s="18">
        <f t="shared" si="147"/>
        <v>33.828000000000003</v>
      </c>
      <c r="I1205" s="21">
        <v>30.78</v>
      </c>
      <c r="J1205" s="14">
        <v>30.78</v>
      </c>
      <c r="K1205" s="14">
        <f t="shared" si="148"/>
        <v>0</v>
      </c>
      <c r="L1205" s="13">
        <f t="shared" si="149"/>
        <v>3.0480000000000018</v>
      </c>
      <c r="M1205" s="53">
        <v>3.0480000000000018</v>
      </c>
      <c r="N1205" s="45">
        <f t="shared" si="150"/>
        <v>0</v>
      </c>
      <c r="P1205" s="56"/>
    </row>
    <row r="1206" spans="1:16" x14ac:dyDescent="0.2">
      <c r="A1206" s="5">
        <v>45708</v>
      </c>
      <c r="B1206" s="10">
        <f t="shared" si="144"/>
        <v>45707</v>
      </c>
      <c r="C1206" s="4">
        <f t="shared" si="151"/>
        <v>0.95833333333333337</v>
      </c>
      <c r="D1206" s="4">
        <f>IF('Kauf Restprofil Los 7'!A1206&lt;&gt;"",IF('Kauf Restprofil Los 7'!A1206&lt;&gt;"",TIME(HOUR('Kauf Restprofil Los 7'!A1206),MINUTE('Kauf Restprofil Los 7'!A1206),SECOND('Kauf Restprofil Los 7'!A1206)),""),"")</f>
        <v>0</v>
      </c>
      <c r="E1206" s="9">
        <f t="shared" si="145"/>
        <v>24</v>
      </c>
      <c r="F1206">
        <v>28.779423090000002</v>
      </c>
      <c r="G1206" s="12">
        <f t="shared" si="146"/>
        <v>2.3980000000000001</v>
      </c>
      <c r="H1206" s="18">
        <f t="shared" si="147"/>
        <v>28.779</v>
      </c>
      <c r="I1206" s="21">
        <v>26.04</v>
      </c>
      <c r="J1206" s="14">
        <v>26.04</v>
      </c>
      <c r="K1206" s="14">
        <f t="shared" si="148"/>
        <v>0</v>
      </c>
      <c r="L1206" s="13">
        <f t="shared" si="149"/>
        <v>2.7390000000000008</v>
      </c>
      <c r="M1206" s="53">
        <v>2.7390000000000008</v>
      </c>
      <c r="N1206" s="45">
        <f t="shared" si="150"/>
        <v>0</v>
      </c>
      <c r="P1206" s="56"/>
    </row>
    <row r="1207" spans="1:16" x14ac:dyDescent="0.2">
      <c r="A1207" s="5">
        <v>45708.041666666664</v>
      </c>
      <c r="B1207" s="10">
        <f t="shared" si="144"/>
        <v>45708</v>
      </c>
      <c r="C1207" s="4">
        <f t="shared" si="151"/>
        <v>0</v>
      </c>
      <c r="D1207" s="4">
        <f>IF('Kauf Restprofil Los 7'!A1207&lt;&gt;"",IF('Kauf Restprofil Los 7'!A1207&lt;&gt;"",TIME(HOUR('Kauf Restprofil Los 7'!A1207),MINUTE('Kauf Restprofil Los 7'!A1207),SECOND('Kauf Restprofil Los 7'!A1207)),""),"")</f>
        <v>4.1666666666666664E-2</v>
      </c>
      <c r="E1207" s="9">
        <f t="shared" si="145"/>
        <v>1</v>
      </c>
      <c r="F1207">
        <v>25.086822138999999</v>
      </c>
      <c r="G1207" s="12">
        <f t="shared" si="146"/>
        <v>2.0910000000000002</v>
      </c>
      <c r="H1207" s="18">
        <f t="shared" si="147"/>
        <v>25.087</v>
      </c>
      <c r="I1207" s="21">
        <v>22.56</v>
      </c>
      <c r="J1207" s="14">
        <v>22.56</v>
      </c>
      <c r="K1207" s="14">
        <f t="shared" si="148"/>
        <v>0</v>
      </c>
      <c r="L1207" s="13">
        <f t="shared" si="149"/>
        <v>2.527000000000001</v>
      </c>
      <c r="M1207" s="53">
        <v>2.527000000000001</v>
      </c>
      <c r="N1207" s="45">
        <f t="shared" si="150"/>
        <v>0</v>
      </c>
      <c r="P1207" s="56"/>
    </row>
    <row r="1208" spans="1:16" x14ac:dyDescent="0.2">
      <c r="A1208" s="5">
        <v>45708.083333333336</v>
      </c>
      <c r="B1208" s="10">
        <f t="shared" si="144"/>
        <v>45708</v>
      </c>
      <c r="C1208" s="4">
        <f t="shared" si="151"/>
        <v>4.1666666666666664E-2</v>
      </c>
      <c r="D1208" s="4">
        <f>IF('Kauf Restprofil Los 7'!A1208&lt;&gt;"",IF('Kauf Restprofil Los 7'!A1208&lt;&gt;"",TIME(HOUR('Kauf Restprofil Los 7'!A1208),MINUTE('Kauf Restprofil Los 7'!A1208),SECOND('Kauf Restprofil Los 7'!A1208)),""),"")</f>
        <v>8.3333333333333329E-2</v>
      </c>
      <c r="E1208" s="9">
        <f t="shared" si="145"/>
        <v>2</v>
      </c>
      <c r="F1208">
        <v>22.836017964</v>
      </c>
      <c r="G1208" s="12">
        <f t="shared" si="146"/>
        <v>1.903</v>
      </c>
      <c r="H1208" s="18">
        <f t="shared" si="147"/>
        <v>22.835999999999999</v>
      </c>
      <c r="I1208" s="21">
        <v>19.98</v>
      </c>
      <c r="J1208" s="14">
        <v>19.98</v>
      </c>
      <c r="K1208" s="14">
        <f t="shared" si="148"/>
        <v>0</v>
      </c>
      <c r="L1208" s="13">
        <f t="shared" si="149"/>
        <v>2.8559999999999981</v>
      </c>
      <c r="M1208" s="53">
        <v>2.8559999999999981</v>
      </c>
      <c r="N1208" s="45">
        <f t="shared" si="150"/>
        <v>0</v>
      </c>
      <c r="P1208" s="56"/>
    </row>
    <row r="1209" spans="1:16" x14ac:dyDescent="0.2">
      <c r="A1209" s="5">
        <v>45708.125</v>
      </c>
      <c r="B1209" s="10">
        <f t="shared" si="144"/>
        <v>45708</v>
      </c>
      <c r="C1209" s="4">
        <f t="shared" si="151"/>
        <v>8.3333333333333329E-2</v>
      </c>
      <c r="D1209" s="4">
        <f>IF('Kauf Restprofil Los 7'!A1209&lt;&gt;"",IF('Kauf Restprofil Los 7'!A1209&lt;&gt;"",TIME(HOUR('Kauf Restprofil Los 7'!A1209),MINUTE('Kauf Restprofil Los 7'!A1209),SECOND('Kauf Restprofil Los 7'!A1209)),""),"")</f>
        <v>0.125</v>
      </c>
      <c r="E1209" s="9">
        <f t="shared" si="145"/>
        <v>3</v>
      </c>
      <c r="F1209">
        <v>22.007352512000001</v>
      </c>
      <c r="G1209" s="12">
        <f t="shared" si="146"/>
        <v>1.8340000000000001</v>
      </c>
      <c r="H1209" s="18">
        <f t="shared" si="147"/>
        <v>22.007000000000001</v>
      </c>
      <c r="I1209" s="21">
        <v>19.02</v>
      </c>
      <c r="J1209" s="14">
        <v>19.02</v>
      </c>
      <c r="K1209" s="14">
        <f t="shared" si="148"/>
        <v>0</v>
      </c>
      <c r="L1209" s="13">
        <f t="shared" si="149"/>
        <v>2.9870000000000019</v>
      </c>
      <c r="M1209" s="53">
        <v>2.9870000000000019</v>
      </c>
      <c r="N1209" s="45">
        <f t="shared" si="150"/>
        <v>0</v>
      </c>
      <c r="P1209" s="56"/>
    </row>
    <row r="1210" spans="1:16" x14ac:dyDescent="0.2">
      <c r="A1210" s="5">
        <v>45708.166666666664</v>
      </c>
      <c r="B1210" s="10">
        <f t="shared" si="144"/>
        <v>45708</v>
      </c>
      <c r="C1210" s="4">
        <f t="shared" si="151"/>
        <v>0.125</v>
      </c>
      <c r="D1210" s="4">
        <f>IF('Kauf Restprofil Los 7'!A1210&lt;&gt;"",IF('Kauf Restprofil Los 7'!A1210&lt;&gt;"",TIME(HOUR('Kauf Restprofil Los 7'!A1210),MINUTE('Kauf Restprofil Los 7'!A1210),SECOND('Kauf Restprofil Los 7'!A1210)),""),"")</f>
        <v>0.16666666666666666</v>
      </c>
      <c r="E1210" s="9">
        <f t="shared" si="145"/>
        <v>4</v>
      </c>
      <c r="F1210">
        <v>22.126239704</v>
      </c>
      <c r="G1210" s="12">
        <f t="shared" si="146"/>
        <v>1.8440000000000001</v>
      </c>
      <c r="H1210" s="18">
        <f t="shared" si="147"/>
        <v>22.126000000000001</v>
      </c>
      <c r="I1210" s="21">
        <v>19.14</v>
      </c>
      <c r="J1210" s="14">
        <v>19.14</v>
      </c>
      <c r="K1210" s="14">
        <f t="shared" si="148"/>
        <v>0</v>
      </c>
      <c r="L1210" s="13">
        <f t="shared" si="149"/>
        <v>2.9860000000000007</v>
      </c>
      <c r="M1210" s="53">
        <v>2.9860000000000007</v>
      </c>
      <c r="N1210" s="45">
        <f t="shared" si="150"/>
        <v>0</v>
      </c>
      <c r="P1210" s="56"/>
    </row>
    <row r="1211" spans="1:16" x14ac:dyDescent="0.2">
      <c r="A1211" s="5">
        <v>45708.208333333336</v>
      </c>
      <c r="B1211" s="10">
        <f t="shared" si="144"/>
        <v>45708</v>
      </c>
      <c r="C1211" s="4">
        <f t="shared" si="151"/>
        <v>0.16666666666666666</v>
      </c>
      <c r="D1211" s="4">
        <f>IF('Kauf Restprofil Los 7'!A1211&lt;&gt;"",IF('Kauf Restprofil Los 7'!A1211&lt;&gt;"",TIME(HOUR('Kauf Restprofil Los 7'!A1211),MINUTE('Kauf Restprofil Los 7'!A1211),SECOND('Kauf Restprofil Los 7'!A1211)),""),"")</f>
        <v>0.20833333333333334</v>
      </c>
      <c r="E1211" s="9">
        <f t="shared" si="145"/>
        <v>5</v>
      </c>
      <c r="F1211">
        <v>23.422021988000001</v>
      </c>
      <c r="G1211" s="12">
        <f t="shared" si="146"/>
        <v>1.952</v>
      </c>
      <c r="H1211" s="18">
        <f t="shared" si="147"/>
        <v>23.422000000000001</v>
      </c>
      <c r="I1211" s="21">
        <v>20.46</v>
      </c>
      <c r="J1211" s="14">
        <v>20.46</v>
      </c>
      <c r="K1211" s="14">
        <f t="shared" si="148"/>
        <v>0</v>
      </c>
      <c r="L1211" s="13">
        <f t="shared" si="149"/>
        <v>2.9619999999999997</v>
      </c>
      <c r="M1211" s="53">
        <v>2.9619999999999997</v>
      </c>
      <c r="N1211" s="45">
        <f t="shared" si="150"/>
        <v>0</v>
      </c>
      <c r="P1211" s="56"/>
    </row>
    <row r="1212" spans="1:16" x14ac:dyDescent="0.2">
      <c r="A1212" s="5">
        <v>45708.25</v>
      </c>
      <c r="B1212" s="10">
        <f t="shared" si="144"/>
        <v>45708</v>
      </c>
      <c r="C1212" s="4">
        <f t="shared" si="151"/>
        <v>0.20833333333333334</v>
      </c>
      <c r="D1212" s="4">
        <f>IF('Kauf Restprofil Los 7'!A1212&lt;&gt;"",IF('Kauf Restprofil Los 7'!A1212&lt;&gt;"",TIME(HOUR('Kauf Restprofil Los 7'!A1212),MINUTE('Kauf Restprofil Los 7'!A1212),SECOND('Kauf Restprofil Los 7'!A1212)),""),"")</f>
        <v>0.25</v>
      </c>
      <c r="E1212" s="9">
        <f t="shared" si="145"/>
        <v>6</v>
      </c>
      <c r="F1212">
        <v>28.038461621</v>
      </c>
      <c r="G1212" s="12">
        <f t="shared" si="146"/>
        <v>2.3370000000000002</v>
      </c>
      <c r="H1212" s="18">
        <f t="shared" si="147"/>
        <v>28.038</v>
      </c>
      <c r="I1212" s="21">
        <v>25.32</v>
      </c>
      <c r="J1212" s="14">
        <v>25.32</v>
      </c>
      <c r="K1212" s="14">
        <f t="shared" si="148"/>
        <v>0</v>
      </c>
      <c r="L1212" s="13">
        <f t="shared" si="149"/>
        <v>2.718</v>
      </c>
      <c r="M1212" s="53">
        <v>2.718</v>
      </c>
      <c r="N1212" s="45">
        <f t="shared" si="150"/>
        <v>0</v>
      </c>
      <c r="P1212" s="56"/>
    </row>
    <row r="1213" spans="1:16" x14ac:dyDescent="0.2">
      <c r="A1213" s="5">
        <v>45708.291666666664</v>
      </c>
      <c r="B1213" s="10">
        <f t="shared" si="144"/>
        <v>45708</v>
      </c>
      <c r="C1213" s="4">
        <f t="shared" si="151"/>
        <v>0.25</v>
      </c>
      <c r="D1213" s="4">
        <f>IF('Kauf Restprofil Los 7'!A1213&lt;&gt;"",IF('Kauf Restprofil Los 7'!A1213&lt;&gt;"",TIME(HOUR('Kauf Restprofil Los 7'!A1213),MINUTE('Kauf Restprofil Los 7'!A1213),SECOND('Kauf Restprofil Los 7'!A1213)),""),"")</f>
        <v>0.29166666666666669</v>
      </c>
      <c r="E1213" s="9">
        <f t="shared" si="145"/>
        <v>7</v>
      </c>
      <c r="F1213">
        <v>38.027891103999998</v>
      </c>
      <c r="G1213" s="12">
        <f t="shared" si="146"/>
        <v>3.169</v>
      </c>
      <c r="H1213" s="18">
        <f t="shared" si="147"/>
        <v>38.027999999999999</v>
      </c>
      <c r="I1213" s="21">
        <v>35.22</v>
      </c>
      <c r="J1213" s="14">
        <v>35.22</v>
      </c>
      <c r="K1213" s="14">
        <f t="shared" si="148"/>
        <v>0</v>
      </c>
      <c r="L1213" s="13">
        <f t="shared" si="149"/>
        <v>2.8079999999999998</v>
      </c>
      <c r="M1213" s="53">
        <v>2.8079999999999998</v>
      </c>
      <c r="N1213" s="45">
        <f t="shared" si="150"/>
        <v>0</v>
      </c>
      <c r="P1213" s="56"/>
    </row>
    <row r="1214" spans="1:16" x14ac:dyDescent="0.2">
      <c r="A1214" s="5">
        <v>45708.333333333336</v>
      </c>
      <c r="B1214" s="10">
        <f t="shared" si="144"/>
        <v>45708</v>
      </c>
      <c r="C1214" s="4">
        <f t="shared" si="151"/>
        <v>0.29166666666666669</v>
      </c>
      <c r="D1214" s="4">
        <f>IF('Kauf Restprofil Los 7'!A1214&lt;&gt;"",IF('Kauf Restprofil Los 7'!A1214&lt;&gt;"",TIME(HOUR('Kauf Restprofil Los 7'!A1214),MINUTE('Kauf Restprofil Los 7'!A1214),SECOND('Kauf Restprofil Los 7'!A1214)),""),"")</f>
        <v>0.33333333333333331</v>
      </c>
      <c r="E1214" s="9">
        <f t="shared" si="145"/>
        <v>8</v>
      </c>
      <c r="F1214">
        <v>47.340888806000002</v>
      </c>
      <c r="G1214" s="12">
        <f t="shared" si="146"/>
        <v>3.9449999999999998</v>
      </c>
      <c r="H1214" s="18">
        <f t="shared" si="147"/>
        <v>47.341000000000001</v>
      </c>
      <c r="I1214" s="21">
        <v>43.5</v>
      </c>
      <c r="J1214" s="14">
        <v>43.5</v>
      </c>
      <c r="K1214" s="14">
        <f t="shared" si="148"/>
        <v>0</v>
      </c>
      <c r="L1214" s="13">
        <f t="shared" si="149"/>
        <v>3.8410000000000011</v>
      </c>
      <c r="M1214" s="53">
        <v>3.8410000000000011</v>
      </c>
      <c r="N1214" s="45">
        <f t="shared" si="150"/>
        <v>0</v>
      </c>
      <c r="P1214" s="56"/>
    </row>
    <row r="1215" spans="1:16" x14ac:dyDescent="0.2">
      <c r="A1215" s="5">
        <v>45708.375</v>
      </c>
      <c r="B1215" s="10">
        <f t="shared" si="144"/>
        <v>45708</v>
      </c>
      <c r="C1215" s="4">
        <f t="shared" si="151"/>
        <v>0.33333333333333331</v>
      </c>
      <c r="D1215" s="4">
        <f>IF('Kauf Restprofil Los 7'!A1215&lt;&gt;"",IF('Kauf Restprofil Los 7'!A1215&lt;&gt;"",TIME(HOUR('Kauf Restprofil Los 7'!A1215),MINUTE('Kauf Restprofil Los 7'!A1215),SECOND('Kauf Restprofil Los 7'!A1215)),""),"")</f>
        <v>0.375</v>
      </c>
      <c r="E1215" s="9">
        <f t="shared" si="145"/>
        <v>9</v>
      </c>
      <c r="F1215">
        <v>51.111766019999997</v>
      </c>
      <c r="G1215" s="12">
        <f t="shared" si="146"/>
        <v>4.2590000000000003</v>
      </c>
      <c r="H1215" s="18">
        <f t="shared" si="147"/>
        <v>51.112000000000002</v>
      </c>
      <c r="I1215" s="21">
        <v>47.099999999999994</v>
      </c>
      <c r="J1215" s="14">
        <v>47.099999999999994</v>
      </c>
      <c r="K1215" s="14">
        <f t="shared" si="148"/>
        <v>0</v>
      </c>
      <c r="L1215" s="13">
        <f t="shared" si="149"/>
        <v>4.0120000000000076</v>
      </c>
      <c r="M1215" s="53">
        <v>4.0120000000000076</v>
      </c>
      <c r="N1215" s="45">
        <f t="shared" si="150"/>
        <v>0</v>
      </c>
      <c r="P1215" s="56"/>
    </row>
    <row r="1216" spans="1:16" x14ac:dyDescent="0.2">
      <c r="A1216" s="5">
        <v>45708.416666666664</v>
      </c>
      <c r="B1216" s="10">
        <f t="shared" si="144"/>
        <v>45708</v>
      </c>
      <c r="C1216" s="4">
        <f t="shared" si="151"/>
        <v>0.375</v>
      </c>
      <c r="D1216" s="4">
        <f>IF('Kauf Restprofil Los 7'!A1216&lt;&gt;"",IF('Kauf Restprofil Los 7'!A1216&lt;&gt;"",TIME(HOUR('Kauf Restprofil Los 7'!A1216),MINUTE('Kauf Restprofil Los 7'!A1216),SECOND('Kauf Restprofil Los 7'!A1216)),""),"")</f>
        <v>0.41666666666666669</v>
      </c>
      <c r="E1216" s="9">
        <f t="shared" si="145"/>
        <v>10</v>
      </c>
      <c r="F1216">
        <v>49.603937418000001</v>
      </c>
      <c r="G1216" s="12">
        <f t="shared" si="146"/>
        <v>4.1340000000000003</v>
      </c>
      <c r="H1216" s="18">
        <f t="shared" si="147"/>
        <v>49.603999999999999</v>
      </c>
      <c r="I1216" s="21">
        <v>46.8</v>
      </c>
      <c r="J1216" s="14">
        <v>46.8</v>
      </c>
      <c r="K1216" s="14">
        <f t="shared" si="148"/>
        <v>0</v>
      </c>
      <c r="L1216" s="13">
        <f t="shared" si="149"/>
        <v>2.804000000000002</v>
      </c>
      <c r="M1216" s="53">
        <v>2.804000000000002</v>
      </c>
      <c r="N1216" s="45">
        <f t="shared" si="150"/>
        <v>0</v>
      </c>
      <c r="P1216" s="56"/>
    </row>
    <row r="1217" spans="1:16" x14ac:dyDescent="0.2">
      <c r="A1217" s="5">
        <v>45708.458333333336</v>
      </c>
      <c r="B1217" s="10">
        <f t="shared" si="144"/>
        <v>45708</v>
      </c>
      <c r="C1217" s="4">
        <f t="shared" si="151"/>
        <v>0.41666666666666669</v>
      </c>
      <c r="D1217" s="4">
        <f>IF('Kauf Restprofil Los 7'!A1217&lt;&gt;"",IF('Kauf Restprofil Los 7'!A1217&lt;&gt;"",TIME(HOUR('Kauf Restprofil Los 7'!A1217),MINUTE('Kauf Restprofil Los 7'!A1217),SECOND('Kauf Restprofil Los 7'!A1217)),""),"")</f>
        <v>0.45833333333333331</v>
      </c>
      <c r="E1217" s="9">
        <f t="shared" si="145"/>
        <v>11</v>
      </c>
      <c r="F1217">
        <v>49.186481045999997</v>
      </c>
      <c r="G1217" s="12">
        <f t="shared" si="146"/>
        <v>4.0990000000000002</v>
      </c>
      <c r="H1217" s="18">
        <f t="shared" si="147"/>
        <v>49.186</v>
      </c>
      <c r="I1217" s="21">
        <v>48.179999999999993</v>
      </c>
      <c r="J1217" s="14">
        <v>48.179999999999993</v>
      </c>
      <c r="K1217" s="14">
        <f t="shared" si="148"/>
        <v>0</v>
      </c>
      <c r="L1217" s="13">
        <f t="shared" si="149"/>
        <v>1.0060000000000073</v>
      </c>
      <c r="M1217" s="53">
        <v>1.0060000000000073</v>
      </c>
      <c r="N1217" s="45">
        <f t="shared" si="150"/>
        <v>0</v>
      </c>
      <c r="P1217" s="56"/>
    </row>
    <row r="1218" spans="1:16" x14ac:dyDescent="0.2">
      <c r="A1218" s="5">
        <v>45708.5</v>
      </c>
      <c r="B1218" s="10">
        <f t="shared" si="144"/>
        <v>45708</v>
      </c>
      <c r="C1218" s="4">
        <f t="shared" si="151"/>
        <v>0.45833333333333331</v>
      </c>
      <c r="D1218" s="4">
        <f>IF('Kauf Restprofil Los 7'!A1218&lt;&gt;"",IF('Kauf Restprofil Los 7'!A1218&lt;&gt;"",TIME(HOUR('Kauf Restprofil Los 7'!A1218),MINUTE('Kauf Restprofil Los 7'!A1218),SECOND('Kauf Restprofil Los 7'!A1218)),""),"")</f>
        <v>0.5</v>
      </c>
      <c r="E1218" s="9">
        <f t="shared" si="145"/>
        <v>12</v>
      </c>
      <c r="F1218">
        <v>47.364525753000002</v>
      </c>
      <c r="G1218" s="12">
        <f t="shared" si="146"/>
        <v>3.9470000000000001</v>
      </c>
      <c r="H1218" s="18">
        <f t="shared" si="147"/>
        <v>47.365000000000002</v>
      </c>
      <c r="I1218" s="21">
        <v>50.04</v>
      </c>
      <c r="J1218" s="14">
        <v>50.04</v>
      </c>
      <c r="K1218" s="14">
        <f t="shared" si="148"/>
        <v>0</v>
      </c>
      <c r="L1218" s="13">
        <f t="shared" si="149"/>
        <v>-2.6749999999999972</v>
      </c>
      <c r="M1218" s="53">
        <v>0</v>
      </c>
      <c r="N1218" s="45">
        <f t="shared" si="150"/>
        <v>-2.6749999999999972</v>
      </c>
      <c r="P1218" s="56"/>
    </row>
    <row r="1219" spans="1:16" x14ac:dyDescent="0.2">
      <c r="A1219" s="5">
        <v>45708.541666666664</v>
      </c>
      <c r="B1219" s="10">
        <f t="shared" si="144"/>
        <v>45708</v>
      </c>
      <c r="C1219" s="4">
        <f t="shared" si="151"/>
        <v>0.5</v>
      </c>
      <c r="D1219" s="4">
        <f>IF('Kauf Restprofil Los 7'!A1219&lt;&gt;"",IF('Kauf Restprofil Los 7'!A1219&lt;&gt;"",TIME(HOUR('Kauf Restprofil Los 7'!A1219),MINUTE('Kauf Restprofil Los 7'!A1219),SECOND('Kauf Restprofil Los 7'!A1219)),""),"")</f>
        <v>0.54166666666666663</v>
      </c>
      <c r="E1219" s="9">
        <f t="shared" si="145"/>
        <v>13</v>
      </c>
      <c r="F1219">
        <v>43.238266713000002</v>
      </c>
      <c r="G1219" s="12">
        <f t="shared" si="146"/>
        <v>3.6030000000000002</v>
      </c>
      <c r="H1219" s="18">
        <f t="shared" si="147"/>
        <v>43.238</v>
      </c>
      <c r="I1219" s="21">
        <v>49.260000000000005</v>
      </c>
      <c r="J1219" s="14">
        <v>49.260000000000005</v>
      </c>
      <c r="K1219" s="14">
        <f t="shared" si="148"/>
        <v>0</v>
      </c>
      <c r="L1219" s="13">
        <f t="shared" si="149"/>
        <v>-6.0220000000000056</v>
      </c>
      <c r="M1219" s="53">
        <v>0</v>
      </c>
      <c r="N1219" s="45">
        <f t="shared" si="150"/>
        <v>-6.0220000000000056</v>
      </c>
      <c r="P1219" s="56"/>
    </row>
    <row r="1220" spans="1:16" x14ac:dyDescent="0.2">
      <c r="A1220" s="5">
        <v>45708.583333333336</v>
      </c>
      <c r="B1220" s="10">
        <f t="shared" si="144"/>
        <v>45708</v>
      </c>
      <c r="C1220" s="4">
        <f t="shared" si="151"/>
        <v>0.54166666666666663</v>
      </c>
      <c r="D1220" s="4">
        <f>IF('Kauf Restprofil Los 7'!A1220&lt;&gt;"",IF('Kauf Restprofil Los 7'!A1220&lt;&gt;"",TIME(HOUR('Kauf Restprofil Los 7'!A1220),MINUTE('Kauf Restprofil Los 7'!A1220),SECOND('Kauf Restprofil Los 7'!A1220)),""),"")</f>
        <v>0.58333333333333337</v>
      </c>
      <c r="E1220" s="9">
        <f t="shared" si="145"/>
        <v>14</v>
      </c>
      <c r="F1220">
        <v>42.277144362999998</v>
      </c>
      <c r="G1220" s="12">
        <f t="shared" si="146"/>
        <v>3.5230000000000001</v>
      </c>
      <c r="H1220" s="18">
        <f t="shared" si="147"/>
        <v>42.277000000000001</v>
      </c>
      <c r="I1220" s="21">
        <v>45.42</v>
      </c>
      <c r="J1220" s="14">
        <v>45.42</v>
      </c>
      <c r="K1220" s="14">
        <f t="shared" si="148"/>
        <v>0</v>
      </c>
      <c r="L1220" s="13">
        <f t="shared" si="149"/>
        <v>-3.1430000000000007</v>
      </c>
      <c r="M1220" s="53">
        <v>0</v>
      </c>
      <c r="N1220" s="45">
        <f t="shared" si="150"/>
        <v>-3.1430000000000007</v>
      </c>
      <c r="P1220" s="56"/>
    </row>
    <row r="1221" spans="1:16" x14ac:dyDescent="0.2">
      <c r="A1221" s="5">
        <v>45708.625</v>
      </c>
      <c r="B1221" s="10">
        <f t="shared" si="144"/>
        <v>45708</v>
      </c>
      <c r="C1221" s="4">
        <f t="shared" si="151"/>
        <v>0.58333333333333337</v>
      </c>
      <c r="D1221" s="4">
        <f>IF('Kauf Restprofil Los 7'!A1221&lt;&gt;"",IF('Kauf Restprofil Los 7'!A1221&lt;&gt;"",TIME(HOUR('Kauf Restprofil Los 7'!A1221),MINUTE('Kauf Restprofil Los 7'!A1221),SECOND('Kauf Restprofil Los 7'!A1221)),""),"")</f>
        <v>0.625</v>
      </c>
      <c r="E1221" s="9">
        <f t="shared" si="145"/>
        <v>15</v>
      </c>
      <c r="F1221">
        <v>41.753932792999997</v>
      </c>
      <c r="G1221" s="12">
        <f t="shared" si="146"/>
        <v>3.4790000000000001</v>
      </c>
      <c r="H1221" s="18">
        <f t="shared" si="147"/>
        <v>41.753999999999998</v>
      </c>
      <c r="I1221" s="21">
        <v>43.44</v>
      </c>
      <c r="J1221" s="14">
        <v>43.44</v>
      </c>
      <c r="K1221" s="14">
        <f t="shared" si="148"/>
        <v>0</v>
      </c>
      <c r="L1221" s="13">
        <f t="shared" si="149"/>
        <v>-1.6859999999999999</v>
      </c>
      <c r="M1221" s="53">
        <v>0</v>
      </c>
      <c r="N1221" s="45">
        <f t="shared" si="150"/>
        <v>-1.6859999999999999</v>
      </c>
      <c r="P1221" s="56"/>
    </row>
    <row r="1222" spans="1:16" x14ac:dyDescent="0.2">
      <c r="A1222" s="5">
        <v>45708.666666666664</v>
      </c>
      <c r="B1222" s="10">
        <f t="shared" si="144"/>
        <v>45708</v>
      </c>
      <c r="C1222" s="4">
        <f t="shared" si="151"/>
        <v>0.625</v>
      </c>
      <c r="D1222" s="4">
        <f>IF('Kauf Restprofil Los 7'!A1222&lt;&gt;"",IF('Kauf Restprofil Los 7'!A1222&lt;&gt;"",TIME(HOUR('Kauf Restprofil Los 7'!A1222),MINUTE('Kauf Restprofil Los 7'!A1222),SECOND('Kauf Restprofil Los 7'!A1222)),""),"")</f>
        <v>0.66666666666666663</v>
      </c>
      <c r="E1222" s="9">
        <f t="shared" si="145"/>
        <v>16</v>
      </c>
      <c r="F1222">
        <v>40.751862944000003</v>
      </c>
      <c r="G1222" s="12">
        <f t="shared" si="146"/>
        <v>3.3959999999999999</v>
      </c>
      <c r="H1222" s="18">
        <f t="shared" si="147"/>
        <v>40.752000000000002</v>
      </c>
      <c r="I1222" s="21">
        <v>43.26</v>
      </c>
      <c r="J1222" s="14">
        <v>43.26</v>
      </c>
      <c r="K1222" s="14">
        <f t="shared" si="148"/>
        <v>0</v>
      </c>
      <c r="L1222" s="13">
        <f t="shared" si="149"/>
        <v>-2.5079999999999956</v>
      </c>
      <c r="M1222" s="53">
        <v>0</v>
      </c>
      <c r="N1222" s="45">
        <f t="shared" si="150"/>
        <v>-2.5079999999999956</v>
      </c>
      <c r="P1222" s="56"/>
    </row>
    <row r="1223" spans="1:16" x14ac:dyDescent="0.2">
      <c r="A1223" s="5">
        <v>45708.708333333336</v>
      </c>
      <c r="B1223" s="10">
        <f t="shared" si="144"/>
        <v>45708</v>
      </c>
      <c r="C1223" s="4">
        <f t="shared" si="151"/>
        <v>0.66666666666666663</v>
      </c>
      <c r="D1223" s="4">
        <f>IF('Kauf Restprofil Los 7'!A1223&lt;&gt;"",IF('Kauf Restprofil Los 7'!A1223&lt;&gt;"",TIME(HOUR('Kauf Restprofil Los 7'!A1223),MINUTE('Kauf Restprofil Los 7'!A1223),SECOND('Kauf Restprofil Los 7'!A1223)),""),"")</f>
        <v>0.70833333333333337</v>
      </c>
      <c r="E1223" s="9">
        <f t="shared" si="145"/>
        <v>17</v>
      </c>
      <c r="F1223">
        <v>41.835942983000002</v>
      </c>
      <c r="G1223" s="12">
        <f t="shared" si="146"/>
        <v>3.4860000000000002</v>
      </c>
      <c r="H1223" s="18">
        <f t="shared" si="147"/>
        <v>41.835999999999999</v>
      </c>
      <c r="I1223" s="21">
        <v>43.2</v>
      </c>
      <c r="J1223" s="14">
        <v>43.2</v>
      </c>
      <c r="K1223" s="14">
        <f t="shared" si="148"/>
        <v>0</v>
      </c>
      <c r="L1223" s="13">
        <f t="shared" si="149"/>
        <v>-1.3640000000000043</v>
      </c>
      <c r="M1223" s="53">
        <v>0</v>
      </c>
      <c r="N1223" s="45">
        <f t="shared" si="150"/>
        <v>-1.3640000000000043</v>
      </c>
      <c r="P1223" s="56"/>
    </row>
    <row r="1224" spans="1:16" x14ac:dyDescent="0.2">
      <c r="A1224" s="5">
        <v>45708.75</v>
      </c>
      <c r="B1224" s="10">
        <f t="shared" ref="B1224:B1287" si="152">IF(A1224&lt;&gt;"",IF(E1224=24,B1223,DATE(YEAR(A1224),MONTH(A1224),DAY(A1224))),"")</f>
        <v>45708</v>
      </c>
      <c r="C1224" s="4">
        <f t="shared" si="151"/>
        <v>0.70833333333333337</v>
      </c>
      <c r="D1224" s="4">
        <f>IF('Kauf Restprofil Los 7'!A1224&lt;&gt;"",IF('Kauf Restprofil Los 7'!A1224&lt;&gt;"",TIME(HOUR('Kauf Restprofil Los 7'!A1224),MINUTE('Kauf Restprofil Los 7'!A1224),SECOND('Kauf Restprofil Los 7'!A1224)),""),"")</f>
        <v>0.75</v>
      </c>
      <c r="E1224" s="9">
        <f t="shared" ref="E1224:E1287" si="153">IF(A1224&lt;&gt;"",IF(HOUR(A1224)=0,24,HOUR(A1224)),"")</f>
        <v>18</v>
      </c>
      <c r="F1224">
        <v>47.229654044</v>
      </c>
      <c r="G1224" s="12">
        <f t="shared" ref="G1224:G1287" si="154">ROUND(F1224/$H$5,3)</f>
        <v>3.9359999999999999</v>
      </c>
      <c r="H1224" s="18">
        <f t="shared" ref="H1224:H1287" si="155">ROUND(F1224,3)</f>
        <v>47.23</v>
      </c>
      <c r="I1224" s="21">
        <v>47.160000000000004</v>
      </c>
      <c r="J1224" s="14">
        <v>47.160000000000004</v>
      </c>
      <c r="K1224" s="14">
        <f t="shared" ref="K1224:K1287" si="156">J1224-I1224</f>
        <v>0</v>
      </c>
      <c r="L1224" s="13">
        <f t="shared" ref="L1224:L1287" si="157">H1224-I1224</f>
        <v>6.9999999999993179E-2</v>
      </c>
      <c r="M1224" s="53">
        <v>6.9999999999993179E-2</v>
      </c>
      <c r="N1224" s="45">
        <f t="shared" ref="N1224:N1287" si="158">IF(L1224&lt;0,L1224,0)</f>
        <v>0</v>
      </c>
      <c r="P1224" s="56"/>
    </row>
    <row r="1225" spans="1:16" x14ac:dyDescent="0.2">
      <c r="A1225" s="5">
        <v>45708.791666666664</v>
      </c>
      <c r="B1225" s="10">
        <f t="shared" si="152"/>
        <v>45708</v>
      </c>
      <c r="C1225" s="4">
        <f t="shared" ref="C1225:C1288" si="159">D1224</f>
        <v>0.75</v>
      </c>
      <c r="D1225" s="4">
        <f>IF('Kauf Restprofil Los 7'!A1225&lt;&gt;"",IF('Kauf Restprofil Los 7'!A1225&lt;&gt;"",TIME(HOUR('Kauf Restprofil Los 7'!A1225),MINUTE('Kauf Restprofil Los 7'!A1225),SECOND('Kauf Restprofil Los 7'!A1225)),""),"")</f>
        <v>0.79166666666666663</v>
      </c>
      <c r="E1225" s="9">
        <f t="shared" si="153"/>
        <v>19</v>
      </c>
      <c r="F1225">
        <v>51.666868418</v>
      </c>
      <c r="G1225" s="12">
        <f t="shared" si="154"/>
        <v>4.306</v>
      </c>
      <c r="H1225" s="18">
        <f t="shared" si="155"/>
        <v>51.667000000000002</v>
      </c>
      <c r="I1225" s="21">
        <v>50.88</v>
      </c>
      <c r="J1225" s="14">
        <v>50.88</v>
      </c>
      <c r="K1225" s="14">
        <f t="shared" si="156"/>
        <v>0</v>
      </c>
      <c r="L1225" s="13">
        <f t="shared" si="157"/>
        <v>0.78699999999999903</v>
      </c>
      <c r="M1225" s="53">
        <v>0.78699999999999903</v>
      </c>
      <c r="N1225" s="45">
        <f t="shared" si="158"/>
        <v>0</v>
      </c>
      <c r="P1225" s="56"/>
    </row>
    <row r="1226" spans="1:16" x14ac:dyDescent="0.2">
      <c r="A1226" s="5">
        <v>45708.833333333336</v>
      </c>
      <c r="B1226" s="10">
        <f t="shared" si="152"/>
        <v>45708</v>
      </c>
      <c r="C1226" s="4">
        <f t="shared" si="159"/>
        <v>0.79166666666666663</v>
      </c>
      <c r="D1226" s="4">
        <f>IF('Kauf Restprofil Los 7'!A1226&lt;&gt;"",IF('Kauf Restprofil Los 7'!A1226&lt;&gt;"",TIME(HOUR('Kauf Restprofil Los 7'!A1226),MINUTE('Kauf Restprofil Los 7'!A1226),SECOND('Kauf Restprofil Los 7'!A1226)),""),"")</f>
        <v>0.83333333333333337</v>
      </c>
      <c r="E1226" s="9">
        <f t="shared" si="153"/>
        <v>20</v>
      </c>
      <c r="F1226">
        <v>49.855332801000003</v>
      </c>
      <c r="G1226" s="12">
        <f t="shared" si="154"/>
        <v>4.1550000000000002</v>
      </c>
      <c r="H1226" s="18">
        <f t="shared" si="155"/>
        <v>49.854999999999997</v>
      </c>
      <c r="I1226" s="21">
        <v>47.160000000000004</v>
      </c>
      <c r="J1226" s="14">
        <v>47.160000000000004</v>
      </c>
      <c r="K1226" s="14">
        <f t="shared" si="156"/>
        <v>0</v>
      </c>
      <c r="L1226" s="13">
        <f t="shared" si="157"/>
        <v>2.6949999999999932</v>
      </c>
      <c r="M1226" s="53">
        <v>2.6949999999999932</v>
      </c>
      <c r="N1226" s="45">
        <f t="shared" si="158"/>
        <v>0</v>
      </c>
      <c r="P1226" s="56"/>
    </row>
    <row r="1227" spans="1:16" x14ac:dyDescent="0.2">
      <c r="A1227" s="5">
        <v>45708.875</v>
      </c>
      <c r="B1227" s="10">
        <f t="shared" si="152"/>
        <v>45708</v>
      </c>
      <c r="C1227" s="4">
        <f t="shared" si="159"/>
        <v>0.83333333333333337</v>
      </c>
      <c r="D1227" s="4">
        <f>IF('Kauf Restprofil Los 7'!A1227&lt;&gt;"",IF('Kauf Restprofil Los 7'!A1227&lt;&gt;"",TIME(HOUR('Kauf Restprofil Los 7'!A1227),MINUTE('Kauf Restprofil Los 7'!A1227),SECOND('Kauf Restprofil Los 7'!A1227)),""),"")</f>
        <v>0.875</v>
      </c>
      <c r="E1227" s="9">
        <f t="shared" si="153"/>
        <v>21</v>
      </c>
      <c r="F1227">
        <v>44.145595759000003</v>
      </c>
      <c r="G1227" s="12">
        <f t="shared" si="154"/>
        <v>3.6789999999999998</v>
      </c>
      <c r="H1227" s="18">
        <f t="shared" si="155"/>
        <v>44.146000000000001</v>
      </c>
      <c r="I1227" s="21">
        <v>40.56</v>
      </c>
      <c r="J1227" s="14">
        <v>40.56</v>
      </c>
      <c r="K1227" s="14">
        <f t="shared" si="156"/>
        <v>0</v>
      </c>
      <c r="L1227" s="13">
        <f t="shared" si="157"/>
        <v>3.5859999999999985</v>
      </c>
      <c r="M1227" s="53">
        <v>3.5859999999999985</v>
      </c>
      <c r="N1227" s="45">
        <f t="shared" si="158"/>
        <v>0</v>
      </c>
      <c r="P1227" s="56"/>
    </row>
    <row r="1228" spans="1:16" x14ac:dyDescent="0.2">
      <c r="A1228" s="5">
        <v>45708.916666666664</v>
      </c>
      <c r="B1228" s="10">
        <f t="shared" si="152"/>
        <v>45708</v>
      </c>
      <c r="C1228" s="4">
        <f t="shared" si="159"/>
        <v>0.875</v>
      </c>
      <c r="D1228" s="4">
        <f>IF('Kauf Restprofil Los 7'!A1228&lt;&gt;"",IF('Kauf Restprofil Los 7'!A1228&lt;&gt;"",TIME(HOUR('Kauf Restprofil Los 7'!A1228),MINUTE('Kauf Restprofil Los 7'!A1228),SECOND('Kauf Restprofil Los 7'!A1228)),""),"")</f>
        <v>0.91666666666666663</v>
      </c>
      <c r="E1228" s="9">
        <f t="shared" si="153"/>
        <v>22</v>
      </c>
      <c r="F1228">
        <v>38.657322829000002</v>
      </c>
      <c r="G1228" s="12">
        <f t="shared" si="154"/>
        <v>3.2210000000000001</v>
      </c>
      <c r="H1228" s="18">
        <f t="shared" si="155"/>
        <v>38.656999999999996</v>
      </c>
      <c r="I1228" s="21">
        <v>34.799999999999997</v>
      </c>
      <c r="J1228" s="14">
        <v>34.799999999999997</v>
      </c>
      <c r="K1228" s="14">
        <f t="shared" si="156"/>
        <v>0</v>
      </c>
      <c r="L1228" s="13">
        <f t="shared" si="157"/>
        <v>3.8569999999999993</v>
      </c>
      <c r="M1228" s="53">
        <v>3.8569999999999993</v>
      </c>
      <c r="N1228" s="45">
        <f t="shared" si="158"/>
        <v>0</v>
      </c>
      <c r="P1228" s="56"/>
    </row>
    <row r="1229" spans="1:16" x14ac:dyDescent="0.2">
      <c r="A1229" s="5">
        <v>45708.958333333336</v>
      </c>
      <c r="B1229" s="10">
        <f t="shared" si="152"/>
        <v>45708</v>
      </c>
      <c r="C1229" s="4">
        <f t="shared" si="159"/>
        <v>0.91666666666666663</v>
      </c>
      <c r="D1229" s="4">
        <f>IF('Kauf Restprofil Los 7'!A1229&lt;&gt;"",IF('Kauf Restprofil Los 7'!A1229&lt;&gt;"",TIME(HOUR('Kauf Restprofil Los 7'!A1229),MINUTE('Kauf Restprofil Los 7'!A1229),SECOND('Kauf Restprofil Los 7'!A1229)),""),"")</f>
        <v>0.95833333333333337</v>
      </c>
      <c r="E1229" s="9">
        <f t="shared" si="153"/>
        <v>23</v>
      </c>
      <c r="F1229">
        <v>33.088253201999997</v>
      </c>
      <c r="G1229" s="12">
        <f t="shared" si="154"/>
        <v>2.7570000000000001</v>
      </c>
      <c r="H1229" s="18">
        <f t="shared" si="155"/>
        <v>33.088000000000001</v>
      </c>
      <c r="I1229" s="21">
        <v>29.82</v>
      </c>
      <c r="J1229" s="14">
        <v>29.82</v>
      </c>
      <c r="K1229" s="14">
        <f t="shared" si="156"/>
        <v>0</v>
      </c>
      <c r="L1229" s="13">
        <f t="shared" si="157"/>
        <v>3.2680000000000007</v>
      </c>
      <c r="M1229" s="53">
        <v>3.2680000000000007</v>
      </c>
      <c r="N1229" s="45">
        <f t="shared" si="158"/>
        <v>0</v>
      </c>
      <c r="P1229" s="56"/>
    </row>
    <row r="1230" spans="1:16" x14ac:dyDescent="0.2">
      <c r="A1230" s="5">
        <v>45709</v>
      </c>
      <c r="B1230" s="10">
        <f t="shared" si="152"/>
        <v>45708</v>
      </c>
      <c r="C1230" s="4">
        <f t="shared" si="159"/>
        <v>0.95833333333333337</v>
      </c>
      <c r="D1230" s="4">
        <f>IF('Kauf Restprofil Los 7'!A1230&lt;&gt;"",IF('Kauf Restprofil Los 7'!A1230&lt;&gt;"",TIME(HOUR('Kauf Restprofil Los 7'!A1230),MINUTE('Kauf Restprofil Los 7'!A1230),SECOND('Kauf Restprofil Los 7'!A1230)),""),"")</f>
        <v>0</v>
      </c>
      <c r="E1230" s="9">
        <f t="shared" si="153"/>
        <v>24</v>
      </c>
      <c r="F1230">
        <v>28.454445748000001</v>
      </c>
      <c r="G1230" s="12">
        <f t="shared" si="154"/>
        <v>2.371</v>
      </c>
      <c r="H1230" s="18">
        <f t="shared" si="155"/>
        <v>28.454000000000001</v>
      </c>
      <c r="I1230" s="21">
        <v>25.619999999999997</v>
      </c>
      <c r="J1230" s="14">
        <v>25.619999999999997</v>
      </c>
      <c r="K1230" s="14">
        <f t="shared" si="156"/>
        <v>0</v>
      </c>
      <c r="L1230" s="13">
        <f t="shared" si="157"/>
        <v>2.8340000000000032</v>
      </c>
      <c r="M1230" s="53">
        <v>2.8340000000000032</v>
      </c>
      <c r="N1230" s="45">
        <f t="shared" si="158"/>
        <v>0</v>
      </c>
      <c r="P1230" s="56"/>
    </row>
    <row r="1231" spans="1:16" x14ac:dyDescent="0.2">
      <c r="A1231" s="5">
        <v>45709.041666666664</v>
      </c>
      <c r="B1231" s="10">
        <f t="shared" si="152"/>
        <v>45709</v>
      </c>
      <c r="C1231" s="4">
        <f t="shared" si="159"/>
        <v>0</v>
      </c>
      <c r="D1231" s="4">
        <f>IF('Kauf Restprofil Los 7'!A1231&lt;&gt;"",IF('Kauf Restprofil Los 7'!A1231&lt;&gt;"",TIME(HOUR('Kauf Restprofil Los 7'!A1231),MINUTE('Kauf Restprofil Los 7'!A1231),SECOND('Kauf Restprofil Los 7'!A1231)),""),"")</f>
        <v>4.1666666666666664E-2</v>
      </c>
      <c r="E1231" s="9">
        <f t="shared" si="153"/>
        <v>1</v>
      </c>
      <c r="F1231">
        <v>25.217397252000001</v>
      </c>
      <c r="G1231" s="12">
        <f t="shared" si="154"/>
        <v>2.101</v>
      </c>
      <c r="H1231" s="18">
        <f t="shared" si="155"/>
        <v>25.216999999999999</v>
      </c>
      <c r="I1231" s="21">
        <v>21.72</v>
      </c>
      <c r="J1231" s="14">
        <v>21.72</v>
      </c>
      <c r="K1231" s="14">
        <f t="shared" si="156"/>
        <v>0</v>
      </c>
      <c r="L1231" s="13">
        <f t="shared" si="157"/>
        <v>3.4969999999999999</v>
      </c>
      <c r="M1231" s="53">
        <v>3.4969999999999999</v>
      </c>
      <c r="N1231" s="45">
        <f t="shared" si="158"/>
        <v>0</v>
      </c>
      <c r="P1231" s="56"/>
    </row>
    <row r="1232" spans="1:16" x14ac:dyDescent="0.2">
      <c r="A1232" s="5">
        <v>45709.083333333336</v>
      </c>
      <c r="B1232" s="10">
        <f t="shared" si="152"/>
        <v>45709</v>
      </c>
      <c r="C1232" s="4">
        <f t="shared" si="159"/>
        <v>4.1666666666666664E-2</v>
      </c>
      <c r="D1232" s="4">
        <f>IF('Kauf Restprofil Los 7'!A1232&lt;&gt;"",IF('Kauf Restprofil Los 7'!A1232&lt;&gt;"",TIME(HOUR('Kauf Restprofil Los 7'!A1232),MINUTE('Kauf Restprofil Los 7'!A1232),SECOND('Kauf Restprofil Los 7'!A1232)),""),"")</f>
        <v>8.3333333333333329E-2</v>
      </c>
      <c r="E1232" s="9">
        <f t="shared" si="153"/>
        <v>2</v>
      </c>
      <c r="F1232">
        <v>23.757271643999999</v>
      </c>
      <c r="G1232" s="12">
        <f t="shared" si="154"/>
        <v>1.98</v>
      </c>
      <c r="H1232" s="18">
        <f t="shared" si="155"/>
        <v>23.757000000000001</v>
      </c>
      <c r="I1232" s="21">
        <v>20.04</v>
      </c>
      <c r="J1232" s="14">
        <v>20.04</v>
      </c>
      <c r="K1232" s="14">
        <f t="shared" si="156"/>
        <v>0</v>
      </c>
      <c r="L1232" s="13">
        <f t="shared" si="157"/>
        <v>3.7170000000000023</v>
      </c>
      <c r="M1232" s="53">
        <v>3.7170000000000023</v>
      </c>
      <c r="N1232" s="45">
        <f t="shared" si="158"/>
        <v>0</v>
      </c>
      <c r="P1232" s="56"/>
    </row>
    <row r="1233" spans="1:16" x14ac:dyDescent="0.2">
      <c r="A1233" s="5">
        <v>45709.125</v>
      </c>
      <c r="B1233" s="10">
        <f t="shared" si="152"/>
        <v>45709</v>
      </c>
      <c r="C1233" s="4">
        <f t="shared" si="159"/>
        <v>8.3333333333333329E-2</v>
      </c>
      <c r="D1233" s="4">
        <f>IF('Kauf Restprofil Los 7'!A1233&lt;&gt;"",IF('Kauf Restprofil Los 7'!A1233&lt;&gt;"",TIME(HOUR('Kauf Restprofil Los 7'!A1233),MINUTE('Kauf Restprofil Los 7'!A1233),SECOND('Kauf Restprofil Los 7'!A1233)),""),"")</f>
        <v>0.125</v>
      </c>
      <c r="E1233" s="9">
        <f t="shared" si="153"/>
        <v>3</v>
      </c>
      <c r="F1233">
        <v>23.119998568</v>
      </c>
      <c r="G1233" s="12">
        <f t="shared" si="154"/>
        <v>1.927</v>
      </c>
      <c r="H1233" s="18">
        <f t="shared" si="155"/>
        <v>23.12</v>
      </c>
      <c r="I1233" s="21">
        <v>19.62</v>
      </c>
      <c r="J1233" s="14">
        <v>19.62</v>
      </c>
      <c r="K1233" s="14">
        <f t="shared" si="156"/>
        <v>0</v>
      </c>
      <c r="L1233" s="13">
        <f t="shared" si="157"/>
        <v>3.5</v>
      </c>
      <c r="M1233" s="53">
        <v>3.5</v>
      </c>
      <c r="N1233" s="45">
        <f t="shared" si="158"/>
        <v>0</v>
      </c>
      <c r="P1233" s="56"/>
    </row>
    <row r="1234" spans="1:16" x14ac:dyDescent="0.2">
      <c r="A1234" s="5">
        <v>45709.166666666664</v>
      </c>
      <c r="B1234" s="10">
        <f t="shared" si="152"/>
        <v>45709</v>
      </c>
      <c r="C1234" s="4">
        <f t="shared" si="159"/>
        <v>0.125</v>
      </c>
      <c r="D1234" s="4">
        <f>IF('Kauf Restprofil Los 7'!A1234&lt;&gt;"",IF('Kauf Restprofil Los 7'!A1234&lt;&gt;"",TIME(HOUR('Kauf Restprofil Los 7'!A1234),MINUTE('Kauf Restprofil Los 7'!A1234),SECOND('Kauf Restprofil Los 7'!A1234)),""),"")</f>
        <v>0.16666666666666666</v>
      </c>
      <c r="E1234" s="9">
        <f t="shared" si="153"/>
        <v>4</v>
      </c>
      <c r="F1234">
        <v>23.59326914</v>
      </c>
      <c r="G1234" s="12">
        <f t="shared" si="154"/>
        <v>1.966</v>
      </c>
      <c r="H1234" s="18">
        <f t="shared" si="155"/>
        <v>23.593</v>
      </c>
      <c r="I1234" s="21">
        <v>19.919999999999998</v>
      </c>
      <c r="J1234" s="14">
        <v>19.919999999999998</v>
      </c>
      <c r="K1234" s="14">
        <f t="shared" si="156"/>
        <v>0</v>
      </c>
      <c r="L1234" s="13">
        <f t="shared" si="157"/>
        <v>3.6730000000000018</v>
      </c>
      <c r="M1234" s="53">
        <v>3.6730000000000018</v>
      </c>
      <c r="N1234" s="45">
        <f t="shared" si="158"/>
        <v>0</v>
      </c>
      <c r="P1234" s="56"/>
    </row>
    <row r="1235" spans="1:16" x14ac:dyDescent="0.2">
      <c r="A1235" s="5">
        <v>45709.208333333336</v>
      </c>
      <c r="B1235" s="10">
        <f t="shared" si="152"/>
        <v>45709</v>
      </c>
      <c r="C1235" s="4">
        <f t="shared" si="159"/>
        <v>0.16666666666666666</v>
      </c>
      <c r="D1235" s="4">
        <f>IF('Kauf Restprofil Los 7'!A1235&lt;&gt;"",IF('Kauf Restprofil Los 7'!A1235&lt;&gt;"",TIME(HOUR('Kauf Restprofil Los 7'!A1235),MINUTE('Kauf Restprofil Los 7'!A1235),SECOND('Kauf Restprofil Los 7'!A1235)),""),"")</f>
        <v>0.20833333333333334</v>
      </c>
      <c r="E1235" s="9">
        <f t="shared" si="153"/>
        <v>5</v>
      </c>
      <c r="F1235">
        <v>24.820877889999998</v>
      </c>
      <c r="G1235" s="12">
        <f t="shared" si="154"/>
        <v>2.0680000000000001</v>
      </c>
      <c r="H1235" s="18">
        <f t="shared" si="155"/>
        <v>24.821000000000002</v>
      </c>
      <c r="I1235" s="21">
        <v>21.12</v>
      </c>
      <c r="J1235" s="14">
        <v>21.12</v>
      </c>
      <c r="K1235" s="14">
        <f t="shared" si="156"/>
        <v>0</v>
      </c>
      <c r="L1235" s="13">
        <f t="shared" si="157"/>
        <v>3.7010000000000005</v>
      </c>
      <c r="M1235" s="53">
        <v>3.7010000000000005</v>
      </c>
      <c r="N1235" s="45">
        <f t="shared" si="158"/>
        <v>0</v>
      </c>
      <c r="P1235" s="56"/>
    </row>
    <row r="1236" spans="1:16" x14ac:dyDescent="0.2">
      <c r="A1236" s="5">
        <v>45709.25</v>
      </c>
      <c r="B1236" s="10">
        <f t="shared" si="152"/>
        <v>45709</v>
      </c>
      <c r="C1236" s="4">
        <f t="shared" si="159"/>
        <v>0.20833333333333334</v>
      </c>
      <c r="D1236" s="4">
        <f>IF('Kauf Restprofil Los 7'!A1236&lt;&gt;"",IF('Kauf Restprofil Los 7'!A1236&lt;&gt;"",TIME(HOUR('Kauf Restprofil Los 7'!A1236),MINUTE('Kauf Restprofil Los 7'!A1236),SECOND('Kauf Restprofil Los 7'!A1236)),""),"")</f>
        <v>0.25</v>
      </c>
      <c r="E1236" s="9">
        <f t="shared" si="153"/>
        <v>6</v>
      </c>
      <c r="F1236">
        <v>28.673824802999999</v>
      </c>
      <c r="G1236" s="12">
        <f t="shared" si="154"/>
        <v>2.3889999999999998</v>
      </c>
      <c r="H1236" s="18">
        <f t="shared" si="155"/>
        <v>28.673999999999999</v>
      </c>
      <c r="I1236" s="21">
        <v>24.78</v>
      </c>
      <c r="J1236" s="14">
        <v>24.78</v>
      </c>
      <c r="K1236" s="14">
        <f t="shared" si="156"/>
        <v>0</v>
      </c>
      <c r="L1236" s="13">
        <f t="shared" si="157"/>
        <v>3.8939999999999984</v>
      </c>
      <c r="M1236" s="53">
        <v>3.8939999999999984</v>
      </c>
      <c r="N1236" s="45">
        <f t="shared" si="158"/>
        <v>0</v>
      </c>
      <c r="P1236" s="56"/>
    </row>
    <row r="1237" spans="1:16" x14ac:dyDescent="0.2">
      <c r="A1237" s="5">
        <v>45709.291666666664</v>
      </c>
      <c r="B1237" s="10">
        <f t="shared" si="152"/>
        <v>45709</v>
      </c>
      <c r="C1237" s="4">
        <f t="shared" si="159"/>
        <v>0.25</v>
      </c>
      <c r="D1237" s="4">
        <f>IF('Kauf Restprofil Los 7'!A1237&lt;&gt;"",IF('Kauf Restprofil Los 7'!A1237&lt;&gt;"",TIME(HOUR('Kauf Restprofil Los 7'!A1237),MINUTE('Kauf Restprofil Los 7'!A1237),SECOND('Kauf Restprofil Los 7'!A1237)),""),"")</f>
        <v>0.29166666666666669</v>
      </c>
      <c r="E1237" s="9">
        <f t="shared" si="153"/>
        <v>7</v>
      </c>
      <c r="F1237">
        <v>38.946654852999998</v>
      </c>
      <c r="G1237" s="12">
        <f t="shared" si="154"/>
        <v>3.246</v>
      </c>
      <c r="H1237" s="18">
        <f t="shared" si="155"/>
        <v>38.947000000000003</v>
      </c>
      <c r="I1237" s="21">
        <v>34.619999999999997</v>
      </c>
      <c r="J1237" s="14">
        <v>34.619999999999997</v>
      </c>
      <c r="K1237" s="14">
        <f t="shared" si="156"/>
        <v>0</v>
      </c>
      <c r="L1237" s="13">
        <f t="shared" si="157"/>
        <v>4.3270000000000053</v>
      </c>
      <c r="M1237" s="53">
        <v>4.3270000000000053</v>
      </c>
      <c r="N1237" s="45">
        <f t="shared" si="158"/>
        <v>0</v>
      </c>
      <c r="P1237" s="56"/>
    </row>
    <row r="1238" spans="1:16" x14ac:dyDescent="0.2">
      <c r="A1238" s="5">
        <v>45709.333333333336</v>
      </c>
      <c r="B1238" s="10">
        <f t="shared" si="152"/>
        <v>45709</v>
      </c>
      <c r="C1238" s="4">
        <f t="shared" si="159"/>
        <v>0.29166666666666669</v>
      </c>
      <c r="D1238" s="4">
        <f>IF('Kauf Restprofil Los 7'!A1238&lt;&gt;"",IF('Kauf Restprofil Los 7'!A1238&lt;&gt;"",TIME(HOUR('Kauf Restprofil Los 7'!A1238),MINUTE('Kauf Restprofil Los 7'!A1238),SECOND('Kauf Restprofil Los 7'!A1238)),""),"")</f>
        <v>0.33333333333333331</v>
      </c>
      <c r="E1238" s="9">
        <f t="shared" si="153"/>
        <v>8</v>
      </c>
      <c r="F1238">
        <v>47.372206781000003</v>
      </c>
      <c r="G1238" s="12">
        <f t="shared" si="154"/>
        <v>3.948</v>
      </c>
      <c r="H1238" s="18">
        <f t="shared" si="155"/>
        <v>47.372</v>
      </c>
      <c r="I1238" s="21">
        <v>43.92</v>
      </c>
      <c r="J1238" s="14">
        <v>43.92</v>
      </c>
      <c r="K1238" s="14">
        <f t="shared" si="156"/>
        <v>0</v>
      </c>
      <c r="L1238" s="13">
        <f t="shared" si="157"/>
        <v>3.4519999999999982</v>
      </c>
      <c r="M1238" s="53">
        <v>3.4519999999999982</v>
      </c>
      <c r="N1238" s="45">
        <f t="shared" si="158"/>
        <v>0</v>
      </c>
      <c r="P1238" s="56"/>
    </row>
    <row r="1239" spans="1:16" x14ac:dyDescent="0.2">
      <c r="A1239" s="5">
        <v>45709.375</v>
      </c>
      <c r="B1239" s="10">
        <f t="shared" si="152"/>
        <v>45709</v>
      </c>
      <c r="C1239" s="4">
        <f t="shared" si="159"/>
        <v>0.33333333333333331</v>
      </c>
      <c r="D1239" s="4">
        <f>IF('Kauf Restprofil Los 7'!A1239&lt;&gt;"",IF('Kauf Restprofil Los 7'!A1239&lt;&gt;"",TIME(HOUR('Kauf Restprofil Los 7'!A1239),MINUTE('Kauf Restprofil Los 7'!A1239),SECOND('Kauf Restprofil Los 7'!A1239)),""),"")</f>
        <v>0.375</v>
      </c>
      <c r="E1239" s="9">
        <f t="shared" si="153"/>
        <v>9</v>
      </c>
      <c r="F1239">
        <v>48.633672154000003</v>
      </c>
      <c r="G1239" s="12">
        <f t="shared" si="154"/>
        <v>4.0529999999999999</v>
      </c>
      <c r="H1239" s="18">
        <f t="shared" si="155"/>
        <v>48.634</v>
      </c>
      <c r="I1239" s="21">
        <v>48.36</v>
      </c>
      <c r="J1239" s="14">
        <v>48.36</v>
      </c>
      <c r="K1239" s="14">
        <f t="shared" si="156"/>
        <v>0</v>
      </c>
      <c r="L1239" s="13">
        <f t="shared" si="157"/>
        <v>0.27400000000000091</v>
      </c>
      <c r="M1239" s="53">
        <v>0.27400000000000091</v>
      </c>
      <c r="N1239" s="45">
        <f t="shared" si="158"/>
        <v>0</v>
      </c>
      <c r="P1239" s="56"/>
    </row>
    <row r="1240" spans="1:16" x14ac:dyDescent="0.2">
      <c r="A1240" s="5">
        <v>45709.416666666664</v>
      </c>
      <c r="B1240" s="10">
        <f t="shared" si="152"/>
        <v>45709</v>
      </c>
      <c r="C1240" s="4">
        <f t="shared" si="159"/>
        <v>0.375</v>
      </c>
      <c r="D1240" s="4">
        <f>IF('Kauf Restprofil Los 7'!A1240&lt;&gt;"",IF('Kauf Restprofil Los 7'!A1240&lt;&gt;"",TIME(HOUR('Kauf Restprofil Los 7'!A1240),MINUTE('Kauf Restprofil Los 7'!A1240),SECOND('Kauf Restprofil Los 7'!A1240)),""),"")</f>
        <v>0.41666666666666669</v>
      </c>
      <c r="E1240" s="9">
        <f t="shared" si="153"/>
        <v>10</v>
      </c>
      <c r="F1240">
        <v>46.022657434999999</v>
      </c>
      <c r="G1240" s="12">
        <f t="shared" si="154"/>
        <v>3.835</v>
      </c>
      <c r="H1240" s="18">
        <f t="shared" si="155"/>
        <v>46.023000000000003</v>
      </c>
      <c r="I1240" s="21">
        <v>49.56</v>
      </c>
      <c r="J1240" s="14">
        <v>49.56</v>
      </c>
      <c r="K1240" s="14">
        <f t="shared" si="156"/>
        <v>0</v>
      </c>
      <c r="L1240" s="13">
        <f t="shared" si="157"/>
        <v>-3.536999999999999</v>
      </c>
      <c r="M1240" s="53">
        <v>0</v>
      </c>
      <c r="N1240" s="45">
        <f t="shared" si="158"/>
        <v>-3.536999999999999</v>
      </c>
      <c r="P1240" s="56"/>
    </row>
    <row r="1241" spans="1:16" x14ac:dyDescent="0.2">
      <c r="A1241" s="5">
        <v>45709.458333333336</v>
      </c>
      <c r="B1241" s="10">
        <f t="shared" si="152"/>
        <v>45709</v>
      </c>
      <c r="C1241" s="4">
        <f t="shared" si="159"/>
        <v>0.41666666666666669</v>
      </c>
      <c r="D1241" s="4">
        <f>IF('Kauf Restprofil Los 7'!A1241&lt;&gt;"",IF('Kauf Restprofil Los 7'!A1241&lt;&gt;"",TIME(HOUR('Kauf Restprofil Los 7'!A1241),MINUTE('Kauf Restprofil Los 7'!A1241),SECOND('Kauf Restprofil Los 7'!A1241)),""),"")</f>
        <v>0.45833333333333331</v>
      </c>
      <c r="E1241" s="9">
        <f t="shared" si="153"/>
        <v>11</v>
      </c>
      <c r="F1241">
        <v>47.153177786999997</v>
      </c>
      <c r="G1241" s="12">
        <f t="shared" si="154"/>
        <v>3.9289999999999998</v>
      </c>
      <c r="H1241" s="18">
        <f t="shared" si="155"/>
        <v>47.152999999999999</v>
      </c>
      <c r="I1241" s="21">
        <v>49.019999999999996</v>
      </c>
      <c r="J1241" s="14">
        <v>49.019999999999996</v>
      </c>
      <c r="K1241" s="14">
        <f t="shared" si="156"/>
        <v>0</v>
      </c>
      <c r="L1241" s="13">
        <f t="shared" si="157"/>
        <v>-1.8669999999999973</v>
      </c>
      <c r="M1241" s="53">
        <v>0</v>
      </c>
      <c r="N1241" s="45">
        <f t="shared" si="158"/>
        <v>-1.8669999999999973</v>
      </c>
      <c r="P1241" s="56"/>
    </row>
    <row r="1242" spans="1:16" x14ac:dyDescent="0.2">
      <c r="A1242" s="5">
        <v>45709.5</v>
      </c>
      <c r="B1242" s="10">
        <f t="shared" si="152"/>
        <v>45709</v>
      </c>
      <c r="C1242" s="4">
        <f t="shared" si="159"/>
        <v>0.45833333333333331</v>
      </c>
      <c r="D1242" s="4">
        <f>IF('Kauf Restprofil Los 7'!A1242&lt;&gt;"",IF('Kauf Restprofil Los 7'!A1242&lt;&gt;"",TIME(HOUR('Kauf Restprofil Los 7'!A1242),MINUTE('Kauf Restprofil Los 7'!A1242),SECOND('Kauf Restprofil Los 7'!A1242)),""),"")</f>
        <v>0.5</v>
      </c>
      <c r="E1242" s="9">
        <f t="shared" si="153"/>
        <v>12</v>
      </c>
      <c r="F1242">
        <v>49.171773180999999</v>
      </c>
      <c r="G1242" s="12">
        <f t="shared" si="154"/>
        <v>4.0979999999999999</v>
      </c>
      <c r="H1242" s="18">
        <f t="shared" si="155"/>
        <v>49.171999999999997</v>
      </c>
      <c r="I1242" s="21">
        <v>49.739999999999995</v>
      </c>
      <c r="J1242" s="14">
        <v>49.739999999999995</v>
      </c>
      <c r="K1242" s="14">
        <f t="shared" si="156"/>
        <v>0</v>
      </c>
      <c r="L1242" s="13">
        <f t="shared" si="157"/>
        <v>-0.56799999999999784</v>
      </c>
      <c r="M1242" s="53">
        <v>0</v>
      </c>
      <c r="N1242" s="45">
        <f t="shared" si="158"/>
        <v>-0.56799999999999784</v>
      </c>
      <c r="P1242" s="56"/>
    </row>
    <row r="1243" spans="1:16" x14ac:dyDescent="0.2">
      <c r="A1243" s="5">
        <v>45709.541666666664</v>
      </c>
      <c r="B1243" s="10">
        <f t="shared" si="152"/>
        <v>45709</v>
      </c>
      <c r="C1243" s="4">
        <f t="shared" si="159"/>
        <v>0.5</v>
      </c>
      <c r="D1243" s="4">
        <f>IF('Kauf Restprofil Los 7'!A1243&lt;&gt;"",IF('Kauf Restprofil Los 7'!A1243&lt;&gt;"",TIME(HOUR('Kauf Restprofil Los 7'!A1243),MINUTE('Kauf Restprofil Los 7'!A1243),SECOND('Kauf Restprofil Los 7'!A1243)),""),"")</f>
        <v>0.54166666666666663</v>
      </c>
      <c r="E1243" s="9">
        <f t="shared" si="153"/>
        <v>13</v>
      </c>
      <c r="F1243">
        <v>48.892947333000002</v>
      </c>
      <c r="G1243" s="12">
        <f t="shared" si="154"/>
        <v>4.0739999999999998</v>
      </c>
      <c r="H1243" s="18">
        <f t="shared" si="155"/>
        <v>48.893000000000001</v>
      </c>
      <c r="I1243" s="21">
        <v>49.320000000000007</v>
      </c>
      <c r="J1243" s="14">
        <v>49.320000000000007</v>
      </c>
      <c r="K1243" s="14">
        <f t="shared" si="156"/>
        <v>0</v>
      </c>
      <c r="L1243" s="13">
        <f t="shared" si="157"/>
        <v>-0.42700000000000671</v>
      </c>
      <c r="M1243" s="53">
        <v>0</v>
      </c>
      <c r="N1243" s="45">
        <f t="shared" si="158"/>
        <v>-0.42700000000000671</v>
      </c>
      <c r="P1243" s="56"/>
    </row>
    <row r="1244" spans="1:16" x14ac:dyDescent="0.2">
      <c r="A1244" s="5">
        <v>45709.583333333336</v>
      </c>
      <c r="B1244" s="10">
        <f t="shared" si="152"/>
        <v>45709</v>
      </c>
      <c r="C1244" s="4">
        <f t="shared" si="159"/>
        <v>0.54166666666666663</v>
      </c>
      <c r="D1244" s="4">
        <f>IF('Kauf Restprofil Los 7'!A1244&lt;&gt;"",IF('Kauf Restprofil Los 7'!A1244&lt;&gt;"",TIME(HOUR('Kauf Restprofil Los 7'!A1244),MINUTE('Kauf Restprofil Los 7'!A1244),SECOND('Kauf Restprofil Los 7'!A1244)),""),"")</f>
        <v>0.58333333333333337</v>
      </c>
      <c r="E1244" s="9">
        <f t="shared" si="153"/>
        <v>14</v>
      </c>
      <c r="F1244">
        <v>45.272131051000002</v>
      </c>
      <c r="G1244" s="12">
        <f t="shared" si="154"/>
        <v>3.7730000000000001</v>
      </c>
      <c r="H1244" s="18">
        <f t="shared" si="155"/>
        <v>45.271999999999998</v>
      </c>
      <c r="I1244" s="21">
        <v>45.96</v>
      </c>
      <c r="J1244" s="14">
        <v>45.96</v>
      </c>
      <c r="K1244" s="14">
        <f t="shared" si="156"/>
        <v>0</v>
      </c>
      <c r="L1244" s="13">
        <f t="shared" si="157"/>
        <v>-0.68800000000000239</v>
      </c>
      <c r="M1244" s="53">
        <v>0</v>
      </c>
      <c r="N1244" s="45">
        <f t="shared" si="158"/>
        <v>-0.68800000000000239</v>
      </c>
      <c r="P1244" s="56"/>
    </row>
    <row r="1245" spans="1:16" x14ac:dyDescent="0.2">
      <c r="A1245" s="5">
        <v>45709.625</v>
      </c>
      <c r="B1245" s="10">
        <f t="shared" si="152"/>
        <v>45709</v>
      </c>
      <c r="C1245" s="4">
        <f t="shared" si="159"/>
        <v>0.58333333333333337</v>
      </c>
      <c r="D1245" s="4">
        <f>IF('Kauf Restprofil Los 7'!A1245&lt;&gt;"",IF('Kauf Restprofil Los 7'!A1245&lt;&gt;"",TIME(HOUR('Kauf Restprofil Los 7'!A1245),MINUTE('Kauf Restprofil Los 7'!A1245),SECOND('Kauf Restprofil Los 7'!A1245)),""),"")</f>
        <v>0.625</v>
      </c>
      <c r="E1245" s="9">
        <f t="shared" si="153"/>
        <v>15</v>
      </c>
      <c r="F1245">
        <v>42.279870594000002</v>
      </c>
      <c r="G1245" s="12">
        <f t="shared" si="154"/>
        <v>3.5230000000000001</v>
      </c>
      <c r="H1245" s="18">
        <f t="shared" si="155"/>
        <v>42.28</v>
      </c>
      <c r="I1245" s="21">
        <v>43.14</v>
      </c>
      <c r="J1245" s="14">
        <v>43.14</v>
      </c>
      <c r="K1245" s="14">
        <f t="shared" si="156"/>
        <v>0</v>
      </c>
      <c r="L1245" s="13">
        <f t="shared" si="157"/>
        <v>-0.85999999999999943</v>
      </c>
      <c r="M1245" s="53">
        <v>0</v>
      </c>
      <c r="N1245" s="45">
        <f t="shared" si="158"/>
        <v>-0.85999999999999943</v>
      </c>
      <c r="P1245" s="56"/>
    </row>
    <row r="1246" spans="1:16" x14ac:dyDescent="0.2">
      <c r="A1246" s="5">
        <v>45709.666666666664</v>
      </c>
      <c r="B1246" s="10">
        <f t="shared" si="152"/>
        <v>45709</v>
      </c>
      <c r="C1246" s="4">
        <f t="shared" si="159"/>
        <v>0.625</v>
      </c>
      <c r="D1246" s="4">
        <f>IF('Kauf Restprofil Los 7'!A1246&lt;&gt;"",IF('Kauf Restprofil Los 7'!A1246&lt;&gt;"",TIME(HOUR('Kauf Restprofil Los 7'!A1246),MINUTE('Kauf Restprofil Los 7'!A1246),SECOND('Kauf Restprofil Los 7'!A1246)),""),"")</f>
        <v>0.66666666666666663</v>
      </c>
      <c r="E1246" s="9">
        <f t="shared" si="153"/>
        <v>16</v>
      </c>
      <c r="F1246">
        <v>41.461280281000001</v>
      </c>
      <c r="G1246" s="12">
        <f t="shared" si="154"/>
        <v>3.4550000000000001</v>
      </c>
      <c r="H1246" s="18">
        <f t="shared" si="155"/>
        <v>41.460999999999999</v>
      </c>
      <c r="I1246" s="21">
        <v>42.54</v>
      </c>
      <c r="J1246" s="14">
        <v>42.54</v>
      </c>
      <c r="K1246" s="14">
        <f t="shared" si="156"/>
        <v>0</v>
      </c>
      <c r="L1246" s="13">
        <f t="shared" si="157"/>
        <v>-1.0790000000000006</v>
      </c>
      <c r="M1246" s="53">
        <v>0</v>
      </c>
      <c r="N1246" s="45">
        <f t="shared" si="158"/>
        <v>-1.0790000000000006</v>
      </c>
      <c r="P1246" s="56"/>
    </row>
    <row r="1247" spans="1:16" x14ac:dyDescent="0.2">
      <c r="A1247" s="5">
        <v>45709.708333333336</v>
      </c>
      <c r="B1247" s="10">
        <f t="shared" si="152"/>
        <v>45709</v>
      </c>
      <c r="C1247" s="4">
        <f t="shared" si="159"/>
        <v>0.66666666666666663</v>
      </c>
      <c r="D1247" s="4">
        <f>IF('Kauf Restprofil Los 7'!A1247&lt;&gt;"",IF('Kauf Restprofil Los 7'!A1247&lt;&gt;"",TIME(HOUR('Kauf Restprofil Los 7'!A1247),MINUTE('Kauf Restprofil Los 7'!A1247),SECOND('Kauf Restprofil Los 7'!A1247)),""),"")</f>
        <v>0.70833333333333337</v>
      </c>
      <c r="E1247" s="9">
        <f t="shared" si="153"/>
        <v>17</v>
      </c>
      <c r="F1247">
        <v>40.013130203000003</v>
      </c>
      <c r="G1247" s="12">
        <f t="shared" si="154"/>
        <v>3.3340000000000001</v>
      </c>
      <c r="H1247" s="18">
        <f t="shared" si="155"/>
        <v>40.012999999999998</v>
      </c>
      <c r="I1247" s="21">
        <v>43.019999999999996</v>
      </c>
      <c r="J1247" s="14">
        <v>43.019999999999996</v>
      </c>
      <c r="K1247" s="14">
        <f t="shared" si="156"/>
        <v>0</v>
      </c>
      <c r="L1247" s="13">
        <f t="shared" si="157"/>
        <v>-3.0069999999999979</v>
      </c>
      <c r="M1247" s="53">
        <v>0</v>
      </c>
      <c r="N1247" s="45">
        <f t="shared" si="158"/>
        <v>-3.0069999999999979</v>
      </c>
      <c r="P1247" s="56"/>
    </row>
    <row r="1248" spans="1:16" x14ac:dyDescent="0.2">
      <c r="A1248" s="5">
        <v>45709.75</v>
      </c>
      <c r="B1248" s="10">
        <f t="shared" si="152"/>
        <v>45709</v>
      </c>
      <c r="C1248" s="4">
        <f t="shared" si="159"/>
        <v>0.70833333333333337</v>
      </c>
      <c r="D1248" s="4">
        <f>IF('Kauf Restprofil Los 7'!A1248&lt;&gt;"",IF('Kauf Restprofil Los 7'!A1248&lt;&gt;"",TIME(HOUR('Kauf Restprofil Los 7'!A1248),MINUTE('Kauf Restprofil Los 7'!A1248),SECOND('Kauf Restprofil Los 7'!A1248)),""),"")</f>
        <v>0.75</v>
      </c>
      <c r="E1248" s="9">
        <f t="shared" si="153"/>
        <v>18</v>
      </c>
      <c r="F1248">
        <v>45.687659703999998</v>
      </c>
      <c r="G1248" s="12">
        <f t="shared" si="154"/>
        <v>3.8069999999999999</v>
      </c>
      <c r="H1248" s="18">
        <f t="shared" si="155"/>
        <v>45.688000000000002</v>
      </c>
      <c r="I1248" s="21">
        <v>44.94</v>
      </c>
      <c r="J1248" s="14">
        <v>44.94</v>
      </c>
      <c r="K1248" s="14">
        <f t="shared" si="156"/>
        <v>0</v>
      </c>
      <c r="L1248" s="13">
        <f t="shared" si="157"/>
        <v>0.74800000000000466</v>
      </c>
      <c r="M1248" s="53">
        <v>0.74800000000000466</v>
      </c>
      <c r="N1248" s="45">
        <f t="shared" si="158"/>
        <v>0</v>
      </c>
      <c r="P1248" s="56"/>
    </row>
    <row r="1249" spans="1:16" x14ac:dyDescent="0.2">
      <c r="A1249" s="5">
        <v>45709.791666666664</v>
      </c>
      <c r="B1249" s="10">
        <f t="shared" si="152"/>
        <v>45709</v>
      </c>
      <c r="C1249" s="4">
        <f t="shared" si="159"/>
        <v>0.75</v>
      </c>
      <c r="D1249" s="4">
        <f>IF('Kauf Restprofil Los 7'!A1249&lt;&gt;"",IF('Kauf Restprofil Los 7'!A1249&lt;&gt;"",TIME(HOUR('Kauf Restprofil Los 7'!A1249),MINUTE('Kauf Restprofil Los 7'!A1249),SECOND('Kauf Restprofil Los 7'!A1249)),""),"")</f>
        <v>0.79166666666666663</v>
      </c>
      <c r="E1249" s="9">
        <f t="shared" si="153"/>
        <v>19</v>
      </c>
      <c r="F1249">
        <v>49.387511263</v>
      </c>
      <c r="G1249" s="12">
        <f t="shared" si="154"/>
        <v>4.1159999999999997</v>
      </c>
      <c r="H1249" s="18">
        <f t="shared" si="155"/>
        <v>49.387999999999998</v>
      </c>
      <c r="I1249" s="21">
        <v>49.199999999999996</v>
      </c>
      <c r="J1249" s="14">
        <v>49.199999999999996</v>
      </c>
      <c r="K1249" s="14">
        <f t="shared" si="156"/>
        <v>0</v>
      </c>
      <c r="L1249" s="13">
        <f t="shared" si="157"/>
        <v>0.18800000000000239</v>
      </c>
      <c r="M1249" s="53">
        <v>0.18800000000000239</v>
      </c>
      <c r="N1249" s="45">
        <f t="shared" si="158"/>
        <v>0</v>
      </c>
      <c r="P1249" s="56"/>
    </row>
    <row r="1250" spans="1:16" x14ac:dyDescent="0.2">
      <c r="A1250" s="5">
        <v>45709.833333333336</v>
      </c>
      <c r="B1250" s="10">
        <f t="shared" si="152"/>
        <v>45709</v>
      </c>
      <c r="C1250" s="4">
        <f t="shared" si="159"/>
        <v>0.79166666666666663</v>
      </c>
      <c r="D1250" s="4">
        <f>IF('Kauf Restprofil Los 7'!A1250&lt;&gt;"",IF('Kauf Restprofil Los 7'!A1250&lt;&gt;"",TIME(HOUR('Kauf Restprofil Los 7'!A1250),MINUTE('Kauf Restprofil Los 7'!A1250),SECOND('Kauf Restprofil Los 7'!A1250)),""),"")</f>
        <v>0.83333333333333337</v>
      </c>
      <c r="E1250" s="9">
        <f t="shared" si="153"/>
        <v>20</v>
      </c>
      <c r="F1250">
        <v>45.962198663999999</v>
      </c>
      <c r="G1250" s="12">
        <f t="shared" si="154"/>
        <v>3.83</v>
      </c>
      <c r="H1250" s="18">
        <f t="shared" si="155"/>
        <v>45.962000000000003</v>
      </c>
      <c r="I1250" s="21">
        <v>45.06</v>
      </c>
      <c r="J1250" s="14">
        <v>45.06</v>
      </c>
      <c r="K1250" s="14">
        <f t="shared" si="156"/>
        <v>0</v>
      </c>
      <c r="L1250" s="13">
        <f t="shared" si="157"/>
        <v>0.90200000000000102</v>
      </c>
      <c r="M1250" s="53">
        <v>0.90200000000000102</v>
      </c>
      <c r="N1250" s="45">
        <f t="shared" si="158"/>
        <v>0</v>
      </c>
      <c r="P1250" s="56"/>
    </row>
    <row r="1251" spans="1:16" x14ac:dyDescent="0.2">
      <c r="A1251" s="5">
        <v>45709.875</v>
      </c>
      <c r="B1251" s="10">
        <f t="shared" si="152"/>
        <v>45709</v>
      </c>
      <c r="C1251" s="4">
        <f t="shared" si="159"/>
        <v>0.83333333333333337</v>
      </c>
      <c r="D1251" s="4">
        <f>IF('Kauf Restprofil Los 7'!A1251&lt;&gt;"",IF('Kauf Restprofil Los 7'!A1251&lt;&gt;"",TIME(HOUR('Kauf Restprofil Los 7'!A1251),MINUTE('Kauf Restprofil Los 7'!A1251),SECOND('Kauf Restprofil Los 7'!A1251)),""),"")</f>
        <v>0.875</v>
      </c>
      <c r="E1251" s="9">
        <f t="shared" si="153"/>
        <v>21</v>
      </c>
      <c r="F1251">
        <v>39.623678253000001</v>
      </c>
      <c r="G1251" s="12">
        <f t="shared" si="154"/>
        <v>3.302</v>
      </c>
      <c r="H1251" s="18">
        <f t="shared" si="155"/>
        <v>39.624000000000002</v>
      </c>
      <c r="I1251" s="21">
        <v>37.86</v>
      </c>
      <c r="J1251" s="14">
        <v>37.86</v>
      </c>
      <c r="K1251" s="14">
        <f t="shared" si="156"/>
        <v>0</v>
      </c>
      <c r="L1251" s="13">
        <f t="shared" si="157"/>
        <v>1.7640000000000029</v>
      </c>
      <c r="M1251" s="53">
        <v>1.7640000000000029</v>
      </c>
      <c r="N1251" s="45">
        <f t="shared" si="158"/>
        <v>0</v>
      </c>
      <c r="P1251" s="56"/>
    </row>
    <row r="1252" spans="1:16" x14ac:dyDescent="0.2">
      <c r="A1252" s="5">
        <v>45709.916666666664</v>
      </c>
      <c r="B1252" s="10">
        <f t="shared" si="152"/>
        <v>45709</v>
      </c>
      <c r="C1252" s="4">
        <f t="shared" si="159"/>
        <v>0.875</v>
      </c>
      <c r="D1252" s="4">
        <f>IF('Kauf Restprofil Los 7'!A1252&lt;&gt;"",IF('Kauf Restprofil Los 7'!A1252&lt;&gt;"",TIME(HOUR('Kauf Restprofil Los 7'!A1252),MINUTE('Kauf Restprofil Los 7'!A1252),SECOND('Kauf Restprofil Los 7'!A1252)),""),"")</f>
        <v>0.91666666666666663</v>
      </c>
      <c r="E1252" s="9">
        <f t="shared" si="153"/>
        <v>22</v>
      </c>
      <c r="F1252">
        <v>34.302679683000001</v>
      </c>
      <c r="G1252" s="12">
        <f t="shared" si="154"/>
        <v>2.859</v>
      </c>
      <c r="H1252" s="18">
        <f t="shared" si="155"/>
        <v>34.302999999999997</v>
      </c>
      <c r="I1252" s="21">
        <v>33.36</v>
      </c>
      <c r="J1252" s="14">
        <v>33.36</v>
      </c>
      <c r="K1252" s="14">
        <f t="shared" si="156"/>
        <v>0</v>
      </c>
      <c r="L1252" s="13">
        <f t="shared" si="157"/>
        <v>0.94299999999999784</v>
      </c>
      <c r="M1252" s="53">
        <v>0.94299999999999784</v>
      </c>
      <c r="N1252" s="45">
        <f t="shared" si="158"/>
        <v>0</v>
      </c>
      <c r="P1252" s="56"/>
    </row>
    <row r="1253" spans="1:16" x14ac:dyDescent="0.2">
      <c r="A1253" s="5">
        <v>45709.958333333336</v>
      </c>
      <c r="B1253" s="10">
        <f t="shared" si="152"/>
        <v>45709</v>
      </c>
      <c r="C1253" s="4">
        <f t="shared" si="159"/>
        <v>0.91666666666666663</v>
      </c>
      <c r="D1253" s="4">
        <f>IF('Kauf Restprofil Los 7'!A1253&lt;&gt;"",IF('Kauf Restprofil Los 7'!A1253&lt;&gt;"",TIME(HOUR('Kauf Restprofil Los 7'!A1253),MINUTE('Kauf Restprofil Los 7'!A1253),SECOND('Kauf Restprofil Los 7'!A1253)),""),"")</f>
        <v>0.95833333333333337</v>
      </c>
      <c r="E1253" s="9">
        <f t="shared" si="153"/>
        <v>23</v>
      </c>
      <c r="F1253">
        <v>30.040030173000002</v>
      </c>
      <c r="G1253" s="12">
        <f t="shared" si="154"/>
        <v>2.5030000000000001</v>
      </c>
      <c r="H1253" s="18">
        <f t="shared" si="155"/>
        <v>30.04</v>
      </c>
      <c r="I1253" s="21">
        <v>29.880000000000003</v>
      </c>
      <c r="J1253" s="14">
        <v>29.880000000000003</v>
      </c>
      <c r="K1253" s="14">
        <f t="shared" si="156"/>
        <v>0</v>
      </c>
      <c r="L1253" s="13">
        <f t="shared" si="157"/>
        <v>0.15999999999999659</v>
      </c>
      <c r="M1253" s="53">
        <v>0.15999999999999659</v>
      </c>
      <c r="N1253" s="45">
        <f t="shared" si="158"/>
        <v>0</v>
      </c>
      <c r="P1253" s="56"/>
    </row>
    <row r="1254" spans="1:16" x14ac:dyDescent="0.2">
      <c r="A1254" s="5">
        <v>45710</v>
      </c>
      <c r="B1254" s="10">
        <f t="shared" si="152"/>
        <v>45709</v>
      </c>
      <c r="C1254" s="4">
        <f t="shared" si="159"/>
        <v>0.95833333333333337</v>
      </c>
      <c r="D1254" s="4">
        <f>IF('Kauf Restprofil Los 7'!A1254&lt;&gt;"",IF('Kauf Restprofil Los 7'!A1254&lt;&gt;"",TIME(HOUR('Kauf Restprofil Los 7'!A1254),MINUTE('Kauf Restprofil Los 7'!A1254),SECOND('Kauf Restprofil Los 7'!A1254)),""),"")</f>
        <v>0</v>
      </c>
      <c r="E1254" s="9">
        <f t="shared" si="153"/>
        <v>24</v>
      </c>
      <c r="F1254">
        <v>25.525856549</v>
      </c>
      <c r="G1254" s="12">
        <f t="shared" si="154"/>
        <v>2.1269999999999998</v>
      </c>
      <c r="H1254" s="18">
        <f t="shared" si="155"/>
        <v>25.526</v>
      </c>
      <c r="I1254" s="21">
        <v>26.700000000000003</v>
      </c>
      <c r="J1254" s="14">
        <v>26.700000000000003</v>
      </c>
      <c r="K1254" s="14">
        <f t="shared" si="156"/>
        <v>0</v>
      </c>
      <c r="L1254" s="13">
        <f t="shared" si="157"/>
        <v>-1.174000000000003</v>
      </c>
      <c r="M1254" s="53">
        <v>0</v>
      </c>
      <c r="N1254" s="45">
        <f t="shared" si="158"/>
        <v>-1.174000000000003</v>
      </c>
      <c r="P1254" s="56"/>
    </row>
    <row r="1255" spans="1:16" x14ac:dyDescent="0.2">
      <c r="A1255" s="5">
        <v>45710.041666666664</v>
      </c>
      <c r="B1255" s="10">
        <f t="shared" si="152"/>
        <v>45710</v>
      </c>
      <c r="C1255" s="4">
        <f t="shared" si="159"/>
        <v>0</v>
      </c>
      <c r="D1255" s="4">
        <f>IF('Kauf Restprofil Los 7'!A1255&lt;&gt;"",IF('Kauf Restprofil Los 7'!A1255&lt;&gt;"",TIME(HOUR('Kauf Restprofil Los 7'!A1255),MINUTE('Kauf Restprofil Los 7'!A1255),SECOND('Kauf Restprofil Los 7'!A1255)),""),"")</f>
        <v>4.1666666666666664E-2</v>
      </c>
      <c r="E1255" s="9">
        <f t="shared" si="153"/>
        <v>1</v>
      </c>
      <c r="F1255">
        <v>22.220336190000001</v>
      </c>
      <c r="G1255" s="12">
        <f t="shared" si="154"/>
        <v>1.8520000000000001</v>
      </c>
      <c r="H1255" s="18">
        <f t="shared" si="155"/>
        <v>22.22</v>
      </c>
      <c r="I1255" s="21">
        <v>22.68</v>
      </c>
      <c r="J1255" s="14">
        <v>22.68</v>
      </c>
      <c r="K1255" s="14">
        <f t="shared" si="156"/>
        <v>0</v>
      </c>
      <c r="L1255" s="13">
        <f t="shared" si="157"/>
        <v>-0.46000000000000085</v>
      </c>
      <c r="M1255" s="53">
        <v>0</v>
      </c>
      <c r="N1255" s="45">
        <f t="shared" si="158"/>
        <v>-0.46000000000000085</v>
      </c>
      <c r="P1255" s="56"/>
    </row>
    <row r="1256" spans="1:16" x14ac:dyDescent="0.2">
      <c r="A1256" s="5">
        <v>45710.083333333336</v>
      </c>
      <c r="B1256" s="10">
        <f t="shared" si="152"/>
        <v>45710</v>
      </c>
      <c r="C1256" s="4">
        <f t="shared" si="159"/>
        <v>4.1666666666666664E-2</v>
      </c>
      <c r="D1256" s="4">
        <f>IF('Kauf Restprofil Los 7'!A1256&lt;&gt;"",IF('Kauf Restprofil Los 7'!A1256&lt;&gt;"",TIME(HOUR('Kauf Restprofil Los 7'!A1256),MINUTE('Kauf Restprofil Los 7'!A1256),SECOND('Kauf Restprofil Los 7'!A1256)),""),"")</f>
        <v>8.3333333333333329E-2</v>
      </c>
      <c r="E1256" s="9">
        <f t="shared" si="153"/>
        <v>2</v>
      </c>
      <c r="F1256">
        <v>20.01979716</v>
      </c>
      <c r="G1256" s="12">
        <f t="shared" si="154"/>
        <v>1.6679999999999999</v>
      </c>
      <c r="H1256" s="18">
        <f t="shared" si="155"/>
        <v>20.02</v>
      </c>
      <c r="I1256" s="21">
        <v>19.559999999999999</v>
      </c>
      <c r="J1256" s="14">
        <v>19.559999999999999</v>
      </c>
      <c r="K1256" s="14">
        <f t="shared" si="156"/>
        <v>0</v>
      </c>
      <c r="L1256" s="13">
        <f t="shared" si="157"/>
        <v>0.46000000000000085</v>
      </c>
      <c r="M1256" s="53">
        <v>0.46000000000000085</v>
      </c>
      <c r="N1256" s="45">
        <f t="shared" si="158"/>
        <v>0</v>
      </c>
      <c r="P1256" s="56"/>
    </row>
    <row r="1257" spans="1:16" x14ac:dyDescent="0.2">
      <c r="A1257" s="5">
        <v>45710.125</v>
      </c>
      <c r="B1257" s="10">
        <f t="shared" si="152"/>
        <v>45710</v>
      </c>
      <c r="C1257" s="4">
        <f t="shared" si="159"/>
        <v>8.3333333333333329E-2</v>
      </c>
      <c r="D1257" s="4">
        <f>IF('Kauf Restprofil Los 7'!A1257&lt;&gt;"",IF('Kauf Restprofil Los 7'!A1257&lt;&gt;"",TIME(HOUR('Kauf Restprofil Los 7'!A1257),MINUTE('Kauf Restprofil Los 7'!A1257),SECOND('Kauf Restprofil Los 7'!A1257)),""),"")</f>
        <v>0.125</v>
      </c>
      <c r="E1257" s="9">
        <f t="shared" si="153"/>
        <v>3</v>
      </c>
      <c r="F1257">
        <v>18.813670120000001</v>
      </c>
      <c r="G1257" s="12">
        <f t="shared" si="154"/>
        <v>1.5680000000000001</v>
      </c>
      <c r="H1257" s="18">
        <f t="shared" si="155"/>
        <v>18.814</v>
      </c>
      <c r="I1257" s="21">
        <v>18.36</v>
      </c>
      <c r="J1257" s="14">
        <v>18.36</v>
      </c>
      <c r="K1257" s="14">
        <f t="shared" si="156"/>
        <v>0</v>
      </c>
      <c r="L1257" s="13">
        <f t="shared" si="157"/>
        <v>0.45400000000000063</v>
      </c>
      <c r="M1257" s="53">
        <v>0.45400000000000063</v>
      </c>
      <c r="N1257" s="45">
        <f t="shared" si="158"/>
        <v>0</v>
      </c>
      <c r="P1257" s="56"/>
    </row>
    <row r="1258" spans="1:16" x14ac:dyDescent="0.2">
      <c r="A1258" s="5">
        <v>45710.166666666664</v>
      </c>
      <c r="B1258" s="10">
        <f t="shared" si="152"/>
        <v>45710</v>
      </c>
      <c r="C1258" s="4">
        <f t="shared" si="159"/>
        <v>0.125</v>
      </c>
      <c r="D1258" s="4">
        <f>IF('Kauf Restprofil Los 7'!A1258&lt;&gt;"",IF('Kauf Restprofil Los 7'!A1258&lt;&gt;"",TIME(HOUR('Kauf Restprofil Los 7'!A1258),MINUTE('Kauf Restprofil Los 7'!A1258),SECOND('Kauf Restprofil Los 7'!A1258)),""),"")</f>
        <v>0.16666666666666666</v>
      </c>
      <c r="E1258" s="9">
        <f t="shared" si="153"/>
        <v>4</v>
      </c>
      <c r="F1258">
        <v>18.820649119999999</v>
      </c>
      <c r="G1258" s="12">
        <f t="shared" si="154"/>
        <v>1.5680000000000001</v>
      </c>
      <c r="H1258" s="18">
        <f t="shared" si="155"/>
        <v>18.821000000000002</v>
      </c>
      <c r="I1258" s="21">
        <v>17.82</v>
      </c>
      <c r="J1258" s="14">
        <v>17.82</v>
      </c>
      <c r="K1258" s="14">
        <f t="shared" si="156"/>
        <v>0</v>
      </c>
      <c r="L1258" s="13">
        <f t="shared" si="157"/>
        <v>1.0010000000000012</v>
      </c>
      <c r="M1258" s="53">
        <v>1.0010000000000012</v>
      </c>
      <c r="N1258" s="45">
        <f t="shared" si="158"/>
        <v>0</v>
      </c>
      <c r="P1258" s="56"/>
    </row>
    <row r="1259" spans="1:16" x14ac:dyDescent="0.2">
      <c r="A1259" s="5">
        <v>45710.208333333336</v>
      </c>
      <c r="B1259" s="10">
        <f t="shared" si="152"/>
        <v>45710</v>
      </c>
      <c r="C1259" s="4">
        <f t="shared" si="159"/>
        <v>0.16666666666666666</v>
      </c>
      <c r="D1259" s="4">
        <f>IF('Kauf Restprofil Los 7'!A1259&lt;&gt;"",IF('Kauf Restprofil Los 7'!A1259&lt;&gt;"",TIME(HOUR('Kauf Restprofil Los 7'!A1259),MINUTE('Kauf Restprofil Los 7'!A1259),SECOND('Kauf Restprofil Los 7'!A1259)),""),"")</f>
        <v>0.20833333333333334</v>
      </c>
      <c r="E1259" s="9">
        <f t="shared" si="153"/>
        <v>5</v>
      </c>
      <c r="F1259">
        <v>18.962680058</v>
      </c>
      <c r="G1259" s="12">
        <f t="shared" si="154"/>
        <v>1.58</v>
      </c>
      <c r="H1259" s="18">
        <f t="shared" si="155"/>
        <v>18.963000000000001</v>
      </c>
      <c r="I1259" s="21">
        <v>17.46</v>
      </c>
      <c r="J1259" s="14">
        <v>17.46</v>
      </c>
      <c r="K1259" s="14">
        <f t="shared" si="156"/>
        <v>0</v>
      </c>
      <c r="L1259" s="13">
        <f t="shared" si="157"/>
        <v>1.5030000000000001</v>
      </c>
      <c r="M1259" s="53">
        <v>1.5030000000000001</v>
      </c>
      <c r="N1259" s="45">
        <f t="shared" si="158"/>
        <v>0</v>
      </c>
      <c r="P1259" s="56"/>
    </row>
    <row r="1260" spans="1:16" x14ac:dyDescent="0.2">
      <c r="A1260" s="5">
        <v>45710.25</v>
      </c>
      <c r="B1260" s="10">
        <f t="shared" si="152"/>
        <v>45710</v>
      </c>
      <c r="C1260" s="4">
        <f t="shared" si="159"/>
        <v>0.20833333333333334</v>
      </c>
      <c r="D1260" s="4">
        <f>IF('Kauf Restprofil Los 7'!A1260&lt;&gt;"",IF('Kauf Restprofil Los 7'!A1260&lt;&gt;"",TIME(HOUR('Kauf Restprofil Los 7'!A1260),MINUTE('Kauf Restprofil Los 7'!A1260),SECOND('Kauf Restprofil Los 7'!A1260)),""),"")</f>
        <v>0.25</v>
      </c>
      <c r="E1260" s="9">
        <f t="shared" si="153"/>
        <v>6</v>
      </c>
      <c r="F1260">
        <v>19.783069343000001</v>
      </c>
      <c r="G1260" s="12">
        <f t="shared" si="154"/>
        <v>1.649</v>
      </c>
      <c r="H1260" s="18">
        <f t="shared" si="155"/>
        <v>19.783000000000001</v>
      </c>
      <c r="I1260" s="21">
        <v>18.72</v>
      </c>
      <c r="J1260" s="14">
        <v>18.72</v>
      </c>
      <c r="K1260" s="14">
        <f t="shared" si="156"/>
        <v>0</v>
      </c>
      <c r="L1260" s="13">
        <f t="shared" si="157"/>
        <v>1.0630000000000024</v>
      </c>
      <c r="M1260" s="53">
        <v>1.0630000000000024</v>
      </c>
      <c r="N1260" s="45">
        <f t="shared" si="158"/>
        <v>0</v>
      </c>
      <c r="P1260" s="56"/>
    </row>
    <row r="1261" spans="1:16" x14ac:dyDescent="0.2">
      <c r="A1261" s="5">
        <v>45710.291666666664</v>
      </c>
      <c r="B1261" s="10">
        <f t="shared" si="152"/>
        <v>45710</v>
      </c>
      <c r="C1261" s="4">
        <f t="shared" si="159"/>
        <v>0.25</v>
      </c>
      <c r="D1261" s="4">
        <f>IF('Kauf Restprofil Los 7'!A1261&lt;&gt;"",IF('Kauf Restprofil Los 7'!A1261&lt;&gt;"",TIME(HOUR('Kauf Restprofil Los 7'!A1261),MINUTE('Kauf Restprofil Los 7'!A1261),SECOND('Kauf Restprofil Los 7'!A1261)),""),"")</f>
        <v>0.29166666666666669</v>
      </c>
      <c r="E1261" s="9">
        <f t="shared" si="153"/>
        <v>7</v>
      </c>
      <c r="F1261">
        <v>22.725215527</v>
      </c>
      <c r="G1261" s="12">
        <f t="shared" si="154"/>
        <v>1.8939999999999999</v>
      </c>
      <c r="H1261" s="18">
        <f t="shared" si="155"/>
        <v>22.725000000000001</v>
      </c>
      <c r="I1261" s="21">
        <v>22.200000000000003</v>
      </c>
      <c r="J1261" s="14">
        <v>22.200000000000003</v>
      </c>
      <c r="K1261" s="14">
        <f t="shared" si="156"/>
        <v>0</v>
      </c>
      <c r="L1261" s="13">
        <f t="shared" si="157"/>
        <v>0.52499999999999858</v>
      </c>
      <c r="M1261" s="53">
        <v>0.52499999999999858</v>
      </c>
      <c r="N1261" s="45">
        <f t="shared" si="158"/>
        <v>0</v>
      </c>
      <c r="P1261" s="56"/>
    </row>
    <row r="1262" spans="1:16" x14ac:dyDescent="0.2">
      <c r="A1262" s="5">
        <v>45710.333333333336</v>
      </c>
      <c r="B1262" s="10">
        <f t="shared" si="152"/>
        <v>45710</v>
      </c>
      <c r="C1262" s="4">
        <f t="shared" si="159"/>
        <v>0.29166666666666669</v>
      </c>
      <c r="D1262" s="4">
        <f>IF('Kauf Restprofil Los 7'!A1262&lt;&gt;"",IF('Kauf Restprofil Los 7'!A1262&lt;&gt;"",TIME(HOUR('Kauf Restprofil Los 7'!A1262),MINUTE('Kauf Restprofil Los 7'!A1262),SECOND('Kauf Restprofil Los 7'!A1262)),""),"")</f>
        <v>0.33333333333333331</v>
      </c>
      <c r="E1262" s="9">
        <f t="shared" si="153"/>
        <v>8</v>
      </c>
      <c r="F1262">
        <v>26.396967512</v>
      </c>
      <c r="G1262" s="12">
        <f t="shared" si="154"/>
        <v>2.2000000000000002</v>
      </c>
      <c r="H1262" s="18">
        <f t="shared" si="155"/>
        <v>26.396999999999998</v>
      </c>
      <c r="I1262" s="21">
        <v>25.799999999999997</v>
      </c>
      <c r="J1262" s="14">
        <v>25.799999999999997</v>
      </c>
      <c r="K1262" s="14">
        <f t="shared" si="156"/>
        <v>0</v>
      </c>
      <c r="L1262" s="13">
        <f t="shared" si="157"/>
        <v>0.59700000000000131</v>
      </c>
      <c r="M1262" s="53">
        <v>0.59700000000000131</v>
      </c>
      <c r="N1262" s="45">
        <f t="shared" si="158"/>
        <v>0</v>
      </c>
      <c r="P1262" s="56"/>
    </row>
    <row r="1263" spans="1:16" x14ac:dyDescent="0.2">
      <c r="A1263" s="5">
        <v>45710.375</v>
      </c>
      <c r="B1263" s="10">
        <f t="shared" si="152"/>
        <v>45710</v>
      </c>
      <c r="C1263" s="4">
        <f t="shared" si="159"/>
        <v>0.33333333333333331</v>
      </c>
      <c r="D1263" s="4">
        <f>IF('Kauf Restprofil Los 7'!A1263&lt;&gt;"",IF('Kauf Restprofil Los 7'!A1263&lt;&gt;"",TIME(HOUR('Kauf Restprofil Los 7'!A1263),MINUTE('Kauf Restprofil Los 7'!A1263),SECOND('Kauf Restprofil Los 7'!A1263)),""),"")</f>
        <v>0.375</v>
      </c>
      <c r="E1263" s="9">
        <f t="shared" si="153"/>
        <v>9</v>
      </c>
      <c r="F1263">
        <v>30.644704409999999</v>
      </c>
      <c r="G1263" s="12">
        <f t="shared" si="154"/>
        <v>2.5539999999999998</v>
      </c>
      <c r="H1263" s="18">
        <f t="shared" si="155"/>
        <v>30.645</v>
      </c>
      <c r="I1263" s="21">
        <v>29.28</v>
      </c>
      <c r="J1263" s="14">
        <v>29.28</v>
      </c>
      <c r="K1263" s="14">
        <f t="shared" si="156"/>
        <v>0</v>
      </c>
      <c r="L1263" s="13">
        <f t="shared" si="157"/>
        <v>1.3649999999999984</v>
      </c>
      <c r="M1263" s="53">
        <v>1.3649999999999984</v>
      </c>
      <c r="N1263" s="45">
        <f t="shared" si="158"/>
        <v>0</v>
      </c>
      <c r="P1263" s="56"/>
    </row>
    <row r="1264" spans="1:16" x14ac:dyDescent="0.2">
      <c r="A1264" s="5">
        <v>45710.416666666664</v>
      </c>
      <c r="B1264" s="10">
        <f t="shared" si="152"/>
        <v>45710</v>
      </c>
      <c r="C1264" s="4">
        <f t="shared" si="159"/>
        <v>0.375</v>
      </c>
      <c r="D1264" s="4">
        <f>IF('Kauf Restprofil Los 7'!A1264&lt;&gt;"",IF('Kauf Restprofil Los 7'!A1264&lt;&gt;"",TIME(HOUR('Kauf Restprofil Los 7'!A1264),MINUTE('Kauf Restprofil Los 7'!A1264),SECOND('Kauf Restprofil Los 7'!A1264)),""),"")</f>
        <v>0.41666666666666669</v>
      </c>
      <c r="E1264" s="9">
        <f t="shared" si="153"/>
        <v>10</v>
      </c>
      <c r="F1264">
        <v>32.502350641</v>
      </c>
      <c r="G1264" s="12">
        <f t="shared" si="154"/>
        <v>2.7090000000000001</v>
      </c>
      <c r="H1264" s="18">
        <f t="shared" si="155"/>
        <v>32.502000000000002</v>
      </c>
      <c r="I1264" s="21">
        <v>32.880000000000003</v>
      </c>
      <c r="J1264" s="14">
        <v>32.880000000000003</v>
      </c>
      <c r="K1264" s="14">
        <f t="shared" si="156"/>
        <v>0</v>
      </c>
      <c r="L1264" s="13">
        <f t="shared" si="157"/>
        <v>-0.37800000000000011</v>
      </c>
      <c r="M1264" s="53">
        <v>0</v>
      </c>
      <c r="N1264" s="45">
        <f t="shared" si="158"/>
        <v>-0.37800000000000011</v>
      </c>
      <c r="P1264" s="56"/>
    </row>
    <row r="1265" spans="1:16" x14ac:dyDescent="0.2">
      <c r="A1265" s="5">
        <v>45710.458333333336</v>
      </c>
      <c r="B1265" s="10">
        <f t="shared" si="152"/>
        <v>45710</v>
      </c>
      <c r="C1265" s="4">
        <f t="shared" si="159"/>
        <v>0.41666666666666669</v>
      </c>
      <c r="D1265" s="4">
        <f>IF('Kauf Restprofil Los 7'!A1265&lt;&gt;"",IF('Kauf Restprofil Los 7'!A1265&lt;&gt;"",TIME(HOUR('Kauf Restprofil Los 7'!A1265),MINUTE('Kauf Restprofil Los 7'!A1265),SECOND('Kauf Restprofil Los 7'!A1265)),""),"")</f>
        <v>0.45833333333333331</v>
      </c>
      <c r="E1265" s="9">
        <f t="shared" si="153"/>
        <v>11</v>
      </c>
      <c r="F1265">
        <v>32.241218926999998</v>
      </c>
      <c r="G1265" s="12">
        <f t="shared" si="154"/>
        <v>2.6869999999999998</v>
      </c>
      <c r="H1265" s="18">
        <f t="shared" si="155"/>
        <v>32.241</v>
      </c>
      <c r="I1265" s="21">
        <v>33.900000000000006</v>
      </c>
      <c r="J1265" s="14">
        <v>33.900000000000006</v>
      </c>
      <c r="K1265" s="14">
        <f t="shared" si="156"/>
        <v>0</v>
      </c>
      <c r="L1265" s="13">
        <f t="shared" si="157"/>
        <v>-1.659000000000006</v>
      </c>
      <c r="M1265" s="53">
        <v>0</v>
      </c>
      <c r="N1265" s="45">
        <f t="shared" si="158"/>
        <v>-1.659000000000006</v>
      </c>
      <c r="P1265" s="56"/>
    </row>
    <row r="1266" spans="1:16" x14ac:dyDescent="0.2">
      <c r="A1266" s="5">
        <v>45710.5</v>
      </c>
      <c r="B1266" s="10">
        <f t="shared" si="152"/>
        <v>45710</v>
      </c>
      <c r="C1266" s="4">
        <f t="shared" si="159"/>
        <v>0.45833333333333331</v>
      </c>
      <c r="D1266" s="4">
        <f>IF('Kauf Restprofil Los 7'!A1266&lt;&gt;"",IF('Kauf Restprofil Los 7'!A1266&lt;&gt;"",TIME(HOUR('Kauf Restprofil Los 7'!A1266),MINUTE('Kauf Restprofil Los 7'!A1266),SECOND('Kauf Restprofil Los 7'!A1266)),""),"")</f>
        <v>0.5</v>
      </c>
      <c r="E1266" s="9">
        <f t="shared" si="153"/>
        <v>12</v>
      </c>
      <c r="F1266">
        <v>32.862664373000001</v>
      </c>
      <c r="G1266" s="12">
        <f t="shared" si="154"/>
        <v>2.7389999999999999</v>
      </c>
      <c r="H1266" s="18">
        <f t="shared" si="155"/>
        <v>32.863</v>
      </c>
      <c r="I1266" s="21">
        <v>35.099999999999994</v>
      </c>
      <c r="J1266" s="14">
        <v>35.099999999999994</v>
      </c>
      <c r="K1266" s="14">
        <f t="shared" si="156"/>
        <v>0</v>
      </c>
      <c r="L1266" s="13">
        <f t="shared" si="157"/>
        <v>-2.2369999999999948</v>
      </c>
      <c r="M1266" s="53">
        <v>0</v>
      </c>
      <c r="N1266" s="45">
        <f t="shared" si="158"/>
        <v>-2.2369999999999948</v>
      </c>
      <c r="P1266" s="56"/>
    </row>
    <row r="1267" spans="1:16" x14ac:dyDescent="0.2">
      <c r="A1267" s="5">
        <v>45710.541666666664</v>
      </c>
      <c r="B1267" s="10">
        <f t="shared" si="152"/>
        <v>45710</v>
      </c>
      <c r="C1267" s="4">
        <f t="shared" si="159"/>
        <v>0.5</v>
      </c>
      <c r="D1267" s="4">
        <f>IF('Kauf Restprofil Los 7'!A1267&lt;&gt;"",IF('Kauf Restprofil Los 7'!A1267&lt;&gt;"",TIME(HOUR('Kauf Restprofil Los 7'!A1267),MINUTE('Kauf Restprofil Los 7'!A1267),SECOND('Kauf Restprofil Los 7'!A1267)),""),"")</f>
        <v>0.54166666666666663</v>
      </c>
      <c r="E1267" s="9">
        <f t="shared" si="153"/>
        <v>13</v>
      </c>
      <c r="F1267">
        <v>32.166142309000001</v>
      </c>
      <c r="G1267" s="12">
        <f t="shared" si="154"/>
        <v>2.681</v>
      </c>
      <c r="H1267" s="18">
        <f t="shared" si="155"/>
        <v>32.165999999999997</v>
      </c>
      <c r="I1267" s="21">
        <v>33.900000000000006</v>
      </c>
      <c r="J1267" s="14">
        <v>33.900000000000006</v>
      </c>
      <c r="K1267" s="14">
        <f t="shared" si="156"/>
        <v>0</v>
      </c>
      <c r="L1267" s="13">
        <f t="shared" si="157"/>
        <v>-1.7340000000000089</v>
      </c>
      <c r="M1267" s="53">
        <v>0</v>
      </c>
      <c r="N1267" s="45">
        <f t="shared" si="158"/>
        <v>-1.7340000000000089</v>
      </c>
      <c r="P1267" s="56"/>
    </row>
    <row r="1268" spans="1:16" x14ac:dyDescent="0.2">
      <c r="A1268" s="5">
        <v>45710.583333333336</v>
      </c>
      <c r="B1268" s="10">
        <f t="shared" si="152"/>
        <v>45710</v>
      </c>
      <c r="C1268" s="4">
        <f t="shared" si="159"/>
        <v>0.54166666666666663</v>
      </c>
      <c r="D1268" s="4">
        <f>IF('Kauf Restprofil Los 7'!A1268&lt;&gt;"",IF('Kauf Restprofil Los 7'!A1268&lt;&gt;"",TIME(HOUR('Kauf Restprofil Los 7'!A1268),MINUTE('Kauf Restprofil Los 7'!A1268),SECOND('Kauf Restprofil Los 7'!A1268)),""),"")</f>
        <v>0.58333333333333337</v>
      </c>
      <c r="E1268" s="9">
        <f t="shared" si="153"/>
        <v>14</v>
      </c>
      <c r="F1268">
        <v>30.028394623000001</v>
      </c>
      <c r="G1268" s="12">
        <f t="shared" si="154"/>
        <v>2.5019999999999998</v>
      </c>
      <c r="H1268" s="18">
        <f t="shared" si="155"/>
        <v>30.027999999999999</v>
      </c>
      <c r="I1268" s="21">
        <v>29.94</v>
      </c>
      <c r="J1268" s="14">
        <v>29.94</v>
      </c>
      <c r="K1268" s="14">
        <f t="shared" si="156"/>
        <v>0</v>
      </c>
      <c r="L1268" s="13">
        <f t="shared" si="157"/>
        <v>8.7999999999997414E-2</v>
      </c>
      <c r="M1268" s="53">
        <v>8.7999999999997414E-2</v>
      </c>
      <c r="N1268" s="45">
        <f t="shared" si="158"/>
        <v>0</v>
      </c>
      <c r="P1268" s="56"/>
    </row>
    <row r="1269" spans="1:16" x14ac:dyDescent="0.2">
      <c r="A1269" s="5">
        <v>45710.625</v>
      </c>
      <c r="B1269" s="10">
        <f t="shared" si="152"/>
        <v>45710</v>
      </c>
      <c r="C1269" s="4">
        <f t="shared" si="159"/>
        <v>0.58333333333333337</v>
      </c>
      <c r="D1269" s="4">
        <f>IF('Kauf Restprofil Los 7'!A1269&lt;&gt;"",IF('Kauf Restprofil Los 7'!A1269&lt;&gt;"",TIME(HOUR('Kauf Restprofil Los 7'!A1269),MINUTE('Kauf Restprofil Los 7'!A1269),SECOND('Kauf Restprofil Los 7'!A1269)),""),"")</f>
        <v>0.625</v>
      </c>
      <c r="E1269" s="9">
        <f t="shared" si="153"/>
        <v>15</v>
      </c>
      <c r="F1269">
        <v>29.659827319000001</v>
      </c>
      <c r="G1269" s="12">
        <f t="shared" si="154"/>
        <v>2.472</v>
      </c>
      <c r="H1269" s="18">
        <f t="shared" si="155"/>
        <v>29.66</v>
      </c>
      <c r="I1269" s="21">
        <v>27.900000000000002</v>
      </c>
      <c r="J1269" s="14">
        <v>27.900000000000002</v>
      </c>
      <c r="K1269" s="14">
        <f t="shared" si="156"/>
        <v>0</v>
      </c>
      <c r="L1269" s="13">
        <f t="shared" si="157"/>
        <v>1.759999999999998</v>
      </c>
      <c r="M1269" s="53">
        <v>1.759999999999998</v>
      </c>
      <c r="N1269" s="45">
        <f t="shared" si="158"/>
        <v>0</v>
      </c>
      <c r="P1269" s="56"/>
    </row>
    <row r="1270" spans="1:16" x14ac:dyDescent="0.2">
      <c r="A1270" s="5">
        <v>45710.666666666664</v>
      </c>
      <c r="B1270" s="10">
        <f t="shared" si="152"/>
        <v>45710</v>
      </c>
      <c r="C1270" s="4">
        <f t="shared" si="159"/>
        <v>0.625</v>
      </c>
      <c r="D1270" s="4">
        <f>IF('Kauf Restprofil Los 7'!A1270&lt;&gt;"",IF('Kauf Restprofil Los 7'!A1270&lt;&gt;"",TIME(HOUR('Kauf Restprofil Los 7'!A1270),MINUTE('Kauf Restprofil Los 7'!A1270),SECOND('Kauf Restprofil Los 7'!A1270)),""),"")</f>
        <v>0.66666666666666663</v>
      </c>
      <c r="E1270" s="9">
        <f t="shared" si="153"/>
        <v>16</v>
      </c>
      <c r="F1270">
        <v>30.015008990999998</v>
      </c>
      <c r="G1270" s="12">
        <f t="shared" si="154"/>
        <v>2.5009999999999999</v>
      </c>
      <c r="H1270" s="18">
        <f t="shared" si="155"/>
        <v>30.015000000000001</v>
      </c>
      <c r="I1270" s="21">
        <v>26.880000000000003</v>
      </c>
      <c r="J1270" s="14">
        <v>26.880000000000003</v>
      </c>
      <c r="K1270" s="14">
        <f t="shared" si="156"/>
        <v>0</v>
      </c>
      <c r="L1270" s="13">
        <f t="shared" si="157"/>
        <v>3.134999999999998</v>
      </c>
      <c r="M1270" s="53">
        <v>3.134999999999998</v>
      </c>
      <c r="N1270" s="45">
        <f t="shared" si="158"/>
        <v>0</v>
      </c>
      <c r="P1270" s="56"/>
    </row>
    <row r="1271" spans="1:16" x14ac:dyDescent="0.2">
      <c r="A1271" s="5">
        <v>45710.708333333336</v>
      </c>
      <c r="B1271" s="10">
        <f t="shared" si="152"/>
        <v>45710</v>
      </c>
      <c r="C1271" s="4">
        <f t="shared" si="159"/>
        <v>0.66666666666666663</v>
      </c>
      <c r="D1271" s="4">
        <f>IF('Kauf Restprofil Los 7'!A1271&lt;&gt;"",IF('Kauf Restprofil Los 7'!A1271&lt;&gt;"",TIME(HOUR('Kauf Restprofil Los 7'!A1271),MINUTE('Kauf Restprofil Los 7'!A1271),SECOND('Kauf Restprofil Los 7'!A1271)),""),"")</f>
        <v>0.70833333333333337</v>
      </c>
      <c r="E1271" s="9">
        <f t="shared" si="153"/>
        <v>17</v>
      </c>
      <c r="F1271">
        <v>28.570939958</v>
      </c>
      <c r="G1271" s="12">
        <f t="shared" si="154"/>
        <v>2.3809999999999998</v>
      </c>
      <c r="H1271" s="18">
        <f t="shared" si="155"/>
        <v>28.571000000000002</v>
      </c>
      <c r="I1271" s="21">
        <v>28.5</v>
      </c>
      <c r="J1271" s="14">
        <v>28.5</v>
      </c>
      <c r="K1271" s="14">
        <f t="shared" si="156"/>
        <v>0</v>
      </c>
      <c r="L1271" s="13">
        <f t="shared" si="157"/>
        <v>7.1000000000001506E-2</v>
      </c>
      <c r="M1271" s="53">
        <v>7.1000000000001506E-2</v>
      </c>
      <c r="N1271" s="45">
        <f t="shared" si="158"/>
        <v>0</v>
      </c>
      <c r="P1271" s="56"/>
    </row>
    <row r="1272" spans="1:16" x14ac:dyDescent="0.2">
      <c r="A1272" s="5">
        <v>45710.75</v>
      </c>
      <c r="B1272" s="10">
        <f t="shared" si="152"/>
        <v>45710</v>
      </c>
      <c r="C1272" s="4">
        <f t="shared" si="159"/>
        <v>0.70833333333333337</v>
      </c>
      <c r="D1272" s="4">
        <f>IF('Kauf Restprofil Los 7'!A1272&lt;&gt;"",IF('Kauf Restprofil Los 7'!A1272&lt;&gt;"",TIME(HOUR('Kauf Restprofil Los 7'!A1272),MINUTE('Kauf Restprofil Los 7'!A1272),SECOND('Kauf Restprofil Los 7'!A1272)),""),"")</f>
        <v>0.75</v>
      </c>
      <c r="E1272" s="9">
        <f t="shared" si="153"/>
        <v>18</v>
      </c>
      <c r="F1272">
        <v>33.023443825000001</v>
      </c>
      <c r="G1272" s="12">
        <f t="shared" si="154"/>
        <v>2.7519999999999998</v>
      </c>
      <c r="H1272" s="18">
        <f t="shared" si="155"/>
        <v>33.023000000000003</v>
      </c>
      <c r="I1272" s="21">
        <v>33.299999999999997</v>
      </c>
      <c r="J1272" s="14">
        <v>33.299999999999997</v>
      </c>
      <c r="K1272" s="14">
        <f t="shared" si="156"/>
        <v>0</v>
      </c>
      <c r="L1272" s="13">
        <f t="shared" si="157"/>
        <v>-0.27699999999999392</v>
      </c>
      <c r="M1272" s="53">
        <v>0</v>
      </c>
      <c r="N1272" s="45">
        <f t="shared" si="158"/>
        <v>-0.27699999999999392</v>
      </c>
      <c r="P1272" s="56"/>
    </row>
    <row r="1273" spans="1:16" x14ac:dyDescent="0.2">
      <c r="A1273" s="5">
        <v>45710.791666666664</v>
      </c>
      <c r="B1273" s="10">
        <f t="shared" si="152"/>
        <v>45710</v>
      </c>
      <c r="C1273" s="4">
        <f t="shared" si="159"/>
        <v>0.75</v>
      </c>
      <c r="D1273" s="4">
        <f>IF('Kauf Restprofil Los 7'!A1273&lt;&gt;"",IF('Kauf Restprofil Los 7'!A1273&lt;&gt;"",TIME(HOUR('Kauf Restprofil Los 7'!A1273),MINUTE('Kauf Restprofil Los 7'!A1273),SECOND('Kauf Restprofil Los 7'!A1273)),""),"")</f>
        <v>0.79166666666666663</v>
      </c>
      <c r="E1273" s="9">
        <f t="shared" si="153"/>
        <v>19</v>
      </c>
      <c r="F1273">
        <v>37.227479326999998</v>
      </c>
      <c r="G1273" s="12">
        <f t="shared" si="154"/>
        <v>3.1019999999999999</v>
      </c>
      <c r="H1273" s="18">
        <f t="shared" si="155"/>
        <v>37.226999999999997</v>
      </c>
      <c r="I1273" s="21">
        <v>37.92</v>
      </c>
      <c r="J1273" s="14">
        <v>37.92</v>
      </c>
      <c r="K1273" s="14">
        <f t="shared" si="156"/>
        <v>0</v>
      </c>
      <c r="L1273" s="13">
        <f t="shared" si="157"/>
        <v>-0.69300000000000495</v>
      </c>
      <c r="M1273" s="53">
        <v>0</v>
      </c>
      <c r="N1273" s="45">
        <f t="shared" si="158"/>
        <v>-0.69300000000000495</v>
      </c>
      <c r="P1273" s="56"/>
    </row>
    <row r="1274" spans="1:16" x14ac:dyDescent="0.2">
      <c r="A1274" s="5">
        <v>45710.833333333336</v>
      </c>
      <c r="B1274" s="10">
        <f t="shared" si="152"/>
        <v>45710</v>
      </c>
      <c r="C1274" s="4">
        <f t="shared" si="159"/>
        <v>0.79166666666666663</v>
      </c>
      <c r="D1274" s="4">
        <f>IF('Kauf Restprofil Los 7'!A1274&lt;&gt;"",IF('Kauf Restprofil Los 7'!A1274&lt;&gt;"",TIME(HOUR('Kauf Restprofil Los 7'!A1274),MINUTE('Kauf Restprofil Los 7'!A1274),SECOND('Kauf Restprofil Los 7'!A1274)),""),"")</f>
        <v>0.83333333333333337</v>
      </c>
      <c r="E1274" s="9">
        <f t="shared" si="153"/>
        <v>20</v>
      </c>
      <c r="F1274">
        <v>35.273826884000002</v>
      </c>
      <c r="G1274" s="12">
        <f t="shared" si="154"/>
        <v>2.9390000000000001</v>
      </c>
      <c r="H1274" s="18">
        <f t="shared" si="155"/>
        <v>35.274000000000001</v>
      </c>
      <c r="I1274" s="21">
        <v>34.74</v>
      </c>
      <c r="J1274" s="14">
        <v>34.74</v>
      </c>
      <c r="K1274" s="14">
        <f t="shared" si="156"/>
        <v>0</v>
      </c>
      <c r="L1274" s="13">
        <f t="shared" si="157"/>
        <v>0.53399999999999892</v>
      </c>
      <c r="M1274" s="53">
        <v>0.53399999999999892</v>
      </c>
      <c r="N1274" s="45">
        <f t="shared" si="158"/>
        <v>0</v>
      </c>
      <c r="P1274" s="56"/>
    </row>
    <row r="1275" spans="1:16" x14ac:dyDescent="0.2">
      <c r="A1275" s="5">
        <v>45710.875</v>
      </c>
      <c r="B1275" s="10">
        <f t="shared" si="152"/>
        <v>45710</v>
      </c>
      <c r="C1275" s="4">
        <f t="shared" si="159"/>
        <v>0.83333333333333337</v>
      </c>
      <c r="D1275" s="4">
        <f>IF('Kauf Restprofil Los 7'!A1275&lt;&gt;"",IF('Kauf Restprofil Los 7'!A1275&lt;&gt;"",TIME(HOUR('Kauf Restprofil Los 7'!A1275),MINUTE('Kauf Restprofil Los 7'!A1275),SECOND('Kauf Restprofil Los 7'!A1275)),""),"")</f>
        <v>0.875</v>
      </c>
      <c r="E1275" s="9">
        <f t="shared" si="153"/>
        <v>21</v>
      </c>
      <c r="F1275">
        <v>30.640504732</v>
      </c>
      <c r="G1275" s="12">
        <f t="shared" si="154"/>
        <v>2.5529999999999999</v>
      </c>
      <c r="H1275" s="18">
        <f t="shared" si="155"/>
        <v>30.640999999999998</v>
      </c>
      <c r="I1275" s="21">
        <v>28.619999999999997</v>
      </c>
      <c r="J1275" s="14">
        <v>28.619999999999997</v>
      </c>
      <c r="K1275" s="14">
        <f t="shared" si="156"/>
        <v>0</v>
      </c>
      <c r="L1275" s="13">
        <f t="shared" si="157"/>
        <v>2.0210000000000008</v>
      </c>
      <c r="M1275" s="53">
        <v>2.0210000000000008</v>
      </c>
      <c r="N1275" s="45">
        <f t="shared" si="158"/>
        <v>0</v>
      </c>
      <c r="P1275" s="56"/>
    </row>
    <row r="1276" spans="1:16" x14ac:dyDescent="0.2">
      <c r="A1276" s="5">
        <v>45710.916666666664</v>
      </c>
      <c r="B1276" s="10">
        <f t="shared" si="152"/>
        <v>45710</v>
      </c>
      <c r="C1276" s="4">
        <f t="shared" si="159"/>
        <v>0.875</v>
      </c>
      <c r="D1276" s="4">
        <f>IF('Kauf Restprofil Los 7'!A1276&lt;&gt;"",IF('Kauf Restprofil Los 7'!A1276&lt;&gt;"",TIME(HOUR('Kauf Restprofil Los 7'!A1276),MINUTE('Kauf Restprofil Los 7'!A1276),SECOND('Kauf Restprofil Los 7'!A1276)),""),"")</f>
        <v>0.91666666666666663</v>
      </c>
      <c r="E1276" s="9">
        <f t="shared" si="153"/>
        <v>22</v>
      </c>
      <c r="F1276">
        <v>25.411115368000001</v>
      </c>
      <c r="G1276" s="12">
        <f t="shared" si="154"/>
        <v>2.1179999999999999</v>
      </c>
      <c r="H1276" s="18">
        <f t="shared" si="155"/>
        <v>25.411000000000001</v>
      </c>
      <c r="I1276" s="21">
        <v>24.96</v>
      </c>
      <c r="J1276" s="14">
        <v>24.96</v>
      </c>
      <c r="K1276" s="14">
        <f t="shared" si="156"/>
        <v>0</v>
      </c>
      <c r="L1276" s="13">
        <f t="shared" si="157"/>
        <v>0.45100000000000051</v>
      </c>
      <c r="M1276" s="53">
        <v>0.45100000000000051</v>
      </c>
      <c r="N1276" s="45">
        <f t="shared" si="158"/>
        <v>0</v>
      </c>
      <c r="P1276" s="56"/>
    </row>
    <row r="1277" spans="1:16" x14ac:dyDescent="0.2">
      <c r="A1277" s="5">
        <v>45710.958333333336</v>
      </c>
      <c r="B1277" s="10">
        <f t="shared" si="152"/>
        <v>45710</v>
      </c>
      <c r="C1277" s="4">
        <f t="shared" si="159"/>
        <v>0.91666666666666663</v>
      </c>
      <c r="D1277" s="4">
        <f>IF('Kauf Restprofil Los 7'!A1277&lt;&gt;"",IF('Kauf Restprofil Los 7'!A1277&lt;&gt;"",TIME(HOUR('Kauf Restprofil Los 7'!A1277),MINUTE('Kauf Restprofil Los 7'!A1277),SECOND('Kauf Restprofil Los 7'!A1277)),""),"")</f>
        <v>0.95833333333333337</v>
      </c>
      <c r="E1277" s="9">
        <f t="shared" si="153"/>
        <v>23</v>
      </c>
      <c r="F1277">
        <v>22.915897504</v>
      </c>
      <c r="G1277" s="12">
        <f t="shared" si="154"/>
        <v>1.91</v>
      </c>
      <c r="H1277" s="18">
        <f t="shared" si="155"/>
        <v>22.916</v>
      </c>
      <c r="I1277" s="21">
        <v>23.16</v>
      </c>
      <c r="J1277" s="14">
        <v>23.16</v>
      </c>
      <c r="K1277" s="14">
        <f t="shared" si="156"/>
        <v>0</v>
      </c>
      <c r="L1277" s="13">
        <f t="shared" si="157"/>
        <v>-0.24399999999999977</v>
      </c>
      <c r="M1277" s="53">
        <v>0</v>
      </c>
      <c r="N1277" s="45">
        <f t="shared" si="158"/>
        <v>-0.24399999999999977</v>
      </c>
      <c r="P1277" s="56"/>
    </row>
    <row r="1278" spans="1:16" x14ac:dyDescent="0.2">
      <c r="A1278" s="5">
        <v>45711</v>
      </c>
      <c r="B1278" s="10">
        <f t="shared" si="152"/>
        <v>45710</v>
      </c>
      <c r="C1278" s="4">
        <f t="shared" si="159"/>
        <v>0.95833333333333337</v>
      </c>
      <c r="D1278" s="4">
        <f>IF('Kauf Restprofil Los 7'!A1278&lt;&gt;"",IF('Kauf Restprofil Los 7'!A1278&lt;&gt;"",TIME(HOUR('Kauf Restprofil Los 7'!A1278),MINUTE('Kauf Restprofil Los 7'!A1278),SECOND('Kauf Restprofil Los 7'!A1278)),""),"")</f>
        <v>0</v>
      </c>
      <c r="E1278" s="9">
        <f t="shared" si="153"/>
        <v>24</v>
      </c>
      <c r="F1278">
        <v>20.099708943</v>
      </c>
      <c r="G1278" s="12">
        <f t="shared" si="154"/>
        <v>1.675</v>
      </c>
      <c r="H1278" s="18">
        <f t="shared" si="155"/>
        <v>20.100000000000001</v>
      </c>
      <c r="I1278" s="21">
        <v>20.88</v>
      </c>
      <c r="J1278" s="14">
        <v>20.88</v>
      </c>
      <c r="K1278" s="14">
        <f t="shared" si="156"/>
        <v>0</v>
      </c>
      <c r="L1278" s="13">
        <f t="shared" si="157"/>
        <v>-0.77999999999999758</v>
      </c>
      <c r="M1278" s="53">
        <v>0</v>
      </c>
      <c r="N1278" s="45">
        <f t="shared" si="158"/>
        <v>-0.77999999999999758</v>
      </c>
      <c r="P1278" s="56"/>
    </row>
    <row r="1279" spans="1:16" x14ac:dyDescent="0.2">
      <c r="A1279" s="5">
        <v>45711.041666666664</v>
      </c>
      <c r="B1279" s="10">
        <f t="shared" si="152"/>
        <v>45711</v>
      </c>
      <c r="C1279" s="4">
        <f t="shared" si="159"/>
        <v>0</v>
      </c>
      <c r="D1279" s="4">
        <f>IF('Kauf Restprofil Los 7'!A1279&lt;&gt;"",IF('Kauf Restprofil Los 7'!A1279&lt;&gt;"",TIME(HOUR('Kauf Restprofil Los 7'!A1279),MINUTE('Kauf Restprofil Los 7'!A1279),SECOND('Kauf Restprofil Los 7'!A1279)),""),"")</f>
        <v>4.1666666666666664E-2</v>
      </c>
      <c r="E1279" s="9">
        <f t="shared" si="153"/>
        <v>1</v>
      </c>
      <c r="F1279">
        <v>17.457765336000001</v>
      </c>
      <c r="G1279" s="12">
        <f t="shared" si="154"/>
        <v>1.4550000000000001</v>
      </c>
      <c r="H1279" s="18">
        <f t="shared" si="155"/>
        <v>17.457999999999998</v>
      </c>
      <c r="I1279" s="21">
        <v>18.12</v>
      </c>
      <c r="J1279" s="14">
        <v>18.12</v>
      </c>
      <c r="K1279" s="14">
        <f t="shared" si="156"/>
        <v>0</v>
      </c>
      <c r="L1279" s="13">
        <f t="shared" si="157"/>
        <v>-0.66200000000000259</v>
      </c>
      <c r="M1279" s="53">
        <v>0</v>
      </c>
      <c r="N1279" s="45">
        <f t="shared" si="158"/>
        <v>-0.66200000000000259</v>
      </c>
      <c r="P1279" s="56"/>
    </row>
    <row r="1280" spans="1:16" x14ac:dyDescent="0.2">
      <c r="A1280" s="5">
        <v>45711.083333333336</v>
      </c>
      <c r="B1280" s="10">
        <f t="shared" si="152"/>
        <v>45711</v>
      </c>
      <c r="C1280" s="4">
        <f t="shared" si="159"/>
        <v>4.1666666666666664E-2</v>
      </c>
      <c r="D1280" s="4">
        <f>IF('Kauf Restprofil Los 7'!A1280&lt;&gt;"",IF('Kauf Restprofil Los 7'!A1280&lt;&gt;"",TIME(HOUR('Kauf Restprofil Los 7'!A1280),MINUTE('Kauf Restprofil Los 7'!A1280),SECOND('Kauf Restprofil Los 7'!A1280)),""),"")</f>
        <v>8.3333333333333329E-2</v>
      </c>
      <c r="E1280" s="9">
        <f t="shared" si="153"/>
        <v>2</v>
      </c>
      <c r="F1280">
        <v>16.550780018000001</v>
      </c>
      <c r="G1280" s="12">
        <f t="shared" si="154"/>
        <v>1.379</v>
      </c>
      <c r="H1280" s="18">
        <f t="shared" si="155"/>
        <v>16.550999999999998</v>
      </c>
      <c r="I1280" s="21">
        <v>16.62</v>
      </c>
      <c r="J1280" s="14">
        <v>16.62</v>
      </c>
      <c r="K1280" s="14">
        <f t="shared" si="156"/>
        <v>0</v>
      </c>
      <c r="L1280" s="13">
        <f t="shared" si="157"/>
        <v>-6.9000000000002615E-2</v>
      </c>
      <c r="M1280" s="53">
        <v>0</v>
      </c>
      <c r="N1280" s="45">
        <f t="shared" si="158"/>
        <v>-6.9000000000002615E-2</v>
      </c>
      <c r="P1280" s="56"/>
    </row>
    <row r="1281" spans="1:16" x14ac:dyDescent="0.2">
      <c r="A1281" s="5">
        <v>45711.125</v>
      </c>
      <c r="B1281" s="10">
        <f t="shared" si="152"/>
        <v>45711</v>
      </c>
      <c r="C1281" s="4">
        <f t="shared" si="159"/>
        <v>8.3333333333333329E-2</v>
      </c>
      <c r="D1281" s="4">
        <f>IF('Kauf Restprofil Los 7'!A1281&lt;&gt;"",IF('Kauf Restprofil Los 7'!A1281&lt;&gt;"",TIME(HOUR('Kauf Restprofil Los 7'!A1281),MINUTE('Kauf Restprofil Los 7'!A1281),SECOND('Kauf Restprofil Los 7'!A1281)),""),"")</f>
        <v>0.125</v>
      </c>
      <c r="E1281" s="9">
        <f t="shared" si="153"/>
        <v>3</v>
      </c>
      <c r="F1281">
        <v>16.287787254000001</v>
      </c>
      <c r="G1281" s="12">
        <f t="shared" si="154"/>
        <v>1.357</v>
      </c>
      <c r="H1281" s="18">
        <f t="shared" si="155"/>
        <v>16.288</v>
      </c>
      <c r="I1281" s="21">
        <v>15.48</v>
      </c>
      <c r="J1281" s="14">
        <v>15.48</v>
      </c>
      <c r="K1281" s="14">
        <f t="shared" si="156"/>
        <v>0</v>
      </c>
      <c r="L1281" s="13">
        <f t="shared" si="157"/>
        <v>0.80799999999999983</v>
      </c>
      <c r="M1281" s="53">
        <v>0.80799999999999983</v>
      </c>
      <c r="N1281" s="45">
        <f t="shared" si="158"/>
        <v>0</v>
      </c>
      <c r="P1281" s="56"/>
    </row>
    <row r="1282" spans="1:16" x14ac:dyDescent="0.2">
      <c r="A1282" s="5">
        <v>45711.166666666664</v>
      </c>
      <c r="B1282" s="10">
        <f t="shared" si="152"/>
        <v>45711</v>
      </c>
      <c r="C1282" s="4">
        <f t="shared" si="159"/>
        <v>0.125</v>
      </c>
      <c r="D1282" s="4">
        <f>IF('Kauf Restprofil Los 7'!A1282&lt;&gt;"",IF('Kauf Restprofil Los 7'!A1282&lt;&gt;"",TIME(HOUR('Kauf Restprofil Los 7'!A1282),MINUTE('Kauf Restprofil Los 7'!A1282),SECOND('Kauf Restprofil Los 7'!A1282)),""),"")</f>
        <v>0.16666666666666666</v>
      </c>
      <c r="E1282" s="9">
        <f t="shared" si="153"/>
        <v>4</v>
      </c>
      <c r="F1282">
        <v>15.930254008</v>
      </c>
      <c r="G1282" s="12">
        <f t="shared" si="154"/>
        <v>1.3280000000000001</v>
      </c>
      <c r="H1282" s="18">
        <f t="shared" si="155"/>
        <v>15.93</v>
      </c>
      <c r="I1282" s="21">
        <v>14.22</v>
      </c>
      <c r="J1282" s="14">
        <v>14.22</v>
      </c>
      <c r="K1282" s="14">
        <f t="shared" si="156"/>
        <v>0</v>
      </c>
      <c r="L1282" s="13">
        <f t="shared" si="157"/>
        <v>1.7099999999999991</v>
      </c>
      <c r="M1282" s="53">
        <v>1.7099999999999991</v>
      </c>
      <c r="N1282" s="45">
        <f t="shared" si="158"/>
        <v>0</v>
      </c>
      <c r="P1282" s="56"/>
    </row>
    <row r="1283" spans="1:16" x14ac:dyDescent="0.2">
      <c r="A1283" s="5">
        <v>45711.208333333336</v>
      </c>
      <c r="B1283" s="10">
        <f t="shared" si="152"/>
        <v>45711</v>
      </c>
      <c r="C1283" s="4">
        <f t="shared" si="159"/>
        <v>0.16666666666666666</v>
      </c>
      <c r="D1283" s="4">
        <f>IF('Kauf Restprofil Los 7'!A1283&lt;&gt;"",IF('Kauf Restprofil Los 7'!A1283&lt;&gt;"",TIME(HOUR('Kauf Restprofil Los 7'!A1283),MINUTE('Kauf Restprofil Los 7'!A1283),SECOND('Kauf Restprofil Los 7'!A1283)),""),"")</f>
        <v>0.20833333333333334</v>
      </c>
      <c r="E1283" s="9">
        <f t="shared" si="153"/>
        <v>5</v>
      </c>
      <c r="F1283">
        <v>15.737185172</v>
      </c>
      <c r="G1283" s="12">
        <f t="shared" si="154"/>
        <v>1.3109999999999999</v>
      </c>
      <c r="H1283" s="18">
        <f t="shared" si="155"/>
        <v>15.737</v>
      </c>
      <c r="I1283" s="21">
        <v>14.100000000000001</v>
      </c>
      <c r="J1283" s="14">
        <v>14.100000000000001</v>
      </c>
      <c r="K1283" s="14">
        <f t="shared" si="156"/>
        <v>0</v>
      </c>
      <c r="L1283" s="13">
        <f t="shared" si="157"/>
        <v>1.6369999999999987</v>
      </c>
      <c r="M1283" s="53">
        <v>1.6369999999999987</v>
      </c>
      <c r="N1283" s="45">
        <f t="shared" si="158"/>
        <v>0</v>
      </c>
      <c r="P1283" s="56"/>
    </row>
    <row r="1284" spans="1:16" x14ac:dyDescent="0.2">
      <c r="A1284" s="5">
        <v>45711.25</v>
      </c>
      <c r="B1284" s="10">
        <f t="shared" si="152"/>
        <v>45711</v>
      </c>
      <c r="C1284" s="4">
        <f t="shared" si="159"/>
        <v>0.20833333333333334</v>
      </c>
      <c r="D1284" s="4">
        <f>IF('Kauf Restprofil Los 7'!A1284&lt;&gt;"",IF('Kauf Restprofil Los 7'!A1284&lt;&gt;"",TIME(HOUR('Kauf Restprofil Los 7'!A1284),MINUTE('Kauf Restprofil Los 7'!A1284),SECOND('Kauf Restprofil Los 7'!A1284)),""),"")</f>
        <v>0.25</v>
      </c>
      <c r="E1284" s="9">
        <f t="shared" si="153"/>
        <v>6</v>
      </c>
      <c r="F1284">
        <v>16.242346480999998</v>
      </c>
      <c r="G1284" s="12">
        <f t="shared" si="154"/>
        <v>1.3540000000000001</v>
      </c>
      <c r="H1284" s="18">
        <f t="shared" si="155"/>
        <v>16.242000000000001</v>
      </c>
      <c r="I1284" s="21">
        <v>14.580000000000002</v>
      </c>
      <c r="J1284" s="14">
        <v>14.580000000000002</v>
      </c>
      <c r="K1284" s="14">
        <f t="shared" si="156"/>
        <v>0</v>
      </c>
      <c r="L1284" s="13">
        <f t="shared" si="157"/>
        <v>1.661999999999999</v>
      </c>
      <c r="M1284" s="53">
        <v>1.661999999999999</v>
      </c>
      <c r="N1284" s="45">
        <f t="shared" si="158"/>
        <v>0</v>
      </c>
      <c r="P1284" s="56"/>
    </row>
    <row r="1285" spans="1:16" x14ac:dyDescent="0.2">
      <c r="A1285" s="5">
        <v>45711.291666666664</v>
      </c>
      <c r="B1285" s="10">
        <f t="shared" si="152"/>
        <v>45711</v>
      </c>
      <c r="C1285" s="4">
        <f t="shared" si="159"/>
        <v>0.25</v>
      </c>
      <c r="D1285" s="4">
        <f>IF('Kauf Restprofil Los 7'!A1285&lt;&gt;"",IF('Kauf Restprofil Los 7'!A1285&lt;&gt;"",TIME(HOUR('Kauf Restprofil Los 7'!A1285),MINUTE('Kauf Restprofil Los 7'!A1285),SECOND('Kauf Restprofil Los 7'!A1285)),""),"")</f>
        <v>0.29166666666666669</v>
      </c>
      <c r="E1285" s="9">
        <f t="shared" si="153"/>
        <v>7</v>
      </c>
      <c r="F1285">
        <v>17.656664428999999</v>
      </c>
      <c r="G1285" s="12">
        <f t="shared" si="154"/>
        <v>1.4710000000000001</v>
      </c>
      <c r="H1285" s="18">
        <f t="shared" si="155"/>
        <v>17.657</v>
      </c>
      <c r="I1285" s="21">
        <v>15.96</v>
      </c>
      <c r="J1285" s="14">
        <v>15.96</v>
      </c>
      <c r="K1285" s="14">
        <f t="shared" si="156"/>
        <v>0</v>
      </c>
      <c r="L1285" s="13">
        <f t="shared" si="157"/>
        <v>1.6969999999999992</v>
      </c>
      <c r="M1285" s="53">
        <v>1.6969999999999992</v>
      </c>
      <c r="N1285" s="45">
        <f t="shared" si="158"/>
        <v>0</v>
      </c>
      <c r="P1285" s="56"/>
    </row>
    <row r="1286" spans="1:16" x14ac:dyDescent="0.2">
      <c r="A1286" s="5">
        <v>45711.333333333336</v>
      </c>
      <c r="B1286" s="10">
        <f t="shared" si="152"/>
        <v>45711</v>
      </c>
      <c r="C1286" s="4">
        <f t="shared" si="159"/>
        <v>0.29166666666666669</v>
      </c>
      <c r="D1286" s="4">
        <f>IF('Kauf Restprofil Los 7'!A1286&lt;&gt;"",IF('Kauf Restprofil Los 7'!A1286&lt;&gt;"",TIME(HOUR('Kauf Restprofil Los 7'!A1286),MINUTE('Kauf Restprofil Los 7'!A1286),SECOND('Kauf Restprofil Los 7'!A1286)),""),"")</f>
        <v>0.33333333333333331</v>
      </c>
      <c r="E1286" s="9">
        <f t="shared" si="153"/>
        <v>8</v>
      </c>
      <c r="F1286">
        <v>19.755240556</v>
      </c>
      <c r="G1286" s="12">
        <f t="shared" si="154"/>
        <v>1.6459999999999999</v>
      </c>
      <c r="H1286" s="18">
        <f t="shared" si="155"/>
        <v>19.754999999999999</v>
      </c>
      <c r="I1286" s="21">
        <v>17.580000000000002</v>
      </c>
      <c r="J1286" s="14">
        <v>17.580000000000002</v>
      </c>
      <c r="K1286" s="14">
        <f t="shared" si="156"/>
        <v>0</v>
      </c>
      <c r="L1286" s="13">
        <f t="shared" si="157"/>
        <v>2.1749999999999972</v>
      </c>
      <c r="M1286" s="53">
        <v>2.1749999999999972</v>
      </c>
      <c r="N1286" s="45">
        <f t="shared" si="158"/>
        <v>0</v>
      </c>
      <c r="P1286" s="56"/>
    </row>
    <row r="1287" spans="1:16" x14ac:dyDescent="0.2">
      <c r="A1287" s="5">
        <v>45711.375</v>
      </c>
      <c r="B1287" s="10">
        <f t="shared" si="152"/>
        <v>45711</v>
      </c>
      <c r="C1287" s="4">
        <f t="shared" si="159"/>
        <v>0.33333333333333331</v>
      </c>
      <c r="D1287" s="4">
        <f>IF('Kauf Restprofil Los 7'!A1287&lt;&gt;"",IF('Kauf Restprofil Los 7'!A1287&lt;&gt;"",TIME(HOUR('Kauf Restprofil Los 7'!A1287),MINUTE('Kauf Restprofil Los 7'!A1287),SECOND('Kauf Restprofil Los 7'!A1287)),""),"")</f>
        <v>0.375</v>
      </c>
      <c r="E1287" s="9">
        <f t="shared" si="153"/>
        <v>9</v>
      </c>
      <c r="F1287">
        <v>22.855091132999998</v>
      </c>
      <c r="G1287" s="12">
        <f t="shared" si="154"/>
        <v>1.905</v>
      </c>
      <c r="H1287" s="18">
        <f t="shared" si="155"/>
        <v>22.855</v>
      </c>
      <c r="I1287" s="21">
        <v>20.580000000000002</v>
      </c>
      <c r="J1287" s="14">
        <v>20.580000000000002</v>
      </c>
      <c r="K1287" s="14">
        <f t="shared" si="156"/>
        <v>0</v>
      </c>
      <c r="L1287" s="13">
        <f t="shared" si="157"/>
        <v>2.2749999999999986</v>
      </c>
      <c r="M1287" s="53">
        <v>2.2749999999999986</v>
      </c>
      <c r="N1287" s="45">
        <f t="shared" si="158"/>
        <v>0</v>
      </c>
      <c r="P1287" s="56"/>
    </row>
    <row r="1288" spans="1:16" x14ac:dyDescent="0.2">
      <c r="A1288" s="5">
        <v>45711.416666666664</v>
      </c>
      <c r="B1288" s="10">
        <f t="shared" ref="B1288:B1351" si="160">IF(A1288&lt;&gt;"",IF(E1288=24,B1287,DATE(YEAR(A1288),MONTH(A1288),DAY(A1288))),"")</f>
        <v>45711</v>
      </c>
      <c r="C1288" s="4">
        <f t="shared" si="159"/>
        <v>0.375</v>
      </c>
      <c r="D1288" s="4">
        <f>IF('Kauf Restprofil Los 7'!A1288&lt;&gt;"",IF('Kauf Restprofil Los 7'!A1288&lt;&gt;"",TIME(HOUR('Kauf Restprofil Los 7'!A1288),MINUTE('Kauf Restprofil Los 7'!A1288),SECOND('Kauf Restprofil Los 7'!A1288)),""),"")</f>
        <v>0.41666666666666669</v>
      </c>
      <c r="E1288" s="9">
        <f t="shared" ref="E1288:E1351" si="161">IF(A1288&lt;&gt;"",IF(HOUR(A1288)=0,24,HOUR(A1288)),"")</f>
        <v>10</v>
      </c>
      <c r="F1288">
        <v>25.817152098000001</v>
      </c>
      <c r="G1288" s="12">
        <f t="shared" ref="G1288:G1351" si="162">ROUND(F1288/$H$5,3)</f>
        <v>2.1509999999999998</v>
      </c>
      <c r="H1288" s="18">
        <f t="shared" ref="H1288:H1351" si="163">ROUND(F1288,3)</f>
        <v>25.817</v>
      </c>
      <c r="I1288" s="21">
        <v>24.240000000000002</v>
      </c>
      <c r="J1288" s="14">
        <v>24.240000000000002</v>
      </c>
      <c r="K1288" s="14">
        <f t="shared" ref="K1288:K1351" si="164">J1288-I1288</f>
        <v>0</v>
      </c>
      <c r="L1288" s="13">
        <f t="shared" ref="L1288:L1351" si="165">H1288-I1288</f>
        <v>1.5769999999999982</v>
      </c>
      <c r="M1288" s="53">
        <v>1.5769999999999982</v>
      </c>
      <c r="N1288" s="45">
        <f t="shared" ref="N1288:N1351" si="166">IF(L1288&lt;0,L1288,0)</f>
        <v>0</v>
      </c>
      <c r="P1288" s="56"/>
    </row>
    <row r="1289" spans="1:16" x14ac:dyDescent="0.2">
      <c r="A1289" s="5">
        <v>45711.458333333336</v>
      </c>
      <c r="B1289" s="10">
        <f t="shared" si="160"/>
        <v>45711</v>
      </c>
      <c r="C1289" s="4">
        <f t="shared" ref="C1289:C1352" si="167">D1288</f>
        <v>0.41666666666666669</v>
      </c>
      <c r="D1289" s="4">
        <f>IF('Kauf Restprofil Los 7'!A1289&lt;&gt;"",IF('Kauf Restprofil Los 7'!A1289&lt;&gt;"",TIME(HOUR('Kauf Restprofil Los 7'!A1289),MINUTE('Kauf Restprofil Los 7'!A1289),SECOND('Kauf Restprofil Los 7'!A1289)),""),"")</f>
        <v>0.45833333333333331</v>
      </c>
      <c r="E1289" s="9">
        <f t="shared" si="161"/>
        <v>11</v>
      </c>
      <c r="F1289">
        <v>28.279323811000001</v>
      </c>
      <c r="G1289" s="12">
        <f t="shared" si="162"/>
        <v>2.3570000000000002</v>
      </c>
      <c r="H1289" s="18">
        <f t="shared" si="163"/>
        <v>28.279</v>
      </c>
      <c r="I1289" s="21">
        <v>27.18</v>
      </c>
      <c r="J1289" s="14">
        <v>27.18</v>
      </c>
      <c r="K1289" s="14">
        <f t="shared" si="164"/>
        <v>0</v>
      </c>
      <c r="L1289" s="13">
        <f t="shared" si="165"/>
        <v>1.0990000000000002</v>
      </c>
      <c r="M1289" s="53">
        <v>1.0990000000000002</v>
      </c>
      <c r="N1289" s="45">
        <f t="shared" si="166"/>
        <v>0</v>
      </c>
      <c r="P1289" s="56"/>
    </row>
    <row r="1290" spans="1:16" x14ac:dyDescent="0.2">
      <c r="A1290" s="5">
        <v>45711.5</v>
      </c>
      <c r="B1290" s="10">
        <f t="shared" si="160"/>
        <v>45711</v>
      </c>
      <c r="C1290" s="4">
        <f t="shared" si="167"/>
        <v>0.45833333333333331</v>
      </c>
      <c r="D1290" s="4">
        <f>IF('Kauf Restprofil Los 7'!A1290&lt;&gt;"",IF('Kauf Restprofil Los 7'!A1290&lt;&gt;"",TIME(HOUR('Kauf Restprofil Los 7'!A1290),MINUTE('Kauf Restprofil Los 7'!A1290),SECOND('Kauf Restprofil Los 7'!A1290)),""),"")</f>
        <v>0.5</v>
      </c>
      <c r="E1290" s="9">
        <f t="shared" si="161"/>
        <v>12</v>
      </c>
      <c r="F1290">
        <v>31.143779247000001</v>
      </c>
      <c r="G1290" s="12">
        <f t="shared" si="162"/>
        <v>2.5950000000000002</v>
      </c>
      <c r="H1290" s="18">
        <f t="shared" si="163"/>
        <v>31.143999999999998</v>
      </c>
      <c r="I1290" s="21">
        <v>30.18</v>
      </c>
      <c r="J1290" s="14">
        <v>30.18</v>
      </c>
      <c r="K1290" s="14">
        <f t="shared" si="164"/>
        <v>0</v>
      </c>
      <c r="L1290" s="13">
        <f t="shared" si="165"/>
        <v>0.96399999999999864</v>
      </c>
      <c r="M1290" s="53">
        <v>0.96399999999999864</v>
      </c>
      <c r="N1290" s="45">
        <f t="shared" si="166"/>
        <v>0</v>
      </c>
      <c r="P1290" s="56"/>
    </row>
    <row r="1291" spans="1:16" x14ac:dyDescent="0.2">
      <c r="A1291" s="5">
        <v>45711.541666666664</v>
      </c>
      <c r="B1291" s="10">
        <f t="shared" si="160"/>
        <v>45711</v>
      </c>
      <c r="C1291" s="4">
        <f t="shared" si="167"/>
        <v>0.5</v>
      </c>
      <c r="D1291" s="4">
        <f>IF('Kauf Restprofil Los 7'!A1291&lt;&gt;"",IF('Kauf Restprofil Los 7'!A1291&lt;&gt;"",TIME(HOUR('Kauf Restprofil Los 7'!A1291),MINUTE('Kauf Restprofil Los 7'!A1291),SECOND('Kauf Restprofil Los 7'!A1291)),""),"")</f>
        <v>0.54166666666666663</v>
      </c>
      <c r="E1291" s="9">
        <f t="shared" si="161"/>
        <v>13</v>
      </c>
      <c r="F1291">
        <v>31.664982749</v>
      </c>
      <c r="G1291" s="12">
        <f t="shared" si="162"/>
        <v>2.6389999999999998</v>
      </c>
      <c r="H1291" s="18">
        <f t="shared" si="163"/>
        <v>31.664999999999999</v>
      </c>
      <c r="I1291" s="21">
        <v>30.48</v>
      </c>
      <c r="J1291" s="14">
        <v>30.48</v>
      </c>
      <c r="K1291" s="14">
        <f t="shared" si="164"/>
        <v>0</v>
      </c>
      <c r="L1291" s="13">
        <f t="shared" si="165"/>
        <v>1.1849999999999987</v>
      </c>
      <c r="M1291" s="53">
        <v>1.1849999999999987</v>
      </c>
      <c r="N1291" s="45">
        <f t="shared" si="166"/>
        <v>0</v>
      </c>
      <c r="P1291" s="56"/>
    </row>
    <row r="1292" spans="1:16" x14ac:dyDescent="0.2">
      <c r="A1292" s="5">
        <v>45711.583333333336</v>
      </c>
      <c r="B1292" s="10">
        <f t="shared" si="160"/>
        <v>45711</v>
      </c>
      <c r="C1292" s="4">
        <f t="shared" si="167"/>
        <v>0.54166666666666663</v>
      </c>
      <c r="D1292" s="4">
        <f>IF('Kauf Restprofil Los 7'!A1292&lt;&gt;"",IF('Kauf Restprofil Los 7'!A1292&lt;&gt;"",TIME(HOUR('Kauf Restprofil Los 7'!A1292),MINUTE('Kauf Restprofil Los 7'!A1292),SECOND('Kauf Restprofil Los 7'!A1292)),""),"")</f>
        <v>0.58333333333333337</v>
      </c>
      <c r="E1292" s="9">
        <f t="shared" si="161"/>
        <v>14</v>
      </c>
      <c r="F1292">
        <v>29.319175964999999</v>
      </c>
      <c r="G1292" s="12">
        <f t="shared" si="162"/>
        <v>2.4430000000000001</v>
      </c>
      <c r="H1292" s="18">
        <f t="shared" si="163"/>
        <v>29.318999999999999</v>
      </c>
      <c r="I1292" s="21">
        <v>28.44</v>
      </c>
      <c r="J1292" s="14">
        <v>28.44</v>
      </c>
      <c r="K1292" s="14">
        <f t="shared" si="164"/>
        <v>0</v>
      </c>
      <c r="L1292" s="13">
        <f t="shared" si="165"/>
        <v>0.87899999999999778</v>
      </c>
      <c r="M1292" s="53">
        <v>0.87899999999999778</v>
      </c>
      <c r="N1292" s="45">
        <f t="shared" si="166"/>
        <v>0</v>
      </c>
      <c r="P1292" s="56"/>
    </row>
    <row r="1293" spans="1:16" x14ac:dyDescent="0.2">
      <c r="A1293" s="5">
        <v>45711.625</v>
      </c>
      <c r="B1293" s="10">
        <f t="shared" si="160"/>
        <v>45711</v>
      </c>
      <c r="C1293" s="4">
        <f t="shared" si="167"/>
        <v>0.58333333333333337</v>
      </c>
      <c r="D1293" s="4">
        <f>IF('Kauf Restprofil Los 7'!A1293&lt;&gt;"",IF('Kauf Restprofil Los 7'!A1293&lt;&gt;"",TIME(HOUR('Kauf Restprofil Los 7'!A1293),MINUTE('Kauf Restprofil Los 7'!A1293),SECOND('Kauf Restprofil Los 7'!A1293)),""),"")</f>
        <v>0.625</v>
      </c>
      <c r="E1293" s="9">
        <f t="shared" si="161"/>
        <v>15</v>
      </c>
      <c r="F1293">
        <v>26.915799903</v>
      </c>
      <c r="G1293" s="12">
        <f t="shared" si="162"/>
        <v>2.2429999999999999</v>
      </c>
      <c r="H1293" s="18">
        <f t="shared" si="163"/>
        <v>26.916</v>
      </c>
      <c r="I1293" s="21">
        <v>27.42</v>
      </c>
      <c r="J1293" s="14">
        <v>27.42</v>
      </c>
      <c r="K1293" s="14">
        <f t="shared" si="164"/>
        <v>0</v>
      </c>
      <c r="L1293" s="13">
        <f t="shared" si="165"/>
        <v>-0.50400000000000134</v>
      </c>
      <c r="M1293" s="53">
        <v>0</v>
      </c>
      <c r="N1293" s="45">
        <f t="shared" si="166"/>
        <v>-0.50400000000000134</v>
      </c>
      <c r="P1293" s="56"/>
    </row>
    <row r="1294" spans="1:16" x14ac:dyDescent="0.2">
      <c r="A1294" s="5">
        <v>45711.666666666664</v>
      </c>
      <c r="B1294" s="10">
        <f t="shared" si="160"/>
        <v>45711</v>
      </c>
      <c r="C1294" s="4">
        <f t="shared" si="167"/>
        <v>0.625</v>
      </c>
      <c r="D1294" s="4">
        <f>IF('Kauf Restprofil Los 7'!A1294&lt;&gt;"",IF('Kauf Restprofil Los 7'!A1294&lt;&gt;"",TIME(HOUR('Kauf Restprofil Los 7'!A1294),MINUTE('Kauf Restprofil Los 7'!A1294),SECOND('Kauf Restprofil Los 7'!A1294)),""),"")</f>
        <v>0.66666666666666663</v>
      </c>
      <c r="E1294" s="9">
        <f t="shared" si="161"/>
        <v>16</v>
      </c>
      <c r="F1294">
        <v>25.290067117</v>
      </c>
      <c r="G1294" s="12">
        <f t="shared" si="162"/>
        <v>2.1080000000000001</v>
      </c>
      <c r="H1294" s="18">
        <f t="shared" si="163"/>
        <v>25.29</v>
      </c>
      <c r="I1294" s="21">
        <v>27</v>
      </c>
      <c r="J1294" s="14">
        <v>27</v>
      </c>
      <c r="K1294" s="14">
        <f t="shared" si="164"/>
        <v>0</v>
      </c>
      <c r="L1294" s="13">
        <f t="shared" si="165"/>
        <v>-1.7100000000000009</v>
      </c>
      <c r="M1294" s="53">
        <v>0</v>
      </c>
      <c r="N1294" s="45">
        <f t="shared" si="166"/>
        <v>-1.7100000000000009</v>
      </c>
      <c r="P1294" s="56"/>
    </row>
    <row r="1295" spans="1:16" x14ac:dyDescent="0.2">
      <c r="A1295" s="5">
        <v>45711.708333333336</v>
      </c>
      <c r="B1295" s="10">
        <f t="shared" si="160"/>
        <v>45711</v>
      </c>
      <c r="C1295" s="4">
        <f t="shared" si="167"/>
        <v>0.66666666666666663</v>
      </c>
      <c r="D1295" s="4">
        <f>IF('Kauf Restprofil Los 7'!A1295&lt;&gt;"",IF('Kauf Restprofil Los 7'!A1295&lt;&gt;"",TIME(HOUR('Kauf Restprofil Los 7'!A1295),MINUTE('Kauf Restprofil Los 7'!A1295),SECOND('Kauf Restprofil Los 7'!A1295)),""),"")</f>
        <v>0.70833333333333337</v>
      </c>
      <c r="E1295" s="9">
        <f t="shared" si="161"/>
        <v>17</v>
      </c>
      <c r="F1295">
        <v>26.949662681</v>
      </c>
      <c r="G1295" s="12">
        <f t="shared" si="162"/>
        <v>2.246</v>
      </c>
      <c r="H1295" s="18">
        <f t="shared" si="163"/>
        <v>26.95</v>
      </c>
      <c r="I1295" s="21">
        <v>28.259999999999998</v>
      </c>
      <c r="J1295" s="14">
        <v>28.259999999999998</v>
      </c>
      <c r="K1295" s="14">
        <f t="shared" si="164"/>
        <v>0</v>
      </c>
      <c r="L1295" s="13">
        <f t="shared" si="165"/>
        <v>-1.3099999999999987</v>
      </c>
      <c r="M1295" s="53">
        <v>0</v>
      </c>
      <c r="N1295" s="45">
        <f t="shared" si="166"/>
        <v>-1.3099999999999987</v>
      </c>
      <c r="P1295" s="56"/>
    </row>
    <row r="1296" spans="1:16" x14ac:dyDescent="0.2">
      <c r="A1296" s="5">
        <v>45711.75</v>
      </c>
      <c r="B1296" s="10">
        <f t="shared" si="160"/>
        <v>45711</v>
      </c>
      <c r="C1296" s="4">
        <f t="shared" si="167"/>
        <v>0.70833333333333337</v>
      </c>
      <c r="D1296" s="4">
        <f>IF('Kauf Restprofil Los 7'!A1296&lt;&gt;"",IF('Kauf Restprofil Los 7'!A1296&lt;&gt;"",TIME(HOUR('Kauf Restprofil Los 7'!A1296),MINUTE('Kauf Restprofil Los 7'!A1296),SECOND('Kauf Restprofil Los 7'!A1296)),""),"")</f>
        <v>0.75</v>
      </c>
      <c r="E1296" s="9">
        <f t="shared" si="161"/>
        <v>18</v>
      </c>
      <c r="F1296">
        <v>32.580572359000001</v>
      </c>
      <c r="G1296" s="12">
        <f t="shared" si="162"/>
        <v>2.7149999999999999</v>
      </c>
      <c r="H1296" s="18">
        <f t="shared" si="163"/>
        <v>32.581000000000003</v>
      </c>
      <c r="I1296" s="21">
        <v>31.740000000000002</v>
      </c>
      <c r="J1296" s="14">
        <v>31.740000000000002</v>
      </c>
      <c r="K1296" s="14">
        <f t="shared" si="164"/>
        <v>0</v>
      </c>
      <c r="L1296" s="13">
        <f t="shared" si="165"/>
        <v>0.84100000000000108</v>
      </c>
      <c r="M1296" s="53">
        <v>0.84100000000000108</v>
      </c>
      <c r="N1296" s="45">
        <f t="shared" si="166"/>
        <v>0</v>
      </c>
      <c r="P1296" s="56"/>
    </row>
    <row r="1297" spans="1:16" x14ac:dyDescent="0.2">
      <c r="A1297" s="5">
        <v>45711.791666666664</v>
      </c>
      <c r="B1297" s="10">
        <f t="shared" si="160"/>
        <v>45711</v>
      </c>
      <c r="C1297" s="4">
        <f t="shared" si="167"/>
        <v>0.75</v>
      </c>
      <c r="D1297" s="4">
        <f>IF('Kauf Restprofil Los 7'!A1297&lt;&gt;"",IF('Kauf Restprofil Los 7'!A1297&lt;&gt;"",TIME(HOUR('Kauf Restprofil Los 7'!A1297),MINUTE('Kauf Restprofil Los 7'!A1297),SECOND('Kauf Restprofil Los 7'!A1297)),""),"")</f>
        <v>0.79166666666666663</v>
      </c>
      <c r="E1297" s="9">
        <f t="shared" si="161"/>
        <v>19</v>
      </c>
      <c r="F1297">
        <v>39.387832428000003</v>
      </c>
      <c r="G1297" s="12">
        <f t="shared" si="162"/>
        <v>3.282</v>
      </c>
      <c r="H1297" s="18">
        <f t="shared" si="163"/>
        <v>39.387999999999998</v>
      </c>
      <c r="I1297" s="21">
        <v>35.400000000000006</v>
      </c>
      <c r="J1297" s="14">
        <v>35.400000000000006</v>
      </c>
      <c r="K1297" s="14">
        <f t="shared" si="164"/>
        <v>0</v>
      </c>
      <c r="L1297" s="13">
        <f t="shared" si="165"/>
        <v>3.9879999999999924</v>
      </c>
      <c r="M1297" s="53">
        <v>3.9879999999999924</v>
      </c>
      <c r="N1297" s="45">
        <f t="shared" si="166"/>
        <v>0</v>
      </c>
      <c r="P1297" s="56"/>
    </row>
    <row r="1298" spans="1:16" x14ac:dyDescent="0.2">
      <c r="A1298" s="5">
        <v>45711.833333333336</v>
      </c>
      <c r="B1298" s="10">
        <f t="shared" si="160"/>
        <v>45711</v>
      </c>
      <c r="C1298" s="4">
        <f t="shared" si="167"/>
        <v>0.79166666666666663</v>
      </c>
      <c r="D1298" s="4">
        <f>IF('Kauf Restprofil Los 7'!A1298&lt;&gt;"",IF('Kauf Restprofil Los 7'!A1298&lt;&gt;"",TIME(HOUR('Kauf Restprofil Los 7'!A1298),MINUTE('Kauf Restprofil Los 7'!A1298),SECOND('Kauf Restprofil Los 7'!A1298)),""),"")</f>
        <v>0.83333333333333337</v>
      </c>
      <c r="E1298" s="9">
        <f t="shared" si="161"/>
        <v>20</v>
      </c>
      <c r="F1298">
        <v>37.44898938</v>
      </c>
      <c r="G1298" s="12">
        <f t="shared" si="162"/>
        <v>3.121</v>
      </c>
      <c r="H1298" s="18">
        <f t="shared" si="163"/>
        <v>37.448999999999998</v>
      </c>
      <c r="I1298" s="21">
        <v>32.94</v>
      </c>
      <c r="J1298" s="14">
        <v>32.94</v>
      </c>
      <c r="K1298" s="14">
        <f t="shared" si="164"/>
        <v>0</v>
      </c>
      <c r="L1298" s="13">
        <f t="shared" si="165"/>
        <v>4.5090000000000003</v>
      </c>
      <c r="M1298" s="53">
        <v>4.5090000000000003</v>
      </c>
      <c r="N1298" s="45">
        <f t="shared" si="166"/>
        <v>0</v>
      </c>
      <c r="P1298" s="56"/>
    </row>
    <row r="1299" spans="1:16" x14ac:dyDescent="0.2">
      <c r="A1299" s="5">
        <v>45711.875</v>
      </c>
      <c r="B1299" s="10">
        <f t="shared" si="160"/>
        <v>45711</v>
      </c>
      <c r="C1299" s="4">
        <f t="shared" si="167"/>
        <v>0.83333333333333337</v>
      </c>
      <c r="D1299" s="4">
        <f>IF('Kauf Restprofil Los 7'!A1299&lt;&gt;"",IF('Kauf Restprofil Los 7'!A1299&lt;&gt;"",TIME(HOUR('Kauf Restprofil Los 7'!A1299),MINUTE('Kauf Restprofil Los 7'!A1299),SECOND('Kauf Restprofil Los 7'!A1299)),""),"")</f>
        <v>0.875</v>
      </c>
      <c r="E1299" s="9">
        <f t="shared" si="161"/>
        <v>21</v>
      </c>
      <c r="F1299">
        <v>32.903248718999997</v>
      </c>
      <c r="G1299" s="12">
        <f t="shared" si="162"/>
        <v>2.742</v>
      </c>
      <c r="H1299" s="18">
        <f t="shared" si="163"/>
        <v>32.902999999999999</v>
      </c>
      <c r="I1299" s="21">
        <v>28.44</v>
      </c>
      <c r="J1299" s="14">
        <v>28.44</v>
      </c>
      <c r="K1299" s="14">
        <f t="shared" si="164"/>
        <v>0</v>
      </c>
      <c r="L1299" s="13">
        <f t="shared" si="165"/>
        <v>4.4629999999999974</v>
      </c>
      <c r="M1299" s="53">
        <v>4.4629999999999974</v>
      </c>
      <c r="N1299" s="45">
        <f t="shared" si="166"/>
        <v>0</v>
      </c>
      <c r="P1299" s="56"/>
    </row>
    <row r="1300" spans="1:16" x14ac:dyDescent="0.2">
      <c r="A1300" s="5">
        <v>45711.916666666664</v>
      </c>
      <c r="B1300" s="10">
        <f t="shared" si="160"/>
        <v>45711</v>
      </c>
      <c r="C1300" s="4">
        <f t="shared" si="167"/>
        <v>0.875</v>
      </c>
      <c r="D1300" s="4">
        <f>IF('Kauf Restprofil Los 7'!A1300&lt;&gt;"",IF('Kauf Restprofil Los 7'!A1300&lt;&gt;"",TIME(HOUR('Kauf Restprofil Los 7'!A1300),MINUTE('Kauf Restprofil Los 7'!A1300),SECOND('Kauf Restprofil Los 7'!A1300)),""),"")</f>
        <v>0.91666666666666663</v>
      </c>
      <c r="E1300" s="9">
        <f t="shared" si="161"/>
        <v>22</v>
      </c>
      <c r="F1300">
        <v>29.288429430000001</v>
      </c>
      <c r="G1300" s="12">
        <f t="shared" si="162"/>
        <v>2.4409999999999998</v>
      </c>
      <c r="H1300" s="18">
        <f t="shared" si="163"/>
        <v>29.288</v>
      </c>
      <c r="I1300" s="21">
        <v>25.799999999999997</v>
      </c>
      <c r="J1300" s="14">
        <v>25.799999999999997</v>
      </c>
      <c r="K1300" s="14">
        <f t="shared" si="164"/>
        <v>0</v>
      </c>
      <c r="L1300" s="13">
        <f t="shared" si="165"/>
        <v>3.4880000000000031</v>
      </c>
      <c r="M1300" s="53">
        <v>3.4880000000000031</v>
      </c>
      <c r="N1300" s="45">
        <f t="shared" si="166"/>
        <v>0</v>
      </c>
      <c r="P1300" s="56"/>
    </row>
    <row r="1301" spans="1:16" x14ac:dyDescent="0.2">
      <c r="A1301" s="5">
        <v>45711.958333333336</v>
      </c>
      <c r="B1301" s="10">
        <f t="shared" si="160"/>
        <v>45711</v>
      </c>
      <c r="C1301" s="4">
        <f t="shared" si="167"/>
        <v>0.91666666666666663</v>
      </c>
      <c r="D1301" s="4">
        <f>IF('Kauf Restprofil Los 7'!A1301&lt;&gt;"",IF('Kauf Restprofil Los 7'!A1301&lt;&gt;"",TIME(HOUR('Kauf Restprofil Los 7'!A1301),MINUTE('Kauf Restprofil Los 7'!A1301),SECOND('Kauf Restprofil Los 7'!A1301)),""),"")</f>
        <v>0.95833333333333337</v>
      </c>
      <c r="E1301" s="9">
        <f t="shared" si="161"/>
        <v>23</v>
      </c>
      <c r="F1301">
        <v>26.478186048000001</v>
      </c>
      <c r="G1301" s="12">
        <f t="shared" si="162"/>
        <v>2.2069999999999999</v>
      </c>
      <c r="H1301" s="18">
        <f t="shared" si="163"/>
        <v>26.478000000000002</v>
      </c>
      <c r="I1301" s="21">
        <v>23.700000000000003</v>
      </c>
      <c r="J1301" s="14">
        <v>23.700000000000003</v>
      </c>
      <c r="K1301" s="14">
        <f t="shared" si="164"/>
        <v>0</v>
      </c>
      <c r="L1301" s="13">
        <f t="shared" si="165"/>
        <v>2.7779999999999987</v>
      </c>
      <c r="M1301" s="53">
        <v>2.7779999999999987</v>
      </c>
      <c r="N1301" s="45">
        <f t="shared" si="166"/>
        <v>0</v>
      </c>
      <c r="P1301" s="56"/>
    </row>
    <row r="1302" spans="1:16" x14ac:dyDescent="0.2">
      <c r="A1302" s="5">
        <v>45712</v>
      </c>
      <c r="B1302" s="10">
        <f t="shared" si="160"/>
        <v>45711</v>
      </c>
      <c r="C1302" s="4">
        <f t="shared" si="167"/>
        <v>0.95833333333333337</v>
      </c>
      <c r="D1302" s="4">
        <f>IF('Kauf Restprofil Los 7'!A1302&lt;&gt;"",IF('Kauf Restprofil Los 7'!A1302&lt;&gt;"",TIME(HOUR('Kauf Restprofil Los 7'!A1302),MINUTE('Kauf Restprofil Los 7'!A1302),SECOND('Kauf Restprofil Los 7'!A1302)),""),"")</f>
        <v>0</v>
      </c>
      <c r="E1302" s="9">
        <f t="shared" si="161"/>
        <v>24</v>
      </c>
      <c r="F1302">
        <v>22.82414799</v>
      </c>
      <c r="G1302" s="12">
        <f t="shared" si="162"/>
        <v>1.9019999999999999</v>
      </c>
      <c r="H1302" s="18">
        <f t="shared" si="163"/>
        <v>22.824000000000002</v>
      </c>
      <c r="I1302" s="21">
        <v>21</v>
      </c>
      <c r="J1302" s="14">
        <v>21</v>
      </c>
      <c r="K1302" s="14">
        <f t="shared" si="164"/>
        <v>0</v>
      </c>
      <c r="L1302" s="13">
        <f t="shared" si="165"/>
        <v>1.8240000000000016</v>
      </c>
      <c r="M1302" s="53">
        <v>1.8240000000000016</v>
      </c>
      <c r="N1302" s="45">
        <f t="shared" si="166"/>
        <v>0</v>
      </c>
      <c r="P1302" s="56"/>
    </row>
    <row r="1303" spans="1:16" x14ac:dyDescent="0.2">
      <c r="A1303" s="5">
        <v>45712.041666666664</v>
      </c>
      <c r="B1303" s="10">
        <f t="shared" si="160"/>
        <v>45712</v>
      </c>
      <c r="C1303" s="4">
        <f t="shared" si="167"/>
        <v>0</v>
      </c>
      <c r="D1303" s="4">
        <f>IF('Kauf Restprofil Los 7'!A1303&lt;&gt;"",IF('Kauf Restprofil Los 7'!A1303&lt;&gt;"",TIME(HOUR('Kauf Restprofil Los 7'!A1303),MINUTE('Kauf Restprofil Los 7'!A1303),SECOND('Kauf Restprofil Los 7'!A1303)),""),"")</f>
        <v>4.1666666666666664E-2</v>
      </c>
      <c r="E1303" s="9">
        <f t="shared" si="161"/>
        <v>1</v>
      </c>
      <c r="F1303">
        <v>20.278097614</v>
      </c>
      <c r="G1303" s="12">
        <f t="shared" si="162"/>
        <v>1.69</v>
      </c>
      <c r="H1303" s="18">
        <f t="shared" si="163"/>
        <v>20.277999999999999</v>
      </c>
      <c r="I1303" s="21">
        <v>18.54</v>
      </c>
      <c r="J1303" s="14">
        <v>18.54</v>
      </c>
      <c r="K1303" s="14">
        <f t="shared" si="164"/>
        <v>0</v>
      </c>
      <c r="L1303" s="13">
        <f t="shared" si="165"/>
        <v>1.7379999999999995</v>
      </c>
      <c r="M1303" s="53">
        <v>1.7379999999999995</v>
      </c>
      <c r="N1303" s="45">
        <f t="shared" si="166"/>
        <v>0</v>
      </c>
      <c r="P1303" s="56"/>
    </row>
    <row r="1304" spans="1:16" x14ac:dyDescent="0.2">
      <c r="A1304" s="5">
        <v>45712.083333333336</v>
      </c>
      <c r="B1304" s="10">
        <f t="shared" si="160"/>
        <v>45712</v>
      </c>
      <c r="C1304" s="4">
        <f t="shared" si="167"/>
        <v>4.1666666666666664E-2</v>
      </c>
      <c r="D1304" s="4">
        <f>IF('Kauf Restprofil Los 7'!A1304&lt;&gt;"",IF('Kauf Restprofil Los 7'!A1304&lt;&gt;"",TIME(HOUR('Kauf Restprofil Los 7'!A1304),MINUTE('Kauf Restprofil Los 7'!A1304),SECOND('Kauf Restprofil Los 7'!A1304)),""),"")</f>
        <v>8.3333333333333329E-2</v>
      </c>
      <c r="E1304" s="9">
        <f t="shared" si="161"/>
        <v>2</v>
      </c>
      <c r="F1304">
        <v>18.834929638999999</v>
      </c>
      <c r="G1304" s="12">
        <f t="shared" si="162"/>
        <v>1.57</v>
      </c>
      <c r="H1304" s="18">
        <f t="shared" si="163"/>
        <v>18.835000000000001</v>
      </c>
      <c r="I1304" s="21">
        <v>17.399999999999999</v>
      </c>
      <c r="J1304" s="14">
        <v>17.399999999999999</v>
      </c>
      <c r="K1304" s="14">
        <f t="shared" si="164"/>
        <v>0</v>
      </c>
      <c r="L1304" s="13">
        <f t="shared" si="165"/>
        <v>1.4350000000000023</v>
      </c>
      <c r="M1304" s="53">
        <v>1.4350000000000023</v>
      </c>
      <c r="N1304" s="45">
        <f t="shared" si="166"/>
        <v>0</v>
      </c>
      <c r="P1304" s="56"/>
    </row>
    <row r="1305" spans="1:16" x14ac:dyDescent="0.2">
      <c r="A1305" s="5">
        <v>45712.125</v>
      </c>
      <c r="B1305" s="10">
        <f t="shared" si="160"/>
        <v>45712</v>
      </c>
      <c r="C1305" s="4">
        <f t="shared" si="167"/>
        <v>8.3333333333333329E-2</v>
      </c>
      <c r="D1305" s="4">
        <f>IF('Kauf Restprofil Los 7'!A1305&lt;&gt;"",IF('Kauf Restprofil Los 7'!A1305&lt;&gt;"",TIME(HOUR('Kauf Restprofil Los 7'!A1305),MINUTE('Kauf Restprofil Los 7'!A1305),SECOND('Kauf Restprofil Los 7'!A1305)),""),"")</f>
        <v>0.125</v>
      </c>
      <c r="E1305" s="9">
        <f t="shared" si="161"/>
        <v>3</v>
      </c>
      <c r="F1305">
        <v>18.677699112999999</v>
      </c>
      <c r="G1305" s="12">
        <f t="shared" si="162"/>
        <v>1.556</v>
      </c>
      <c r="H1305" s="18">
        <f t="shared" si="163"/>
        <v>18.678000000000001</v>
      </c>
      <c r="I1305" s="21">
        <v>16.62</v>
      </c>
      <c r="J1305" s="14">
        <v>16.62</v>
      </c>
      <c r="K1305" s="14">
        <f t="shared" si="164"/>
        <v>0</v>
      </c>
      <c r="L1305" s="13">
        <f t="shared" si="165"/>
        <v>2.0579999999999998</v>
      </c>
      <c r="M1305" s="53">
        <v>2.0579999999999998</v>
      </c>
      <c r="N1305" s="45">
        <f t="shared" si="166"/>
        <v>0</v>
      </c>
      <c r="P1305" s="56"/>
    </row>
    <row r="1306" spans="1:16" x14ac:dyDescent="0.2">
      <c r="A1306" s="5">
        <v>45712.166666666664</v>
      </c>
      <c r="B1306" s="10">
        <f t="shared" si="160"/>
        <v>45712</v>
      </c>
      <c r="C1306" s="4">
        <f t="shared" si="167"/>
        <v>0.125</v>
      </c>
      <c r="D1306" s="4">
        <f>IF('Kauf Restprofil Los 7'!A1306&lt;&gt;"",IF('Kauf Restprofil Los 7'!A1306&lt;&gt;"",TIME(HOUR('Kauf Restprofil Los 7'!A1306),MINUTE('Kauf Restprofil Los 7'!A1306),SECOND('Kauf Restprofil Los 7'!A1306)),""),"")</f>
        <v>0.16666666666666666</v>
      </c>
      <c r="E1306" s="9">
        <f t="shared" si="161"/>
        <v>4</v>
      </c>
      <c r="F1306">
        <v>20.114406265</v>
      </c>
      <c r="G1306" s="12">
        <f t="shared" si="162"/>
        <v>1.6759999999999999</v>
      </c>
      <c r="H1306" s="18">
        <f t="shared" si="163"/>
        <v>20.114000000000001</v>
      </c>
      <c r="I1306" s="21">
        <v>17.28</v>
      </c>
      <c r="J1306" s="14">
        <v>17.28</v>
      </c>
      <c r="K1306" s="14">
        <f t="shared" si="164"/>
        <v>0</v>
      </c>
      <c r="L1306" s="13">
        <f t="shared" si="165"/>
        <v>2.8339999999999996</v>
      </c>
      <c r="M1306" s="53">
        <v>2.8339999999999996</v>
      </c>
      <c r="N1306" s="45">
        <f t="shared" si="166"/>
        <v>0</v>
      </c>
      <c r="P1306" s="56"/>
    </row>
    <row r="1307" spans="1:16" x14ac:dyDescent="0.2">
      <c r="A1307" s="5">
        <v>45712.208333333336</v>
      </c>
      <c r="B1307" s="10">
        <f t="shared" si="160"/>
        <v>45712</v>
      </c>
      <c r="C1307" s="4">
        <f t="shared" si="167"/>
        <v>0.16666666666666666</v>
      </c>
      <c r="D1307" s="4">
        <f>IF('Kauf Restprofil Los 7'!A1307&lt;&gt;"",IF('Kauf Restprofil Los 7'!A1307&lt;&gt;"",TIME(HOUR('Kauf Restprofil Los 7'!A1307),MINUTE('Kauf Restprofil Los 7'!A1307),SECOND('Kauf Restprofil Los 7'!A1307)),""),"")</f>
        <v>0.20833333333333334</v>
      </c>
      <c r="E1307" s="9">
        <f t="shared" si="161"/>
        <v>5</v>
      </c>
      <c r="F1307">
        <v>21.639911360999999</v>
      </c>
      <c r="G1307" s="12">
        <f t="shared" si="162"/>
        <v>1.8029999999999999</v>
      </c>
      <c r="H1307" s="18">
        <f t="shared" si="163"/>
        <v>21.64</v>
      </c>
      <c r="I1307" s="21">
        <v>18.96</v>
      </c>
      <c r="J1307" s="14">
        <v>18.96</v>
      </c>
      <c r="K1307" s="14">
        <f t="shared" si="164"/>
        <v>0</v>
      </c>
      <c r="L1307" s="13">
        <f t="shared" si="165"/>
        <v>2.6799999999999997</v>
      </c>
      <c r="M1307" s="53">
        <v>2.6799999999999997</v>
      </c>
      <c r="N1307" s="45">
        <f t="shared" si="166"/>
        <v>0</v>
      </c>
      <c r="P1307" s="56"/>
    </row>
    <row r="1308" spans="1:16" x14ac:dyDescent="0.2">
      <c r="A1308" s="5">
        <v>45712.25</v>
      </c>
      <c r="B1308" s="10">
        <f t="shared" si="160"/>
        <v>45712</v>
      </c>
      <c r="C1308" s="4">
        <f t="shared" si="167"/>
        <v>0.20833333333333334</v>
      </c>
      <c r="D1308" s="4">
        <f>IF('Kauf Restprofil Los 7'!A1308&lt;&gt;"",IF('Kauf Restprofil Los 7'!A1308&lt;&gt;"",TIME(HOUR('Kauf Restprofil Los 7'!A1308),MINUTE('Kauf Restprofil Los 7'!A1308),SECOND('Kauf Restprofil Los 7'!A1308)),""),"")</f>
        <v>0.25</v>
      </c>
      <c r="E1308" s="9">
        <f t="shared" si="161"/>
        <v>6</v>
      </c>
      <c r="F1308">
        <v>24.511939651999999</v>
      </c>
      <c r="G1308" s="12">
        <f t="shared" si="162"/>
        <v>2.0430000000000001</v>
      </c>
      <c r="H1308" s="18">
        <f t="shared" si="163"/>
        <v>24.512</v>
      </c>
      <c r="I1308" s="21">
        <v>22.98</v>
      </c>
      <c r="J1308" s="14">
        <v>22.98</v>
      </c>
      <c r="K1308" s="14">
        <f t="shared" si="164"/>
        <v>0</v>
      </c>
      <c r="L1308" s="13">
        <f t="shared" si="165"/>
        <v>1.532</v>
      </c>
      <c r="M1308" s="53">
        <v>1.532</v>
      </c>
      <c r="N1308" s="45">
        <f t="shared" si="166"/>
        <v>0</v>
      </c>
      <c r="P1308" s="56"/>
    </row>
    <row r="1309" spans="1:16" x14ac:dyDescent="0.2">
      <c r="A1309" s="5">
        <v>45712.291666666664</v>
      </c>
      <c r="B1309" s="10">
        <f t="shared" si="160"/>
        <v>45712</v>
      </c>
      <c r="C1309" s="4">
        <f t="shared" si="167"/>
        <v>0.25</v>
      </c>
      <c r="D1309" s="4">
        <f>IF('Kauf Restprofil Los 7'!A1309&lt;&gt;"",IF('Kauf Restprofil Los 7'!A1309&lt;&gt;"",TIME(HOUR('Kauf Restprofil Los 7'!A1309),MINUTE('Kauf Restprofil Los 7'!A1309),SECOND('Kauf Restprofil Los 7'!A1309)),""),"")</f>
        <v>0.29166666666666669</v>
      </c>
      <c r="E1309" s="9">
        <f t="shared" si="161"/>
        <v>7</v>
      </c>
      <c r="F1309">
        <v>35.432204227</v>
      </c>
      <c r="G1309" s="12">
        <f t="shared" si="162"/>
        <v>2.9529999999999998</v>
      </c>
      <c r="H1309" s="18">
        <f t="shared" si="163"/>
        <v>35.432000000000002</v>
      </c>
      <c r="I1309" s="21">
        <v>33.660000000000004</v>
      </c>
      <c r="J1309" s="14">
        <v>33.660000000000004</v>
      </c>
      <c r="K1309" s="14">
        <f t="shared" si="164"/>
        <v>0</v>
      </c>
      <c r="L1309" s="13">
        <f t="shared" si="165"/>
        <v>1.7719999999999985</v>
      </c>
      <c r="M1309" s="53">
        <v>1.7719999999999985</v>
      </c>
      <c r="N1309" s="45">
        <f t="shared" si="166"/>
        <v>0</v>
      </c>
      <c r="P1309" s="56"/>
    </row>
    <row r="1310" spans="1:16" x14ac:dyDescent="0.2">
      <c r="A1310" s="5">
        <v>45712.333333333336</v>
      </c>
      <c r="B1310" s="10">
        <f t="shared" si="160"/>
        <v>45712</v>
      </c>
      <c r="C1310" s="4">
        <f t="shared" si="167"/>
        <v>0.29166666666666669</v>
      </c>
      <c r="D1310" s="4">
        <f>IF('Kauf Restprofil Los 7'!A1310&lt;&gt;"",IF('Kauf Restprofil Los 7'!A1310&lt;&gt;"",TIME(HOUR('Kauf Restprofil Los 7'!A1310),MINUTE('Kauf Restprofil Los 7'!A1310),SECOND('Kauf Restprofil Los 7'!A1310)),""),"")</f>
        <v>0.33333333333333331</v>
      </c>
      <c r="E1310" s="9">
        <f t="shared" si="161"/>
        <v>8</v>
      </c>
      <c r="F1310">
        <v>44.868198429000003</v>
      </c>
      <c r="G1310" s="12">
        <f t="shared" si="162"/>
        <v>3.7389999999999999</v>
      </c>
      <c r="H1310" s="18">
        <f t="shared" si="163"/>
        <v>44.868000000000002</v>
      </c>
      <c r="I1310" s="21">
        <v>42</v>
      </c>
      <c r="J1310" s="14">
        <v>42</v>
      </c>
      <c r="K1310" s="14">
        <f t="shared" si="164"/>
        <v>0</v>
      </c>
      <c r="L1310" s="13">
        <f t="shared" si="165"/>
        <v>2.8680000000000021</v>
      </c>
      <c r="M1310" s="53">
        <v>2.8680000000000021</v>
      </c>
      <c r="N1310" s="45">
        <f t="shared" si="166"/>
        <v>0</v>
      </c>
      <c r="P1310" s="56"/>
    </row>
    <row r="1311" spans="1:16" x14ac:dyDescent="0.2">
      <c r="A1311" s="5">
        <v>45712.375</v>
      </c>
      <c r="B1311" s="10">
        <f t="shared" si="160"/>
        <v>45712</v>
      </c>
      <c r="C1311" s="4">
        <f t="shared" si="167"/>
        <v>0.33333333333333331</v>
      </c>
      <c r="D1311" s="4">
        <f>IF('Kauf Restprofil Los 7'!A1311&lt;&gt;"",IF('Kauf Restprofil Los 7'!A1311&lt;&gt;"",TIME(HOUR('Kauf Restprofil Los 7'!A1311),MINUTE('Kauf Restprofil Los 7'!A1311),SECOND('Kauf Restprofil Los 7'!A1311)),""),"")</f>
        <v>0.375</v>
      </c>
      <c r="E1311" s="9">
        <f t="shared" si="161"/>
        <v>9</v>
      </c>
      <c r="F1311">
        <v>49.210983214999999</v>
      </c>
      <c r="G1311" s="12">
        <f t="shared" si="162"/>
        <v>4.101</v>
      </c>
      <c r="H1311" s="18">
        <f t="shared" si="163"/>
        <v>49.210999999999999</v>
      </c>
      <c r="I1311" s="21">
        <v>46.62</v>
      </c>
      <c r="J1311" s="14">
        <v>46.62</v>
      </c>
      <c r="K1311" s="14">
        <f t="shared" si="164"/>
        <v>0</v>
      </c>
      <c r="L1311" s="13">
        <f t="shared" si="165"/>
        <v>2.5910000000000011</v>
      </c>
      <c r="M1311" s="53">
        <v>2.5910000000000011</v>
      </c>
      <c r="N1311" s="45">
        <f t="shared" si="166"/>
        <v>0</v>
      </c>
      <c r="P1311" s="56"/>
    </row>
    <row r="1312" spans="1:16" x14ac:dyDescent="0.2">
      <c r="A1312" s="5">
        <v>45712.416666666664</v>
      </c>
      <c r="B1312" s="10">
        <f t="shared" si="160"/>
        <v>45712</v>
      </c>
      <c r="C1312" s="4">
        <f t="shared" si="167"/>
        <v>0.375</v>
      </c>
      <c r="D1312" s="4">
        <f>IF('Kauf Restprofil Los 7'!A1312&lt;&gt;"",IF('Kauf Restprofil Los 7'!A1312&lt;&gt;"",TIME(HOUR('Kauf Restprofil Los 7'!A1312),MINUTE('Kauf Restprofil Los 7'!A1312),SECOND('Kauf Restprofil Los 7'!A1312)),""),"")</f>
        <v>0.41666666666666669</v>
      </c>
      <c r="E1312" s="9">
        <f t="shared" si="161"/>
        <v>10</v>
      </c>
      <c r="F1312">
        <v>49.123031169999997</v>
      </c>
      <c r="G1312" s="12">
        <f t="shared" si="162"/>
        <v>4.0940000000000003</v>
      </c>
      <c r="H1312" s="18">
        <f t="shared" si="163"/>
        <v>49.122999999999998</v>
      </c>
      <c r="I1312" s="21">
        <v>47.94</v>
      </c>
      <c r="J1312" s="14">
        <v>47.94</v>
      </c>
      <c r="K1312" s="14">
        <f t="shared" si="164"/>
        <v>0</v>
      </c>
      <c r="L1312" s="13">
        <f t="shared" si="165"/>
        <v>1.1829999999999998</v>
      </c>
      <c r="M1312" s="53">
        <v>1.1829999999999998</v>
      </c>
      <c r="N1312" s="45">
        <f t="shared" si="166"/>
        <v>0</v>
      </c>
      <c r="P1312" s="56"/>
    </row>
    <row r="1313" spans="1:16" x14ac:dyDescent="0.2">
      <c r="A1313" s="5">
        <v>45712.458333333336</v>
      </c>
      <c r="B1313" s="10">
        <f t="shared" si="160"/>
        <v>45712</v>
      </c>
      <c r="C1313" s="4">
        <f t="shared" si="167"/>
        <v>0.41666666666666669</v>
      </c>
      <c r="D1313" s="4">
        <f>IF('Kauf Restprofil Los 7'!A1313&lt;&gt;"",IF('Kauf Restprofil Los 7'!A1313&lt;&gt;"",TIME(HOUR('Kauf Restprofil Los 7'!A1313),MINUTE('Kauf Restprofil Los 7'!A1313),SECOND('Kauf Restprofil Los 7'!A1313)),""),"")</f>
        <v>0.45833333333333331</v>
      </c>
      <c r="E1313" s="9">
        <f t="shared" si="161"/>
        <v>11</v>
      </c>
      <c r="F1313">
        <v>50.141073268</v>
      </c>
      <c r="G1313" s="12">
        <f t="shared" si="162"/>
        <v>4.1779999999999999</v>
      </c>
      <c r="H1313" s="18">
        <f t="shared" si="163"/>
        <v>50.140999999999998</v>
      </c>
      <c r="I1313" s="21">
        <v>48.72</v>
      </c>
      <c r="J1313" s="14">
        <v>48.72</v>
      </c>
      <c r="K1313" s="14">
        <f t="shared" si="164"/>
        <v>0</v>
      </c>
      <c r="L1313" s="13">
        <f t="shared" si="165"/>
        <v>1.4209999999999994</v>
      </c>
      <c r="M1313" s="53">
        <v>1.4209999999999994</v>
      </c>
      <c r="N1313" s="45">
        <f t="shared" si="166"/>
        <v>0</v>
      </c>
      <c r="P1313" s="56"/>
    </row>
    <row r="1314" spans="1:16" x14ac:dyDescent="0.2">
      <c r="A1314" s="5">
        <v>45712.5</v>
      </c>
      <c r="B1314" s="10">
        <f t="shared" si="160"/>
        <v>45712</v>
      </c>
      <c r="C1314" s="4">
        <f t="shared" si="167"/>
        <v>0.45833333333333331</v>
      </c>
      <c r="D1314" s="4">
        <f>IF('Kauf Restprofil Los 7'!A1314&lt;&gt;"",IF('Kauf Restprofil Los 7'!A1314&lt;&gt;"",TIME(HOUR('Kauf Restprofil Los 7'!A1314),MINUTE('Kauf Restprofil Los 7'!A1314),SECOND('Kauf Restprofil Los 7'!A1314)),""),"")</f>
        <v>0.5</v>
      </c>
      <c r="E1314" s="9">
        <f t="shared" si="161"/>
        <v>12</v>
      </c>
      <c r="F1314">
        <v>50.536531775</v>
      </c>
      <c r="G1314" s="12">
        <f t="shared" si="162"/>
        <v>4.2110000000000003</v>
      </c>
      <c r="H1314" s="18">
        <f t="shared" si="163"/>
        <v>50.536999999999999</v>
      </c>
      <c r="I1314" s="21">
        <v>50.88</v>
      </c>
      <c r="J1314" s="14">
        <v>50.88</v>
      </c>
      <c r="K1314" s="14">
        <f t="shared" si="164"/>
        <v>0</v>
      </c>
      <c r="L1314" s="13">
        <f t="shared" si="165"/>
        <v>-0.34300000000000352</v>
      </c>
      <c r="M1314" s="53">
        <v>0</v>
      </c>
      <c r="N1314" s="45">
        <f t="shared" si="166"/>
        <v>-0.34300000000000352</v>
      </c>
      <c r="P1314" s="56"/>
    </row>
    <row r="1315" spans="1:16" x14ac:dyDescent="0.2">
      <c r="A1315" s="5">
        <v>45712.541666666664</v>
      </c>
      <c r="B1315" s="10">
        <f t="shared" si="160"/>
        <v>45712</v>
      </c>
      <c r="C1315" s="4">
        <f t="shared" si="167"/>
        <v>0.5</v>
      </c>
      <c r="D1315" s="4">
        <f>IF('Kauf Restprofil Los 7'!A1315&lt;&gt;"",IF('Kauf Restprofil Los 7'!A1315&lt;&gt;"",TIME(HOUR('Kauf Restprofil Los 7'!A1315),MINUTE('Kauf Restprofil Los 7'!A1315),SECOND('Kauf Restprofil Los 7'!A1315)),""),"")</f>
        <v>0.54166666666666663</v>
      </c>
      <c r="E1315" s="9">
        <f t="shared" si="161"/>
        <v>13</v>
      </c>
      <c r="F1315">
        <v>50.080530445000001</v>
      </c>
      <c r="G1315" s="12">
        <f t="shared" si="162"/>
        <v>4.173</v>
      </c>
      <c r="H1315" s="18">
        <f t="shared" si="163"/>
        <v>50.081000000000003</v>
      </c>
      <c r="I1315" s="21">
        <v>52.019999999999996</v>
      </c>
      <c r="J1315" s="14">
        <v>52.019999999999996</v>
      </c>
      <c r="K1315" s="14">
        <f t="shared" si="164"/>
        <v>0</v>
      </c>
      <c r="L1315" s="13">
        <f t="shared" si="165"/>
        <v>-1.938999999999993</v>
      </c>
      <c r="M1315" s="53">
        <v>0</v>
      </c>
      <c r="N1315" s="45">
        <f t="shared" si="166"/>
        <v>-1.938999999999993</v>
      </c>
      <c r="P1315" s="56"/>
    </row>
    <row r="1316" spans="1:16" x14ac:dyDescent="0.2">
      <c r="A1316" s="5">
        <v>45712.583333333336</v>
      </c>
      <c r="B1316" s="10">
        <f t="shared" si="160"/>
        <v>45712</v>
      </c>
      <c r="C1316" s="4">
        <f t="shared" si="167"/>
        <v>0.54166666666666663</v>
      </c>
      <c r="D1316" s="4">
        <f>IF('Kauf Restprofil Los 7'!A1316&lt;&gt;"",IF('Kauf Restprofil Los 7'!A1316&lt;&gt;"",TIME(HOUR('Kauf Restprofil Los 7'!A1316),MINUTE('Kauf Restprofil Los 7'!A1316),SECOND('Kauf Restprofil Los 7'!A1316)),""),"")</f>
        <v>0.58333333333333337</v>
      </c>
      <c r="E1316" s="9">
        <f t="shared" si="161"/>
        <v>14</v>
      </c>
      <c r="F1316">
        <v>47.355888129999997</v>
      </c>
      <c r="G1316" s="12">
        <f t="shared" si="162"/>
        <v>3.9460000000000002</v>
      </c>
      <c r="H1316" s="18">
        <f t="shared" si="163"/>
        <v>47.356000000000002</v>
      </c>
      <c r="I1316" s="21">
        <v>51.239999999999995</v>
      </c>
      <c r="J1316" s="14">
        <v>51.239999999999995</v>
      </c>
      <c r="K1316" s="14">
        <f t="shared" si="164"/>
        <v>0</v>
      </c>
      <c r="L1316" s="13">
        <f t="shared" si="165"/>
        <v>-3.8839999999999932</v>
      </c>
      <c r="M1316" s="53">
        <v>0</v>
      </c>
      <c r="N1316" s="45">
        <f t="shared" si="166"/>
        <v>-3.8839999999999932</v>
      </c>
      <c r="P1316" s="56"/>
    </row>
    <row r="1317" spans="1:16" x14ac:dyDescent="0.2">
      <c r="A1317" s="5">
        <v>45712.625</v>
      </c>
      <c r="B1317" s="10">
        <f t="shared" si="160"/>
        <v>45712</v>
      </c>
      <c r="C1317" s="4">
        <f t="shared" si="167"/>
        <v>0.58333333333333337</v>
      </c>
      <c r="D1317" s="4">
        <f>IF('Kauf Restprofil Los 7'!A1317&lt;&gt;"",IF('Kauf Restprofil Los 7'!A1317&lt;&gt;"",TIME(HOUR('Kauf Restprofil Los 7'!A1317),MINUTE('Kauf Restprofil Los 7'!A1317),SECOND('Kauf Restprofil Los 7'!A1317)),""),"")</f>
        <v>0.625</v>
      </c>
      <c r="E1317" s="9">
        <f t="shared" si="161"/>
        <v>15</v>
      </c>
      <c r="F1317">
        <v>44.12404823</v>
      </c>
      <c r="G1317" s="12">
        <f t="shared" si="162"/>
        <v>3.677</v>
      </c>
      <c r="H1317" s="18">
        <f t="shared" si="163"/>
        <v>44.124000000000002</v>
      </c>
      <c r="I1317" s="21">
        <v>49.44</v>
      </c>
      <c r="J1317" s="14">
        <v>49.44</v>
      </c>
      <c r="K1317" s="14">
        <f t="shared" si="164"/>
        <v>0</v>
      </c>
      <c r="L1317" s="13">
        <f t="shared" si="165"/>
        <v>-5.3159999999999954</v>
      </c>
      <c r="M1317" s="53">
        <v>0</v>
      </c>
      <c r="N1317" s="45">
        <f t="shared" si="166"/>
        <v>-5.3159999999999954</v>
      </c>
      <c r="P1317" s="56"/>
    </row>
    <row r="1318" spans="1:16" x14ac:dyDescent="0.2">
      <c r="A1318" s="5">
        <v>45712.666666666664</v>
      </c>
      <c r="B1318" s="10">
        <f t="shared" si="160"/>
        <v>45712</v>
      </c>
      <c r="C1318" s="4">
        <f t="shared" si="167"/>
        <v>0.625</v>
      </c>
      <c r="D1318" s="4">
        <f>IF('Kauf Restprofil Los 7'!A1318&lt;&gt;"",IF('Kauf Restprofil Los 7'!A1318&lt;&gt;"",TIME(HOUR('Kauf Restprofil Los 7'!A1318),MINUTE('Kauf Restprofil Los 7'!A1318),SECOND('Kauf Restprofil Los 7'!A1318)),""),"")</f>
        <v>0.66666666666666663</v>
      </c>
      <c r="E1318" s="9">
        <f t="shared" si="161"/>
        <v>16</v>
      </c>
      <c r="F1318">
        <v>44.53272132</v>
      </c>
      <c r="G1318" s="12">
        <f t="shared" si="162"/>
        <v>3.7109999999999999</v>
      </c>
      <c r="H1318" s="18">
        <f t="shared" si="163"/>
        <v>44.533000000000001</v>
      </c>
      <c r="I1318" s="21">
        <v>46.56</v>
      </c>
      <c r="J1318" s="14">
        <v>46.56</v>
      </c>
      <c r="K1318" s="14">
        <f t="shared" si="164"/>
        <v>0</v>
      </c>
      <c r="L1318" s="13">
        <f t="shared" si="165"/>
        <v>-2.027000000000001</v>
      </c>
      <c r="M1318" s="53">
        <v>0</v>
      </c>
      <c r="N1318" s="45">
        <f t="shared" si="166"/>
        <v>-2.027000000000001</v>
      </c>
      <c r="P1318" s="56"/>
    </row>
    <row r="1319" spans="1:16" x14ac:dyDescent="0.2">
      <c r="A1319" s="5">
        <v>45712.708333333336</v>
      </c>
      <c r="B1319" s="10">
        <f t="shared" si="160"/>
        <v>45712</v>
      </c>
      <c r="C1319" s="4">
        <f t="shared" si="167"/>
        <v>0.66666666666666663</v>
      </c>
      <c r="D1319" s="4">
        <f>IF('Kauf Restprofil Los 7'!A1319&lt;&gt;"",IF('Kauf Restprofil Los 7'!A1319&lt;&gt;"",TIME(HOUR('Kauf Restprofil Los 7'!A1319),MINUTE('Kauf Restprofil Los 7'!A1319),SECOND('Kauf Restprofil Los 7'!A1319)),""),"")</f>
        <v>0.70833333333333337</v>
      </c>
      <c r="E1319" s="9">
        <f t="shared" si="161"/>
        <v>17</v>
      </c>
      <c r="F1319">
        <v>44.833476984000001</v>
      </c>
      <c r="G1319" s="12">
        <f t="shared" si="162"/>
        <v>3.7360000000000002</v>
      </c>
      <c r="H1319" s="18">
        <f t="shared" si="163"/>
        <v>44.832999999999998</v>
      </c>
      <c r="I1319" s="21">
        <v>43.980000000000004</v>
      </c>
      <c r="J1319" s="14">
        <v>43.980000000000004</v>
      </c>
      <c r="K1319" s="14">
        <f t="shared" si="164"/>
        <v>0</v>
      </c>
      <c r="L1319" s="13">
        <f t="shared" si="165"/>
        <v>0.85299999999999443</v>
      </c>
      <c r="M1319" s="53">
        <v>0.85299999999999443</v>
      </c>
      <c r="N1319" s="45">
        <f t="shared" si="166"/>
        <v>0</v>
      </c>
      <c r="P1319" s="56"/>
    </row>
    <row r="1320" spans="1:16" x14ac:dyDescent="0.2">
      <c r="A1320" s="5">
        <v>45712.75</v>
      </c>
      <c r="B1320" s="10">
        <f t="shared" si="160"/>
        <v>45712</v>
      </c>
      <c r="C1320" s="4">
        <f t="shared" si="167"/>
        <v>0.70833333333333337</v>
      </c>
      <c r="D1320" s="4">
        <f>IF('Kauf Restprofil Los 7'!A1320&lt;&gt;"",IF('Kauf Restprofil Los 7'!A1320&lt;&gt;"",TIME(HOUR('Kauf Restprofil Los 7'!A1320),MINUTE('Kauf Restprofil Los 7'!A1320),SECOND('Kauf Restprofil Los 7'!A1320)),""),"")</f>
        <v>0.75</v>
      </c>
      <c r="E1320" s="9">
        <f t="shared" si="161"/>
        <v>18</v>
      </c>
      <c r="F1320">
        <v>49.547125714000003</v>
      </c>
      <c r="G1320" s="12">
        <f t="shared" si="162"/>
        <v>4.1289999999999996</v>
      </c>
      <c r="H1320" s="18">
        <f t="shared" si="163"/>
        <v>49.546999999999997</v>
      </c>
      <c r="I1320" s="21">
        <v>47.339999999999996</v>
      </c>
      <c r="J1320" s="14">
        <v>47.339999999999996</v>
      </c>
      <c r="K1320" s="14">
        <f t="shared" si="164"/>
        <v>0</v>
      </c>
      <c r="L1320" s="13">
        <f t="shared" si="165"/>
        <v>2.2070000000000007</v>
      </c>
      <c r="M1320" s="53">
        <v>2.2070000000000007</v>
      </c>
      <c r="N1320" s="45">
        <f t="shared" si="166"/>
        <v>0</v>
      </c>
      <c r="P1320" s="56"/>
    </row>
    <row r="1321" spans="1:16" x14ac:dyDescent="0.2">
      <c r="A1321" s="5">
        <v>45712.791666666664</v>
      </c>
      <c r="B1321" s="10">
        <f t="shared" si="160"/>
        <v>45712</v>
      </c>
      <c r="C1321" s="4">
        <f t="shared" si="167"/>
        <v>0.75</v>
      </c>
      <c r="D1321" s="4">
        <f>IF('Kauf Restprofil Los 7'!A1321&lt;&gt;"",IF('Kauf Restprofil Los 7'!A1321&lt;&gt;"",TIME(HOUR('Kauf Restprofil Los 7'!A1321),MINUTE('Kauf Restprofil Los 7'!A1321),SECOND('Kauf Restprofil Los 7'!A1321)),""),"")</f>
        <v>0.79166666666666663</v>
      </c>
      <c r="E1321" s="9">
        <f t="shared" si="161"/>
        <v>19</v>
      </c>
      <c r="F1321">
        <v>54.153863297999997</v>
      </c>
      <c r="G1321" s="12">
        <f t="shared" si="162"/>
        <v>4.5129999999999999</v>
      </c>
      <c r="H1321" s="18">
        <f t="shared" si="163"/>
        <v>54.154000000000003</v>
      </c>
      <c r="I1321" s="21">
        <v>52.38</v>
      </c>
      <c r="J1321" s="14">
        <v>52.38</v>
      </c>
      <c r="K1321" s="14">
        <f t="shared" si="164"/>
        <v>0</v>
      </c>
      <c r="L1321" s="13">
        <f t="shared" si="165"/>
        <v>1.7740000000000009</v>
      </c>
      <c r="M1321" s="53">
        <v>1.7740000000000009</v>
      </c>
      <c r="N1321" s="45">
        <f t="shared" si="166"/>
        <v>0</v>
      </c>
      <c r="P1321" s="56"/>
    </row>
    <row r="1322" spans="1:16" x14ac:dyDescent="0.2">
      <c r="A1322" s="5">
        <v>45712.833333333336</v>
      </c>
      <c r="B1322" s="10">
        <f t="shared" si="160"/>
        <v>45712</v>
      </c>
      <c r="C1322" s="4">
        <f t="shared" si="167"/>
        <v>0.79166666666666663</v>
      </c>
      <c r="D1322" s="4">
        <f>IF('Kauf Restprofil Los 7'!A1322&lt;&gt;"",IF('Kauf Restprofil Los 7'!A1322&lt;&gt;"",TIME(HOUR('Kauf Restprofil Los 7'!A1322),MINUTE('Kauf Restprofil Los 7'!A1322),SECOND('Kauf Restprofil Los 7'!A1322)),""),"")</f>
        <v>0.83333333333333337</v>
      </c>
      <c r="E1322" s="9">
        <f t="shared" si="161"/>
        <v>20</v>
      </c>
      <c r="F1322">
        <v>51.412669641000001</v>
      </c>
      <c r="G1322" s="12">
        <f t="shared" si="162"/>
        <v>4.2839999999999998</v>
      </c>
      <c r="H1322" s="18">
        <f t="shared" si="163"/>
        <v>51.412999999999997</v>
      </c>
      <c r="I1322" s="21">
        <v>48.78</v>
      </c>
      <c r="J1322" s="14">
        <v>48.78</v>
      </c>
      <c r="K1322" s="14">
        <f t="shared" si="164"/>
        <v>0</v>
      </c>
      <c r="L1322" s="13">
        <f t="shared" si="165"/>
        <v>2.6329999999999956</v>
      </c>
      <c r="M1322" s="53">
        <v>2.6329999999999956</v>
      </c>
      <c r="N1322" s="45">
        <f t="shared" si="166"/>
        <v>0</v>
      </c>
      <c r="P1322" s="56"/>
    </row>
    <row r="1323" spans="1:16" x14ac:dyDescent="0.2">
      <c r="A1323" s="5">
        <v>45712.875</v>
      </c>
      <c r="B1323" s="10">
        <f t="shared" si="160"/>
        <v>45712</v>
      </c>
      <c r="C1323" s="4">
        <f t="shared" si="167"/>
        <v>0.83333333333333337</v>
      </c>
      <c r="D1323" s="4">
        <f>IF('Kauf Restprofil Los 7'!A1323&lt;&gt;"",IF('Kauf Restprofil Los 7'!A1323&lt;&gt;"",TIME(HOUR('Kauf Restprofil Los 7'!A1323),MINUTE('Kauf Restprofil Los 7'!A1323),SECOND('Kauf Restprofil Los 7'!A1323)),""),"")</f>
        <v>0.875</v>
      </c>
      <c r="E1323" s="9">
        <f t="shared" si="161"/>
        <v>21</v>
      </c>
      <c r="F1323">
        <v>43.943376524999998</v>
      </c>
      <c r="G1323" s="12">
        <f t="shared" si="162"/>
        <v>3.6619999999999999</v>
      </c>
      <c r="H1323" s="18">
        <f t="shared" si="163"/>
        <v>43.942999999999998</v>
      </c>
      <c r="I1323" s="21">
        <v>41.7</v>
      </c>
      <c r="J1323" s="14">
        <v>41.7</v>
      </c>
      <c r="K1323" s="14">
        <f t="shared" si="164"/>
        <v>0</v>
      </c>
      <c r="L1323" s="13">
        <f t="shared" si="165"/>
        <v>2.242999999999995</v>
      </c>
      <c r="M1323" s="53">
        <v>2.242999999999995</v>
      </c>
      <c r="N1323" s="45">
        <f t="shared" si="166"/>
        <v>0</v>
      </c>
      <c r="P1323" s="56"/>
    </row>
    <row r="1324" spans="1:16" x14ac:dyDescent="0.2">
      <c r="A1324" s="5">
        <v>45712.916666666664</v>
      </c>
      <c r="B1324" s="10">
        <f t="shared" si="160"/>
        <v>45712</v>
      </c>
      <c r="C1324" s="4">
        <f t="shared" si="167"/>
        <v>0.875</v>
      </c>
      <c r="D1324" s="4">
        <f>IF('Kauf Restprofil Los 7'!A1324&lt;&gt;"",IF('Kauf Restprofil Los 7'!A1324&lt;&gt;"",TIME(HOUR('Kauf Restprofil Los 7'!A1324),MINUTE('Kauf Restprofil Los 7'!A1324),SECOND('Kauf Restprofil Los 7'!A1324)),""),"")</f>
        <v>0.91666666666666663</v>
      </c>
      <c r="E1324" s="9">
        <f t="shared" si="161"/>
        <v>22</v>
      </c>
      <c r="F1324">
        <v>37.863377110000002</v>
      </c>
      <c r="G1324" s="12">
        <f t="shared" si="162"/>
        <v>3.1549999999999998</v>
      </c>
      <c r="H1324" s="18">
        <f t="shared" si="163"/>
        <v>37.863</v>
      </c>
      <c r="I1324" s="21">
        <v>35.64</v>
      </c>
      <c r="J1324" s="14">
        <v>35.64</v>
      </c>
      <c r="K1324" s="14">
        <f t="shared" si="164"/>
        <v>0</v>
      </c>
      <c r="L1324" s="13">
        <f t="shared" si="165"/>
        <v>2.222999999999999</v>
      </c>
      <c r="M1324" s="53">
        <v>2.222999999999999</v>
      </c>
      <c r="N1324" s="45">
        <f t="shared" si="166"/>
        <v>0</v>
      </c>
      <c r="P1324" s="56"/>
    </row>
    <row r="1325" spans="1:16" x14ac:dyDescent="0.2">
      <c r="A1325" s="5">
        <v>45712.958333333336</v>
      </c>
      <c r="B1325" s="10">
        <f t="shared" si="160"/>
        <v>45712</v>
      </c>
      <c r="C1325" s="4">
        <f t="shared" si="167"/>
        <v>0.91666666666666663</v>
      </c>
      <c r="D1325" s="4">
        <f>IF('Kauf Restprofil Los 7'!A1325&lt;&gt;"",IF('Kauf Restprofil Los 7'!A1325&lt;&gt;"",TIME(HOUR('Kauf Restprofil Los 7'!A1325),MINUTE('Kauf Restprofil Los 7'!A1325),SECOND('Kauf Restprofil Los 7'!A1325)),""),"")</f>
        <v>0.95833333333333337</v>
      </c>
      <c r="E1325" s="9">
        <f t="shared" si="161"/>
        <v>23</v>
      </c>
      <c r="F1325">
        <v>32.436254765000001</v>
      </c>
      <c r="G1325" s="12">
        <f t="shared" si="162"/>
        <v>2.7029999999999998</v>
      </c>
      <c r="H1325" s="18">
        <f t="shared" si="163"/>
        <v>32.436</v>
      </c>
      <c r="I1325" s="21">
        <v>30.240000000000002</v>
      </c>
      <c r="J1325" s="14">
        <v>30.240000000000002</v>
      </c>
      <c r="K1325" s="14">
        <f t="shared" si="164"/>
        <v>0</v>
      </c>
      <c r="L1325" s="13">
        <f t="shared" si="165"/>
        <v>2.195999999999998</v>
      </c>
      <c r="M1325" s="53">
        <v>2.195999999999998</v>
      </c>
      <c r="N1325" s="45">
        <f t="shared" si="166"/>
        <v>0</v>
      </c>
      <c r="P1325" s="56"/>
    </row>
    <row r="1326" spans="1:16" x14ac:dyDescent="0.2">
      <c r="A1326" s="5">
        <v>45713</v>
      </c>
      <c r="B1326" s="10">
        <f t="shared" si="160"/>
        <v>45712</v>
      </c>
      <c r="C1326" s="4">
        <f t="shared" si="167"/>
        <v>0.95833333333333337</v>
      </c>
      <c r="D1326" s="4">
        <f>IF('Kauf Restprofil Los 7'!A1326&lt;&gt;"",IF('Kauf Restprofil Los 7'!A1326&lt;&gt;"",TIME(HOUR('Kauf Restprofil Los 7'!A1326),MINUTE('Kauf Restprofil Los 7'!A1326),SECOND('Kauf Restprofil Los 7'!A1326)),""),"")</f>
        <v>0</v>
      </c>
      <c r="E1326" s="9">
        <f t="shared" si="161"/>
        <v>24</v>
      </c>
      <c r="F1326">
        <v>27.69485164</v>
      </c>
      <c r="G1326" s="12">
        <f t="shared" si="162"/>
        <v>2.3079999999999998</v>
      </c>
      <c r="H1326" s="18">
        <f t="shared" si="163"/>
        <v>27.695</v>
      </c>
      <c r="I1326" s="21">
        <v>25.56</v>
      </c>
      <c r="J1326" s="14">
        <v>25.56</v>
      </c>
      <c r="K1326" s="14">
        <f t="shared" si="164"/>
        <v>0</v>
      </c>
      <c r="L1326" s="13">
        <f t="shared" si="165"/>
        <v>2.1350000000000016</v>
      </c>
      <c r="M1326" s="53">
        <v>2.1350000000000016</v>
      </c>
      <c r="N1326" s="45">
        <f t="shared" si="166"/>
        <v>0</v>
      </c>
      <c r="P1326" s="56"/>
    </row>
    <row r="1327" spans="1:16" x14ac:dyDescent="0.2">
      <c r="A1327" s="5">
        <v>45713.041666666664</v>
      </c>
      <c r="B1327" s="10">
        <f t="shared" si="160"/>
        <v>45713</v>
      </c>
      <c r="C1327" s="4">
        <f t="shared" si="167"/>
        <v>0</v>
      </c>
      <c r="D1327" s="4">
        <f>IF('Kauf Restprofil Los 7'!A1327&lt;&gt;"",IF('Kauf Restprofil Los 7'!A1327&lt;&gt;"",TIME(HOUR('Kauf Restprofil Los 7'!A1327),MINUTE('Kauf Restprofil Los 7'!A1327),SECOND('Kauf Restprofil Los 7'!A1327)),""),"")</f>
        <v>4.1666666666666664E-2</v>
      </c>
      <c r="E1327" s="9">
        <f t="shared" si="161"/>
        <v>1</v>
      </c>
      <c r="F1327">
        <v>25.112596147000001</v>
      </c>
      <c r="G1327" s="12">
        <f t="shared" si="162"/>
        <v>2.093</v>
      </c>
      <c r="H1327" s="18">
        <f t="shared" si="163"/>
        <v>25.113</v>
      </c>
      <c r="I1327" s="21">
        <v>22.68</v>
      </c>
      <c r="J1327" s="14">
        <v>22.68</v>
      </c>
      <c r="K1327" s="14">
        <f t="shared" si="164"/>
        <v>0</v>
      </c>
      <c r="L1327" s="13">
        <f t="shared" si="165"/>
        <v>2.4329999999999998</v>
      </c>
      <c r="M1327" s="53">
        <v>2.4329999999999998</v>
      </c>
      <c r="N1327" s="45">
        <f t="shared" si="166"/>
        <v>0</v>
      </c>
      <c r="P1327" s="56"/>
    </row>
    <row r="1328" spans="1:16" x14ac:dyDescent="0.2">
      <c r="A1328" s="5">
        <v>45713.083333333336</v>
      </c>
      <c r="B1328" s="10">
        <f t="shared" si="160"/>
        <v>45713</v>
      </c>
      <c r="C1328" s="4">
        <f t="shared" si="167"/>
        <v>4.1666666666666664E-2</v>
      </c>
      <c r="D1328" s="4">
        <f>IF('Kauf Restprofil Los 7'!A1328&lt;&gt;"",IF('Kauf Restprofil Los 7'!A1328&lt;&gt;"",TIME(HOUR('Kauf Restprofil Los 7'!A1328),MINUTE('Kauf Restprofil Los 7'!A1328),SECOND('Kauf Restprofil Los 7'!A1328)),""),"")</f>
        <v>8.3333333333333329E-2</v>
      </c>
      <c r="E1328" s="9">
        <f t="shared" si="161"/>
        <v>2</v>
      </c>
      <c r="F1328">
        <v>23.630041416000001</v>
      </c>
      <c r="G1328" s="12">
        <f t="shared" si="162"/>
        <v>1.9690000000000001</v>
      </c>
      <c r="H1328" s="18">
        <f t="shared" si="163"/>
        <v>23.63</v>
      </c>
      <c r="I1328" s="21">
        <v>20.580000000000002</v>
      </c>
      <c r="J1328" s="14">
        <v>20.580000000000002</v>
      </c>
      <c r="K1328" s="14">
        <f t="shared" si="164"/>
        <v>0</v>
      </c>
      <c r="L1328" s="13">
        <f t="shared" si="165"/>
        <v>3.0499999999999972</v>
      </c>
      <c r="M1328" s="53">
        <v>3.0499999999999972</v>
      </c>
      <c r="N1328" s="45">
        <f t="shared" si="166"/>
        <v>0</v>
      </c>
      <c r="P1328" s="56"/>
    </row>
    <row r="1329" spans="1:16" x14ac:dyDescent="0.2">
      <c r="A1329" s="5">
        <v>45713.125</v>
      </c>
      <c r="B1329" s="10">
        <f t="shared" si="160"/>
        <v>45713</v>
      </c>
      <c r="C1329" s="4">
        <f t="shared" si="167"/>
        <v>8.3333333333333329E-2</v>
      </c>
      <c r="D1329" s="4">
        <f>IF('Kauf Restprofil Los 7'!A1329&lt;&gt;"",IF('Kauf Restprofil Los 7'!A1329&lt;&gt;"",TIME(HOUR('Kauf Restprofil Los 7'!A1329),MINUTE('Kauf Restprofil Los 7'!A1329),SECOND('Kauf Restprofil Los 7'!A1329)),""),"")</f>
        <v>0.125</v>
      </c>
      <c r="E1329" s="9">
        <f t="shared" si="161"/>
        <v>3</v>
      </c>
      <c r="F1329">
        <v>23.338670013000002</v>
      </c>
      <c r="G1329" s="12">
        <f t="shared" si="162"/>
        <v>1.9450000000000001</v>
      </c>
      <c r="H1329" s="18">
        <f t="shared" si="163"/>
        <v>23.338999999999999</v>
      </c>
      <c r="I1329" s="21">
        <v>20.04</v>
      </c>
      <c r="J1329" s="14">
        <v>20.04</v>
      </c>
      <c r="K1329" s="14">
        <f t="shared" si="164"/>
        <v>0</v>
      </c>
      <c r="L1329" s="13">
        <f t="shared" si="165"/>
        <v>3.2989999999999995</v>
      </c>
      <c r="M1329" s="53">
        <v>3.2989999999999995</v>
      </c>
      <c r="N1329" s="45">
        <f t="shared" si="166"/>
        <v>0</v>
      </c>
      <c r="P1329" s="56"/>
    </row>
    <row r="1330" spans="1:16" x14ac:dyDescent="0.2">
      <c r="A1330" s="5">
        <v>45713.166666666664</v>
      </c>
      <c r="B1330" s="10">
        <f t="shared" si="160"/>
        <v>45713</v>
      </c>
      <c r="C1330" s="4">
        <f t="shared" si="167"/>
        <v>0.125</v>
      </c>
      <c r="D1330" s="4">
        <f>IF('Kauf Restprofil Los 7'!A1330&lt;&gt;"",IF('Kauf Restprofil Los 7'!A1330&lt;&gt;"",TIME(HOUR('Kauf Restprofil Los 7'!A1330),MINUTE('Kauf Restprofil Los 7'!A1330),SECOND('Kauf Restprofil Los 7'!A1330)),""),"")</f>
        <v>0.16666666666666666</v>
      </c>
      <c r="E1330" s="9">
        <f t="shared" si="161"/>
        <v>4</v>
      </c>
      <c r="F1330">
        <v>23.397779942</v>
      </c>
      <c r="G1330" s="12">
        <f t="shared" si="162"/>
        <v>1.95</v>
      </c>
      <c r="H1330" s="18">
        <f t="shared" si="163"/>
        <v>23.398</v>
      </c>
      <c r="I1330" s="21">
        <v>20.28</v>
      </c>
      <c r="J1330" s="14">
        <v>20.28</v>
      </c>
      <c r="K1330" s="14">
        <f t="shared" si="164"/>
        <v>0</v>
      </c>
      <c r="L1330" s="13">
        <f t="shared" si="165"/>
        <v>3.1179999999999986</v>
      </c>
      <c r="M1330" s="53">
        <v>3.1179999999999986</v>
      </c>
      <c r="N1330" s="45">
        <f t="shared" si="166"/>
        <v>0</v>
      </c>
      <c r="P1330" s="56"/>
    </row>
    <row r="1331" spans="1:16" x14ac:dyDescent="0.2">
      <c r="A1331" s="5">
        <v>45713.208333333336</v>
      </c>
      <c r="B1331" s="10">
        <f t="shared" si="160"/>
        <v>45713</v>
      </c>
      <c r="C1331" s="4">
        <f t="shared" si="167"/>
        <v>0.16666666666666666</v>
      </c>
      <c r="D1331" s="4">
        <f>IF('Kauf Restprofil Los 7'!A1331&lt;&gt;"",IF('Kauf Restprofil Los 7'!A1331&lt;&gt;"",TIME(HOUR('Kauf Restprofil Los 7'!A1331),MINUTE('Kauf Restprofil Los 7'!A1331),SECOND('Kauf Restprofil Los 7'!A1331)),""),"")</f>
        <v>0.20833333333333334</v>
      </c>
      <c r="E1331" s="9">
        <f t="shared" si="161"/>
        <v>5</v>
      </c>
      <c r="F1331">
        <v>24.345451408999999</v>
      </c>
      <c r="G1331" s="12">
        <f t="shared" si="162"/>
        <v>2.0289999999999999</v>
      </c>
      <c r="H1331" s="18">
        <f t="shared" si="163"/>
        <v>24.344999999999999</v>
      </c>
      <c r="I1331" s="21">
        <v>21.54</v>
      </c>
      <c r="J1331" s="14">
        <v>21.54</v>
      </c>
      <c r="K1331" s="14">
        <f t="shared" si="164"/>
        <v>0</v>
      </c>
      <c r="L1331" s="13">
        <f t="shared" si="165"/>
        <v>2.8049999999999997</v>
      </c>
      <c r="M1331" s="53">
        <v>2.8049999999999997</v>
      </c>
      <c r="N1331" s="45">
        <f t="shared" si="166"/>
        <v>0</v>
      </c>
      <c r="P1331" s="56"/>
    </row>
    <row r="1332" spans="1:16" x14ac:dyDescent="0.2">
      <c r="A1332" s="5">
        <v>45713.25</v>
      </c>
      <c r="B1332" s="10">
        <f t="shared" si="160"/>
        <v>45713</v>
      </c>
      <c r="C1332" s="4">
        <f t="shared" si="167"/>
        <v>0.20833333333333334</v>
      </c>
      <c r="D1332" s="4">
        <f>IF('Kauf Restprofil Los 7'!A1332&lt;&gt;"",IF('Kauf Restprofil Los 7'!A1332&lt;&gt;"",TIME(HOUR('Kauf Restprofil Los 7'!A1332),MINUTE('Kauf Restprofil Los 7'!A1332),SECOND('Kauf Restprofil Los 7'!A1332)),""),"")</f>
        <v>0.25</v>
      </c>
      <c r="E1332" s="9">
        <f t="shared" si="161"/>
        <v>6</v>
      </c>
      <c r="F1332">
        <v>28.781400086000001</v>
      </c>
      <c r="G1332" s="12">
        <f t="shared" si="162"/>
        <v>2.3980000000000001</v>
      </c>
      <c r="H1332" s="18">
        <f t="shared" si="163"/>
        <v>28.780999999999999</v>
      </c>
      <c r="I1332" s="21">
        <v>25.44</v>
      </c>
      <c r="J1332" s="14">
        <v>25.44</v>
      </c>
      <c r="K1332" s="14">
        <f t="shared" si="164"/>
        <v>0</v>
      </c>
      <c r="L1332" s="13">
        <f t="shared" si="165"/>
        <v>3.3409999999999975</v>
      </c>
      <c r="M1332" s="53">
        <v>3.3409999999999975</v>
      </c>
      <c r="N1332" s="45">
        <f t="shared" si="166"/>
        <v>0</v>
      </c>
      <c r="P1332" s="56"/>
    </row>
    <row r="1333" spans="1:16" x14ac:dyDescent="0.2">
      <c r="A1333" s="5">
        <v>45713.291666666664</v>
      </c>
      <c r="B1333" s="10">
        <f t="shared" si="160"/>
        <v>45713</v>
      </c>
      <c r="C1333" s="4">
        <f t="shared" si="167"/>
        <v>0.25</v>
      </c>
      <c r="D1333" s="4">
        <f>IF('Kauf Restprofil Los 7'!A1333&lt;&gt;"",IF('Kauf Restprofil Los 7'!A1333&lt;&gt;"",TIME(HOUR('Kauf Restprofil Los 7'!A1333),MINUTE('Kauf Restprofil Los 7'!A1333),SECOND('Kauf Restprofil Los 7'!A1333)),""),"")</f>
        <v>0.29166666666666669</v>
      </c>
      <c r="E1333" s="9">
        <f t="shared" si="161"/>
        <v>7</v>
      </c>
      <c r="F1333">
        <v>41.023655376999997</v>
      </c>
      <c r="G1333" s="12">
        <f t="shared" si="162"/>
        <v>3.419</v>
      </c>
      <c r="H1333" s="18">
        <f t="shared" si="163"/>
        <v>41.024000000000001</v>
      </c>
      <c r="I1333" s="21">
        <v>36.06</v>
      </c>
      <c r="J1333" s="14">
        <v>36.06</v>
      </c>
      <c r="K1333" s="14">
        <f t="shared" si="164"/>
        <v>0</v>
      </c>
      <c r="L1333" s="13">
        <f t="shared" si="165"/>
        <v>4.9639999999999986</v>
      </c>
      <c r="M1333" s="53">
        <v>4.9639999999999986</v>
      </c>
      <c r="N1333" s="45">
        <f t="shared" si="166"/>
        <v>0</v>
      </c>
      <c r="P1333" s="56"/>
    </row>
    <row r="1334" spans="1:16" x14ac:dyDescent="0.2">
      <c r="A1334" s="5">
        <v>45713.333333333336</v>
      </c>
      <c r="B1334" s="10">
        <f t="shared" si="160"/>
        <v>45713</v>
      </c>
      <c r="C1334" s="4">
        <f t="shared" si="167"/>
        <v>0.29166666666666669</v>
      </c>
      <c r="D1334" s="4">
        <f>IF('Kauf Restprofil Los 7'!A1334&lt;&gt;"",IF('Kauf Restprofil Los 7'!A1334&lt;&gt;"",TIME(HOUR('Kauf Restprofil Los 7'!A1334),MINUTE('Kauf Restprofil Los 7'!A1334),SECOND('Kauf Restprofil Los 7'!A1334)),""),"")</f>
        <v>0.33333333333333331</v>
      </c>
      <c r="E1334" s="9">
        <f t="shared" si="161"/>
        <v>8</v>
      </c>
      <c r="F1334">
        <v>51.407792475000001</v>
      </c>
      <c r="G1334" s="12">
        <f t="shared" si="162"/>
        <v>4.2839999999999998</v>
      </c>
      <c r="H1334" s="18">
        <f t="shared" si="163"/>
        <v>51.408000000000001</v>
      </c>
      <c r="I1334" s="21">
        <v>43.92</v>
      </c>
      <c r="J1334" s="14">
        <v>43.92</v>
      </c>
      <c r="K1334" s="14">
        <f t="shared" si="164"/>
        <v>0</v>
      </c>
      <c r="L1334" s="13">
        <f t="shared" si="165"/>
        <v>7.4879999999999995</v>
      </c>
      <c r="M1334" s="53">
        <v>7.4879999999999995</v>
      </c>
      <c r="N1334" s="45">
        <f t="shared" si="166"/>
        <v>0</v>
      </c>
      <c r="P1334" s="56"/>
    </row>
    <row r="1335" spans="1:16" x14ac:dyDescent="0.2">
      <c r="A1335" s="5">
        <v>45713.375</v>
      </c>
      <c r="B1335" s="10">
        <f t="shared" si="160"/>
        <v>45713</v>
      </c>
      <c r="C1335" s="4">
        <f t="shared" si="167"/>
        <v>0.33333333333333331</v>
      </c>
      <c r="D1335" s="4">
        <f>IF('Kauf Restprofil Los 7'!A1335&lt;&gt;"",IF('Kauf Restprofil Los 7'!A1335&lt;&gt;"",TIME(HOUR('Kauf Restprofil Los 7'!A1335),MINUTE('Kauf Restprofil Los 7'!A1335),SECOND('Kauf Restprofil Los 7'!A1335)),""),"")</f>
        <v>0.375</v>
      </c>
      <c r="E1335" s="9">
        <f t="shared" si="161"/>
        <v>9</v>
      </c>
      <c r="F1335">
        <v>56.609535479999998</v>
      </c>
      <c r="G1335" s="12">
        <f t="shared" si="162"/>
        <v>4.7169999999999996</v>
      </c>
      <c r="H1335" s="18">
        <f t="shared" si="163"/>
        <v>56.61</v>
      </c>
      <c r="I1335" s="21">
        <v>46.980000000000004</v>
      </c>
      <c r="J1335" s="14">
        <v>46.980000000000004</v>
      </c>
      <c r="K1335" s="14">
        <f t="shared" si="164"/>
        <v>0</v>
      </c>
      <c r="L1335" s="13">
        <f t="shared" si="165"/>
        <v>9.6299999999999955</v>
      </c>
      <c r="M1335" s="53">
        <v>9.6299999999999955</v>
      </c>
      <c r="N1335" s="45">
        <f t="shared" si="166"/>
        <v>0</v>
      </c>
      <c r="P1335" s="56"/>
    </row>
    <row r="1336" spans="1:16" x14ac:dyDescent="0.2">
      <c r="A1336" s="5">
        <v>45713.416666666664</v>
      </c>
      <c r="B1336" s="10">
        <f t="shared" si="160"/>
        <v>45713</v>
      </c>
      <c r="C1336" s="4">
        <f t="shared" si="167"/>
        <v>0.375</v>
      </c>
      <c r="D1336" s="4">
        <f>IF('Kauf Restprofil Los 7'!A1336&lt;&gt;"",IF('Kauf Restprofil Los 7'!A1336&lt;&gt;"",TIME(HOUR('Kauf Restprofil Los 7'!A1336),MINUTE('Kauf Restprofil Los 7'!A1336),SECOND('Kauf Restprofil Los 7'!A1336)),""),"")</f>
        <v>0.41666666666666669</v>
      </c>
      <c r="E1336" s="9">
        <f t="shared" si="161"/>
        <v>10</v>
      </c>
      <c r="F1336">
        <v>56.380281775</v>
      </c>
      <c r="G1336" s="12">
        <f t="shared" si="162"/>
        <v>4.6980000000000004</v>
      </c>
      <c r="H1336" s="18">
        <f t="shared" si="163"/>
        <v>56.38</v>
      </c>
      <c r="I1336" s="21">
        <v>45.900000000000006</v>
      </c>
      <c r="J1336" s="14">
        <v>45.900000000000006</v>
      </c>
      <c r="K1336" s="14">
        <f t="shared" si="164"/>
        <v>0</v>
      </c>
      <c r="L1336" s="13">
        <f t="shared" si="165"/>
        <v>10.479999999999997</v>
      </c>
      <c r="M1336" s="53">
        <v>10.479999999999997</v>
      </c>
      <c r="N1336" s="45">
        <f t="shared" si="166"/>
        <v>0</v>
      </c>
      <c r="P1336" s="56"/>
    </row>
    <row r="1337" spans="1:16" x14ac:dyDescent="0.2">
      <c r="A1337" s="5">
        <v>45713.458333333336</v>
      </c>
      <c r="B1337" s="10">
        <f t="shared" si="160"/>
        <v>45713</v>
      </c>
      <c r="C1337" s="4">
        <f t="shared" si="167"/>
        <v>0.41666666666666669</v>
      </c>
      <c r="D1337" s="4">
        <f>IF('Kauf Restprofil Los 7'!A1337&lt;&gt;"",IF('Kauf Restprofil Los 7'!A1337&lt;&gt;"",TIME(HOUR('Kauf Restprofil Los 7'!A1337),MINUTE('Kauf Restprofil Los 7'!A1337),SECOND('Kauf Restprofil Los 7'!A1337)),""),"")</f>
        <v>0.45833333333333331</v>
      </c>
      <c r="E1337" s="9">
        <f t="shared" si="161"/>
        <v>11</v>
      </c>
      <c r="F1337">
        <v>57.64848044</v>
      </c>
      <c r="G1337" s="12">
        <f t="shared" si="162"/>
        <v>4.8040000000000003</v>
      </c>
      <c r="H1337" s="18">
        <f t="shared" si="163"/>
        <v>57.648000000000003</v>
      </c>
      <c r="I1337" s="21">
        <v>45.12</v>
      </c>
      <c r="J1337" s="14">
        <v>45.12</v>
      </c>
      <c r="K1337" s="14">
        <f t="shared" si="164"/>
        <v>0</v>
      </c>
      <c r="L1337" s="13">
        <f t="shared" si="165"/>
        <v>12.528000000000006</v>
      </c>
      <c r="M1337" s="53">
        <v>12.528000000000006</v>
      </c>
      <c r="N1337" s="45">
        <f t="shared" si="166"/>
        <v>0</v>
      </c>
      <c r="P1337" s="56"/>
    </row>
    <row r="1338" spans="1:16" x14ac:dyDescent="0.2">
      <c r="A1338" s="5">
        <v>45713.5</v>
      </c>
      <c r="B1338" s="10">
        <f t="shared" si="160"/>
        <v>45713</v>
      </c>
      <c r="C1338" s="4">
        <f t="shared" si="167"/>
        <v>0.45833333333333331</v>
      </c>
      <c r="D1338" s="4">
        <f>IF('Kauf Restprofil Los 7'!A1338&lt;&gt;"",IF('Kauf Restprofil Los 7'!A1338&lt;&gt;"",TIME(HOUR('Kauf Restprofil Los 7'!A1338),MINUTE('Kauf Restprofil Los 7'!A1338),SECOND('Kauf Restprofil Los 7'!A1338)),""),"")</f>
        <v>0.5</v>
      </c>
      <c r="E1338" s="9">
        <f t="shared" si="161"/>
        <v>12</v>
      </c>
      <c r="F1338">
        <v>59.364108422000001</v>
      </c>
      <c r="G1338" s="12">
        <f t="shared" si="162"/>
        <v>4.9470000000000001</v>
      </c>
      <c r="H1338" s="18">
        <f t="shared" si="163"/>
        <v>59.363999999999997</v>
      </c>
      <c r="I1338" s="21">
        <v>47.28</v>
      </c>
      <c r="J1338" s="14">
        <v>47.28</v>
      </c>
      <c r="K1338" s="14">
        <f t="shared" si="164"/>
        <v>0</v>
      </c>
      <c r="L1338" s="13">
        <f t="shared" si="165"/>
        <v>12.083999999999996</v>
      </c>
      <c r="M1338" s="53">
        <v>12.083999999999996</v>
      </c>
      <c r="N1338" s="45">
        <f t="shared" si="166"/>
        <v>0</v>
      </c>
      <c r="P1338" s="56"/>
    </row>
    <row r="1339" spans="1:16" x14ac:dyDescent="0.2">
      <c r="A1339" s="5">
        <v>45713.541666666664</v>
      </c>
      <c r="B1339" s="10">
        <f t="shared" si="160"/>
        <v>45713</v>
      </c>
      <c r="C1339" s="4">
        <f t="shared" si="167"/>
        <v>0.5</v>
      </c>
      <c r="D1339" s="4">
        <f>IF('Kauf Restprofil Los 7'!A1339&lt;&gt;"",IF('Kauf Restprofil Los 7'!A1339&lt;&gt;"",TIME(HOUR('Kauf Restprofil Los 7'!A1339),MINUTE('Kauf Restprofil Los 7'!A1339),SECOND('Kauf Restprofil Los 7'!A1339)),""),"")</f>
        <v>0.54166666666666663</v>
      </c>
      <c r="E1339" s="9">
        <f t="shared" si="161"/>
        <v>13</v>
      </c>
      <c r="F1339">
        <v>58.876565769999999</v>
      </c>
      <c r="G1339" s="12">
        <f t="shared" si="162"/>
        <v>4.9059999999999997</v>
      </c>
      <c r="H1339" s="18">
        <f t="shared" si="163"/>
        <v>58.877000000000002</v>
      </c>
      <c r="I1339" s="21">
        <v>48.42</v>
      </c>
      <c r="J1339" s="14">
        <v>48.42</v>
      </c>
      <c r="K1339" s="14">
        <f t="shared" si="164"/>
        <v>0</v>
      </c>
      <c r="L1339" s="13">
        <f t="shared" si="165"/>
        <v>10.457000000000001</v>
      </c>
      <c r="M1339" s="53">
        <v>10.457000000000001</v>
      </c>
      <c r="N1339" s="45">
        <f t="shared" si="166"/>
        <v>0</v>
      </c>
      <c r="P1339" s="56"/>
    </row>
    <row r="1340" spans="1:16" x14ac:dyDescent="0.2">
      <c r="A1340" s="5">
        <v>45713.583333333336</v>
      </c>
      <c r="B1340" s="10">
        <f t="shared" si="160"/>
        <v>45713</v>
      </c>
      <c r="C1340" s="4">
        <f t="shared" si="167"/>
        <v>0.54166666666666663</v>
      </c>
      <c r="D1340" s="4">
        <f>IF('Kauf Restprofil Los 7'!A1340&lt;&gt;"",IF('Kauf Restprofil Los 7'!A1340&lt;&gt;"",TIME(HOUR('Kauf Restprofil Los 7'!A1340),MINUTE('Kauf Restprofil Los 7'!A1340),SECOND('Kauf Restprofil Los 7'!A1340)),""),"")</f>
        <v>0.58333333333333337</v>
      </c>
      <c r="E1340" s="9">
        <f t="shared" si="161"/>
        <v>14</v>
      </c>
      <c r="F1340">
        <v>56.389913393</v>
      </c>
      <c r="G1340" s="12">
        <f t="shared" si="162"/>
        <v>4.6989999999999998</v>
      </c>
      <c r="H1340" s="18">
        <f t="shared" si="163"/>
        <v>56.39</v>
      </c>
      <c r="I1340" s="21">
        <v>48.179999999999993</v>
      </c>
      <c r="J1340" s="14">
        <v>48.179999999999993</v>
      </c>
      <c r="K1340" s="14">
        <f t="shared" si="164"/>
        <v>0</v>
      </c>
      <c r="L1340" s="13">
        <f t="shared" si="165"/>
        <v>8.210000000000008</v>
      </c>
      <c r="M1340" s="53">
        <v>8.210000000000008</v>
      </c>
      <c r="N1340" s="45">
        <f t="shared" si="166"/>
        <v>0</v>
      </c>
      <c r="P1340" s="56"/>
    </row>
    <row r="1341" spans="1:16" x14ac:dyDescent="0.2">
      <c r="A1341" s="5">
        <v>45713.625</v>
      </c>
      <c r="B1341" s="10">
        <f t="shared" si="160"/>
        <v>45713</v>
      </c>
      <c r="C1341" s="4">
        <f t="shared" si="167"/>
        <v>0.58333333333333337</v>
      </c>
      <c r="D1341" s="4">
        <f>IF('Kauf Restprofil Los 7'!A1341&lt;&gt;"",IF('Kauf Restprofil Los 7'!A1341&lt;&gt;"",TIME(HOUR('Kauf Restprofil Los 7'!A1341),MINUTE('Kauf Restprofil Los 7'!A1341),SECOND('Kauf Restprofil Los 7'!A1341)),""),"")</f>
        <v>0.625</v>
      </c>
      <c r="E1341" s="9">
        <f t="shared" si="161"/>
        <v>15</v>
      </c>
      <c r="F1341">
        <v>53.764436019000001</v>
      </c>
      <c r="G1341" s="12">
        <f t="shared" si="162"/>
        <v>4.4800000000000004</v>
      </c>
      <c r="H1341" s="18">
        <f t="shared" si="163"/>
        <v>53.764000000000003</v>
      </c>
      <c r="I1341" s="21">
        <v>46.86</v>
      </c>
      <c r="J1341" s="14">
        <v>46.86</v>
      </c>
      <c r="K1341" s="14">
        <f t="shared" si="164"/>
        <v>0</v>
      </c>
      <c r="L1341" s="13">
        <f t="shared" si="165"/>
        <v>6.9040000000000035</v>
      </c>
      <c r="M1341" s="53">
        <v>6.9040000000000035</v>
      </c>
      <c r="N1341" s="45">
        <f t="shared" si="166"/>
        <v>0</v>
      </c>
      <c r="P1341" s="56"/>
    </row>
    <row r="1342" spans="1:16" x14ac:dyDescent="0.2">
      <c r="A1342" s="5">
        <v>45713.666666666664</v>
      </c>
      <c r="B1342" s="10">
        <f t="shared" si="160"/>
        <v>45713</v>
      </c>
      <c r="C1342" s="4">
        <f t="shared" si="167"/>
        <v>0.625</v>
      </c>
      <c r="D1342" s="4">
        <f>IF('Kauf Restprofil Los 7'!A1342&lt;&gt;"",IF('Kauf Restprofil Los 7'!A1342&lt;&gt;"",TIME(HOUR('Kauf Restprofil Los 7'!A1342),MINUTE('Kauf Restprofil Los 7'!A1342),SECOND('Kauf Restprofil Los 7'!A1342)),""),"")</f>
        <v>0.66666666666666663</v>
      </c>
      <c r="E1342" s="9">
        <f t="shared" si="161"/>
        <v>16</v>
      </c>
      <c r="F1342">
        <v>52.464874674999997</v>
      </c>
      <c r="G1342" s="12">
        <f t="shared" si="162"/>
        <v>4.3719999999999999</v>
      </c>
      <c r="H1342" s="18">
        <f t="shared" si="163"/>
        <v>52.465000000000003</v>
      </c>
      <c r="I1342" s="21">
        <v>45.660000000000004</v>
      </c>
      <c r="J1342" s="14">
        <v>45.660000000000004</v>
      </c>
      <c r="K1342" s="14">
        <f t="shared" si="164"/>
        <v>0</v>
      </c>
      <c r="L1342" s="13">
        <f t="shared" si="165"/>
        <v>6.8049999999999997</v>
      </c>
      <c r="M1342" s="53">
        <v>6.8049999999999997</v>
      </c>
      <c r="N1342" s="45">
        <f t="shared" si="166"/>
        <v>0</v>
      </c>
      <c r="P1342" s="56"/>
    </row>
    <row r="1343" spans="1:16" x14ac:dyDescent="0.2">
      <c r="A1343" s="5">
        <v>45713.708333333336</v>
      </c>
      <c r="B1343" s="10">
        <f t="shared" si="160"/>
        <v>45713</v>
      </c>
      <c r="C1343" s="4">
        <f t="shared" si="167"/>
        <v>0.66666666666666663</v>
      </c>
      <c r="D1343" s="4">
        <f>IF('Kauf Restprofil Los 7'!A1343&lt;&gt;"",IF('Kauf Restprofil Los 7'!A1343&lt;&gt;"",TIME(HOUR('Kauf Restprofil Los 7'!A1343),MINUTE('Kauf Restprofil Los 7'!A1343),SECOND('Kauf Restprofil Los 7'!A1343)),""),"")</f>
        <v>0.70833333333333337</v>
      </c>
      <c r="E1343" s="9">
        <f t="shared" si="161"/>
        <v>17</v>
      </c>
      <c r="F1343">
        <v>52.715584108999998</v>
      </c>
      <c r="G1343" s="12">
        <f t="shared" si="162"/>
        <v>4.3929999999999998</v>
      </c>
      <c r="H1343" s="18">
        <f t="shared" si="163"/>
        <v>52.716000000000001</v>
      </c>
      <c r="I1343" s="21">
        <v>45.839999999999996</v>
      </c>
      <c r="J1343" s="14">
        <v>45.839999999999996</v>
      </c>
      <c r="K1343" s="14">
        <f t="shared" si="164"/>
        <v>0</v>
      </c>
      <c r="L1343" s="13">
        <f t="shared" si="165"/>
        <v>6.8760000000000048</v>
      </c>
      <c r="M1343" s="53">
        <v>6.8760000000000048</v>
      </c>
      <c r="N1343" s="45">
        <f t="shared" si="166"/>
        <v>0</v>
      </c>
      <c r="P1343" s="56"/>
    </row>
    <row r="1344" spans="1:16" x14ac:dyDescent="0.2">
      <c r="A1344" s="5">
        <v>45713.75</v>
      </c>
      <c r="B1344" s="10">
        <f t="shared" si="160"/>
        <v>45713</v>
      </c>
      <c r="C1344" s="4">
        <f t="shared" si="167"/>
        <v>0.70833333333333337</v>
      </c>
      <c r="D1344" s="4">
        <f>IF('Kauf Restprofil Los 7'!A1344&lt;&gt;"",IF('Kauf Restprofil Los 7'!A1344&lt;&gt;"",TIME(HOUR('Kauf Restprofil Los 7'!A1344),MINUTE('Kauf Restprofil Los 7'!A1344),SECOND('Kauf Restprofil Los 7'!A1344)),""),"")</f>
        <v>0.75</v>
      </c>
      <c r="E1344" s="9">
        <f t="shared" si="161"/>
        <v>18</v>
      </c>
      <c r="F1344">
        <v>58.041746183000001</v>
      </c>
      <c r="G1344" s="12">
        <f t="shared" si="162"/>
        <v>4.8369999999999997</v>
      </c>
      <c r="H1344" s="18">
        <f t="shared" si="163"/>
        <v>58.042000000000002</v>
      </c>
      <c r="I1344" s="21">
        <v>48.96</v>
      </c>
      <c r="J1344" s="14">
        <v>48.96</v>
      </c>
      <c r="K1344" s="14">
        <f t="shared" si="164"/>
        <v>0</v>
      </c>
      <c r="L1344" s="13">
        <f t="shared" si="165"/>
        <v>9.0820000000000007</v>
      </c>
      <c r="M1344" s="53">
        <v>9.0820000000000007</v>
      </c>
      <c r="N1344" s="45">
        <f t="shared" si="166"/>
        <v>0</v>
      </c>
      <c r="P1344" s="56"/>
    </row>
    <row r="1345" spans="1:16" x14ac:dyDescent="0.2">
      <c r="A1345" s="5">
        <v>45713.791666666664</v>
      </c>
      <c r="B1345" s="10">
        <f t="shared" si="160"/>
        <v>45713</v>
      </c>
      <c r="C1345" s="4">
        <f t="shared" si="167"/>
        <v>0.75</v>
      </c>
      <c r="D1345" s="4">
        <f>IF('Kauf Restprofil Los 7'!A1345&lt;&gt;"",IF('Kauf Restprofil Los 7'!A1345&lt;&gt;"",TIME(HOUR('Kauf Restprofil Los 7'!A1345),MINUTE('Kauf Restprofil Los 7'!A1345),SECOND('Kauf Restprofil Los 7'!A1345)),""),"")</f>
        <v>0.79166666666666663</v>
      </c>
      <c r="E1345" s="9">
        <f t="shared" si="161"/>
        <v>19</v>
      </c>
      <c r="F1345">
        <v>64.310250221999993</v>
      </c>
      <c r="G1345" s="12">
        <f t="shared" si="162"/>
        <v>5.359</v>
      </c>
      <c r="H1345" s="18">
        <f t="shared" si="163"/>
        <v>64.31</v>
      </c>
      <c r="I1345" s="21">
        <v>52.260000000000005</v>
      </c>
      <c r="J1345" s="14">
        <v>52.260000000000005</v>
      </c>
      <c r="K1345" s="14">
        <f t="shared" si="164"/>
        <v>0</v>
      </c>
      <c r="L1345" s="13">
        <f t="shared" si="165"/>
        <v>12.049999999999997</v>
      </c>
      <c r="M1345" s="53">
        <v>12.049999999999997</v>
      </c>
      <c r="N1345" s="45">
        <f t="shared" si="166"/>
        <v>0</v>
      </c>
      <c r="P1345" s="56"/>
    </row>
    <row r="1346" spans="1:16" x14ac:dyDescent="0.2">
      <c r="A1346" s="5">
        <v>45713.833333333336</v>
      </c>
      <c r="B1346" s="10">
        <f t="shared" si="160"/>
        <v>45713</v>
      </c>
      <c r="C1346" s="4">
        <f t="shared" si="167"/>
        <v>0.79166666666666663</v>
      </c>
      <c r="D1346" s="4">
        <f>IF('Kauf Restprofil Los 7'!A1346&lt;&gt;"",IF('Kauf Restprofil Los 7'!A1346&lt;&gt;"",TIME(HOUR('Kauf Restprofil Los 7'!A1346),MINUTE('Kauf Restprofil Los 7'!A1346),SECOND('Kauf Restprofil Los 7'!A1346)),""),"")</f>
        <v>0.83333333333333337</v>
      </c>
      <c r="E1346" s="9">
        <f t="shared" si="161"/>
        <v>20</v>
      </c>
      <c r="F1346">
        <v>59.906299339999997</v>
      </c>
      <c r="G1346" s="12">
        <f t="shared" si="162"/>
        <v>4.992</v>
      </c>
      <c r="H1346" s="18">
        <f t="shared" si="163"/>
        <v>59.905999999999999</v>
      </c>
      <c r="I1346" s="21">
        <v>47.76</v>
      </c>
      <c r="J1346" s="14">
        <v>47.76</v>
      </c>
      <c r="K1346" s="14">
        <f t="shared" si="164"/>
        <v>0</v>
      </c>
      <c r="L1346" s="13">
        <f t="shared" si="165"/>
        <v>12.146000000000001</v>
      </c>
      <c r="M1346" s="53">
        <v>12.146000000000001</v>
      </c>
      <c r="N1346" s="45">
        <f t="shared" si="166"/>
        <v>0</v>
      </c>
      <c r="P1346" s="56"/>
    </row>
    <row r="1347" spans="1:16" x14ac:dyDescent="0.2">
      <c r="A1347" s="5">
        <v>45713.875</v>
      </c>
      <c r="B1347" s="10">
        <f t="shared" si="160"/>
        <v>45713</v>
      </c>
      <c r="C1347" s="4">
        <f t="shared" si="167"/>
        <v>0.83333333333333337</v>
      </c>
      <c r="D1347" s="4">
        <f>IF('Kauf Restprofil Los 7'!A1347&lt;&gt;"",IF('Kauf Restprofil Los 7'!A1347&lt;&gt;"",TIME(HOUR('Kauf Restprofil Los 7'!A1347),MINUTE('Kauf Restprofil Los 7'!A1347),SECOND('Kauf Restprofil Los 7'!A1347)),""),"")</f>
        <v>0.875</v>
      </c>
      <c r="E1347" s="9">
        <f t="shared" si="161"/>
        <v>21</v>
      </c>
      <c r="F1347">
        <v>51.535383117999999</v>
      </c>
      <c r="G1347" s="12">
        <f t="shared" si="162"/>
        <v>4.2949999999999999</v>
      </c>
      <c r="H1347" s="18">
        <f t="shared" si="163"/>
        <v>51.534999999999997</v>
      </c>
      <c r="I1347" s="21">
        <v>40.5</v>
      </c>
      <c r="J1347" s="14">
        <v>40.5</v>
      </c>
      <c r="K1347" s="14">
        <f t="shared" si="164"/>
        <v>0</v>
      </c>
      <c r="L1347" s="13">
        <f t="shared" si="165"/>
        <v>11.034999999999997</v>
      </c>
      <c r="M1347" s="53">
        <v>11.034999999999997</v>
      </c>
      <c r="N1347" s="45">
        <f t="shared" si="166"/>
        <v>0</v>
      </c>
      <c r="P1347" s="56"/>
    </row>
    <row r="1348" spans="1:16" x14ac:dyDescent="0.2">
      <c r="A1348" s="5">
        <v>45713.916666666664</v>
      </c>
      <c r="B1348" s="10">
        <f t="shared" si="160"/>
        <v>45713</v>
      </c>
      <c r="C1348" s="4">
        <f t="shared" si="167"/>
        <v>0.875</v>
      </c>
      <c r="D1348" s="4">
        <f>IF('Kauf Restprofil Los 7'!A1348&lt;&gt;"",IF('Kauf Restprofil Los 7'!A1348&lt;&gt;"",TIME(HOUR('Kauf Restprofil Los 7'!A1348),MINUTE('Kauf Restprofil Los 7'!A1348),SECOND('Kauf Restprofil Los 7'!A1348)),""),"")</f>
        <v>0.91666666666666663</v>
      </c>
      <c r="E1348" s="9">
        <f t="shared" si="161"/>
        <v>22</v>
      </c>
      <c r="F1348">
        <v>43.959691096</v>
      </c>
      <c r="G1348" s="12">
        <f t="shared" si="162"/>
        <v>3.6629999999999998</v>
      </c>
      <c r="H1348" s="18">
        <f t="shared" si="163"/>
        <v>43.96</v>
      </c>
      <c r="I1348" s="21">
        <v>34.799999999999997</v>
      </c>
      <c r="J1348" s="14">
        <v>34.799999999999997</v>
      </c>
      <c r="K1348" s="14">
        <f t="shared" si="164"/>
        <v>0</v>
      </c>
      <c r="L1348" s="13">
        <f t="shared" si="165"/>
        <v>9.1600000000000037</v>
      </c>
      <c r="M1348" s="53">
        <v>9.1600000000000037</v>
      </c>
      <c r="N1348" s="45">
        <f t="shared" si="166"/>
        <v>0</v>
      </c>
      <c r="P1348" s="56"/>
    </row>
    <row r="1349" spans="1:16" x14ac:dyDescent="0.2">
      <c r="A1349" s="5">
        <v>45713.958333333336</v>
      </c>
      <c r="B1349" s="10">
        <f t="shared" si="160"/>
        <v>45713</v>
      </c>
      <c r="C1349" s="4">
        <f t="shared" si="167"/>
        <v>0.91666666666666663</v>
      </c>
      <c r="D1349" s="4">
        <f>IF('Kauf Restprofil Los 7'!A1349&lt;&gt;"",IF('Kauf Restprofil Los 7'!A1349&lt;&gt;"",TIME(HOUR('Kauf Restprofil Los 7'!A1349),MINUTE('Kauf Restprofil Los 7'!A1349),SECOND('Kauf Restprofil Los 7'!A1349)),""),"")</f>
        <v>0.95833333333333337</v>
      </c>
      <c r="E1349" s="9">
        <f t="shared" si="161"/>
        <v>23</v>
      </c>
      <c r="F1349">
        <v>36.870918469999999</v>
      </c>
      <c r="G1349" s="12">
        <f t="shared" si="162"/>
        <v>3.073</v>
      </c>
      <c r="H1349" s="18">
        <f t="shared" si="163"/>
        <v>36.871000000000002</v>
      </c>
      <c r="I1349" s="21">
        <v>29.64</v>
      </c>
      <c r="J1349" s="14">
        <v>29.64</v>
      </c>
      <c r="K1349" s="14">
        <f t="shared" si="164"/>
        <v>0</v>
      </c>
      <c r="L1349" s="13">
        <f t="shared" si="165"/>
        <v>7.2310000000000016</v>
      </c>
      <c r="M1349" s="53">
        <v>7.2310000000000016</v>
      </c>
      <c r="N1349" s="45">
        <f t="shared" si="166"/>
        <v>0</v>
      </c>
      <c r="P1349" s="56"/>
    </row>
    <row r="1350" spans="1:16" x14ac:dyDescent="0.2">
      <c r="A1350" s="5">
        <v>45714</v>
      </c>
      <c r="B1350" s="10">
        <f t="shared" si="160"/>
        <v>45713</v>
      </c>
      <c r="C1350" s="4">
        <f t="shared" si="167"/>
        <v>0.95833333333333337</v>
      </c>
      <c r="D1350" s="4">
        <f>IF('Kauf Restprofil Los 7'!A1350&lt;&gt;"",IF('Kauf Restprofil Los 7'!A1350&lt;&gt;"",TIME(HOUR('Kauf Restprofil Los 7'!A1350),MINUTE('Kauf Restprofil Los 7'!A1350),SECOND('Kauf Restprofil Los 7'!A1350)),""),"")</f>
        <v>0</v>
      </c>
      <c r="E1350" s="9">
        <f t="shared" si="161"/>
        <v>24</v>
      </c>
      <c r="F1350">
        <v>30.963886334000001</v>
      </c>
      <c r="G1350" s="12">
        <f t="shared" si="162"/>
        <v>2.58</v>
      </c>
      <c r="H1350" s="18">
        <f t="shared" si="163"/>
        <v>30.963999999999999</v>
      </c>
      <c r="I1350" s="21">
        <v>25.08</v>
      </c>
      <c r="J1350" s="14">
        <v>25.08</v>
      </c>
      <c r="K1350" s="14">
        <f t="shared" si="164"/>
        <v>0</v>
      </c>
      <c r="L1350" s="13">
        <f t="shared" si="165"/>
        <v>5.8840000000000003</v>
      </c>
      <c r="M1350" s="53">
        <v>5.8840000000000003</v>
      </c>
      <c r="N1350" s="45">
        <f t="shared" si="166"/>
        <v>0</v>
      </c>
      <c r="P1350" s="56"/>
    </row>
    <row r="1351" spans="1:16" x14ac:dyDescent="0.2">
      <c r="A1351" s="5">
        <v>45714.041666666664</v>
      </c>
      <c r="B1351" s="10">
        <f t="shared" si="160"/>
        <v>45714</v>
      </c>
      <c r="C1351" s="4">
        <f t="shared" si="167"/>
        <v>0</v>
      </c>
      <c r="D1351" s="4">
        <f>IF('Kauf Restprofil Los 7'!A1351&lt;&gt;"",IF('Kauf Restprofil Los 7'!A1351&lt;&gt;"",TIME(HOUR('Kauf Restprofil Los 7'!A1351),MINUTE('Kauf Restprofil Los 7'!A1351),SECOND('Kauf Restprofil Los 7'!A1351)),""),"")</f>
        <v>4.1666666666666664E-2</v>
      </c>
      <c r="E1351" s="9">
        <f t="shared" si="161"/>
        <v>1</v>
      </c>
      <c r="F1351">
        <v>26.582868598000001</v>
      </c>
      <c r="G1351" s="12">
        <f t="shared" si="162"/>
        <v>2.2149999999999999</v>
      </c>
      <c r="H1351" s="18">
        <f t="shared" si="163"/>
        <v>26.582999999999998</v>
      </c>
      <c r="I1351" s="21">
        <v>21.66</v>
      </c>
      <c r="J1351" s="14">
        <v>21.66</v>
      </c>
      <c r="K1351" s="14">
        <f t="shared" si="164"/>
        <v>0</v>
      </c>
      <c r="L1351" s="13">
        <f t="shared" si="165"/>
        <v>4.9229999999999983</v>
      </c>
      <c r="M1351" s="53">
        <v>4.9229999999999983</v>
      </c>
      <c r="N1351" s="45">
        <f t="shared" si="166"/>
        <v>0</v>
      </c>
      <c r="P1351" s="56"/>
    </row>
    <row r="1352" spans="1:16" x14ac:dyDescent="0.2">
      <c r="A1352" s="5">
        <v>45714.083333333336</v>
      </c>
      <c r="B1352" s="10">
        <f t="shared" ref="B1352:B1415" si="168">IF(A1352&lt;&gt;"",IF(E1352=24,B1351,DATE(YEAR(A1352),MONTH(A1352),DAY(A1352))),"")</f>
        <v>45714</v>
      </c>
      <c r="C1352" s="4">
        <f t="shared" si="167"/>
        <v>4.1666666666666664E-2</v>
      </c>
      <c r="D1352" s="4">
        <f>IF('Kauf Restprofil Los 7'!A1352&lt;&gt;"",IF('Kauf Restprofil Los 7'!A1352&lt;&gt;"",TIME(HOUR('Kauf Restprofil Los 7'!A1352),MINUTE('Kauf Restprofil Los 7'!A1352),SECOND('Kauf Restprofil Los 7'!A1352)),""),"")</f>
        <v>8.3333333333333329E-2</v>
      </c>
      <c r="E1352" s="9">
        <f t="shared" ref="E1352:E1415" si="169">IF(A1352&lt;&gt;"",IF(HOUR(A1352)=0,24,HOUR(A1352)),"")</f>
        <v>2</v>
      </c>
      <c r="F1352">
        <v>25.336829502000001</v>
      </c>
      <c r="G1352" s="12">
        <f t="shared" ref="G1352:G1415" si="170">ROUND(F1352/$H$5,3)</f>
        <v>2.1110000000000002</v>
      </c>
      <c r="H1352" s="18">
        <f t="shared" ref="H1352:H1415" si="171">ROUND(F1352,3)</f>
        <v>25.337</v>
      </c>
      <c r="I1352" s="21">
        <v>19.799999999999997</v>
      </c>
      <c r="J1352" s="14">
        <v>19.799999999999997</v>
      </c>
      <c r="K1352" s="14">
        <f t="shared" ref="K1352:K1415" si="172">J1352-I1352</f>
        <v>0</v>
      </c>
      <c r="L1352" s="13">
        <f t="shared" ref="L1352:L1415" si="173">H1352-I1352</f>
        <v>5.5370000000000026</v>
      </c>
      <c r="M1352" s="53">
        <v>5.5370000000000026</v>
      </c>
      <c r="N1352" s="45">
        <f t="shared" ref="N1352:N1415" si="174">IF(L1352&lt;0,L1352,0)</f>
        <v>0</v>
      </c>
      <c r="P1352" s="56"/>
    </row>
    <row r="1353" spans="1:16" x14ac:dyDescent="0.2">
      <c r="A1353" s="5">
        <v>45714.125</v>
      </c>
      <c r="B1353" s="10">
        <f t="shared" si="168"/>
        <v>45714</v>
      </c>
      <c r="C1353" s="4">
        <f t="shared" ref="C1353:C1416" si="175">D1352</f>
        <v>8.3333333333333329E-2</v>
      </c>
      <c r="D1353" s="4">
        <f>IF('Kauf Restprofil Los 7'!A1353&lt;&gt;"",IF('Kauf Restprofil Los 7'!A1353&lt;&gt;"",TIME(HOUR('Kauf Restprofil Los 7'!A1353),MINUTE('Kauf Restprofil Los 7'!A1353),SECOND('Kauf Restprofil Los 7'!A1353)),""),"")</f>
        <v>0.125</v>
      </c>
      <c r="E1353" s="9">
        <f t="shared" si="169"/>
        <v>3</v>
      </c>
      <c r="F1353">
        <v>24.762666972000002</v>
      </c>
      <c r="G1353" s="12">
        <f t="shared" si="170"/>
        <v>2.0640000000000001</v>
      </c>
      <c r="H1353" s="18">
        <f t="shared" si="171"/>
        <v>24.763000000000002</v>
      </c>
      <c r="I1353" s="21">
        <v>19.200000000000003</v>
      </c>
      <c r="J1353" s="14">
        <v>19.200000000000003</v>
      </c>
      <c r="K1353" s="14">
        <f t="shared" si="172"/>
        <v>0</v>
      </c>
      <c r="L1353" s="13">
        <f t="shared" si="173"/>
        <v>5.5629999999999988</v>
      </c>
      <c r="M1353" s="53">
        <v>5.5629999999999988</v>
      </c>
      <c r="N1353" s="45">
        <f t="shared" si="174"/>
        <v>0</v>
      </c>
      <c r="P1353" s="56"/>
    </row>
    <row r="1354" spans="1:16" x14ac:dyDescent="0.2">
      <c r="A1354" s="5">
        <v>45714.166666666664</v>
      </c>
      <c r="B1354" s="10">
        <f t="shared" si="168"/>
        <v>45714</v>
      </c>
      <c r="C1354" s="4">
        <f t="shared" si="175"/>
        <v>0.125</v>
      </c>
      <c r="D1354" s="4">
        <f>IF('Kauf Restprofil Los 7'!A1354&lt;&gt;"",IF('Kauf Restprofil Los 7'!A1354&lt;&gt;"",TIME(HOUR('Kauf Restprofil Los 7'!A1354),MINUTE('Kauf Restprofil Los 7'!A1354),SECOND('Kauf Restprofil Los 7'!A1354)),""),"")</f>
        <v>0.16666666666666666</v>
      </c>
      <c r="E1354" s="9">
        <f t="shared" si="169"/>
        <v>4</v>
      </c>
      <c r="F1354">
        <v>24.808113875</v>
      </c>
      <c r="G1354" s="12">
        <f t="shared" si="170"/>
        <v>2.0670000000000002</v>
      </c>
      <c r="H1354" s="18">
        <f t="shared" si="171"/>
        <v>24.808</v>
      </c>
      <c r="I1354" s="21">
        <v>19.080000000000002</v>
      </c>
      <c r="J1354" s="14">
        <v>19.080000000000002</v>
      </c>
      <c r="K1354" s="14">
        <f t="shared" si="172"/>
        <v>0</v>
      </c>
      <c r="L1354" s="13">
        <f t="shared" si="173"/>
        <v>5.727999999999998</v>
      </c>
      <c r="M1354" s="53">
        <v>5.727999999999998</v>
      </c>
      <c r="N1354" s="45">
        <f t="shared" si="174"/>
        <v>0</v>
      </c>
      <c r="P1354" s="56"/>
    </row>
    <row r="1355" spans="1:16" x14ac:dyDescent="0.2">
      <c r="A1355" s="5">
        <v>45714.208333333336</v>
      </c>
      <c r="B1355" s="10">
        <f t="shared" si="168"/>
        <v>45714</v>
      </c>
      <c r="C1355" s="4">
        <f t="shared" si="175"/>
        <v>0.16666666666666666</v>
      </c>
      <c r="D1355" s="4">
        <f>IF('Kauf Restprofil Los 7'!A1355&lt;&gt;"",IF('Kauf Restprofil Los 7'!A1355&lt;&gt;"",TIME(HOUR('Kauf Restprofil Los 7'!A1355),MINUTE('Kauf Restprofil Los 7'!A1355),SECOND('Kauf Restprofil Los 7'!A1355)),""),"")</f>
        <v>0.20833333333333334</v>
      </c>
      <c r="E1355" s="9">
        <f t="shared" si="169"/>
        <v>5</v>
      </c>
      <c r="F1355">
        <v>25.918529083999999</v>
      </c>
      <c r="G1355" s="12">
        <f t="shared" si="170"/>
        <v>2.16</v>
      </c>
      <c r="H1355" s="18">
        <f t="shared" si="171"/>
        <v>25.919</v>
      </c>
      <c r="I1355" s="21">
        <v>20.28</v>
      </c>
      <c r="J1355" s="14">
        <v>20.28</v>
      </c>
      <c r="K1355" s="14">
        <f t="shared" si="172"/>
        <v>0</v>
      </c>
      <c r="L1355" s="13">
        <f t="shared" si="173"/>
        <v>5.6389999999999993</v>
      </c>
      <c r="M1355" s="53">
        <v>5.6389999999999993</v>
      </c>
      <c r="N1355" s="45">
        <f t="shared" si="174"/>
        <v>0</v>
      </c>
      <c r="P1355" s="56"/>
    </row>
    <row r="1356" spans="1:16" x14ac:dyDescent="0.2">
      <c r="A1356" s="5">
        <v>45714.25</v>
      </c>
      <c r="B1356" s="10">
        <f t="shared" si="168"/>
        <v>45714</v>
      </c>
      <c r="C1356" s="4">
        <f t="shared" si="175"/>
        <v>0.20833333333333334</v>
      </c>
      <c r="D1356" s="4">
        <f>IF('Kauf Restprofil Los 7'!A1356&lt;&gt;"",IF('Kauf Restprofil Los 7'!A1356&lt;&gt;"",TIME(HOUR('Kauf Restprofil Los 7'!A1356),MINUTE('Kauf Restprofil Los 7'!A1356),SECOND('Kauf Restprofil Los 7'!A1356)),""),"")</f>
        <v>0.25</v>
      </c>
      <c r="E1356" s="9">
        <f t="shared" si="169"/>
        <v>6</v>
      </c>
      <c r="F1356">
        <v>30.471344878</v>
      </c>
      <c r="G1356" s="12">
        <f t="shared" si="170"/>
        <v>2.5390000000000001</v>
      </c>
      <c r="H1356" s="18">
        <f t="shared" si="171"/>
        <v>30.471</v>
      </c>
      <c r="I1356" s="21">
        <v>24.240000000000002</v>
      </c>
      <c r="J1356" s="14">
        <v>24.240000000000002</v>
      </c>
      <c r="K1356" s="14">
        <f t="shared" si="172"/>
        <v>0</v>
      </c>
      <c r="L1356" s="13">
        <f t="shared" si="173"/>
        <v>6.2309999999999981</v>
      </c>
      <c r="M1356" s="53">
        <v>6.2309999999999981</v>
      </c>
      <c r="N1356" s="45">
        <f t="shared" si="174"/>
        <v>0</v>
      </c>
      <c r="P1356" s="56"/>
    </row>
    <row r="1357" spans="1:16" x14ac:dyDescent="0.2">
      <c r="A1357" s="5">
        <v>45714.291666666664</v>
      </c>
      <c r="B1357" s="10">
        <f t="shared" si="168"/>
        <v>45714</v>
      </c>
      <c r="C1357" s="4">
        <f t="shared" si="175"/>
        <v>0.25</v>
      </c>
      <c r="D1357" s="4">
        <f>IF('Kauf Restprofil Los 7'!A1357&lt;&gt;"",IF('Kauf Restprofil Los 7'!A1357&lt;&gt;"",TIME(HOUR('Kauf Restprofil Los 7'!A1357),MINUTE('Kauf Restprofil Los 7'!A1357),SECOND('Kauf Restprofil Los 7'!A1357)),""),"")</f>
        <v>0.29166666666666669</v>
      </c>
      <c r="E1357" s="9">
        <f t="shared" si="169"/>
        <v>7</v>
      </c>
      <c r="F1357">
        <v>42.751925168</v>
      </c>
      <c r="G1357" s="12">
        <f t="shared" si="170"/>
        <v>3.5630000000000002</v>
      </c>
      <c r="H1357" s="18">
        <f t="shared" si="171"/>
        <v>42.752000000000002</v>
      </c>
      <c r="I1357" s="21">
        <v>34.56</v>
      </c>
      <c r="J1357" s="14">
        <v>34.56</v>
      </c>
      <c r="K1357" s="14">
        <f t="shared" si="172"/>
        <v>0</v>
      </c>
      <c r="L1357" s="13">
        <f t="shared" si="173"/>
        <v>8.1920000000000002</v>
      </c>
      <c r="M1357" s="53">
        <v>8.1920000000000002</v>
      </c>
      <c r="N1357" s="45">
        <f t="shared" si="174"/>
        <v>0</v>
      </c>
      <c r="P1357" s="56"/>
    </row>
    <row r="1358" spans="1:16" x14ac:dyDescent="0.2">
      <c r="A1358" s="5">
        <v>45714.333333333336</v>
      </c>
      <c r="B1358" s="10">
        <f t="shared" si="168"/>
        <v>45714</v>
      </c>
      <c r="C1358" s="4">
        <f t="shared" si="175"/>
        <v>0.29166666666666669</v>
      </c>
      <c r="D1358" s="4">
        <f>IF('Kauf Restprofil Los 7'!A1358&lt;&gt;"",IF('Kauf Restprofil Los 7'!A1358&lt;&gt;"",TIME(HOUR('Kauf Restprofil Los 7'!A1358),MINUTE('Kauf Restprofil Los 7'!A1358),SECOND('Kauf Restprofil Los 7'!A1358)),""),"")</f>
        <v>0.33333333333333331</v>
      </c>
      <c r="E1358" s="9">
        <f t="shared" si="169"/>
        <v>8</v>
      </c>
      <c r="F1358">
        <v>50.887152530999998</v>
      </c>
      <c r="G1358" s="12">
        <f t="shared" si="170"/>
        <v>4.2409999999999997</v>
      </c>
      <c r="H1358" s="18">
        <f t="shared" si="171"/>
        <v>50.887</v>
      </c>
      <c r="I1358" s="21">
        <v>42.599999999999994</v>
      </c>
      <c r="J1358" s="14">
        <v>42.599999999999994</v>
      </c>
      <c r="K1358" s="14">
        <f t="shared" si="172"/>
        <v>0</v>
      </c>
      <c r="L1358" s="13">
        <f t="shared" si="173"/>
        <v>8.2870000000000061</v>
      </c>
      <c r="M1358" s="53">
        <v>8.2870000000000061</v>
      </c>
      <c r="N1358" s="45">
        <f t="shared" si="174"/>
        <v>0</v>
      </c>
      <c r="P1358" s="56"/>
    </row>
    <row r="1359" spans="1:16" x14ac:dyDescent="0.2">
      <c r="A1359" s="5">
        <v>45714.375</v>
      </c>
      <c r="B1359" s="10">
        <f t="shared" si="168"/>
        <v>45714</v>
      </c>
      <c r="C1359" s="4">
        <f t="shared" si="175"/>
        <v>0.33333333333333331</v>
      </c>
      <c r="D1359" s="4">
        <f>IF('Kauf Restprofil Los 7'!A1359&lt;&gt;"",IF('Kauf Restprofil Los 7'!A1359&lt;&gt;"",TIME(HOUR('Kauf Restprofil Los 7'!A1359),MINUTE('Kauf Restprofil Los 7'!A1359),SECOND('Kauf Restprofil Los 7'!A1359)),""),"")</f>
        <v>0.375</v>
      </c>
      <c r="E1359" s="9">
        <f t="shared" si="169"/>
        <v>9</v>
      </c>
      <c r="F1359">
        <v>54.107533238000002</v>
      </c>
      <c r="G1359" s="12">
        <f t="shared" si="170"/>
        <v>4.5090000000000003</v>
      </c>
      <c r="H1359" s="18">
        <f t="shared" si="171"/>
        <v>54.107999999999997</v>
      </c>
      <c r="I1359" s="21">
        <v>45.3</v>
      </c>
      <c r="J1359" s="14">
        <v>45.3</v>
      </c>
      <c r="K1359" s="14">
        <f t="shared" si="172"/>
        <v>0</v>
      </c>
      <c r="L1359" s="13">
        <f t="shared" si="173"/>
        <v>8.8079999999999998</v>
      </c>
      <c r="M1359" s="53">
        <v>8.8079999999999998</v>
      </c>
      <c r="N1359" s="45">
        <f t="shared" si="174"/>
        <v>0</v>
      </c>
      <c r="P1359" s="56"/>
    </row>
    <row r="1360" spans="1:16" x14ac:dyDescent="0.2">
      <c r="A1360" s="5">
        <v>45714.416666666664</v>
      </c>
      <c r="B1360" s="10">
        <f t="shared" si="168"/>
        <v>45714</v>
      </c>
      <c r="C1360" s="4">
        <f t="shared" si="175"/>
        <v>0.375</v>
      </c>
      <c r="D1360" s="4">
        <f>IF('Kauf Restprofil Los 7'!A1360&lt;&gt;"",IF('Kauf Restprofil Los 7'!A1360&lt;&gt;"",TIME(HOUR('Kauf Restprofil Los 7'!A1360),MINUTE('Kauf Restprofil Los 7'!A1360),SECOND('Kauf Restprofil Los 7'!A1360)),""),"")</f>
        <v>0.41666666666666669</v>
      </c>
      <c r="E1360" s="9">
        <f t="shared" si="169"/>
        <v>10</v>
      </c>
      <c r="F1360">
        <v>53.541461988000002</v>
      </c>
      <c r="G1360" s="12">
        <f t="shared" si="170"/>
        <v>4.4619999999999997</v>
      </c>
      <c r="H1360" s="18">
        <f t="shared" si="171"/>
        <v>53.540999999999997</v>
      </c>
      <c r="I1360" s="21">
        <v>42.660000000000004</v>
      </c>
      <c r="J1360" s="14">
        <v>42.660000000000004</v>
      </c>
      <c r="K1360" s="14">
        <f t="shared" si="172"/>
        <v>0</v>
      </c>
      <c r="L1360" s="13">
        <f t="shared" si="173"/>
        <v>10.880999999999993</v>
      </c>
      <c r="M1360" s="53">
        <v>10.880999999999993</v>
      </c>
      <c r="N1360" s="45">
        <f t="shared" si="174"/>
        <v>0</v>
      </c>
      <c r="P1360" s="56"/>
    </row>
    <row r="1361" spans="1:16" x14ac:dyDescent="0.2">
      <c r="A1361" s="5">
        <v>45714.458333333336</v>
      </c>
      <c r="B1361" s="10">
        <f t="shared" si="168"/>
        <v>45714</v>
      </c>
      <c r="C1361" s="4">
        <f t="shared" si="175"/>
        <v>0.41666666666666669</v>
      </c>
      <c r="D1361" s="4">
        <f>IF('Kauf Restprofil Los 7'!A1361&lt;&gt;"",IF('Kauf Restprofil Los 7'!A1361&lt;&gt;"",TIME(HOUR('Kauf Restprofil Los 7'!A1361),MINUTE('Kauf Restprofil Los 7'!A1361),SECOND('Kauf Restprofil Los 7'!A1361)),""),"")</f>
        <v>0.45833333333333331</v>
      </c>
      <c r="E1361" s="9">
        <f t="shared" si="169"/>
        <v>11</v>
      </c>
      <c r="F1361">
        <v>53.407794105999997</v>
      </c>
      <c r="G1361" s="12">
        <f t="shared" si="170"/>
        <v>4.4509999999999996</v>
      </c>
      <c r="H1361" s="18">
        <f t="shared" si="171"/>
        <v>53.408000000000001</v>
      </c>
      <c r="I1361" s="21">
        <v>39.78</v>
      </c>
      <c r="J1361" s="14">
        <v>39.78</v>
      </c>
      <c r="K1361" s="14">
        <f t="shared" si="172"/>
        <v>0</v>
      </c>
      <c r="L1361" s="13">
        <f t="shared" si="173"/>
        <v>13.628</v>
      </c>
      <c r="M1361" s="53">
        <v>13.628</v>
      </c>
      <c r="N1361" s="45">
        <f t="shared" si="174"/>
        <v>0</v>
      </c>
      <c r="P1361" s="56"/>
    </row>
    <row r="1362" spans="1:16" x14ac:dyDescent="0.2">
      <c r="A1362" s="5">
        <v>45714.5</v>
      </c>
      <c r="B1362" s="10">
        <f t="shared" si="168"/>
        <v>45714</v>
      </c>
      <c r="C1362" s="4">
        <f t="shared" si="175"/>
        <v>0.45833333333333331</v>
      </c>
      <c r="D1362" s="4">
        <f>IF('Kauf Restprofil Los 7'!A1362&lt;&gt;"",IF('Kauf Restprofil Los 7'!A1362&lt;&gt;"",TIME(HOUR('Kauf Restprofil Los 7'!A1362),MINUTE('Kauf Restprofil Los 7'!A1362),SECOND('Kauf Restprofil Los 7'!A1362)),""),"")</f>
        <v>0.5</v>
      </c>
      <c r="E1362" s="9">
        <f t="shared" si="169"/>
        <v>12</v>
      </c>
      <c r="F1362">
        <v>54.304555211</v>
      </c>
      <c r="G1362" s="12">
        <f t="shared" si="170"/>
        <v>4.5250000000000004</v>
      </c>
      <c r="H1362" s="18">
        <f t="shared" si="171"/>
        <v>54.305</v>
      </c>
      <c r="I1362" s="21">
        <v>39.18</v>
      </c>
      <c r="J1362" s="14">
        <v>39.18</v>
      </c>
      <c r="K1362" s="14">
        <f t="shared" si="172"/>
        <v>0</v>
      </c>
      <c r="L1362" s="13">
        <f t="shared" si="173"/>
        <v>15.125</v>
      </c>
      <c r="M1362" s="53">
        <v>15.125</v>
      </c>
      <c r="N1362" s="45">
        <f t="shared" si="174"/>
        <v>0</v>
      </c>
      <c r="P1362" s="56"/>
    </row>
    <row r="1363" spans="1:16" x14ac:dyDescent="0.2">
      <c r="A1363" s="5">
        <v>45714.541666666664</v>
      </c>
      <c r="B1363" s="10">
        <f t="shared" si="168"/>
        <v>45714</v>
      </c>
      <c r="C1363" s="4">
        <f t="shared" si="175"/>
        <v>0.5</v>
      </c>
      <c r="D1363" s="4">
        <f>IF('Kauf Restprofil Los 7'!A1363&lt;&gt;"",IF('Kauf Restprofil Los 7'!A1363&lt;&gt;"",TIME(HOUR('Kauf Restprofil Los 7'!A1363),MINUTE('Kauf Restprofil Los 7'!A1363),SECOND('Kauf Restprofil Los 7'!A1363)),""),"")</f>
        <v>0.54166666666666663</v>
      </c>
      <c r="E1363" s="9">
        <f t="shared" si="169"/>
        <v>13</v>
      </c>
      <c r="F1363">
        <v>51.487045350000002</v>
      </c>
      <c r="G1363" s="12">
        <f t="shared" si="170"/>
        <v>4.2910000000000004</v>
      </c>
      <c r="H1363" s="18">
        <f t="shared" si="171"/>
        <v>51.487000000000002</v>
      </c>
      <c r="I1363" s="21">
        <v>37.74</v>
      </c>
      <c r="J1363" s="14">
        <v>37.74</v>
      </c>
      <c r="K1363" s="14">
        <f t="shared" si="172"/>
        <v>0</v>
      </c>
      <c r="L1363" s="13">
        <f t="shared" si="173"/>
        <v>13.747</v>
      </c>
      <c r="M1363" s="53">
        <v>13.747</v>
      </c>
      <c r="N1363" s="45">
        <f t="shared" si="174"/>
        <v>0</v>
      </c>
      <c r="P1363" s="56"/>
    </row>
    <row r="1364" spans="1:16" x14ac:dyDescent="0.2">
      <c r="A1364" s="5">
        <v>45714.583333333336</v>
      </c>
      <c r="B1364" s="10">
        <f t="shared" si="168"/>
        <v>45714</v>
      </c>
      <c r="C1364" s="4">
        <f t="shared" si="175"/>
        <v>0.54166666666666663</v>
      </c>
      <c r="D1364" s="4">
        <f>IF('Kauf Restprofil Los 7'!A1364&lt;&gt;"",IF('Kauf Restprofil Los 7'!A1364&lt;&gt;"",TIME(HOUR('Kauf Restprofil Los 7'!A1364),MINUTE('Kauf Restprofil Los 7'!A1364),SECOND('Kauf Restprofil Los 7'!A1364)),""),"")</f>
        <v>0.58333333333333337</v>
      </c>
      <c r="E1364" s="9">
        <f t="shared" si="169"/>
        <v>14</v>
      </c>
      <c r="F1364">
        <v>50.052925106000004</v>
      </c>
      <c r="G1364" s="12">
        <f t="shared" si="170"/>
        <v>4.1710000000000003</v>
      </c>
      <c r="H1364" s="18">
        <f t="shared" si="171"/>
        <v>50.052999999999997</v>
      </c>
      <c r="I1364" s="21">
        <v>36.119999999999997</v>
      </c>
      <c r="J1364" s="14">
        <v>36.119999999999997</v>
      </c>
      <c r="K1364" s="14">
        <f t="shared" si="172"/>
        <v>0</v>
      </c>
      <c r="L1364" s="13">
        <f t="shared" si="173"/>
        <v>13.933</v>
      </c>
      <c r="M1364" s="53">
        <v>13.933</v>
      </c>
      <c r="N1364" s="45">
        <f t="shared" si="174"/>
        <v>0</v>
      </c>
      <c r="P1364" s="56"/>
    </row>
    <row r="1365" spans="1:16" x14ac:dyDescent="0.2">
      <c r="A1365" s="5">
        <v>45714.625</v>
      </c>
      <c r="B1365" s="10">
        <f t="shared" si="168"/>
        <v>45714</v>
      </c>
      <c r="C1365" s="4">
        <f t="shared" si="175"/>
        <v>0.58333333333333337</v>
      </c>
      <c r="D1365" s="4">
        <f>IF('Kauf Restprofil Los 7'!A1365&lt;&gt;"",IF('Kauf Restprofil Los 7'!A1365&lt;&gt;"",TIME(HOUR('Kauf Restprofil Los 7'!A1365),MINUTE('Kauf Restprofil Los 7'!A1365),SECOND('Kauf Restprofil Los 7'!A1365)),""),"")</f>
        <v>0.625</v>
      </c>
      <c r="E1365" s="9">
        <f t="shared" si="169"/>
        <v>15</v>
      </c>
      <c r="F1365">
        <v>48.714778795000001</v>
      </c>
      <c r="G1365" s="12">
        <f t="shared" si="170"/>
        <v>4.0599999999999996</v>
      </c>
      <c r="H1365" s="18">
        <f t="shared" si="171"/>
        <v>48.715000000000003</v>
      </c>
      <c r="I1365" s="21">
        <v>34.14</v>
      </c>
      <c r="J1365" s="14">
        <v>34.14</v>
      </c>
      <c r="K1365" s="14">
        <f t="shared" si="172"/>
        <v>0</v>
      </c>
      <c r="L1365" s="13">
        <f t="shared" si="173"/>
        <v>14.575000000000003</v>
      </c>
      <c r="M1365" s="53">
        <v>14.575000000000003</v>
      </c>
      <c r="N1365" s="45">
        <f t="shared" si="174"/>
        <v>0</v>
      </c>
      <c r="P1365" s="56"/>
    </row>
    <row r="1366" spans="1:16" x14ac:dyDescent="0.2">
      <c r="A1366" s="5">
        <v>45714.666666666664</v>
      </c>
      <c r="B1366" s="10">
        <f t="shared" si="168"/>
        <v>45714</v>
      </c>
      <c r="C1366" s="4">
        <f t="shared" si="175"/>
        <v>0.625</v>
      </c>
      <c r="D1366" s="4">
        <f>IF('Kauf Restprofil Los 7'!A1366&lt;&gt;"",IF('Kauf Restprofil Los 7'!A1366&lt;&gt;"",TIME(HOUR('Kauf Restprofil Los 7'!A1366),MINUTE('Kauf Restprofil Los 7'!A1366),SECOND('Kauf Restprofil Los 7'!A1366)),""),"")</f>
        <v>0.66666666666666663</v>
      </c>
      <c r="E1366" s="9">
        <f t="shared" si="169"/>
        <v>16</v>
      </c>
      <c r="F1366">
        <v>48.620873789000001</v>
      </c>
      <c r="G1366" s="12">
        <f t="shared" si="170"/>
        <v>4.0519999999999996</v>
      </c>
      <c r="H1366" s="18">
        <f t="shared" si="171"/>
        <v>48.621000000000002</v>
      </c>
      <c r="I1366" s="21">
        <v>34.92</v>
      </c>
      <c r="J1366" s="14">
        <v>34.92</v>
      </c>
      <c r="K1366" s="14">
        <f t="shared" si="172"/>
        <v>0</v>
      </c>
      <c r="L1366" s="13">
        <f t="shared" si="173"/>
        <v>13.701000000000001</v>
      </c>
      <c r="M1366" s="53">
        <v>13.701000000000001</v>
      </c>
      <c r="N1366" s="45">
        <f t="shared" si="174"/>
        <v>0</v>
      </c>
      <c r="P1366" s="56"/>
    </row>
    <row r="1367" spans="1:16" x14ac:dyDescent="0.2">
      <c r="A1367" s="5">
        <v>45714.708333333336</v>
      </c>
      <c r="B1367" s="10">
        <f t="shared" si="168"/>
        <v>45714</v>
      </c>
      <c r="C1367" s="4">
        <f t="shared" si="175"/>
        <v>0.66666666666666663</v>
      </c>
      <c r="D1367" s="4">
        <f>IF('Kauf Restprofil Los 7'!A1367&lt;&gt;"",IF('Kauf Restprofil Los 7'!A1367&lt;&gt;"",TIME(HOUR('Kauf Restprofil Los 7'!A1367),MINUTE('Kauf Restprofil Los 7'!A1367),SECOND('Kauf Restprofil Los 7'!A1367)),""),"")</f>
        <v>0.70833333333333337</v>
      </c>
      <c r="E1367" s="9">
        <f t="shared" si="169"/>
        <v>17</v>
      </c>
      <c r="F1367">
        <v>49.076006585999998</v>
      </c>
      <c r="G1367" s="12">
        <f t="shared" si="170"/>
        <v>4.09</v>
      </c>
      <c r="H1367" s="18">
        <f t="shared" si="171"/>
        <v>49.076000000000001</v>
      </c>
      <c r="I1367" s="21">
        <v>36.119999999999997</v>
      </c>
      <c r="J1367" s="14">
        <v>36.119999999999997</v>
      </c>
      <c r="K1367" s="14">
        <f t="shared" si="172"/>
        <v>0</v>
      </c>
      <c r="L1367" s="13">
        <f t="shared" si="173"/>
        <v>12.956000000000003</v>
      </c>
      <c r="M1367" s="53">
        <v>12.956000000000003</v>
      </c>
      <c r="N1367" s="45">
        <f t="shared" si="174"/>
        <v>0</v>
      </c>
      <c r="P1367" s="56"/>
    </row>
    <row r="1368" spans="1:16" x14ac:dyDescent="0.2">
      <c r="A1368" s="5">
        <v>45714.75</v>
      </c>
      <c r="B1368" s="10">
        <f t="shared" si="168"/>
        <v>45714</v>
      </c>
      <c r="C1368" s="4">
        <f t="shared" si="175"/>
        <v>0.70833333333333337</v>
      </c>
      <c r="D1368" s="4">
        <f>IF('Kauf Restprofil Los 7'!A1368&lt;&gt;"",IF('Kauf Restprofil Los 7'!A1368&lt;&gt;"",TIME(HOUR('Kauf Restprofil Los 7'!A1368),MINUTE('Kauf Restprofil Los 7'!A1368),SECOND('Kauf Restprofil Los 7'!A1368)),""),"")</f>
        <v>0.75</v>
      </c>
      <c r="E1368" s="9">
        <f t="shared" si="169"/>
        <v>18</v>
      </c>
      <c r="F1368">
        <v>53.141968220000003</v>
      </c>
      <c r="G1368" s="12">
        <f t="shared" si="170"/>
        <v>4.4279999999999999</v>
      </c>
      <c r="H1368" s="18">
        <f t="shared" si="171"/>
        <v>53.142000000000003</v>
      </c>
      <c r="I1368" s="21">
        <v>41.04</v>
      </c>
      <c r="J1368" s="14">
        <v>41.04</v>
      </c>
      <c r="K1368" s="14">
        <f t="shared" si="172"/>
        <v>0</v>
      </c>
      <c r="L1368" s="13">
        <f t="shared" si="173"/>
        <v>12.102000000000004</v>
      </c>
      <c r="M1368" s="53">
        <v>12.102000000000004</v>
      </c>
      <c r="N1368" s="45">
        <f t="shared" si="174"/>
        <v>0</v>
      </c>
      <c r="P1368" s="56"/>
    </row>
    <row r="1369" spans="1:16" x14ac:dyDescent="0.2">
      <c r="A1369" s="5">
        <v>45714.791666666664</v>
      </c>
      <c r="B1369" s="10">
        <f t="shared" si="168"/>
        <v>45714</v>
      </c>
      <c r="C1369" s="4">
        <f t="shared" si="175"/>
        <v>0.75</v>
      </c>
      <c r="D1369" s="4">
        <f>IF('Kauf Restprofil Los 7'!A1369&lt;&gt;"",IF('Kauf Restprofil Los 7'!A1369&lt;&gt;"",TIME(HOUR('Kauf Restprofil Los 7'!A1369),MINUTE('Kauf Restprofil Los 7'!A1369),SECOND('Kauf Restprofil Los 7'!A1369)),""),"")</f>
        <v>0.79166666666666663</v>
      </c>
      <c r="E1369" s="9">
        <f t="shared" si="169"/>
        <v>19</v>
      </c>
      <c r="F1369">
        <v>58.689368563999999</v>
      </c>
      <c r="G1369" s="12">
        <f t="shared" si="170"/>
        <v>4.891</v>
      </c>
      <c r="H1369" s="18">
        <f t="shared" si="171"/>
        <v>58.689</v>
      </c>
      <c r="I1369" s="21">
        <v>48.179999999999993</v>
      </c>
      <c r="J1369" s="14">
        <v>48.179999999999993</v>
      </c>
      <c r="K1369" s="14">
        <f t="shared" si="172"/>
        <v>0</v>
      </c>
      <c r="L1369" s="13">
        <f t="shared" si="173"/>
        <v>10.509000000000007</v>
      </c>
      <c r="M1369" s="53">
        <v>10.509000000000007</v>
      </c>
      <c r="N1369" s="45">
        <f t="shared" si="174"/>
        <v>0</v>
      </c>
      <c r="P1369" s="56"/>
    </row>
    <row r="1370" spans="1:16" x14ac:dyDescent="0.2">
      <c r="A1370" s="5">
        <v>45714.833333333336</v>
      </c>
      <c r="B1370" s="10">
        <f t="shared" si="168"/>
        <v>45714</v>
      </c>
      <c r="C1370" s="4">
        <f t="shared" si="175"/>
        <v>0.79166666666666663</v>
      </c>
      <c r="D1370" s="4">
        <f>IF('Kauf Restprofil Los 7'!A1370&lt;&gt;"",IF('Kauf Restprofil Los 7'!A1370&lt;&gt;"",TIME(HOUR('Kauf Restprofil Los 7'!A1370),MINUTE('Kauf Restprofil Los 7'!A1370),SECOND('Kauf Restprofil Los 7'!A1370)),""),"")</f>
        <v>0.83333333333333337</v>
      </c>
      <c r="E1370" s="9">
        <f t="shared" si="169"/>
        <v>20</v>
      </c>
      <c r="F1370">
        <v>54.722796439</v>
      </c>
      <c r="G1370" s="12">
        <f t="shared" si="170"/>
        <v>4.5599999999999996</v>
      </c>
      <c r="H1370" s="18">
        <f t="shared" si="171"/>
        <v>54.722999999999999</v>
      </c>
      <c r="I1370" s="21">
        <v>45.599999999999994</v>
      </c>
      <c r="J1370" s="14">
        <v>45.599999999999994</v>
      </c>
      <c r="K1370" s="14">
        <f t="shared" si="172"/>
        <v>0</v>
      </c>
      <c r="L1370" s="13">
        <f t="shared" si="173"/>
        <v>9.1230000000000047</v>
      </c>
      <c r="M1370" s="53">
        <v>9.1230000000000047</v>
      </c>
      <c r="N1370" s="45">
        <f t="shared" si="174"/>
        <v>0</v>
      </c>
      <c r="P1370" s="56"/>
    </row>
    <row r="1371" spans="1:16" x14ac:dyDescent="0.2">
      <c r="A1371" s="5">
        <v>45714.875</v>
      </c>
      <c r="B1371" s="10">
        <f t="shared" si="168"/>
        <v>45714</v>
      </c>
      <c r="C1371" s="4">
        <f t="shared" si="175"/>
        <v>0.83333333333333337</v>
      </c>
      <c r="D1371" s="4">
        <f>IF('Kauf Restprofil Los 7'!A1371&lt;&gt;"",IF('Kauf Restprofil Los 7'!A1371&lt;&gt;"",TIME(HOUR('Kauf Restprofil Los 7'!A1371),MINUTE('Kauf Restprofil Los 7'!A1371),SECOND('Kauf Restprofil Los 7'!A1371)),""),"")</f>
        <v>0.875</v>
      </c>
      <c r="E1371" s="9">
        <f t="shared" si="169"/>
        <v>21</v>
      </c>
      <c r="F1371">
        <v>46.958928276000002</v>
      </c>
      <c r="G1371" s="12">
        <f t="shared" si="170"/>
        <v>3.9129999999999998</v>
      </c>
      <c r="H1371" s="18">
        <f t="shared" si="171"/>
        <v>46.959000000000003</v>
      </c>
      <c r="I1371" s="21">
        <v>38.82</v>
      </c>
      <c r="J1371" s="14">
        <v>38.82</v>
      </c>
      <c r="K1371" s="14">
        <f t="shared" si="172"/>
        <v>0</v>
      </c>
      <c r="L1371" s="13">
        <f t="shared" si="173"/>
        <v>8.1390000000000029</v>
      </c>
      <c r="M1371" s="53">
        <v>8.1390000000000029</v>
      </c>
      <c r="N1371" s="45">
        <f t="shared" si="174"/>
        <v>0</v>
      </c>
      <c r="P1371" s="56"/>
    </row>
    <row r="1372" spans="1:16" x14ac:dyDescent="0.2">
      <c r="A1372" s="5">
        <v>45714.916666666664</v>
      </c>
      <c r="B1372" s="10">
        <f t="shared" si="168"/>
        <v>45714</v>
      </c>
      <c r="C1372" s="4">
        <f t="shared" si="175"/>
        <v>0.875</v>
      </c>
      <c r="D1372" s="4">
        <f>IF('Kauf Restprofil Los 7'!A1372&lt;&gt;"",IF('Kauf Restprofil Los 7'!A1372&lt;&gt;"",TIME(HOUR('Kauf Restprofil Los 7'!A1372),MINUTE('Kauf Restprofil Los 7'!A1372),SECOND('Kauf Restprofil Los 7'!A1372)),""),"")</f>
        <v>0.91666666666666663</v>
      </c>
      <c r="E1372" s="9">
        <f t="shared" si="169"/>
        <v>22</v>
      </c>
      <c r="F1372">
        <v>40.276958319000002</v>
      </c>
      <c r="G1372" s="12">
        <f t="shared" si="170"/>
        <v>3.3559999999999999</v>
      </c>
      <c r="H1372" s="18">
        <f t="shared" si="171"/>
        <v>40.277000000000001</v>
      </c>
      <c r="I1372" s="21">
        <v>32.880000000000003</v>
      </c>
      <c r="J1372" s="14">
        <v>32.880000000000003</v>
      </c>
      <c r="K1372" s="14">
        <f t="shared" si="172"/>
        <v>0</v>
      </c>
      <c r="L1372" s="13">
        <f t="shared" si="173"/>
        <v>7.3969999999999985</v>
      </c>
      <c r="M1372" s="53">
        <v>7.3969999999999985</v>
      </c>
      <c r="N1372" s="45">
        <f t="shared" si="174"/>
        <v>0</v>
      </c>
      <c r="P1372" s="56"/>
    </row>
    <row r="1373" spans="1:16" x14ac:dyDescent="0.2">
      <c r="A1373" s="5">
        <v>45714.958333333336</v>
      </c>
      <c r="B1373" s="10">
        <f t="shared" si="168"/>
        <v>45714</v>
      </c>
      <c r="C1373" s="4">
        <f t="shared" si="175"/>
        <v>0.91666666666666663</v>
      </c>
      <c r="D1373" s="4">
        <f>IF('Kauf Restprofil Los 7'!A1373&lt;&gt;"",IF('Kauf Restprofil Los 7'!A1373&lt;&gt;"",TIME(HOUR('Kauf Restprofil Los 7'!A1373),MINUTE('Kauf Restprofil Los 7'!A1373),SECOND('Kauf Restprofil Los 7'!A1373)),""),"")</f>
        <v>0.95833333333333337</v>
      </c>
      <c r="E1373" s="9">
        <f t="shared" si="169"/>
        <v>23</v>
      </c>
      <c r="F1373">
        <v>34.541518703999998</v>
      </c>
      <c r="G1373" s="12">
        <f t="shared" si="170"/>
        <v>2.8780000000000001</v>
      </c>
      <c r="H1373" s="18">
        <f t="shared" si="171"/>
        <v>34.542000000000002</v>
      </c>
      <c r="I1373" s="21">
        <v>28.02</v>
      </c>
      <c r="J1373" s="14">
        <v>28.02</v>
      </c>
      <c r="K1373" s="14">
        <f t="shared" si="172"/>
        <v>0</v>
      </c>
      <c r="L1373" s="13">
        <f t="shared" si="173"/>
        <v>6.522000000000002</v>
      </c>
      <c r="M1373" s="53">
        <v>6.522000000000002</v>
      </c>
      <c r="N1373" s="45">
        <f t="shared" si="174"/>
        <v>0</v>
      </c>
      <c r="P1373" s="56"/>
    </row>
    <row r="1374" spans="1:16" x14ac:dyDescent="0.2">
      <c r="A1374" s="5">
        <v>45715</v>
      </c>
      <c r="B1374" s="10">
        <f t="shared" si="168"/>
        <v>45714</v>
      </c>
      <c r="C1374" s="4">
        <f t="shared" si="175"/>
        <v>0.95833333333333337</v>
      </c>
      <c r="D1374" s="4">
        <f>IF('Kauf Restprofil Los 7'!A1374&lt;&gt;"",IF('Kauf Restprofil Los 7'!A1374&lt;&gt;"",TIME(HOUR('Kauf Restprofil Los 7'!A1374),MINUTE('Kauf Restprofil Los 7'!A1374),SECOND('Kauf Restprofil Los 7'!A1374)),""),"")</f>
        <v>0</v>
      </c>
      <c r="E1374" s="9">
        <f t="shared" si="169"/>
        <v>24</v>
      </c>
      <c r="F1374">
        <v>29.019178698000001</v>
      </c>
      <c r="G1374" s="12">
        <f t="shared" si="170"/>
        <v>2.4180000000000001</v>
      </c>
      <c r="H1374" s="18">
        <f t="shared" si="171"/>
        <v>29.018999999999998</v>
      </c>
      <c r="I1374" s="21">
        <v>23.28</v>
      </c>
      <c r="J1374" s="14">
        <v>23.28</v>
      </c>
      <c r="K1374" s="14">
        <f t="shared" si="172"/>
        <v>0</v>
      </c>
      <c r="L1374" s="13">
        <f t="shared" si="173"/>
        <v>5.7389999999999972</v>
      </c>
      <c r="M1374" s="53">
        <v>5.7389999999999972</v>
      </c>
      <c r="N1374" s="45">
        <f t="shared" si="174"/>
        <v>0</v>
      </c>
      <c r="P1374" s="56"/>
    </row>
    <row r="1375" spans="1:16" x14ac:dyDescent="0.2">
      <c r="A1375" s="5">
        <v>45715.041666666664</v>
      </c>
      <c r="B1375" s="10">
        <f t="shared" si="168"/>
        <v>45715</v>
      </c>
      <c r="C1375" s="4">
        <f t="shared" si="175"/>
        <v>0</v>
      </c>
      <c r="D1375" s="4">
        <f>IF('Kauf Restprofil Los 7'!A1375&lt;&gt;"",IF('Kauf Restprofil Los 7'!A1375&lt;&gt;"",TIME(HOUR('Kauf Restprofil Los 7'!A1375),MINUTE('Kauf Restprofil Los 7'!A1375),SECOND('Kauf Restprofil Los 7'!A1375)),""),"")</f>
        <v>4.1666666666666664E-2</v>
      </c>
      <c r="E1375" s="9">
        <f t="shared" si="169"/>
        <v>1</v>
      </c>
      <c r="F1375">
        <v>26.817140565999999</v>
      </c>
      <c r="G1375" s="12">
        <f t="shared" si="170"/>
        <v>2.2349999999999999</v>
      </c>
      <c r="H1375" s="18">
        <f t="shared" si="171"/>
        <v>26.817</v>
      </c>
      <c r="I1375" s="21">
        <v>19.62</v>
      </c>
      <c r="J1375" s="14">
        <v>19.62</v>
      </c>
      <c r="K1375" s="14">
        <f t="shared" si="172"/>
        <v>0</v>
      </c>
      <c r="L1375" s="13">
        <f t="shared" si="173"/>
        <v>7.1969999999999992</v>
      </c>
      <c r="M1375" s="53">
        <v>7.1969999999999992</v>
      </c>
      <c r="N1375" s="45">
        <f t="shared" si="174"/>
        <v>0</v>
      </c>
      <c r="P1375" s="56"/>
    </row>
    <row r="1376" spans="1:16" x14ac:dyDescent="0.2">
      <c r="A1376" s="5">
        <v>45715.083333333336</v>
      </c>
      <c r="B1376" s="10">
        <f t="shared" si="168"/>
        <v>45715</v>
      </c>
      <c r="C1376" s="4">
        <f t="shared" si="175"/>
        <v>4.1666666666666664E-2</v>
      </c>
      <c r="D1376" s="4">
        <f>IF('Kauf Restprofil Los 7'!A1376&lt;&gt;"",IF('Kauf Restprofil Los 7'!A1376&lt;&gt;"",TIME(HOUR('Kauf Restprofil Los 7'!A1376),MINUTE('Kauf Restprofil Los 7'!A1376),SECOND('Kauf Restprofil Los 7'!A1376)),""),"")</f>
        <v>8.3333333333333329E-2</v>
      </c>
      <c r="E1376" s="9">
        <f t="shared" si="169"/>
        <v>2</v>
      </c>
      <c r="F1376">
        <v>24.548297605999998</v>
      </c>
      <c r="G1376" s="12">
        <f t="shared" si="170"/>
        <v>2.0459999999999998</v>
      </c>
      <c r="H1376" s="18">
        <f t="shared" si="171"/>
        <v>24.547999999999998</v>
      </c>
      <c r="I1376" s="21">
        <v>17.759999999999998</v>
      </c>
      <c r="J1376" s="14">
        <v>17.759999999999998</v>
      </c>
      <c r="K1376" s="14">
        <f t="shared" si="172"/>
        <v>0</v>
      </c>
      <c r="L1376" s="13">
        <f t="shared" si="173"/>
        <v>6.7880000000000003</v>
      </c>
      <c r="M1376" s="53">
        <v>6.7880000000000003</v>
      </c>
      <c r="N1376" s="45">
        <f t="shared" si="174"/>
        <v>0</v>
      </c>
      <c r="P1376" s="56"/>
    </row>
    <row r="1377" spans="1:16" x14ac:dyDescent="0.2">
      <c r="A1377" s="5">
        <v>45715.125</v>
      </c>
      <c r="B1377" s="10">
        <f t="shared" si="168"/>
        <v>45715</v>
      </c>
      <c r="C1377" s="4">
        <f t="shared" si="175"/>
        <v>8.3333333333333329E-2</v>
      </c>
      <c r="D1377" s="4">
        <f>IF('Kauf Restprofil Los 7'!A1377&lt;&gt;"",IF('Kauf Restprofil Los 7'!A1377&lt;&gt;"",TIME(HOUR('Kauf Restprofil Los 7'!A1377),MINUTE('Kauf Restprofil Los 7'!A1377),SECOND('Kauf Restprofil Los 7'!A1377)),""),"")</f>
        <v>0.125</v>
      </c>
      <c r="E1377" s="9">
        <f t="shared" si="169"/>
        <v>3</v>
      </c>
      <c r="F1377">
        <v>24.047737588</v>
      </c>
      <c r="G1377" s="12">
        <f t="shared" si="170"/>
        <v>2.004</v>
      </c>
      <c r="H1377" s="18">
        <f t="shared" si="171"/>
        <v>24.047999999999998</v>
      </c>
      <c r="I1377" s="21">
        <v>17.46</v>
      </c>
      <c r="J1377" s="14">
        <v>17.46</v>
      </c>
      <c r="K1377" s="14">
        <f t="shared" si="172"/>
        <v>0</v>
      </c>
      <c r="L1377" s="13">
        <f t="shared" si="173"/>
        <v>6.5879999999999974</v>
      </c>
      <c r="M1377" s="53">
        <v>6.5879999999999974</v>
      </c>
      <c r="N1377" s="45">
        <f t="shared" si="174"/>
        <v>0</v>
      </c>
      <c r="P1377" s="56"/>
    </row>
    <row r="1378" spans="1:16" x14ac:dyDescent="0.2">
      <c r="A1378" s="5">
        <v>45715.166666666664</v>
      </c>
      <c r="B1378" s="10">
        <f t="shared" si="168"/>
        <v>45715</v>
      </c>
      <c r="C1378" s="4">
        <f t="shared" si="175"/>
        <v>0.125</v>
      </c>
      <c r="D1378" s="4">
        <f>IF('Kauf Restprofil Los 7'!A1378&lt;&gt;"",IF('Kauf Restprofil Los 7'!A1378&lt;&gt;"",TIME(HOUR('Kauf Restprofil Los 7'!A1378),MINUTE('Kauf Restprofil Los 7'!A1378),SECOND('Kauf Restprofil Los 7'!A1378)),""),"")</f>
        <v>0.16666666666666666</v>
      </c>
      <c r="E1378" s="9">
        <f t="shared" si="169"/>
        <v>4</v>
      </c>
      <c r="F1378">
        <v>23.897214209000001</v>
      </c>
      <c r="G1378" s="12">
        <f t="shared" si="170"/>
        <v>1.9910000000000001</v>
      </c>
      <c r="H1378" s="18">
        <f t="shared" si="171"/>
        <v>23.896999999999998</v>
      </c>
      <c r="I1378" s="21">
        <v>17.700000000000003</v>
      </c>
      <c r="J1378" s="14">
        <v>17.700000000000003</v>
      </c>
      <c r="K1378" s="14">
        <f t="shared" si="172"/>
        <v>0</v>
      </c>
      <c r="L1378" s="13">
        <f t="shared" si="173"/>
        <v>6.1969999999999956</v>
      </c>
      <c r="M1378" s="53">
        <v>6.1969999999999956</v>
      </c>
      <c r="N1378" s="45">
        <f t="shared" si="174"/>
        <v>0</v>
      </c>
      <c r="P1378" s="56"/>
    </row>
    <row r="1379" spans="1:16" x14ac:dyDescent="0.2">
      <c r="A1379" s="5">
        <v>45715.208333333336</v>
      </c>
      <c r="B1379" s="10">
        <f t="shared" si="168"/>
        <v>45715</v>
      </c>
      <c r="C1379" s="4">
        <f t="shared" si="175"/>
        <v>0.16666666666666666</v>
      </c>
      <c r="D1379" s="4">
        <f>IF('Kauf Restprofil Los 7'!A1379&lt;&gt;"",IF('Kauf Restprofil Los 7'!A1379&lt;&gt;"",TIME(HOUR('Kauf Restprofil Los 7'!A1379),MINUTE('Kauf Restprofil Los 7'!A1379),SECOND('Kauf Restprofil Los 7'!A1379)),""),"")</f>
        <v>0.20833333333333334</v>
      </c>
      <c r="E1379" s="9">
        <f t="shared" si="169"/>
        <v>5</v>
      </c>
      <c r="F1379">
        <v>25.098786923999999</v>
      </c>
      <c r="G1379" s="12">
        <f t="shared" si="170"/>
        <v>2.0920000000000001</v>
      </c>
      <c r="H1379" s="18">
        <f t="shared" si="171"/>
        <v>25.099</v>
      </c>
      <c r="I1379" s="21">
        <v>18.96</v>
      </c>
      <c r="J1379" s="14">
        <v>18.96</v>
      </c>
      <c r="K1379" s="14">
        <f t="shared" si="172"/>
        <v>0</v>
      </c>
      <c r="L1379" s="13">
        <f t="shared" si="173"/>
        <v>6.1389999999999993</v>
      </c>
      <c r="M1379" s="53">
        <v>6.1389999999999993</v>
      </c>
      <c r="N1379" s="45">
        <f t="shared" si="174"/>
        <v>0</v>
      </c>
      <c r="P1379" s="56"/>
    </row>
    <row r="1380" spans="1:16" x14ac:dyDescent="0.2">
      <c r="A1380" s="5">
        <v>45715.25</v>
      </c>
      <c r="B1380" s="10">
        <f t="shared" si="168"/>
        <v>45715</v>
      </c>
      <c r="C1380" s="4">
        <f t="shared" si="175"/>
        <v>0.20833333333333334</v>
      </c>
      <c r="D1380" s="4">
        <f>IF('Kauf Restprofil Los 7'!A1380&lt;&gt;"",IF('Kauf Restprofil Los 7'!A1380&lt;&gt;"",TIME(HOUR('Kauf Restprofil Los 7'!A1380),MINUTE('Kauf Restprofil Los 7'!A1380),SECOND('Kauf Restprofil Los 7'!A1380)),""),"")</f>
        <v>0.25</v>
      </c>
      <c r="E1380" s="9">
        <f t="shared" si="169"/>
        <v>6</v>
      </c>
      <c r="F1380">
        <v>29.528826204000001</v>
      </c>
      <c r="G1380" s="12">
        <f t="shared" si="170"/>
        <v>2.4609999999999999</v>
      </c>
      <c r="H1380" s="18">
        <f t="shared" si="171"/>
        <v>29.529</v>
      </c>
      <c r="I1380" s="21">
        <v>23.52</v>
      </c>
      <c r="J1380" s="14">
        <v>23.52</v>
      </c>
      <c r="K1380" s="14">
        <f t="shared" si="172"/>
        <v>0</v>
      </c>
      <c r="L1380" s="13">
        <f t="shared" si="173"/>
        <v>6.0090000000000003</v>
      </c>
      <c r="M1380" s="53">
        <v>6.0090000000000003</v>
      </c>
      <c r="N1380" s="45">
        <f t="shared" si="174"/>
        <v>0</v>
      </c>
      <c r="P1380" s="56"/>
    </row>
    <row r="1381" spans="1:16" x14ac:dyDescent="0.2">
      <c r="A1381" s="5">
        <v>45715.291666666664</v>
      </c>
      <c r="B1381" s="10">
        <f t="shared" si="168"/>
        <v>45715</v>
      </c>
      <c r="C1381" s="4">
        <f t="shared" si="175"/>
        <v>0.25</v>
      </c>
      <c r="D1381" s="4">
        <f>IF('Kauf Restprofil Los 7'!A1381&lt;&gt;"",IF('Kauf Restprofil Los 7'!A1381&lt;&gt;"",TIME(HOUR('Kauf Restprofil Los 7'!A1381),MINUTE('Kauf Restprofil Los 7'!A1381),SECOND('Kauf Restprofil Los 7'!A1381)),""),"")</f>
        <v>0.29166666666666669</v>
      </c>
      <c r="E1381" s="9">
        <f t="shared" si="169"/>
        <v>7</v>
      </c>
      <c r="F1381">
        <v>39.106239557999999</v>
      </c>
      <c r="G1381" s="12">
        <f t="shared" si="170"/>
        <v>3.2589999999999999</v>
      </c>
      <c r="H1381" s="18">
        <f t="shared" si="171"/>
        <v>39.106000000000002</v>
      </c>
      <c r="I1381" s="21">
        <v>33.36</v>
      </c>
      <c r="J1381" s="14">
        <v>33.36</v>
      </c>
      <c r="K1381" s="14">
        <f t="shared" si="172"/>
        <v>0</v>
      </c>
      <c r="L1381" s="13">
        <f t="shared" si="173"/>
        <v>5.7460000000000022</v>
      </c>
      <c r="M1381" s="53">
        <v>5.7460000000000022</v>
      </c>
      <c r="N1381" s="45">
        <f t="shared" si="174"/>
        <v>0</v>
      </c>
      <c r="P1381" s="56"/>
    </row>
    <row r="1382" spans="1:16" x14ac:dyDescent="0.2">
      <c r="A1382" s="5">
        <v>45715.333333333336</v>
      </c>
      <c r="B1382" s="10">
        <f t="shared" si="168"/>
        <v>45715</v>
      </c>
      <c r="C1382" s="4">
        <f t="shared" si="175"/>
        <v>0.29166666666666669</v>
      </c>
      <c r="D1382" s="4">
        <f>IF('Kauf Restprofil Los 7'!A1382&lt;&gt;"",IF('Kauf Restprofil Los 7'!A1382&lt;&gt;"",TIME(HOUR('Kauf Restprofil Los 7'!A1382),MINUTE('Kauf Restprofil Los 7'!A1382),SECOND('Kauf Restprofil Los 7'!A1382)),""),"")</f>
        <v>0.33333333333333331</v>
      </c>
      <c r="E1382" s="9">
        <f t="shared" si="169"/>
        <v>8</v>
      </c>
      <c r="F1382">
        <v>46.430305552</v>
      </c>
      <c r="G1382" s="12">
        <f t="shared" si="170"/>
        <v>3.8690000000000002</v>
      </c>
      <c r="H1382" s="18">
        <f t="shared" si="171"/>
        <v>46.43</v>
      </c>
      <c r="I1382" s="21">
        <v>40.86</v>
      </c>
      <c r="J1382" s="14">
        <v>40.86</v>
      </c>
      <c r="K1382" s="14">
        <f t="shared" si="172"/>
        <v>0</v>
      </c>
      <c r="L1382" s="13">
        <f t="shared" si="173"/>
        <v>5.57</v>
      </c>
      <c r="M1382" s="53">
        <v>5.57</v>
      </c>
      <c r="N1382" s="45">
        <f t="shared" si="174"/>
        <v>0</v>
      </c>
      <c r="P1382" s="56"/>
    </row>
    <row r="1383" spans="1:16" x14ac:dyDescent="0.2">
      <c r="A1383" s="5">
        <v>45715.375</v>
      </c>
      <c r="B1383" s="10">
        <f t="shared" si="168"/>
        <v>45715</v>
      </c>
      <c r="C1383" s="4">
        <f t="shared" si="175"/>
        <v>0.33333333333333331</v>
      </c>
      <c r="D1383" s="4">
        <f>IF('Kauf Restprofil Los 7'!A1383&lt;&gt;"",IF('Kauf Restprofil Los 7'!A1383&lt;&gt;"",TIME(HOUR('Kauf Restprofil Los 7'!A1383),MINUTE('Kauf Restprofil Los 7'!A1383),SECOND('Kauf Restprofil Los 7'!A1383)),""),"")</f>
        <v>0.375</v>
      </c>
      <c r="E1383" s="9">
        <f t="shared" si="169"/>
        <v>9</v>
      </c>
      <c r="F1383">
        <v>48.268374846999997</v>
      </c>
      <c r="G1383" s="12">
        <f t="shared" si="170"/>
        <v>4.0220000000000002</v>
      </c>
      <c r="H1383" s="18">
        <f t="shared" si="171"/>
        <v>48.268000000000001</v>
      </c>
      <c r="I1383" s="21">
        <v>44.58</v>
      </c>
      <c r="J1383" s="14">
        <v>44.58</v>
      </c>
      <c r="K1383" s="14">
        <f t="shared" si="172"/>
        <v>0</v>
      </c>
      <c r="L1383" s="13">
        <f t="shared" si="173"/>
        <v>3.6880000000000024</v>
      </c>
      <c r="M1383" s="53">
        <v>3.6880000000000024</v>
      </c>
      <c r="N1383" s="45">
        <f t="shared" si="174"/>
        <v>0</v>
      </c>
      <c r="P1383" s="56"/>
    </row>
    <row r="1384" spans="1:16" x14ac:dyDescent="0.2">
      <c r="A1384" s="5">
        <v>45715.416666666664</v>
      </c>
      <c r="B1384" s="10">
        <f t="shared" si="168"/>
        <v>45715</v>
      </c>
      <c r="C1384" s="4">
        <f t="shared" si="175"/>
        <v>0.375</v>
      </c>
      <c r="D1384" s="4">
        <f>IF('Kauf Restprofil Los 7'!A1384&lt;&gt;"",IF('Kauf Restprofil Los 7'!A1384&lt;&gt;"",TIME(HOUR('Kauf Restprofil Los 7'!A1384),MINUTE('Kauf Restprofil Los 7'!A1384),SECOND('Kauf Restprofil Los 7'!A1384)),""),"")</f>
        <v>0.41666666666666669</v>
      </c>
      <c r="E1384" s="9">
        <f t="shared" si="169"/>
        <v>10</v>
      </c>
      <c r="F1384">
        <v>46.586633239999998</v>
      </c>
      <c r="G1384" s="12">
        <f t="shared" si="170"/>
        <v>3.8820000000000001</v>
      </c>
      <c r="H1384" s="18">
        <f t="shared" si="171"/>
        <v>46.587000000000003</v>
      </c>
      <c r="I1384" s="21">
        <v>43.68</v>
      </c>
      <c r="J1384" s="14">
        <v>43.68</v>
      </c>
      <c r="K1384" s="14">
        <f t="shared" si="172"/>
        <v>0</v>
      </c>
      <c r="L1384" s="13">
        <f t="shared" si="173"/>
        <v>2.9070000000000036</v>
      </c>
      <c r="M1384" s="53">
        <v>2.9070000000000036</v>
      </c>
      <c r="N1384" s="45">
        <f t="shared" si="174"/>
        <v>0</v>
      </c>
      <c r="P1384" s="56"/>
    </row>
    <row r="1385" spans="1:16" x14ac:dyDescent="0.2">
      <c r="A1385" s="5">
        <v>45715.458333333336</v>
      </c>
      <c r="B1385" s="10">
        <f t="shared" si="168"/>
        <v>45715</v>
      </c>
      <c r="C1385" s="4">
        <f t="shared" si="175"/>
        <v>0.41666666666666669</v>
      </c>
      <c r="D1385" s="4">
        <f>IF('Kauf Restprofil Los 7'!A1385&lt;&gt;"",IF('Kauf Restprofil Los 7'!A1385&lt;&gt;"",TIME(HOUR('Kauf Restprofil Los 7'!A1385),MINUTE('Kauf Restprofil Los 7'!A1385),SECOND('Kauf Restprofil Los 7'!A1385)),""),"")</f>
        <v>0.45833333333333331</v>
      </c>
      <c r="E1385" s="9">
        <f t="shared" si="169"/>
        <v>11</v>
      </c>
      <c r="F1385">
        <v>45.963984912999997</v>
      </c>
      <c r="G1385" s="12">
        <f t="shared" si="170"/>
        <v>3.83</v>
      </c>
      <c r="H1385" s="18">
        <f t="shared" si="171"/>
        <v>45.963999999999999</v>
      </c>
      <c r="I1385" s="21">
        <v>42.42</v>
      </c>
      <c r="J1385" s="14">
        <v>42.42</v>
      </c>
      <c r="K1385" s="14">
        <f t="shared" si="172"/>
        <v>0</v>
      </c>
      <c r="L1385" s="13">
        <f t="shared" si="173"/>
        <v>3.5439999999999969</v>
      </c>
      <c r="M1385" s="53">
        <v>3.5439999999999969</v>
      </c>
      <c r="N1385" s="45">
        <f t="shared" si="174"/>
        <v>0</v>
      </c>
      <c r="P1385" s="56"/>
    </row>
    <row r="1386" spans="1:16" x14ac:dyDescent="0.2">
      <c r="A1386" s="5">
        <v>45715.5</v>
      </c>
      <c r="B1386" s="10">
        <f t="shared" si="168"/>
        <v>45715</v>
      </c>
      <c r="C1386" s="4">
        <f t="shared" si="175"/>
        <v>0.45833333333333331</v>
      </c>
      <c r="D1386" s="4">
        <f>IF('Kauf Restprofil Los 7'!A1386&lt;&gt;"",IF('Kauf Restprofil Los 7'!A1386&lt;&gt;"",TIME(HOUR('Kauf Restprofil Los 7'!A1386),MINUTE('Kauf Restprofil Los 7'!A1386),SECOND('Kauf Restprofil Los 7'!A1386)),""),"")</f>
        <v>0.5</v>
      </c>
      <c r="E1386" s="9">
        <f t="shared" si="169"/>
        <v>12</v>
      </c>
      <c r="F1386">
        <v>46.832301532000002</v>
      </c>
      <c r="G1386" s="12">
        <f t="shared" si="170"/>
        <v>3.903</v>
      </c>
      <c r="H1386" s="18">
        <f t="shared" si="171"/>
        <v>46.832000000000001</v>
      </c>
      <c r="I1386" s="21">
        <v>42.72</v>
      </c>
      <c r="J1386" s="14">
        <v>42.72</v>
      </c>
      <c r="K1386" s="14">
        <f t="shared" si="172"/>
        <v>0</v>
      </c>
      <c r="L1386" s="13">
        <f t="shared" si="173"/>
        <v>4.1120000000000019</v>
      </c>
      <c r="M1386" s="53">
        <v>4.1120000000000019</v>
      </c>
      <c r="N1386" s="45">
        <f t="shared" si="174"/>
        <v>0</v>
      </c>
      <c r="P1386" s="56"/>
    </row>
    <row r="1387" spans="1:16" x14ac:dyDescent="0.2">
      <c r="A1387" s="5">
        <v>45715.541666666664</v>
      </c>
      <c r="B1387" s="10">
        <f t="shared" si="168"/>
        <v>45715</v>
      </c>
      <c r="C1387" s="4">
        <f t="shared" si="175"/>
        <v>0.5</v>
      </c>
      <c r="D1387" s="4">
        <f>IF('Kauf Restprofil Los 7'!A1387&lt;&gt;"",IF('Kauf Restprofil Los 7'!A1387&lt;&gt;"",TIME(HOUR('Kauf Restprofil Los 7'!A1387),MINUTE('Kauf Restprofil Los 7'!A1387),SECOND('Kauf Restprofil Los 7'!A1387)),""),"")</f>
        <v>0.54166666666666663</v>
      </c>
      <c r="E1387" s="9">
        <f t="shared" si="169"/>
        <v>13</v>
      </c>
      <c r="F1387">
        <v>45.012626646000001</v>
      </c>
      <c r="G1387" s="12">
        <f t="shared" si="170"/>
        <v>3.7509999999999999</v>
      </c>
      <c r="H1387" s="18">
        <f t="shared" si="171"/>
        <v>45.012999999999998</v>
      </c>
      <c r="I1387" s="21">
        <v>42.18</v>
      </c>
      <c r="J1387" s="14">
        <v>42.18</v>
      </c>
      <c r="K1387" s="14">
        <f t="shared" si="172"/>
        <v>0</v>
      </c>
      <c r="L1387" s="13">
        <f t="shared" si="173"/>
        <v>2.8329999999999984</v>
      </c>
      <c r="M1387" s="53">
        <v>2.8329999999999984</v>
      </c>
      <c r="N1387" s="45">
        <f t="shared" si="174"/>
        <v>0</v>
      </c>
      <c r="P1387" s="56"/>
    </row>
    <row r="1388" spans="1:16" x14ac:dyDescent="0.2">
      <c r="A1388" s="5">
        <v>45715.583333333336</v>
      </c>
      <c r="B1388" s="10">
        <f t="shared" si="168"/>
        <v>45715</v>
      </c>
      <c r="C1388" s="4">
        <f t="shared" si="175"/>
        <v>0.54166666666666663</v>
      </c>
      <c r="D1388" s="4">
        <f>IF('Kauf Restprofil Los 7'!A1388&lt;&gt;"",IF('Kauf Restprofil Los 7'!A1388&lt;&gt;"",TIME(HOUR('Kauf Restprofil Los 7'!A1388),MINUTE('Kauf Restprofil Los 7'!A1388),SECOND('Kauf Restprofil Los 7'!A1388)),""),"")</f>
        <v>0.58333333333333337</v>
      </c>
      <c r="E1388" s="9">
        <f t="shared" si="169"/>
        <v>14</v>
      </c>
      <c r="F1388">
        <v>42.774193042999997</v>
      </c>
      <c r="G1388" s="12">
        <f t="shared" si="170"/>
        <v>3.5649999999999999</v>
      </c>
      <c r="H1388" s="18">
        <f t="shared" si="171"/>
        <v>42.774000000000001</v>
      </c>
      <c r="I1388" s="21">
        <v>40.56</v>
      </c>
      <c r="J1388" s="14">
        <v>40.56</v>
      </c>
      <c r="K1388" s="14">
        <f t="shared" si="172"/>
        <v>0</v>
      </c>
      <c r="L1388" s="13">
        <f t="shared" si="173"/>
        <v>2.2139999999999986</v>
      </c>
      <c r="M1388" s="53">
        <v>2.2139999999999986</v>
      </c>
      <c r="N1388" s="45">
        <f t="shared" si="174"/>
        <v>0</v>
      </c>
      <c r="P1388" s="56"/>
    </row>
    <row r="1389" spans="1:16" x14ac:dyDescent="0.2">
      <c r="A1389" s="5">
        <v>45715.625</v>
      </c>
      <c r="B1389" s="10">
        <f t="shared" si="168"/>
        <v>45715</v>
      </c>
      <c r="C1389" s="4">
        <f t="shared" si="175"/>
        <v>0.58333333333333337</v>
      </c>
      <c r="D1389" s="4">
        <f>IF('Kauf Restprofil Los 7'!A1389&lt;&gt;"",IF('Kauf Restprofil Los 7'!A1389&lt;&gt;"",TIME(HOUR('Kauf Restprofil Los 7'!A1389),MINUTE('Kauf Restprofil Los 7'!A1389),SECOND('Kauf Restprofil Los 7'!A1389)),""),"")</f>
        <v>0.625</v>
      </c>
      <c r="E1389" s="9">
        <f t="shared" si="169"/>
        <v>15</v>
      </c>
      <c r="F1389">
        <v>41.818860854999997</v>
      </c>
      <c r="G1389" s="12">
        <f t="shared" si="170"/>
        <v>3.4849999999999999</v>
      </c>
      <c r="H1389" s="18">
        <f t="shared" si="171"/>
        <v>41.819000000000003</v>
      </c>
      <c r="I1389" s="21">
        <v>40.08</v>
      </c>
      <c r="J1389" s="14">
        <v>40.08</v>
      </c>
      <c r="K1389" s="14">
        <f t="shared" si="172"/>
        <v>0</v>
      </c>
      <c r="L1389" s="13">
        <f t="shared" si="173"/>
        <v>1.7390000000000043</v>
      </c>
      <c r="M1389" s="53">
        <v>1.7390000000000043</v>
      </c>
      <c r="N1389" s="45">
        <f t="shared" si="174"/>
        <v>0</v>
      </c>
      <c r="P1389" s="56"/>
    </row>
    <row r="1390" spans="1:16" x14ac:dyDescent="0.2">
      <c r="A1390" s="5">
        <v>45715.666666666664</v>
      </c>
      <c r="B1390" s="10">
        <f t="shared" si="168"/>
        <v>45715</v>
      </c>
      <c r="C1390" s="4">
        <f t="shared" si="175"/>
        <v>0.625</v>
      </c>
      <c r="D1390" s="4">
        <f>IF('Kauf Restprofil Los 7'!A1390&lt;&gt;"",IF('Kauf Restprofil Los 7'!A1390&lt;&gt;"",TIME(HOUR('Kauf Restprofil Los 7'!A1390),MINUTE('Kauf Restprofil Los 7'!A1390),SECOND('Kauf Restprofil Los 7'!A1390)),""),"")</f>
        <v>0.66666666666666663</v>
      </c>
      <c r="E1390" s="9">
        <f t="shared" si="169"/>
        <v>16</v>
      </c>
      <c r="F1390">
        <v>41.0842928</v>
      </c>
      <c r="G1390" s="12">
        <f t="shared" si="170"/>
        <v>3.4239999999999999</v>
      </c>
      <c r="H1390" s="18">
        <f t="shared" si="171"/>
        <v>41.084000000000003</v>
      </c>
      <c r="I1390" s="21">
        <v>40.619999999999997</v>
      </c>
      <c r="J1390" s="14">
        <v>40.619999999999997</v>
      </c>
      <c r="K1390" s="14">
        <f t="shared" si="172"/>
        <v>0</v>
      </c>
      <c r="L1390" s="13">
        <f t="shared" si="173"/>
        <v>0.46400000000000574</v>
      </c>
      <c r="M1390" s="53">
        <v>0.46400000000000574</v>
      </c>
      <c r="N1390" s="45">
        <f t="shared" si="174"/>
        <v>0</v>
      </c>
      <c r="P1390" s="56"/>
    </row>
    <row r="1391" spans="1:16" x14ac:dyDescent="0.2">
      <c r="A1391" s="5">
        <v>45715.708333333336</v>
      </c>
      <c r="B1391" s="10">
        <f t="shared" si="168"/>
        <v>45715</v>
      </c>
      <c r="C1391" s="4">
        <f t="shared" si="175"/>
        <v>0.66666666666666663</v>
      </c>
      <c r="D1391" s="4">
        <f>IF('Kauf Restprofil Los 7'!A1391&lt;&gt;"",IF('Kauf Restprofil Los 7'!A1391&lt;&gt;"",TIME(HOUR('Kauf Restprofil Los 7'!A1391),MINUTE('Kauf Restprofil Los 7'!A1391),SECOND('Kauf Restprofil Los 7'!A1391)),""),"")</f>
        <v>0.70833333333333337</v>
      </c>
      <c r="E1391" s="9">
        <f t="shared" si="169"/>
        <v>17</v>
      </c>
      <c r="F1391">
        <v>42.488558001000001</v>
      </c>
      <c r="G1391" s="12">
        <f t="shared" si="170"/>
        <v>3.5409999999999999</v>
      </c>
      <c r="H1391" s="18">
        <f t="shared" si="171"/>
        <v>42.488999999999997</v>
      </c>
      <c r="I1391" s="21">
        <v>42.12</v>
      </c>
      <c r="J1391" s="14">
        <v>42.12</v>
      </c>
      <c r="K1391" s="14">
        <f t="shared" si="172"/>
        <v>0</v>
      </c>
      <c r="L1391" s="13">
        <f t="shared" si="173"/>
        <v>0.36899999999999977</v>
      </c>
      <c r="M1391" s="53">
        <v>0.36899999999999977</v>
      </c>
      <c r="N1391" s="45">
        <f t="shared" si="174"/>
        <v>0</v>
      </c>
      <c r="P1391" s="56"/>
    </row>
    <row r="1392" spans="1:16" x14ac:dyDescent="0.2">
      <c r="A1392" s="5">
        <v>45715.75</v>
      </c>
      <c r="B1392" s="10">
        <f t="shared" si="168"/>
        <v>45715</v>
      </c>
      <c r="C1392" s="4">
        <f t="shared" si="175"/>
        <v>0.70833333333333337</v>
      </c>
      <c r="D1392" s="4">
        <f>IF('Kauf Restprofil Los 7'!A1392&lt;&gt;"",IF('Kauf Restprofil Los 7'!A1392&lt;&gt;"",TIME(HOUR('Kauf Restprofil Los 7'!A1392),MINUTE('Kauf Restprofil Los 7'!A1392),SECOND('Kauf Restprofil Los 7'!A1392)),""),"")</f>
        <v>0.75</v>
      </c>
      <c r="E1392" s="9">
        <f t="shared" si="169"/>
        <v>18</v>
      </c>
      <c r="F1392">
        <v>47.840529685</v>
      </c>
      <c r="G1392" s="12">
        <f t="shared" si="170"/>
        <v>3.9870000000000001</v>
      </c>
      <c r="H1392" s="18">
        <f t="shared" si="171"/>
        <v>47.841000000000001</v>
      </c>
      <c r="I1392" s="21">
        <v>46.32</v>
      </c>
      <c r="J1392" s="14">
        <v>46.32</v>
      </c>
      <c r="K1392" s="14">
        <f t="shared" si="172"/>
        <v>0</v>
      </c>
      <c r="L1392" s="13">
        <f t="shared" si="173"/>
        <v>1.5210000000000008</v>
      </c>
      <c r="M1392" s="53">
        <v>1.5210000000000008</v>
      </c>
      <c r="N1392" s="45">
        <f t="shared" si="174"/>
        <v>0</v>
      </c>
      <c r="P1392" s="56"/>
    </row>
    <row r="1393" spans="1:16" x14ac:dyDescent="0.2">
      <c r="A1393" s="5">
        <v>45715.791666666664</v>
      </c>
      <c r="B1393" s="10">
        <f t="shared" si="168"/>
        <v>45715</v>
      </c>
      <c r="C1393" s="4">
        <f t="shared" si="175"/>
        <v>0.75</v>
      </c>
      <c r="D1393" s="4">
        <f>IF('Kauf Restprofil Los 7'!A1393&lt;&gt;"",IF('Kauf Restprofil Los 7'!A1393&lt;&gt;"",TIME(HOUR('Kauf Restprofil Los 7'!A1393),MINUTE('Kauf Restprofil Los 7'!A1393),SECOND('Kauf Restprofil Los 7'!A1393)),""),"")</f>
        <v>0.79166666666666663</v>
      </c>
      <c r="E1393" s="9">
        <f t="shared" si="169"/>
        <v>19</v>
      </c>
      <c r="F1393">
        <v>53.368466054000002</v>
      </c>
      <c r="G1393" s="12">
        <f t="shared" si="170"/>
        <v>4.4470000000000001</v>
      </c>
      <c r="H1393" s="18">
        <f t="shared" si="171"/>
        <v>53.368000000000002</v>
      </c>
      <c r="I1393" s="21">
        <v>50.519999999999996</v>
      </c>
      <c r="J1393" s="14">
        <v>50.519999999999996</v>
      </c>
      <c r="K1393" s="14">
        <f t="shared" si="172"/>
        <v>0</v>
      </c>
      <c r="L1393" s="13">
        <f t="shared" si="173"/>
        <v>2.8480000000000061</v>
      </c>
      <c r="M1393" s="53">
        <v>2.8480000000000061</v>
      </c>
      <c r="N1393" s="45">
        <f t="shared" si="174"/>
        <v>0</v>
      </c>
      <c r="P1393" s="56"/>
    </row>
    <row r="1394" spans="1:16" x14ac:dyDescent="0.2">
      <c r="A1394" s="5">
        <v>45715.833333333336</v>
      </c>
      <c r="B1394" s="10">
        <f t="shared" si="168"/>
        <v>45715</v>
      </c>
      <c r="C1394" s="4">
        <f t="shared" si="175"/>
        <v>0.79166666666666663</v>
      </c>
      <c r="D1394" s="4">
        <f>IF('Kauf Restprofil Los 7'!A1394&lt;&gt;"",IF('Kauf Restprofil Los 7'!A1394&lt;&gt;"",TIME(HOUR('Kauf Restprofil Los 7'!A1394),MINUTE('Kauf Restprofil Los 7'!A1394),SECOND('Kauf Restprofil Los 7'!A1394)),""),"")</f>
        <v>0.83333333333333337</v>
      </c>
      <c r="E1394" s="9">
        <f t="shared" si="169"/>
        <v>20</v>
      </c>
      <c r="F1394">
        <v>50.232837715000002</v>
      </c>
      <c r="G1394" s="12">
        <f t="shared" si="170"/>
        <v>4.1859999999999999</v>
      </c>
      <c r="H1394" s="18">
        <f t="shared" si="171"/>
        <v>50.232999999999997</v>
      </c>
      <c r="I1394" s="21">
        <v>46.8</v>
      </c>
      <c r="J1394" s="14">
        <v>46.8</v>
      </c>
      <c r="K1394" s="14">
        <f t="shared" si="172"/>
        <v>0</v>
      </c>
      <c r="L1394" s="13">
        <f t="shared" si="173"/>
        <v>3.4329999999999998</v>
      </c>
      <c r="M1394" s="53">
        <v>3.4329999999999998</v>
      </c>
      <c r="N1394" s="45">
        <f t="shared" si="174"/>
        <v>0</v>
      </c>
      <c r="P1394" s="56"/>
    </row>
    <row r="1395" spans="1:16" x14ac:dyDescent="0.2">
      <c r="A1395" s="5">
        <v>45715.875</v>
      </c>
      <c r="B1395" s="10">
        <f t="shared" si="168"/>
        <v>45715</v>
      </c>
      <c r="C1395" s="4">
        <f t="shared" si="175"/>
        <v>0.83333333333333337</v>
      </c>
      <c r="D1395" s="4">
        <f>IF('Kauf Restprofil Los 7'!A1395&lt;&gt;"",IF('Kauf Restprofil Los 7'!A1395&lt;&gt;"",TIME(HOUR('Kauf Restprofil Los 7'!A1395),MINUTE('Kauf Restprofil Los 7'!A1395),SECOND('Kauf Restprofil Los 7'!A1395)),""),"")</f>
        <v>0.875</v>
      </c>
      <c r="E1395" s="9">
        <f t="shared" si="169"/>
        <v>21</v>
      </c>
      <c r="F1395">
        <v>42.942145834999998</v>
      </c>
      <c r="G1395" s="12">
        <f t="shared" si="170"/>
        <v>3.5790000000000002</v>
      </c>
      <c r="H1395" s="18">
        <f t="shared" si="171"/>
        <v>42.942</v>
      </c>
      <c r="I1395" s="21">
        <v>39.78</v>
      </c>
      <c r="J1395" s="14">
        <v>39.78</v>
      </c>
      <c r="K1395" s="14">
        <f t="shared" si="172"/>
        <v>0</v>
      </c>
      <c r="L1395" s="13">
        <f t="shared" si="173"/>
        <v>3.161999999999999</v>
      </c>
      <c r="M1395" s="53">
        <v>3.161999999999999</v>
      </c>
      <c r="N1395" s="45">
        <f t="shared" si="174"/>
        <v>0</v>
      </c>
      <c r="P1395" s="56"/>
    </row>
    <row r="1396" spans="1:16" x14ac:dyDescent="0.2">
      <c r="A1396" s="5">
        <v>45715.916666666664</v>
      </c>
      <c r="B1396" s="10">
        <f t="shared" si="168"/>
        <v>45715</v>
      </c>
      <c r="C1396" s="4">
        <f t="shared" si="175"/>
        <v>0.875</v>
      </c>
      <c r="D1396" s="4">
        <f>IF('Kauf Restprofil Los 7'!A1396&lt;&gt;"",IF('Kauf Restprofil Los 7'!A1396&lt;&gt;"",TIME(HOUR('Kauf Restprofil Los 7'!A1396),MINUTE('Kauf Restprofil Los 7'!A1396),SECOND('Kauf Restprofil Los 7'!A1396)),""),"")</f>
        <v>0.91666666666666663</v>
      </c>
      <c r="E1396" s="9">
        <f t="shared" si="169"/>
        <v>22</v>
      </c>
      <c r="F1396">
        <v>36.831960334999998</v>
      </c>
      <c r="G1396" s="12">
        <f t="shared" si="170"/>
        <v>3.069</v>
      </c>
      <c r="H1396" s="18">
        <f t="shared" si="171"/>
        <v>36.832000000000001</v>
      </c>
      <c r="I1396" s="21">
        <v>34.74</v>
      </c>
      <c r="J1396" s="14">
        <v>34.74</v>
      </c>
      <c r="K1396" s="14">
        <f t="shared" si="172"/>
        <v>0</v>
      </c>
      <c r="L1396" s="13">
        <f t="shared" si="173"/>
        <v>2.0919999999999987</v>
      </c>
      <c r="M1396" s="53">
        <v>2.0919999999999987</v>
      </c>
      <c r="N1396" s="45">
        <f t="shared" si="174"/>
        <v>0</v>
      </c>
      <c r="P1396" s="56"/>
    </row>
    <row r="1397" spans="1:16" x14ac:dyDescent="0.2">
      <c r="A1397" s="5">
        <v>45715.958333333336</v>
      </c>
      <c r="B1397" s="10">
        <f t="shared" si="168"/>
        <v>45715</v>
      </c>
      <c r="C1397" s="4">
        <f t="shared" si="175"/>
        <v>0.91666666666666663</v>
      </c>
      <c r="D1397" s="4">
        <f>IF('Kauf Restprofil Los 7'!A1397&lt;&gt;"",IF('Kauf Restprofil Los 7'!A1397&lt;&gt;"",TIME(HOUR('Kauf Restprofil Los 7'!A1397),MINUTE('Kauf Restprofil Los 7'!A1397),SECOND('Kauf Restprofil Los 7'!A1397)),""),"")</f>
        <v>0.95833333333333337</v>
      </c>
      <c r="E1397" s="9">
        <f t="shared" si="169"/>
        <v>23</v>
      </c>
      <c r="F1397">
        <v>31.602606854000001</v>
      </c>
      <c r="G1397" s="12">
        <f t="shared" si="170"/>
        <v>2.6339999999999999</v>
      </c>
      <c r="H1397" s="18">
        <f t="shared" si="171"/>
        <v>31.603000000000002</v>
      </c>
      <c r="I1397" s="21">
        <v>30.42</v>
      </c>
      <c r="J1397" s="14">
        <v>30.42</v>
      </c>
      <c r="K1397" s="14">
        <f t="shared" si="172"/>
        <v>0</v>
      </c>
      <c r="L1397" s="13">
        <f t="shared" si="173"/>
        <v>1.1829999999999998</v>
      </c>
      <c r="M1397" s="53">
        <v>1.1829999999999998</v>
      </c>
      <c r="N1397" s="45">
        <f t="shared" si="174"/>
        <v>0</v>
      </c>
      <c r="P1397" s="56"/>
    </row>
    <row r="1398" spans="1:16" x14ac:dyDescent="0.2">
      <c r="A1398" s="5">
        <v>45716</v>
      </c>
      <c r="B1398" s="10">
        <f t="shared" si="168"/>
        <v>45715</v>
      </c>
      <c r="C1398" s="4">
        <f t="shared" si="175"/>
        <v>0.95833333333333337</v>
      </c>
      <c r="D1398" s="4">
        <f>IF('Kauf Restprofil Los 7'!A1398&lt;&gt;"",IF('Kauf Restprofil Los 7'!A1398&lt;&gt;"",TIME(HOUR('Kauf Restprofil Los 7'!A1398),MINUTE('Kauf Restprofil Los 7'!A1398),SECOND('Kauf Restprofil Los 7'!A1398)),""),"")</f>
        <v>0</v>
      </c>
      <c r="E1398" s="9">
        <f t="shared" si="169"/>
        <v>24</v>
      </c>
      <c r="F1398">
        <v>26.554092851</v>
      </c>
      <c r="G1398" s="12">
        <f t="shared" si="170"/>
        <v>2.2130000000000001</v>
      </c>
      <c r="H1398" s="18">
        <f t="shared" si="171"/>
        <v>26.553999999999998</v>
      </c>
      <c r="I1398" s="21">
        <v>25.32</v>
      </c>
      <c r="J1398" s="14">
        <v>25.32</v>
      </c>
      <c r="K1398" s="14">
        <f t="shared" si="172"/>
        <v>0</v>
      </c>
      <c r="L1398" s="13">
        <f t="shared" si="173"/>
        <v>1.2339999999999982</v>
      </c>
      <c r="M1398" s="53">
        <v>1.2339999999999982</v>
      </c>
      <c r="N1398" s="45">
        <f t="shared" si="174"/>
        <v>0</v>
      </c>
      <c r="P1398" s="56"/>
    </row>
    <row r="1399" spans="1:16" x14ac:dyDescent="0.2">
      <c r="A1399" s="5">
        <v>45716.041666666664</v>
      </c>
      <c r="B1399" s="10">
        <f t="shared" si="168"/>
        <v>45716</v>
      </c>
      <c r="C1399" s="4">
        <f t="shared" si="175"/>
        <v>0</v>
      </c>
      <c r="D1399" s="4">
        <f>IF('Kauf Restprofil Los 7'!A1399&lt;&gt;"",IF('Kauf Restprofil Los 7'!A1399&lt;&gt;"",TIME(HOUR('Kauf Restprofil Los 7'!A1399),MINUTE('Kauf Restprofil Los 7'!A1399),SECOND('Kauf Restprofil Los 7'!A1399)),""),"")</f>
        <v>4.1666666666666664E-2</v>
      </c>
      <c r="E1399" s="9">
        <f t="shared" si="169"/>
        <v>1</v>
      </c>
      <c r="F1399">
        <v>25.217397252000001</v>
      </c>
      <c r="G1399" s="12">
        <f t="shared" si="170"/>
        <v>2.101</v>
      </c>
      <c r="H1399" s="18">
        <f t="shared" si="171"/>
        <v>25.216999999999999</v>
      </c>
      <c r="I1399" s="21">
        <v>21.78</v>
      </c>
      <c r="J1399" s="14">
        <v>21.78</v>
      </c>
      <c r="K1399" s="14">
        <f t="shared" si="172"/>
        <v>0</v>
      </c>
      <c r="L1399" s="13">
        <f t="shared" si="173"/>
        <v>3.4369999999999976</v>
      </c>
      <c r="M1399" s="53">
        <v>3.4369999999999976</v>
      </c>
      <c r="N1399" s="45">
        <f t="shared" si="174"/>
        <v>0</v>
      </c>
      <c r="P1399" s="56"/>
    </row>
    <row r="1400" spans="1:16" x14ac:dyDescent="0.2">
      <c r="A1400" s="5">
        <v>45716.083333333336</v>
      </c>
      <c r="B1400" s="10">
        <f t="shared" si="168"/>
        <v>45716</v>
      </c>
      <c r="C1400" s="4">
        <f t="shared" si="175"/>
        <v>4.1666666666666664E-2</v>
      </c>
      <c r="D1400" s="4">
        <f>IF('Kauf Restprofil Los 7'!A1400&lt;&gt;"",IF('Kauf Restprofil Los 7'!A1400&lt;&gt;"",TIME(HOUR('Kauf Restprofil Los 7'!A1400),MINUTE('Kauf Restprofil Los 7'!A1400),SECOND('Kauf Restprofil Los 7'!A1400)),""),"")</f>
        <v>8.3333333333333329E-2</v>
      </c>
      <c r="E1400" s="9">
        <f t="shared" si="169"/>
        <v>2</v>
      </c>
      <c r="F1400">
        <v>23.757271643999999</v>
      </c>
      <c r="G1400" s="12">
        <f t="shared" si="170"/>
        <v>1.98</v>
      </c>
      <c r="H1400" s="18">
        <f t="shared" si="171"/>
        <v>23.757000000000001</v>
      </c>
      <c r="I1400" s="21">
        <v>20.34</v>
      </c>
      <c r="J1400" s="14">
        <v>20.34</v>
      </c>
      <c r="K1400" s="14">
        <f t="shared" si="172"/>
        <v>0</v>
      </c>
      <c r="L1400" s="13">
        <f t="shared" si="173"/>
        <v>3.4170000000000016</v>
      </c>
      <c r="M1400" s="53">
        <v>3.4170000000000016</v>
      </c>
      <c r="N1400" s="45">
        <f t="shared" si="174"/>
        <v>0</v>
      </c>
      <c r="P1400" s="56"/>
    </row>
    <row r="1401" spans="1:16" x14ac:dyDescent="0.2">
      <c r="A1401" s="5">
        <v>45716.125</v>
      </c>
      <c r="B1401" s="10">
        <f t="shared" si="168"/>
        <v>45716</v>
      </c>
      <c r="C1401" s="4">
        <f t="shared" si="175"/>
        <v>8.3333333333333329E-2</v>
      </c>
      <c r="D1401" s="4">
        <f>IF('Kauf Restprofil Los 7'!A1401&lt;&gt;"",IF('Kauf Restprofil Los 7'!A1401&lt;&gt;"",TIME(HOUR('Kauf Restprofil Los 7'!A1401),MINUTE('Kauf Restprofil Los 7'!A1401),SECOND('Kauf Restprofil Los 7'!A1401)),""),"")</f>
        <v>0.125</v>
      </c>
      <c r="E1401" s="9">
        <f t="shared" si="169"/>
        <v>3</v>
      </c>
      <c r="F1401">
        <v>23.119998568</v>
      </c>
      <c r="G1401" s="12">
        <f t="shared" si="170"/>
        <v>1.927</v>
      </c>
      <c r="H1401" s="18">
        <f t="shared" si="171"/>
        <v>23.12</v>
      </c>
      <c r="I1401" s="21">
        <v>19.86</v>
      </c>
      <c r="J1401" s="14">
        <v>19.86</v>
      </c>
      <c r="K1401" s="14">
        <f t="shared" si="172"/>
        <v>0</v>
      </c>
      <c r="L1401" s="13">
        <f t="shared" si="173"/>
        <v>3.2600000000000016</v>
      </c>
      <c r="M1401" s="53">
        <v>3.2600000000000016</v>
      </c>
      <c r="N1401" s="45">
        <f t="shared" si="174"/>
        <v>0</v>
      </c>
      <c r="P1401" s="56"/>
    </row>
    <row r="1402" spans="1:16" x14ac:dyDescent="0.2">
      <c r="A1402" s="5">
        <v>45716.166666666664</v>
      </c>
      <c r="B1402" s="10">
        <f t="shared" si="168"/>
        <v>45716</v>
      </c>
      <c r="C1402" s="4">
        <f t="shared" si="175"/>
        <v>0.125</v>
      </c>
      <c r="D1402" s="4">
        <f>IF('Kauf Restprofil Los 7'!A1402&lt;&gt;"",IF('Kauf Restprofil Los 7'!A1402&lt;&gt;"",TIME(HOUR('Kauf Restprofil Los 7'!A1402),MINUTE('Kauf Restprofil Los 7'!A1402),SECOND('Kauf Restprofil Los 7'!A1402)),""),"")</f>
        <v>0.16666666666666666</v>
      </c>
      <c r="E1402" s="9">
        <f t="shared" si="169"/>
        <v>4</v>
      </c>
      <c r="F1402">
        <v>23.59326914</v>
      </c>
      <c r="G1402" s="12">
        <f t="shared" si="170"/>
        <v>1.966</v>
      </c>
      <c r="H1402" s="18">
        <f t="shared" si="171"/>
        <v>23.593</v>
      </c>
      <c r="I1402" s="21">
        <v>19.559999999999999</v>
      </c>
      <c r="J1402" s="14">
        <v>19.559999999999999</v>
      </c>
      <c r="K1402" s="14">
        <f t="shared" si="172"/>
        <v>0</v>
      </c>
      <c r="L1402" s="13">
        <f t="shared" si="173"/>
        <v>4.0330000000000013</v>
      </c>
      <c r="M1402" s="53">
        <v>4.0330000000000013</v>
      </c>
      <c r="N1402" s="45">
        <f t="shared" si="174"/>
        <v>0</v>
      </c>
      <c r="P1402" s="56"/>
    </row>
    <row r="1403" spans="1:16" x14ac:dyDescent="0.2">
      <c r="A1403" s="5">
        <v>45716.208333333336</v>
      </c>
      <c r="B1403" s="10">
        <f t="shared" si="168"/>
        <v>45716</v>
      </c>
      <c r="C1403" s="4">
        <f t="shared" si="175"/>
        <v>0.16666666666666666</v>
      </c>
      <c r="D1403" s="4">
        <f>IF('Kauf Restprofil Los 7'!A1403&lt;&gt;"",IF('Kauf Restprofil Los 7'!A1403&lt;&gt;"",TIME(HOUR('Kauf Restprofil Los 7'!A1403),MINUTE('Kauf Restprofil Los 7'!A1403),SECOND('Kauf Restprofil Los 7'!A1403)),""),"")</f>
        <v>0.20833333333333334</v>
      </c>
      <c r="E1403" s="9">
        <f t="shared" si="169"/>
        <v>5</v>
      </c>
      <c r="F1403">
        <v>24.820877889999998</v>
      </c>
      <c r="G1403" s="12">
        <f t="shared" si="170"/>
        <v>2.0680000000000001</v>
      </c>
      <c r="H1403" s="18">
        <f t="shared" si="171"/>
        <v>24.821000000000002</v>
      </c>
      <c r="I1403" s="21">
        <v>20.46</v>
      </c>
      <c r="J1403" s="14">
        <v>20.46</v>
      </c>
      <c r="K1403" s="14">
        <f t="shared" si="172"/>
        <v>0</v>
      </c>
      <c r="L1403" s="13">
        <f t="shared" si="173"/>
        <v>4.3610000000000007</v>
      </c>
      <c r="M1403" s="53">
        <v>4.3610000000000007</v>
      </c>
      <c r="N1403" s="45">
        <f t="shared" si="174"/>
        <v>0</v>
      </c>
      <c r="P1403" s="56"/>
    </row>
    <row r="1404" spans="1:16" x14ac:dyDescent="0.2">
      <c r="A1404" s="5">
        <v>45716.25</v>
      </c>
      <c r="B1404" s="10">
        <f t="shared" si="168"/>
        <v>45716</v>
      </c>
      <c r="C1404" s="4">
        <f t="shared" si="175"/>
        <v>0.20833333333333334</v>
      </c>
      <c r="D1404" s="4">
        <f>IF('Kauf Restprofil Los 7'!A1404&lt;&gt;"",IF('Kauf Restprofil Los 7'!A1404&lt;&gt;"",TIME(HOUR('Kauf Restprofil Los 7'!A1404),MINUTE('Kauf Restprofil Los 7'!A1404),SECOND('Kauf Restprofil Los 7'!A1404)),""),"")</f>
        <v>0.25</v>
      </c>
      <c r="E1404" s="9">
        <f t="shared" si="169"/>
        <v>6</v>
      </c>
      <c r="F1404">
        <v>28.673824802999999</v>
      </c>
      <c r="G1404" s="12">
        <f t="shared" si="170"/>
        <v>2.3889999999999998</v>
      </c>
      <c r="H1404" s="18">
        <f t="shared" si="171"/>
        <v>28.673999999999999</v>
      </c>
      <c r="I1404" s="21">
        <v>24.42</v>
      </c>
      <c r="J1404" s="14">
        <v>24.42</v>
      </c>
      <c r="K1404" s="14">
        <f t="shared" si="172"/>
        <v>0</v>
      </c>
      <c r="L1404" s="13">
        <f t="shared" si="173"/>
        <v>4.2539999999999978</v>
      </c>
      <c r="M1404" s="53">
        <v>4.2539999999999978</v>
      </c>
      <c r="N1404" s="45">
        <f t="shared" si="174"/>
        <v>0</v>
      </c>
      <c r="P1404" s="56"/>
    </row>
    <row r="1405" spans="1:16" x14ac:dyDescent="0.2">
      <c r="A1405" s="5">
        <v>45716.291666666664</v>
      </c>
      <c r="B1405" s="10">
        <f t="shared" si="168"/>
        <v>45716</v>
      </c>
      <c r="C1405" s="4">
        <f t="shared" si="175"/>
        <v>0.25</v>
      </c>
      <c r="D1405" s="4">
        <f>IF('Kauf Restprofil Los 7'!A1405&lt;&gt;"",IF('Kauf Restprofil Los 7'!A1405&lt;&gt;"",TIME(HOUR('Kauf Restprofil Los 7'!A1405),MINUTE('Kauf Restprofil Los 7'!A1405),SECOND('Kauf Restprofil Los 7'!A1405)),""),"")</f>
        <v>0.29166666666666669</v>
      </c>
      <c r="E1405" s="9">
        <f t="shared" si="169"/>
        <v>7</v>
      </c>
      <c r="F1405">
        <v>38.946654852999998</v>
      </c>
      <c r="G1405" s="12">
        <f t="shared" si="170"/>
        <v>3.246</v>
      </c>
      <c r="H1405" s="18">
        <f t="shared" si="171"/>
        <v>38.947000000000003</v>
      </c>
      <c r="I1405" s="21">
        <v>34.26</v>
      </c>
      <c r="J1405" s="14">
        <v>34.26</v>
      </c>
      <c r="K1405" s="14">
        <f t="shared" si="172"/>
        <v>0</v>
      </c>
      <c r="L1405" s="13">
        <f t="shared" si="173"/>
        <v>4.6870000000000047</v>
      </c>
      <c r="M1405" s="53">
        <v>4.6870000000000047</v>
      </c>
      <c r="N1405" s="45">
        <f t="shared" si="174"/>
        <v>0</v>
      </c>
      <c r="P1405" s="56"/>
    </row>
    <row r="1406" spans="1:16" x14ac:dyDescent="0.2">
      <c r="A1406" s="5">
        <v>45716.333333333336</v>
      </c>
      <c r="B1406" s="10">
        <f t="shared" si="168"/>
        <v>45716</v>
      </c>
      <c r="C1406" s="4">
        <f t="shared" si="175"/>
        <v>0.29166666666666669</v>
      </c>
      <c r="D1406" s="4">
        <f>IF('Kauf Restprofil Los 7'!A1406&lt;&gt;"",IF('Kauf Restprofil Los 7'!A1406&lt;&gt;"",TIME(HOUR('Kauf Restprofil Los 7'!A1406),MINUTE('Kauf Restprofil Los 7'!A1406),SECOND('Kauf Restprofil Los 7'!A1406)),""),"")</f>
        <v>0.33333333333333331</v>
      </c>
      <c r="E1406" s="9">
        <f t="shared" si="169"/>
        <v>8</v>
      </c>
      <c r="F1406">
        <v>47.372206781000003</v>
      </c>
      <c r="G1406" s="12">
        <f t="shared" si="170"/>
        <v>3.948</v>
      </c>
      <c r="H1406" s="18">
        <f t="shared" si="171"/>
        <v>47.372</v>
      </c>
      <c r="I1406" s="21">
        <v>41.64</v>
      </c>
      <c r="J1406" s="14">
        <v>41.64</v>
      </c>
      <c r="K1406" s="14">
        <f t="shared" si="172"/>
        <v>0</v>
      </c>
      <c r="L1406" s="13">
        <f t="shared" si="173"/>
        <v>5.7319999999999993</v>
      </c>
      <c r="M1406" s="53">
        <v>5.7319999999999993</v>
      </c>
      <c r="N1406" s="45">
        <f t="shared" si="174"/>
        <v>0</v>
      </c>
      <c r="P1406" s="56"/>
    </row>
    <row r="1407" spans="1:16" x14ac:dyDescent="0.2">
      <c r="A1407" s="5">
        <v>45716.375</v>
      </c>
      <c r="B1407" s="10">
        <f t="shared" si="168"/>
        <v>45716</v>
      </c>
      <c r="C1407" s="4">
        <f t="shared" si="175"/>
        <v>0.33333333333333331</v>
      </c>
      <c r="D1407" s="4">
        <f>IF('Kauf Restprofil Los 7'!A1407&lt;&gt;"",IF('Kauf Restprofil Los 7'!A1407&lt;&gt;"",TIME(HOUR('Kauf Restprofil Los 7'!A1407),MINUTE('Kauf Restprofil Los 7'!A1407),SECOND('Kauf Restprofil Los 7'!A1407)),""),"")</f>
        <v>0.375</v>
      </c>
      <c r="E1407" s="9">
        <f t="shared" si="169"/>
        <v>9</v>
      </c>
      <c r="F1407">
        <v>48.633672154000003</v>
      </c>
      <c r="G1407" s="12">
        <f t="shared" si="170"/>
        <v>4.0529999999999999</v>
      </c>
      <c r="H1407" s="18">
        <f t="shared" si="171"/>
        <v>48.634</v>
      </c>
      <c r="I1407" s="21">
        <v>46.5</v>
      </c>
      <c r="J1407" s="14">
        <v>46.5</v>
      </c>
      <c r="K1407" s="14">
        <f t="shared" si="172"/>
        <v>0</v>
      </c>
      <c r="L1407" s="13">
        <f t="shared" si="173"/>
        <v>2.1340000000000003</v>
      </c>
      <c r="M1407" s="53">
        <v>2.1340000000000003</v>
      </c>
      <c r="N1407" s="45">
        <f t="shared" si="174"/>
        <v>0</v>
      </c>
      <c r="P1407" s="56"/>
    </row>
    <row r="1408" spans="1:16" x14ac:dyDescent="0.2">
      <c r="A1408" s="5">
        <v>45716.416666666664</v>
      </c>
      <c r="B1408" s="10">
        <f t="shared" si="168"/>
        <v>45716</v>
      </c>
      <c r="C1408" s="4">
        <f t="shared" si="175"/>
        <v>0.375</v>
      </c>
      <c r="D1408" s="4">
        <f>IF('Kauf Restprofil Los 7'!A1408&lt;&gt;"",IF('Kauf Restprofil Los 7'!A1408&lt;&gt;"",TIME(HOUR('Kauf Restprofil Los 7'!A1408),MINUTE('Kauf Restprofil Los 7'!A1408),SECOND('Kauf Restprofil Los 7'!A1408)),""),"")</f>
        <v>0.41666666666666669</v>
      </c>
      <c r="E1408" s="9">
        <f t="shared" si="169"/>
        <v>10</v>
      </c>
      <c r="F1408">
        <v>46.022657434999999</v>
      </c>
      <c r="G1408" s="12">
        <f t="shared" si="170"/>
        <v>3.835</v>
      </c>
      <c r="H1408" s="18">
        <f t="shared" si="171"/>
        <v>46.023000000000003</v>
      </c>
      <c r="I1408" s="21">
        <v>46.44</v>
      </c>
      <c r="J1408" s="14">
        <v>46.44</v>
      </c>
      <c r="K1408" s="14">
        <f t="shared" si="172"/>
        <v>0</v>
      </c>
      <c r="L1408" s="13">
        <f t="shared" si="173"/>
        <v>-0.41699999999999449</v>
      </c>
      <c r="M1408" s="53">
        <v>0</v>
      </c>
      <c r="N1408" s="45">
        <f t="shared" si="174"/>
        <v>-0.41699999999999449</v>
      </c>
      <c r="P1408" s="56"/>
    </row>
    <row r="1409" spans="1:16" x14ac:dyDescent="0.2">
      <c r="A1409" s="5">
        <v>45716.458333333336</v>
      </c>
      <c r="B1409" s="10">
        <f t="shared" si="168"/>
        <v>45716</v>
      </c>
      <c r="C1409" s="4">
        <f t="shared" si="175"/>
        <v>0.41666666666666669</v>
      </c>
      <c r="D1409" s="4">
        <f>IF('Kauf Restprofil Los 7'!A1409&lt;&gt;"",IF('Kauf Restprofil Los 7'!A1409&lt;&gt;"",TIME(HOUR('Kauf Restprofil Los 7'!A1409),MINUTE('Kauf Restprofil Los 7'!A1409),SECOND('Kauf Restprofil Los 7'!A1409)),""),"")</f>
        <v>0.45833333333333331</v>
      </c>
      <c r="E1409" s="9">
        <f t="shared" si="169"/>
        <v>11</v>
      </c>
      <c r="F1409">
        <v>47.153177786999997</v>
      </c>
      <c r="G1409" s="12">
        <f t="shared" si="170"/>
        <v>3.9289999999999998</v>
      </c>
      <c r="H1409" s="18">
        <f t="shared" si="171"/>
        <v>47.152999999999999</v>
      </c>
      <c r="I1409" s="21">
        <v>48.12</v>
      </c>
      <c r="J1409" s="14">
        <v>48.12</v>
      </c>
      <c r="K1409" s="14">
        <f t="shared" si="172"/>
        <v>0</v>
      </c>
      <c r="L1409" s="13">
        <f t="shared" si="173"/>
        <v>-0.96699999999999875</v>
      </c>
      <c r="M1409" s="53">
        <v>0</v>
      </c>
      <c r="N1409" s="45">
        <f t="shared" si="174"/>
        <v>-0.96699999999999875</v>
      </c>
      <c r="P1409" s="56"/>
    </row>
    <row r="1410" spans="1:16" x14ac:dyDescent="0.2">
      <c r="A1410" s="5">
        <v>45716.5</v>
      </c>
      <c r="B1410" s="10">
        <f t="shared" si="168"/>
        <v>45716</v>
      </c>
      <c r="C1410" s="4">
        <f t="shared" si="175"/>
        <v>0.45833333333333331</v>
      </c>
      <c r="D1410" s="4">
        <f>IF('Kauf Restprofil Los 7'!A1410&lt;&gt;"",IF('Kauf Restprofil Los 7'!A1410&lt;&gt;"",TIME(HOUR('Kauf Restprofil Los 7'!A1410),MINUTE('Kauf Restprofil Los 7'!A1410),SECOND('Kauf Restprofil Los 7'!A1410)),""),"")</f>
        <v>0.5</v>
      </c>
      <c r="E1410" s="9">
        <f t="shared" si="169"/>
        <v>12</v>
      </c>
      <c r="F1410">
        <v>49.171773180999999</v>
      </c>
      <c r="G1410" s="12">
        <f t="shared" si="170"/>
        <v>4.0979999999999999</v>
      </c>
      <c r="H1410" s="18">
        <f t="shared" si="171"/>
        <v>49.171999999999997</v>
      </c>
      <c r="I1410" s="21">
        <v>48.06</v>
      </c>
      <c r="J1410" s="14">
        <v>48.06</v>
      </c>
      <c r="K1410" s="14">
        <f t="shared" si="172"/>
        <v>0</v>
      </c>
      <c r="L1410" s="13">
        <f t="shared" si="173"/>
        <v>1.1119999999999948</v>
      </c>
      <c r="M1410" s="53">
        <v>1.1119999999999948</v>
      </c>
      <c r="N1410" s="45">
        <f t="shared" si="174"/>
        <v>0</v>
      </c>
      <c r="P1410" s="56"/>
    </row>
    <row r="1411" spans="1:16" x14ac:dyDescent="0.2">
      <c r="A1411" s="5">
        <v>45716.541666666664</v>
      </c>
      <c r="B1411" s="10">
        <f t="shared" si="168"/>
        <v>45716</v>
      </c>
      <c r="C1411" s="4">
        <f t="shared" si="175"/>
        <v>0.5</v>
      </c>
      <c r="D1411" s="4">
        <f>IF('Kauf Restprofil Los 7'!A1411&lt;&gt;"",IF('Kauf Restprofil Los 7'!A1411&lt;&gt;"",TIME(HOUR('Kauf Restprofil Los 7'!A1411),MINUTE('Kauf Restprofil Los 7'!A1411),SECOND('Kauf Restprofil Los 7'!A1411)),""),"")</f>
        <v>0.54166666666666663</v>
      </c>
      <c r="E1411" s="9">
        <f t="shared" si="169"/>
        <v>13</v>
      </c>
      <c r="F1411">
        <v>48.892947333000002</v>
      </c>
      <c r="G1411" s="12">
        <f t="shared" si="170"/>
        <v>4.0739999999999998</v>
      </c>
      <c r="H1411" s="18">
        <f t="shared" si="171"/>
        <v>48.893000000000001</v>
      </c>
      <c r="I1411" s="21">
        <v>42.18</v>
      </c>
      <c r="J1411" s="14">
        <v>42.18</v>
      </c>
      <c r="K1411" s="14">
        <f t="shared" si="172"/>
        <v>0</v>
      </c>
      <c r="L1411" s="13">
        <f t="shared" si="173"/>
        <v>6.713000000000001</v>
      </c>
      <c r="M1411" s="53">
        <v>6.713000000000001</v>
      </c>
      <c r="N1411" s="45">
        <f t="shared" si="174"/>
        <v>0</v>
      </c>
      <c r="P1411" s="56"/>
    </row>
    <row r="1412" spans="1:16" x14ac:dyDescent="0.2">
      <c r="A1412" s="5">
        <v>45716.583333333336</v>
      </c>
      <c r="B1412" s="10">
        <f t="shared" si="168"/>
        <v>45716</v>
      </c>
      <c r="C1412" s="4">
        <f t="shared" si="175"/>
        <v>0.54166666666666663</v>
      </c>
      <c r="D1412" s="4">
        <f>IF('Kauf Restprofil Los 7'!A1412&lt;&gt;"",IF('Kauf Restprofil Los 7'!A1412&lt;&gt;"",TIME(HOUR('Kauf Restprofil Los 7'!A1412),MINUTE('Kauf Restprofil Los 7'!A1412),SECOND('Kauf Restprofil Los 7'!A1412)),""),"")</f>
        <v>0.58333333333333337</v>
      </c>
      <c r="E1412" s="9">
        <f t="shared" si="169"/>
        <v>14</v>
      </c>
      <c r="F1412">
        <v>45.272131051000002</v>
      </c>
      <c r="G1412" s="12">
        <f t="shared" si="170"/>
        <v>3.7730000000000001</v>
      </c>
      <c r="H1412" s="18">
        <f t="shared" si="171"/>
        <v>45.271999999999998</v>
      </c>
      <c r="I1412" s="21">
        <v>38.64</v>
      </c>
      <c r="J1412" s="14">
        <v>38.64</v>
      </c>
      <c r="K1412" s="14">
        <f t="shared" si="172"/>
        <v>0</v>
      </c>
      <c r="L1412" s="13">
        <f t="shared" si="173"/>
        <v>6.6319999999999979</v>
      </c>
      <c r="M1412" s="53">
        <v>6.6319999999999979</v>
      </c>
      <c r="N1412" s="45">
        <f t="shared" si="174"/>
        <v>0</v>
      </c>
      <c r="P1412" s="56"/>
    </row>
    <row r="1413" spans="1:16" x14ac:dyDescent="0.2">
      <c r="A1413" s="5">
        <v>45716.625</v>
      </c>
      <c r="B1413" s="10">
        <f t="shared" si="168"/>
        <v>45716</v>
      </c>
      <c r="C1413" s="4">
        <f t="shared" si="175"/>
        <v>0.58333333333333337</v>
      </c>
      <c r="D1413" s="4">
        <f>IF('Kauf Restprofil Los 7'!A1413&lt;&gt;"",IF('Kauf Restprofil Los 7'!A1413&lt;&gt;"",TIME(HOUR('Kauf Restprofil Los 7'!A1413),MINUTE('Kauf Restprofil Los 7'!A1413),SECOND('Kauf Restprofil Los 7'!A1413)),""),"")</f>
        <v>0.625</v>
      </c>
      <c r="E1413" s="9">
        <f t="shared" si="169"/>
        <v>15</v>
      </c>
      <c r="F1413">
        <v>42.279870594000002</v>
      </c>
      <c r="G1413" s="12">
        <f t="shared" si="170"/>
        <v>3.5230000000000001</v>
      </c>
      <c r="H1413" s="18">
        <f t="shared" si="171"/>
        <v>42.28</v>
      </c>
      <c r="I1413" s="21">
        <v>37.86</v>
      </c>
      <c r="J1413" s="14">
        <v>37.86</v>
      </c>
      <c r="K1413" s="14">
        <f t="shared" si="172"/>
        <v>0</v>
      </c>
      <c r="L1413" s="13">
        <f t="shared" si="173"/>
        <v>4.4200000000000017</v>
      </c>
      <c r="M1413" s="53">
        <v>4.4200000000000017</v>
      </c>
      <c r="N1413" s="45">
        <f t="shared" si="174"/>
        <v>0</v>
      </c>
      <c r="P1413" s="56"/>
    </row>
    <row r="1414" spans="1:16" x14ac:dyDescent="0.2">
      <c r="A1414" s="5">
        <v>45716.666666666664</v>
      </c>
      <c r="B1414" s="10">
        <f t="shared" si="168"/>
        <v>45716</v>
      </c>
      <c r="C1414" s="4">
        <f t="shared" si="175"/>
        <v>0.625</v>
      </c>
      <c r="D1414" s="4">
        <f>IF('Kauf Restprofil Los 7'!A1414&lt;&gt;"",IF('Kauf Restprofil Los 7'!A1414&lt;&gt;"",TIME(HOUR('Kauf Restprofil Los 7'!A1414),MINUTE('Kauf Restprofil Los 7'!A1414),SECOND('Kauf Restprofil Los 7'!A1414)),""),"")</f>
        <v>0.66666666666666663</v>
      </c>
      <c r="E1414" s="9">
        <f t="shared" si="169"/>
        <v>16</v>
      </c>
      <c r="F1414">
        <v>41.461280281000001</v>
      </c>
      <c r="G1414" s="12">
        <f t="shared" si="170"/>
        <v>3.4550000000000001</v>
      </c>
      <c r="H1414" s="18">
        <f t="shared" si="171"/>
        <v>41.460999999999999</v>
      </c>
      <c r="I1414" s="21">
        <v>38.46</v>
      </c>
      <c r="J1414" s="14">
        <v>38.46</v>
      </c>
      <c r="K1414" s="14">
        <f t="shared" si="172"/>
        <v>0</v>
      </c>
      <c r="L1414" s="13">
        <f t="shared" si="173"/>
        <v>3.0009999999999977</v>
      </c>
      <c r="M1414" s="53">
        <v>3.0009999999999977</v>
      </c>
      <c r="N1414" s="45">
        <f t="shared" si="174"/>
        <v>0</v>
      </c>
      <c r="P1414" s="56"/>
    </row>
    <row r="1415" spans="1:16" x14ac:dyDescent="0.2">
      <c r="A1415" s="5">
        <v>45716.708333333336</v>
      </c>
      <c r="B1415" s="10">
        <f t="shared" si="168"/>
        <v>45716</v>
      </c>
      <c r="C1415" s="4">
        <f t="shared" si="175"/>
        <v>0.66666666666666663</v>
      </c>
      <c r="D1415" s="4">
        <f>IF('Kauf Restprofil Los 7'!A1415&lt;&gt;"",IF('Kauf Restprofil Los 7'!A1415&lt;&gt;"",TIME(HOUR('Kauf Restprofil Los 7'!A1415),MINUTE('Kauf Restprofil Los 7'!A1415),SECOND('Kauf Restprofil Los 7'!A1415)),""),"")</f>
        <v>0.70833333333333337</v>
      </c>
      <c r="E1415" s="9">
        <f t="shared" si="169"/>
        <v>17</v>
      </c>
      <c r="F1415">
        <v>40.013130203000003</v>
      </c>
      <c r="G1415" s="12">
        <f t="shared" si="170"/>
        <v>3.3340000000000001</v>
      </c>
      <c r="H1415" s="18">
        <f t="shared" si="171"/>
        <v>40.012999999999998</v>
      </c>
      <c r="I1415" s="21">
        <v>39.18</v>
      </c>
      <c r="J1415" s="14">
        <v>39.18</v>
      </c>
      <c r="K1415" s="14">
        <f t="shared" si="172"/>
        <v>0</v>
      </c>
      <c r="L1415" s="13">
        <f t="shared" si="173"/>
        <v>0.83299999999999841</v>
      </c>
      <c r="M1415" s="53">
        <v>0.83299999999999841</v>
      </c>
      <c r="N1415" s="45">
        <f t="shared" si="174"/>
        <v>0</v>
      </c>
      <c r="P1415" s="56"/>
    </row>
    <row r="1416" spans="1:16" x14ac:dyDescent="0.2">
      <c r="A1416" s="5">
        <v>45716.75</v>
      </c>
      <c r="B1416" s="10">
        <f t="shared" ref="B1416:B1479" si="176">IF(A1416&lt;&gt;"",IF(E1416=24,B1415,DATE(YEAR(A1416),MONTH(A1416),DAY(A1416))),"")</f>
        <v>45716</v>
      </c>
      <c r="C1416" s="4">
        <f t="shared" si="175"/>
        <v>0.70833333333333337</v>
      </c>
      <c r="D1416" s="4">
        <f>IF('Kauf Restprofil Los 7'!A1416&lt;&gt;"",IF('Kauf Restprofil Los 7'!A1416&lt;&gt;"",TIME(HOUR('Kauf Restprofil Los 7'!A1416),MINUTE('Kauf Restprofil Los 7'!A1416),SECOND('Kauf Restprofil Los 7'!A1416)),""),"")</f>
        <v>0.75</v>
      </c>
      <c r="E1416" s="9">
        <f t="shared" ref="E1416:E1479" si="177">IF(A1416&lt;&gt;"",IF(HOUR(A1416)=0,24,HOUR(A1416)),"")</f>
        <v>18</v>
      </c>
      <c r="F1416">
        <v>45.687659703999998</v>
      </c>
      <c r="G1416" s="12">
        <f t="shared" ref="G1416:G1479" si="178">ROUND(F1416/$H$5,3)</f>
        <v>3.8069999999999999</v>
      </c>
      <c r="H1416" s="18">
        <f t="shared" ref="H1416:H1479" si="179">ROUND(F1416,3)</f>
        <v>45.688000000000002</v>
      </c>
      <c r="I1416" s="21">
        <v>41.76</v>
      </c>
      <c r="J1416" s="14">
        <v>41.76</v>
      </c>
      <c r="K1416" s="14">
        <f t="shared" ref="K1416:K1479" si="180">J1416-I1416</f>
        <v>0</v>
      </c>
      <c r="L1416" s="13">
        <f t="shared" ref="L1416:L1479" si="181">H1416-I1416</f>
        <v>3.9280000000000044</v>
      </c>
      <c r="M1416" s="53">
        <v>3.9280000000000044</v>
      </c>
      <c r="N1416" s="45">
        <f t="shared" ref="N1416:N1479" si="182">IF(L1416&lt;0,L1416,0)</f>
        <v>0</v>
      </c>
      <c r="P1416" s="56"/>
    </row>
    <row r="1417" spans="1:16" x14ac:dyDescent="0.2">
      <c r="A1417" s="5">
        <v>45716.791666666664</v>
      </c>
      <c r="B1417" s="10">
        <f t="shared" si="176"/>
        <v>45716</v>
      </c>
      <c r="C1417" s="4">
        <f t="shared" ref="C1417:C1480" si="183">D1416</f>
        <v>0.75</v>
      </c>
      <c r="D1417" s="4">
        <f>IF('Kauf Restprofil Los 7'!A1417&lt;&gt;"",IF('Kauf Restprofil Los 7'!A1417&lt;&gt;"",TIME(HOUR('Kauf Restprofil Los 7'!A1417),MINUTE('Kauf Restprofil Los 7'!A1417),SECOND('Kauf Restprofil Los 7'!A1417)),""),"")</f>
        <v>0.79166666666666663</v>
      </c>
      <c r="E1417" s="9">
        <f t="shared" si="177"/>
        <v>19</v>
      </c>
      <c r="F1417">
        <v>49.387511263</v>
      </c>
      <c r="G1417" s="12">
        <f t="shared" si="178"/>
        <v>4.1159999999999997</v>
      </c>
      <c r="H1417" s="18">
        <f t="shared" si="179"/>
        <v>49.387999999999998</v>
      </c>
      <c r="I1417" s="21">
        <v>47.400000000000006</v>
      </c>
      <c r="J1417" s="14">
        <v>47.400000000000006</v>
      </c>
      <c r="K1417" s="14">
        <f t="shared" si="180"/>
        <v>0</v>
      </c>
      <c r="L1417" s="13">
        <f t="shared" si="181"/>
        <v>1.9879999999999924</v>
      </c>
      <c r="M1417" s="53">
        <v>1.9879999999999924</v>
      </c>
      <c r="N1417" s="45">
        <f t="shared" si="182"/>
        <v>0</v>
      </c>
      <c r="P1417" s="56"/>
    </row>
    <row r="1418" spans="1:16" x14ac:dyDescent="0.2">
      <c r="A1418" s="5">
        <v>45716.833333333336</v>
      </c>
      <c r="B1418" s="10">
        <f t="shared" si="176"/>
        <v>45716</v>
      </c>
      <c r="C1418" s="4">
        <f t="shared" si="183"/>
        <v>0.79166666666666663</v>
      </c>
      <c r="D1418" s="4">
        <f>IF('Kauf Restprofil Los 7'!A1418&lt;&gt;"",IF('Kauf Restprofil Los 7'!A1418&lt;&gt;"",TIME(HOUR('Kauf Restprofil Los 7'!A1418),MINUTE('Kauf Restprofil Los 7'!A1418),SECOND('Kauf Restprofil Los 7'!A1418)),""),"")</f>
        <v>0.83333333333333337</v>
      </c>
      <c r="E1418" s="9">
        <f t="shared" si="177"/>
        <v>20</v>
      </c>
      <c r="F1418">
        <v>45.962198663999999</v>
      </c>
      <c r="G1418" s="12">
        <f t="shared" si="178"/>
        <v>3.83</v>
      </c>
      <c r="H1418" s="18">
        <f t="shared" si="179"/>
        <v>45.962000000000003</v>
      </c>
      <c r="I1418" s="21">
        <v>45.06</v>
      </c>
      <c r="J1418" s="14">
        <v>45.06</v>
      </c>
      <c r="K1418" s="14">
        <f t="shared" si="180"/>
        <v>0</v>
      </c>
      <c r="L1418" s="13">
        <f t="shared" si="181"/>
        <v>0.90200000000000102</v>
      </c>
      <c r="M1418" s="53">
        <v>0.90200000000000102</v>
      </c>
      <c r="N1418" s="45">
        <f t="shared" si="182"/>
        <v>0</v>
      </c>
      <c r="P1418" s="56"/>
    </row>
    <row r="1419" spans="1:16" x14ac:dyDescent="0.2">
      <c r="A1419" s="5">
        <v>45716.875</v>
      </c>
      <c r="B1419" s="10">
        <f t="shared" si="176"/>
        <v>45716</v>
      </c>
      <c r="C1419" s="4">
        <f t="shared" si="183"/>
        <v>0.83333333333333337</v>
      </c>
      <c r="D1419" s="4">
        <f>IF('Kauf Restprofil Los 7'!A1419&lt;&gt;"",IF('Kauf Restprofil Los 7'!A1419&lt;&gt;"",TIME(HOUR('Kauf Restprofil Los 7'!A1419),MINUTE('Kauf Restprofil Los 7'!A1419),SECOND('Kauf Restprofil Los 7'!A1419)),""),"")</f>
        <v>0.875</v>
      </c>
      <c r="E1419" s="9">
        <f t="shared" si="177"/>
        <v>21</v>
      </c>
      <c r="F1419">
        <v>39.623678253000001</v>
      </c>
      <c r="G1419" s="12">
        <f t="shared" si="178"/>
        <v>3.302</v>
      </c>
      <c r="H1419" s="18">
        <f t="shared" si="179"/>
        <v>39.624000000000002</v>
      </c>
      <c r="I1419" s="21">
        <v>38.46</v>
      </c>
      <c r="J1419" s="14">
        <v>38.46</v>
      </c>
      <c r="K1419" s="14">
        <f t="shared" si="180"/>
        <v>0</v>
      </c>
      <c r="L1419" s="13">
        <f t="shared" si="181"/>
        <v>1.1640000000000015</v>
      </c>
      <c r="M1419" s="53">
        <v>1.1640000000000015</v>
      </c>
      <c r="N1419" s="45">
        <f t="shared" si="182"/>
        <v>0</v>
      </c>
      <c r="P1419" s="56"/>
    </row>
    <row r="1420" spans="1:16" x14ac:dyDescent="0.2">
      <c r="A1420" s="5">
        <v>45716.916666666664</v>
      </c>
      <c r="B1420" s="10">
        <f t="shared" si="176"/>
        <v>45716</v>
      </c>
      <c r="C1420" s="4">
        <f t="shared" si="183"/>
        <v>0.875</v>
      </c>
      <c r="D1420" s="4">
        <f>IF('Kauf Restprofil Los 7'!A1420&lt;&gt;"",IF('Kauf Restprofil Los 7'!A1420&lt;&gt;"",TIME(HOUR('Kauf Restprofil Los 7'!A1420),MINUTE('Kauf Restprofil Los 7'!A1420),SECOND('Kauf Restprofil Los 7'!A1420)),""),"")</f>
        <v>0.91666666666666663</v>
      </c>
      <c r="E1420" s="9">
        <f t="shared" si="177"/>
        <v>22</v>
      </c>
      <c r="F1420">
        <v>34.302679683000001</v>
      </c>
      <c r="G1420" s="12">
        <f t="shared" si="178"/>
        <v>2.859</v>
      </c>
      <c r="H1420" s="18">
        <f t="shared" si="179"/>
        <v>34.302999999999997</v>
      </c>
      <c r="I1420" s="21">
        <v>33.18</v>
      </c>
      <c r="J1420" s="14">
        <v>33.18</v>
      </c>
      <c r="K1420" s="14">
        <f t="shared" si="180"/>
        <v>0</v>
      </c>
      <c r="L1420" s="13">
        <f t="shared" si="181"/>
        <v>1.1229999999999976</v>
      </c>
      <c r="M1420" s="53">
        <v>1.1229999999999976</v>
      </c>
      <c r="N1420" s="45">
        <f t="shared" si="182"/>
        <v>0</v>
      </c>
      <c r="P1420" s="56"/>
    </row>
    <row r="1421" spans="1:16" x14ac:dyDescent="0.2">
      <c r="A1421" s="5">
        <v>45716.958333333336</v>
      </c>
      <c r="B1421" s="10">
        <f t="shared" si="176"/>
        <v>45716</v>
      </c>
      <c r="C1421" s="4">
        <f t="shared" si="183"/>
        <v>0.91666666666666663</v>
      </c>
      <c r="D1421" s="4">
        <f>IF('Kauf Restprofil Los 7'!A1421&lt;&gt;"",IF('Kauf Restprofil Los 7'!A1421&lt;&gt;"",TIME(HOUR('Kauf Restprofil Los 7'!A1421),MINUTE('Kauf Restprofil Los 7'!A1421),SECOND('Kauf Restprofil Los 7'!A1421)),""),"")</f>
        <v>0.95833333333333337</v>
      </c>
      <c r="E1421" s="9">
        <f t="shared" si="177"/>
        <v>23</v>
      </c>
      <c r="F1421">
        <v>30.040030173000002</v>
      </c>
      <c r="G1421" s="12">
        <f t="shared" si="178"/>
        <v>2.5030000000000001</v>
      </c>
      <c r="H1421" s="18">
        <f t="shared" si="179"/>
        <v>30.04</v>
      </c>
      <c r="I1421" s="21">
        <v>29.46</v>
      </c>
      <c r="J1421" s="14">
        <v>29.46</v>
      </c>
      <c r="K1421" s="14">
        <f t="shared" si="180"/>
        <v>0</v>
      </c>
      <c r="L1421" s="13">
        <f t="shared" si="181"/>
        <v>0.57999999999999829</v>
      </c>
      <c r="M1421" s="53">
        <v>0.57999999999999829</v>
      </c>
      <c r="N1421" s="45">
        <f t="shared" si="182"/>
        <v>0</v>
      </c>
      <c r="P1421" s="56"/>
    </row>
    <row r="1422" spans="1:16" x14ac:dyDescent="0.2">
      <c r="A1422" s="5">
        <v>45717</v>
      </c>
      <c r="B1422" s="10">
        <f t="shared" si="176"/>
        <v>45716</v>
      </c>
      <c r="C1422" s="4">
        <f t="shared" si="183"/>
        <v>0.95833333333333337</v>
      </c>
      <c r="D1422" s="4">
        <f>IF('Kauf Restprofil Los 7'!A1422&lt;&gt;"",IF('Kauf Restprofil Los 7'!A1422&lt;&gt;"",TIME(HOUR('Kauf Restprofil Los 7'!A1422),MINUTE('Kauf Restprofil Los 7'!A1422),SECOND('Kauf Restprofil Los 7'!A1422)),""),"")</f>
        <v>0</v>
      </c>
      <c r="E1422" s="9">
        <f t="shared" si="177"/>
        <v>24</v>
      </c>
      <c r="F1422">
        <v>25.525856549</v>
      </c>
      <c r="G1422" s="12">
        <f t="shared" si="178"/>
        <v>2.1269999999999998</v>
      </c>
      <c r="H1422" s="18">
        <f t="shared" si="179"/>
        <v>25.526</v>
      </c>
      <c r="I1422" s="21">
        <v>24.96</v>
      </c>
      <c r="J1422" s="14">
        <v>24.96</v>
      </c>
      <c r="K1422" s="14">
        <f t="shared" si="180"/>
        <v>0</v>
      </c>
      <c r="L1422" s="13">
        <f t="shared" si="181"/>
        <v>0.56599999999999895</v>
      </c>
      <c r="M1422" s="53">
        <v>0.56599999999999895</v>
      </c>
      <c r="N1422" s="45">
        <f t="shared" si="182"/>
        <v>0</v>
      </c>
      <c r="P1422" s="56"/>
    </row>
    <row r="1423" spans="1:16" x14ac:dyDescent="0.2">
      <c r="A1423" s="5">
        <v>45717.041666666664</v>
      </c>
      <c r="B1423" s="10">
        <f t="shared" si="176"/>
        <v>45717</v>
      </c>
      <c r="C1423" s="4">
        <f t="shared" si="183"/>
        <v>0</v>
      </c>
      <c r="D1423" s="4">
        <f>IF('Kauf Restprofil Los 7'!A1423&lt;&gt;"",IF('Kauf Restprofil Los 7'!A1423&lt;&gt;"",TIME(HOUR('Kauf Restprofil Los 7'!A1423),MINUTE('Kauf Restprofil Los 7'!A1423),SECOND('Kauf Restprofil Los 7'!A1423)),""),"")</f>
        <v>4.1666666666666664E-2</v>
      </c>
      <c r="E1423" s="9">
        <f t="shared" si="177"/>
        <v>1</v>
      </c>
      <c r="F1423">
        <v>21.623742602</v>
      </c>
      <c r="G1423" s="12">
        <f t="shared" si="178"/>
        <v>1.802</v>
      </c>
      <c r="H1423" s="18">
        <f t="shared" si="179"/>
        <v>21.623999999999999</v>
      </c>
      <c r="I1423" s="21">
        <v>22.080000000000002</v>
      </c>
      <c r="J1423" s="14">
        <v>22.080000000000002</v>
      </c>
      <c r="K1423" s="14">
        <f t="shared" si="180"/>
        <v>0</v>
      </c>
      <c r="L1423" s="13">
        <f t="shared" si="181"/>
        <v>-0.45600000000000307</v>
      </c>
      <c r="M1423" s="53">
        <v>0</v>
      </c>
      <c r="N1423" s="45">
        <f t="shared" si="182"/>
        <v>-0.45600000000000307</v>
      </c>
      <c r="P1423" s="56"/>
    </row>
    <row r="1424" spans="1:16" x14ac:dyDescent="0.2">
      <c r="A1424" s="5">
        <v>45717.083333333336</v>
      </c>
      <c r="B1424" s="10">
        <f t="shared" si="176"/>
        <v>45717</v>
      </c>
      <c r="C1424" s="4">
        <f t="shared" si="183"/>
        <v>4.1666666666666664E-2</v>
      </c>
      <c r="D1424" s="4">
        <f>IF('Kauf Restprofil Los 7'!A1424&lt;&gt;"",IF('Kauf Restprofil Los 7'!A1424&lt;&gt;"",TIME(HOUR('Kauf Restprofil Los 7'!A1424),MINUTE('Kauf Restprofil Los 7'!A1424),SECOND('Kauf Restprofil Los 7'!A1424)),""),"")</f>
        <v>8.3333333333333329E-2</v>
      </c>
      <c r="E1424" s="9">
        <f t="shared" si="177"/>
        <v>2</v>
      </c>
      <c r="F1424">
        <v>19.287204077999998</v>
      </c>
      <c r="G1424" s="12">
        <f t="shared" si="178"/>
        <v>1.607</v>
      </c>
      <c r="H1424" s="18">
        <f t="shared" si="179"/>
        <v>19.286999999999999</v>
      </c>
      <c r="I1424" s="21">
        <v>19.86</v>
      </c>
      <c r="J1424" s="14">
        <v>19.86</v>
      </c>
      <c r="K1424" s="14">
        <f t="shared" si="180"/>
        <v>0</v>
      </c>
      <c r="L1424" s="13">
        <f t="shared" si="181"/>
        <v>-0.5730000000000004</v>
      </c>
      <c r="M1424" s="53">
        <v>0</v>
      </c>
      <c r="N1424" s="45">
        <f t="shared" si="182"/>
        <v>-0.5730000000000004</v>
      </c>
      <c r="P1424" s="56"/>
    </row>
    <row r="1425" spans="1:16" x14ac:dyDescent="0.2">
      <c r="A1425" s="5">
        <v>45717.125</v>
      </c>
      <c r="B1425" s="10">
        <f t="shared" si="176"/>
        <v>45717</v>
      </c>
      <c r="C1425" s="4">
        <f t="shared" si="183"/>
        <v>8.3333333333333329E-2</v>
      </c>
      <c r="D1425" s="4">
        <f>IF('Kauf Restprofil Los 7'!A1425&lt;&gt;"",IF('Kauf Restprofil Los 7'!A1425&lt;&gt;"",TIME(HOUR('Kauf Restprofil Los 7'!A1425),MINUTE('Kauf Restprofil Los 7'!A1425),SECOND('Kauf Restprofil Los 7'!A1425)),""),"")</f>
        <v>0.125</v>
      </c>
      <c r="E1425" s="9">
        <f t="shared" si="177"/>
        <v>3</v>
      </c>
      <c r="F1425">
        <v>17.764407829</v>
      </c>
      <c r="G1425" s="12">
        <f t="shared" si="178"/>
        <v>1.48</v>
      </c>
      <c r="H1425" s="18">
        <f t="shared" si="179"/>
        <v>17.763999999999999</v>
      </c>
      <c r="I1425" s="21">
        <v>18.48</v>
      </c>
      <c r="J1425" s="14">
        <v>18.48</v>
      </c>
      <c r="K1425" s="14">
        <f t="shared" si="180"/>
        <v>0</v>
      </c>
      <c r="L1425" s="13">
        <f t="shared" si="181"/>
        <v>-0.71600000000000108</v>
      </c>
      <c r="M1425" s="53">
        <v>0</v>
      </c>
      <c r="N1425" s="45">
        <f t="shared" si="182"/>
        <v>-0.71600000000000108</v>
      </c>
      <c r="P1425" s="56"/>
    </row>
    <row r="1426" spans="1:16" x14ac:dyDescent="0.2">
      <c r="A1426" s="5">
        <v>45717.166666666664</v>
      </c>
      <c r="B1426" s="10">
        <f t="shared" si="176"/>
        <v>45717</v>
      </c>
      <c r="C1426" s="4">
        <f t="shared" si="183"/>
        <v>0.125</v>
      </c>
      <c r="D1426" s="4">
        <f>IF('Kauf Restprofil Los 7'!A1426&lt;&gt;"",IF('Kauf Restprofil Los 7'!A1426&lt;&gt;"",TIME(HOUR('Kauf Restprofil Los 7'!A1426),MINUTE('Kauf Restprofil Los 7'!A1426),SECOND('Kauf Restprofil Los 7'!A1426)),""),"")</f>
        <v>0.16666666666666666</v>
      </c>
      <c r="E1426" s="9">
        <f t="shared" si="177"/>
        <v>4</v>
      </c>
      <c r="F1426">
        <v>17.513449677000001</v>
      </c>
      <c r="G1426" s="12">
        <f t="shared" si="178"/>
        <v>1.4590000000000001</v>
      </c>
      <c r="H1426" s="18">
        <f t="shared" si="179"/>
        <v>17.513000000000002</v>
      </c>
      <c r="I1426" s="21">
        <v>18.240000000000002</v>
      </c>
      <c r="J1426" s="14">
        <v>18.240000000000002</v>
      </c>
      <c r="K1426" s="14">
        <f t="shared" si="180"/>
        <v>0</v>
      </c>
      <c r="L1426" s="13">
        <f t="shared" si="181"/>
        <v>-0.72700000000000031</v>
      </c>
      <c r="M1426" s="53">
        <v>0</v>
      </c>
      <c r="N1426" s="45">
        <f t="shared" si="182"/>
        <v>-0.72700000000000031</v>
      </c>
      <c r="P1426" s="56"/>
    </row>
    <row r="1427" spans="1:16" x14ac:dyDescent="0.2">
      <c r="A1427" s="5">
        <v>45717.208333333336</v>
      </c>
      <c r="B1427" s="10">
        <f t="shared" si="176"/>
        <v>45717</v>
      </c>
      <c r="C1427" s="4">
        <f t="shared" si="183"/>
        <v>0.16666666666666666</v>
      </c>
      <c r="D1427" s="4">
        <f>IF('Kauf Restprofil Los 7'!A1427&lt;&gt;"",IF('Kauf Restprofil Los 7'!A1427&lt;&gt;"",TIME(HOUR('Kauf Restprofil Los 7'!A1427),MINUTE('Kauf Restprofil Los 7'!A1427),SECOND('Kauf Restprofil Los 7'!A1427)),""),"")</f>
        <v>0.20833333333333334</v>
      </c>
      <c r="E1427" s="9">
        <f t="shared" si="177"/>
        <v>5</v>
      </c>
      <c r="F1427">
        <v>17.712165634000002</v>
      </c>
      <c r="G1427" s="12">
        <f t="shared" si="178"/>
        <v>1.476</v>
      </c>
      <c r="H1427" s="18">
        <f t="shared" si="179"/>
        <v>17.712</v>
      </c>
      <c r="I1427" s="21">
        <v>18</v>
      </c>
      <c r="J1427" s="14">
        <v>18</v>
      </c>
      <c r="K1427" s="14">
        <f t="shared" si="180"/>
        <v>0</v>
      </c>
      <c r="L1427" s="13">
        <f t="shared" si="181"/>
        <v>-0.28800000000000026</v>
      </c>
      <c r="M1427" s="53">
        <v>0</v>
      </c>
      <c r="N1427" s="45">
        <f t="shared" si="182"/>
        <v>-0.28800000000000026</v>
      </c>
      <c r="P1427" s="56"/>
    </row>
    <row r="1428" spans="1:16" x14ac:dyDescent="0.2">
      <c r="A1428" s="5">
        <v>45717.25</v>
      </c>
      <c r="B1428" s="10">
        <f t="shared" si="176"/>
        <v>45717</v>
      </c>
      <c r="C1428" s="4">
        <f t="shared" si="183"/>
        <v>0.20833333333333334</v>
      </c>
      <c r="D1428" s="4">
        <f>IF('Kauf Restprofil Los 7'!A1428&lt;&gt;"",IF('Kauf Restprofil Los 7'!A1428&lt;&gt;"",TIME(HOUR('Kauf Restprofil Los 7'!A1428),MINUTE('Kauf Restprofil Los 7'!A1428),SECOND('Kauf Restprofil Los 7'!A1428)),""),"")</f>
        <v>0.25</v>
      </c>
      <c r="E1428" s="9">
        <f t="shared" si="177"/>
        <v>6</v>
      </c>
      <c r="F1428">
        <v>18.861995041</v>
      </c>
      <c r="G1428" s="12">
        <f t="shared" si="178"/>
        <v>1.5720000000000001</v>
      </c>
      <c r="H1428" s="18">
        <f t="shared" si="179"/>
        <v>18.861999999999998</v>
      </c>
      <c r="I1428" s="21">
        <v>18.96</v>
      </c>
      <c r="J1428" s="14">
        <v>18.96</v>
      </c>
      <c r="K1428" s="14">
        <f t="shared" si="180"/>
        <v>0</v>
      </c>
      <c r="L1428" s="13">
        <f t="shared" si="181"/>
        <v>-9.800000000000253E-2</v>
      </c>
      <c r="M1428" s="53">
        <v>0</v>
      </c>
      <c r="N1428" s="45">
        <f t="shared" si="182"/>
        <v>-9.800000000000253E-2</v>
      </c>
      <c r="P1428" s="56"/>
    </row>
    <row r="1429" spans="1:16" x14ac:dyDescent="0.2">
      <c r="A1429" s="5">
        <v>45717.291666666664</v>
      </c>
      <c r="B1429" s="10">
        <f t="shared" si="176"/>
        <v>45717</v>
      </c>
      <c r="C1429" s="4">
        <f t="shared" si="183"/>
        <v>0.25</v>
      </c>
      <c r="D1429" s="4">
        <f>IF('Kauf Restprofil Los 7'!A1429&lt;&gt;"",IF('Kauf Restprofil Los 7'!A1429&lt;&gt;"",TIME(HOUR('Kauf Restprofil Los 7'!A1429),MINUTE('Kauf Restprofil Los 7'!A1429),SECOND('Kauf Restprofil Los 7'!A1429)),""),"")</f>
        <v>0.29166666666666669</v>
      </c>
      <c r="E1429" s="9">
        <f t="shared" si="177"/>
        <v>7</v>
      </c>
      <c r="F1429">
        <v>22.040632939999998</v>
      </c>
      <c r="G1429" s="12">
        <f t="shared" si="178"/>
        <v>1.837</v>
      </c>
      <c r="H1429" s="18">
        <f t="shared" si="179"/>
        <v>22.041</v>
      </c>
      <c r="I1429" s="21">
        <v>22.02</v>
      </c>
      <c r="J1429" s="14">
        <v>22.02</v>
      </c>
      <c r="K1429" s="14">
        <f t="shared" si="180"/>
        <v>0</v>
      </c>
      <c r="L1429" s="13">
        <f t="shared" si="181"/>
        <v>2.1000000000000796E-2</v>
      </c>
      <c r="M1429" s="53">
        <v>2.1000000000000796E-2</v>
      </c>
      <c r="N1429" s="45">
        <f t="shared" si="182"/>
        <v>0</v>
      </c>
      <c r="P1429" s="56"/>
    </row>
    <row r="1430" spans="1:16" x14ac:dyDescent="0.2">
      <c r="A1430" s="5">
        <v>45717.333333333336</v>
      </c>
      <c r="B1430" s="10">
        <f t="shared" si="176"/>
        <v>45717</v>
      </c>
      <c r="C1430" s="4">
        <f t="shared" si="183"/>
        <v>0.29166666666666669</v>
      </c>
      <c r="D1430" s="4">
        <f>IF('Kauf Restprofil Los 7'!A1430&lt;&gt;"",IF('Kauf Restprofil Los 7'!A1430&lt;&gt;"",TIME(HOUR('Kauf Restprofil Los 7'!A1430),MINUTE('Kauf Restprofil Los 7'!A1430),SECOND('Kauf Restprofil Los 7'!A1430)),""),"")</f>
        <v>0.33333333333333331</v>
      </c>
      <c r="E1430" s="9">
        <f t="shared" si="177"/>
        <v>8</v>
      </c>
      <c r="F1430">
        <v>25.696430122999999</v>
      </c>
      <c r="G1430" s="12">
        <f t="shared" si="178"/>
        <v>2.141</v>
      </c>
      <c r="H1430" s="18">
        <f t="shared" si="179"/>
        <v>25.696000000000002</v>
      </c>
      <c r="I1430" s="21">
        <v>24.96</v>
      </c>
      <c r="J1430" s="14">
        <v>24.96</v>
      </c>
      <c r="K1430" s="14">
        <f t="shared" si="180"/>
        <v>0</v>
      </c>
      <c r="L1430" s="13">
        <f t="shared" si="181"/>
        <v>0.73600000000000065</v>
      </c>
      <c r="M1430" s="53">
        <v>0.73600000000000065</v>
      </c>
      <c r="N1430" s="45">
        <f t="shared" si="182"/>
        <v>0</v>
      </c>
      <c r="P1430" s="56"/>
    </row>
    <row r="1431" spans="1:16" x14ac:dyDescent="0.2">
      <c r="A1431" s="5">
        <v>45717.375</v>
      </c>
      <c r="B1431" s="10">
        <f t="shared" si="176"/>
        <v>45717</v>
      </c>
      <c r="C1431" s="4">
        <f t="shared" si="183"/>
        <v>0.33333333333333331</v>
      </c>
      <c r="D1431" s="4">
        <f>IF('Kauf Restprofil Los 7'!A1431&lt;&gt;"",IF('Kauf Restprofil Los 7'!A1431&lt;&gt;"",TIME(HOUR('Kauf Restprofil Los 7'!A1431),MINUTE('Kauf Restprofil Los 7'!A1431),SECOND('Kauf Restprofil Los 7'!A1431)),""),"")</f>
        <v>0.375</v>
      </c>
      <c r="E1431" s="9">
        <f t="shared" si="177"/>
        <v>9</v>
      </c>
      <c r="F1431">
        <v>29.042085032999999</v>
      </c>
      <c r="G1431" s="12">
        <f t="shared" si="178"/>
        <v>2.42</v>
      </c>
      <c r="H1431" s="18">
        <f t="shared" si="179"/>
        <v>29.042000000000002</v>
      </c>
      <c r="I1431" s="21">
        <v>28.799999999999997</v>
      </c>
      <c r="J1431" s="14">
        <v>28.799999999999997</v>
      </c>
      <c r="K1431" s="14">
        <f t="shared" si="180"/>
        <v>0</v>
      </c>
      <c r="L1431" s="13">
        <f t="shared" si="181"/>
        <v>0.24200000000000443</v>
      </c>
      <c r="M1431" s="53">
        <v>0.24200000000000443</v>
      </c>
      <c r="N1431" s="45">
        <f t="shared" si="182"/>
        <v>0</v>
      </c>
      <c r="P1431" s="56"/>
    </row>
    <row r="1432" spans="1:16" x14ac:dyDescent="0.2">
      <c r="A1432" s="5">
        <v>45717.416666666664</v>
      </c>
      <c r="B1432" s="10">
        <f t="shared" si="176"/>
        <v>45717</v>
      </c>
      <c r="C1432" s="4">
        <f t="shared" si="183"/>
        <v>0.375</v>
      </c>
      <c r="D1432" s="4">
        <f>IF('Kauf Restprofil Los 7'!A1432&lt;&gt;"",IF('Kauf Restprofil Los 7'!A1432&lt;&gt;"",TIME(HOUR('Kauf Restprofil Los 7'!A1432),MINUTE('Kauf Restprofil Los 7'!A1432),SECOND('Kauf Restprofil Los 7'!A1432)),""),"")</f>
        <v>0.41666666666666669</v>
      </c>
      <c r="E1432" s="9">
        <f t="shared" si="177"/>
        <v>10</v>
      </c>
      <c r="F1432">
        <v>30.862571407000001</v>
      </c>
      <c r="G1432" s="12">
        <f t="shared" si="178"/>
        <v>2.5720000000000001</v>
      </c>
      <c r="H1432" s="18">
        <f t="shared" si="179"/>
        <v>30.863</v>
      </c>
      <c r="I1432" s="21">
        <v>30.839999999999996</v>
      </c>
      <c r="J1432" s="14">
        <v>30.839999999999996</v>
      </c>
      <c r="K1432" s="14">
        <f t="shared" si="180"/>
        <v>0</v>
      </c>
      <c r="L1432" s="13">
        <f t="shared" si="181"/>
        <v>2.300000000000324E-2</v>
      </c>
      <c r="M1432" s="53">
        <v>2.300000000000324E-2</v>
      </c>
      <c r="N1432" s="45">
        <f t="shared" si="182"/>
        <v>0</v>
      </c>
      <c r="P1432" s="56"/>
    </row>
    <row r="1433" spans="1:16" x14ac:dyDescent="0.2">
      <c r="A1433" s="5">
        <v>45717.458333333336</v>
      </c>
      <c r="B1433" s="10">
        <f t="shared" si="176"/>
        <v>45717</v>
      </c>
      <c r="C1433" s="4">
        <f t="shared" si="183"/>
        <v>0.41666666666666669</v>
      </c>
      <c r="D1433" s="4">
        <f>IF('Kauf Restprofil Los 7'!A1433&lt;&gt;"",IF('Kauf Restprofil Los 7'!A1433&lt;&gt;"",TIME(HOUR('Kauf Restprofil Los 7'!A1433),MINUTE('Kauf Restprofil Los 7'!A1433),SECOND('Kauf Restprofil Los 7'!A1433)),""),"")</f>
        <v>0.45833333333333331</v>
      </c>
      <c r="E1433" s="9">
        <f t="shared" si="177"/>
        <v>11</v>
      </c>
      <c r="F1433">
        <v>29.578259787</v>
      </c>
      <c r="G1433" s="12">
        <f t="shared" si="178"/>
        <v>2.4649999999999999</v>
      </c>
      <c r="H1433" s="18">
        <f t="shared" si="179"/>
        <v>29.577999999999999</v>
      </c>
      <c r="I1433" s="21">
        <v>30.36</v>
      </c>
      <c r="J1433" s="14">
        <v>30.36</v>
      </c>
      <c r="K1433" s="14">
        <f t="shared" si="180"/>
        <v>0</v>
      </c>
      <c r="L1433" s="13">
        <f t="shared" si="181"/>
        <v>-0.78200000000000003</v>
      </c>
      <c r="M1433" s="53">
        <v>0</v>
      </c>
      <c r="N1433" s="45">
        <f t="shared" si="182"/>
        <v>-0.78200000000000003</v>
      </c>
      <c r="P1433" s="56"/>
    </row>
    <row r="1434" spans="1:16" x14ac:dyDescent="0.2">
      <c r="A1434" s="5">
        <v>45717.5</v>
      </c>
      <c r="B1434" s="10">
        <f t="shared" si="176"/>
        <v>45717</v>
      </c>
      <c r="C1434" s="4">
        <f t="shared" si="183"/>
        <v>0.45833333333333331</v>
      </c>
      <c r="D1434" s="4">
        <f>IF('Kauf Restprofil Los 7'!A1434&lt;&gt;"",IF('Kauf Restprofil Los 7'!A1434&lt;&gt;"",TIME(HOUR('Kauf Restprofil Los 7'!A1434),MINUTE('Kauf Restprofil Los 7'!A1434),SECOND('Kauf Restprofil Los 7'!A1434)),""),"")</f>
        <v>0.5</v>
      </c>
      <c r="E1434" s="9">
        <f t="shared" si="177"/>
        <v>12</v>
      </c>
      <c r="F1434">
        <v>28.382506618000001</v>
      </c>
      <c r="G1434" s="12">
        <f t="shared" si="178"/>
        <v>2.3650000000000002</v>
      </c>
      <c r="H1434" s="18">
        <f t="shared" si="179"/>
        <v>28.382999999999999</v>
      </c>
      <c r="I1434" s="21">
        <v>29.22</v>
      </c>
      <c r="J1434" s="14">
        <v>29.22</v>
      </c>
      <c r="K1434" s="14">
        <f t="shared" si="180"/>
        <v>0</v>
      </c>
      <c r="L1434" s="13">
        <f t="shared" si="181"/>
        <v>-0.83699999999999974</v>
      </c>
      <c r="M1434" s="53">
        <v>0</v>
      </c>
      <c r="N1434" s="45">
        <f t="shared" si="182"/>
        <v>-0.83699999999999974</v>
      </c>
      <c r="P1434" s="56"/>
    </row>
    <row r="1435" spans="1:16" x14ac:dyDescent="0.2">
      <c r="A1435" s="5">
        <v>45717.541666666664</v>
      </c>
      <c r="B1435" s="10">
        <f t="shared" si="176"/>
        <v>45717</v>
      </c>
      <c r="C1435" s="4">
        <f t="shared" si="183"/>
        <v>0.5</v>
      </c>
      <c r="D1435" s="4">
        <f>IF('Kauf Restprofil Los 7'!A1435&lt;&gt;"",IF('Kauf Restprofil Los 7'!A1435&lt;&gt;"",TIME(HOUR('Kauf Restprofil Los 7'!A1435),MINUTE('Kauf Restprofil Los 7'!A1435),SECOND('Kauf Restprofil Los 7'!A1435)),""),"")</f>
        <v>0.54166666666666663</v>
      </c>
      <c r="E1435" s="9">
        <f t="shared" si="177"/>
        <v>13</v>
      </c>
      <c r="F1435">
        <v>25.399995479000001</v>
      </c>
      <c r="G1435" s="12">
        <f t="shared" si="178"/>
        <v>2.117</v>
      </c>
      <c r="H1435" s="18">
        <f t="shared" si="179"/>
        <v>25.4</v>
      </c>
      <c r="I1435" s="21">
        <v>27.900000000000002</v>
      </c>
      <c r="J1435" s="14">
        <v>27.900000000000002</v>
      </c>
      <c r="K1435" s="14">
        <f t="shared" si="180"/>
        <v>0</v>
      </c>
      <c r="L1435" s="13">
        <f t="shared" si="181"/>
        <v>-2.5000000000000036</v>
      </c>
      <c r="M1435" s="53">
        <v>0</v>
      </c>
      <c r="N1435" s="45">
        <f t="shared" si="182"/>
        <v>-2.5000000000000036</v>
      </c>
      <c r="P1435" s="56"/>
    </row>
    <row r="1436" spans="1:16" x14ac:dyDescent="0.2">
      <c r="A1436" s="5">
        <v>45717.583333333336</v>
      </c>
      <c r="B1436" s="10">
        <f t="shared" si="176"/>
        <v>45717</v>
      </c>
      <c r="C1436" s="4">
        <f t="shared" si="183"/>
        <v>0.54166666666666663</v>
      </c>
      <c r="D1436" s="4">
        <f>IF('Kauf Restprofil Los 7'!A1436&lt;&gt;"",IF('Kauf Restprofil Los 7'!A1436&lt;&gt;"",TIME(HOUR('Kauf Restprofil Los 7'!A1436),MINUTE('Kauf Restprofil Los 7'!A1436),SECOND('Kauf Restprofil Los 7'!A1436)),""),"")</f>
        <v>0.58333333333333337</v>
      </c>
      <c r="E1436" s="9">
        <f t="shared" si="177"/>
        <v>14</v>
      </c>
      <c r="F1436">
        <v>21.692859952999999</v>
      </c>
      <c r="G1436" s="12">
        <f t="shared" si="178"/>
        <v>1.8080000000000001</v>
      </c>
      <c r="H1436" s="18">
        <f t="shared" si="179"/>
        <v>21.693000000000001</v>
      </c>
      <c r="I1436" s="21">
        <v>25.259999999999998</v>
      </c>
      <c r="J1436" s="14">
        <v>25.259999999999998</v>
      </c>
      <c r="K1436" s="14">
        <f t="shared" si="180"/>
        <v>0</v>
      </c>
      <c r="L1436" s="13">
        <f t="shared" si="181"/>
        <v>-3.5669999999999966</v>
      </c>
      <c r="M1436" s="53">
        <v>0</v>
      </c>
      <c r="N1436" s="45">
        <f t="shared" si="182"/>
        <v>-3.5669999999999966</v>
      </c>
      <c r="P1436" s="56"/>
    </row>
    <row r="1437" spans="1:16" x14ac:dyDescent="0.2">
      <c r="A1437" s="5">
        <v>45717.625</v>
      </c>
      <c r="B1437" s="10">
        <f t="shared" si="176"/>
        <v>45717</v>
      </c>
      <c r="C1437" s="4">
        <f t="shared" si="183"/>
        <v>0.58333333333333337</v>
      </c>
      <c r="D1437" s="4">
        <f>IF('Kauf Restprofil Los 7'!A1437&lt;&gt;"",IF('Kauf Restprofil Los 7'!A1437&lt;&gt;"",TIME(HOUR('Kauf Restprofil Los 7'!A1437),MINUTE('Kauf Restprofil Los 7'!A1437),SECOND('Kauf Restprofil Los 7'!A1437)),""),"")</f>
        <v>0.625</v>
      </c>
      <c r="E1437" s="9">
        <f t="shared" si="177"/>
        <v>15</v>
      </c>
      <c r="F1437">
        <v>19.660397984999999</v>
      </c>
      <c r="G1437" s="12">
        <f t="shared" si="178"/>
        <v>1.6379999999999999</v>
      </c>
      <c r="H1437" s="18">
        <f t="shared" si="179"/>
        <v>19.66</v>
      </c>
      <c r="I1437" s="21">
        <v>23.700000000000003</v>
      </c>
      <c r="J1437" s="14">
        <v>23.700000000000003</v>
      </c>
      <c r="K1437" s="14">
        <f t="shared" si="180"/>
        <v>0</v>
      </c>
      <c r="L1437" s="13">
        <f t="shared" si="181"/>
        <v>-4.0400000000000027</v>
      </c>
      <c r="M1437" s="53">
        <v>0</v>
      </c>
      <c r="N1437" s="45">
        <f t="shared" si="182"/>
        <v>-4.0400000000000027</v>
      </c>
      <c r="P1437" s="56"/>
    </row>
    <row r="1438" spans="1:16" x14ac:dyDescent="0.2">
      <c r="A1438" s="5">
        <v>45717.666666666664</v>
      </c>
      <c r="B1438" s="10">
        <f t="shared" si="176"/>
        <v>45717</v>
      </c>
      <c r="C1438" s="4">
        <f t="shared" si="183"/>
        <v>0.625</v>
      </c>
      <c r="D1438" s="4">
        <f>IF('Kauf Restprofil Los 7'!A1438&lt;&gt;"",IF('Kauf Restprofil Los 7'!A1438&lt;&gt;"",TIME(HOUR('Kauf Restprofil Los 7'!A1438),MINUTE('Kauf Restprofil Los 7'!A1438),SECOND('Kauf Restprofil Los 7'!A1438)),""),"")</f>
        <v>0.66666666666666663</v>
      </c>
      <c r="E1438" s="9">
        <f t="shared" si="177"/>
        <v>16</v>
      </c>
      <c r="F1438">
        <v>19.274760483000001</v>
      </c>
      <c r="G1438" s="12">
        <f t="shared" si="178"/>
        <v>1.6060000000000001</v>
      </c>
      <c r="H1438" s="18">
        <f t="shared" si="179"/>
        <v>19.274999999999999</v>
      </c>
      <c r="I1438" s="21">
        <v>24.119999999999997</v>
      </c>
      <c r="J1438" s="14">
        <v>24.119999999999997</v>
      </c>
      <c r="K1438" s="14">
        <f t="shared" si="180"/>
        <v>0</v>
      </c>
      <c r="L1438" s="13">
        <f t="shared" si="181"/>
        <v>-4.8449999999999989</v>
      </c>
      <c r="M1438" s="53">
        <v>0</v>
      </c>
      <c r="N1438" s="45">
        <f t="shared" si="182"/>
        <v>-4.8449999999999989</v>
      </c>
      <c r="P1438" s="56"/>
    </row>
    <row r="1439" spans="1:16" x14ac:dyDescent="0.2">
      <c r="A1439" s="5">
        <v>45717.708333333336</v>
      </c>
      <c r="B1439" s="10">
        <f t="shared" si="176"/>
        <v>45717</v>
      </c>
      <c r="C1439" s="4">
        <f t="shared" si="183"/>
        <v>0.66666666666666663</v>
      </c>
      <c r="D1439" s="4">
        <f>IF('Kauf Restprofil Los 7'!A1439&lt;&gt;"",IF('Kauf Restprofil Los 7'!A1439&lt;&gt;"",TIME(HOUR('Kauf Restprofil Los 7'!A1439),MINUTE('Kauf Restprofil Los 7'!A1439),SECOND('Kauf Restprofil Los 7'!A1439)),""),"")</f>
        <v>0.70833333333333337</v>
      </c>
      <c r="E1439" s="9">
        <f t="shared" si="177"/>
        <v>17</v>
      </c>
      <c r="F1439">
        <v>23.627463138</v>
      </c>
      <c r="G1439" s="12">
        <f t="shared" si="178"/>
        <v>1.9690000000000001</v>
      </c>
      <c r="H1439" s="18">
        <f t="shared" si="179"/>
        <v>23.626999999999999</v>
      </c>
      <c r="I1439" s="21">
        <v>25.92</v>
      </c>
      <c r="J1439" s="14">
        <v>25.92</v>
      </c>
      <c r="K1439" s="14">
        <f t="shared" si="180"/>
        <v>0</v>
      </c>
      <c r="L1439" s="13">
        <f t="shared" si="181"/>
        <v>-2.2930000000000028</v>
      </c>
      <c r="M1439" s="53">
        <v>0</v>
      </c>
      <c r="N1439" s="45">
        <f t="shared" si="182"/>
        <v>-2.2930000000000028</v>
      </c>
      <c r="P1439" s="56"/>
    </row>
    <row r="1440" spans="1:16" x14ac:dyDescent="0.2">
      <c r="A1440" s="5">
        <v>45717.75</v>
      </c>
      <c r="B1440" s="10">
        <f t="shared" si="176"/>
        <v>45717</v>
      </c>
      <c r="C1440" s="4">
        <f t="shared" si="183"/>
        <v>0.70833333333333337</v>
      </c>
      <c r="D1440" s="4">
        <f>IF('Kauf Restprofil Los 7'!A1440&lt;&gt;"",IF('Kauf Restprofil Los 7'!A1440&lt;&gt;"",TIME(HOUR('Kauf Restprofil Los 7'!A1440),MINUTE('Kauf Restprofil Los 7'!A1440),SECOND('Kauf Restprofil Los 7'!A1440)),""),"")</f>
        <v>0.75</v>
      </c>
      <c r="E1440" s="9">
        <f t="shared" si="177"/>
        <v>18</v>
      </c>
      <c r="F1440">
        <v>29.882346430999998</v>
      </c>
      <c r="G1440" s="12">
        <f t="shared" si="178"/>
        <v>2.4900000000000002</v>
      </c>
      <c r="H1440" s="18">
        <f t="shared" si="179"/>
        <v>29.882000000000001</v>
      </c>
      <c r="I1440" s="21">
        <v>30.78</v>
      </c>
      <c r="J1440" s="14">
        <v>30.78</v>
      </c>
      <c r="K1440" s="14">
        <f t="shared" si="180"/>
        <v>0</v>
      </c>
      <c r="L1440" s="13">
        <f t="shared" si="181"/>
        <v>-0.89799999999999969</v>
      </c>
      <c r="M1440" s="53">
        <v>0</v>
      </c>
      <c r="N1440" s="45">
        <f t="shared" si="182"/>
        <v>-0.89799999999999969</v>
      </c>
      <c r="P1440" s="56"/>
    </row>
    <row r="1441" spans="1:16" x14ac:dyDescent="0.2">
      <c r="A1441" s="5">
        <v>45717.791666666664</v>
      </c>
      <c r="B1441" s="10">
        <f t="shared" si="176"/>
        <v>45717</v>
      </c>
      <c r="C1441" s="4">
        <f t="shared" si="183"/>
        <v>0.75</v>
      </c>
      <c r="D1441" s="4">
        <f>IF('Kauf Restprofil Los 7'!A1441&lt;&gt;"",IF('Kauf Restprofil Los 7'!A1441&lt;&gt;"",TIME(HOUR('Kauf Restprofil Los 7'!A1441),MINUTE('Kauf Restprofil Los 7'!A1441),SECOND('Kauf Restprofil Los 7'!A1441)),""),"")</f>
        <v>0.79166666666666663</v>
      </c>
      <c r="E1441" s="9">
        <f t="shared" si="177"/>
        <v>19</v>
      </c>
      <c r="F1441">
        <v>35.610539062000001</v>
      </c>
      <c r="G1441" s="12">
        <f t="shared" si="178"/>
        <v>2.968</v>
      </c>
      <c r="H1441" s="18">
        <f t="shared" si="179"/>
        <v>35.610999999999997</v>
      </c>
      <c r="I1441" s="21">
        <v>36.599999999999994</v>
      </c>
      <c r="J1441" s="14">
        <v>36.599999999999994</v>
      </c>
      <c r="K1441" s="14">
        <f t="shared" si="180"/>
        <v>0</v>
      </c>
      <c r="L1441" s="13">
        <f t="shared" si="181"/>
        <v>-0.98899999999999721</v>
      </c>
      <c r="M1441" s="53">
        <v>0</v>
      </c>
      <c r="N1441" s="45">
        <f t="shared" si="182"/>
        <v>-0.98899999999999721</v>
      </c>
      <c r="P1441" s="56"/>
    </row>
    <row r="1442" spans="1:16" x14ac:dyDescent="0.2">
      <c r="A1442" s="5">
        <v>45717.833333333336</v>
      </c>
      <c r="B1442" s="10">
        <f t="shared" si="176"/>
        <v>45717</v>
      </c>
      <c r="C1442" s="4">
        <f t="shared" si="183"/>
        <v>0.79166666666666663</v>
      </c>
      <c r="D1442" s="4">
        <f>IF('Kauf Restprofil Los 7'!A1442&lt;&gt;"",IF('Kauf Restprofil Los 7'!A1442&lt;&gt;"",TIME(HOUR('Kauf Restprofil Los 7'!A1442),MINUTE('Kauf Restprofil Los 7'!A1442),SECOND('Kauf Restprofil Los 7'!A1442)),""),"")</f>
        <v>0.83333333333333337</v>
      </c>
      <c r="E1442" s="9">
        <f t="shared" si="177"/>
        <v>20</v>
      </c>
      <c r="F1442">
        <v>33.726275676</v>
      </c>
      <c r="G1442" s="12">
        <f t="shared" si="178"/>
        <v>2.8109999999999999</v>
      </c>
      <c r="H1442" s="18">
        <f t="shared" si="179"/>
        <v>33.725999999999999</v>
      </c>
      <c r="I1442" s="21">
        <v>35.339999999999996</v>
      </c>
      <c r="J1442" s="14">
        <v>35.339999999999996</v>
      </c>
      <c r="K1442" s="14">
        <f t="shared" si="180"/>
        <v>0</v>
      </c>
      <c r="L1442" s="13">
        <f t="shared" si="181"/>
        <v>-1.6139999999999972</v>
      </c>
      <c r="M1442" s="53">
        <v>0</v>
      </c>
      <c r="N1442" s="45">
        <f t="shared" si="182"/>
        <v>-1.6139999999999972</v>
      </c>
      <c r="P1442" s="56"/>
    </row>
    <row r="1443" spans="1:16" x14ac:dyDescent="0.2">
      <c r="A1443" s="5">
        <v>45717.875</v>
      </c>
      <c r="B1443" s="10">
        <f t="shared" si="176"/>
        <v>45717</v>
      </c>
      <c r="C1443" s="4">
        <f t="shared" si="183"/>
        <v>0.83333333333333337</v>
      </c>
      <c r="D1443" s="4">
        <f>IF('Kauf Restprofil Los 7'!A1443&lt;&gt;"",IF('Kauf Restprofil Los 7'!A1443&lt;&gt;"",TIME(HOUR('Kauf Restprofil Los 7'!A1443),MINUTE('Kauf Restprofil Los 7'!A1443),SECOND('Kauf Restprofil Los 7'!A1443)),""),"")</f>
        <v>0.875</v>
      </c>
      <c r="E1443" s="9">
        <f t="shared" si="177"/>
        <v>21</v>
      </c>
      <c r="F1443">
        <v>28.402846361999998</v>
      </c>
      <c r="G1443" s="12">
        <f t="shared" si="178"/>
        <v>2.367</v>
      </c>
      <c r="H1443" s="18">
        <f t="shared" si="179"/>
        <v>28.402999999999999</v>
      </c>
      <c r="I1443" s="21">
        <v>29.52</v>
      </c>
      <c r="J1443" s="14">
        <v>29.52</v>
      </c>
      <c r="K1443" s="14">
        <f t="shared" si="180"/>
        <v>0</v>
      </c>
      <c r="L1443" s="13">
        <f t="shared" si="181"/>
        <v>-1.1170000000000009</v>
      </c>
      <c r="M1443" s="53">
        <v>0</v>
      </c>
      <c r="N1443" s="45">
        <f t="shared" si="182"/>
        <v>-1.1170000000000009</v>
      </c>
      <c r="P1443" s="56"/>
    </row>
    <row r="1444" spans="1:16" x14ac:dyDescent="0.2">
      <c r="A1444" s="5">
        <v>45717.916666666664</v>
      </c>
      <c r="B1444" s="10">
        <f t="shared" si="176"/>
        <v>45717</v>
      </c>
      <c r="C1444" s="4">
        <f t="shared" si="183"/>
        <v>0.875</v>
      </c>
      <c r="D1444" s="4">
        <f>IF('Kauf Restprofil Los 7'!A1444&lt;&gt;"",IF('Kauf Restprofil Los 7'!A1444&lt;&gt;"",TIME(HOUR('Kauf Restprofil Los 7'!A1444),MINUTE('Kauf Restprofil Los 7'!A1444),SECOND('Kauf Restprofil Los 7'!A1444)),""),"")</f>
        <v>0.91666666666666663</v>
      </c>
      <c r="E1444" s="9">
        <f t="shared" si="177"/>
        <v>22</v>
      </c>
      <c r="F1444">
        <v>24.450807841</v>
      </c>
      <c r="G1444" s="12">
        <f t="shared" si="178"/>
        <v>2.0379999999999998</v>
      </c>
      <c r="H1444" s="18">
        <f t="shared" si="179"/>
        <v>24.451000000000001</v>
      </c>
      <c r="I1444" s="21">
        <v>25.86</v>
      </c>
      <c r="J1444" s="14">
        <v>25.86</v>
      </c>
      <c r="K1444" s="14">
        <f t="shared" si="180"/>
        <v>0</v>
      </c>
      <c r="L1444" s="13">
        <f t="shared" si="181"/>
        <v>-1.4089999999999989</v>
      </c>
      <c r="M1444" s="53">
        <v>0</v>
      </c>
      <c r="N1444" s="45">
        <f t="shared" si="182"/>
        <v>-1.4089999999999989</v>
      </c>
      <c r="P1444" s="56"/>
    </row>
    <row r="1445" spans="1:16" x14ac:dyDescent="0.2">
      <c r="A1445" s="5">
        <v>45717.958333333336</v>
      </c>
      <c r="B1445" s="10">
        <f t="shared" si="176"/>
        <v>45717</v>
      </c>
      <c r="C1445" s="4">
        <f t="shared" si="183"/>
        <v>0.91666666666666663</v>
      </c>
      <c r="D1445" s="4">
        <f>IF('Kauf Restprofil Los 7'!A1445&lt;&gt;"",IF('Kauf Restprofil Los 7'!A1445&lt;&gt;"",TIME(HOUR('Kauf Restprofil Los 7'!A1445),MINUTE('Kauf Restprofil Los 7'!A1445),SECOND('Kauf Restprofil Los 7'!A1445)),""),"")</f>
        <v>0.95833333333333337</v>
      </c>
      <c r="E1445" s="9">
        <f t="shared" si="177"/>
        <v>23</v>
      </c>
      <c r="F1445">
        <v>22.416009904999999</v>
      </c>
      <c r="G1445" s="12">
        <f t="shared" si="178"/>
        <v>1.8680000000000001</v>
      </c>
      <c r="H1445" s="18">
        <f t="shared" si="179"/>
        <v>22.416</v>
      </c>
      <c r="I1445" s="21">
        <v>23.22</v>
      </c>
      <c r="J1445" s="14">
        <v>23.22</v>
      </c>
      <c r="K1445" s="14">
        <f t="shared" si="180"/>
        <v>0</v>
      </c>
      <c r="L1445" s="13">
        <f t="shared" si="181"/>
        <v>-0.80399999999999849</v>
      </c>
      <c r="M1445" s="53">
        <v>0</v>
      </c>
      <c r="N1445" s="45">
        <f t="shared" si="182"/>
        <v>-0.80399999999999849</v>
      </c>
      <c r="P1445" s="56"/>
    </row>
    <row r="1446" spans="1:16" x14ac:dyDescent="0.2">
      <c r="A1446" s="5">
        <v>45718</v>
      </c>
      <c r="B1446" s="10">
        <f t="shared" si="176"/>
        <v>45717</v>
      </c>
      <c r="C1446" s="4">
        <f t="shared" si="183"/>
        <v>0.95833333333333337</v>
      </c>
      <c r="D1446" s="4">
        <f>IF('Kauf Restprofil Los 7'!A1446&lt;&gt;"",IF('Kauf Restprofil Los 7'!A1446&lt;&gt;"",TIME(HOUR('Kauf Restprofil Los 7'!A1446),MINUTE('Kauf Restprofil Los 7'!A1446),SECOND('Kauf Restprofil Los 7'!A1446)),""),"")</f>
        <v>0</v>
      </c>
      <c r="E1446" s="9">
        <f t="shared" si="177"/>
        <v>24</v>
      </c>
      <c r="F1446">
        <v>19.399173811000001</v>
      </c>
      <c r="G1446" s="12">
        <f t="shared" si="178"/>
        <v>1.617</v>
      </c>
      <c r="H1446" s="18">
        <f t="shared" si="179"/>
        <v>19.399000000000001</v>
      </c>
      <c r="I1446" s="21">
        <v>19.919999999999998</v>
      </c>
      <c r="J1446" s="14">
        <v>19.919999999999998</v>
      </c>
      <c r="K1446" s="14">
        <f t="shared" si="180"/>
        <v>0</v>
      </c>
      <c r="L1446" s="13">
        <f t="shared" si="181"/>
        <v>-0.52099999999999724</v>
      </c>
      <c r="M1446" s="53">
        <v>0</v>
      </c>
      <c r="N1446" s="45">
        <f t="shared" si="182"/>
        <v>-0.52099999999999724</v>
      </c>
      <c r="P1446" s="56"/>
    </row>
    <row r="1447" spans="1:16" x14ac:dyDescent="0.2">
      <c r="A1447" s="5">
        <v>45718.041666666664</v>
      </c>
      <c r="B1447" s="10">
        <f t="shared" si="176"/>
        <v>45718</v>
      </c>
      <c r="C1447" s="4">
        <f t="shared" si="183"/>
        <v>0</v>
      </c>
      <c r="D1447" s="4">
        <f>IF('Kauf Restprofil Los 7'!A1447&lt;&gt;"",IF('Kauf Restprofil Los 7'!A1447&lt;&gt;"",TIME(HOUR('Kauf Restprofil Los 7'!A1447),MINUTE('Kauf Restprofil Los 7'!A1447),SECOND('Kauf Restprofil Los 7'!A1447)),""),"")</f>
        <v>4.1666666666666664E-2</v>
      </c>
      <c r="E1447" s="9">
        <f t="shared" si="177"/>
        <v>1</v>
      </c>
      <c r="F1447">
        <v>16.532136116</v>
      </c>
      <c r="G1447" s="12">
        <f t="shared" si="178"/>
        <v>1.3779999999999999</v>
      </c>
      <c r="H1447" s="18">
        <f t="shared" si="179"/>
        <v>16.532</v>
      </c>
      <c r="I1447" s="21">
        <v>16.919999999999998</v>
      </c>
      <c r="J1447" s="14">
        <v>16.919999999999998</v>
      </c>
      <c r="K1447" s="14">
        <f t="shared" si="180"/>
        <v>0</v>
      </c>
      <c r="L1447" s="13">
        <f t="shared" si="181"/>
        <v>-0.38799999999999812</v>
      </c>
      <c r="M1447" s="53">
        <v>0</v>
      </c>
      <c r="N1447" s="45">
        <f t="shared" si="182"/>
        <v>-0.38799999999999812</v>
      </c>
      <c r="P1447" s="56"/>
    </row>
    <row r="1448" spans="1:16" x14ac:dyDescent="0.2">
      <c r="A1448" s="5">
        <v>45718.083333333336</v>
      </c>
      <c r="B1448" s="10">
        <f t="shared" si="176"/>
        <v>45718</v>
      </c>
      <c r="C1448" s="4">
        <f t="shared" si="183"/>
        <v>4.1666666666666664E-2</v>
      </c>
      <c r="D1448" s="4">
        <f>IF('Kauf Restprofil Los 7'!A1448&lt;&gt;"",IF('Kauf Restprofil Los 7'!A1448&lt;&gt;"",TIME(HOUR('Kauf Restprofil Los 7'!A1448),MINUTE('Kauf Restprofil Los 7'!A1448),SECOND('Kauf Restprofil Los 7'!A1448)),""),"")</f>
        <v>8.3333333333333329E-2</v>
      </c>
      <c r="E1448" s="9">
        <f t="shared" si="177"/>
        <v>2</v>
      </c>
      <c r="F1448">
        <v>15.162383717000001</v>
      </c>
      <c r="G1448" s="12">
        <f t="shared" si="178"/>
        <v>1.264</v>
      </c>
      <c r="H1448" s="18">
        <f t="shared" si="179"/>
        <v>15.162000000000001</v>
      </c>
      <c r="I1448" s="21">
        <v>15.24</v>
      </c>
      <c r="J1448" s="14">
        <v>15.24</v>
      </c>
      <c r="K1448" s="14">
        <f t="shared" si="180"/>
        <v>0</v>
      </c>
      <c r="L1448" s="13">
        <f t="shared" si="181"/>
        <v>-7.7999999999999403E-2</v>
      </c>
      <c r="M1448" s="53">
        <v>0</v>
      </c>
      <c r="N1448" s="45">
        <f t="shared" si="182"/>
        <v>-7.7999999999999403E-2</v>
      </c>
      <c r="P1448" s="56"/>
    </row>
    <row r="1449" spans="1:16" x14ac:dyDescent="0.2">
      <c r="A1449" s="5">
        <v>45718.125</v>
      </c>
      <c r="B1449" s="10">
        <f t="shared" si="176"/>
        <v>45718</v>
      </c>
      <c r="C1449" s="4">
        <f t="shared" si="183"/>
        <v>8.3333333333333329E-2</v>
      </c>
      <c r="D1449" s="4">
        <f>IF('Kauf Restprofil Los 7'!A1449&lt;&gt;"",IF('Kauf Restprofil Los 7'!A1449&lt;&gt;"",TIME(HOUR('Kauf Restprofil Los 7'!A1449),MINUTE('Kauf Restprofil Los 7'!A1449),SECOND('Kauf Restprofil Los 7'!A1449)),""),"")</f>
        <v>0.125</v>
      </c>
      <c r="E1449" s="9">
        <f t="shared" si="177"/>
        <v>3</v>
      </c>
      <c r="F1449">
        <v>14.193168851999999</v>
      </c>
      <c r="G1449" s="12">
        <f t="shared" si="178"/>
        <v>1.1830000000000001</v>
      </c>
      <c r="H1449" s="18">
        <f t="shared" si="179"/>
        <v>14.193</v>
      </c>
      <c r="I1449" s="21">
        <v>14.399999999999999</v>
      </c>
      <c r="J1449" s="14">
        <v>14.399999999999999</v>
      </c>
      <c r="K1449" s="14">
        <f t="shared" si="180"/>
        <v>0</v>
      </c>
      <c r="L1449" s="13">
        <f t="shared" si="181"/>
        <v>-0.20699999999999896</v>
      </c>
      <c r="M1449" s="53">
        <v>0</v>
      </c>
      <c r="N1449" s="45">
        <f t="shared" si="182"/>
        <v>-0.20699999999999896</v>
      </c>
      <c r="P1449" s="56"/>
    </row>
    <row r="1450" spans="1:16" x14ac:dyDescent="0.2">
      <c r="A1450" s="5">
        <v>45718.166666666664</v>
      </c>
      <c r="B1450" s="10">
        <f t="shared" si="176"/>
        <v>45718</v>
      </c>
      <c r="C1450" s="4">
        <f t="shared" si="183"/>
        <v>0.125</v>
      </c>
      <c r="D1450" s="4">
        <f>IF('Kauf Restprofil Los 7'!A1450&lt;&gt;"",IF('Kauf Restprofil Los 7'!A1450&lt;&gt;"",TIME(HOUR('Kauf Restprofil Los 7'!A1450),MINUTE('Kauf Restprofil Los 7'!A1450),SECOND('Kauf Restprofil Los 7'!A1450)),""),"")</f>
        <v>0.16666666666666666</v>
      </c>
      <c r="E1450" s="9">
        <f t="shared" si="177"/>
        <v>4</v>
      </c>
      <c r="F1450">
        <v>13.970240142</v>
      </c>
      <c r="G1450" s="12">
        <f t="shared" si="178"/>
        <v>1.1639999999999999</v>
      </c>
      <c r="H1450" s="18">
        <f t="shared" si="179"/>
        <v>13.97</v>
      </c>
      <c r="I1450" s="21">
        <v>13.919999999999998</v>
      </c>
      <c r="J1450" s="14">
        <v>13.919999999999998</v>
      </c>
      <c r="K1450" s="14">
        <f t="shared" si="180"/>
        <v>0</v>
      </c>
      <c r="L1450" s="13">
        <f t="shared" si="181"/>
        <v>5.0000000000002487E-2</v>
      </c>
      <c r="M1450" s="53">
        <v>5.0000000000002487E-2</v>
      </c>
      <c r="N1450" s="45">
        <f t="shared" si="182"/>
        <v>0</v>
      </c>
      <c r="P1450" s="56"/>
    </row>
    <row r="1451" spans="1:16" x14ac:dyDescent="0.2">
      <c r="A1451" s="5">
        <v>45718.208333333336</v>
      </c>
      <c r="B1451" s="10">
        <f t="shared" si="176"/>
        <v>45718</v>
      </c>
      <c r="C1451" s="4">
        <f t="shared" si="183"/>
        <v>0.16666666666666666</v>
      </c>
      <c r="D1451" s="4">
        <f>IF('Kauf Restprofil Los 7'!A1451&lt;&gt;"",IF('Kauf Restprofil Los 7'!A1451&lt;&gt;"",TIME(HOUR('Kauf Restprofil Los 7'!A1451),MINUTE('Kauf Restprofil Los 7'!A1451),SECOND('Kauf Restprofil Los 7'!A1451)),""),"")</f>
        <v>0.20833333333333334</v>
      </c>
      <c r="E1451" s="9">
        <f t="shared" si="177"/>
        <v>5</v>
      </c>
      <c r="F1451">
        <v>13.869601406999999</v>
      </c>
      <c r="G1451" s="12">
        <f t="shared" si="178"/>
        <v>1.1559999999999999</v>
      </c>
      <c r="H1451" s="18">
        <f t="shared" si="179"/>
        <v>13.87</v>
      </c>
      <c r="I1451" s="21">
        <v>14.100000000000001</v>
      </c>
      <c r="J1451" s="14">
        <v>14.100000000000001</v>
      </c>
      <c r="K1451" s="14">
        <f t="shared" si="180"/>
        <v>0</v>
      </c>
      <c r="L1451" s="13">
        <f t="shared" si="181"/>
        <v>-0.2300000000000022</v>
      </c>
      <c r="M1451" s="53">
        <v>0</v>
      </c>
      <c r="N1451" s="45">
        <f t="shared" si="182"/>
        <v>-0.2300000000000022</v>
      </c>
      <c r="P1451" s="56"/>
    </row>
    <row r="1452" spans="1:16" x14ac:dyDescent="0.2">
      <c r="A1452" s="5">
        <v>45718.25</v>
      </c>
      <c r="B1452" s="10">
        <f t="shared" si="176"/>
        <v>45718</v>
      </c>
      <c r="C1452" s="4">
        <f t="shared" si="183"/>
        <v>0.20833333333333334</v>
      </c>
      <c r="D1452" s="4">
        <f>IF('Kauf Restprofil Los 7'!A1452&lt;&gt;"",IF('Kauf Restprofil Los 7'!A1452&lt;&gt;"",TIME(HOUR('Kauf Restprofil Los 7'!A1452),MINUTE('Kauf Restprofil Los 7'!A1452),SECOND('Kauf Restprofil Los 7'!A1452)),""),"")</f>
        <v>0.25</v>
      </c>
      <c r="E1452" s="9">
        <f t="shared" si="177"/>
        <v>6</v>
      </c>
      <c r="F1452">
        <v>14.614711291000001</v>
      </c>
      <c r="G1452" s="12">
        <f t="shared" si="178"/>
        <v>1.218</v>
      </c>
      <c r="H1452" s="18">
        <f t="shared" si="179"/>
        <v>14.615</v>
      </c>
      <c r="I1452" s="21">
        <v>14.52</v>
      </c>
      <c r="J1452" s="14">
        <v>14.52</v>
      </c>
      <c r="K1452" s="14">
        <f t="shared" si="180"/>
        <v>0</v>
      </c>
      <c r="L1452" s="13">
        <f t="shared" si="181"/>
        <v>9.5000000000000639E-2</v>
      </c>
      <c r="M1452" s="53">
        <v>9.5000000000000639E-2</v>
      </c>
      <c r="N1452" s="45">
        <f t="shared" si="182"/>
        <v>0</v>
      </c>
      <c r="P1452" s="56"/>
    </row>
    <row r="1453" spans="1:16" x14ac:dyDescent="0.2">
      <c r="A1453" s="5">
        <v>45718.291666666664</v>
      </c>
      <c r="B1453" s="10">
        <f t="shared" si="176"/>
        <v>45718</v>
      </c>
      <c r="C1453" s="4">
        <f t="shared" si="183"/>
        <v>0.25</v>
      </c>
      <c r="D1453" s="4">
        <f>IF('Kauf Restprofil Los 7'!A1453&lt;&gt;"",IF('Kauf Restprofil Los 7'!A1453&lt;&gt;"",TIME(HOUR('Kauf Restprofil Los 7'!A1453),MINUTE('Kauf Restprofil Los 7'!A1453),SECOND('Kauf Restprofil Los 7'!A1453)),""),"")</f>
        <v>0.29166666666666669</v>
      </c>
      <c r="E1453" s="9">
        <f t="shared" si="177"/>
        <v>7</v>
      </c>
      <c r="F1453">
        <v>16.105488019999999</v>
      </c>
      <c r="G1453" s="12">
        <f t="shared" si="178"/>
        <v>1.3420000000000001</v>
      </c>
      <c r="H1453" s="18">
        <f t="shared" si="179"/>
        <v>16.105</v>
      </c>
      <c r="I1453" s="21">
        <v>15.66</v>
      </c>
      <c r="J1453" s="14">
        <v>15.66</v>
      </c>
      <c r="K1453" s="14">
        <f t="shared" si="180"/>
        <v>0</v>
      </c>
      <c r="L1453" s="13">
        <f t="shared" si="181"/>
        <v>0.44500000000000028</v>
      </c>
      <c r="M1453" s="53">
        <v>0.44500000000000028</v>
      </c>
      <c r="N1453" s="45">
        <f t="shared" si="182"/>
        <v>0</v>
      </c>
      <c r="P1453" s="56"/>
    </row>
    <row r="1454" spans="1:16" x14ac:dyDescent="0.2">
      <c r="A1454" s="5">
        <v>45718.333333333336</v>
      </c>
      <c r="B1454" s="10">
        <f t="shared" si="176"/>
        <v>45718</v>
      </c>
      <c r="C1454" s="4">
        <f t="shared" si="183"/>
        <v>0.29166666666666669</v>
      </c>
      <c r="D1454" s="4">
        <f>IF('Kauf Restprofil Los 7'!A1454&lt;&gt;"",IF('Kauf Restprofil Los 7'!A1454&lt;&gt;"",TIME(HOUR('Kauf Restprofil Los 7'!A1454),MINUTE('Kauf Restprofil Los 7'!A1454),SECOND('Kauf Restprofil Los 7'!A1454)),""),"")</f>
        <v>0.33333333333333331</v>
      </c>
      <c r="E1454" s="9">
        <f t="shared" si="177"/>
        <v>8</v>
      </c>
      <c r="F1454">
        <v>18.271901309</v>
      </c>
      <c r="G1454" s="12">
        <f t="shared" si="178"/>
        <v>1.5229999999999999</v>
      </c>
      <c r="H1454" s="18">
        <f t="shared" si="179"/>
        <v>18.271999999999998</v>
      </c>
      <c r="I1454" s="21">
        <v>17.700000000000003</v>
      </c>
      <c r="J1454" s="14">
        <v>17.700000000000003</v>
      </c>
      <c r="K1454" s="14">
        <f t="shared" si="180"/>
        <v>0</v>
      </c>
      <c r="L1454" s="13">
        <f t="shared" si="181"/>
        <v>0.57199999999999562</v>
      </c>
      <c r="M1454" s="53">
        <v>0.57199999999999562</v>
      </c>
      <c r="N1454" s="45">
        <f t="shared" si="182"/>
        <v>0</v>
      </c>
      <c r="P1454" s="56"/>
    </row>
    <row r="1455" spans="1:16" x14ac:dyDescent="0.2">
      <c r="A1455" s="5">
        <v>45718.375</v>
      </c>
      <c r="B1455" s="10">
        <f t="shared" si="176"/>
        <v>45718</v>
      </c>
      <c r="C1455" s="4">
        <f t="shared" si="183"/>
        <v>0.33333333333333331</v>
      </c>
      <c r="D1455" s="4">
        <f>IF('Kauf Restprofil Los 7'!A1455&lt;&gt;"",IF('Kauf Restprofil Los 7'!A1455&lt;&gt;"",TIME(HOUR('Kauf Restprofil Los 7'!A1455),MINUTE('Kauf Restprofil Los 7'!A1455),SECOND('Kauf Restprofil Los 7'!A1455)),""),"")</f>
        <v>0.375</v>
      </c>
      <c r="E1455" s="9">
        <f t="shared" si="177"/>
        <v>9</v>
      </c>
      <c r="F1455">
        <v>21.144493381</v>
      </c>
      <c r="G1455" s="12">
        <f t="shared" si="178"/>
        <v>1.762</v>
      </c>
      <c r="H1455" s="18">
        <f t="shared" si="179"/>
        <v>21.143999999999998</v>
      </c>
      <c r="I1455" s="21">
        <v>21.72</v>
      </c>
      <c r="J1455" s="14">
        <v>21.72</v>
      </c>
      <c r="K1455" s="14">
        <f t="shared" si="180"/>
        <v>0</v>
      </c>
      <c r="L1455" s="13">
        <f t="shared" si="181"/>
        <v>-0.57600000000000051</v>
      </c>
      <c r="M1455" s="53">
        <v>0</v>
      </c>
      <c r="N1455" s="45">
        <f t="shared" si="182"/>
        <v>-0.57600000000000051</v>
      </c>
      <c r="P1455" s="56"/>
    </row>
    <row r="1456" spans="1:16" x14ac:dyDescent="0.2">
      <c r="A1456" s="5">
        <v>45718.416666666664</v>
      </c>
      <c r="B1456" s="10">
        <f t="shared" si="176"/>
        <v>45718</v>
      </c>
      <c r="C1456" s="4">
        <f t="shared" si="183"/>
        <v>0.375</v>
      </c>
      <c r="D1456" s="4">
        <f>IF('Kauf Restprofil Los 7'!A1456&lt;&gt;"",IF('Kauf Restprofil Los 7'!A1456&lt;&gt;"",TIME(HOUR('Kauf Restprofil Los 7'!A1456),MINUTE('Kauf Restprofil Los 7'!A1456),SECOND('Kauf Restprofil Los 7'!A1456)),""),"")</f>
        <v>0.41666666666666669</v>
      </c>
      <c r="E1456" s="9">
        <f t="shared" si="177"/>
        <v>10</v>
      </c>
      <c r="F1456">
        <v>22.613934102000002</v>
      </c>
      <c r="G1456" s="12">
        <f t="shared" si="178"/>
        <v>1.8839999999999999</v>
      </c>
      <c r="H1456" s="18">
        <f t="shared" si="179"/>
        <v>22.614000000000001</v>
      </c>
      <c r="I1456" s="21">
        <v>24.42</v>
      </c>
      <c r="J1456" s="14">
        <v>24.42</v>
      </c>
      <c r="K1456" s="14">
        <f t="shared" si="180"/>
        <v>0</v>
      </c>
      <c r="L1456" s="13">
        <f t="shared" si="181"/>
        <v>-1.8060000000000009</v>
      </c>
      <c r="M1456" s="53">
        <v>0</v>
      </c>
      <c r="N1456" s="45">
        <f t="shared" si="182"/>
        <v>-1.8060000000000009</v>
      </c>
      <c r="P1456" s="56"/>
    </row>
    <row r="1457" spans="1:16" x14ac:dyDescent="0.2">
      <c r="A1457" s="5">
        <v>45718.458333333336</v>
      </c>
      <c r="B1457" s="10">
        <f t="shared" si="176"/>
        <v>45718</v>
      </c>
      <c r="C1457" s="4">
        <f t="shared" si="183"/>
        <v>0.41666666666666669</v>
      </c>
      <c r="D1457" s="4">
        <f>IF('Kauf Restprofil Los 7'!A1457&lt;&gt;"",IF('Kauf Restprofil Los 7'!A1457&lt;&gt;"",TIME(HOUR('Kauf Restprofil Los 7'!A1457),MINUTE('Kauf Restprofil Los 7'!A1457),SECOND('Kauf Restprofil Los 7'!A1457)),""),"")</f>
        <v>0.45833333333333331</v>
      </c>
      <c r="E1457" s="9">
        <f t="shared" si="177"/>
        <v>11</v>
      </c>
      <c r="F1457">
        <v>21.793677277</v>
      </c>
      <c r="G1457" s="12">
        <f t="shared" si="178"/>
        <v>1.8160000000000001</v>
      </c>
      <c r="H1457" s="18">
        <f t="shared" si="179"/>
        <v>21.794</v>
      </c>
      <c r="I1457" s="21">
        <v>25.5</v>
      </c>
      <c r="J1457" s="14">
        <v>25.5</v>
      </c>
      <c r="K1457" s="14">
        <f t="shared" si="180"/>
        <v>0</v>
      </c>
      <c r="L1457" s="13">
        <f t="shared" si="181"/>
        <v>-3.7059999999999995</v>
      </c>
      <c r="M1457" s="53">
        <v>0</v>
      </c>
      <c r="N1457" s="45">
        <f t="shared" si="182"/>
        <v>-3.7059999999999995</v>
      </c>
      <c r="P1457" s="56"/>
    </row>
    <row r="1458" spans="1:16" x14ac:dyDescent="0.2">
      <c r="A1458" s="5">
        <v>45718.5</v>
      </c>
      <c r="B1458" s="10">
        <f t="shared" si="176"/>
        <v>45718</v>
      </c>
      <c r="C1458" s="4">
        <f t="shared" si="183"/>
        <v>0.45833333333333331</v>
      </c>
      <c r="D1458" s="4">
        <f>IF('Kauf Restprofil Los 7'!A1458&lt;&gt;"",IF('Kauf Restprofil Los 7'!A1458&lt;&gt;"",TIME(HOUR('Kauf Restprofil Los 7'!A1458),MINUTE('Kauf Restprofil Los 7'!A1458),SECOND('Kauf Restprofil Los 7'!A1458)),""),"")</f>
        <v>0.5</v>
      </c>
      <c r="E1458" s="9">
        <f t="shared" si="177"/>
        <v>12</v>
      </c>
      <c r="F1458">
        <v>21.520038259</v>
      </c>
      <c r="G1458" s="12">
        <f t="shared" si="178"/>
        <v>1.7929999999999999</v>
      </c>
      <c r="H1458" s="18">
        <f t="shared" si="179"/>
        <v>21.52</v>
      </c>
      <c r="I1458" s="21">
        <v>27.06</v>
      </c>
      <c r="J1458" s="14">
        <v>27.06</v>
      </c>
      <c r="K1458" s="14">
        <f t="shared" si="180"/>
        <v>0</v>
      </c>
      <c r="L1458" s="13">
        <f t="shared" si="181"/>
        <v>-5.5399999999999991</v>
      </c>
      <c r="M1458" s="53">
        <v>0</v>
      </c>
      <c r="N1458" s="45">
        <f t="shared" si="182"/>
        <v>-5.5399999999999991</v>
      </c>
      <c r="P1458" s="56"/>
    </row>
    <row r="1459" spans="1:16" x14ac:dyDescent="0.2">
      <c r="A1459" s="5">
        <v>45718.541666666664</v>
      </c>
      <c r="B1459" s="10">
        <f t="shared" si="176"/>
        <v>45718</v>
      </c>
      <c r="C1459" s="4">
        <f t="shared" si="183"/>
        <v>0.5</v>
      </c>
      <c r="D1459" s="4">
        <f>IF('Kauf Restprofil Los 7'!A1459&lt;&gt;"",IF('Kauf Restprofil Los 7'!A1459&lt;&gt;"",TIME(HOUR('Kauf Restprofil Los 7'!A1459),MINUTE('Kauf Restprofil Los 7'!A1459),SECOND('Kauf Restprofil Los 7'!A1459)),""),"")</f>
        <v>0.54166666666666663</v>
      </c>
      <c r="E1459" s="9">
        <f t="shared" si="177"/>
        <v>13</v>
      </c>
      <c r="F1459">
        <v>20.147519617</v>
      </c>
      <c r="G1459" s="12">
        <f t="shared" si="178"/>
        <v>1.679</v>
      </c>
      <c r="H1459" s="18">
        <f t="shared" si="179"/>
        <v>20.148</v>
      </c>
      <c r="I1459" s="21">
        <v>26.22</v>
      </c>
      <c r="J1459" s="14">
        <v>26.22</v>
      </c>
      <c r="K1459" s="14">
        <f t="shared" si="180"/>
        <v>0</v>
      </c>
      <c r="L1459" s="13">
        <f t="shared" si="181"/>
        <v>-6.0719999999999992</v>
      </c>
      <c r="M1459" s="53">
        <v>0</v>
      </c>
      <c r="N1459" s="45">
        <f t="shared" si="182"/>
        <v>-6.0719999999999992</v>
      </c>
      <c r="P1459" s="56"/>
    </row>
    <row r="1460" spans="1:16" x14ac:dyDescent="0.2">
      <c r="A1460" s="5">
        <v>45718.583333333336</v>
      </c>
      <c r="B1460" s="10">
        <f t="shared" si="176"/>
        <v>45718</v>
      </c>
      <c r="C1460" s="4">
        <f t="shared" si="183"/>
        <v>0.54166666666666663</v>
      </c>
      <c r="D1460" s="4">
        <f>IF('Kauf Restprofil Los 7'!A1460&lt;&gt;"",IF('Kauf Restprofil Los 7'!A1460&lt;&gt;"",TIME(HOUR('Kauf Restprofil Los 7'!A1460),MINUTE('Kauf Restprofil Los 7'!A1460),SECOND('Kauf Restprofil Los 7'!A1460)),""),"")</f>
        <v>0.58333333333333337</v>
      </c>
      <c r="E1460" s="9">
        <f t="shared" si="177"/>
        <v>14</v>
      </c>
      <c r="F1460">
        <v>18.927712232000001</v>
      </c>
      <c r="G1460" s="12">
        <f t="shared" si="178"/>
        <v>1.577</v>
      </c>
      <c r="H1460" s="18">
        <f t="shared" si="179"/>
        <v>18.928000000000001</v>
      </c>
      <c r="I1460" s="21">
        <v>23.94</v>
      </c>
      <c r="J1460" s="14">
        <v>23.94</v>
      </c>
      <c r="K1460" s="14">
        <f t="shared" si="180"/>
        <v>0</v>
      </c>
      <c r="L1460" s="13">
        <f t="shared" si="181"/>
        <v>-5.0120000000000005</v>
      </c>
      <c r="M1460" s="53">
        <v>0</v>
      </c>
      <c r="N1460" s="45">
        <f t="shared" si="182"/>
        <v>-5.0120000000000005</v>
      </c>
      <c r="P1460" s="56"/>
    </row>
    <row r="1461" spans="1:16" x14ac:dyDescent="0.2">
      <c r="A1461" s="5">
        <v>45718.625</v>
      </c>
      <c r="B1461" s="10">
        <f t="shared" si="176"/>
        <v>45718</v>
      </c>
      <c r="C1461" s="4">
        <f t="shared" si="183"/>
        <v>0.58333333333333337</v>
      </c>
      <c r="D1461" s="4">
        <f>IF('Kauf Restprofil Los 7'!A1461&lt;&gt;"",IF('Kauf Restprofil Los 7'!A1461&lt;&gt;"",TIME(HOUR('Kauf Restprofil Los 7'!A1461),MINUTE('Kauf Restprofil Los 7'!A1461),SECOND('Kauf Restprofil Los 7'!A1461)),""),"")</f>
        <v>0.625</v>
      </c>
      <c r="E1461" s="9">
        <f t="shared" si="177"/>
        <v>15</v>
      </c>
      <c r="F1461">
        <v>18.092125968000001</v>
      </c>
      <c r="G1461" s="12">
        <f t="shared" si="178"/>
        <v>1.508</v>
      </c>
      <c r="H1461" s="18">
        <f t="shared" si="179"/>
        <v>18.091999999999999</v>
      </c>
      <c r="I1461" s="21">
        <v>22.32</v>
      </c>
      <c r="J1461" s="14">
        <v>22.32</v>
      </c>
      <c r="K1461" s="14">
        <f t="shared" si="180"/>
        <v>0</v>
      </c>
      <c r="L1461" s="13">
        <f t="shared" si="181"/>
        <v>-4.2280000000000015</v>
      </c>
      <c r="M1461" s="53">
        <v>0</v>
      </c>
      <c r="N1461" s="45">
        <f t="shared" si="182"/>
        <v>-4.2280000000000015</v>
      </c>
      <c r="P1461" s="56"/>
    </row>
    <row r="1462" spans="1:16" x14ac:dyDescent="0.2">
      <c r="A1462" s="5">
        <v>45718.666666666664</v>
      </c>
      <c r="B1462" s="10">
        <f t="shared" si="176"/>
        <v>45718</v>
      </c>
      <c r="C1462" s="4">
        <f t="shared" si="183"/>
        <v>0.625</v>
      </c>
      <c r="D1462" s="4">
        <f>IF('Kauf Restprofil Los 7'!A1462&lt;&gt;"",IF('Kauf Restprofil Los 7'!A1462&lt;&gt;"",TIME(HOUR('Kauf Restprofil Los 7'!A1462),MINUTE('Kauf Restprofil Los 7'!A1462),SECOND('Kauf Restprofil Los 7'!A1462)),""),"")</f>
        <v>0.66666666666666663</v>
      </c>
      <c r="E1462" s="9">
        <f t="shared" si="177"/>
        <v>16</v>
      </c>
      <c r="F1462">
        <v>19.064702916000002</v>
      </c>
      <c r="G1462" s="12">
        <f t="shared" si="178"/>
        <v>1.589</v>
      </c>
      <c r="H1462" s="18">
        <f t="shared" si="179"/>
        <v>19.065000000000001</v>
      </c>
      <c r="I1462" s="21">
        <v>22.38</v>
      </c>
      <c r="J1462" s="14">
        <v>22.38</v>
      </c>
      <c r="K1462" s="14">
        <f t="shared" si="180"/>
        <v>0</v>
      </c>
      <c r="L1462" s="13">
        <f t="shared" si="181"/>
        <v>-3.3149999999999977</v>
      </c>
      <c r="M1462" s="53">
        <v>0</v>
      </c>
      <c r="N1462" s="45">
        <f t="shared" si="182"/>
        <v>-3.3149999999999977</v>
      </c>
      <c r="P1462" s="56"/>
    </row>
    <row r="1463" spans="1:16" x14ac:dyDescent="0.2">
      <c r="A1463" s="5">
        <v>45718.708333333336</v>
      </c>
      <c r="B1463" s="10">
        <f t="shared" si="176"/>
        <v>45718</v>
      </c>
      <c r="C1463" s="4">
        <f t="shared" si="183"/>
        <v>0.66666666666666663</v>
      </c>
      <c r="D1463" s="4">
        <f>IF('Kauf Restprofil Los 7'!A1463&lt;&gt;"",IF('Kauf Restprofil Los 7'!A1463&lt;&gt;"",TIME(HOUR('Kauf Restprofil Los 7'!A1463),MINUTE('Kauf Restprofil Los 7'!A1463),SECOND('Kauf Restprofil Los 7'!A1463)),""),"")</f>
        <v>0.70833333333333337</v>
      </c>
      <c r="E1463" s="9">
        <f t="shared" si="177"/>
        <v>17</v>
      </c>
      <c r="F1463">
        <v>21.107748359999999</v>
      </c>
      <c r="G1463" s="12">
        <f t="shared" si="178"/>
        <v>1.7589999999999999</v>
      </c>
      <c r="H1463" s="18">
        <f t="shared" si="179"/>
        <v>21.108000000000001</v>
      </c>
      <c r="I1463" s="21">
        <v>24</v>
      </c>
      <c r="J1463" s="14">
        <v>24</v>
      </c>
      <c r="K1463" s="14">
        <f t="shared" si="180"/>
        <v>0</v>
      </c>
      <c r="L1463" s="13">
        <f t="shared" si="181"/>
        <v>-2.8919999999999995</v>
      </c>
      <c r="M1463" s="53">
        <v>0</v>
      </c>
      <c r="N1463" s="45">
        <f t="shared" si="182"/>
        <v>-2.8919999999999995</v>
      </c>
      <c r="P1463" s="56"/>
    </row>
    <row r="1464" spans="1:16" x14ac:dyDescent="0.2">
      <c r="A1464" s="5">
        <v>45718.75</v>
      </c>
      <c r="B1464" s="10">
        <f t="shared" si="176"/>
        <v>45718</v>
      </c>
      <c r="C1464" s="4">
        <f t="shared" si="183"/>
        <v>0.70833333333333337</v>
      </c>
      <c r="D1464" s="4">
        <f>IF('Kauf Restprofil Los 7'!A1464&lt;&gt;"",IF('Kauf Restprofil Los 7'!A1464&lt;&gt;"",TIME(HOUR('Kauf Restprofil Los 7'!A1464),MINUTE('Kauf Restprofil Los 7'!A1464),SECOND('Kauf Restprofil Los 7'!A1464)),""),"")</f>
        <v>0.75</v>
      </c>
      <c r="E1464" s="9">
        <f t="shared" si="177"/>
        <v>18</v>
      </c>
      <c r="F1464">
        <v>27.143992864000001</v>
      </c>
      <c r="G1464" s="12">
        <f t="shared" si="178"/>
        <v>2.262</v>
      </c>
      <c r="H1464" s="18">
        <f t="shared" si="179"/>
        <v>27.143999999999998</v>
      </c>
      <c r="I1464" s="21">
        <v>29.28</v>
      </c>
      <c r="J1464" s="14">
        <v>29.28</v>
      </c>
      <c r="K1464" s="14">
        <f t="shared" si="180"/>
        <v>0</v>
      </c>
      <c r="L1464" s="13">
        <f t="shared" si="181"/>
        <v>-2.1360000000000028</v>
      </c>
      <c r="M1464" s="53">
        <v>0</v>
      </c>
      <c r="N1464" s="45">
        <f t="shared" si="182"/>
        <v>-2.1360000000000028</v>
      </c>
      <c r="P1464" s="56"/>
    </row>
    <row r="1465" spans="1:16" x14ac:dyDescent="0.2">
      <c r="A1465" s="5">
        <v>45718.791666666664</v>
      </c>
      <c r="B1465" s="10">
        <f t="shared" si="176"/>
        <v>45718</v>
      </c>
      <c r="C1465" s="4">
        <f t="shared" si="183"/>
        <v>0.75</v>
      </c>
      <c r="D1465" s="4">
        <f>IF('Kauf Restprofil Los 7'!A1465&lt;&gt;"",IF('Kauf Restprofil Los 7'!A1465&lt;&gt;"",TIME(HOUR('Kauf Restprofil Los 7'!A1465),MINUTE('Kauf Restprofil Los 7'!A1465),SECOND('Kauf Restprofil Los 7'!A1465)),""),"")</f>
        <v>0.79166666666666663</v>
      </c>
      <c r="E1465" s="9">
        <f t="shared" si="177"/>
        <v>19</v>
      </c>
      <c r="F1465">
        <v>33.301371564999997</v>
      </c>
      <c r="G1465" s="12">
        <f t="shared" si="178"/>
        <v>2.7749999999999999</v>
      </c>
      <c r="H1465" s="18">
        <f t="shared" si="179"/>
        <v>33.301000000000002</v>
      </c>
      <c r="I1465" s="21">
        <v>35.400000000000006</v>
      </c>
      <c r="J1465" s="14">
        <v>35.400000000000006</v>
      </c>
      <c r="K1465" s="14">
        <f t="shared" si="180"/>
        <v>0</v>
      </c>
      <c r="L1465" s="13">
        <f t="shared" si="181"/>
        <v>-2.0990000000000038</v>
      </c>
      <c r="M1465" s="53">
        <v>0</v>
      </c>
      <c r="N1465" s="45">
        <f t="shared" si="182"/>
        <v>-2.0990000000000038</v>
      </c>
      <c r="P1465" s="56"/>
    </row>
    <row r="1466" spans="1:16" x14ac:dyDescent="0.2">
      <c r="A1466" s="5">
        <v>45718.833333333336</v>
      </c>
      <c r="B1466" s="10">
        <f t="shared" si="176"/>
        <v>45718</v>
      </c>
      <c r="C1466" s="4">
        <f t="shared" si="183"/>
        <v>0.79166666666666663</v>
      </c>
      <c r="D1466" s="4">
        <f>IF('Kauf Restprofil Los 7'!A1466&lt;&gt;"",IF('Kauf Restprofil Los 7'!A1466&lt;&gt;"",TIME(HOUR('Kauf Restprofil Los 7'!A1466),MINUTE('Kauf Restprofil Los 7'!A1466),SECOND('Kauf Restprofil Los 7'!A1466)),""),"")</f>
        <v>0.83333333333333337</v>
      </c>
      <c r="E1466" s="9">
        <f t="shared" si="177"/>
        <v>20</v>
      </c>
      <c r="F1466">
        <v>31.970482132000001</v>
      </c>
      <c r="G1466" s="12">
        <f t="shared" si="178"/>
        <v>2.6640000000000001</v>
      </c>
      <c r="H1466" s="18">
        <f t="shared" si="179"/>
        <v>31.97</v>
      </c>
      <c r="I1466" s="21">
        <v>34.86</v>
      </c>
      <c r="J1466" s="14">
        <v>34.86</v>
      </c>
      <c r="K1466" s="14">
        <f t="shared" si="180"/>
        <v>0</v>
      </c>
      <c r="L1466" s="13">
        <f t="shared" si="181"/>
        <v>-2.8900000000000006</v>
      </c>
      <c r="M1466" s="53">
        <v>0</v>
      </c>
      <c r="N1466" s="45">
        <f t="shared" si="182"/>
        <v>-2.8900000000000006</v>
      </c>
      <c r="P1466" s="56"/>
    </row>
    <row r="1467" spans="1:16" x14ac:dyDescent="0.2">
      <c r="A1467" s="5">
        <v>45718.875</v>
      </c>
      <c r="B1467" s="10">
        <f t="shared" si="176"/>
        <v>45718</v>
      </c>
      <c r="C1467" s="4">
        <f t="shared" si="183"/>
        <v>0.83333333333333337</v>
      </c>
      <c r="D1467" s="4">
        <f>IF('Kauf Restprofil Los 7'!A1467&lt;&gt;"",IF('Kauf Restprofil Los 7'!A1467&lt;&gt;"",TIME(HOUR('Kauf Restprofil Los 7'!A1467),MINUTE('Kauf Restprofil Los 7'!A1467),SECOND('Kauf Restprofil Los 7'!A1467)),""),"")</f>
        <v>0.875</v>
      </c>
      <c r="E1467" s="9">
        <f t="shared" si="177"/>
        <v>21</v>
      </c>
      <c r="F1467">
        <v>27.928147116000002</v>
      </c>
      <c r="G1467" s="12">
        <f t="shared" si="178"/>
        <v>2.327</v>
      </c>
      <c r="H1467" s="18">
        <f t="shared" si="179"/>
        <v>27.928000000000001</v>
      </c>
      <c r="I1467" s="21">
        <v>30</v>
      </c>
      <c r="J1467" s="14">
        <v>30</v>
      </c>
      <c r="K1467" s="14">
        <f t="shared" si="180"/>
        <v>0</v>
      </c>
      <c r="L1467" s="13">
        <f t="shared" si="181"/>
        <v>-2.0719999999999992</v>
      </c>
      <c r="M1467" s="53">
        <v>0</v>
      </c>
      <c r="N1467" s="45">
        <f t="shared" si="182"/>
        <v>-2.0719999999999992</v>
      </c>
      <c r="P1467" s="56"/>
    </row>
    <row r="1468" spans="1:16" x14ac:dyDescent="0.2">
      <c r="A1468" s="5">
        <v>45718.916666666664</v>
      </c>
      <c r="B1468" s="10">
        <f t="shared" si="176"/>
        <v>45718</v>
      </c>
      <c r="C1468" s="4">
        <f t="shared" si="183"/>
        <v>0.875</v>
      </c>
      <c r="D1468" s="4">
        <f>IF('Kauf Restprofil Los 7'!A1468&lt;&gt;"",IF('Kauf Restprofil Los 7'!A1468&lt;&gt;"",TIME(HOUR('Kauf Restprofil Los 7'!A1468),MINUTE('Kauf Restprofil Los 7'!A1468),SECOND('Kauf Restprofil Los 7'!A1468)),""),"")</f>
        <v>0.91666666666666663</v>
      </c>
      <c r="E1468" s="9">
        <f t="shared" si="177"/>
        <v>22</v>
      </c>
      <c r="F1468">
        <v>24.770028852999999</v>
      </c>
      <c r="G1468" s="12">
        <f t="shared" si="178"/>
        <v>2.0640000000000001</v>
      </c>
      <c r="H1468" s="18">
        <f t="shared" si="179"/>
        <v>24.77</v>
      </c>
      <c r="I1468" s="21">
        <v>26.52</v>
      </c>
      <c r="J1468" s="14">
        <v>26.52</v>
      </c>
      <c r="K1468" s="14">
        <f t="shared" si="180"/>
        <v>0</v>
      </c>
      <c r="L1468" s="13">
        <f t="shared" si="181"/>
        <v>-1.75</v>
      </c>
      <c r="M1468" s="53">
        <v>0</v>
      </c>
      <c r="N1468" s="45">
        <f t="shared" si="182"/>
        <v>-1.75</v>
      </c>
      <c r="P1468" s="56"/>
    </row>
    <row r="1469" spans="1:16" x14ac:dyDescent="0.2">
      <c r="A1469" s="5">
        <v>45718.958333333336</v>
      </c>
      <c r="B1469" s="10">
        <f t="shared" si="176"/>
        <v>45718</v>
      </c>
      <c r="C1469" s="4">
        <f t="shared" si="183"/>
        <v>0.91666666666666663</v>
      </c>
      <c r="D1469" s="4">
        <f>IF('Kauf Restprofil Los 7'!A1469&lt;&gt;"",IF('Kauf Restprofil Los 7'!A1469&lt;&gt;"",TIME(HOUR('Kauf Restprofil Los 7'!A1469),MINUTE('Kauf Restprofil Los 7'!A1469),SECOND('Kauf Restprofil Los 7'!A1469)),""),"")</f>
        <v>0.95833333333333337</v>
      </c>
      <c r="E1469" s="9">
        <f t="shared" si="177"/>
        <v>23</v>
      </c>
      <c r="F1469">
        <v>22.716725331999999</v>
      </c>
      <c r="G1469" s="12">
        <f t="shared" si="178"/>
        <v>1.893</v>
      </c>
      <c r="H1469" s="18">
        <f t="shared" si="179"/>
        <v>22.716999999999999</v>
      </c>
      <c r="I1469" s="21">
        <v>24.36</v>
      </c>
      <c r="J1469" s="14">
        <v>24.36</v>
      </c>
      <c r="K1469" s="14">
        <f t="shared" si="180"/>
        <v>0</v>
      </c>
      <c r="L1469" s="13">
        <f t="shared" si="181"/>
        <v>-1.6430000000000007</v>
      </c>
      <c r="M1469" s="53">
        <v>0</v>
      </c>
      <c r="N1469" s="45">
        <f t="shared" si="182"/>
        <v>-1.6430000000000007</v>
      </c>
      <c r="P1469" s="56"/>
    </row>
    <row r="1470" spans="1:16" x14ac:dyDescent="0.2">
      <c r="A1470" s="5">
        <v>45719</v>
      </c>
      <c r="B1470" s="10">
        <f t="shared" si="176"/>
        <v>45718</v>
      </c>
      <c r="C1470" s="4">
        <f t="shared" si="183"/>
        <v>0.95833333333333337</v>
      </c>
      <c r="D1470" s="4">
        <f>IF('Kauf Restprofil Los 7'!A1470&lt;&gt;"",IF('Kauf Restprofil Los 7'!A1470&lt;&gt;"",TIME(HOUR('Kauf Restprofil Los 7'!A1470),MINUTE('Kauf Restprofil Los 7'!A1470),SECOND('Kauf Restprofil Los 7'!A1470)),""),"")</f>
        <v>0</v>
      </c>
      <c r="E1470" s="9">
        <f t="shared" si="177"/>
        <v>24</v>
      </c>
      <c r="F1470">
        <v>19.451639383</v>
      </c>
      <c r="G1470" s="12">
        <f t="shared" si="178"/>
        <v>1.621</v>
      </c>
      <c r="H1470" s="18">
        <f t="shared" si="179"/>
        <v>19.452000000000002</v>
      </c>
      <c r="I1470" s="21">
        <v>20.759999999999998</v>
      </c>
      <c r="J1470" s="14">
        <v>20.759999999999998</v>
      </c>
      <c r="K1470" s="14">
        <f t="shared" si="180"/>
        <v>0</v>
      </c>
      <c r="L1470" s="13">
        <f t="shared" si="181"/>
        <v>-1.3079999999999963</v>
      </c>
      <c r="M1470" s="53">
        <v>0</v>
      </c>
      <c r="N1470" s="45">
        <f t="shared" si="182"/>
        <v>-1.3079999999999963</v>
      </c>
      <c r="P1470" s="56"/>
    </row>
    <row r="1471" spans="1:16" x14ac:dyDescent="0.2">
      <c r="A1471" s="5">
        <v>45719.041666666664</v>
      </c>
      <c r="B1471" s="10">
        <f t="shared" si="176"/>
        <v>45719</v>
      </c>
      <c r="C1471" s="4">
        <f t="shared" si="183"/>
        <v>0</v>
      </c>
      <c r="D1471" s="4">
        <f>IF('Kauf Restprofil Los 7'!A1471&lt;&gt;"",IF('Kauf Restprofil Los 7'!A1471&lt;&gt;"",TIME(HOUR('Kauf Restprofil Los 7'!A1471),MINUTE('Kauf Restprofil Los 7'!A1471),SECOND('Kauf Restprofil Los 7'!A1471)),""),"")</f>
        <v>4.1666666666666664E-2</v>
      </c>
      <c r="E1471" s="9">
        <f t="shared" si="177"/>
        <v>1</v>
      </c>
      <c r="F1471">
        <v>17.473637196999999</v>
      </c>
      <c r="G1471" s="12">
        <f t="shared" si="178"/>
        <v>1.456</v>
      </c>
      <c r="H1471" s="18">
        <f t="shared" si="179"/>
        <v>17.474</v>
      </c>
      <c r="I1471" s="21">
        <v>18.36</v>
      </c>
      <c r="J1471" s="14">
        <v>18.36</v>
      </c>
      <c r="K1471" s="14">
        <f t="shared" si="180"/>
        <v>0</v>
      </c>
      <c r="L1471" s="13">
        <f t="shared" si="181"/>
        <v>-0.88599999999999923</v>
      </c>
      <c r="M1471" s="53">
        <v>0</v>
      </c>
      <c r="N1471" s="45">
        <f t="shared" si="182"/>
        <v>-0.88599999999999923</v>
      </c>
      <c r="P1471" s="56"/>
    </row>
    <row r="1472" spans="1:16" x14ac:dyDescent="0.2">
      <c r="A1472" s="5">
        <v>45719.083333333336</v>
      </c>
      <c r="B1472" s="10">
        <f t="shared" si="176"/>
        <v>45719</v>
      </c>
      <c r="C1472" s="4">
        <f t="shared" si="183"/>
        <v>4.1666666666666664E-2</v>
      </c>
      <c r="D1472" s="4">
        <f>IF('Kauf Restprofil Los 7'!A1472&lt;&gt;"",IF('Kauf Restprofil Los 7'!A1472&lt;&gt;"",TIME(HOUR('Kauf Restprofil Los 7'!A1472),MINUTE('Kauf Restprofil Los 7'!A1472),SECOND('Kauf Restprofil Los 7'!A1472)),""),"")</f>
        <v>8.3333333333333329E-2</v>
      </c>
      <c r="E1472" s="9">
        <f t="shared" si="177"/>
        <v>2</v>
      </c>
      <c r="F1472">
        <v>16.746705362</v>
      </c>
      <c r="G1472" s="12">
        <f t="shared" si="178"/>
        <v>1.3959999999999999</v>
      </c>
      <c r="H1472" s="18">
        <f t="shared" si="179"/>
        <v>16.747</v>
      </c>
      <c r="I1472" s="21">
        <v>17.64</v>
      </c>
      <c r="J1472" s="14">
        <v>17.64</v>
      </c>
      <c r="K1472" s="14">
        <f t="shared" si="180"/>
        <v>0</v>
      </c>
      <c r="L1472" s="13">
        <f t="shared" si="181"/>
        <v>-0.89300000000000068</v>
      </c>
      <c r="M1472" s="53">
        <v>0</v>
      </c>
      <c r="N1472" s="45">
        <f t="shared" si="182"/>
        <v>-0.89300000000000068</v>
      </c>
      <c r="P1472" s="56"/>
    </row>
    <row r="1473" spans="1:16" x14ac:dyDescent="0.2">
      <c r="A1473" s="5">
        <v>45719.125</v>
      </c>
      <c r="B1473" s="10">
        <f t="shared" si="176"/>
        <v>45719</v>
      </c>
      <c r="C1473" s="4">
        <f t="shared" si="183"/>
        <v>8.3333333333333329E-2</v>
      </c>
      <c r="D1473" s="4">
        <f>IF('Kauf Restprofil Los 7'!A1473&lt;&gt;"",IF('Kauf Restprofil Los 7'!A1473&lt;&gt;"",TIME(HOUR('Kauf Restprofil Los 7'!A1473),MINUTE('Kauf Restprofil Los 7'!A1473),SECOND('Kauf Restprofil Los 7'!A1473)),""),"")</f>
        <v>0.125</v>
      </c>
      <c r="E1473" s="9">
        <f t="shared" si="177"/>
        <v>3</v>
      </c>
      <c r="F1473">
        <v>16.688855425</v>
      </c>
      <c r="G1473" s="12">
        <f t="shared" si="178"/>
        <v>1.391</v>
      </c>
      <c r="H1473" s="18">
        <f t="shared" si="179"/>
        <v>16.689</v>
      </c>
      <c r="I1473" s="21">
        <v>17.34</v>
      </c>
      <c r="J1473" s="14">
        <v>17.34</v>
      </c>
      <c r="K1473" s="14">
        <f t="shared" si="180"/>
        <v>0</v>
      </c>
      <c r="L1473" s="13">
        <f t="shared" si="181"/>
        <v>-0.6509999999999998</v>
      </c>
      <c r="M1473" s="53">
        <v>0</v>
      </c>
      <c r="N1473" s="45">
        <f t="shared" si="182"/>
        <v>-0.6509999999999998</v>
      </c>
      <c r="P1473" s="56"/>
    </row>
    <row r="1474" spans="1:16" x14ac:dyDescent="0.2">
      <c r="A1474" s="5">
        <v>45719.166666666664</v>
      </c>
      <c r="B1474" s="10">
        <f t="shared" si="176"/>
        <v>45719</v>
      </c>
      <c r="C1474" s="4">
        <f t="shared" si="183"/>
        <v>0.125</v>
      </c>
      <c r="D1474" s="4">
        <f>IF('Kauf Restprofil Los 7'!A1474&lt;&gt;"",IF('Kauf Restprofil Los 7'!A1474&lt;&gt;"",TIME(HOUR('Kauf Restprofil Los 7'!A1474),MINUTE('Kauf Restprofil Los 7'!A1474),SECOND('Kauf Restprofil Los 7'!A1474)),""),"")</f>
        <v>0.16666666666666666</v>
      </c>
      <c r="E1474" s="9">
        <f t="shared" si="177"/>
        <v>4</v>
      </c>
      <c r="F1474">
        <v>17.422659569</v>
      </c>
      <c r="G1474" s="12">
        <f t="shared" si="178"/>
        <v>1.452</v>
      </c>
      <c r="H1474" s="18">
        <f t="shared" si="179"/>
        <v>17.422999999999998</v>
      </c>
      <c r="I1474" s="21">
        <v>18</v>
      </c>
      <c r="J1474" s="14">
        <v>18</v>
      </c>
      <c r="K1474" s="14">
        <f t="shared" si="180"/>
        <v>0</v>
      </c>
      <c r="L1474" s="13">
        <f t="shared" si="181"/>
        <v>-0.57700000000000173</v>
      </c>
      <c r="M1474" s="53">
        <v>0</v>
      </c>
      <c r="N1474" s="45">
        <f t="shared" si="182"/>
        <v>-0.57700000000000173</v>
      </c>
      <c r="P1474" s="56"/>
    </row>
    <row r="1475" spans="1:16" x14ac:dyDescent="0.2">
      <c r="A1475" s="5">
        <v>45719.208333333336</v>
      </c>
      <c r="B1475" s="10">
        <f t="shared" si="176"/>
        <v>45719</v>
      </c>
      <c r="C1475" s="4">
        <f t="shared" si="183"/>
        <v>0.16666666666666666</v>
      </c>
      <c r="D1475" s="4">
        <f>IF('Kauf Restprofil Los 7'!A1475&lt;&gt;"",IF('Kauf Restprofil Los 7'!A1475&lt;&gt;"",TIME(HOUR('Kauf Restprofil Los 7'!A1475),MINUTE('Kauf Restprofil Los 7'!A1475),SECOND('Kauf Restprofil Los 7'!A1475)),""),"")</f>
        <v>0.20833333333333334</v>
      </c>
      <c r="E1475" s="9">
        <f t="shared" si="177"/>
        <v>5</v>
      </c>
      <c r="F1475">
        <v>19.574010112</v>
      </c>
      <c r="G1475" s="12">
        <f t="shared" si="178"/>
        <v>1.631</v>
      </c>
      <c r="H1475" s="18">
        <f t="shared" si="179"/>
        <v>19.574000000000002</v>
      </c>
      <c r="I1475" s="21">
        <v>19.740000000000002</v>
      </c>
      <c r="J1475" s="14">
        <v>19.740000000000002</v>
      </c>
      <c r="K1475" s="14">
        <f t="shared" si="180"/>
        <v>0</v>
      </c>
      <c r="L1475" s="13">
        <f t="shared" si="181"/>
        <v>-0.16600000000000037</v>
      </c>
      <c r="M1475" s="53">
        <v>0</v>
      </c>
      <c r="N1475" s="45">
        <f t="shared" si="182"/>
        <v>-0.16600000000000037</v>
      </c>
      <c r="P1475" s="56"/>
    </row>
    <row r="1476" spans="1:16" x14ac:dyDescent="0.2">
      <c r="A1476" s="5">
        <v>45719.25</v>
      </c>
      <c r="B1476" s="10">
        <f t="shared" si="176"/>
        <v>45719</v>
      </c>
      <c r="C1476" s="4">
        <f t="shared" si="183"/>
        <v>0.20833333333333334</v>
      </c>
      <c r="D1476" s="4">
        <f>IF('Kauf Restprofil Los 7'!A1476&lt;&gt;"",IF('Kauf Restprofil Los 7'!A1476&lt;&gt;"",TIME(HOUR('Kauf Restprofil Los 7'!A1476),MINUTE('Kauf Restprofil Los 7'!A1476),SECOND('Kauf Restprofil Los 7'!A1476)),""),"")</f>
        <v>0.25</v>
      </c>
      <c r="E1476" s="9">
        <f t="shared" si="177"/>
        <v>6</v>
      </c>
      <c r="F1476">
        <v>24.959572609999999</v>
      </c>
      <c r="G1476" s="12">
        <f t="shared" si="178"/>
        <v>2.08</v>
      </c>
      <c r="H1476" s="18">
        <f t="shared" si="179"/>
        <v>24.96</v>
      </c>
      <c r="I1476" s="21">
        <v>24.36</v>
      </c>
      <c r="J1476" s="14">
        <v>24.36</v>
      </c>
      <c r="K1476" s="14">
        <f t="shared" si="180"/>
        <v>0</v>
      </c>
      <c r="L1476" s="13">
        <f t="shared" si="181"/>
        <v>0.60000000000000142</v>
      </c>
      <c r="M1476" s="53">
        <v>0.60000000000000142</v>
      </c>
      <c r="N1476" s="45">
        <f t="shared" si="182"/>
        <v>0</v>
      </c>
      <c r="P1476" s="56"/>
    </row>
    <row r="1477" spans="1:16" x14ac:dyDescent="0.2">
      <c r="A1477" s="5">
        <v>45719.291666666664</v>
      </c>
      <c r="B1477" s="10">
        <f t="shared" si="176"/>
        <v>45719</v>
      </c>
      <c r="C1477" s="4">
        <f t="shared" si="183"/>
        <v>0.25</v>
      </c>
      <c r="D1477" s="4">
        <f>IF('Kauf Restprofil Los 7'!A1477&lt;&gt;"",IF('Kauf Restprofil Los 7'!A1477&lt;&gt;"",TIME(HOUR('Kauf Restprofil Los 7'!A1477),MINUTE('Kauf Restprofil Los 7'!A1477),SECOND('Kauf Restprofil Los 7'!A1477)),""),"")</f>
        <v>0.29166666666666669</v>
      </c>
      <c r="E1477" s="9">
        <f t="shared" si="177"/>
        <v>7</v>
      </c>
      <c r="F1477">
        <v>37.069006178000002</v>
      </c>
      <c r="G1477" s="12">
        <f t="shared" si="178"/>
        <v>3.089</v>
      </c>
      <c r="H1477" s="18">
        <f t="shared" si="179"/>
        <v>37.069000000000003</v>
      </c>
      <c r="I1477" s="21">
        <v>36.24</v>
      </c>
      <c r="J1477" s="14">
        <v>36.24</v>
      </c>
      <c r="K1477" s="14">
        <f t="shared" si="180"/>
        <v>0</v>
      </c>
      <c r="L1477" s="13">
        <f t="shared" si="181"/>
        <v>0.82900000000000063</v>
      </c>
      <c r="M1477" s="53">
        <v>0.82900000000000063</v>
      </c>
      <c r="N1477" s="45">
        <f t="shared" si="182"/>
        <v>0</v>
      </c>
      <c r="P1477" s="56"/>
    </row>
    <row r="1478" spans="1:16" x14ac:dyDescent="0.2">
      <c r="A1478" s="5">
        <v>45719.333333333336</v>
      </c>
      <c r="B1478" s="10">
        <f t="shared" si="176"/>
        <v>45719</v>
      </c>
      <c r="C1478" s="4">
        <f t="shared" si="183"/>
        <v>0.29166666666666669</v>
      </c>
      <c r="D1478" s="4">
        <f>IF('Kauf Restprofil Los 7'!A1478&lt;&gt;"",IF('Kauf Restprofil Los 7'!A1478&lt;&gt;"",TIME(HOUR('Kauf Restprofil Los 7'!A1478),MINUTE('Kauf Restprofil Los 7'!A1478),SECOND('Kauf Restprofil Los 7'!A1478)),""),"")</f>
        <v>0.33333333333333331</v>
      </c>
      <c r="E1478" s="9">
        <f t="shared" si="177"/>
        <v>8</v>
      </c>
      <c r="F1478">
        <v>45.617775729000002</v>
      </c>
      <c r="G1478" s="12">
        <f t="shared" si="178"/>
        <v>3.8010000000000002</v>
      </c>
      <c r="H1478" s="18">
        <f t="shared" si="179"/>
        <v>45.618000000000002</v>
      </c>
      <c r="I1478" s="21">
        <v>44.88</v>
      </c>
      <c r="J1478" s="14">
        <v>44.88</v>
      </c>
      <c r="K1478" s="14">
        <f t="shared" si="180"/>
        <v>0</v>
      </c>
      <c r="L1478" s="13">
        <f t="shared" si="181"/>
        <v>0.73799999999999955</v>
      </c>
      <c r="M1478" s="53">
        <v>0.73799999999999955</v>
      </c>
      <c r="N1478" s="45">
        <f t="shared" si="182"/>
        <v>0</v>
      </c>
      <c r="P1478" s="56"/>
    </row>
    <row r="1479" spans="1:16" x14ac:dyDescent="0.2">
      <c r="A1479" s="5">
        <v>45719.375</v>
      </c>
      <c r="B1479" s="10">
        <f t="shared" si="176"/>
        <v>45719</v>
      </c>
      <c r="C1479" s="4">
        <f t="shared" si="183"/>
        <v>0.33333333333333331</v>
      </c>
      <c r="D1479" s="4">
        <f>IF('Kauf Restprofil Los 7'!A1479&lt;&gt;"",IF('Kauf Restprofil Los 7'!A1479&lt;&gt;"",TIME(HOUR('Kauf Restprofil Los 7'!A1479),MINUTE('Kauf Restprofil Los 7'!A1479),SECOND('Kauf Restprofil Los 7'!A1479)),""),"")</f>
        <v>0.375</v>
      </c>
      <c r="E1479" s="9">
        <f t="shared" si="177"/>
        <v>9</v>
      </c>
      <c r="F1479">
        <v>50.372172806999998</v>
      </c>
      <c r="G1479" s="12">
        <f t="shared" si="178"/>
        <v>4.1980000000000004</v>
      </c>
      <c r="H1479" s="18">
        <f t="shared" si="179"/>
        <v>50.372</v>
      </c>
      <c r="I1479" s="21">
        <v>48.72</v>
      </c>
      <c r="J1479" s="14">
        <v>48.72</v>
      </c>
      <c r="K1479" s="14">
        <f t="shared" si="180"/>
        <v>0</v>
      </c>
      <c r="L1479" s="13">
        <f t="shared" si="181"/>
        <v>1.652000000000001</v>
      </c>
      <c r="M1479" s="53">
        <v>1.652000000000001</v>
      </c>
      <c r="N1479" s="45">
        <f t="shared" si="182"/>
        <v>0</v>
      </c>
      <c r="P1479" s="56"/>
    </row>
    <row r="1480" spans="1:16" x14ac:dyDescent="0.2">
      <c r="A1480" s="5">
        <v>45719.416666666664</v>
      </c>
      <c r="B1480" s="10">
        <f t="shared" ref="B1480:B1543" si="184">IF(A1480&lt;&gt;"",IF(E1480=24,B1479,DATE(YEAR(A1480),MONTH(A1480),DAY(A1480))),"")</f>
        <v>45719</v>
      </c>
      <c r="C1480" s="4">
        <f t="shared" si="183"/>
        <v>0.375</v>
      </c>
      <c r="D1480" s="4">
        <f>IF('Kauf Restprofil Los 7'!A1480&lt;&gt;"",IF('Kauf Restprofil Los 7'!A1480&lt;&gt;"",TIME(HOUR('Kauf Restprofil Los 7'!A1480),MINUTE('Kauf Restprofil Los 7'!A1480),SECOND('Kauf Restprofil Los 7'!A1480)),""),"")</f>
        <v>0.41666666666666669</v>
      </c>
      <c r="E1480" s="9">
        <f t="shared" ref="E1480:E1543" si="185">IF(A1480&lt;&gt;"",IF(HOUR(A1480)=0,24,HOUR(A1480)),"")</f>
        <v>10</v>
      </c>
      <c r="F1480">
        <v>51.218271061999999</v>
      </c>
      <c r="G1480" s="12">
        <f t="shared" ref="G1480:G1543" si="186">ROUND(F1480/$H$5,3)</f>
        <v>4.2679999999999998</v>
      </c>
      <c r="H1480" s="18">
        <f t="shared" ref="H1480:H1543" si="187">ROUND(F1480,3)</f>
        <v>51.218000000000004</v>
      </c>
      <c r="I1480" s="21">
        <v>47.28</v>
      </c>
      <c r="J1480" s="14">
        <v>47.28</v>
      </c>
      <c r="K1480" s="14">
        <f t="shared" ref="K1480:K1543" si="188">J1480-I1480</f>
        <v>0</v>
      </c>
      <c r="L1480" s="13">
        <f t="shared" ref="L1480:L1543" si="189">H1480-I1480</f>
        <v>3.9380000000000024</v>
      </c>
      <c r="M1480" s="53">
        <v>3.9380000000000024</v>
      </c>
      <c r="N1480" s="45">
        <f t="shared" ref="N1480:N1543" si="190">IF(L1480&lt;0,L1480,0)</f>
        <v>0</v>
      </c>
      <c r="P1480" s="56"/>
    </row>
    <row r="1481" spans="1:16" x14ac:dyDescent="0.2">
      <c r="A1481" s="5">
        <v>45719.458333333336</v>
      </c>
      <c r="B1481" s="10">
        <f t="shared" si="184"/>
        <v>45719</v>
      </c>
      <c r="C1481" s="4">
        <f t="shared" ref="C1481:C1544" si="191">D1480</f>
        <v>0.41666666666666669</v>
      </c>
      <c r="D1481" s="4">
        <f>IF('Kauf Restprofil Los 7'!A1481&lt;&gt;"",IF('Kauf Restprofil Los 7'!A1481&lt;&gt;"",TIME(HOUR('Kauf Restprofil Los 7'!A1481),MINUTE('Kauf Restprofil Los 7'!A1481),SECOND('Kauf Restprofil Los 7'!A1481)),""),"")</f>
        <v>0.45833333333333331</v>
      </c>
      <c r="E1481" s="9">
        <f t="shared" si="185"/>
        <v>11</v>
      </c>
      <c r="F1481">
        <v>51.440682506000002</v>
      </c>
      <c r="G1481" s="12">
        <f t="shared" si="186"/>
        <v>4.2869999999999999</v>
      </c>
      <c r="H1481" s="18">
        <f t="shared" si="187"/>
        <v>51.441000000000003</v>
      </c>
      <c r="I1481" s="21">
        <v>45.900000000000006</v>
      </c>
      <c r="J1481" s="14">
        <v>45.900000000000006</v>
      </c>
      <c r="K1481" s="14">
        <f t="shared" si="188"/>
        <v>0</v>
      </c>
      <c r="L1481" s="13">
        <f t="shared" si="189"/>
        <v>5.5409999999999968</v>
      </c>
      <c r="M1481" s="53">
        <v>5.5409999999999968</v>
      </c>
      <c r="N1481" s="45">
        <f t="shared" si="190"/>
        <v>0</v>
      </c>
      <c r="P1481" s="56"/>
    </row>
    <row r="1482" spans="1:16" x14ac:dyDescent="0.2">
      <c r="A1482" s="5">
        <v>45719.5</v>
      </c>
      <c r="B1482" s="10">
        <f t="shared" si="184"/>
        <v>45719</v>
      </c>
      <c r="C1482" s="4">
        <f t="shared" si="191"/>
        <v>0.45833333333333331</v>
      </c>
      <c r="D1482" s="4">
        <f>IF('Kauf Restprofil Los 7'!A1482&lt;&gt;"",IF('Kauf Restprofil Los 7'!A1482&lt;&gt;"",TIME(HOUR('Kauf Restprofil Los 7'!A1482),MINUTE('Kauf Restprofil Los 7'!A1482),SECOND('Kauf Restprofil Los 7'!A1482)),""),"")</f>
        <v>0.5</v>
      </c>
      <c r="E1482" s="9">
        <f t="shared" si="185"/>
        <v>12</v>
      </c>
      <c r="F1482">
        <v>51.475888599999998</v>
      </c>
      <c r="G1482" s="12">
        <f t="shared" si="186"/>
        <v>4.29</v>
      </c>
      <c r="H1482" s="18">
        <f t="shared" si="187"/>
        <v>51.475999999999999</v>
      </c>
      <c r="I1482" s="21">
        <v>45.660000000000004</v>
      </c>
      <c r="J1482" s="14">
        <v>45.660000000000004</v>
      </c>
      <c r="K1482" s="14">
        <f t="shared" si="188"/>
        <v>0</v>
      </c>
      <c r="L1482" s="13">
        <f t="shared" si="189"/>
        <v>5.8159999999999954</v>
      </c>
      <c r="M1482" s="53">
        <v>5.8159999999999954</v>
      </c>
      <c r="N1482" s="45">
        <f t="shared" si="190"/>
        <v>0</v>
      </c>
      <c r="P1482" s="56"/>
    </row>
    <row r="1483" spans="1:16" x14ac:dyDescent="0.2">
      <c r="A1483" s="5">
        <v>45719.541666666664</v>
      </c>
      <c r="B1483" s="10">
        <f t="shared" si="184"/>
        <v>45719</v>
      </c>
      <c r="C1483" s="4">
        <f t="shared" si="191"/>
        <v>0.5</v>
      </c>
      <c r="D1483" s="4">
        <f>IF('Kauf Restprofil Los 7'!A1483&lt;&gt;"",IF('Kauf Restprofil Los 7'!A1483&lt;&gt;"",TIME(HOUR('Kauf Restprofil Los 7'!A1483),MINUTE('Kauf Restprofil Los 7'!A1483),SECOND('Kauf Restprofil Los 7'!A1483)),""),"")</f>
        <v>0.54166666666666663</v>
      </c>
      <c r="E1483" s="9">
        <f t="shared" si="185"/>
        <v>13</v>
      </c>
      <c r="F1483">
        <v>50.248198367999997</v>
      </c>
      <c r="G1483" s="12">
        <f t="shared" si="186"/>
        <v>4.1870000000000003</v>
      </c>
      <c r="H1483" s="18">
        <f t="shared" si="187"/>
        <v>50.247999999999998</v>
      </c>
      <c r="I1483" s="21">
        <v>44.04</v>
      </c>
      <c r="J1483" s="14">
        <v>44.04</v>
      </c>
      <c r="K1483" s="14">
        <f t="shared" si="188"/>
        <v>0</v>
      </c>
      <c r="L1483" s="13">
        <f t="shared" si="189"/>
        <v>6.2079999999999984</v>
      </c>
      <c r="M1483" s="53">
        <v>6.2079999999999984</v>
      </c>
      <c r="N1483" s="45">
        <f t="shared" si="190"/>
        <v>0</v>
      </c>
      <c r="P1483" s="56"/>
    </row>
    <row r="1484" spans="1:16" x14ac:dyDescent="0.2">
      <c r="A1484" s="5">
        <v>45719.583333333336</v>
      </c>
      <c r="B1484" s="10">
        <f t="shared" si="184"/>
        <v>45719</v>
      </c>
      <c r="C1484" s="4">
        <f t="shared" si="191"/>
        <v>0.54166666666666663</v>
      </c>
      <c r="D1484" s="4">
        <f>IF('Kauf Restprofil Los 7'!A1484&lt;&gt;"",IF('Kauf Restprofil Los 7'!A1484&lt;&gt;"",TIME(HOUR('Kauf Restprofil Los 7'!A1484),MINUTE('Kauf Restprofil Los 7'!A1484),SECOND('Kauf Restprofil Los 7'!A1484)),""),"")</f>
        <v>0.58333333333333337</v>
      </c>
      <c r="E1484" s="9">
        <f t="shared" si="185"/>
        <v>14</v>
      </c>
      <c r="F1484">
        <v>49.915603910999998</v>
      </c>
      <c r="G1484" s="12">
        <f t="shared" si="186"/>
        <v>4.16</v>
      </c>
      <c r="H1484" s="18">
        <f t="shared" si="187"/>
        <v>49.915999999999997</v>
      </c>
      <c r="I1484" s="21">
        <v>40.92</v>
      </c>
      <c r="J1484" s="14">
        <v>40.92</v>
      </c>
      <c r="K1484" s="14">
        <f t="shared" si="188"/>
        <v>0</v>
      </c>
      <c r="L1484" s="13">
        <f t="shared" si="189"/>
        <v>8.9959999999999951</v>
      </c>
      <c r="M1484" s="53">
        <v>8.9959999999999951</v>
      </c>
      <c r="N1484" s="45">
        <f t="shared" si="190"/>
        <v>0</v>
      </c>
      <c r="P1484" s="56"/>
    </row>
    <row r="1485" spans="1:16" x14ac:dyDescent="0.2">
      <c r="A1485" s="5">
        <v>45719.625</v>
      </c>
      <c r="B1485" s="10">
        <f t="shared" si="184"/>
        <v>45719</v>
      </c>
      <c r="C1485" s="4">
        <f t="shared" si="191"/>
        <v>0.58333333333333337</v>
      </c>
      <c r="D1485" s="4">
        <f>IF('Kauf Restprofil Los 7'!A1485&lt;&gt;"",IF('Kauf Restprofil Los 7'!A1485&lt;&gt;"",TIME(HOUR('Kauf Restprofil Los 7'!A1485),MINUTE('Kauf Restprofil Los 7'!A1485),SECOND('Kauf Restprofil Los 7'!A1485)),""),"")</f>
        <v>0.625</v>
      </c>
      <c r="E1485" s="9">
        <f t="shared" si="185"/>
        <v>15</v>
      </c>
      <c r="F1485">
        <v>48.236581389000001</v>
      </c>
      <c r="G1485" s="12">
        <f t="shared" si="186"/>
        <v>4.0199999999999996</v>
      </c>
      <c r="H1485" s="18">
        <f t="shared" si="187"/>
        <v>48.237000000000002</v>
      </c>
      <c r="I1485" s="21">
        <v>38.94</v>
      </c>
      <c r="J1485" s="14">
        <v>38.94</v>
      </c>
      <c r="K1485" s="14">
        <f t="shared" si="188"/>
        <v>0</v>
      </c>
      <c r="L1485" s="13">
        <f t="shared" si="189"/>
        <v>9.2970000000000041</v>
      </c>
      <c r="M1485" s="53">
        <v>9.2970000000000041</v>
      </c>
      <c r="N1485" s="45">
        <f t="shared" si="190"/>
        <v>0</v>
      </c>
      <c r="P1485" s="56"/>
    </row>
    <row r="1486" spans="1:16" x14ac:dyDescent="0.2">
      <c r="A1486" s="5">
        <v>45719.666666666664</v>
      </c>
      <c r="B1486" s="10">
        <f t="shared" si="184"/>
        <v>45719</v>
      </c>
      <c r="C1486" s="4">
        <f t="shared" si="191"/>
        <v>0.625</v>
      </c>
      <c r="D1486" s="4">
        <f>IF('Kauf Restprofil Los 7'!A1486&lt;&gt;"",IF('Kauf Restprofil Los 7'!A1486&lt;&gt;"",TIME(HOUR('Kauf Restprofil Los 7'!A1486),MINUTE('Kauf Restprofil Los 7'!A1486),SECOND('Kauf Restprofil Los 7'!A1486)),""),"")</f>
        <v>0.66666666666666663</v>
      </c>
      <c r="E1486" s="9">
        <f t="shared" si="185"/>
        <v>16</v>
      </c>
      <c r="F1486">
        <v>47.307289294</v>
      </c>
      <c r="G1486" s="12">
        <f t="shared" si="186"/>
        <v>3.9420000000000002</v>
      </c>
      <c r="H1486" s="18">
        <f t="shared" si="187"/>
        <v>47.307000000000002</v>
      </c>
      <c r="I1486" s="21">
        <v>38.82</v>
      </c>
      <c r="J1486" s="14">
        <v>38.82</v>
      </c>
      <c r="K1486" s="14">
        <f t="shared" si="188"/>
        <v>0</v>
      </c>
      <c r="L1486" s="13">
        <f t="shared" si="189"/>
        <v>8.4870000000000019</v>
      </c>
      <c r="M1486" s="53">
        <v>8.4870000000000019</v>
      </c>
      <c r="N1486" s="45">
        <f t="shared" si="190"/>
        <v>0</v>
      </c>
      <c r="P1486" s="56"/>
    </row>
    <row r="1487" spans="1:16" x14ac:dyDescent="0.2">
      <c r="A1487" s="5">
        <v>45719.708333333336</v>
      </c>
      <c r="B1487" s="10">
        <f t="shared" si="184"/>
        <v>45719</v>
      </c>
      <c r="C1487" s="4">
        <f t="shared" si="191"/>
        <v>0.66666666666666663</v>
      </c>
      <c r="D1487" s="4">
        <f>IF('Kauf Restprofil Los 7'!A1487&lt;&gt;"",IF('Kauf Restprofil Los 7'!A1487&lt;&gt;"",TIME(HOUR('Kauf Restprofil Los 7'!A1487),MINUTE('Kauf Restprofil Los 7'!A1487),SECOND('Kauf Restprofil Los 7'!A1487)),""),"")</f>
        <v>0.70833333333333337</v>
      </c>
      <c r="E1487" s="9">
        <f t="shared" si="185"/>
        <v>17</v>
      </c>
      <c r="F1487">
        <v>47.977848582</v>
      </c>
      <c r="G1487" s="12">
        <f t="shared" si="186"/>
        <v>3.9980000000000002</v>
      </c>
      <c r="H1487" s="18">
        <f t="shared" si="187"/>
        <v>47.978000000000002</v>
      </c>
      <c r="I1487" s="21">
        <v>40.08</v>
      </c>
      <c r="J1487" s="14">
        <v>40.08</v>
      </c>
      <c r="K1487" s="14">
        <f t="shared" si="188"/>
        <v>0</v>
      </c>
      <c r="L1487" s="13">
        <f t="shared" si="189"/>
        <v>7.8980000000000032</v>
      </c>
      <c r="M1487" s="53">
        <v>7.8980000000000032</v>
      </c>
      <c r="N1487" s="45">
        <f t="shared" si="190"/>
        <v>0</v>
      </c>
      <c r="P1487" s="56"/>
    </row>
    <row r="1488" spans="1:16" x14ac:dyDescent="0.2">
      <c r="A1488" s="5">
        <v>45719.75</v>
      </c>
      <c r="B1488" s="10">
        <f t="shared" si="184"/>
        <v>45719</v>
      </c>
      <c r="C1488" s="4">
        <f t="shared" si="191"/>
        <v>0.70833333333333337</v>
      </c>
      <c r="D1488" s="4">
        <f>IF('Kauf Restprofil Los 7'!A1488&lt;&gt;"",IF('Kauf Restprofil Los 7'!A1488&lt;&gt;"",TIME(HOUR('Kauf Restprofil Los 7'!A1488),MINUTE('Kauf Restprofil Los 7'!A1488),SECOND('Kauf Restprofil Los 7'!A1488)),""),"")</f>
        <v>0.75</v>
      </c>
      <c r="E1488" s="9">
        <f t="shared" si="185"/>
        <v>18</v>
      </c>
      <c r="F1488">
        <v>52.191455775000001</v>
      </c>
      <c r="G1488" s="12">
        <f t="shared" si="186"/>
        <v>4.3490000000000002</v>
      </c>
      <c r="H1488" s="18">
        <f t="shared" si="187"/>
        <v>52.191000000000003</v>
      </c>
      <c r="I1488" s="21">
        <v>45.24</v>
      </c>
      <c r="J1488" s="14">
        <v>45.24</v>
      </c>
      <c r="K1488" s="14">
        <f t="shared" si="188"/>
        <v>0</v>
      </c>
      <c r="L1488" s="13">
        <f t="shared" si="189"/>
        <v>6.9510000000000005</v>
      </c>
      <c r="M1488" s="53">
        <v>6.9510000000000005</v>
      </c>
      <c r="N1488" s="45">
        <f t="shared" si="190"/>
        <v>0</v>
      </c>
      <c r="P1488" s="56"/>
    </row>
    <row r="1489" spans="1:16" x14ac:dyDescent="0.2">
      <c r="A1489" s="5">
        <v>45719.791666666664</v>
      </c>
      <c r="B1489" s="10">
        <f t="shared" si="184"/>
        <v>45719</v>
      </c>
      <c r="C1489" s="4">
        <f t="shared" si="191"/>
        <v>0.75</v>
      </c>
      <c r="D1489" s="4">
        <f>IF('Kauf Restprofil Los 7'!A1489&lt;&gt;"",IF('Kauf Restprofil Los 7'!A1489&lt;&gt;"",TIME(HOUR('Kauf Restprofil Los 7'!A1489),MINUTE('Kauf Restprofil Los 7'!A1489),SECOND('Kauf Restprofil Los 7'!A1489)),""),"")</f>
        <v>0.79166666666666663</v>
      </c>
      <c r="E1489" s="9">
        <f t="shared" si="185"/>
        <v>19</v>
      </c>
      <c r="F1489">
        <v>58.318360751999997</v>
      </c>
      <c r="G1489" s="12">
        <f t="shared" si="186"/>
        <v>4.8600000000000003</v>
      </c>
      <c r="H1489" s="18">
        <f t="shared" si="187"/>
        <v>58.317999999999998</v>
      </c>
      <c r="I1489" s="21">
        <v>51.900000000000006</v>
      </c>
      <c r="J1489" s="14">
        <v>51.900000000000006</v>
      </c>
      <c r="K1489" s="14">
        <f t="shared" si="188"/>
        <v>0</v>
      </c>
      <c r="L1489" s="13">
        <f t="shared" si="189"/>
        <v>6.4179999999999922</v>
      </c>
      <c r="M1489" s="53">
        <v>6.4179999999999922</v>
      </c>
      <c r="N1489" s="45">
        <f t="shared" si="190"/>
        <v>0</v>
      </c>
      <c r="P1489" s="56"/>
    </row>
    <row r="1490" spans="1:16" x14ac:dyDescent="0.2">
      <c r="A1490" s="5">
        <v>45719.833333333336</v>
      </c>
      <c r="B1490" s="10">
        <f t="shared" si="184"/>
        <v>45719</v>
      </c>
      <c r="C1490" s="4">
        <f t="shared" si="191"/>
        <v>0.79166666666666663</v>
      </c>
      <c r="D1490" s="4">
        <f>IF('Kauf Restprofil Los 7'!A1490&lt;&gt;"",IF('Kauf Restprofil Los 7'!A1490&lt;&gt;"",TIME(HOUR('Kauf Restprofil Los 7'!A1490),MINUTE('Kauf Restprofil Los 7'!A1490),SECOND('Kauf Restprofil Los 7'!A1490)),""),"")</f>
        <v>0.83333333333333337</v>
      </c>
      <c r="E1490" s="9">
        <f t="shared" si="185"/>
        <v>20</v>
      </c>
      <c r="F1490">
        <v>54.698705478999997</v>
      </c>
      <c r="G1490" s="12">
        <f t="shared" si="186"/>
        <v>4.5579999999999998</v>
      </c>
      <c r="H1490" s="18">
        <f t="shared" si="187"/>
        <v>54.698999999999998</v>
      </c>
      <c r="I1490" s="21">
        <v>51.72</v>
      </c>
      <c r="J1490" s="14">
        <v>51.72</v>
      </c>
      <c r="K1490" s="14">
        <f t="shared" si="188"/>
        <v>0</v>
      </c>
      <c r="L1490" s="13">
        <f t="shared" si="189"/>
        <v>2.9789999999999992</v>
      </c>
      <c r="M1490" s="53">
        <v>2.9789999999999992</v>
      </c>
      <c r="N1490" s="45">
        <f t="shared" si="190"/>
        <v>0</v>
      </c>
      <c r="P1490" s="56"/>
    </row>
    <row r="1491" spans="1:16" x14ac:dyDescent="0.2">
      <c r="A1491" s="5">
        <v>45719.875</v>
      </c>
      <c r="B1491" s="10">
        <f t="shared" si="184"/>
        <v>45719</v>
      </c>
      <c r="C1491" s="4">
        <f t="shared" si="191"/>
        <v>0.83333333333333337</v>
      </c>
      <c r="D1491" s="4">
        <f>IF('Kauf Restprofil Los 7'!A1491&lt;&gt;"",IF('Kauf Restprofil Los 7'!A1491&lt;&gt;"",TIME(HOUR('Kauf Restprofil Los 7'!A1491),MINUTE('Kauf Restprofil Los 7'!A1491),SECOND('Kauf Restprofil Los 7'!A1491)),""),"")</f>
        <v>0.875</v>
      </c>
      <c r="E1491" s="9">
        <f t="shared" si="185"/>
        <v>21</v>
      </c>
      <c r="F1491">
        <v>46.875923639</v>
      </c>
      <c r="G1491" s="12">
        <f t="shared" si="186"/>
        <v>3.9060000000000001</v>
      </c>
      <c r="H1491" s="18">
        <f t="shared" si="187"/>
        <v>46.875999999999998</v>
      </c>
      <c r="I1491" s="21">
        <v>44.339999999999996</v>
      </c>
      <c r="J1491" s="14">
        <v>44.339999999999996</v>
      </c>
      <c r="K1491" s="14">
        <f t="shared" si="188"/>
        <v>0</v>
      </c>
      <c r="L1491" s="13">
        <f t="shared" si="189"/>
        <v>2.5360000000000014</v>
      </c>
      <c r="M1491" s="53">
        <v>2.5360000000000014</v>
      </c>
      <c r="N1491" s="45">
        <f t="shared" si="190"/>
        <v>0</v>
      </c>
      <c r="P1491" s="56"/>
    </row>
    <row r="1492" spans="1:16" x14ac:dyDescent="0.2">
      <c r="A1492" s="5">
        <v>45719.916666666664</v>
      </c>
      <c r="B1492" s="10">
        <f t="shared" si="184"/>
        <v>45719</v>
      </c>
      <c r="C1492" s="4">
        <f t="shared" si="191"/>
        <v>0.875</v>
      </c>
      <c r="D1492" s="4">
        <f>IF('Kauf Restprofil Los 7'!A1492&lt;&gt;"",IF('Kauf Restprofil Los 7'!A1492&lt;&gt;"",TIME(HOUR('Kauf Restprofil Los 7'!A1492),MINUTE('Kauf Restprofil Los 7'!A1492),SECOND('Kauf Restprofil Los 7'!A1492)),""),"")</f>
        <v>0.91666666666666663</v>
      </c>
      <c r="E1492" s="9">
        <f t="shared" si="185"/>
        <v>22</v>
      </c>
      <c r="F1492">
        <v>39.352933446999998</v>
      </c>
      <c r="G1492" s="12">
        <f t="shared" si="186"/>
        <v>3.2789999999999999</v>
      </c>
      <c r="H1492" s="18">
        <f t="shared" si="187"/>
        <v>39.353000000000002</v>
      </c>
      <c r="I1492" s="21">
        <v>37.619999999999997</v>
      </c>
      <c r="J1492" s="14">
        <v>37.619999999999997</v>
      </c>
      <c r="K1492" s="14">
        <f t="shared" si="188"/>
        <v>0</v>
      </c>
      <c r="L1492" s="13">
        <f t="shared" si="189"/>
        <v>1.7330000000000041</v>
      </c>
      <c r="M1492" s="53">
        <v>1.7330000000000041</v>
      </c>
      <c r="N1492" s="45">
        <f t="shared" si="190"/>
        <v>0</v>
      </c>
      <c r="P1492" s="56"/>
    </row>
    <row r="1493" spans="1:16" x14ac:dyDescent="0.2">
      <c r="A1493" s="5">
        <v>45719.958333333336</v>
      </c>
      <c r="B1493" s="10">
        <f t="shared" si="184"/>
        <v>45719</v>
      </c>
      <c r="C1493" s="4">
        <f t="shared" si="191"/>
        <v>0.91666666666666663</v>
      </c>
      <c r="D1493" s="4">
        <f>IF('Kauf Restprofil Los 7'!A1493&lt;&gt;"",IF('Kauf Restprofil Los 7'!A1493&lt;&gt;"",TIME(HOUR('Kauf Restprofil Los 7'!A1493),MINUTE('Kauf Restprofil Los 7'!A1493),SECOND('Kauf Restprofil Los 7'!A1493)),""),"")</f>
        <v>0.95833333333333337</v>
      </c>
      <c r="E1493" s="9">
        <f t="shared" si="185"/>
        <v>23</v>
      </c>
      <c r="F1493">
        <v>32.519403484999998</v>
      </c>
      <c r="G1493" s="12">
        <f t="shared" si="186"/>
        <v>2.71</v>
      </c>
      <c r="H1493" s="18">
        <f t="shared" si="187"/>
        <v>32.518999999999998</v>
      </c>
      <c r="I1493" s="21">
        <v>31.68</v>
      </c>
      <c r="J1493" s="14">
        <v>31.68</v>
      </c>
      <c r="K1493" s="14">
        <f t="shared" si="188"/>
        <v>0</v>
      </c>
      <c r="L1493" s="13">
        <f t="shared" si="189"/>
        <v>0.83899999999999864</v>
      </c>
      <c r="M1493" s="53">
        <v>0.83899999999999864</v>
      </c>
      <c r="N1493" s="45">
        <f t="shared" si="190"/>
        <v>0</v>
      </c>
      <c r="P1493" s="56"/>
    </row>
    <row r="1494" spans="1:16" x14ac:dyDescent="0.2">
      <c r="A1494" s="5">
        <v>45720</v>
      </c>
      <c r="B1494" s="10">
        <f t="shared" si="184"/>
        <v>45719</v>
      </c>
      <c r="C1494" s="4">
        <f t="shared" si="191"/>
        <v>0.95833333333333337</v>
      </c>
      <c r="D1494" s="4">
        <f>IF('Kauf Restprofil Los 7'!A1494&lt;&gt;"",IF('Kauf Restprofil Los 7'!A1494&lt;&gt;"",TIME(HOUR('Kauf Restprofil Los 7'!A1494),MINUTE('Kauf Restprofil Los 7'!A1494),SECOND('Kauf Restprofil Los 7'!A1494)),""),"")</f>
        <v>0</v>
      </c>
      <c r="E1494" s="9">
        <f t="shared" si="185"/>
        <v>24</v>
      </c>
      <c r="F1494">
        <v>26.84902293</v>
      </c>
      <c r="G1494" s="12">
        <f t="shared" si="186"/>
        <v>2.2370000000000001</v>
      </c>
      <c r="H1494" s="18">
        <f t="shared" si="187"/>
        <v>26.849</v>
      </c>
      <c r="I1494" s="21">
        <v>26.28</v>
      </c>
      <c r="J1494" s="14">
        <v>26.28</v>
      </c>
      <c r="K1494" s="14">
        <f t="shared" si="188"/>
        <v>0</v>
      </c>
      <c r="L1494" s="13">
        <f t="shared" si="189"/>
        <v>0.56899999999999906</v>
      </c>
      <c r="M1494" s="53">
        <v>0.56899999999999906</v>
      </c>
      <c r="N1494" s="45">
        <f t="shared" si="190"/>
        <v>0</v>
      </c>
      <c r="P1494" s="56"/>
    </row>
    <row r="1495" spans="1:16" x14ac:dyDescent="0.2">
      <c r="A1495" s="5">
        <v>45720.041666666664</v>
      </c>
      <c r="B1495" s="10">
        <f t="shared" si="184"/>
        <v>45720</v>
      </c>
      <c r="C1495" s="4">
        <f t="shared" si="191"/>
        <v>0</v>
      </c>
      <c r="D1495" s="4">
        <f>IF('Kauf Restprofil Los 7'!A1495&lt;&gt;"",IF('Kauf Restprofil Los 7'!A1495&lt;&gt;"",TIME(HOUR('Kauf Restprofil Los 7'!A1495),MINUTE('Kauf Restprofil Los 7'!A1495),SECOND('Kauf Restprofil Los 7'!A1495)),""),"")</f>
        <v>4.1666666666666664E-2</v>
      </c>
      <c r="E1495" s="9">
        <f t="shared" si="185"/>
        <v>1</v>
      </c>
      <c r="F1495">
        <v>22.932727991</v>
      </c>
      <c r="G1495" s="12">
        <f t="shared" si="186"/>
        <v>1.911</v>
      </c>
      <c r="H1495" s="18">
        <f t="shared" si="187"/>
        <v>22.933</v>
      </c>
      <c r="I1495" s="21">
        <v>20.46</v>
      </c>
      <c r="J1495" s="14">
        <v>20.46</v>
      </c>
      <c r="K1495" s="14">
        <f t="shared" si="188"/>
        <v>0</v>
      </c>
      <c r="L1495" s="13">
        <f t="shared" si="189"/>
        <v>2.472999999999999</v>
      </c>
      <c r="M1495" s="53">
        <v>2.472999999999999</v>
      </c>
      <c r="N1495" s="45">
        <f t="shared" si="190"/>
        <v>0</v>
      </c>
      <c r="P1495" s="56"/>
    </row>
    <row r="1496" spans="1:16" x14ac:dyDescent="0.2">
      <c r="A1496" s="5">
        <v>45720.083333333336</v>
      </c>
      <c r="B1496" s="10">
        <f t="shared" si="184"/>
        <v>45720</v>
      </c>
      <c r="C1496" s="4">
        <f t="shared" si="191"/>
        <v>4.1666666666666664E-2</v>
      </c>
      <c r="D1496" s="4">
        <f>IF('Kauf Restprofil Los 7'!A1496&lt;&gt;"",IF('Kauf Restprofil Los 7'!A1496&lt;&gt;"",TIME(HOUR('Kauf Restprofil Los 7'!A1496),MINUTE('Kauf Restprofil Los 7'!A1496),SECOND('Kauf Restprofil Los 7'!A1496)),""),"")</f>
        <v>8.3333333333333329E-2</v>
      </c>
      <c r="E1496" s="9">
        <f t="shared" si="185"/>
        <v>2</v>
      </c>
      <c r="F1496">
        <v>21.035596076000001</v>
      </c>
      <c r="G1496" s="12">
        <f t="shared" si="186"/>
        <v>1.7529999999999999</v>
      </c>
      <c r="H1496" s="18">
        <f t="shared" si="187"/>
        <v>21.036000000000001</v>
      </c>
      <c r="I1496" s="21">
        <v>19.02</v>
      </c>
      <c r="J1496" s="14">
        <v>19.02</v>
      </c>
      <c r="K1496" s="14">
        <f t="shared" si="188"/>
        <v>0</v>
      </c>
      <c r="L1496" s="13">
        <f t="shared" si="189"/>
        <v>2.0160000000000018</v>
      </c>
      <c r="M1496" s="53">
        <v>2.0160000000000018</v>
      </c>
      <c r="N1496" s="45">
        <f t="shared" si="190"/>
        <v>0</v>
      </c>
      <c r="P1496" s="56"/>
    </row>
    <row r="1497" spans="1:16" x14ac:dyDescent="0.2">
      <c r="A1497" s="5">
        <v>45720.125</v>
      </c>
      <c r="B1497" s="10">
        <f t="shared" si="184"/>
        <v>45720</v>
      </c>
      <c r="C1497" s="4">
        <f t="shared" si="191"/>
        <v>8.3333333333333329E-2</v>
      </c>
      <c r="D1497" s="4">
        <f>IF('Kauf Restprofil Los 7'!A1497&lt;&gt;"",IF('Kauf Restprofil Los 7'!A1497&lt;&gt;"",TIME(HOUR('Kauf Restprofil Los 7'!A1497),MINUTE('Kauf Restprofil Los 7'!A1497),SECOND('Kauf Restprofil Los 7'!A1497)),""),"")</f>
        <v>0.125</v>
      </c>
      <c r="E1497" s="9">
        <f t="shared" si="185"/>
        <v>3</v>
      </c>
      <c r="F1497">
        <v>20.855897097</v>
      </c>
      <c r="G1497" s="12">
        <f t="shared" si="186"/>
        <v>1.738</v>
      </c>
      <c r="H1497" s="18">
        <f t="shared" si="187"/>
        <v>20.856000000000002</v>
      </c>
      <c r="I1497" s="21">
        <v>18.600000000000001</v>
      </c>
      <c r="J1497" s="14">
        <v>18.600000000000001</v>
      </c>
      <c r="K1497" s="14">
        <f t="shared" si="188"/>
        <v>0</v>
      </c>
      <c r="L1497" s="13">
        <f t="shared" si="189"/>
        <v>2.2560000000000002</v>
      </c>
      <c r="M1497" s="53">
        <v>2.2560000000000002</v>
      </c>
      <c r="N1497" s="45">
        <f t="shared" si="190"/>
        <v>0</v>
      </c>
      <c r="P1497" s="56"/>
    </row>
    <row r="1498" spans="1:16" x14ac:dyDescent="0.2">
      <c r="A1498" s="5">
        <v>45720.166666666664</v>
      </c>
      <c r="B1498" s="10">
        <f t="shared" si="184"/>
        <v>45720</v>
      </c>
      <c r="C1498" s="4">
        <f t="shared" si="191"/>
        <v>0.125</v>
      </c>
      <c r="D1498" s="4">
        <f>IF('Kauf Restprofil Los 7'!A1498&lt;&gt;"",IF('Kauf Restprofil Los 7'!A1498&lt;&gt;"",TIME(HOUR('Kauf Restprofil Los 7'!A1498),MINUTE('Kauf Restprofil Los 7'!A1498),SECOND('Kauf Restprofil Los 7'!A1498)),""),"")</f>
        <v>0.16666666666666666</v>
      </c>
      <c r="E1498" s="9">
        <f t="shared" si="185"/>
        <v>4</v>
      </c>
      <c r="F1498">
        <v>21.092602877000001</v>
      </c>
      <c r="G1498" s="12">
        <f t="shared" si="186"/>
        <v>1.758</v>
      </c>
      <c r="H1498" s="18">
        <f t="shared" si="187"/>
        <v>21.093</v>
      </c>
      <c r="I1498" s="21">
        <v>18.78</v>
      </c>
      <c r="J1498" s="14">
        <v>18.78</v>
      </c>
      <c r="K1498" s="14">
        <f t="shared" si="188"/>
        <v>0</v>
      </c>
      <c r="L1498" s="13">
        <f t="shared" si="189"/>
        <v>2.3129999999999988</v>
      </c>
      <c r="M1498" s="53">
        <v>2.3129999999999988</v>
      </c>
      <c r="N1498" s="45">
        <f t="shared" si="190"/>
        <v>0</v>
      </c>
      <c r="P1498" s="56"/>
    </row>
    <row r="1499" spans="1:16" x14ac:dyDescent="0.2">
      <c r="A1499" s="5">
        <v>45720.208333333336</v>
      </c>
      <c r="B1499" s="10">
        <f t="shared" si="184"/>
        <v>45720</v>
      </c>
      <c r="C1499" s="4">
        <f t="shared" si="191"/>
        <v>0.16666666666666666</v>
      </c>
      <c r="D1499" s="4">
        <f>IF('Kauf Restprofil Los 7'!A1499&lt;&gt;"",IF('Kauf Restprofil Los 7'!A1499&lt;&gt;"",TIME(HOUR('Kauf Restprofil Los 7'!A1499),MINUTE('Kauf Restprofil Los 7'!A1499),SECOND('Kauf Restprofil Los 7'!A1499)),""),"")</f>
        <v>0.20833333333333334</v>
      </c>
      <c r="E1499" s="9">
        <f t="shared" si="185"/>
        <v>5</v>
      </c>
      <c r="F1499">
        <v>22.318004587000001</v>
      </c>
      <c r="G1499" s="12">
        <f t="shared" si="186"/>
        <v>1.86</v>
      </c>
      <c r="H1499" s="18">
        <f t="shared" si="187"/>
        <v>22.318000000000001</v>
      </c>
      <c r="I1499" s="21">
        <v>20.16</v>
      </c>
      <c r="J1499" s="14">
        <v>20.16</v>
      </c>
      <c r="K1499" s="14">
        <f t="shared" si="188"/>
        <v>0</v>
      </c>
      <c r="L1499" s="13">
        <f t="shared" si="189"/>
        <v>2.1580000000000013</v>
      </c>
      <c r="M1499" s="53">
        <v>2.1580000000000013</v>
      </c>
      <c r="N1499" s="45">
        <f t="shared" si="190"/>
        <v>0</v>
      </c>
      <c r="P1499" s="56"/>
    </row>
    <row r="1500" spans="1:16" x14ac:dyDescent="0.2">
      <c r="A1500" s="5">
        <v>45720.25</v>
      </c>
      <c r="B1500" s="10">
        <f t="shared" si="184"/>
        <v>45720</v>
      </c>
      <c r="C1500" s="4">
        <f t="shared" si="191"/>
        <v>0.20833333333333334</v>
      </c>
      <c r="D1500" s="4">
        <f>IF('Kauf Restprofil Los 7'!A1500&lt;&gt;"",IF('Kauf Restprofil Los 7'!A1500&lt;&gt;"",TIME(HOUR('Kauf Restprofil Los 7'!A1500),MINUTE('Kauf Restprofil Los 7'!A1500),SECOND('Kauf Restprofil Los 7'!A1500)),""),"")</f>
        <v>0.25</v>
      </c>
      <c r="E1500" s="9">
        <f t="shared" si="185"/>
        <v>6</v>
      </c>
      <c r="F1500">
        <v>27.406718175999998</v>
      </c>
      <c r="G1500" s="12">
        <f t="shared" si="186"/>
        <v>2.2839999999999998</v>
      </c>
      <c r="H1500" s="18">
        <f t="shared" si="187"/>
        <v>27.407</v>
      </c>
      <c r="I1500" s="21">
        <v>24.119999999999997</v>
      </c>
      <c r="J1500" s="14">
        <v>24.119999999999997</v>
      </c>
      <c r="K1500" s="14">
        <f t="shared" si="188"/>
        <v>0</v>
      </c>
      <c r="L1500" s="13">
        <f t="shared" si="189"/>
        <v>3.2870000000000026</v>
      </c>
      <c r="M1500" s="53">
        <v>3.2870000000000026</v>
      </c>
      <c r="N1500" s="45">
        <f t="shared" si="190"/>
        <v>0</v>
      </c>
      <c r="P1500" s="56"/>
    </row>
    <row r="1501" spans="1:16" x14ac:dyDescent="0.2">
      <c r="A1501" s="5">
        <v>45720.291666666664</v>
      </c>
      <c r="B1501" s="10">
        <f t="shared" si="184"/>
        <v>45720</v>
      </c>
      <c r="C1501" s="4">
        <f t="shared" si="191"/>
        <v>0.25</v>
      </c>
      <c r="D1501" s="4">
        <f>IF('Kauf Restprofil Los 7'!A1501&lt;&gt;"",IF('Kauf Restprofil Los 7'!A1501&lt;&gt;"",TIME(HOUR('Kauf Restprofil Los 7'!A1501),MINUTE('Kauf Restprofil Los 7'!A1501),SECOND('Kauf Restprofil Los 7'!A1501)),""),"")</f>
        <v>0.29166666666666669</v>
      </c>
      <c r="E1501" s="9">
        <f t="shared" si="185"/>
        <v>7</v>
      </c>
      <c r="F1501">
        <v>38.531956188999999</v>
      </c>
      <c r="G1501" s="12">
        <f t="shared" si="186"/>
        <v>3.2109999999999999</v>
      </c>
      <c r="H1501" s="18">
        <f t="shared" si="187"/>
        <v>38.531999999999996</v>
      </c>
      <c r="I1501" s="21">
        <v>34.32</v>
      </c>
      <c r="J1501" s="14">
        <v>34.32</v>
      </c>
      <c r="K1501" s="14">
        <f t="shared" si="188"/>
        <v>0</v>
      </c>
      <c r="L1501" s="13">
        <f t="shared" si="189"/>
        <v>4.2119999999999962</v>
      </c>
      <c r="M1501" s="53">
        <v>4.2119999999999962</v>
      </c>
      <c r="N1501" s="45">
        <f t="shared" si="190"/>
        <v>0</v>
      </c>
      <c r="P1501" s="56"/>
    </row>
    <row r="1502" spans="1:16" x14ac:dyDescent="0.2">
      <c r="A1502" s="5">
        <v>45720.333333333336</v>
      </c>
      <c r="B1502" s="10">
        <f t="shared" si="184"/>
        <v>45720</v>
      </c>
      <c r="C1502" s="4">
        <f t="shared" si="191"/>
        <v>0.29166666666666669</v>
      </c>
      <c r="D1502" s="4">
        <f>IF('Kauf Restprofil Los 7'!A1502&lt;&gt;"",IF('Kauf Restprofil Los 7'!A1502&lt;&gt;"",TIME(HOUR('Kauf Restprofil Los 7'!A1502),MINUTE('Kauf Restprofil Los 7'!A1502),SECOND('Kauf Restprofil Los 7'!A1502)),""),"")</f>
        <v>0.33333333333333331</v>
      </c>
      <c r="E1502" s="9">
        <f t="shared" si="185"/>
        <v>8</v>
      </c>
      <c r="F1502">
        <v>46.925389664999997</v>
      </c>
      <c r="G1502" s="12">
        <f t="shared" si="186"/>
        <v>3.91</v>
      </c>
      <c r="H1502" s="18">
        <f t="shared" si="187"/>
        <v>46.924999999999997</v>
      </c>
      <c r="I1502" s="21">
        <v>41.519999999999996</v>
      </c>
      <c r="J1502" s="14">
        <v>41.519999999999996</v>
      </c>
      <c r="K1502" s="14">
        <f t="shared" si="188"/>
        <v>0</v>
      </c>
      <c r="L1502" s="13">
        <f t="shared" si="189"/>
        <v>5.4050000000000011</v>
      </c>
      <c r="M1502" s="53">
        <v>5.4050000000000011</v>
      </c>
      <c r="N1502" s="45">
        <f t="shared" si="190"/>
        <v>0</v>
      </c>
      <c r="P1502" s="56"/>
    </row>
    <row r="1503" spans="1:16" x14ac:dyDescent="0.2">
      <c r="A1503" s="5">
        <v>45720.375</v>
      </c>
      <c r="B1503" s="10">
        <f t="shared" si="184"/>
        <v>45720</v>
      </c>
      <c r="C1503" s="4">
        <f t="shared" si="191"/>
        <v>0.33333333333333331</v>
      </c>
      <c r="D1503" s="4">
        <f>IF('Kauf Restprofil Los 7'!A1503&lt;&gt;"",IF('Kauf Restprofil Los 7'!A1503&lt;&gt;"",TIME(HOUR('Kauf Restprofil Los 7'!A1503),MINUTE('Kauf Restprofil Los 7'!A1503),SECOND('Kauf Restprofil Los 7'!A1503)),""),"")</f>
        <v>0.375</v>
      </c>
      <c r="E1503" s="9">
        <f t="shared" si="185"/>
        <v>9</v>
      </c>
      <c r="F1503">
        <v>52.030115535999997</v>
      </c>
      <c r="G1503" s="12">
        <f t="shared" si="186"/>
        <v>4.3360000000000003</v>
      </c>
      <c r="H1503" s="18">
        <f t="shared" si="187"/>
        <v>52.03</v>
      </c>
      <c r="I1503" s="21">
        <v>45.42</v>
      </c>
      <c r="J1503" s="14">
        <v>45.42</v>
      </c>
      <c r="K1503" s="14">
        <f t="shared" si="188"/>
        <v>0</v>
      </c>
      <c r="L1503" s="13">
        <f t="shared" si="189"/>
        <v>6.6099999999999994</v>
      </c>
      <c r="M1503" s="53">
        <v>6.6099999999999994</v>
      </c>
      <c r="N1503" s="45">
        <f t="shared" si="190"/>
        <v>0</v>
      </c>
      <c r="P1503" s="56"/>
    </row>
    <row r="1504" spans="1:16" x14ac:dyDescent="0.2">
      <c r="A1504" s="5">
        <v>45720.416666666664</v>
      </c>
      <c r="B1504" s="10">
        <f t="shared" si="184"/>
        <v>45720</v>
      </c>
      <c r="C1504" s="4">
        <f t="shared" si="191"/>
        <v>0.375</v>
      </c>
      <c r="D1504" s="4">
        <f>IF('Kauf Restprofil Los 7'!A1504&lt;&gt;"",IF('Kauf Restprofil Los 7'!A1504&lt;&gt;"",TIME(HOUR('Kauf Restprofil Los 7'!A1504),MINUTE('Kauf Restprofil Los 7'!A1504),SECOND('Kauf Restprofil Los 7'!A1504)),""),"")</f>
        <v>0.41666666666666669</v>
      </c>
      <c r="E1504" s="9">
        <f t="shared" si="185"/>
        <v>10</v>
      </c>
      <c r="F1504">
        <v>52.329705341</v>
      </c>
      <c r="G1504" s="12">
        <f t="shared" si="186"/>
        <v>4.3609999999999998</v>
      </c>
      <c r="H1504" s="18">
        <f t="shared" si="187"/>
        <v>52.33</v>
      </c>
      <c r="I1504" s="21">
        <v>44.82</v>
      </c>
      <c r="J1504" s="14">
        <v>44.82</v>
      </c>
      <c r="K1504" s="14">
        <f t="shared" si="188"/>
        <v>0</v>
      </c>
      <c r="L1504" s="13">
        <f t="shared" si="189"/>
        <v>7.509999999999998</v>
      </c>
      <c r="M1504" s="53">
        <v>7.509999999999998</v>
      </c>
      <c r="N1504" s="45">
        <f t="shared" si="190"/>
        <v>0</v>
      </c>
      <c r="P1504" s="56"/>
    </row>
    <row r="1505" spans="1:16" x14ac:dyDescent="0.2">
      <c r="A1505" s="5">
        <v>45720.458333333336</v>
      </c>
      <c r="B1505" s="10">
        <f t="shared" si="184"/>
        <v>45720</v>
      </c>
      <c r="C1505" s="4">
        <f t="shared" si="191"/>
        <v>0.41666666666666669</v>
      </c>
      <c r="D1505" s="4">
        <f>IF('Kauf Restprofil Los 7'!A1505&lt;&gt;"",IF('Kauf Restprofil Los 7'!A1505&lt;&gt;"",TIME(HOUR('Kauf Restprofil Los 7'!A1505),MINUTE('Kauf Restprofil Los 7'!A1505),SECOND('Kauf Restprofil Los 7'!A1505)),""),"")</f>
        <v>0.45833333333333331</v>
      </c>
      <c r="E1505" s="9">
        <f t="shared" si="185"/>
        <v>11</v>
      </c>
      <c r="F1505">
        <v>53.601286551999998</v>
      </c>
      <c r="G1505" s="12">
        <f t="shared" si="186"/>
        <v>4.4669999999999996</v>
      </c>
      <c r="H1505" s="18">
        <f t="shared" si="187"/>
        <v>53.600999999999999</v>
      </c>
      <c r="I1505" s="21">
        <v>45.96</v>
      </c>
      <c r="J1505" s="14">
        <v>45.96</v>
      </c>
      <c r="K1505" s="14">
        <f t="shared" si="188"/>
        <v>0</v>
      </c>
      <c r="L1505" s="13">
        <f t="shared" si="189"/>
        <v>7.6409999999999982</v>
      </c>
      <c r="M1505" s="53">
        <v>7.6409999999999982</v>
      </c>
      <c r="N1505" s="45">
        <f t="shared" si="190"/>
        <v>0</v>
      </c>
      <c r="P1505" s="56"/>
    </row>
    <row r="1506" spans="1:16" x14ac:dyDescent="0.2">
      <c r="A1506" s="5">
        <v>45720.5</v>
      </c>
      <c r="B1506" s="10">
        <f t="shared" si="184"/>
        <v>45720</v>
      </c>
      <c r="C1506" s="4">
        <f t="shared" si="191"/>
        <v>0.45833333333333331</v>
      </c>
      <c r="D1506" s="4">
        <f>IF('Kauf Restprofil Los 7'!A1506&lt;&gt;"",IF('Kauf Restprofil Los 7'!A1506&lt;&gt;"",TIME(HOUR('Kauf Restprofil Los 7'!A1506),MINUTE('Kauf Restprofil Los 7'!A1506),SECOND('Kauf Restprofil Los 7'!A1506)),""),"")</f>
        <v>0.5</v>
      </c>
      <c r="E1506" s="9">
        <f t="shared" si="185"/>
        <v>12</v>
      </c>
      <c r="F1506">
        <v>52.965121572000001</v>
      </c>
      <c r="G1506" s="12">
        <f t="shared" si="186"/>
        <v>4.4139999999999997</v>
      </c>
      <c r="H1506" s="18">
        <f t="shared" si="187"/>
        <v>52.965000000000003</v>
      </c>
      <c r="I1506" s="21">
        <v>47.58</v>
      </c>
      <c r="J1506" s="14">
        <v>47.58</v>
      </c>
      <c r="K1506" s="14">
        <f t="shared" si="188"/>
        <v>0</v>
      </c>
      <c r="L1506" s="13">
        <f t="shared" si="189"/>
        <v>5.3850000000000051</v>
      </c>
      <c r="M1506" s="53">
        <v>5.3850000000000051</v>
      </c>
      <c r="N1506" s="45">
        <f t="shared" si="190"/>
        <v>0</v>
      </c>
      <c r="P1506" s="56"/>
    </row>
    <row r="1507" spans="1:16" x14ac:dyDescent="0.2">
      <c r="A1507" s="5">
        <v>45720.541666666664</v>
      </c>
      <c r="B1507" s="10">
        <f t="shared" si="184"/>
        <v>45720</v>
      </c>
      <c r="C1507" s="4">
        <f t="shared" si="191"/>
        <v>0.5</v>
      </c>
      <c r="D1507" s="4">
        <f>IF('Kauf Restprofil Los 7'!A1507&lt;&gt;"",IF('Kauf Restprofil Los 7'!A1507&lt;&gt;"",TIME(HOUR('Kauf Restprofil Los 7'!A1507),MINUTE('Kauf Restprofil Los 7'!A1507),SECOND('Kauf Restprofil Los 7'!A1507)),""),"")</f>
        <v>0.54166666666666663</v>
      </c>
      <c r="E1507" s="9">
        <f t="shared" si="185"/>
        <v>13</v>
      </c>
      <c r="F1507">
        <v>51.301450051000003</v>
      </c>
      <c r="G1507" s="12">
        <f t="shared" si="186"/>
        <v>4.2750000000000004</v>
      </c>
      <c r="H1507" s="18">
        <f t="shared" si="187"/>
        <v>51.301000000000002</v>
      </c>
      <c r="I1507" s="21">
        <v>47.64</v>
      </c>
      <c r="J1507" s="14">
        <v>47.64</v>
      </c>
      <c r="K1507" s="14">
        <f t="shared" si="188"/>
        <v>0</v>
      </c>
      <c r="L1507" s="13">
        <f t="shared" si="189"/>
        <v>3.6610000000000014</v>
      </c>
      <c r="M1507" s="53">
        <v>3.6610000000000014</v>
      </c>
      <c r="N1507" s="45">
        <f t="shared" si="190"/>
        <v>0</v>
      </c>
      <c r="P1507" s="56"/>
    </row>
    <row r="1508" spans="1:16" x14ac:dyDescent="0.2">
      <c r="A1508" s="5">
        <v>45720.583333333336</v>
      </c>
      <c r="B1508" s="10">
        <f t="shared" si="184"/>
        <v>45720</v>
      </c>
      <c r="C1508" s="4">
        <f t="shared" si="191"/>
        <v>0.54166666666666663</v>
      </c>
      <c r="D1508" s="4">
        <f>IF('Kauf Restprofil Los 7'!A1508&lt;&gt;"",IF('Kauf Restprofil Los 7'!A1508&lt;&gt;"",TIME(HOUR('Kauf Restprofil Los 7'!A1508),MINUTE('Kauf Restprofil Los 7'!A1508),SECOND('Kauf Restprofil Los 7'!A1508)),""),"")</f>
        <v>0.58333333333333337</v>
      </c>
      <c r="E1508" s="9">
        <f t="shared" si="185"/>
        <v>14</v>
      </c>
      <c r="F1508">
        <v>48.396613872000003</v>
      </c>
      <c r="G1508" s="12">
        <f t="shared" si="186"/>
        <v>4.0330000000000004</v>
      </c>
      <c r="H1508" s="18">
        <f t="shared" si="187"/>
        <v>48.396999999999998</v>
      </c>
      <c r="I1508" s="21">
        <v>46.56</v>
      </c>
      <c r="J1508" s="14">
        <v>46.56</v>
      </c>
      <c r="K1508" s="14">
        <f t="shared" si="188"/>
        <v>0</v>
      </c>
      <c r="L1508" s="13">
        <f t="shared" si="189"/>
        <v>1.8369999999999962</v>
      </c>
      <c r="M1508" s="53">
        <v>1.8369999999999962</v>
      </c>
      <c r="N1508" s="45">
        <f t="shared" si="190"/>
        <v>0</v>
      </c>
      <c r="P1508" s="56"/>
    </row>
    <row r="1509" spans="1:16" x14ac:dyDescent="0.2">
      <c r="A1509" s="5">
        <v>45720.625</v>
      </c>
      <c r="B1509" s="10">
        <f t="shared" si="184"/>
        <v>45720</v>
      </c>
      <c r="C1509" s="4">
        <f t="shared" si="191"/>
        <v>0.58333333333333337</v>
      </c>
      <c r="D1509" s="4">
        <f>IF('Kauf Restprofil Los 7'!A1509&lt;&gt;"",IF('Kauf Restprofil Los 7'!A1509&lt;&gt;"",TIME(HOUR('Kauf Restprofil Los 7'!A1509),MINUTE('Kauf Restprofil Los 7'!A1509),SECOND('Kauf Restprofil Los 7'!A1509)),""),"")</f>
        <v>0.625</v>
      </c>
      <c r="E1509" s="9">
        <f t="shared" si="185"/>
        <v>15</v>
      </c>
      <c r="F1509">
        <v>46.685318537999997</v>
      </c>
      <c r="G1509" s="12">
        <f t="shared" si="186"/>
        <v>3.89</v>
      </c>
      <c r="H1509" s="18">
        <f t="shared" si="187"/>
        <v>46.685000000000002</v>
      </c>
      <c r="I1509" s="21">
        <v>45.24</v>
      </c>
      <c r="J1509" s="14">
        <v>45.24</v>
      </c>
      <c r="K1509" s="14">
        <f t="shared" si="188"/>
        <v>0</v>
      </c>
      <c r="L1509" s="13">
        <f t="shared" si="189"/>
        <v>1.4450000000000003</v>
      </c>
      <c r="M1509" s="53">
        <v>1.4450000000000003</v>
      </c>
      <c r="N1509" s="45">
        <f t="shared" si="190"/>
        <v>0</v>
      </c>
      <c r="P1509" s="56"/>
    </row>
    <row r="1510" spans="1:16" x14ac:dyDescent="0.2">
      <c r="A1510" s="5">
        <v>45720.666666666664</v>
      </c>
      <c r="B1510" s="10">
        <f t="shared" si="184"/>
        <v>45720</v>
      </c>
      <c r="C1510" s="4">
        <f t="shared" si="191"/>
        <v>0.625</v>
      </c>
      <c r="D1510" s="4">
        <f>IF('Kauf Restprofil Los 7'!A1510&lt;&gt;"",IF('Kauf Restprofil Los 7'!A1510&lt;&gt;"",TIME(HOUR('Kauf Restprofil Los 7'!A1510),MINUTE('Kauf Restprofil Los 7'!A1510),SECOND('Kauf Restprofil Los 7'!A1510)),""),"")</f>
        <v>0.66666666666666663</v>
      </c>
      <c r="E1510" s="9">
        <f t="shared" si="185"/>
        <v>16</v>
      </c>
      <c r="F1510">
        <v>45.86219165</v>
      </c>
      <c r="G1510" s="12">
        <f t="shared" si="186"/>
        <v>3.8220000000000001</v>
      </c>
      <c r="H1510" s="18">
        <f t="shared" si="187"/>
        <v>45.862000000000002</v>
      </c>
      <c r="I1510" s="21">
        <v>44.7</v>
      </c>
      <c r="J1510" s="14">
        <v>44.7</v>
      </c>
      <c r="K1510" s="14">
        <f t="shared" si="188"/>
        <v>0</v>
      </c>
      <c r="L1510" s="13">
        <f t="shared" si="189"/>
        <v>1.161999999999999</v>
      </c>
      <c r="M1510" s="53">
        <v>1.161999999999999</v>
      </c>
      <c r="N1510" s="45">
        <f t="shared" si="190"/>
        <v>0</v>
      </c>
      <c r="P1510" s="56"/>
    </row>
    <row r="1511" spans="1:16" x14ac:dyDescent="0.2">
      <c r="A1511" s="5">
        <v>45720.708333333336</v>
      </c>
      <c r="B1511" s="10">
        <f t="shared" si="184"/>
        <v>45720</v>
      </c>
      <c r="C1511" s="4">
        <f t="shared" si="191"/>
        <v>0.66666666666666663</v>
      </c>
      <c r="D1511" s="4">
        <f>IF('Kauf Restprofil Los 7'!A1511&lt;&gt;"",IF('Kauf Restprofil Los 7'!A1511&lt;&gt;"",TIME(HOUR('Kauf Restprofil Los 7'!A1511),MINUTE('Kauf Restprofil Los 7'!A1511),SECOND('Kauf Restprofil Los 7'!A1511)),""),"")</f>
        <v>0.70833333333333337</v>
      </c>
      <c r="E1511" s="9">
        <f t="shared" si="185"/>
        <v>17</v>
      </c>
      <c r="F1511">
        <v>45.904154345999999</v>
      </c>
      <c r="G1511" s="12">
        <f t="shared" si="186"/>
        <v>3.8250000000000002</v>
      </c>
      <c r="H1511" s="18">
        <f t="shared" si="187"/>
        <v>45.904000000000003</v>
      </c>
      <c r="I1511" s="21">
        <v>44.160000000000004</v>
      </c>
      <c r="J1511" s="14">
        <v>44.160000000000004</v>
      </c>
      <c r="K1511" s="14">
        <f t="shared" si="188"/>
        <v>0</v>
      </c>
      <c r="L1511" s="13">
        <f t="shared" si="189"/>
        <v>1.7439999999999998</v>
      </c>
      <c r="M1511" s="53">
        <v>1.7439999999999998</v>
      </c>
      <c r="N1511" s="45">
        <f t="shared" si="190"/>
        <v>0</v>
      </c>
      <c r="P1511" s="56"/>
    </row>
    <row r="1512" spans="1:16" x14ac:dyDescent="0.2">
      <c r="A1512" s="5">
        <v>45720.75</v>
      </c>
      <c r="B1512" s="10">
        <f t="shared" si="184"/>
        <v>45720</v>
      </c>
      <c r="C1512" s="4">
        <f t="shared" si="191"/>
        <v>0.70833333333333337</v>
      </c>
      <c r="D1512" s="4">
        <f>IF('Kauf Restprofil Los 7'!A1512&lt;&gt;"",IF('Kauf Restprofil Los 7'!A1512&lt;&gt;"",TIME(HOUR('Kauf Restprofil Los 7'!A1512),MINUTE('Kauf Restprofil Los 7'!A1512),SECOND('Kauf Restprofil Los 7'!A1512)),""),"")</f>
        <v>0.75</v>
      </c>
      <c r="E1512" s="9">
        <f t="shared" si="185"/>
        <v>18</v>
      </c>
      <c r="F1512">
        <v>51.026114241000002</v>
      </c>
      <c r="G1512" s="12">
        <f t="shared" si="186"/>
        <v>4.2519999999999998</v>
      </c>
      <c r="H1512" s="18">
        <f t="shared" si="187"/>
        <v>51.026000000000003</v>
      </c>
      <c r="I1512" s="21">
        <v>47.94</v>
      </c>
      <c r="J1512" s="14">
        <v>47.94</v>
      </c>
      <c r="K1512" s="14">
        <f t="shared" si="188"/>
        <v>0</v>
      </c>
      <c r="L1512" s="13">
        <f t="shared" si="189"/>
        <v>3.0860000000000056</v>
      </c>
      <c r="M1512" s="53">
        <v>3.0860000000000056</v>
      </c>
      <c r="N1512" s="45">
        <f t="shared" si="190"/>
        <v>0</v>
      </c>
      <c r="P1512" s="56"/>
    </row>
    <row r="1513" spans="1:16" x14ac:dyDescent="0.2">
      <c r="A1513" s="5">
        <v>45720.791666666664</v>
      </c>
      <c r="B1513" s="10">
        <f t="shared" si="184"/>
        <v>45720</v>
      </c>
      <c r="C1513" s="4">
        <f t="shared" si="191"/>
        <v>0.75</v>
      </c>
      <c r="D1513" s="4">
        <f>IF('Kauf Restprofil Los 7'!A1513&lt;&gt;"",IF('Kauf Restprofil Los 7'!A1513&lt;&gt;"",TIME(HOUR('Kauf Restprofil Los 7'!A1513),MINUTE('Kauf Restprofil Los 7'!A1513),SECOND('Kauf Restprofil Los 7'!A1513)),""),"")</f>
        <v>0.79166666666666663</v>
      </c>
      <c r="E1513" s="9">
        <f t="shared" si="185"/>
        <v>19</v>
      </c>
      <c r="F1513">
        <v>55.647920685999999</v>
      </c>
      <c r="G1513" s="12">
        <f t="shared" si="186"/>
        <v>4.6369999999999996</v>
      </c>
      <c r="H1513" s="18">
        <f t="shared" si="187"/>
        <v>55.648000000000003</v>
      </c>
      <c r="I1513" s="21">
        <v>53.519999999999996</v>
      </c>
      <c r="J1513" s="14">
        <v>53.519999999999996</v>
      </c>
      <c r="K1513" s="14">
        <f t="shared" si="188"/>
        <v>0</v>
      </c>
      <c r="L1513" s="13">
        <f t="shared" si="189"/>
        <v>2.1280000000000072</v>
      </c>
      <c r="M1513" s="53">
        <v>2.1280000000000072</v>
      </c>
      <c r="N1513" s="45">
        <f t="shared" si="190"/>
        <v>0</v>
      </c>
      <c r="P1513" s="56"/>
    </row>
    <row r="1514" spans="1:16" x14ac:dyDescent="0.2">
      <c r="A1514" s="5">
        <v>45720.833333333336</v>
      </c>
      <c r="B1514" s="10">
        <f t="shared" si="184"/>
        <v>45720</v>
      </c>
      <c r="C1514" s="4">
        <f t="shared" si="191"/>
        <v>0.79166666666666663</v>
      </c>
      <c r="D1514" s="4">
        <f>IF('Kauf Restprofil Los 7'!A1514&lt;&gt;"",IF('Kauf Restprofil Los 7'!A1514&lt;&gt;"",TIME(HOUR('Kauf Restprofil Los 7'!A1514),MINUTE('Kauf Restprofil Los 7'!A1514),SECOND('Kauf Restprofil Los 7'!A1514)),""),"")</f>
        <v>0.83333333333333337</v>
      </c>
      <c r="E1514" s="9">
        <f t="shared" si="185"/>
        <v>20</v>
      </c>
      <c r="F1514">
        <v>53.201500482999997</v>
      </c>
      <c r="G1514" s="12">
        <f t="shared" si="186"/>
        <v>4.4329999999999998</v>
      </c>
      <c r="H1514" s="18">
        <f t="shared" si="187"/>
        <v>53.201999999999998</v>
      </c>
      <c r="I1514" s="21">
        <v>50.820000000000007</v>
      </c>
      <c r="J1514" s="14">
        <v>50.820000000000007</v>
      </c>
      <c r="K1514" s="14">
        <f t="shared" si="188"/>
        <v>0</v>
      </c>
      <c r="L1514" s="13">
        <f t="shared" si="189"/>
        <v>2.3819999999999908</v>
      </c>
      <c r="M1514" s="53">
        <v>2.3819999999999908</v>
      </c>
      <c r="N1514" s="45">
        <f t="shared" si="190"/>
        <v>0</v>
      </c>
      <c r="P1514" s="56"/>
    </row>
    <row r="1515" spans="1:16" x14ac:dyDescent="0.2">
      <c r="A1515" s="5">
        <v>45720.875</v>
      </c>
      <c r="B1515" s="10">
        <f t="shared" si="184"/>
        <v>45720</v>
      </c>
      <c r="C1515" s="4">
        <f t="shared" si="191"/>
        <v>0.83333333333333337</v>
      </c>
      <c r="D1515" s="4">
        <f>IF('Kauf Restprofil Los 7'!A1515&lt;&gt;"",IF('Kauf Restprofil Los 7'!A1515&lt;&gt;"",TIME(HOUR('Kauf Restprofil Los 7'!A1515),MINUTE('Kauf Restprofil Los 7'!A1515),SECOND('Kauf Restprofil Los 7'!A1515)),""),"")</f>
        <v>0.875</v>
      </c>
      <c r="E1515" s="9">
        <f t="shared" si="185"/>
        <v>21</v>
      </c>
      <c r="F1515">
        <v>45.495842185000001</v>
      </c>
      <c r="G1515" s="12">
        <f t="shared" si="186"/>
        <v>3.7909999999999999</v>
      </c>
      <c r="H1515" s="18">
        <f t="shared" si="187"/>
        <v>45.496000000000002</v>
      </c>
      <c r="I1515" s="21">
        <v>43.14</v>
      </c>
      <c r="J1515" s="14">
        <v>43.14</v>
      </c>
      <c r="K1515" s="14">
        <f t="shared" si="188"/>
        <v>0</v>
      </c>
      <c r="L1515" s="13">
        <f t="shared" si="189"/>
        <v>2.3560000000000016</v>
      </c>
      <c r="M1515" s="53">
        <v>2.3560000000000016</v>
      </c>
      <c r="N1515" s="45">
        <f t="shared" si="190"/>
        <v>0</v>
      </c>
      <c r="P1515" s="56"/>
    </row>
    <row r="1516" spans="1:16" x14ac:dyDescent="0.2">
      <c r="A1516" s="5">
        <v>45720.916666666664</v>
      </c>
      <c r="B1516" s="10">
        <f t="shared" si="184"/>
        <v>45720</v>
      </c>
      <c r="C1516" s="4">
        <f t="shared" si="191"/>
        <v>0.875</v>
      </c>
      <c r="D1516" s="4">
        <f>IF('Kauf Restprofil Los 7'!A1516&lt;&gt;"",IF('Kauf Restprofil Los 7'!A1516&lt;&gt;"",TIME(HOUR('Kauf Restprofil Los 7'!A1516),MINUTE('Kauf Restprofil Los 7'!A1516),SECOND('Kauf Restprofil Los 7'!A1516)),""),"")</f>
        <v>0.91666666666666663</v>
      </c>
      <c r="E1516" s="9">
        <f t="shared" si="185"/>
        <v>22</v>
      </c>
      <c r="F1516">
        <v>38.417706862000003</v>
      </c>
      <c r="G1516" s="12">
        <f t="shared" si="186"/>
        <v>3.2010000000000001</v>
      </c>
      <c r="H1516" s="18">
        <f t="shared" si="187"/>
        <v>38.417999999999999</v>
      </c>
      <c r="I1516" s="21">
        <v>36.599999999999994</v>
      </c>
      <c r="J1516" s="14">
        <v>36.599999999999994</v>
      </c>
      <c r="K1516" s="14">
        <f t="shared" si="188"/>
        <v>0</v>
      </c>
      <c r="L1516" s="13">
        <f t="shared" si="189"/>
        <v>1.8180000000000049</v>
      </c>
      <c r="M1516" s="53">
        <v>1.8180000000000049</v>
      </c>
      <c r="N1516" s="45">
        <f t="shared" si="190"/>
        <v>0</v>
      </c>
      <c r="P1516" s="56"/>
    </row>
    <row r="1517" spans="1:16" x14ac:dyDescent="0.2">
      <c r="A1517" s="5">
        <v>45720.958333333336</v>
      </c>
      <c r="B1517" s="10">
        <f t="shared" si="184"/>
        <v>45720</v>
      </c>
      <c r="C1517" s="4">
        <f t="shared" si="191"/>
        <v>0.91666666666666663</v>
      </c>
      <c r="D1517" s="4">
        <f>IF('Kauf Restprofil Los 7'!A1517&lt;&gt;"",IF('Kauf Restprofil Los 7'!A1517&lt;&gt;"",TIME(HOUR('Kauf Restprofil Los 7'!A1517),MINUTE('Kauf Restprofil Los 7'!A1517),SECOND('Kauf Restprofil Los 7'!A1517)),""),"")</f>
        <v>0.95833333333333337</v>
      </c>
      <c r="E1517" s="9">
        <f t="shared" si="185"/>
        <v>23</v>
      </c>
      <c r="F1517">
        <v>33.439288945000001</v>
      </c>
      <c r="G1517" s="12">
        <f t="shared" si="186"/>
        <v>2.7869999999999999</v>
      </c>
      <c r="H1517" s="18">
        <f t="shared" si="187"/>
        <v>33.439</v>
      </c>
      <c r="I1517" s="21">
        <v>31.08</v>
      </c>
      <c r="J1517" s="14">
        <v>31.08</v>
      </c>
      <c r="K1517" s="14">
        <f t="shared" si="188"/>
        <v>0</v>
      </c>
      <c r="L1517" s="13">
        <f t="shared" si="189"/>
        <v>2.3590000000000018</v>
      </c>
      <c r="M1517" s="53">
        <v>2.3590000000000018</v>
      </c>
      <c r="N1517" s="45">
        <f t="shared" si="190"/>
        <v>0</v>
      </c>
      <c r="P1517" s="56"/>
    </row>
    <row r="1518" spans="1:16" x14ac:dyDescent="0.2">
      <c r="A1518" s="5">
        <v>45721</v>
      </c>
      <c r="B1518" s="10">
        <f t="shared" si="184"/>
        <v>45720</v>
      </c>
      <c r="C1518" s="4">
        <f t="shared" si="191"/>
        <v>0.95833333333333337</v>
      </c>
      <c r="D1518" s="4">
        <f>IF('Kauf Restprofil Los 7'!A1518&lt;&gt;"",IF('Kauf Restprofil Los 7'!A1518&lt;&gt;"",TIME(HOUR('Kauf Restprofil Los 7'!A1518),MINUTE('Kauf Restprofil Los 7'!A1518),SECOND('Kauf Restprofil Los 7'!A1518)),""),"")</f>
        <v>0</v>
      </c>
      <c r="E1518" s="9">
        <f t="shared" si="185"/>
        <v>24</v>
      </c>
      <c r="F1518">
        <v>28.746406948000001</v>
      </c>
      <c r="G1518" s="12">
        <f t="shared" si="186"/>
        <v>2.3959999999999999</v>
      </c>
      <c r="H1518" s="18">
        <f t="shared" si="187"/>
        <v>28.745999999999999</v>
      </c>
      <c r="I1518" s="21">
        <v>25.799999999999997</v>
      </c>
      <c r="J1518" s="14">
        <v>25.799999999999997</v>
      </c>
      <c r="K1518" s="14">
        <f t="shared" si="188"/>
        <v>0</v>
      </c>
      <c r="L1518" s="13">
        <f t="shared" si="189"/>
        <v>2.9460000000000015</v>
      </c>
      <c r="M1518" s="53">
        <v>2.9460000000000015</v>
      </c>
      <c r="N1518" s="45">
        <f t="shared" si="190"/>
        <v>0</v>
      </c>
      <c r="P1518" s="56"/>
    </row>
    <row r="1519" spans="1:16" x14ac:dyDescent="0.2">
      <c r="A1519" s="5">
        <v>45721.041666666664</v>
      </c>
      <c r="B1519" s="10">
        <f t="shared" si="184"/>
        <v>45721</v>
      </c>
      <c r="C1519" s="4">
        <f t="shared" si="191"/>
        <v>0</v>
      </c>
      <c r="D1519" s="4">
        <f>IF('Kauf Restprofil Los 7'!A1519&lt;&gt;"",IF('Kauf Restprofil Los 7'!A1519&lt;&gt;"",TIME(HOUR('Kauf Restprofil Los 7'!A1519),MINUTE('Kauf Restprofil Los 7'!A1519),SECOND('Kauf Restprofil Los 7'!A1519)),""),"")</f>
        <v>4.1666666666666664E-2</v>
      </c>
      <c r="E1519" s="9">
        <f t="shared" si="185"/>
        <v>1</v>
      </c>
      <c r="F1519">
        <v>24.899649007000001</v>
      </c>
      <c r="G1519" s="12">
        <f t="shared" si="186"/>
        <v>2.0750000000000002</v>
      </c>
      <c r="H1519" s="18">
        <f t="shared" si="187"/>
        <v>24.9</v>
      </c>
      <c r="I1519" s="21">
        <v>21.72</v>
      </c>
      <c r="J1519" s="14">
        <v>21.72</v>
      </c>
      <c r="K1519" s="14">
        <f t="shared" si="188"/>
        <v>0</v>
      </c>
      <c r="L1519" s="13">
        <f t="shared" si="189"/>
        <v>3.1799999999999997</v>
      </c>
      <c r="M1519" s="53">
        <v>3.1799999999999997</v>
      </c>
      <c r="N1519" s="45">
        <f t="shared" si="190"/>
        <v>0</v>
      </c>
      <c r="P1519" s="56"/>
    </row>
    <row r="1520" spans="1:16" x14ac:dyDescent="0.2">
      <c r="A1520" s="5">
        <v>45721.083333333336</v>
      </c>
      <c r="B1520" s="10">
        <f t="shared" si="184"/>
        <v>45721</v>
      </c>
      <c r="C1520" s="4">
        <f t="shared" si="191"/>
        <v>4.1666666666666664E-2</v>
      </c>
      <c r="D1520" s="4">
        <f>IF('Kauf Restprofil Los 7'!A1520&lt;&gt;"",IF('Kauf Restprofil Los 7'!A1520&lt;&gt;"",TIME(HOUR('Kauf Restprofil Los 7'!A1520),MINUTE('Kauf Restprofil Los 7'!A1520),SECOND('Kauf Restprofil Los 7'!A1520)),""),"")</f>
        <v>8.3333333333333329E-2</v>
      </c>
      <c r="E1520" s="9">
        <f t="shared" si="185"/>
        <v>2</v>
      </c>
      <c r="F1520">
        <v>23.272900022000002</v>
      </c>
      <c r="G1520" s="12">
        <f t="shared" si="186"/>
        <v>1.9390000000000001</v>
      </c>
      <c r="H1520" s="18">
        <f t="shared" si="187"/>
        <v>23.273</v>
      </c>
      <c r="I1520" s="21">
        <v>19.5</v>
      </c>
      <c r="J1520" s="14">
        <v>19.5</v>
      </c>
      <c r="K1520" s="14">
        <f t="shared" si="188"/>
        <v>0</v>
      </c>
      <c r="L1520" s="13">
        <f t="shared" si="189"/>
        <v>3.7729999999999997</v>
      </c>
      <c r="M1520" s="53">
        <v>3.7729999999999997</v>
      </c>
      <c r="N1520" s="45">
        <f t="shared" si="190"/>
        <v>0</v>
      </c>
      <c r="P1520" s="56"/>
    </row>
    <row r="1521" spans="1:16" x14ac:dyDescent="0.2">
      <c r="A1521" s="5">
        <v>45721.125</v>
      </c>
      <c r="B1521" s="10">
        <f t="shared" si="184"/>
        <v>45721</v>
      </c>
      <c r="C1521" s="4">
        <f t="shared" si="191"/>
        <v>8.3333333333333329E-2</v>
      </c>
      <c r="D1521" s="4">
        <f>IF('Kauf Restprofil Los 7'!A1521&lt;&gt;"",IF('Kauf Restprofil Los 7'!A1521&lt;&gt;"",TIME(HOUR('Kauf Restprofil Los 7'!A1521),MINUTE('Kauf Restprofil Los 7'!A1521),SECOND('Kauf Restprofil Los 7'!A1521)),""),"")</f>
        <v>0.125</v>
      </c>
      <c r="E1521" s="9">
        <f t="shared" si="185"/>
        <v>3</v>
      </c>
      <c r="F1521">
        <v>22.748765430999999</v>
      </c>
      <c r="G1521" s="12">
        <f t="shared" si="186"/>
        <v>1.8959999999999999</v>
      </c>
      <c r="H1521" s="18">
        <f t="shared" si="187"/>
        <v>22.748999999999999</v>
      </c>
      <c r="I1521" s="21">
        <v>18.419999999999998</v>
      </c>
      <c r="J1521" s="14">
        <v>18.419999999999998</v>
      </c>
      <c r="K1521" s="14">
        <f t="shared" si="188"/>
        <v>0</v>
      </c>
      <c r="L1521" s="13">
        <f t="shared" si="189"/>
        <v>4.3290000000000006</v>
      </c>
      <c r="M1521" s="53">
        <v>4.3290000000000006</v>
      </c>
      <c r="N1521" s="45">
        <f t="shared" si="190"/>
        <v>0</v>
      </c>
      <c r="P1521" s="56"/>
    </row>
    <row r="1522" spans="1:16" x14ac:dyDescent="0.2">
      <c r="A1522" s="5">
        <v>45721.166666666664</v>
      </c>
      <c r="B1522" s="10">
        <f t="shared" si="184"/>
        <v>45721</v>
      </c>
      <c r="C1522" s="4">
        <f t="shared" si="191"/>
        <v>0.125</v>
      </c>
      <c r="D1522" s="4">
        <f>IF('Kauf Restprofil Los 7'!A1522&lt;&gt;"",IF('Kauf Restprofil Los 7'!A1522&lt;&gt;"",TIME(HOUR('Kauf Restprofil Los 7'!A1522),MINUTE('Kauf Restprofil Los 7'!A1522),SECOND('Kauf Restprofil Los 7'!A1522)),""),"")</f>
        <v>0.16666666666666666</v>
      </c>
      <c r="E1522" s="9">
        <f t="shared" si="185"/>
        <v>4</v>
      </c>
      <c r="F1522">
        <v>23.223521008999999</v>
      </c>
      <c r="G1522" s="12">
        <f t="shared" si="186"/>
        <v>1.9350000000000001</v>
      </c>
      <c r="H1522" s="18">
        <f t="shared" si="187"/>
        <v>23.224</v>
      </c>
      <c r="I1522" s="21">
        <v>18.48</v>
      </c>
      <c r="J1522" s="14">
        <v>18.48</v>
      </c>
      <c r="K1522" s="14">
        <f t="shared" si="188"/>
        <v>0</v>
      </c>
      <c r="L1522" s="13">
        <f t="shared" si="189"/>
        <v>4.7439999999999998</v>
      </c>
      <c r="M1522" s="53">
        <v>4.7439999999999998</v>
      </c>
      <c r="N1522" s="45">
        <f t="shared" si="190"/>
        <v>0</v>
      </c>
      <c r="P1522" s="56"/>
    </row>
    <row r="1523" spans="1:16" x14ac:dyDescent="0.2">
      <c r="A1523" s="5">
        <v>45721.208333333336</v>
      </c>
      <c r="B1523" s="10">
        <f t="shared" si="184"/>
        <v>45721</v>
      </c>
      <c r="C1523" s="4">
        <f t="shared" si="191"/>
        <v>0.16666666666666666</v>
      </c>
      <c r="D1523" s="4">
        <f>IF('Kauf Restprofil Los 7'!A1523&lt;&gt;"",IF('Kauf Restprofil Los 7'!A1523&lt;&gt;"",TIME(HOUR('Kauf Restprofil Los 7'!A1523),MINUTE('Kauf Restprofil Los 7'!A1523),SECOND('Kauf Restprofil Los 7'!A1523)),""),"")</f>
        <v>0.20833333333333334</v>
      </c>
      <c r="E1523" s="9">
        <f t="shared" si="185"/>
        <v>5</v>
      </c>
      <c r="F1523">
        <v>24.362227665999999</v>
      </c>
      <c r="G1523" s="12">
        <f t="shared" si="186"/>
        <v>2.0299999999999998</v>
      </c>
      <c r="H1523" s="18">
        <f t="shared" si="187"/>
        <v>24.361999999999998</v>
      </c>
      <c r="I1523" s="21">
        <v>19.68</v>
      </c>
      <c r="J1523" s="14">
        <v>19.68</v>
      </c>
      <c r="K1523" s="14">
        <f t="shared" si="188"/>
        <v>0</v>
      </c>
      <c r="L1523" s="13">
        <f t="shared" si="189"/>
        <v>4.6819999999999986</v>
      </c>
      <c r="M1523" s="53">
        <v>4.6819999999999986</v>
      </c>
      <c r="N1523" s="45">
        <f t="shared" si="190"/>
        <v>0</v>
      </c>
      <c r="P1523" s="56"/>
    </row>
    <row r="1524" spans="1:16" x14ac:dyDescent="0.2">
      <c r="A1524" s="5">
        <v>45721.25</v>
      </c>
      <c r="B1524" s="10">
        <f t="shared" si="184"/>
        <v>45721</v>
      </c>
      <c r="C1524" s="4">
        <f t="shared" si="191"/>
        <v>0.20833333333333334</v>
      </c>
      <c r="D1524" s="4">
        <f>IF('Kauf Restprofil Los 7'!A1524&lt;&gt;"",IF('Kauf Restprofil Los 7'!A1524&lt;&gt;"",TIME(HOUR('Kauf Restprofil Los 7'!A1524),MINUTE('Kauf Restprofil Los 7'!A1524),SECOND('Kauf Restprofil Los 7'!A1524)),""),"")</f>
        <v>0.25</v>
      </c>
      <c r="E1524" s="9">
        <f t="shared" si="185"/>
        <v>6</v>
      </c>
      <c r="F1524">
        <v>28.666934788999999</v>
      </c>
      <c r="G1524" s="12">
        <f t="shared" si="186"/>
        <v>2.3889999999999998</v>
      </c>
      <c r="H1524" s="18">
        <f t="shared" si="187"/>
        <v>28.667000000000002</v>
      </c>
      <c r="I1524" s="21">
        <v>24.42</v>
      </c>
      <c r="J1524" s="14">
        <v>24.42</v>
      </c>
      <c r="K1524" s="14">
        <f t="shared" si="188"/>
        <v>0</v>
      </c>
      <c r="L1524" s="13">
        <f t="shared" si="189"/>
        <v>4.2469999999999999</v>
      </c>
      <c r="M1524" s="53">
        <v>4.2469999999999999</v>
      </c>
      <c r="N1524" s="45">
        <f t="shared" si="190"/>
        <v>0</v>
      </c>
      <c r="P1524" s="56"/>
    </row>
    <row r="1525" spans="1:16" x14ac:dyDescent="0.2">
      <c r="A1525" s="5">
        <v>45721.291666666664</v>
      </c>
      <c r="B1525" s="10">
        <f t="shared" si="184"/>
        <v>45721</v>
      </c>
      <c r="C1525" s="4">
        <f t="shared" si="191"/>
        <v>0.25</v>
      </c>
      <c r="D1525" s="4">
        <f>IF('Kauf Restprofil Los 7'!A1525&lt;&gt;"",IF('Kauf Restprofil Los 7'!A1525&lt;&gt;"",TIME(HOUR('Kauf Restprofil Los 7'!A1525),MINUTE('Kauf Restprofil Los 7'!A1525),SECOND('Kauf Restprofil Los 7'!A1525)),""),"")</f>
        <v>0.29166666666666669</v>
      </c>
      <c r="E1525" s="9">
        <f t="shared" si="185"/>
        <v>7</v>
      </c>
      <c r="F1525">
        <v>40.432338725000001</v>
      </c>
      <c r="G1525" s="12">
        <f t="shared" si="186"/>
        <v>3.3690000000000002</v>
      </c>
      <c r="H1525" s="18">
        <f t="shared" si="187"/>
        <v>40.432000000000002</v>
      </c>
      <c r="I1525" s="21">
        <v>36</v>
      </c>
      <c r="J1525" s="14">
        <v>36</v>
      </c>
      <c r="K1525" s="14">
        <f t="shared" si="188"/>
        <v>0</v>
      </c>
      <c r="L1525" s="13">
        <f t="shared" si="189"/>
        <v>4.4320000000000022</v>
      </c>
      <c r="M1525" s="53">
        <v>4.4320000000000022</v>
      </c>
      <c r="N1525" s="45">
        <f t="shared" si="190"/>
        <v>0</v>
      </c>
      <c r="P1525" s="56"/>
    </row>
    <row r="1526" spans="1:16" x14ac:dyDescent="0.2">
      <c r="A1526" s="5">
        <v>45721.333333333336</v>
      </c>
      <c r="B1526" s="10">
        <f t="shared" si="184"/>
        <v>45721</v>
      </c>
      <c r="C1526" s="4">
        <f t="shared" si="191"/>
        <v>0.29166666666666669</v>
      </c>
      <c r="D1526" s="4">
        <f>IF('Kauf Restprofil Los 7'!A1526&lt;&gt;"",IF('Kauf Restprofil Los 7'!A1526&lt;&gt;"",TIME(HOUR('Kauf Restprofil Los 7'!A1526),MINUTE('Kauf Restprofil Los 7'!A1526),SECOND('Kauf Restprofil Los 7'!A1526)),""),"")</f>
        <v>0.33333333333333331</v>
      </c>
      <c r="E1526" s="9">
        <f t="shared" si="185"/>
        <v>8</v>
      </c>
      <c r="F1526">
        <v>48.754306538000002</v>
      </c>
      <c r="G1526" s="12">
        <f t="shared" si="186"/>
        <v>4.0629999999999997</v>
      </c>
      <c r="H1526" s="18">
        <f t="shared" si="187"/>
        <v>48.753999999999998</v>
      </c>
      <c r="I1526" s="21">
        <v>43.8</v>
      </c>
      <c r="J1526" s="14">
        <v>43.8</v>
      </c>
      <c r="K1526" s="14">
        <f t="shared" si="188"/>
        <v>0</v>
      </c>
      <c r="L1526" s="13">
        <f t="shared" si="189"/>
        <v>4.9540000000000006</v>
      </c>
      <c r="M1526" s="53">
        <v>4.9540000000000006</v>
      </c>
      <c r="N1526" s="45">
        <f t="shared" si="190"/>
        <v>0</v>
      </c>
      <c r="P1526" s="56"/>
    </row>
    <row r="1527" spans="1:16" x14ac:dyDescent="0.2">
      <c r="A1527" s="5">
        <v>45721.375</v>
      </c>
      <c r="B1527" s="10">
        <f t="shared" si="184"/>
        <v>45721</v>
      </c>
      <c r="C1527" s="4">
        <f t="shared" si="191"/>
        <v>0.33333333333333331</v>
      </c>
      <c r="D1527" s="4">
        <f>IF('Kauf Restprofil Los 7'!A1527&lt;&gt;"",IF('Kauf Restprofil Los 7'!A1527&lt;&gt;"",TIME(HOUR('Kauf Restprofil Los 7'!A1527),MINUTE('Kauf Restprofil Los 7'!A1527),SECOND('Kauf Restprofil Los 7'!A1527)),""),"")</f>
        <v>0.375</v>
      </c>
      <c r="E1527" s="9">
        <f t="shared" si="185"/>
        <v>9</v>
      </c>
      <c r="F1527">
        <v>52.079276661999998</v>
      </c>
      <c r="G1527" s="12">
        <f t="shared" si="186"/>
        <v>4.34</v>
      </c>
      <c r="H1527" s="18">
        <f t="shared" si="187"/>
        <v>52.079000000000001</v>
      </c>
      <c r="I1527" s="21">
        <v>47.58</v>
      </c>
      <c r="J1527" s="14">
        <v>47.58</v>
      </c>
      <c r="K1527" s="14">
        <f t="shared" si="188"/>
        <v>0</v>
      </c>
      <c r="L1527" s="13">
        <f t="shared" si="189"/>
        <v>4.4990000000000023</v>
      </c>
      <c r="M1527" s="53">
        <v>4.4990000000000023</v>
      </c>
      <c r="N1527" s="45">
        <f t="shared" si="190"/>
        <v>0</v>
      </c>
      <c r="P1527" s="56"/>
    </row>
    <row r="1528" spans="1:16" x14ac:dyDescent="0.2">
      <c r="A1528" s="5">
        <v>45721.416666666664</v>
      </c>
      <c r="B1528" s="10">
        <f t="shared" si="184"/>
        <v>45721</v>
      </c>
      <c r="C1528" s="4">
        <f t="shared" si="191"/>
        <v>0.375</v>
      </c>
      <c r="D1528" s="4">
        <f>IF('Kauf Restprofil Los 7'!A1528&lt;&gt;"",IF('Kauf Restprofil Los 7'!A1528&lt;&gt;"",TIME(HOUR('Kauf Restprofil Los 7'!A1528),MINUTE('Kauf Restprofil Los 7'!A1528),SECOND('Kauf Restprofil Los 7'!A1528)),""),"")</f>
        <v>0.41666666666666669</v>
      </c>
      <c r="E1528" s="9">
        <f t="shared" si="185"/>
        <v>10</v>
      </c>
      <c r="F1528">
        <v>49.897146130000003</v>
      </c>
      <c r="G1528" s="12">
        <f t="shared" si="186"/>
        <v>4.1580000000000004</v>
      </c>
      <c r="H1528" s="18">
        <f t="shared" si="187"/>
        <v>49.896999999999998</v>
      </c>
      <c r="I1528" s="21">
        <v>45.36</v>
      </c>
      <c r="J1528" s="14">
        <v>45.36</v>
      </c>
      <c r="K1528" s="14">
        <f t="shared" si="188"/>
        <v>0</v>
      </c>
      <c r="L1528" s="13">
        <f t="shared" si="189"/>
        <v>4.536999999999999</v>
      </c>
      <c r="M1528" s="53">
        <v>4.536999999999999</v>
      </c>
      <c r="N1528" s="45">
        <f t="shared" si="190"/>
        <v>0</v>
      </c>
      <c r="P1528" s="56"/>
    </row>
    <row r="1529" spans="1:16" x14ac:dyDescent="0.2">
      <c r="A1529" s="5">
        <v>45721.458333333336</v>
      </c>
      <c r="B1529" s="10">
        <f t="shared" si="184"/>
        <v>45721</v>
      </c>
      <c r="C1529" s="4">
        <f t="shared" si="191"/>
        <v>0.41666666666666669</v>
      </c>
      <c r="D1529" s="4">
        <f>IF('Kauf Restprofil Los 7'!A1529&lt;&gt;"",IF('Kauf Restprofil Los 7'!A1529&lt;&gt;"",TIME(HOUR('Kauf Restprofil Los 7'!A1529),MINUTE('Kauf Restprofil Los 7'!A1529),SECOND('Kauf Restprofil Los 7'!A1529)),""),"")</f>
        <v>0.45833333333333331</v>
      </c>
      <c r="E1529" s="9">
        <f t="shared" si="185"/>
        <v>11</v>
      </c>
      <c r="F1529">
        <v>46.376415921000003</v>
      </c>
      <c r="G1529" s="12">
        <f t="shared" si="186"/>
        <v>3.8650000000000002</v>
      </c>
      <c r="H1529" s="18">
        <f t="shared" si="187"/>
        <v>46.375999999999998</v>
      </c>
      <c r="I1529" s="21">
        <v>43.68</v>
      </c>
      <c r="J1529" s="14">
        <v>43.68</v>
      </c>
      <c r="K1529" s="14">
        <f t="shared" si="188"/>
        <v>0</v>
      </c>
      <c r="L1529" s="13">
        <f t="shared" si="189"/>
        <v>2.695999999999998</v>
      </c>
      <c r="M1529" s="53">
        <v>2.695999999999998</v>
      </c>
      <c r="N1529" s="45">
        <f t="shared" si="190"/>
        <v>0</v>
      </c>
      <c r="P1529" s="56"/>
    </row>
    <row r="1530" spans="1:16" x14ac:dyDescent="0.2">
      <c r="A1530" s="5">
        <v>45721.5</v>
      </c>
      <c r="B1530" s="10">
        <f t="shared" si="184"/>
        <v>45721</v>
      </c>
      <c r="C1530" s="4">
        <f t="shared" si="191"/>
        <v>0.45833333333333331</v>
      </c>
      <c r="D1530" s="4">
        <f>IF('Kauf Restprofil Los 7'!A1530&lt;&gt;"",IF('Kauf Restprofil Los 7'!A1530&lt;&gt;"",TIME(HOUR('Kauf Restprofil Los 7'!A1530),MINUTE('Kauf Restprofil Los 7'!A1530),SECOND('Kauf Restprofil Los 7'!A1530)),""),"")</f>
        <v>0.5</v>
      </c>
      <c r="E1530" s="9">
        <f t="shared" si="185"/>
        <v>12</v>
      </c>
      <c r="F1530">
        <v>44.674277703000001</v>
      </c>
      <c r="G1530" s="12">
        <f t="shared" si="186"/>
        <v>3.7229999999999999</v>
      </c>
      <c r="H1530" s="18">
        <f t="shared" si="187"/>
        <v>44.673999999999999</v>
      </c>
      <c r="I1530" s="21">
        <v>43.44</v>
      </c>
      <c r="J1530" s="14">
        <v>43.44</v>
      </c>
      <c r="K1530" s="14">
        <f t="shared" si="188"/>
        <v>0</v>
      </c>
      <c r="L1530" s="13">
        <f t="shared" si="189"/>
        <v>1.2340000000000018</v>
      </c>
      <c r="M1530" s="53">
        <v>1.2340000000000018</v>
      </c>
      <c r="N1530" s="45">
        <f t="shared" si="190"/>
        <v>0</v>
      </c>
      <c r="P1530" s="56"/>
    </row>
    <row r="1531" spans="1:16" x14ac:dyDescent="0.2">
      <c r="A1531" s="5">
        <v>45721.541666666664</v>
      </c>
      <c r="B1531" s="10">
        <f t="shared" si="184"/>
        <v>45721</v>
      </c>
      <c r="C1531" s="4">
        <f t="shared" si="191"/>
        <v>0.5</v>
      </c>
      <c r="D1531" s="4">
        <f>IF('Kauf Restprofil Los 7'!A1531&lt;&gt;"",IF('Kauf Restprofil Los 7'!A1531&lt;&gt;"",TIME(HOUR('Kauf Restprofil Los 7'!A1531),MINUTE('Kauf Restprofil Los 7'!A1531),SECOND('Kauf Restprofil Los 7'!A1531)),""),"")</f>
        <v>0.54166666666666663</v>
      </c>
      <c r="E1531" s="9">
        <f t="shared" si="185"/>
        <v>13</v>
      </c>
      <c r="F1531">
        <v>42.577140868000001</v>
      </c>
      <c r="G1531" s="12">
        <f t="shared" si="186"/>
        <v>3.548</v>
      </c>
      <c r="H1531" s="18">
        <f t="shared" si="187"/>
        <v>42.576999999999998</v>
      </c>
      <c r="I1531" s="21">
        <v>41.58</v>
      </c>
      <c r="J1531" s="14">
        <v>41.58</v>
      </c>
      <c r="K1531" s="14">
        <f t="shared" si="188"/>
        <v>0</v>
      </c>
      <c r="L1531" s="13">
        <f t="shared" si="189"/>
        <v>0.99699999999999989</v>
      </c>
      <c r="M1531" s="53">
        <v>0.99699999999999989</v>
      </c>
      <c r="N1531" s="45">
        <f t="shared" si="190"/>
        <v>0</v>
      </c>
      <c r="P1531" s="56"/>
    </row>
    <row r="1532" spans="1:16" x14ac:dyDescent="0.2">
      <c r="A1532" s="5">
        <v>45721.583333333336</v>
      </c>
      <c r="B1532" s="10">
        <f t="shared" si="184"/>
        <v>45721</v>
      </c>
      <c r="C1532" s="4">
        <f t="shared" si="191"/>
        <v>0.54166666666666663</v>
      </c>
      <c r="D1532" s="4">
        <f>IF('Kauf Restprofil Los 7'!A1532&lt;&gt;"",IF('Kauf Restprofil Los 7'!A1532&lt;&gt;"",TIME(HOUR('Kauf Restprofil Los 7'!A1532),MINUTE('Kauf Restprofil Los 7'!A1532),SECOND('Kauf Restprofil Los 7'!A1532)),""),"")</f>
        <v>0.58333333333333337</v>
      </c>
      <c r="E1532" s="9">
        <f t="shared" si="185"/>
        <v>14</v>
      </c>
      <c r="F1532">
        <v>37.997883870000003</v>
      </c>
      <c r="G1532" s="12">
        <f t="shared" si="186"/>
        <v>3.1659999999999999</v>
      </c>
      <c r="H1532" s="18">
        <f t="shared" si="187"/>
        <v>37.997999999999998</v>
      </c>
      <c r="I1532" s="21">
        <v>39.299999999999997</v>
      </c>
      <c r="J1532" s="14">
        <v>39.299999999999997</v>
      </c>
      <c r="K1532" s="14">
        <f t="shared" si="188"/>
        <v>0</v>
      </c>
      <c r="L1532" s="13">
        <f t="shared" si="189"/>
        <v>-1.3019999999999996</v>
      </c>
      <c r="M1532" s="53">
        <v>0</v>
      </c>
      <c r="N1532" s="45">
        <f t="shared" si="190"/>
        <v>-1.3019999999999996</v>
      </c>
      <c r="P1532" s="56"/>
    </row>
    <row r="1533" spans="1:16" x14ac:dyDescent="0.2">
      <c r="A1533" s="5">
        <v>45721.625</v>
      </c>
      <c r="B1533" s="10">
        <f t="shared" si="184"/>
        <v>45721</v>
      </c>
      <c r="C1533" s="4">
        <f t="shared" si="191"/>
        <v>0.58333333333333337</v>
      </c>
      <c r="D1533" s="4">
        <f>IF('Kauf Restprofil Los 7'!A1533&lt;&gt;"",IF('Kauf Restprofil Los 7'!A1533&lt;&gt;"",TIME(HOUR('Kauf Restprofil Los 7'!A1533),MINUTE('Kauf Restprofil Los 7'!A1533),SECOND('Kauf Restprofil Los 7'!A1533)),""),"")</f>
        <v>0.625</v>
      </c>
      <c r="E1533" s="9">
        <f t="shared" si="185"/>
        <v>15</v>
      </c>
      <c r="F1533">
        <v>36.804084744000001</v>
      </c>
      <c r="G1533" s="12">
        <f t="shared" si="186"/>
        <v>3.0670000000000002</v>
      </c>
      <c r="H1533" s="18">
        <f t="shared" si="187"/>
        <v>36.804000000000002</v>
      </c>
      <c r="I1533" s="21">
        <v>37.74</v>
      </c>
      <c r="J1533" s="14">
        <v>37.74</v>
      </c>
      <c r="K1533" s="14">
        <f t="shared" si="188"/>
        <v>0</v>
      </c>
      <c r="L1533" s="13">
        <f t="shared" si="189"/>
        <v>-0.93599999999999994</v>
      </c>
      <c r="M1533" s="53">
        <v>0</v>
      </c>
      <c r="N1533" s="45">
        <f t="shared" si="190"/>
        <v>-0.93599999999999994</v>
      </c>
      <c r="P1533" s="56"/>
    </row>
    <row r="1534" spans="1:16" x14ac:dyDescent="0.2">
      <c r="A1534" s="5">
        <v>45721.666666666664</v>
      </c>
      <c r="B1534" s="10">
        <f t="shared" si="184"/>
        <v>45721</v>
      </c>
      <c r="C1534" s="4">
        <f t="shared" si="191"/>
        <v>0.625</v>
      </c>
      <c r="D1534" s="4">
        <f>IF('Kauf Restprofil Los 7'!A1534&lt;&gt;"",IF('Kauf Restprofil Los 7'!A1534&lt;&gt;"",TIME(HOUR('Kauf Restprofil Los 7'!A1534),MINUTE('Kauf Restprofil Los 7'!A1534),SECOND('Kauf Restprofil Los 7'!A1534)),""),"")</f>
        <v>0.66666666666666663</v>
      </c>
      <c r="E1534" s="9">
        <f t="shared" si="185"/>
        <v>16</v>
      </c>
      <c r="F1534">
        <v>39.203629452000001</v>
      </c>
      <c r="G1534" s="12">
        <f t="shared" si="186"/>
        <v>3.2669999999999999</v>
      </c>
      <c r="H1534" s="18">
        <f t="shared" si="187"/>
        <v>39.204000000000001</v>
      </c>
      <c r="I1534" s="21">
        <v>37.799999999999997</v>
      </c>
      <c r="J1534" s="14">
        <v>37.799999999999997</v>
      </c>
      <c r="K1534" s="14">
        <f t="shared" si="188"/>
        <v>0</v>
      </c>
      <c r="L1534" s="13">
        <f t="shared" si="189"/>
        <v>1.4040000000000035</v>
      </c>
      <c r="M1534" s="53">
        <v>1.4040000000000035</v>
      </c>
      <c r="N1534" s="45">
        <f t="shared" si="190"/>
        <v>0</v>
      </c>
      <c r="P1534" s="56"/>
    </row>
    <row r="1535" spans="1:16" x14ac:dyDescent="0.2">
      <c r="A1535" s="5">
        <v>45721.708333333336</v>
      </c>
      <c r="B1535" s="10">
        <f t="shared" si="184"/>
        <v>45721</v>
      </c>
      <c r="C1535" s="4">
        <f t="shared" si="191"/>
        <v>0.66666666666666663</v>
      </c>
      <c r="D1535" s="4">
        <f>IF('Kauf Restprofil Los 7'!A1535&lt;&gt;"",IF('Kauf Restprofil Los 7'!A1535&lt;&gt;"",TIME(HOUR('Kauf Restprofil Los 7'!A1535),MINUTE('Kauf Restprofil Los 7'!A1535),SECOND('Kauf Restprofil Los 7'!A1535)),""),"")</f>
        <v>0.70833333333333337</v>
      </c>
      <c r="E1535" s="9">
        <f t="shared" si="185"/>
        <v>17</v>
      </c>
      <c r="F1535">
        <v>42.846599711000003</v>
      </c>
      <c r="G1535" s="12">
        <f t="shared" si="186"/>
        <v>3.5710000000000002</v>
      </c>
      <c r="H1535" s="18">
        <f t="shared" si="187"/>
        <v>42.847000000000001</v>
      </c>
      <c r="I1535" s="21">
        <v>38.82</v>
      </c>
      <c r="J1535" s="14">
        <v>38.82</v>
      </c>
      <c r="K1535" s="14">
        <f t="shared" si="188"/>
        <v>0</v>
      </c>
      <c r="L1535" s="13">
        <f t="shared" si="189"/>
        <v>4.027000000000001</v>
      </c>
      <c r="M1535" s="53">
        <v>4.027000000000001</v>
      </c>
      <c r="N1535" s="45">
        <f t="shared" si="190"/>
        <v>0</v>
      </c>
      <c r="P1535" s="56"/>
    </row>
    <row r="1536" spans="1:16" x14ac:dyDescent="0.2">
      <c r="A1536" s="5">
        <v>45721.75</v>
      </c>
      <c r="B1536" s="10">
        <f t="shared" si="184"/>
        <v>45721</v>
      </c>
      <c r="C1536" s="4">
        <f t="shared" si="191"/>
        <v>0.70833333333333337</v>
      </c>
      <c r="D1536" s="4">
        <f>IF('Kauf Restprofil Los 7'!A1536&lt;&gt;"",IF('Kauf Restprofil Los 7'!A1536&lt;&gt;"",TIME(HOUR('Kauf Restprofil Los 7'!A1536),MINUTE('Kauf Restprofil Los 7'!A1536),SECOND('Kauf Restprofil Los 7'!A1536)),""),"")</f>
        <v>0.75</v>
      </c>
      <c r="E1536" s="9">
        <f t="shared" si="185"/>
        <v>18</v>
      </c>
      <c r="F1536">
        <v>49.649920227000003</v>
      </c>
      <c r="G1536" s="12">
        <f t="shared" si="186"/>
        <v>4.1369999999999996</v>
      </c>
      <c r="H1536" s="18">
        <f t="shared" si="187"/>
        <v>49.65</v>
      </c>
      <c r="I1536" s="21">
        <v>43.92</v>
      </c>
      <c r="J1536" s="14">
        <v>43.92</v>
      </c>
      <c r="K1536" s="14">
        <f t="shared" si="188"/>
        <v>0</v>
      </c>
      <c r="L1536" s="13">
        <f t="shared" si="189"/>
        <v>5.7299999999999969</v>
      </c>
      <c r="M1536" s="53">
        <v>5.7299999999999969</v>
      </c>
      <c r="N1536" s="45">
        <f t="shared" si="190"/>
        <v>0</v>
      </c>
      <c r="P1536" s="56"/>
    </row>
    <row r="1537" spans="1:16" x14ac:dyDescent="0.2">
      <c r="A1537" s="5">
        <v>45721.791666666664</v>
      </c>
      <c r="B1537" s="10">
        <f t="shared" si="184"/>
        <v>45721</v>
      </c>
      <c r="C1537" s="4">
        <f t="shared" si="191"/>
        <v>0.75</v>
      </c>
      <c r="D1537" s="4">
        <f>IF('Kauf Restprofil Los 7'!A1537&lt;&gt;"",IF('Kauf Restprofil Los 7'!A1537&lt;&gt;"",TIME(HOUR('Kauf Restprofil Los 7'!A1537),MINUTE('Kauf Restprofil Los 7'!A1537),SECOND('Kauf Restprofil Los 7'!A1537)),""),"")</f>
        <v>0.79166666666666663</v>
      </c>
      <c r="E1537" s="9">
        <f t="shared" si="185"/>
        <v>19</v>
      </c>
      <c r="F1537">
        <v>54.568959303</v>
      </c>
      <c r="G1537" s="12">
        <f t="shared" si="186"/>
        <v>4.5469999999999997</v>
      </c>
      <c r="H1537" s="18">
        <f t="shared" si="187"/>
        <v>54.569000000000003</v>
      </c>
      <c r="I1537" s="21">
        <v>50.46</v>
      </c>
      <c r="J1537" s="14">
        <v>50.46</v>
      </c>
      <c r="K1537" s="14">
        <f t="shared" si="188"/>
        <v>0</v>
      </c>
      <c r="L1537" s="13">
        <f t="shared" si="189"/>
        <v>4.1090000000000018</v>
      </c>
      <c r="M1537" s="53">
        <v>4.1090000000000018</v>
      </c>
      <c r="N1537" s="45">
        <f t="shared" si="190"/>
        <v>0</v>
      </c>
      <c r="P1537" s="56"/>
    </row>
    <row r="1538" spans="1:16" x14ac:dyDescent="0.2">
      <c r="A1538" s="5">
        <v>45721.833333333336</v>
      </c>
      <c r="B1538" s="10">
        <f t="shared" si="184"/>
        <v>45721</v>
      </c>
      <c r="C1538" s="4">
        <f t="shared" si="191"/>
        <v>0.79166666666666663</v>
      </c>
      <c r="D1538" s="4">
        <f>IF('Kauf Restprofil Los 7'!A1538&lt;&gt;"",IF('Kauf Restprofil Los 7'!A1538&lt;&gt;"",TIME(HOUR('Kauf Restprofil Los 7'!A1538),MINUTE('Kauf Restprofil Los 7'!A1538),SECOND('Kauf Restprofil Los 7'!A1538)),""),"")</f>
        <v>0.83333333333333337</v>
      </c>
      <c r="E1538" s="9">
        <f t="shared" si="185"/>
        <v>20</v>
      </c>
      <c r="F1538">
        <v>52.350842372000002</v>
      </c>
      <c r="G1538" s="12">
        <f t="shared" si="186"/>
        <v>4.3630000000000004</v>
      </c>
      <c r="H1538" s="18">
        <f t="shared" si="187"/>
        <v>52.350999999999999</v>
      </c>
      <c r="I1538" s="21">
        <v>47.82</v>
      </c>
      <c r="J1538" s="14">
        <v>47.82</v>
      </c>
      <c r="K1538" s="14">
        <f t="shared" si="188"/>
        <v>0</v>
      </c>
      <c r="L1538" s="13">
        <f t="shared" si="189"/>
        <v>4.5309999999999988</v>
      </c>
      <c r="M1538" s="53">
        <v>4.5309999999999988</v>
      </c>
      <c r="N1538" s="45">
        <f t="shared" si="190"/>
        <v>0</v>
      </c>
      <c r="P1538" s="56"/>
    </row>
    <row r="1539" spans="1:16" x14ac:dyDescent="0.2">
      <c r="A1539" s="5">
        <v>45721.875</v>
      </c>
      <c r="B1539" s="10">
        <f t="shared" si="184"/>
        <v>45721</v>
      </c>
      <c r="C1539" s="4">
        <f t="shared" si="191"/>
        <v>0.83333333333333337</v>
      </c>
      <c r="D1539" s="4">
        <f>IF('Kauf Restprofil Los 7'!A1539&lt;&gt;"",IF('Kauf Restprofil Los 7'!A1539&lt;&gt;"",TIME(HOUR('Kauf Restprofil Los 7'!A1539),MINUTE('Kauf Restprofil Los 7'!A1539),SECOND('Kauf Restprofil Los 7'!A1539)),""),"")</f>
        <v>0.875</v>
      </c>
      <c r="E1539" s="9">
        <f t="shared" si="185"/>
        <v>21</v>
      </c>
      <c r="F1539">
        <v>44.653451494999999</v>
      </c>
      <c r="G1539" s="12">
        <f t="shared" si="186"/>
        <v>3.7210000000000001</v>
      </c>
      <c r="H1539" s="18">
        <f t="shared" si="187"/>
        <v>44.652999999999999</v>
      </c>
      <c r="I1539" s="21">
        <v>39.900000000000006</v>
      </c>
      <c r="J1539" s="14">
        <v>39.900000000000006</v>
      </c>
      <c r="K1539" s="14">
        <f t="shared" si="188"/>
        <v>0</v>
      </c>
      <c r="L1539" s="13">
        <f t="shared" si="189"/>
        <v>4.752999999999993</v>
      </c>
      <c r="M1539" s="53">
        <v>4.752999999999993</v>
      </c>
      <c r="N1539" s="45">
        <f t="shared" si="190"/>
        <v>0</v>
      </c>
      <c r="P1539" s="56"/>
    </row>
    <row r="1540" spans="1:16" x14ac:dyDescent="0.2">
      <c r="A1540" s="5">
        <v>45721.916666666664</v>
      </c>
      <c r="B1540" s="10">
        <f t="shared" si="184"/>
        <v>45721</v>
      </c>
      <c r="C1540" s="4">
        <f t="shared" si="191"/>
        <v>0.875</v>
      </c>
      <c r="D1540" s="4">
        <f>IF('Kauf Restprofil Los 7'!A1540&lt;&gt;"",IF('Kauf Restprofil Los 7'!A1540&lt;&gt;"",TIME(HOUR('Kauf Restprofil Los 7'!A1540),MINUTE('Kauf Restprofil Los 7'!A1540),SECOND('Kauf Restprofil Los 7'!A1540)),""),"")</f>
        <v>0.91666666666666663</v>
      </c>
      <c r="E1540" s="9">
        <f t="shared" si="185"/>
        <v>22</v>
      </c>
      <c r="F1540">
        <v>37.770714435999999</v>
      </c>
      <c r="G1540" s="12">
        <f t="shared" si="186"/>
        <v>3.1480000000000001</v>
      </c>
      <c r="H1540" s="18">
        <f t="shared" si="187"/>
        <v>37.771000000000001</v>
      </c>
      <c r="I1540" s="21">
        <v>34.200000000000003</v>
      </c>
      <c r="J1540" s="14">
        <v>34.200000000000003</v>
      </c>
      <c r="K1540" s="14">
        <f t="shared" si="188"/>
        <v>0</v>
      </c>
      <c r="L1540" s="13">
        <f t="shared" si="189"/>
        <v>3.570999999999998</v>
      </c>
      <c r="M1540" s="53">
        <v>3.570999999999998</v>
      </c>
      <c r="N1540" s="45">
        <f t="shared" si="190"/>
        <v>0</v>
      </c>
      <c r="P1540" s="56"/>
    </row>
    <row r="1541" spans="1:16" x14ac:dyDescent="0.2">
      <c r="A1541" s="5">
        <v>45721.958333333336</v>
      </c>
      <c r="B1541" s="10">
        <f t="shared" si="184"/>
        <v>45721</v>
      </c>
      <c r="C1541" s="4">
        <f t="shared" si="191"/>
        <v>0.91666666666666663</v>
      </c>
      <c r="D1541" s="4">
        <f>IF('Kauf Restprofil Los 7'!A1541&lt;&gt;"",IF('Kauf Restprofil Los 7'!A1541&lt;&gt;"",TIME(HOUR('Kauf Restprofil Los 7'!A1541),MINUTE('Kauf Restprofil Los 7'!A1541),SECOND('Kauf Restprofil Los 7'!A1541)),""),"")</f>
        <v>0.95833333333333337</v>
      </c>
      <c r="E1541" s="9">
        <f t="shared" si="185"/>
        <v>23</v>
      </c>
      <c r="F1541">
        <v>32.599125727000001</v>
      </c>
      <c r="G1541" s="12">
        <f t="shared" si="186"/>
        <v>2.7170000000000001</v>
      </c>
      <c r="H1541" s="18">
        <f t="shared" si="187"/>
        <v>32.598999999999997</v>
      </c>
      <c r="I1541" s="21">
        <v>28.92</v>
      </c>
      <c r="J1541" s="14">
        <v>28.92</v>
      </c>
      <c r="K1541" s="14">
        <f t="shared" si="188"/>
        <v>0</v>
      </c>
      <c r="L1541" s="13">
        <f t="shared" si="189"/>
        <v>3.6789999999999949</v>
      </c>
      <c r="M1541" s="53">
        <v>3.6789999999999949</v>
      </c>
      <c r="N1541" s="45">
        <f t="shared" si="190"/>
        <v>0</v>
      </c>
      <c r="P1541" s="56"/>
    </row>
    <row r="1542" spans="1:16" x14ac:dyDescent="0.2">
      <c r="A1542" s="5">
        <v>45722</v>
      </c>
      <c r="B1542" s="10">
        <f t="shared" si="184"/>
        <v>45721</v>
      </c>
      <c r="C1542" s="4">
        <f t="shared" si="191"/>
        <v>0.95833333333333337</v>
      </c>
      <c r="D1542" s="4">
        <f>IF('Kauf Restprofil Los 7'!A1542&lt;&gt;"",IF('Kauf Restprofil Los 7'!A1542&lt;&gt;"",TIME(HOUR('Kauf Restprofil Los 7'!A1542),MINUTE('Kauf Restprofil Los 7'!A1542),SECOND('Kauf Restprofil Los 7'!A1542)),""),"")</f>
        <v>0</v>
      </c>
      <c r="E1542" s="9">
        <f t="shared" si="185"/>
        <v>24</v>
      </c>
      <c r="F1542">
        <v>28.284728230999999</v>
      </c>
      <c r="G1542" s="12">
        <f t="shared" si="186"/>
        <v>2.3570000000000002</v>
      </c>
      <c r="H1542" s="18">
        <f t="shared" si="187"/>
        <v>28.285</v>
      </c>
      <c r="I1542" s="21">
        <v>24.299999999999997</v>
      </c>
      <c r="J1542" s="14">
        <v>24.299999999999997</v>
      </c>
      <c r="K1542" s="14">
        <f t="shared" si="188"/>
        <v>0</v>
      </c>
      <c r="L1542" s="13">
        <f t="shared" si="189"/>
        <v>3.985000000000003</v>
      </c>
      <c r="M1542" s="53">
        <v>3.985000000000003</v>
      </c>
      <c r="N1542" s="45">
        <f t="shared" si="190"/>
        <v>0</v>
      </c>
      <c r="P1542" s="56"/>
    </row>
    <row r="1543" spans="1:16" x14ac:dyDescent="0.2">
      <c r="A1543" s="5">
        <v>45722.041666666664</v>
      </c>
      <c r="B1543" s="10">
        <f t="shared" si="184"/>
        <v>45722</v>
      </c>
      <c r="C1543" s="4">
        <f t="shared" si="191"/>
        <v>0</v>
      </c>
      <c r="D1543" s="4">
        <f>IF('Kauf Restprofil Los 7'!A1543&lt;&gt;"",IF('Kauf Restprofil Los 7'!A1543&lt;&gt;"",TIME(HOUR('Kauf Restprofil Los 7'!A1543),MINUTE('Kauf Restprofil Los 7'!A1543),SECOND('Kauf Restprofil Los 7'!A1543)),""),"")</f>
        <v>4.1666666666666664E-2</v>
      </c>
      <c r="E1543" s="9">
        <f t="shared" si="185"/>
        <v>1</v>
      </c>
      <c r="F1543">
        <v>24.600245769000001</v>
      </c>
      <c r="G1543" s="12">
        <f t="shared" si="186"/>
        <v>2.0499999999999998</v>
      </c>
      <c r="H1543" s="18">
        <f t="shared" si="187"/>
        <v>24.6</v>
      </c>
      <c r="I1543" s="21">
        <v>21.18</v>
      </c>
      <c r="J1543" s="14">
        <v>21.18</v>
      </c>
      <c r="K1543" s="14">
        <f t="shared" si="188"/>
        <v>0</v>
      </c>
      <c r="L1543" s="13">
        <f t="shared" si="189"/>
        <v>3.4200000000000017</v>
      </c>
      <c r="M1543" s="53">
        <v>3.4200000000000017</v>
      </c>
      <c r="N1543" s="45">
        <f t="shared" si="190"/>
        <v>0</v>
      </c>
      <c r="P1543" s="56"/>
    </row>
    <row r="1544" spans="1:16" x14ac:dyDescent="0.2">
      <c r="A1544" s="5">
        <v>45722.083333333336</v>
      </c>
      <c r="B1544" s="10">
        <f t="shared" ref="B1544:B1607" si="192">IF(A1544&lt;&gt;"",IF(E1544=24,B1543,DATE(YEAR(A1544),MONTH(A1544),DAY(A1544))),"")</f>
        <v>45722</v>
      </c>
      <c r="C1544" s="4">
        <f t="shared" si="191"/>
        <v>4.1666666666666664E-2</v>
      </c>
      <c r="D1544" s="4">
        <f>IF('Kauf Restprofil Los 7'!A1544&lt;&gt;"",IF('Kauf Restprofil Los 7'!A1544&lt;&gt;"",TIME(HOUR('Kauf Restprofil Los 7'!A1544),MINUTE('Kauf Restprofil Los 7'!A1544),SECOND('Kauf Restprofil Los 7'!A1544)),""),"")</f>
        <v>8.3333333333333329E-2</v>
      </c>
      <c r="E1544" s="9">
        <f t="shared" ref="E1544:E1607" si="193">IF(A1544&lt;&gt;"",IF(HOUR(A1544)=0,24,HOUR(A1544)),"")</f>
        <v>2</v>
      </c>
      <c r="F1544">
        <v>23.108212810000001</v>
      </c>
      <c r="G1544" s="12">
        <f t="shared" ref="G1544:G1607" si="194">ROUND(F1544/$H$5,3)</f>
        <v>1.9259999999999999</v>
      </c>
      <c r="H1544" s="18">
        <f t="shared" ref="H1544:H1607" si="195">ROUND(F1544,3)</f>
        <v>23.108000000000001</v>
      </c>
      <c r="I1544" s="21">
        <v>19.68</v>
      </c>
      <c r="J1544" s="14">
        <v>19.68</v>
      </c>
      <c r="K1544" s="14">
        <f t="shared" ref="K1544:K1607" si="196">J1544-I1544</f>
        <v>0</v>
      </c>
      <c r="L1544" s="13">
        <f t="shared" ref="L1544:L1607" si="197">H1544-I1544</f>
        <v>3.4280000000000008</v>
      </c>
      <c r="M1544" s="53">
        <v>3.4280000000000008</v>
      </c>
      <c r="N1544" s="45">
        <f t="shared" ref="N1544:N1607" si="198">IF(L1544&lt;0,L1544,0)</f>
        <v>0</v>
      </c>
      <c r="P1544" s="56"/>
    </row>
    <row r="1545" spans="1:16" x14ac:dyDescent="0.2">
      <c r="A1545" s="5">
        <v>45722.125</v>
      </c>
      <c r="B1545" s="10">
        <f t="shared" si="192"/>
        <v>45722</v>
      </c>
      <c r="C1545" s="4">
        <f t="shared" ref="C1545:C1608" si="199">D1544</f>
        <v>8.3333333333333329E-2</v>
      </c>
      <c r="D1545" s="4">
        <f>IF('Kauf Restprofil Los 7'!A1545&lt;&gt;"",IF('Kauf Restprofil Los 7'!A1545&lt;&gt;"",TIME(HOUR('Kauf Restprofil Los 7'!A1545),MINUTE('Kauf Restprofil Los 7'!A1545),SECOND('Kauf Restprofil Los 7'!A1545)),""),"")</f>
        <v>0.125</v>
      </c>
      <c r="E1545" s="9">
        <f t="shared" si="193"/>
        <v>3</v>
      </c>
      <c r="F1545">
        <v>23.006255324000001</v>
      </c>
      <c r="G1545" s="12">
        <f t="shared" si="194"/>
        <v>1.917</v>
      </c>
      <c r="H1545" s="18">
        <f t="shared" si="195"/>
        <v>23.006</v>
      </c>
      <c r="I1545" s="21">
        <v>19.38</v>
      </c>
      <c r="J1545" s="14">
        <v>19.38</v>
      </c>
      <c r="K1545" s="14">
        <f t="shared" si="196"/>
        <v>0</v>
      </c>
      <c r="L1545" s="13">
        <f t="shared" si="197"/>
        <v>3.6260000000000012</v>
      </c>
      <c r="M1545" s="53">
        <v>3.6260000000000012</v>
      </c>
      <c r="N1545" s="45">
        <f t="shared" si="198"/>
        <v>0</v>
      </c>
      <c r="P1545" s="56"/>
    </row>
    <row r="1546" spans="1:16" x14ac:dyDescent="0.2">
      <c r="A1546" s="5">
        <v>45722.166666666664</v>
      </c>
      <c r="B1546" s="10">
        <f t="shared" si="192"/>
        <v>45722</v>
      </c>
      <c r="C1546" s="4">
        <f t="shared" si="199"/>
        <v>0.125</v>
      </c>
      <c r="D1546" s="4">
        <f>IF('Kauf Restprofil Los 7'!A1546&lt;&gt;"",IF('Kauf Restprofil Los 7'!A1546&lt;&gt;"",TIME(HOUR('Kauf Restprofil Los 7'!A1546),MINUTE('Kauf Restprofil Los 7'!A1546),SECOND('Kauf Restprofil Los 7'!A1546)),""),"")</f>
        <v>0.16666666666666666</v>
      </c>
      <c r="E1546" s="9">
        <f t="shared" si="193"/>
        <v>4</v>
      </c>
      <c r="F1546">
        <v>23.303549574000002</v>
      </c>
      <c r="G1546" s="12">
        <f t="shared" si="194"/>
        <v>1.9419999999999999</v>
      </c>
      <c r="H1546" s="18">
        <f t="shared" si="195"/>
        <v>23.303999999999998</v>
      </c>
      <c r="I1546" s="21">
        <v>19.259999999999998</v>
      </c>
      <c r="J1546" s="14">
        <v>19.259999999999998</v>
      </c>
      <c r="K1546" s="14">
        <f t="shared" si="196"/>
        <v>0</v>
      </c>
      <c r="L1546" s="13">
        <f t="shared" si="197"/>
        <v>4.0440000000000005</v>
      </c>
      <c r="M1546" s="53">
        <v>4.0440000000000005</v>
      </c>
      <c r="N1546" s="45">
        <f t="shared" si="198"/>
        <v>0</v>
      </c>
      <c r="P1546" s="56"/>
    </row>
    <row r="1547" spans="1:16" x14ac:dyDescent="0.2">
      <c r="A1547" s="5">
        <v>45722.208333333336</v>
      </c>
      <c r="B1547" s="10">
        <f t="shared" si="192"/>
        <v>45722</v>
      </c>
      <c r="C1547" s="4">
        <f t="shared" si="199"/>
        <v>0.16666666666666666</v>
      </c>
      <c r="D1547" s="4">
        <f>IF('Kauf Restprofil Los 7'!A1547&lt;&gt;"",IF('Kauf Restprofil Los 7'!A1547&lt;&gt;"",TIME(HOUR('Kauf Restprofil Los 7'!A1547),MINUTE('Kauf Restprofil Los 7'!A1547),SECOND('Kauf Restprofil Los 7'!A1547)),""),"")</f>
        <v>0.20833333333333334</v>
      </c>
      <c r="E1547" s="9">
        <f t="shared" si="193"/>
        <v>5</v>
      </c>
      <c r="F1547">
        <v>24.672960309</v>
      </c>
      <c r="G1547" s="12">
        <f t="shared" si="194"/>
        <v>2.056</v>
      </c>
      <c r="H1547" s="18">
        <f t="shared" si="195"/>
        <v>24.672999999999998</v>
      </c>
      <c r="I1547" s="21">
        <v>20.52</v>
      </c>
      <c r="J1547" s="14">
        <v>20.52</v>
      </c>
      <c r="K1547" s="14">
        <f t="shared" si="196"/>
        <v>0</v>
      </c>
      <c r="L1547" s="13">
        <f t="shared" si="197"/>
        <v>4.1529999999999987</v>
      </c>
      <c r="M1547" s="53">
        <v>4.1529999999999987</v>
      </c>
      <c r="N1547" s="45">
        <f t="shared" si="198"/>
        <v>0</v>
      </c>
      <c r="P1547" s="56"/>
    </row>
    <row r="1548" spans="1:16" x14ac:dyDescent="0.2">
      <c r="A1548" s="5">
        <v>45722.25</v>
      </c>
      <c r="B1548" s="10">
        <f t="shared" si="192"/>
        <v>45722</v>
      </c>
      <c r="C1548" s="4">
        <f t="shared" si="199"/>
        <v>0.20833333333333334</v>
      </c>
      <c r="D1548" s="4">
        <f>IF('Kauf Restprofil Los 7'!A1548&lt;&gt;"",IF('Kauf Restprofil Los 7'!A1548&lt;&gt;"",TIME(HOUR('Kauf Restprofil Los 7'!A1548),MINUTE('Kauf Restprofil Los 7'!A1548),SECOND('Kauf Restprofil Los 7'!A1548)),""),"")</f>
        <v>0.25</v>
      </c>
      <c r="E1548" s="9">
        <f t="shared" si="193"/>
        <v>6</v>
      </c>
      <c r="F1548">
        <v>29.047072485000001</v>
      </c>
      <c r="G1548" s="12">
        <f t="shared" si="194"/>
        <v>2.4209999999999998</v>
      </c>
      <c r="H1548" s="18">
        <f t="shared" si="195"/>
        <v>29.047000000000001</v>
      </c>
      <c r="I1548" s="21">
        <v>24.660000000000004</v>
      </c>
      <c r="J1548" s="14">
        <v>24.660000000000004</v>
      </c>
      <c r="K1548" s="14">
        <f t="shared" si="196"/>
        <v>0</v>
      </c>
      <c r="L1548" s="13">
        <f t="shared" si="197"/>
        <v>4.3869999999999969</v>
      </c>
      <c r="M1548" s="53">
        <v>4.3869999999999969</v>
      </c>
      <c r="N1548" s="45">
        <f t="shared" si="198"/>
        <v>0</v>
      </c>
      <c r="P1548" s="56"/>
    </row>
    <row r="1549" spans="1:16" x14ac:dyDescent="0.2">
      <c r="A1549" s="5">
        <v>45722.291666666664</v>
      </c>
      <c r="B1549" s="10">
        <f t="shared" si="192"/>
        <v>45722</v>
      </c>
      <c r="C1549" s="4">
        <f t="shared" si="199"/>
        <v>0.25</v>
      </c>
      <c r="D1549" s="4">
        <f>IF('Kauf Restprofil Los 7'!A1549&lt;&gt;"",IF('Kauf Restprofil Los 7'!A1549&lt;&gt;"",TIME(HOUR('Kauf Restprofil Los 7'!A1549),MINUTE('Kauf Restprofil Los 7'!A1549),SECOND('Kauf Restprofil Los 7'!A1549)),""),"")</f>
        <v>0.29166666666666669</v>
      </c>
      <c r="E1549" s="9">
        <f t="shared" si="193"/>
        <v>7</v>
      </c>
      <c r="F1549">
        <v>41.568056362</v>
      </c>
      <c r="G1549" s="12">
        <f t="shared" si="194"/>
        <v>3.464</v>
      </c>
      <c r="H1549" s="18">
        <f t="shared" si="195"/>
        <v>41.567999999999998</v>
      </c>
      <c r="I1549" s="21">
        <v>35.880000000000003</v>
      </c>
      <c r="J1549" s="14">
        <v>35.880000000000003</v>
      </c>
      <c r="K1549" s="14">
        <f t="shared" si="196"/>
        <v>0</v>
      </c>
      <c r="L1549" s="13">
        <f t="shared" si="197"/>
        <v>5.6879999999999953</v>
      </c>
      <c r="M1549" s="53">
        <v>5.6879999999999953</v>
      </c>
      <c r="N1549" s="45">
        <f t="shared" si="198"/>
        <v>0</v>
      </c>
      <c r="P1549" s="56"/>
    </row>
    <row r="1550" spans="1:16" x14ac:dyDescent="0.2">
      <c r="A1550" s="5">
        <v>45722.333333333336</v>
      </c>
      <c r="B1550" s="10">
        <f t="shared" si="192"/>
        <v>45722</v>
      </c>
      <c r="C1550" s="4">
        <f t="shared" si="199"/>
        <v>0.29166666666666669</v>
      </c>
      <c r="D1550" s="4">
        <f>IF('Kauf Restprofil Los 7'!A1550&lt;&gt;"",IF('Kauf Restprofil Los 7'!A1550&lt;&gt;"",TIME(HOUR('Kauf Restprofil Los 7'!A1550),MINUTE('Kauf Restprofil Los 7'!A1550),SECOND('Kauf Restprofil Los 7'!A1550)),""),"")</f>
        <v>0.33333333333333331</v>
      </c>
      <c r="E1550" s="9">
        <f t="shared" si="193"/>
        <v>8</v>
      </c>
      <c r="F1550">
        <v>50.624804943000001</v>
      </c>
      <c r="G1550" s="12">
        <f t="shared" si="194"/>
        <v>4.2190000000000003</v>
      </c>
      <c r="H1550" s="18">
        <f t="shared" si="195"/>
        <v>50.625</v>
      </c>
      <c r="I1550" s="21">
        <v>44.339999999999996</v>
      </c>
      <c r="J1550" s="14">
        <v>44.339999999999996</v>
      </c>
      <c r="K1550" s="14">
        <f t="shared" si="196"/>
        <v>0</v>
      </c>
      <c r="L1550" s="13">
        <f t="shared" si="197"/>
        <v>6.2850000000000037</v>
      </c>
      <c r="M1550" s="53">
        <v>6.2850000000000037</v>
      </c>
      <c r="N1550" s="45">
        <f t="shared" si="198"/>
        <v>0</v>
      </c>
      <c r="P1550" s="56"/>
    </row>
    <row r="1551" spans="1:16" x14ac:dyDescent="0.2">
      <c r="A1551" s="5">
        <v>45722.375</v>
      </c>
      <c r="B1551" s="10">
        <f t="shared" si="192"/>
        <v>45722</v>
      </c>
      <c r="C1551" s="4">
        <f t="shared" si="199"/>
        <v>0.33333333333333331</v>
      </c>
      <c r="D1551" s="4">
        <f>IF('Kauf Restprofil Los 7'!A1551&lt;&gt;"",IF('Kauf Restprofil Los 7'!A1551&lt;&gt;"",TIME(HOUR('Kauf Restprofil Los 7'!A1551),MINUTE('Kauf Restprofil Los 7'!A1551),SECOND('Kauf Restprofil Los 7'!A1551)),""),"")</f>
        <v>0.375</v>
      </c>
      <c r="E1551" s="9">
        <f t="shared" si="193"/>
        <v>9</v>
      </c>
      <c r="F1551">
        <v>54.710733384999997</v>
      </c>
      <c r="G1551" s="12">
        <f t="shared" si="194"/>
        <v>4.5590000000000002</v>
      </c>
      <c r="H1551" s="18">
        <f t="shared" si="195"/>
        <v>54.710999999999999</v>
      </c>
      <c r="I1551" s="21">
        <v>48.12</v>
      </c>
      <c r="J1551" s="14">
        <v>48.12</v>
      </c>
      <c r="K1551" s="14">
        <f t="shared" si="196"/>
        <v>0</v>
      </c>
      <c r="L1551" s="13">
        <f t="shared" si="197"/>
        <v>6.5910000000000011</v>
      </c>
      <c r="M1551" s="53">
        <v>6.5910000000000011</v>
      </c>
      <c r="N1551" s="45">
        <f t="shared" si="198"/>
        <v>0</v>
      </c>
      <c r="P1551" s="56"/>
    </row>
    <row r="1552" spans="1:16" x14ac:dyDescent="0.2">
      <c r="A1552" s="5">
        <v>45722.416666666664</v>
      </c>
      <c r="B1552" s="10">
        <f t="shared" si="192"/>
        <v>45722</v>
      </c>
      <c r="C1552" s="4">
        <f t="shared" si="199"/>
        <v>0.375</v>
      </c>
      <c r="D1552" s="4">
        <f>IF('Kauf Restprofil Los 7'!A1552&lt;&gt;"",IF('Kauf Restprofil Los 7'!A1552&lt;&gt;"",TIME(HOUR('Kauf Restprofil Los 7'!A1552),MINUTE('Kauf Restprofil Los 7'!A1552),SECOND('Kauf Restprofil Los 7'!A1552)),""),"")</f>
        <v>0.41666666666666669</v>
      </c>
      <c r="E1552" s="9">
        <f t="shared" si="193"/>
        <v>10</v>
      </c>
      <c r="F1552">
        <v>54.340574068999999</v>
      </c>
      <c r="G1552" s="12">
        <f t="shared" si="194"/>
        <v>4.5279999999999996</v>
      </c>
      <c r="H1552" s="18">
        <f t="shared" si="195"/>
        <v>54.341000000000001</v>
      </c>
      <c r="I1552" s="21">
        <v>47.22</v>
      </c>
      <c r="J1552" s="14">
        <v>47.22</v>
      </c>
      <c r="K1552" s="14">
        <f t="shared" si="196"/>
        <v>0</v>
      </c>
      <c r="L1552" s="13">
        <f t="shared" si="197"/>
        <v>7.1210000000000022</v>
      </c>
      <c r="M1552" s="53">
        <v>7.1210000000000022</v>
      </c>
      <c r="N1552" s="45">
        <f t="shared" si="198"/>
        <v>0</v>
      </c>
      <c r="P1552" s="56"/>
    </row>
    <row r="1553" spans="1:16" x14ac:dyDescent="0.2">
      <c r="A1553" s="5">
        <v>45722.458333333336</v>
      </c>
      <c r="B1553" s="10">
        <f t="shared" si="192"/>
        <v>45722</v>
      </c>
      <c r="C1553" s="4">
        <f t="shared" si="199"/>
        <v>0.41666666666666669</v>
      </c>
      <c r="D1553" s="4">
        <f>IF('Kauf Restprofil Los 7'!A1553&lt;&gt;"",IF('Kauf Restprofil Los 7'!A1553&lt;&gt;"",TIME(HOUR('Kauf Restprofil Los 7'!A1553),MINUTE('Kauf Restprofil Los 7'!A1553),SECOND('Kauf Restprofil Los 7'!A1553)),""),"")</f>
        <v>0.45833333333333331</v>
      </c>
      <c r="E1553" s="9">
        <f t="shared" si="193"/>
        <v>11</v>
      </c>
      <c r="F1553">
        <v>52.566190210999999</v>
      </c>
      <c r="G1553" s="12">
        <f t="shared" si="194"/>
        <v>4.3810000000000002</v>
      </c>
      <c r="H1553" s="18">
        <f t="shared" si="195"/>
        <v>52.566000000000003</v>
      </c>
      <c r="I1553" s="21">
        <v>45.78</v>
      </c>
      <c r="J1553" s="14">
        <v>45.78</v>
      </c>
      <c r="K1553" s="14">
        <f t="shared" si="196"/>
        <v>0</v>
      </c>
      <c r="L1553" s="13">
        <f t="shared" si="197"/>
        <v>6.7860000000000014</v>
      </c>
      <c r="M1553" s="53">
        <v>6.7860000000000014</v>
      </c>
      <c r="N1553" s="45">
        <f t="shared" si="198"/>
        <v>0</v>
      </c>
      <c r="P1553" s="56"/>
    </row>
    <row r="1554" spans="1:16" x14ac:dyDescent="0.2">
      <c r="A1554" s="5">
        <v>45722.5</v>
      </c>
      <c r="B1554" s="10">
        <f t="shared" si="192"/>
        <v>45722</v>
      </c>
      <c r="C1554" s="4">
        <f t="shared" si="199"/>
        <v>0.45833333333333331</v>
      </c>
      <c r="D1554" s="4">
        <f>IF('Kauf Restprofil Los 7'!A1554&lt;&gt;"",IF('Kauf Restprofil Los 7'!A1554&lt;&gt;"",TIME(HOUR('Kauf Restprofil Los 7'!A1554),MINUTE('Kauf Restprofil Los 7'!A1554),SECOND('Kauf Restprofil Los 7'!A1554)),""),"")</f>
        <v>0.5</v>
      </c>
      <c r="E1554" s="9">
        <f t="shared" si="193"/>
        <v>12</v>
      </c>
      <c r="F1554">
        <v>51.35260074</v>
      </c>
      <c r="G1554" s="12">
        <f t="shared" si="194"/>
        <v>4.2789999999999999</v>
      </c>
      <c r="H1554" s="18">
        <f t="shared" si="195"/>
        <v>51.353000000000002</v>
      </c>
      <c r="I1554" s="21">
        <v>45.660000000000004</v>
      </c>
      <c r="J1554" s="14">
        <v>45.660000000000004</v>
      </c>
      <c r="K1554" s="14">
        <f t="shared" si="196"/>
        <v>0</v>
      </c>
      <c r="L1554" s="13">
        <f t="shared" si="197"/>
        <v>5.6929999999999978</v>
      </c>
      <c r="M1554" s="53">
        <v>5.6929999999999978</v>
      </c>
      <c r="N1554" s="45">
        <f t="shared" si="198"/>
        <v>0</v>
      </c>
      <c r="P1554" s="56"/>
    </row>
    <row r="1555" spans="1:16" x14ac:dyDescent="0.2">
      <c r="A1555" s="5">
        <v>45722.541666666664</v>
      </c>
      <c r="B1555" s="10">
        <f t="shared" si="192"/>
        <v>45722</v>
      </c>
      <c r="C1555" s="4">
        <f t="shared" si="199"/>
        <v>0.5</v>
      </c>
      <c r="D1555" s="4">
        <f>IF('Kauf Restprofil Los 7'!A1555&lt;&gt;"",IF('Kauf Restprofil Los 7'!A1555&lt;&gt;"",TIME(HOUR('Kauf Restprofil Los 7'!A1555),MINUTE('Kauf Restprofil Los 7'!A1555),SECOND('Kauf Restprofil Los 7'!A1555)),""),"")</f>
        <v>0.54166666666666663</v>
      </c>
      <c r="E1555" s="9">
        <f t="shared" si="193"/>
        <v>13</v>
      </c>
      <c r="F1555">
        <v>47.289428069000003</v>
      </c>
      <c r="G1555" s="12">
        <f t="shared" si="194"/>
        <v>3.9409999999999998</v>
      </c>
      <c r="H1555" s="18">
        <f t="shared" si="195"/>
        <v>47.289000000000001</v>
      </c>
      <c r="I1555" s="21">
        <v>44.22</v>
      </c>
      <c r="J1555" s="14">
        <v>44.22</v>
      </c>
      <c r="K1555" s="14">
        <f t="shared" si="196"/>
        <v>0</v>
      </c>
      <c r="L1555" s="13">
        <f t="shared" si="197"/>
        <v>3.0690000000000026</v>
      </c>
      <c r="M1555" s="53">
        <v>3.0690000000000026</v>
      </c>
      <c r="N1555" s="45">
        <f t="shared" si="198"/>
        <v>0</v>
      </c>
      <c r="P1555" s="56"/>
    </row>
    <row r="1556" spans="1:16" x14ac:dyDescent="0.2">
      <c r="A1556" s="5">
        <v>45722.583333333336</v>
      </c>
      <c r="B1556" s="10">
        <f t="shared" si="192"/>
        <v>45722</v>
      </c>
      <c r="C1556" s="4">
        <f t="shared" si="199"/>
        <v>0.54166666666666663</v>
      </c>
      <c r="D1556" s="4">
        <f>IF('Kauf Restprofil Los 7'!A1556&lt;&gt;"",IF('Kauf Restprofil Los 7'!A1556&lt;&gt;"",TIME(HOUR('Kauf Restprofil Los 7'!A1556),MINUTE('Kauf Restprofil Los 7'!A1556),SECOND('Kauf Restprofil Los 7'!A1556)),""),"")</f>
        <v>0.58333333333333337</v>
      </c>
      <c r="E1556" s="9">
        <f t="shared" si="193"/>
        <v>14</v>
      </c>
      <c r="F1556">
        <v>44.954152591000003</v>
      </c>
      <c r="G1556" s="12">
        <f t="shared" si="194"/>
        <v>3.746</v>
      </c>
      <c r="H1556" s="18">
        <f t="shared" si="195"/>
        <v>44.954000000000001</v>
      </c>
      <c r="I1556" s="21">
        <v>40.68</v>
      </c>
      <c r="J1556" s="14">
        <v>40.68</v>
      </c>
      <c r="K1556" s="14">
        <f t="shared" si="196"/>
        <v>0</v>
      </c>
      <c r="L1556" s="13">
        <f t="shared" si="197"/>
        <v>4.2740000000000009</v>
      </c>
      <c r="M1556" s="53">
        <v>4.2740000000000009</v>
      </c>
      <c r="N1556" s="45">
        <f t="shared" si="198"/>
        <v>0</v>
      </c>
      <c r="P1556" s="56"/>
    </row>
    <row r="1557" spans="1:16" x14ac:dyDescent="0.2">
      <c r="A1557" s="5">
        <v>45722.625</v>
      </c>
      <c r="B1557" s="10">
        <f t="shared" si="192"/>
        <v>45722</v>
      </c>
      <c r="C1557" s="4">
        <f t="shared" si="199"/>
        <v>0.58333333333333337</v>
      </c>
      <c r="D1557" s="4">
        <f>IF('Kauf Restprofil Los 7'!A1557&lt;&gt;"",IF('Kauf Restprofil Los 7'!A1557&lt;&gt;"",TIME(HOUR('Kauf Restprofil Los 7'!A1557),MINUTE('Kauf Restprofil Los 7'!A1557),SECOND('Kauf Restprofil Los 7'!A1557)),""),"")</f>
        <v>0.625</v>
      </c>
      <c r="E1557" s="9">
        <f t="shared" si="193"/>
        <v>15</v>
      </c>
      <c r="F1557">
        <v>43.730062588000003</v>
      </c>
      <c r="G1557" s="12">
        <f t="shared" si="194"/>
        <v>3.6440000000000001</v>
      </c>
      <c r="H1557" s="18">
        <f t="shared" si="195"/>
        <v>43.73</v>
      </c>
      <c r="I1557" s="21">
        <v>38.400000000000006</v>
      </c>
      <c r="J1557" s="14">
        <v>38.400000000000006</v>
      </c>
      <c r="K1557" s="14">
        <f t="shared" si="196"/>
        <v>0</v>
      </c>
      <c r="L1557" s="13">
        <f t="shared" si="197"/>
        <v>5.3299999999999912</v>
      </c>
      <c r="M1557" s="53">
        <v>5.3299999999999912</v>
      </c>
      <c r="N1557" s="45">
        <f t="shared" si="198"/>
        <v>0</v>
      </c>
      <c r="P1557" s="56"/>
    </row>
    <row r="1558" spans="1:16" x14ac:dyDescent="0.2">
      <c r="A1558" s="5">
        <v>45722.666666666664</v>
      </c>
      <c r="B1558" s="10">
        <f t="shared" si="192"/>
        <v>45722</v>
      </c>
      <c r="C1558" s="4">
        <f t="shared" si="199"/>
        <v>0.625</v>
      </c>
      <c r="D1558" s="4">
        <f>IF('Kauf Restprofil Los 7'!A1558&lt;&gt;"",IF('Kauf Restprofil Los 7'!A1558&lt;&gt;"",TIME(HOUR('Kauf Restprofil Los 7'!A1558),MINUTE('Kauf Restprofil Los 7'!A1558),SECOND('Kauf Restprofil Los 7'!A1558)),""),"")</f>
        <v>0.66666666666666663</v>
      </c>
      <c r="E1558" s="9">
        <f t="shared" si="193"/>
        <v>16</v>
      </c>
      <c r="F1558">
        <v>44.079067244999997</v>
      </c>
      <c r="G1558" s="12">
        <f t="shared" si="194"/>
        <v>3.673</v>
      </c>
      <c r="H1558" s="18">
        <f t="shared" si="195"/>
        <v>44.079000000000001</v>
      </c>
      <c r="I1558" s="21">
        <v>37.68</v>
      </c>
      <c r="J1558" s="14">
        <v>37.68</v>
      </c>
      <c r="K1558" s="14">
        <f t="shared" si="196"/>
        <v>0</v>
      </c>
      <c r="L1558" s="13">
        <f t="shared" si="197"/>
        <v>6.3990000000000009</v>
      </c>
      <c r="M1558" s="53">
        <v>6.3990000000000009</v>
      </c>
      <c r="N1558" s="45">
        <f t="shared" si="198"/>
        <v>0</v>
      </c>
      <c r="P1558" s="56"/>
    </row>
    <row r="1559" spans="1:16" x14ac:dyDescent="0.2">
      <c r="A1559" s="5">
        <v>45722.708333333336</v>
      </c>
      <c r="B1559" s="10">
        <f t="shared" si="192"/>
        <v>45722</v>
      </c>
      <c r="C1559" s="4">
        <f t="shared" si="199"/>
        <v>0.66666666666666663</v>
      </c>
      <c r="D1559" s="4">
        <f>IF('Kauf Restprofil Los 7'!A1559&lt;&gt;"",IF('Kauf Restprofil Los 7'!A1559&lt;&gt;"",TIME(HOUR('Kauf Restprofil Los 7'!A1559),MINUTE('Kauf Restprofil Los 7'!A1559),SECOND('Kauf Restprofil Los 7'!A1559)),""),"")</f>
        <v>0.70833333333333337</v>
      </c>
      <c r="E1559" s="9">
        <f t="shared" si="193"/>
        <v>17</v>
      </c>
      <c r="F1559">
        <v>44.497610264000002</v>
      </c>
      <c r="G1559" s="12">
        <f t="shared" si="194"/>
        <v>3.7080000000000002</v>
      </c>
      <c r="H1559" s="18">
        <f t="shared" si="195"/>
        <v>44.497999999999998</v>
      </c>
      <c r="I1559" s="21">
        <v>39</v>
      </c>
      <c r="J1559" s="14">
        <v>39</v>
      </c>
      <c r="K1559" s="14">
        <f t="shared" si="196"/>
        <v>0</v>
      </c>
      <c r="L1559" s="13">
        <f t="shared" si="197"/>
        <v>5.4979999999999976</v>
      </c>
      <c r="M1559" s="53">
        <v>5.4979999999999976</v>
      </c>
      <c r="N1559" s="45">
        <f t="shared" si="198"/>
        <v>0</v>
      </c>
      <c r="P1559" s="56"/>
    </row>
    <row r="1560" spans="1:16" x14ac:dyDescent="0.2">
      <c r="A1560" s="5">
        <v>45722.75</v>
      </c>
      <c r="B1560" s="10">
        <f t="shared" si="192"/>
        <v>45722</v>
      </c>
      <c r="C1560" s="4">
        <f t="shared" si="199"/>
        <v>0.70833333333333337</v>
      </c>
      <c r="D1560" s="4">
        <f>IF('Kauf Restprofil Los 7'!A1560&lt;&gt;"",IF('Kauf Restprofil Los 7'!A1560&lt;&gt;"",TIME(HOUR('Kauf Restprofil Los 7'!A1560),MINUTE('Kauf Restprofil Los 7'!A1560),SECOND('Kauf Restprofil Los 7'!A1560)),""),"")</f>
        <v>0.75</v>
      </c>
      <c r="E1560" s="9">
        <f t="shared" si="193"/>
        <v>18</v>
      </c>
      <c r="F1560">
        <v>49.847245739999998</v>
      </c>
      <c r="G1560" s="12">
        <f t="shared" si="194"/>
        <v>4.1539999999999999</v>
      </c>
      <c r="H1560" s="18">
        <f t="shared" si="195"/>
        <v>49.847000000000001</v>
      </c>
      <c r="I1560" s="21">
        <v>44.099999999999994</v>
      </c>
      <c r="J1560" s="14">
        <v>44.099999999999994</v>
      </c>
      <c r="K1560" s="14">
        <f t="shared" si="196"/>
        <v>0</v>
      </c>
      <c r="L1560" s="13">
        <f t="shared" si="197"/>
        <v>5.747000000000007</v>
      </c>
      <c r="M1560" s="53">
        <v>5.747000000000007</v>
      </c>
      <c r="N1560" s="45">
        <f t="shared" si="198"/>
        <v>0</v>
      </c>
      <c r="P1560" s="56"/>
    </row>
    <row r="1561" spans="1:16" x14ac:dyDescent="0.2">
      <c r="A1561" s="5">
        <v>45722.791666666664</v>
      </c>
      <c r="B1561" s="10">
        <f t="shared" si="192"/>
        <v>45722</v>
      </c>
      <c r="C1561" s="4">
        <f t="shared" si="199"/>
        <v>0.75</v>
      </c>
      <c r="D1561" s="4">
        <f>IF('Kauf Restprofil Los 7'!A1561&lt;&gt;"",IF('Kauf Restprofil Los 7'!A1561&lt;&gt;"",TIME(HOUR('Kauf Restprofil Los 7'!A1561),MINUTE('Kauf Restprofil Los 7'!A1561),SECOND('Kauf Restprofil Los 7'!A1561)),""),"")</f>
        <v>0.79166666666666663</v>
      </c>
      <c r="E1561" s="9">
        <f t="shared" si="193"/>
        <v>19</v>
      </c>
      <c r="F1561">
        <v>55.473552550000001</v>
      </c>
      <c r="G1561" s="12">
        <f t="shared" si="194"/>
        <v>4.6230000000000002</v>
      </c>
      <c r="H1561" s="18">
        <f t="shared" si="195"/>
        <v>55.473999999999997</v>
      </c>
      <c r="I1561" s="21">
        <v>50.94</v>
      </c>
      <c r="J1561" s="14">
        <v>50.94</v>
      </c>
      <c r="K1561" s="14">
        <f t="shared" si="196"/>
        <v>0</v>
      </c>
      <c r="L1561" s="13">
        <f t="shared" si="197"/>
        <v>4.5339999999999989</v>
      </c>
      <c r="M1561" s="53">
        <v>4.5339999999999989</v>
      </c>
      <c r="N1561" s="45">
        <f t="shared" si="198"/>
        <v>0</v>
      </c>
      <c r="P1561" s="56"/>
    </row>
    <row r="1562" spans="1:16" x14ac:dyDescent="0.2">
      <c r="A1562" s="5">
        <v>45722.833333333336</v>
      </c>
      <c r="B1562" s="10">
        <f t="shared" si="192"/>
        <v>45722</v>
      </c>
      <c r="C1562" s="4">
        <f t="shared" si="199"/>
        <v>0.79166666666666663</v>
      </c>
      <c r="D1562" s="4">
        <f>IF('Kauf Restprofil Los 7'!A1562&lt;&gt;"",IF('Kauf Restprofil Los 7'!A1562&lt;&gt;"",TIME(HOUR('Kauf Restprofil Los 7'!A1562),MINUTE('Kauf Restprofil Los 7'!A1562),SECOND('Kauf Restprofil Los 7'!A1562)),""),"")</f>
        <v>0.83333333333333337</v>
      </c>
      <c r="E1562" s="9">
        <f t="shared" si="193"/>
        <v>20</v>
      </c>
      <c r="F1562">
        <v>54.897423836999998</v>
      </c>
      <c r="G1562" s="12">
        <f t="shared" si="194"/>
        <v>4.5750000000000002</v>
      </c>
      <c r="H1562" s="18">
        <f t="shared" si="195"/>
        <v>54.896999999999998</v>
      </c>
      <c r="I1562" s="21">
        <v>49.44</v>
      </c>
      <c r="J1562" s="14">
        <v>49.44</v>
      </c>
      <c r="K1562" s="14">
        <f t="shared" si="196"/>
        <v>0</v>
      </c>
      <c r="L1562" s="13">
        <f t="shared" si="197"/>
        <v>5.4570000000000007</v>
      </c>
      <c r="M1562" s="53">
        <v>5.4570000000000007</v>
      </c>
      <c r="N1562" s="45">
        <f t="shared" si="198"/>
        <v>0</v>
      </c>
      <c r="P1562" s="56"/>
    </row>
    <row r="1563" spans="1:16" x14ac:dyDescent="0.2">
      <c r="A1563" s="5">
        <v>45722.875</v>
      </c>
      <c r="B1563" s="10">
        <f t="shared" si="192"/>
        <v>45722</v>
      </c>
      <c r="C1563" s="4">
        <f t="shared" si="199"/>
        <v>0.83333333333333337</v>
      </c>
      <c r="D1563" s="4">
        <f>IF('Kauf Restprofil Los 7'!A1563&lt;&gt;"",IF('Kauf Restprofil Los 7'!A1563&lt;&gt;"",TIME(HOUR('Kauf Restprofil Los 7'!A1563),MINUTE('Kauf Restprofil Los 7'!A1563),SECOND('Kauf Restprofil Los 7'!A1563)),""),"")</f>
        <v>0.875</v>
      </c>
      <c r="E1563" s="9">
        <f t="shared" si="193"/>
        <v>21</v>
      </c>
      <c r="F1563">
        <v>47.320623865000002</v>
      </c>
      <c r="G1563" s="12">
        <f t="shared" si="194"/>
        <v>3.9430000000000001</v>
      </c>
      <c r="H1563" s="18">
        <f t="shared" si="195"/>
        <v>47.320999999999998</v>
      </c>
      <c r="I1563" s="21">
        <v>41.94</v>
      </c>
      <c r="J1563" s="14">
        <v>41.94</v>
      </c>
      <c r="K1563" s="14">
        <f t="shared" si="196"/>
        <v>0</v>
      </c>
      <c r="L1563" s="13">
        <f t="shared" si="197"/>
        <v>5.3810000000000002</v>
      </c>
      <c r="M1563" s="53">
        <v>5.3810000000000002</v>
      </c>
      <c r="N1563" s="45">
        <f t="shared" si="198"/>
        <v>0</v>
      </c>
      <c r="P1563" s="56"/>
    </row>
    <row r="1564" spans="1:16" x14ac:dyDescent="0.2">
      <c r="A1564" s="5">
        <v>45722.916666666664</v>
      </c>
      <c r="B1564" s="10">
        <f t="shared" si="192"/>
        <v>45722</v>
      </c>
      <c r="C1564" s="4">
        <f t="shared" si="199"/>
        <v>0.875</v>
      </c>
      <c r="D1564" s="4">
        <f>IF('Kauf Restprofil Los 7'!A1564&lt;&gt;"",IF('Kauf Restprofil Los 7'!A1564&lt;&gt;"",TIME(HOUR('Kauf Restprofil Los 7'!A1564),MINUTE('Kauf Restprofil Los 7'!A1564),SECOND('Kauf Restprofil Los 7'!A1564)),""),"")</f>
        <v>0.91666666666666663</v>
      </c>
      <c r="E1564" s="9">
        <f t="shared" si="193"/>
        <v>22</v>
      </c>
      <c r="F1564">
        <v>39.326309240999997</v>
      </c>
      <c r="G1564" s="12">
        <f t="shared" si="194"/>
        <v>3.2770000000000001</v>
      </c>
      <c r="H1564" s="18">
        <f t="shared" si="195"/>
        <v>39.326000000000001</v>
      </c>
      <c r="I1564" s="21">
        <v>35.94</v>
      </c>
      <c r="J1564" s="14">
        <v>35.94</v>
      </c>
      <c r="K1564" s="14">
        <f t="shared" si="196"/>
        <v>0</v>
      </c>
      <c r="L1564" s="13">
        <f t="shared" si="197"/>
        <v>3.3860000000000028</v>
      </c>
      <c r="M1564" s="53">
        <v>3.3860000000000028</v>
      </c>
      <c r="N1564" s="45">
        <f t="shared" si="198"/>
        <v>0</v>
      </c>
      <c r="P1564" s="56"/>
    </row>
    <row r="1565" spans="1:16" x14ac:dyDescent="0.2">
      <c r="A1565" s="5">
        <v>45722.958333333336</v>
      </c>
      <c r="B1565" s="10">
        <f t="shared" si="192"/>
        <v>45722</v>
      </c>
      <c r="C1565" s="4">
        <f t="shared" si="199"/>
        <v>0.91666666666666663</v>
      </c>
      <c r="D1565" s="4">
        <f>IF('Kauf Restprofil Los 7'!A1565&lt;&gt;"",IF('Kauf Restprofil Los 7'!A1565&lt;&gt;"",TIME(HOUR('Kauf Restprofil Los 7'!A1565),MINUTE('Kauf Restprofil Los 7'!A1565),SECOND('Kauf Restprofil Los 7'!A1565)),""),"")</f>
        <v>0.95833333333333337</v>
      </c>
      <c r="E1565" s="9">
        <f t="shared" si="193"/>
        <v>23</v>
      </c>
      <c r="F1565">
        <v>33.604937204000002</v>
      </c>
      <c r="G1565" s="12">
        <f t="shared" si="194"/>
        <v>2.8</v>
      </c>
      <c r="H1565" s="18">
        <f t="shared" si="195"/>
        <v>33.604999999999997</v>
      </c>
      <c r="I1565" s="21">
        <v>30.839999999999996</v>
      </c>
      <c r="J1565" s="14">
        <v>30.839999999999996</v>
      </c>
      <c r="K1565" s="14">
        <f t="shared" si="196"/>
        <v>0</v>
      </c>
      <c r="L1565" s="13">
        <f t="shared" si="197"/>
        <v>2.7650000000000006</v>
      </c>
      <c r="M1565" s="53">
        <v>2.7650000000000006</v>
      </c>
      <c r="N1565" s="45">
        <f t="shared" si="198"/>
        <v>0</v>
      </c>
      <c r="P1565" s="56"/>
    </row>
    <row r="1566" spans="1:16" x14ac:dyDescent="0.2">
      <c r="A1566" s="5">
        <v>45723</v>
      </c>
      <c r="B1566" s="10">
        <f t="shared" si="192"/>
        <v>45722</v>
      </c>
      <c r="C1566" s="4">
        <f t="shared" si="199"/>
        <v>0.95833333333333337</v>
      </c>
      <c r="D1566" s="4">
        <f>IF('Kauf Restprofil Los 7'!A1566&lt;&gt;"",IF('Kauf Restprofil Los 7'!A1566&lt;&gt;"",TIME(HOUR('Kauf Restprofil Los 7'!A1566),MINUTE('Kauf Restprofil Los 7'!A1566),SECOND('Kauf Restprofil Los 7'!A1566)),""),"")</f>
        <v>0</v>
      </c>
      <c r="E1566" s="9">
        <f t="shared" si="193"/>
        <v>24</v>
      </c>
      <c r="F1566">
        <v>28.774660786999998</v>
      </c>
      <c r="G1566" s="12">
        <f t="shared" si="194"/>
        <v>2.3980000000000001</v>
      </c>
      <c r="H1566" s="18">
        <f t="shared" si="195"/>
        <v>28.774999999999999</v>
      </c>
      <c r="I1566" s="21">
        <v>26.04</v>
      </c>
      <c r="J1566" s="14">
        <v>26.04</v>
      </c>
      <c r="K1566" s="14">
        <f t="shared" si="196"/>
        <v>0</v>
      </c>
      <c r="L1566" s="13">
        <f t="shared" si="197"/>
        <v>2.7349999999999994</v>
      </c>
      <c r="M1566" s="53">
        <v>2.7349999999999994</v>
      </c>
      <c r="N1566" s="45">
        <f t="shared" si="198"/>
        <v>0</v>
      </c>
      <c r="P1566" s="56"/>
    </row>
    <row r="1567" spans="1:16" x14ac:dyDescent="0.2">
      <c r="A1567" s="5">
        <v>45723.041666666664</v>
      </c>
      <c r="B1567" s="10">
        <f t="shared" si="192"/>
        <v>45723</v>
      </c>
      <c r="C1567" s="4">
        <f t="shared" si="199"/>
        <v>0</v>
      </c>
      <c r="D1567" s="4">
        <f>IF('Kauf Restprofil Los 7'!A1567&lt;&gt;"",IF('Kauf Restprofil Los 7'!A1567&lt;&gt;"",TIME(HOUR('Kauf Restprofil Los 7'!A1567),MINUTE('Kauf Restprofil Los 7'!A1567),SECOND('Kauf Restprofil Los 7'!A1567)),""),"")</f>
        <v>4.1666666666666664E-2</v>
      </c>
      <c r="E1567" s="9">
        <f t="shared" si="193"/>
        <v>1</v>
      </c>
      <c r="F1567">
        <v>24.958576448999999</v>
      </c>
      <c r="G1567" s="12">
        <f t="shared" si="194"/>
        <v>2.08</v>
      </c>
      <c r="H1567" s="18">
        <f t="shared" si="195"/>
        <v>24.959</v>
      </c>
      <c r="I1567" s="21">
        <v>22.799999999999997</v>
      </c>
      <c r="J1567" s="14">
        <v>22.799999999999997</v>
      </c>
      <c r="K1567" s="14">
        <f t="shared" si="196"/>
        <v>0</v>
      </c>
      <c r="L1567" s="13">
        <f t="shared" si="197"/>
        <v>2.1590000000000025</v>
      </c>
      <c r="M1567" s="53">
        <v>2.1590000000000025</v>
      </c>
      <c r="N1567" s="45">
        <f t="shared" si="198"/>
        <v>0</v>
      </c>
      <c r="P1567" s="56"/>
    </row>
    <row r="1568" spans="1:16" x14ac:dyDescent="0.2">
      <c r="A1568" s="5">
        <v>45723.083333333336</v>
      </c>
      <c r="B1568" s="10">
        <f t="shared" si="192"/>
        <v>45723</v>
      </c>
      <c r="C1568" s="4">
        <f t="shared" si="199"/>
        <v>4.1666666666666664E-2</v>
      </c>
      <c r="D1568" s="4">
        <f>IF('Kauf Restprofil Los 7'!A1568&lt;&gt;"",IF('Kauf Restprofil Los 7'!A1568&lt;&gt;"",TIME(HOUR('Kauf Restprofil Los 7'!A1568),MINUTE('Kauf Restprofil Los 7'!A1568),SECOND('Kauf Restprofil Los 7'!A1568)),""),"")</f>
        <v>8.3333333333333329E-2</v>
      </c>
      <c r="E1568" s="9">
        <f t="shared" si="193"/>
        <v>2</v>
      </c>
      <c r="F1568">
        <v>23.406459647999998</v>
      </c>
      <c r="G1568" s="12">
        <f t="shared" si="194"/>
        <v>1.9510000000000001</v>
      </c>
      <c r="H1568" s="18">
        <f t="shared" si="195"/>
        <v>23.405999999999999</v>
      </c>
      <c r="I1568" s="21">
        <v>20.82</v>
      </c>
      <c r="J1568" s="14">
        <v>20.82</v>
      </c>
      <c r="K1568" s="14">
        <f t="shared" si="196"/>
        <v>0</v>
      </c>
      <c r="L1568" s="13">
        <f t="shared" si="197"/>
        <v>2.5859999999999985</v>
      </c>
      <c r="M1568" s="53">
        <v>2.5859999999999985</v>
      </c>
      <c r="N1568" s="45">
        <f t="shared" si="198"/>
        <v>0</v>
      </c>
      <c r="P1568" s="56"/>
    </row>
    <row r="1569" spans="1:16" x14ac:dyDescent="0.2">
      <c r="A1569" s="5">
        <v>45723.125</v>
      </c>
      <c r="B1569" s="10">
        <f t="shared" si="192"/>
        <v>45723</v>
      </c>
      <c r="C1569" s="4">
        <f t="shared" si="199"/>
        <v>8.3333333333333329E-2</v>
      </c>
      <c r="D1569" s="4">
        <f>IF('Kauf Restprofil Los 7'!A1569&lt;&gt;"",IF('Kauf Restprofil Los 7'!A1569&lt;&gt;"",TIME(HOUR('Kauf Restprofil Los 7'!A1569),MINUTE('Kauf Restprofil Los 7'!A1569),SECOND('Kauf Restprofil Los 7'!A1569)),""),"")</f>
        <v>0.125</v>
      </c>
      <c r="E1569" s="9">
        <f t="shared" si="193"/>
        <v>3</v>
      </c>
      <c r="F1569">
        <v>22.712486572</v>
      </c>
      <c r="G1569" s="12">
        <f t="shared" si="194"/>
        <v>1.893</v>
      </c>
      <c r="H1569" s="18">
        <f t="shared" si="195"/>
        <v>22.712</v>
      </c>
      <c r="I1569" s="21">
        <v>20.04</v>
      </c>
      <c r="J1569" s="14">
        <v>20.04</v>
      </c>
      <c r="K1569" s="14">
        <f t="shared" si="196"/>
        <v>0</v>
      </c>
      <c r="L1569" s="13">
        <f t="shared" si="197"/>
        <v>2.6720000000000006</v>
      </c>
      <c r="M1569" s="53">
        <v>2.6720000000000006</v>
      </c>
      <c r="N1569" s="45">
        <f t="shared" si="198"/>
        <v>0</v>
      </c>
      <c r="P1569" s="56"/>
    </row>
    <row r="1570" spans="1:16" x14ac:dyDescent="0.2">
      <c r="A1570" s="5">
        <v>45723.166666666664</v>
      </c>
      <c r="B1570" s="10">
        <f t="shared" si="192"/>
        <v>45723</v>
      </c>
      <c r="C1570" s="4">
        <f t="shared" si="199"/>
        <v>0.125</v>
      </c>
      <c r="D1570" s="4">
        <f>IF('Kauf Restprofil Los 7'!A1570&lt;&gt;"",IF('Kauf Restprofil Los 7'!A1570&lt;&gt;"",TIME(HOUR('Kauf Restprofil Los 7'!A1570),MINUTE('Kauf Restprofil Los 7'!A1570),SECOND('Kauf Restprofil Los 7'!A1570)),""),"")</f>
        <v>0.16666666666666666</v>
      </c>
      <c r="E1570" s="9">
        <f t="shared" si="193"/>
        <v>4</v>
      </c>
      <c r="F1570">
        <v>23.196798955999999</v>
      </c>
      <c r="G1570" s="12">
        <f t="shared" si="194"/>
        <v>1.9330000000000001</v>
      </c>
      <c r="H1570" s="18">
        <f t="shared" si="195"/>
        <v>23.196999999999999</v>
      </c>
      <c r="I1570" s="21">
        <v>20.46</v>
      </c>
      <c r="J1570" s="14">
        <v>20.46</v>
      </c>
      <c r="K1570" s="14">
        <f t="shared" si="196"/>
        <v>0</v>
      </c>
      <c r="L1570" s="13">
        <f t="shared" si="197"/>
        <v>2.7369999999999983</v>
      </c>
      <c r="M1570" s="53">
        <v>2.7369999999999983</v>
      </c>
      <c r="N1570" s="45">
        <f t="shared" si="198"/>
        <v>0</v>
      </c>
      <c r="P1570" s="56"/>
    </row>
    <row r="1571" spans="1:16" x14ac:dyDescent="0.2">
      <c r="A1571" s="5">
        <v>45723.208333333336</v>
      </c>
      <c r="B1571" s="10">
        <f t="shared" si="192"/>
        <v>45723</v>
      </c>
      <c r="C1571" s="4">
        <f t="shared" si="199"/>
        <v>0.16666666666666666</v>
      </c>
      <c r="D1571" s="4">
        <f>IF('Kauf Restprofil Los 7'!A1571&lt;&gt;"",IF('Kauf Restprofil Los 7'!A1571&lt;&gt;"",TIME(HOUR('Kauf Restprofil Los 7'!A1571),MINUTE('Kauf Restprofil Los 7'!A1571),SECOND('Kauf Restprofil Los 7'!A1571)),""),"")</f>
        <v>0.20833333333333334</v>
      </c>
      <c r="E1571" s="9">
        <f t="shared" si="193"/>
        <v>5</v>
      </c>
      <c r="F1571">
        <v>24.210535967999999</v>
      </c>
      <c r="G1571" s="12">
        <f t="shared" si="194"/>
        <v>2.0179999999999998</v>
      </c>
      <c r="H1571" s="18">
        <f t="shared" si="195"/>
        <v>24.210999999999999</v>
      </c>
      <c r="I1571" s="21">
        <v>21.78</v>
      </c>
      <c r="J1571" s="14">
        <v>21.78</v>
      </c>
      <c r="K1571" s="14">
        <f t="shared" si="196"/>
        <v>0</v>
      </c>
      <c r="L1571" s="13">
        <f t="shared" si="197"/>
        <v>2.4309999999999974</v>
      </c>
      <c r="M1571" s="53">
        <v>2.4309999999999974</v>
      </c>
      <c r="N1571" s="45">
        <f t="shared" si="198"/>
        <v>0</v>
      </c>
      <c r="P1571" s="56"/>
    </row>
    <row r="1572" spans="1:16" x14ac:dyDescent="0.2">
      <c r="A1572" s="5">
        <v>45723.25</v>
      </c>
      <c r="B1572" s="10">
        <f t="shared" si="192"/>
        <v>45723</v>
      </c>
      <c r="C1572" s="4">
        <f t="shared" si="199"/>
        <v>0.20833333333333334</v>
      </c>
      <c r="D1572" s="4">
        <f>IF('Kauf Restprofil Los 7'!A1572&lt;&gt;"",IF('Kauf Restprofil Los 7'!A1572&lt;&gt;"",TIME(HOUR('Kauf Restprofil Los 7'!A1572),MINUTE('Kauf Restprofil Los 7'!A1572),SECOND('Kauf Restprofil Los 7'!A1572)),""),"")</f>
        <v>0.25</v>
      </c>
      <c r="E1572" s="9">
        <f t="shared" si="193"/>
        <v>6</v>
      </c>
      <c r="F1572">
        <v>27.784166834000001</v>
      </c>
      <c r="G1572" s="12">
        <f t="shared" si="194"/>
        <v>2.3149999999999999</v>
      </c>
      <c r="H1572" s="18">
        <f t="shared" si="195"/>
        <v>27.783999999999999</v>
      </c>
      <c r="I1572" s="21">
        <v>25.86</v>
      </c>
      <c r="J1572" s="14">
        <v>25.86</v>
      </c>
      <c r="K1572" s="14">
        <f t="shared" si="196"/>
        <v>0</v>
      </c>
      <c r="L1572" s="13">
        <f t="shared" si="197"/>
        <v>1.9239999999999995</v>
      </c>
      <c r="M1572" s="53">
        <v>1.9239999999999995</v>
      </c>
      <c r="N1572" s="45">
        <f t="shared" si="198"/>
        <v>0</v>
      </c>
      <c r="P1572" s="56"/>
    </row>
    <row r="1573" spans="1:16" x14ac:dyDescent="0.2">
      <c r="A1573" s="5">
        <v>45723.291666666664</v>
      </c>
      <c r="B1573" s="10">
        <f t="shared" si="192"/>
        <v>45723</v>
      </c>
      <c r="C1573" s="4">
        <f t="shared" si="199"/>
        <v>0.25</v>
      </c>
      <c r="D1573" s="4">
        <f>IF('Kauf Restprofil Los 7'!A1573&lt;&gt;"",IF('Kauf Restprofil Los 7'!A1573&lt;&gt;"",TIME(HOUR('Kauf Restprofil Los 7'!A1573),MINUTE('Kauf Restprofil Los 7'!A1573),SECOND('Kauf Restprofil Los 7'!A1573)),""),"")</f>
        <v>0.29166666666666669</v>
      </c>
      <c r="E1573" s="9">
        <f t="shared" si="193"/>
        <v>7</v>
      </c>
      <c r="F1573">
        <v>38.871614336999997</v>
      </c>
      <c r="G1573" s="12">
        <f t="shared" si="194"/>
        <v>3.2389999999999999</v>
      </c>
      <c r="H1573" s="18">
        <f t="shared" si="195"/>
        <v>38.872</v>
      </c>
      <c r="I1573" s="21">
        <v>36.96</v>
      </c>
      <c r="J1573" s="14">
        <v>36.96</v>
      </c>
      <c r="K1573" s="14">
        <f t="shared" si="196"/>
        <v>0</v>
      </c>
      <c r="L1573" s="13">
        <f t="shared" si="197"/>
        <v>1.911999999999999</v>
      </c>
      <c r="M1573" s="53">
        <v>1.911999999999999</v>
      </c>
      <c r="N1573" s="45">
        <f t="shared" si="198"/>
        <v>0</v>
      </c>
      <c r="P1573" s="56"/>
    </row>
    <row r="1574" spans="1:16" x14ac:dyDescent="0.2">
      <c r="A1574" s="5">
        <v>45723.333333333336</v>
      </c>
      <c r="B1574" s="10">
        <f t="shared" si="192"/>
        <v>45723</v>
      </c>
      <c r="C1574" s="4">
        <f t="shared" si="199"/>
        <v>0.29166666666666669</v>
      </c>
      <c r="D1574" s="4">
        <f>IF('Kauf Restprofil Los 7'!A1574&lt;&gt;"",IF('Kauf Restprofil Los 7'!A1574&lt;&gt;"",TIME(HOUR('Kauf Restprofil Los 7'!A1574),MINUTE('Kauf Restprofil Los 7'!A1574),SECOND('Kauf Restprofil Los 7'!A1574)),""),"")</f>
        <v>0.33333333333333331</v>
      </c>
      <c r="E1574" s="9">
        <f t="shared" si="193"/>
        <v>8</v>
      </c>
      <c r="F1574">
        <v>45.866539434000003</v>
      </c>
      <c r="G1574" s="12">
        <f t="shared" si="194"/>
        <v>3.8220000000000001</v>
      </c>
      <c r="H1574" s="18">
        <f t="shared" si="195"/>
        <v>45.866999999999997</v>
      </c>
      <c r="I1574" s="21">
        <v>45.480000000000004</v>
      </c>
      <c r="J1574" s="14">
        <v>45.480000000000004</v>
      </c>
      <c r="K1574" s="14">
        <f t="shared" si="196"/>
        <v>0</v>
      </c>
      <c r="L1574" s="13">
        <f t="shared" si="197"/>
        <v>0.38699999999999335</v>
      </c>
      <c r="M1574" s="53">
        <v>0.38699999999999335</v>
      </c>
      <c r="N1574" s="45">
        <f t="shared" si="198"/>
        <v>0</v>
      </c>
      <c r="P1574" s="56"/>
    </row>
    <row r="1575" spans="1:16" x14ac:dyDescent="0.2">
      <c r="A1575" s="5">
        <v>45723.375</v>
      </c>
      <c r="B1575" s="10">
        <f t="shared" si="192"/>
        <v>45723</v>
      </c>
      <c r="C1575" s="4">
        <f t="shared" si="199"/>
        <v>0.33333333333333331</v>
      </c>
      <c r="D1575" s="4">
        <f>IF('Kauf Restprofil Los 7'!A1575&lt;&gt;"",IF('Kauf Restprofil Los 7'!A1575&lt;&gt;"",TIME(HOUR('Kauf Restprofil Los 7'!A1575),MINUTE('Kauf Restprofil Los 7'!A1575),SECOND('Kauf Restprofil Los 7'!A1575)),""),"")</f>
        <v>0.375</v>
      </c>
      <c r="E1575" s="9">
        <f t="shared" si="193"/>
        <v>9</v>
      </c>
      <c r="F1575">
        <v>46.540980986000001</v>
      </c>
      <c r="G1575" s="12">
        <f t="shared" si="194"/>
        <v>3.8780000000000001</v>
      </c>
      <c r="H1575" s="18">
        <f t="shared" si="195"/>
        <v>46.540999999999997</v>
      </c>
      <c r="I1575" s="21">
        <v>50.400000000000006</v>
      </c>
      <c r="J1575" s="14">
        <v>50.400000000000006</v>
      </c>
      <c r="K1575" s="14">
        <f t="shared" si="196"/>
        <v>0</v>
      </c>
      <c r="L1575" s="13">
        <f t="shared" si="197"/>
        <v>-3.8590000000000089</v>
      </c>
      <c r="M1575" s="53">
        <v>0</v>
      </c>
      <c r="N1575" s="45">
        <f t="shared" si="198"/>
        <v>-3.8590000000000089</v>
      </c>
      <c r="P1575" s="56"/>
    </row>
    <row r="1576" spans="1:16" x14ac:dyDescent="0.2">
      <c r="A1576" s="5">
        <v>45723.416666666664</v>
      </c>
      <c r="B1576" s="10">
        <f t="shared" si="192"/>
        <v>45723</v>
      </c>
      <c r="C1576" s="4">
        <f t="shared" si="199"/>
        <v>0.375</v>
      </c>
      <c r="D1576" s="4">
        <f>IF('Kauf Restprofil Los 7'!A1576&lt;&gt;"",IF('Kauf Restprofil Los 7'!A1576&lt;&gt;"",TIME(HOUR('Kauf Restprofil Los 7'!A1576),MINUTE('Kauf Restprofil Los 7'!A1576),SECOND('Kauf Restprofil Los 7'!A1576)),""),"")</f>
        <v>0.41666666666666669</v>
      </c>
      <c r="E1576" s="9">
        <f t="shared" si="193"/>
        <v>10</v>
      </c>
      <c r="F1576">
        <v>42.657641804999997</v>
      </c>
      <c r="G1576" s="12">
        <f t="shared" si="194"/>
        <v>3.5550000000000002</v>
      </c>
      <c r="H1576" s="18">
        <f t="shared" si="195"/>
        <v>42.658000000000001</v>
      </c>
      <c r="I1576" s="21">
        <v>50.64</v>
      </c>
      <c r="J1576" s="14">
        <v>50.64</v>
      </c>
      <c r="K1576" s="14">
        <f t="shared" si="196"/>
        <v>0</v>
      </c>
      <c r="L1576" s="13">
        <f t="shared" si="197"/>
        <v>-7.9819999999999993</v>
      </c>
      <c r="M1576" s="53">
        <v>0</v>
      </c>
      <c r="N1576" s="45">
        <f t="shared" si="198"/>
        <v>-7.9819999999999993</v>
      </c>
      <c r="P1576" s="56"/>
    </row>
    <row r="1577" spans="1:16" x14ac:dyDescent="0.2">
      <c r="A1577" s="5">
        <v>45723.458333333336</v>
      </c>
      <c r="B1577" s="10">
        <f t="shared" si="192"/>
        <v>45723</v>
      </c>
      <c r="C1577" s="4">
        <f t="shared" si="199"/>
        <v>0.41666666666666669</v>
      </c>
      <c r="D1577" s="4">
        <f>IF('Kauf Restprofil Los 7'!A1577&lt;&gt;"",IF('Kauf Restprofil Los 7'!A1577&lt;&gt;"",TIME(HOUR('Kauf Restprofil Los 7'!A1577),MINUTE('Kauf Restprofil Los 7'!A1577),SECOND('Kauf Restprofil Los 7'!A1577)),""),"")</f>
        <v>0.45833333333333331</v>
      </c>
      <c r="E1577" s="9">
        <f t="shared" si="193"/>
        <v>11</v>
      </c>
      <c r="F1577">
        <v>37.588161192000001</v>
      </c>
      <c r="G1577" s="12">
        <f t="shared" si="194"/>
        <v>3.1320000000000001</v>
      </c>
      <c r="H1577" s="18">
        <f t="shared" si="195"/>
        <v>37.588000000000001</v>
      </c>
      <c r="I1577" s="21">
        <v>50.519999999999996</v>
      </c>
      <c r="J1577" s="14">
        <v>50.519999999999996</v>
      </c>
      <c r="K1577" s="14">
        <f t="shared" si="196"/>
        <v>0</v>
      </c>
      <c r="L1577" s="13">
        <f t="shared" si="197"/>
        <v>-12.931999999999995</v>
      </c>
      <c r="M1577" s="53">
        <v>0</v>
      </c>
      <c r="N1577" s="45">
        <f t="shared" si="198"/>
        <v>-12.931999999999995</v>
      </c>
      <c r="P1577" s="56"/>
    </row>
    <row r="1578" spans="1:16" x14ac:dyDescent="0.2">
      <c r="A1578" s="5">
        <v>45723.5</v>
      </c>
      <c r="B1578" s="10">
        <f t="shared" si="192"/>
        <v>45723</v>
      </c>
      <c r="C1578" s="4">
        <f t="shared" si="199"/>
        <v>0.45833333333333331</v>
      </c>
      <c r="D1578" s="4">
        <f>IF('Kauf Restprofil Los 7'!A1578&lt;&gt;"",IF('Kauf Restprofil Los 7'!A1578&lt;&gt;"",TIME(HOUR('Kauf Restprofil Los 7'!A1578),MINUTE('Kauf Restprofil Los 7'!A1578),SECOND('Kauf Restprofil Los 7'!A1578)),""),"")</f>
        <v>0.5</v>
      </c>
      <c r="E1578" s="9">
        <f t="shared" si="193"/>
        <v>12</v>
      </c>
      <c r="F1578">
        <v>32.094528603999997</v>
      </c>
      <c r="G1578" s="12">
        <f t="shared" si="194"/>
        <v>2.6749999999999998</v>
      </c>
      <c r="H1578" s="18">
        <f t="shared" si="195"/>
        <v>32.094999999999999</v>
      </c>
      <c r="I1578" s="21">
        <v>49.14</v>
      </c>
      <c r="J1578" s="14">
        <v>49.14</v>
      </c>
      <c r="K1578" s="14">
        <f t="shared" si="196"/>
        <v>0</v>
      </c>
      <c r="L1578" s="13">
        <f t="shared" si="197"/>
        <v>-17.045000000000002</v>
      </c>
      <c r="M1578" s="53">
        <v>0</v>
      </c>
      <c r="N1578" s="45">
        <f t="shared" si="198"/>
        <v>-17.045000000000002</v>
      </c>
      <c r="P1578" s="56"/>
    </row>
    <row r="1579" spans="1:16" x14ac:dyDescent="0.2">
      <c r="A1579" s="5">
        <v>45723.541666666664</v>
      </c>
      <c r="B1579" s="10">
        <f t="shared" si="192"/>
        <v>45723</v>
      </c>
      <c r="C1579" s="4">
        <f t="shared" si="199"/>
        <v>0.5</v>
      </c>
      <c r="D1579" s="4">
        <f>IF('Kauf Restprofil Los 7'!A1579&lt;&gt;"",IF('Kauf Restprofil Los 7'!A1579&lt;&gt;"",TIME(HOUR('Kauf Restprofil Los 7'!A1579),MINUTE('Kauf Restprofil Los 7'!A1579),SECOND('Kauf Restprofil Los 7'!A1579)),""),"")</f>
        <v>0.54166666666666663</v>
      </c>
      <c r="E1579" s="9">
        <f t="shared" si="193"/>
        <v>13</v>
      </c>
      <c r="F1579">
        <v>28.820803237</v>
      </c>
      <c r="G1579" s="12">
        <f t="shared" si="194"/>
        <v>2.4020000000000001</v>
      </c>
      <c r="H1579" s="18">
        <f t="shared" si="195"/>
        <v>28.821000000000002</v>
      </c>
      <c r="I1579" s="21">
        <v>44.400000000000006</v>
      </c>
      <c r="J1579" s="14">
        <v>44.400000000000006</v>
      </c>
      <c r="K1579" s="14">
        <f t="shared" si="196"/>
        <v>0</v>
      </c>
      <c r="L1579" s="13">
        <f t="shared" si="197"/>
        <v>-15.579000000000004</v>
      </c>
      <c r="M1579" s="53">
        <v>0</v>
      </c>
      <c r="N1579" s="45">
        <f t="shared" si="198"/>
        <v>-15.579000000000004</v>
      </c>
      <c r="P1579" s="56"/>
    </row>
    <row r="1580" spans="1:16" x14ac:dyDescent="0.2">
      <c r="A1580" s="5">
        <v>45723.583333333336</v>
      </c>
      <c r="B1580" s="10">
        <f t="shared" si="192"/>
        <v>45723</v>
      </c>
      <c r="C1580" s="4">
        <f t="shared" si="199"/>
        <v>0.54166666666666663</v>
      </c>
      <c r="D1580" s="4">
        <f>IF('Kauf Restprofil Los 7'!A1580&lt;&gt;"",IF('Kauf Restprofil Los 7'!A1580&lt;&gt;"",TIME(HOUR('Kauf Restprofil Los 7'!A1580),MINUTE('Kauf Restprofil Los 7'!A1580),SECOND('Kauf Restprofil Los 7'!A1580)),""),"")</f>
        <v>0.58333333333333337</v>
      </c>
      <c r="E1580" s="9">
        <f t="shared" si="193"/>
        <v>14</v>
      </c>
      <c r="F1580">
        <v>26.910600895999998</v>
      </c>
      <c r="G1580" s="12">
        <f t="shared" si="194"/>
        <v>2.2429999999999999</v>
      </c>
      <c r="H1580" s="18">
        <f t="shared" si="195"/>
        <v>26.911000000000001</v>
      </c>
      <c r="I1580" s="21">
        <v>38.82</v>
      </c>
      <c r="J1580" s="14">
        <v>38.82</v>
      </c>
      <c r="K1580" s="14">
        <f t="shared" si="196"/>
        <v>0</v>
      </c>
      <c r="L1580" s="13">
        <f t="shared" si="197"/>
        <v>-11.908999999999999</v>
      </c>
      <c r="M1580" s="53">
        <v>0</v>
      </c>
      <c r="N1580" s="45">
        <f t="shared" si="198"/>
        <v>-11.908999999999999</v>
      </c>
      <c r="P1580" s="56"/>
    </row>
    <row r="1581" spans="1:16" x14ac:dyDescent="0.2">
      <c r="A1581" s="5">
        <v>45723.625</v>
      </c>
      <c r="B1581" s="10">
        <f t="shared" si="192"/>
        <v>45723</v>
      </c>
      <c r="C1581" s="4">
        <f t="shared" si="199"/>
        <v>0.58333333333333337</v>
      </c>
      <c r="D1581" s="4">
        <f>IF('Kauf Restprofil Los 7'!A1581&lt;&gt;"",IF('Kauf Restprofil Los 7'!A1581&lt;&gt;"",TIME(HOUR('Kauf Restprofil Los 7'!A1581),MINUTE('Kauf Restprofil Los 7'!A1581),SECOND('Kauf Restprofil Los 7'!A1581)),""),"")</f>
        <v>0.625</v>
      </c>
      <c r="E1581" s="9">
        <f t="shared" si="193"/>
        <v>15</v>
      </c>
      <c r="F1581">
        <v>26.855053413</v>
      </c>
      <c r="G1581" s="12">
        <f t="shared" si="194"/>
        <v>2.238</v>
      </c>
      <c r="H1581" s="18">
        <f t="shared" si="195"/>
        <v>26.855</v>
      </c>
      <c r="I1581" s="21">
        <v>35.76</v>
      </c>
      <c r="J1581" s="14">
        <v>35.76</v>
      </c>
      <c r="K1581" s="14">
        <f t="shared" si="196"/>
        <v>0</v>
      </c>
      <c r="L1581" s="13">
        <f t="shared" si="197"/>
        <v>-8.9049999999999976</v>
      </c>
      <c r="M1581" s="53">
        <v>0</v>
      </c>
      <c r="N1581" s="45">
        <f t="shared" si="198"/>
        <v>-8.9049999999999976</v>
      </c>
      <c r="P1581" s="56"/>
    </row>
    <row r="1582" spans="1:16" x14ac:dyDescent="0.2">
      <c r="A1582" s="5">
        <v>45723.666666666664</v>
      </c>
      <c r="B1582" s="10">
        <f t="shared" si="192"/>
        <v>45723</v>
      </c>
      <c r="C1582" s="4">
        <f t="shared" si="199"/>
        <v>0.625</v>
      </c>
      <c r="D1582" s="4">
        <f>IF('Kauf Restprofil Los 7'!A1582&lt;&gt;"",IF('Kauf Restprofil Los 7'!A1582&lt;&gt;"",TIME(HOUR('Kauf Restprofil Los 7'!A1582),MINUTE('Kauf Restprofil Los 7'!A1582),SECOND('Kauf Restprofil Los 7'!A1582)),""),"")</f>
        <v>0.66666666666666663</v>
      </c>
      <c r="E1582" s="9">
        <f t="shared" si="193"/>
        <v>16</v>
      </c>
      <c r="F1582">
        <v>27.492247198000001</v>
      </c>
      <c r="G1582" s="12">
        <f t="shared" si="194"/>
        <v>2.2909999999999999</v>
      </c>
      <c r="H1582" s="18">
        <f t="shared" si="195"/>
        <v>27.492000000000001</v>
      </c>
      <c r="I1582" s="21">
        <v>35.64</v>
      </c>
      <c r="J1582" s="14">
        <v>35.64</v>
      </c>
      <c r="K1582" s="14">
        <f t="shared" si="196"/>
        <v>0</v>
      </c>
      <c r="L1582" s="13">
        <f t="shared" si="197"/>
        <v>-8.1479999999999997</v>
      </c>
      <c r="M1582" s="53">
        <v>0</v>
      </c>
      <c r="N1582" s="45">
        <f t="shared" si="198"/>
        <v>-8.1479999999999997</v>
      </c>
      <c r="P1582" s="56"/>
    </row>
    <row r="1583" spans="1:16" x14ac:dyDescent="0.2">
      <c r="A1583" s="5">
        <v>45723.708333333336</v>
      </c>
      <c r="B1583" s="10">
        <f t="shared" si="192"/>
        <v>45723</v>
      </c>
      <c r="C1583" s="4">
        <f t="shared" si="199"/>
        <v>0.66666666666666663</v>
      </c>
      <c r="D1583" s="4">
        <f>IF('Kauf Restprofil Los 7'!A1583&lt;&gt;"",IF('Kauf Restprofil Los 7'!A1583&lt;&gt;"",TIME(HOUR('Kauf Restprofil Los 7'!A1583),MINUTE('Kauf Restprofil Los 7'!A1583),SECOND('Kauf Restprofil Los 7'!A1583)),""),"")</f>
        <v>0.70833333333333337</v>
      </c>
      <c r="E1583" s="9">
        <f t="shared" si="193"/>
        <v>17</v>
      </c>
      <c r="F1583">
        <v>31.756796047999998</v>
      </c>
      <c r="G1583" s="12">
        <f t="shared" si="194"/>
        <v>2.6459999999999999</v>
      </c>
      <c r="H1583" s="18">
        <f t="shared" si="195"/>
        <v>31.757000000000001</v>
      </c>
      <c r="I1583" s="21">
        <v>37.44</v>
      </c>
      <c r="J1583" s="14">
        <v>37.44</v>
      </c>
      <c r="K1583" s="14">
        <f t="shared" si="196"/>
        <v>0</v>
      </c>
      <c r="L1583" s="13">
        <f t="shared" si="197"/>
        <v>-5.6829999999999963</v>
      </c>
      <c r="M1583" s="53">
        <v>0</v>
      </c>
      <c r="N1583" s="45">
        <f t="shared" si="198"/>
        <v>-5.6829999999999963</v>
      </c>
      <c r="P1583" s="56"/>
    </row>
    <row r="1584" spans="1:16" x14ac:dyDescent="0.2">
      <c r="A1584" s="5">
        <v>45723.75</v>
      </c>
      <c r="B1584" s="10">
        <f t="shared" si="192"/>
        <v>45723</v>
      </c>
      <c r="C1584" s="4">
        <f t="shared" si="199"/>
        <v>0.70833333333333337</v>
      </c>
      <c r="D1584" s="4">
        <f>IF('Kauf Restprofil Los 7'!A1584&lt;&gt;"",IF('Kauf Restprofil Los 7'!A1584&lt;&gt;"",TIME(HOUR('Kauf Restprofil Los 7'!A1584),MINUTE('Kauf Restprofil Los 7'!A1584),SECOND('Kauf Restprofil Los 7'!A1584)),""),"")</f>
        <v>0.75</v>
      </c>
      <c r="E1584" s="9">
        <f t="shared" si="193"/>
        <v>18</v>
      </c>
      <c r="F1584">
        <v>39.398747538999999</v>
      </c>
      <c r="G1584" s="12">
        <f t="shared" si="194"/>
        <v>3.2829999999999999</v>
      </c>
      <c r="H1584" s="18">
        <f t="shared" si="195"/>
        <v>39.399000000000001</v>
      </c>
      <c r="I1584" s="21">
        <v>42.839999999999996</v>
      </c>
      <c r="J1584" s="14">
        <v>42.839999999999996</v>
      </c>
      <c r="K1584" s="14">
        <f t="shared" si="196"/>
        <v>0</v>
      </c>
      <c r="L1584" s="13">
        <f t="shared" si="197"/>
        <v>-3.4409999999999954</v>
      </c>
      <c r="M1584" s="53">
        <v>0</v>
      </c>
      <c r="N1584" s="45">
        <f t="shared" si="198"/>
        <v>-3.4409999999999954</v>
      </c>
      <c r="P1584" s="56"/>
    </row>
    <row r="1585" spans="1:16" x14ac:dyDescent="0.2">
      <c r="A1585" s="5">
        <v>45723.791666666664</v>
      </c>
      <c r="B1585" s="10">
        <f t="shared" si="192"/>
        <v>45723</v>
      </c>
      <c r="C1585" s="4">
        <f t="shared" si="199"/>
        <v>0.75</v>
      </c>
      <c r="D1585" s="4">
        <f>IF('Kauf Restprofil Los 7'!A1585&lt;&gt;"",IF('Kauf Restprofil Los 7'!A1585&lt;&gt;"",TIME(HOUR('Kauf Restprofil Los 7'!A1585),MINUTE('Kauf Restprofil Los 7'!A1585),SECOND('Kauf Restprofil Los 7'!A1585)),""),"")</f>
        <v>0.79166666666666663</v>
      </c>
      <c r="E1585" s="9">
        <f t="shared" si="193"/>
        <v>19</v>
      </c>
      <c r="F1585">
        <v>45.663427312000003</v>
      </c>
      <c r="G1585" s="12">
        <f t="shared" si="194"/>
        <v>3.8050000000000002</v>
      </c>
      <c r="H1585" s="18">
        <f t="shared" si="195"/>
        <v>45.662999999999997</v>
      </c>
      <c r="I1585" s="21">
        <v>49.320000000000007</v>
      </c>
      <c r="J1585" s="14">
        <v>49.320000000000007</v>
      </c>
      <c r="K1585" s="14">
        <f t="shared" si="196"/>
        <v>0</v>
      </c>
      <c r="L1585" s="13">
        <f t="shared" si="197"/>
        <v>-3.6570000000000107</v>
      </c>
      <c r="M1585" s="53">
        <v>0</v>
      </c>
      <c r="N1585" s="45">
        <f t="shared" si="198"/>
        <v>-3.6570000000000107</v>
      </c>
      <c r="P1585" s="56"/>
    </row>
    <row r="1586" spans="1:16" x14ac:dyDescent="0.2">
      <c r="A1586" s="5">
        <v>45723.833333333336</v>
      </c>
      <c r="B1586" s="10">
        <f t="shared" si="192"/>
        <v>45723</v>
      </c>
      <c r="C1586" s="4">
        <f t="shared" si="199"/>
        <v>0.79166666666666663</v>
      </c>
      <c r="D1586" s="4">
        <f>IF('Kauf Restprofil Los 7'!A1586&lt;&gt;"",IF('Kauf Restprofil Los 7'!A1586&lt;&gt;"",TIME(HOUR('Kauf Restprofil Los 7'!A1586),MINUTE('Kauf Restprofil Los 7'!A1586),SECOND('Kauf Restprofil Los 7'!A1586)),""),"")</f>
        <v>0.83333333333333337</v>
      </c>
      <c r="E1586" s="9">
        <f t="shared" si="193"/>
        <v>20</v>
      </c>
      <c r="F1586">
        <v>44.707752069000001</v>
      </c>
      <c r="G1586" s="12">
        <f t="shared" si="194"/>
        <v>3.726</v>
      </c>
      <c r="H1586" s="18">
        <f t="shared" si="195"/>
        <v>44.707999999999998</v>
      </c>
      <c r="I1586" s="21">
        <v>48.480000000000004</v>
      </c>
      <c r="J1586" s="14">
        <v>48.480000000000004</v>
      </c>
      <c r="K1586" s="14">
        <f t="shared" si="196"/>
        <v>0</v>
      </c>
      <c r="L1586" s="13">
        <f t="shared" si="197"/>
        <v>-3.7720000000000056</v>
      </c>
      <c r="M1586" s="53">
        <v>0</v>
      </c>
      <c r="N1586" s="45">
        <f t="shared" si="198"/>
        <v>-3.7720000000000056</v>
      </c>
      <c r="P1586" s="56"/>
    </row>
    <row r="1587" spans="1:16" x14ac:dyDescent="0.2">
      <c r="A1587" s="5">
        <v>45723.875</v>
      </c>
      <c r="B1587" s="10">
        <f t="shared" si="192"/>
        <v>45723</v>
      </c>
      <c r="C1587" s="4">
        <f t="shared" si="199"/>
        <v>0.83333333333333337</v>
      </c>
      <c r="D1587" s="4">
        <f>IF('Kauf Restprofil Los 7'!A1587&lt;&gt;"",IF('Kauf Restprofil Los 7'!A1587&lt;&gt;"",TIME(HOUR('Kauf Restprofil Los 7'!A1587),MINUTE('Kauf Restprofil Los 7'!A1587),SECOND('Kauf Restprofil Los 7'!A1587)),""),"")</f>
        <v>0.875</v>
      </c>
      <c r="E1587" s="9">
        <f t="shared" si="193"/>
        <v>21</v>
      </c>
      <c r="F1587">
        <v>38.071104562999999</v>
      </c>
      <c r="G1587" s="12">
        <f t="shared" si="194"/>
        <v>3.173</v>
      </c>
      <c r="H1587" s="18">
        <f t="shared" si="195"/>
        <v>38.070999999999998</v>
      </c>
      <c r="I1587" s="21">
        <v>40.980000000000004</v>
      </c>
      <c r="J1587" s="14">
        <v>40.980000000000004</v>
      </c>
      <c r="K1587" s="14">
        <f t="shared" si="196"/>
        <v>0</v>
      </c>
      <c r="L1587" s="13">
        <f t="shared" si="197"/>
        <v>-2.909000000000006</v>
      </c>
      <c r="M1587" s="53">
        <v>0</v>
      </c>
      <c r="N1587" s="45">
        <f t="shared" si="198"/>
        <v>-2.909000000000006</v>
      </c>
      <c r="P1587" s="56"/>
    </row>
    <row r="1588" spans="1:16" x14ac:dyDescent="0.2">
      <c r="A1588" s="5">
        <v>45723.916666666664</v>
      </c>
      <c r="B1588" s="10">
        <f t="shared" si="192"/>
        <v>45723</v>
      </c>
      <c r="C1588" s="4">
        <f t="shared" si="199"/>
        <v>0.875</v>
      </c>
      <c r="D1588" s="4">
        <f>IF('Kauf Restprofil Los 7'!A1588&lt;&gt;"",IF('Kauf Restprofil Los 7'!A1588&lt;&gt;"",TIME(HOUR('Kauf Restprofil Los 7'!A1588),MINUTE('Kauf Restprofil Los 7'!A1588),SECOND('Kauf Restprofil Los 7'!A1588)),""),"")</f>
        <v>0.91666666666666663</v>
      </c>
      <c r="E1588" s="9">
        <f t="shared" si="193"/>
        <v>22</v>
      </c>
      <c r="F1588">
        <v>33.436339793999998</v>
      </c>
      <c r="G1588" s="12">
        <f t="shared" si="194"/>
        <v>2.786</v>
      </c>
      <c r="H1588" s="18">
        <f t="shared" si="195"/>
        <v>33.436</v>
      </c>
      <c r="I1588" s="21">
        <v>34.619999999999997</v>
      </c>
      <c r="J1588" s="14">
        <v>34.619999999999997</v>
      </c>
      <c r="K1588" s="14">
        <f t="shared" si="196"/>
        <v>0</v>
      </c>
      <c r="L1588" s="13">
        <f t="shared" si="197"/>
        <v>-1.1839999999999975</v>
      </c>
      <c r="M1588" s="53">
        <v>0</v>
      </c>
      <c r="N1588" s="45">
        <f t="shared" si="198"/>
        <v>-1.1839999999999975</v>
      </c>
      <c r="P1588" s="56"/>
    </row>
    <row r="1589" spans="1:16" x14ac:dyDescent="0.2">
      <c r="A1589" s="5">
        <v>45723.958333333336</v>
      </c>
      <c r="B1589" s="10">
        <f t="shared" si="192"/>
        <v>45723</v>
      </c>
      <c r="C1589" s="4">
        <f t="shared" si="199"/>
        <v>0.91666666666666663</v>
      </c>
      <c r="D1589" s="4">
        <f>IF('Kauf Restprofil Los 7'!A1589&lt;&gt;"",IF('Kauf Restprofil Los 7'!A1589&lt;&gt;"",TIME(HOUR('Kauf Restprofil Los 7'!A1589),MINUTE('Kauf Restprofil Los 7'!A1589),SECOND('Kauf Restprofil Los 7'!A1589)),""),"")</f>
        <v>0.95833333333333337</v>
      </c>
      <c r="E1589" s="9">
        <f t="shared" si="193"/>
        <v>23</v>
      </c>
      <c r="F1589">
        <v>29.721214075999999</v>
      </c>
      <c r="G1589" s="12">
        <f t="shared" si="194"/>
        <v>2.4769999999999999</v>
      </c>
      <c r="H1589" s="18">
        <f t="shared" si="195"/>
        <v>29.721</v>
      </c>
      <c r="I1589" s="21">
        <v>30.240000000000002</v>
      </c>
      <c r="J1589" s="14">
        <v>30.240000000000002</v>
      </c>
      <c r="K1589" s="14">
        <f t="shared" si="196"/>
        <v>0</v>
      </c>
      <c r="L1589" s="13">
        <f t="shared" si="197"/>
        <v>-0.5190000000000019</v>
      </c>
      <c r="M1589" s="53">
        <v>0</v>
      </c>
      <c r="N1589" s="45">
        <f t="shared" si="198"/>
        <v>-0.5190000000000019</v>
      </c>
      <c r="P1589" s="56"/>
    </row>
    <row r="1590" spans="1:16" x14ac:dyDescent="0.2">
      <c r="A1590" s="5">
        <v>45724</v>
      </c>
      <c r="B1590" s="10">
        <f t="shared" si="192"/>
        <v>45723</v>
      </c>
      <c r="C1590" s="4">
        <f t="shared" si="199"/>
        <v>0.95833333333333337</v>
      </c>
      <c r="D1590" s="4">
        <f>IF('Kauf Restprofil Los 7'!A1590&lt;&gt;"",IF('Kauf Restprofil Los 7'!A1590&lt;&gt;"",TIME(HOUR('Kauf Restprofil Los 7'!A1590),MINUTE('Kauf Restprofil Los 7'!A1590),SECOND('Kauf Restprofil Los 7'!A1590)),""),"")</f>
        <v>0</v>
      </c>
      <c r="E1590" s="9">
        <f t="shared" si="193"/>
        <v>24</v>
      </c>
      <c r="F1590">
        <v>25.558850903</v>
      </c>
      <c r="G1590" s="12">
        <f t="shared" si="194"/>
        <v>2.13</v>
      </c>
      <c r="H1590" s="18">
        <f t="shared" si="195"/>
        <v>25.559000000000001</v>
      </c>
      <c r="I1590" s="21">
        <v>25.740000000000002</v>
      </c>
      <c r="J1590" s="14">
        <v>25.740000000000002</v>
      </c>
      <c r="K1590" s="14">
        <f t="shared" si="196"/>
        <v>0</v>
      </c>
      <c r="L1590" s="13">
        <f t="shared" si="197"/>
        <v>-0.18100000000000094</v>
      </c>
      <c r="M1590" s="53">
        <v>0</v>
      </c>
      <c r="N1590" s="45">
        <f t="shared" si="198"/>
        <v>-0.18100000000000094</v>
      </c>
      <c r="P1590" s="56"/>
    </row>
    <row r="1591" spans="1:16" x14ac:dyDescent="0.2">
      <c r="A1591" s="5">
        <v>45724.041666666664</v>
      </c>
      <c r="B1591" s="10">
        <f t="shared" si="192"/>
        <v>45724</v>
      </c>
      <c r="C1591" s="4">
        <f t="shared" si="199"/>
        <v>0</v>
      </c>
      <c r="D1591" s="4">
        <f>IF('Kauf Restprofil Los 7'!A1591&lt;&gt;"",IF('Kauf Restprofil Los 7'!A1591&lt;&gt;"",TIME(HOUR('Kauf Restprofil Los 7'!A1591),MINUTE('Kauf Restprofil Los 7'!A1591),SECOND('Kauf Restprofil Los 7'!A1591)),""),"")</f>
        <v>4.1666666666666664E-2</v>
      </c>
      <c r="E1591" s="9">
        <f t="shared" si="193"/>
        <v>1</v>
      </c>
      <c r="F1591">
        <v>22.277218714</v>
      </c>
      <c r="G1591" s="12">
        <f t="shared" si="194"/>
        <v>1.8560000000000001</v>
      </c>
      <c r="H1591" s="18">
        <f t="shared" si="195"/>
        <v>22.277000000000001</v>
      </c>
      <c r="I1591" s="21">
        <v>22.080000000000002</v>
      </c>
      <c r="J1591" s="14">
        <v>22.080000000000002</v>
      </c>
      <c r="K1591" s="14">
        <f t="shared" si="196"/>
        <v>0</v>
      </c>
      <c r="L1591" s="13">
        <f t="shared" si="197"/>
        <v>0.19699999999999918</v>
      </c>
      <c r="M1591" s="53">
        <v>0.19699999999999918</v>
      </c>
      <c r="N1591" s="45">
        <f t="shared" si="198"/>
        <v>0</v>
      </c>
      <c r="P1591" s="56"/>
    </row>
    <row r="1592" spans="1:16" x14ac:dyDescent="0.2">
      <c r="A1592" s="5">
        <v>45724.083333333336</v>
      </c>
      <c r="B1592" s="10">
        <f t="shared" si="192"/>
        <v>45724</v>
      </c>
      <c r="C1592" s="4">
        <f t="shared" si="199"/>
        <v>4.1666666666666664E-2</v>
      </c>
      <c r="D1592" s="4">
        <f>IF('Kauf Restprofil Los 7'!A1592&lt;&gt;"",IF('Kauf Restprofil Los 7'!A1592&lt;&gt;"",TIME(HOUR('Kauf Restprofil Los 7'!A1592),MINUTE('Kauf Restprofil Los 7'!A1592),SECOND('Kauf Restprofil Los 7'!A1592)),""),"")</f>
        <v>8.3333333333333329E-2</v>
      </c>
      <c r="E1592" s="9">
        <f t="shared" si="193"/>
        <v>2</v>
      </c>
      <c r="F1592">
        <v>20.135117573999999</v>
      </c>
      <c r="G1592" s="12">
        <f t="shared" si="194"/>
        <v>1.6779999999999999</v>
      </c>
      <c r="H1592" s="18">
        <f t="shared" si="195"/>
        <v>20.135000000000002</v>
      </c>
      <c r="I1592" s="21">
        <v>19.86</v>
      </c>
      <c r="J1592" s="14">
        <v>19.86</v>
      </c>
      <c r="K1592" s="14">
        <f t="shared" si="196"/>
        <v>0</v>
      </c>
      <c r="L1592" s="13">
        <f t="shared" si="197"/>
        <v>0.27500000000000213</v>
      </c>
      <c r="M1592" s="53">
        <v>0.27500000000000213</v>
      </c>
      <c r="N1592" s="45">
        <f t="shared" si="198"/>
        <v>0</v>
      </c>
      <c r="P1592" s="56"/>
    </row>
    <row r="1593" spans="1:16" x14ac:dyDescent="0.2">
      <c r="A1593" s="5">
        <v>45724.125</v>
      </c>
      <c r="B1593" s="10">
        <f t="shared" si="192"/>
        <v>45724</v>
      </c>
      <c r="C1593" s="4">
        <f t="shared" si="199"/>
        <v>8.3333333333333329E-2</v>
      </c>
      <c r="D1593" s="4">
        <f>IF('Kauf Restprofil Los 7'!A1593&lt;&gt;"",IF('Kauf Restprofil Los 7'!A1593&lt;&gt;"",TIME(HOUR('Kauf Restprofil Los 7'!A1593),MINUTE('Kauf Restprofil Los 7'!A1593),SECOND('Kauf Restprofil Los 7'!A1593)),""),"")</f>
        <v>0.125</v>
      </c>
      <c r="E1593" s="9">
        <f t="shared" si="193"/>
        <v>3</v>
      </c>
      <c r="F1593">
        <v>19.132527927999998</v>
      </c>
      <c r="G1593" s="12">
        <f t="shared" si="194"/>
        <v>1.5940000000000001</v>
      </c>
      <c r="H1593" s="18">
        <f t="shared" si="195"/>
        <v>19.132999999999999</v>
      </c>
      <c r="I1593" s="21">
        <v>18.48</v>
      </c>
      <c r="J1593" s="14">
        <v>18.48</v>
      </c>
      <c r="K1593" s="14">
        <f t="shared" si="196"/>
        <v>0</v>
      </c>
      <c r="L1593" s="13">
        <f t="shared" si="197"/>
        <v>0.65299999999999869</v>
      </c>
      <c r="M1593" s="53">
        <v>0.65299999999999869</v>
      </c>
      <c r="N1593" s="45">
        <f t="shared" si="198"/>
        <v>0</v>
      </c>
      <c r="P1593" s="56"/>
    </row>
    <row r="1594" spans="1:16" x14ac:dyDescent="0.2">
      <c r="A1594" s="5">
        <v>45724.166666666664</v>
      </c>
      <c r="B1594" s="10">
        <f t="shared" si="192"/>
        <v>45724</v>
      </c>
      <c r="C1594" s="4">
        <f t="shared" si="199"/>
        <v>0.125</v>
      </c>
      <c r="D1594" s="4">
        <f>IF('Kauf Restprofil Los 7'!A1594&lt;&gt;"",IF('Kauf Restprofil Los 7'!A1594&lt;&gt;"",TIME(HOUR('Kauf Restprofil Los 7'!A1594),MINUTE('Kauf Restprofil Los 7'!A1594),SECOND('Kauf Restprofil Los 7'!A1594)),""),"")</f>
        <v>0.16666666666666666</v>
      </c>
      <c r="E1594" s="9">
        <f t="shared" si="193"/>
        <v>4</v>
      </c>
      <c r="F1594">
        <v>19.158646700999999</v>
      </c>
      <c r="G1594" s="12">
        <f t="shared" si="194"/>
        <v>1.597</v>
      </c>
      <c r="H1594" s="18">
        <f t="shared" si="195"/>
        <v>19.158999999999999</v>
      </c>
      <c r="I1594" s="21">
        <v>18.240000000000002</v>
      </c>
      <c r="J1594" s="14">
        <v>18.240000000000002</v>
      </c>
      <c r="K1594" s="14">
        <f t="shared" si="196"/>
        <v>0</v>
      </c>
      <c r="L1594" s="13">
        <f t="shared" si="197"/>
        <v>0.91899999999999693</v>
      </c>
      <c r="M1594" s="53">
        <v>0.91899999999999693</v>
      </c>
      <c r="N1594" s="45">
        <f t="shared" si="198"/>
        <v>0</v>
      </c>
      <c r="P1594" s="56"/>
    </row>
    <row r="1595" spans="1:16" x14ac:dyDescent="0.2">
      <c r="A1595" s="5">
        <v>45724.208333333336</v>
      </c>
      <c r="B1595" s="10">
        <f t="shared" si="192"/>
        <v>45724</v>
      </c>
      <c r="C1595" s="4">
        <f t="shared" si="199"/>
        <v>0.16666666666666666</v>
      </c>
      <c r="D1595" s="4">
        <f>IF('Kauf Restprofil Los 7'!A1595&lt;&gt;"",IF('Kauf Restprofil Los 7'!A1595&lt;&gt;"",TIME(HOUR('Kauf Restprofil Los 7'!A1595),MINUTE('Kauf Restprofil Los 7'!A1595),SECOND('Kauf Restprofil Los 7'!A1595)),""),"")</f>
        <v>0.20833333333333334</v>
      </c>
      <c r="E1595" s="9">
        <f t="shared" si="193"/>
        <v>5</v>
      </c>
      <c r="F1595">
        <v>18.926725939000001</v>
      </c>
      <c r="G1595" s="12">
        <f t="shared" si="194"/>
        <v>1.577</v>
      </c>
      <c r="H1595" s="18">
        <f t="shared" si="195"/>
        <v>18.927</v>
      </c>
      <c r="I1595" s="21">
        <v>18</v>
      </c>
      <c r="J1595" s="14">
        <v>18</v>
      </c>
      <c r="K1595" s="14">
        <f t="shared" si="196"/>
        <v>0</v>
      </c>
      <c r="L1595" s="13">
        <f t="shared" si="197"/>
        <v>0.9269999999999996</v>
      </c>
      <c r="M1595" s="53">
        <v>0.9269999999999996</v>
      </c>
      <c r="N1595" s="45">
        <f t="shared" si="198"/>
        <v>0</v>
      </c>
      <c r="P1595" s="56"/>
    </row>
    <row r="1596" spans="1:16" x14ac:dyDescent="0.2">
      <c r="A1596" s="5">
        <v>45724.25</v>
      </c>
      <c r="B1596" s="10">
        <f t="shared" si="192"/>
        <v>45724</v>
      </c>
      <c r="C1596" s="4">
        <f t="shared" si="199"/>
        <v>0.20833333333333334</v>
      </c>
      <c r="D1596" s="4">
        <f>IF('Kauf Restprofil Los 7'!A1596&lt;&gt;"",IF('Kauf Restprofil Los 7'!A1596&lt;&gt;"",TIME(HOUR('Kauf Restprofil Los 7'!A1596),MINUTE('Kauf Restprofil Los 7'!A1596),SECOND('Kauf Restprofil Los 7'!A1596)),""),"")</f>
        <v>0.25</v>
      </c>
      <c r="E1596" s="9">
        <f t="shared" si="193"/>
        <v>6</v>
      </c>
      <c r="F1596">
        <v>19.857902634999999</v>
      </c>
      <c r="G1596" s="12">
        <f t="shared" si="194"/>
        <v>1.655</v>
      </c>
      <c r="H1596" s="18">
        <f t="shared" si="195"/>
        <v>19.858000000000001</v>
      </c>
      <c r="I1596" s="21">
        <v>18.96</v>
      </c>
      <c r="J1596" s="14">
        <v>18.96</v>
      </c>
      <c r="K1596" s="14">
        <f t="shared" si="196"/>
        <v>0</v>
      </c>
      <c r="L1596" s="13">
        <f t="shared" si="197"/>
        <v>0.89799999999999969</v>
      </c>
      <c r="M1596" s="53">
        <v>0.89799999999999969</v>
      </c>
      <c r="N1596" s="45">
        <f t="shared" si="198"/>
        <v>0</v>
      </c>
      <c r="P1596" s="56"/>
    </row>
    <row r="1597" spans="1:16" x14ac:dyDescent="0.2">
      <c r="A1597" s="5">
        <v>45724.291666666664</v>
      </c>
      <c r="B1597" s="10">
        <f t="shared" si="192"/>
        <v>45724</v>
      </c>
      <c r="C1597" s="4">
        <f t="shared" si="199"/>
        <v>0.25</v>
      </c>
      <c r="D1597" s="4">
        <f>IF('Kauf Restprofil Los 7'!A1597&lt;&gt;"",IF('Kauf Restprofil Los 7'!A1597&lt;&gt;"",TIME(HOUR('Kauf Restprofil Los 7'!A1597),MINUTE('Kauf Restprofil Los 7'!A1597),SECOND('Kauf Restprofil Los 7'!A1597)),""),"")</f>
        <v>0.29166666666666669</v>
      </c>
      <c r="E1597" s="9">
        <f t="shared" si="193"/>
        <v>7</v>
      </c>
      <c r="F1597">
        <v>22.787235078999998</v>
      </c>
      <c r="G1597" s="12">
        <f t="shared" si="194"/>
        <v>1.899</v>
      </c>
      <c r="H1597" s="18">
        <f t="shared" si="195"/>
        <v>22.786999999999999</v>
      </c>
      <c r="I1597" s="21">
        <v>22.02</v>
      </c>
      <c r="J1597" s="14">
        <v>22.02</v>
      </c>
      <c r="K1597" s="14">
        <f t="shared" si="196"/>
        <v>0</v>
      </c>
      <c r="L1597" s="13">
        <f t="shared" si="197"/>
        <v>0.76699999999999946</v>
      </c>
      <c r="M1597" s="53">
        <v>0.76699999999999946</v>
      </c>
      <c r="N1597" s="45">
        <f t="shared" si="198"/>
        <v>0</v>
      </c>
      <c r="P1597" s="56"/>
    </row>
    <row r="1598" spans="1:16" x14ac:dyDescent="0.2">
      <c r="A1598" s="5">
        <v>45724.333333333336</v>
      </c>
      <c r="B1598" s="10">
        <f t="shared" si="192"/>
        <v>45724</v>
      </c>
      <c r="C1598" s="4">
        <f t="shared" si="199"/>
        <v>0.29166666666666669</v>
      </c>
      <c r="D1598" s="4">
        <f>IF('Kauf Restprofil Los 7'!A1598&lt;&gt;"",IF('Kauf Restprofil Los 7'!A1598&lt;&gt;"",TIME(HOUR('Kauf Restprofil Los 7'!A1598),MINUTE('Kauf Restprofil Los 7'!A1598),SECOND('Kauf Restprofil Los 7'!A1598)),""),"")</f>
        <v>0.33333333333333331</v>
      </c>
      <c r="E1598" s="9">
        <f t="shared" si="193"/>
        <v>8</v>
      </c>
      <c r="F1598">
        <v>25.305247927</v>
      </c>
      <c r="G1598" s="12">
        <f t="shared" si="194"/>
        <v>2.109</v>
      </c>
      <c r="H1598" s="18">
        <f t="shared" si="195"/>
        <v>25.305</v>
      </c>
      <c r="I1598" s="21">
        <v>24.96</v>
      </c>
      <c r="J1598" s="14">
        <v>24.96</v>
      </c>
      <c r="K1598" s="14">
        <f t="shared" si="196"/>
        <v>0</v>
      </c>
      <c r="L1598" s="13">
        <f t="shared" si="197"/>
        <v>0.34499999999999886</v>
      </c>
      <c r="M1598" s="53">
        <v>0.34499999999999886</v>
      </c>
      <c r="N1598" s="45">
        <f t="shared" si="198"/>
        <v>0</v>
      </c>
      <c r="P1598" s="56"/>
    </row>
    <row r="1599" spans="1:16" x14ac:dyDescent="0.2">
      <c r="A1599" s="5">
        <v>45724.375</v>
      </c>
      <c r="B1599" s="10">
        <f t="shared" si="192"/>
        <v>45724</v>
      </c>
      <c r="C1599" s="4">
        <f t="shared" si="199"/>
        <v>0.33333333333333331</v>
      </c>
      <c r="D1599" s="4">
        <f>IF('Kauf Restprofil Los 7'!A1599&lt;&gt;"",IF('Kauf Restprofil Los 7'!A1599&lt;&gt;"",TIME(HOUR('Kauf Restprofil Los 7'!A1599),MINUTE('Kauf Restprofil Los 7'!A1599),SECOND('Kauf Restprofil Los 7'!A1599)),""),"")</f>
        <v>0.375</v>
      </c>
      <c r="E1599" s="9">
        <f t="shared" si="193"/>
        <v>9</v>
      </c>
      <c r="F1599">
        <v>27.583379832999999</v>
      </c>
      <c r="G1599" s="12">
        <f t="shared" si="194"/>
        <v>2.2989999999999999</v>
      </c>
      <c r="H1599" s="18">
        <f t="shared" si="195"/>
        <v>27.582999999999998</v>
      </c>
      <c r="I1599" s="21">
        <v>28.799999999999997</v>
      </c>
      <c r="J1599" s="14">
        <v>28.799999999999997</v>
      </c>
      <c r="K1599" s="14">
        <f t="shared" si="196"/>
        <v>0</v>
      </c>
      <c r="L1599" s="13">
        <f t="shared" si="197"/>
        <v>-1.2169999999999987</v>
      </c>
      <c r="M1599" s="53">
        <v>0</v>
      </c>
      <c r="N1599" s="45">
        <f t="shared" si="198"/>
        <v>-1.2169999999999987</v>
      </c>
      <c r="P1599" s="56"/>
    </row>
    <row r="1600" spans="1:16" x14ac:dyDescent="0.2">
      <c r="A1600" s="5">
        <v>45724.416666666664</v>
      </c>
      <c r="B1600" s="10">
        <f t="shared" si="192"/>
        <v>45724</v>
      </c>
      <c r="C1600" s="4">
        <f t="shared" si="199"/>
        <v>0.375</v>
      </c>
      <c r="D1600" s="4">
        <f>IF('Kauf Restprofil Los 7'!A1600&lt;&gt;"",IF('Kauf Restprofil Los 7'!A1600&lt;&gt;"",TIME(HOUR('Kauf Restprofil Los 7'!A1600),MINUTE('Kauf Restprofil Los 7'!A1600),SECOND('Kauf Restprofil Los 7'!A1600)),""),"")</f>
        <v>0.41666666666666669</v>
      </c>
      <c r="E1600" s="9">
        <f t="shared" si="193"/>
        <v>10</v>
      </c>
      <c r="F1600">
        <v>27.342454636999999</v>
      </c>
      <c r="G1600" s="12">
        <f t="shared" si="194"/>
        <v>2.2789999999999999</v>
      </c>
      <c r="H1600" s="18">
        <f t="shared" si="195"/>
        <v>27.341999999999999</v>
      </c>
      <c r="I1600" s="21">
        <v>30.839999999999996</v>
      </c>
      <c r="J1600" s="14">
        <v>30.839999999999996</v>
      </c>
      <c r="K1600" s="14">
        <f t="shared" si="196"/>
        <v>0</v>
      </c>
      <c r="L1600" s="13">
        <f t="shared" si="197"/>
        <v>-3.4979999999999976</v>
      </c>
      <c r="M1600" s="53">
        <v>0</v>
      </c>
      <c r="N1600" s="45">
        <f t="shared" si="198"/>
        <v>-3.4979999999999976</v>
      </c>
      <c r="P1600" s="56"/>
    </row>
    <row r="1601" spans="1:16" x14ac:dyDescent="0.2">
      <c r="A1601" s="5">
        <v>45724.458333333336</v>
      </c>
      <c r="B1601" s="10">
        <f t="shared" si="192"/>
        <v>45724</v>
      </c>
      <c r="C1601" s="4">
        <f t="shared" si="199"/>
        <v>0.41666666666666669</v>
      </c>
      <c r="D1601" s="4">
        <f>IF('Kauf Restprofil Los 7'!A1601&lt;&gt;"",IF('Kauf Restprofil Los 7'!A1601&lt;&gt;"",TIME(HOUR('Kauf Restprofil Los 7'!A1601),MINUTE('Kauf Restprofil Los 7'!A1601),SECOND('Kauf Restprofil Los 7'!A1601)),""),"")</f>
        <v>0.45833333333333331</v>
      </c>
      <c r="E1601" s="9">
        <f t="shared" si="193"/>
        <v>11</v>
      </c>
      <c r="F1601">
        <v>26.250212266999998</v>
      </c>
      <c r="G1601" s="12">
        <f t="shared" si="194"/>
        <v>2.1880000000000002</v>
      </c>
      <c r="H1601" s="18">
        <f t="shared" si="195"/>
        <v>26.25</v>
      </c>
      <c r="I1601" s="21">
        <v>30.36</v>
      </c>
      <c r="J1601" s="14">
        <v>30.36</v>
      </c>
      <c r="K1601" s="14">
        <f t="shared" si="196"/>
        <v>0</v>
      </c>
      <c r="L1601" s="13">
        <f t="shared" si="197"/>
        <v>-4.1099999999999994</v>
      </c>
      <c r="M1601" s="53">
        <v>0</v>
      </c>
      <c r="N1601" s="45">
        <f t="shared" si="198"/>
        <v>-4.1099999999999994</v>
      </c>
      <c r="P1601" s="56"/>
    </row>
    <row r="1602" spans="1:16" x14ac:dyDescent="0.2">
      <c r="A1602" s="5">
        <v>45724.5</v>
      </c>
      <c r="B1602" s="10">
        <f t="shared" si="192"/>
        <v>45724</v>
      </c>
      <c r="C1602" s="4">
        <f t="shared" si="199"/>
        <v>0.45833333333333331</v>
      </c>
      <c r="D1602" s="4">
        <f>IF('Kauf Restprofil Los 7'!A1602&lt;&gt;"",IF('Kauf Restprofil Los 7'!A1602&lt;&gt;"",TIME(HOUR('Kauf Restprofil Los 7'!A1602),MINUTE('Kauf Restprofil Los 7'!A1602),SECOND('Kauf Restprofil Los 7'!A1602)),""),"")</f>
        <v>0.5</v>
      </c>
      <c r="E1602" s="9">
        <f t="shared" si="193"/>
        <v>12</v>
      </c>
      <c r="F1602">
        <v>23.519076132999999</v>
      </c>
      <c r="G1602" s="12">
        <f t="shared" si="194"/>
        <v>1.96</v>
      </c>
      <c r="H1602" s="18">
        <f t="shared" si="195"/>
        <v>23.518999999999998</v>
      </c>
      <c r="I1602" s="21">
        <v>29.22</v>
      </c>
      <c r="J1602" s="14">
        <v>29.22</v>
      </c>
      <c r="K1602" s="14">
        <f t="shared" si="196"/>
        <v>0</v>
      </c>
      <c r="L1602" s="13">
        <f t="shared" si="197"/>
        <v>-5.7010000000000005</v>
      </c>
      <c r="M1602" s="53">
        <v>0</v>
      </c>
      <c r="N1602" s="45">
        <f t="shared" si="198"/>
        <v>-5.7010000000000005</v>
      </c>
      <c r="P1602" s="56"/>
    </row>
    <row r="1603" spans="1:16" x14ac:dyDescent="0.2">
      <c r="A1603" s="5">
        <v>45724.541666666664</v>
      </c>
      <c r="B1603" s="10">
        <f t="shared" si="192"/>
        <v>45724</v>
      </c>
      <c r="C1603" s="4">
        <f t="shared" si="199"/>
        <v>0.5</v>
      </c>
      <c r="D1603" s="4">
        <f>IF('Kauf Restprofil Los 7'!A1603&lt;&gt;"",IF('Kauf Restprofil Los 7'!A1603&lt;&gt;"",TIME(HOUR('Kauf Restprofil Los 7'!A1603),MINUTE('Kauf Restprofil Los 7'!A1603),SECOND('Kauf Restprofil Los 7'!A1603)),""),"")</f>
        <v>0.54166666666666663</v>
      </c>
      <c r="E1603" s="9">
        <f t="shared" si="193"/>
        <v>13</v>
      </c>
      <c r="F1603">
        <v>21.375141388999999</v>
      </c>
      <c r="G1603" s="12">
        <f t="shared" si="194"/>
        <v>1.7809999999999999</v>
      </c>
      <c r="H1603" s="18">
        <f t="shared" si="195"/>
        <v>21.375</v>
      </c>
      <c r="I1603" s="21">
        <v>27.900000000000002</v>
      </c>
      <c r="J1603" s="14">
        <v>27.900000000000002</v>
      </c>
      <c r="K1603" s="14">
        <f t="shared" si="196"/>
        <v>0</v>
      </c>
      <c r="L1603" s="13">
        <f t="shared" si="197"/>
        <v>-6.5250000000000021</v>
      </c>
      <c r="M1603" s="53">
        <v>0</v>
      </c>
      <c r="N1603" s="45">
        <f t="shared" si="198"/>
        <v>-6.5250000000000021</v>
      </c>
      <c r="P1603" s="56"/>
    </row>
    <row r="1604" spans="1:16" x14ac:dyDescent="0.2">
      <c r="A1604" s="5">
        <v>45724.583333333336</v>
      </c>
      <c r="B1604" s="10">
        <f t="shared" si="192"/>
        <v>45724</v>
      </c>
      <c r="C1604" s="4">
        <f t="shared" si="199"/>
        <v>0.54166666666666663</v>
      </c>
      <c r="D1604" s="4">
        <f>IF('Kauf Restprofil Los 7'!A1604&lt;&gt;"",IF('Kauf Restprofil Los 7'!A1604&lt;&gt;"",TIME(HOUR('Kauf Restprofil Los 7'!A1604),MINUTE('Kauf Restprofil Los 7'!A1604),SECOND('Kauf Restprofil Los 7'!A1604)),""),"")</f>
        <v>0.58333333333333337</v>
      </c>
      <c r="E1604" s="9">
        <f t="shared" si="193"/>
        <v>14</v>
      </c>
      <c r="F1604">
        <v>18.262713592000001</v>
      </c>
      <c r="G1604" s="12">
        <f t="shared" si="194"/>
        <v>1.522</v>
      </c>
      <c r="H1604" s="18">
        <f t="shared" si="195"/>
        <v>18.263000000000002</v>
      </c>
      <c r="I1604" s="21">
        <v>25.259999999999998</v>
      </c>
      <c r="J1604" s="14">
        <v>25.259999999999998</v>
      </c>
      <c r="K1604" s="14">
        <f t="shared" si="196"/>
        <v>0</v>
      </c>
      <c r="L1604" s="13">
        <f t="shared" si="197"/>
        <v>-6.9969999999999963</v>
      </c>
      <c r="M1604" s="53">
        <v>0</v>
      </c>
      <c r="N1604" s="45">
        <f t="shared" si="198"/>
        <v>-6.9969999999999963</v>
      </c>
      <c r="P1604" s="56"/>
    </row>
    <row r="1605" spans="1:16" x14ac:dyDescent="0.2">
      <c r="A1605" s="5">
        <v>45724.625</v>
      </c>
      <c r="B1605" s="10">
        <f t="shared" si="192"/>
        <v>45724</v>
      </c>
      <c r="C1605" s="4">
        <f t="shared" si="199"/>
        <v>0.58333333333333337</v>
      </c>
      <c r="D1605" s="4">
        <f>IF('Kauf Restprofil Los 7'!A1605&lt;&gt;"",IF('Kauf Restprofil Los 7'!A1605&lt;&gt;"",TIME(HOUR('Kauf Restprofil Los 7'!A1605),MINUTE('Kauf Restprofil Los 7'!A1605),SECOND('Kauf Restprofil Los 7'!A1605)),""),"")</f>
        <v>0.625</v>
      </c>
      <c r="E1605" s="9">
        <f t="shared" si="193"/>
        <v>15</v>
      </c>
      <c r="F1605">
        <v>18.028088760999999</v>
      </c>
      <c r="G1605" s="12">
        <f t="shared" si="194"/>
        <v>1.502</v>
      </c>
      <c r="H1605" s="18">
        <f t="shared" si="195"/>
        <v>18.027999999999999</v>
      </c>
      <c r="I1605" s="21">
        <v>23.700000000000003</v>
      </c>
      <c r="J1605" s="14">
        <v>23.700000000000003</v>
      </c>
      <c r="K1605" s="14">
        <f t="shared" si="196"/>
        <v>0</v>
      </c>
      <c r="L1605" s="13">
        <f t="shared" si="197"/>
        <v>-5.6720000000000041</v>
      </c>
      <c r="M1605" s="53">
        <v>0</v>
      </c>
      <c r="N1605" s="45">
        <f t="shared" si="198"/>
        <v>-5.6720000000000041</v>
      </c>
      <c r="P1605" s="56"/>
    </row>
    <row r="1606" spans="1:16" x14ac:dyDescent="0.2">
      <c r="A1606" s="5">
        <v>45724.666666666664</v>
      </c>
      <c r="B1606" s="10">
        <f t="shared" si="192"/>
        <v>45724</v>
      </c>
      <c r="C1606" s="4">
        <f t="shared" si="199"/>
        <v>0.625</v>
      </c>
      <c r="D1606" s="4">
        <f>IF('Kauf Restprofil Los 7'!A1606&lt;&gt;"",IF('Kauf Restprofil Los 7'!A1606&lt;&gt;"",TIME(HOUR('Kauf Restprofil Los 7'!A1606),MINUTE('Kauf Restprofil Los 7'!A1606),SECOND('Kauf Restprofil Los 7'!A1606)),""),"")</f>
        <v>0.66666666666666663</v>
      </c>
      <c r="E1606" s="9">
        <f t="shared" si="193"/>
        <v>16</v>
      </c>
      <c r="F1606">
        <v>19.703779673</v>
      </c>
      <c r="G1606" s="12">
        <f t="shared" si="194"/>
        <v>1.6419999999999999</v>
      </c>
      <c r="H1606" s="18">
        <f t="shared" si="195"/>
        <v>19.704000000000001</v>
      </c>
      <c r="I1606" s="21">
        <v>24.119999999999997</v>
      </c>
      <c r="J1606" s="14">
        <v>24.119999999999997</v>
      </c>
      <c r="K1606" s="14">
        <f t="shared" si="196"/>
        <v>0</v>
      </c>
      <c r="L1606" s="13">
        <f t="shared" si="197"/>
        <v>-4.4159999999999968</v>
      </c>
      <c r="M1606" s="53">
        <v>0</v>
      </c>
      <c r="N1606" s="45">
        <f t="shared" si="198"/>
        <v>-4.4159999999999968</v>
      </c>
      <c r="P1606" s="56"/>
    </row>
    <row r="1607" spans="1:16" x14ac:dyDescent="0.2">
      <c r="A1607" s="5">
        <v>45724.708333333336</v>
      </c>
      <c r="B1607" s="10">
        <f t="shared" si="192"/>
        <v>45724</v>
      </c>
      <c r="C1607" s="4">
        <f t="shared" si="199"/>
        <v>0.66666666666666663</v>
      </c>
      <c r="D1607" s="4">
        <f>IF('Kauf Restprofil Los 7'!A1607&lt;&gt;"",IF('Kauf Restprofil Los 7'!A1607&lt;&gt;"",TIME(HOUR('Kauf Restprofil Los 7'!A1607),MINUTE('Kauf Restprofil Los 7'!A1607),SECOND('Kauf Restprofil Los 7'!A1607)),""),"")</f>
        <v>0.70833333333333337</v>
      </c>
      <c r="E1607" s="9">
        <f t="shared" si="193"/>
        <v>17</v>
      </c>
      <c r="F1607">
        <v>23.345870248000001</v>
      </c>
      <c r="G1607" s="12">
        <f t="shared" si="194"/>
        <v>1.9450000000000001</v>
      </c>
      <c r="H1607" s="18">
        <f t="shared" si="195"/>
        <v>23.346</v>
      </c>
      <c r="I1607" s="21">
        <v>25.92</v>
      </c>
      <c r="J1607" s="14">
        <v>25.92</v>
      </c>
      <c r="K1607" s="14">
        <f t="shared" si="196"/>
        <v>0</v>
      </c>
      <c r="L1607" s="13">
        <f t="shared" si="197"/>
        <v>-2.5740000000000016</v>
      </c>
      <c r="M1607" s="53">
        <v>0</v>
      </c>
      <c r="N1607" s="45">
        <f t="shared" si="198"/>
        <v>-2.5740000000000016</v>
      </c>
      <c r="P1607" s="56"/>
    </row>
    <row r="1608" spans="1:16" x14ac:dyDescent="0.2">
      <c r="A1608" s="5">
        <v>45724.75</v>
      </c>
      <c r="B1608" s="10">
        <f t="shared" ref="B1608:B1671" si="200">IF(A1608&lt;&gt;"",IF(E1608=24,B1607,DATE(YEAR(A1608),MONTH(A1608),DAY(A1608))),"")</f>
        <v>45724</v>
      </c>
      <c r="C1608" s="4">
        <f t="shared" si="199"/>
        <v>0.70833333333333337</v>
      </c>
      <c r="D1608" s="4">
        <f>IF('Kauf Restprofil Los 7'!A1608&lt;&gt;"",IF('Kauf Restprofil Los 7'!A1608&lt;&gt;"",TIME(HOUR('Kauf Restprofil Los 7'!A1608),MINUTE('Kauf Restprofil Los 7'!A1608),SECOND('Kauf Restprofil Los 7'!A1608)),""),"")</f>
        <v>0.75</v>
      </c>
      <c r="E1608" s="9">
        <f t="shared" ref="E1608:E1671" si="201">IF(A1608&lt;&gt;"",IF(HOUR(A1608)=0,24,HOUR(A1608)),"")</f>
        <v>18</v>
      </c>
      <c r="F1608">
        <v>27.902317181000001</v>
      </c>
      <c r="G1608" s="12">
        <f t="shared" ref="G1608:G1671" si="202">ROUND(F1608/$H$5,3)</f>
        <v>2.3250000000000002</v>
      </c>
      <c r="H1608" s="18">
        <f t="shared" ref="H1608:H1671" si="203">ROUND(F1608,3)</f>
        <v>27.902000000000001</v>
      </c>
      <c r="I1608" s="21">
        <v>30.78</v>
      </c>
      <c r="J1608" s="14">
        <v>30.78</v>
      </c>
      <c r="K1608" s="14">
        <f t="shared" ref="K1608:K1671" si="204">J1608-I1608</f>
        <v>0</v>
      </c>
      <c r="L1608" s="13">
        <f t="shared" ref="L1608:L1671" si="205">H1608-I1608</f>
        <v>-2.8780000000000001</v>
      </c>
      <c r="M1608" s="53">
        <v>0</v>
      </c>
      <c r="N1608" s="45">
        <f t="shared" ref="N1608:N1671" si="206">IF(L1608&lt;0,L1608,0)</f>
        <v>-2.8780000000000001</v>
      </c>
      <c r="P1608" s="56"/>
    </row>
    <row r="1609" spans="1:16" x14ac:dyDescent="0.2">
      <c r="A1609" s="5">
        <v>45724.791666666664</v>
      </c>
      <c r="B1609" s="10">
        <f t="shared" si="200"/>
        <v>45724</v>
      </c>
      <c r="C1609" s="4">
        <f t="shared" ref="C1609:C1672" si="207">D1608</f>
        <v>0.75</v>
      </c>
      <c r="D1609" s="4">
        <f>IF('Kauf Restprofil Los 7'!A1609&lt;&gt;"",IF('Kauf Restprofil Los 7'!A1609&lt;&gt;"",TIME(HOUR('Kauf Restprofil Los 7'!A1609),MINUTE('Kauf Restprofil Los 7'!A1609),SECOND('Kauf Restprofil Los 7'!A1609)),""),"")</f>
        <v>0.79166666666666663</v>
      </c>
      <c r="E1609" s="9">
        <f t="shared" si="201"/>
        <v>19</v>
      </c>
      <c r="F1609">
        <v>33.147409435</v>
      </c>
      <c r="G1609" s="12">
        <f t="shared" si="202"/>
        <v>2.762</v>
      </c>
      <c r="H1609" s="18">
        <f t="shared" si="203"/>
        <v>33.146999999999998</v>
      </c>
      <c r="I1609" s="21">
        <v>36.599999999999994</v>
      </c>
      <c r="J1609" s="14">
        <v>36.599999999999994</v>
      </c>
      <c r="K1609" s="14">
        <f t="shared" si="204"/>
        <v>0</v>
      </c>
      <c r="L1609" s="13">
        <f t="shared" si="205"/>
        <v>-3.4529999999999959</v>
      </c>
      <c r="M1609" s="53">
        <v>0</v>
      </c>
      <c r="N1609" s="45">
        <f t="shared" si="206"/>
        <v>-3.4529999999999959</v>
      </c>
      <c r="P1609" s="56"/>
    </row>
    <row r="1610" spans="1:16" x14ac:dyDescent="0.2">
      <c r="A1610" s="5">
        <v>45724.833333333336</v>
      </c>
      <c r="B1610" s="10">
        <f t="shared" si="200"/>
        <v>45724</v>
      </c>
      <c r="C1610" s="4">
        <f t="shared" si="207"/>
        <v>0.79166666666666663</v>
      </c>
      <c r="D1610" s="4">
        <f>IF('Kauf Restprofil Los 7'!A1610&lt;&gt;"",IF('Kauf Restprofil Los 7'!A1610&lt;&gt;"",TIME(HOUR('Kauf Restprofil Los 7'!A1610),MINUTE('Kauf Restprofil Los 7'!A1610),SECOND('Kauf Restprofil Los 7'!A1610)),""),"")</f>
        <v>0.83333333333333337</v>
      </c>
      <c r="E1610" s="9">
        <f t="shared" si="201"/>
        <v>20</v>
      </c>
      <c r="F1610">
        <v>32.778632189</v>
      </c>
      <c r="G1610" s="12">
        <f t="shared" si="202"/>
        <v>2.7320000000000002</v>
      </c>
      <c r="H1610" s="18">
        <f t="shared" si="203"/>
        <v>32.779000000000003</v>
      </c>
      <c r="I1610" s="21">
        <v>35.339999999999996</v>
      </c>
      <c r="J1610" s="14">
        <v>35.339999999999996</v>
      </c>
      <c r="K1610" s="14">
        <f t="shared" si="204"/>
        <v>0</v>
      </c>
      <c r="L1610" s="13">
        <f t="shared" si="205"/>
        <v>-2.5609999999999928</v>
      </c>
      <c r="M1610" s="53">
        <v>0</v>
      </c>
      <c r="N1610" s="45">
        <f t="shared" si="206"/>
        <v>-2.5609999999999928</v>
      </c>
      <c r="P1610" s="56"/>
    </row>
    <row r="1611" spans="1:16" x14ac:dyDescent="0.2">
      <c r="A1611" s="5">
        <v>45724.875</v>
      </c>
      <c r="B1611" s="10">
        <f t="shared" si="200"/>
        <v>45724</v>
      </c>
      <c r="C1611" s="4">
        <f t="shared" si="207"/>
        <v>0.83333333333333337</v>
      </c>
      <c r="D1611" s="4">
        <f>IF('Kauf Restprofil Los 7'!A1611&lt;&gt;"",IF('Kauf Restprofil Los 7'!A1611&lt;&gt;"",TIME(HOUR('Kauf Restprofil Los 7'!A1611),MINUTE('Kauf Restprofil Los 7'!A1611),SECOND('Kauf Restprofil Los 7'!A1611)),""),"")</f>
        <v>0.875</v>
      </c>
      <c r="E1611" s="9">
        <f t="shared" si="201"/>
        <v>21</v>
      </c>
      <c r="F1611">
        <v>27.843162684999999</v>
      </c>
      <c r="G1611" s="12">
        <f t="shared" si="202"/>
        <v>2.3199999999999998</v>
      </c>
      <c r="H1611" s="18">
        <f t="shared" si="203"/>
        <v>27.843</v>
      </c>
      <c r="I1611" s="21">
        <v>29.52</v>
      </c>
      <c r="J1611" s="14">
        <v>29.52</v>
      </c>
      <c r="K1611" s="14">
        <f t="shared" si="204"/>
        <v>0</v>
      </c>
      <c r="L1611" s="13">
        <f t="shared" si="205"/>
        <v>-1.6769999999999996</v>
      </c>
      <c r="M1611" s="53">
        <v>0</v>
      </c>
      <c r="N1611" s="45">
        <f t="shared" si="206"/>
        <v>-1.6769999999999996</v>
      </c>
      <c r="P1611" s="56"/>
    </row>
    <row r="1612" spans="1:16" x14ac:dyDescent="0.2">
      <c r="A1612" s="5">
        <v>45724.916666666664</v>
      </c>
      <c r="B1612" s="10">
        <f t="shared" si="200"/>
        <v>45724</v>
      </c>
      <c r="C1612" s="4">
        <f t="shared" si="207"/>
        <v>0.875</v>
      </c>
      <c r="D1612" s="4">
        <f>IF('Kauf Restprofil Los 7'!A1612&lt;&gt;"",IF('Kauf Restprofil Los 7'!A1612&lt;&gt;"",TIME(HOUR('Kauf Restprofil Los 7'!A1612),MINUTE('Kauf Restprofil Los 7'!A1612),SECOND('Kauf Restprofil Los 7'!A1612)),""),"")</f>
        <v>0.91666666666666663</v>
      </c>
      <c r="E1612" s="9">
        <f t="shared" si="201"/>
        <v>22</v>
      </c>
      <c r="F1612">
        <v>24.567097644</v>
      </c>
      <c r="G1612" s="12">
        <f t="shared" si="202"/>
        <v>2.0470000000000002</v>
      </c>
      <c r="H1612" s="18">
        <f t="shared" si="203"/>
        <v>24.567</v>
      </c>
      <c r="I1612" s="21">
        <v>25.86</v>
      </c>
      <c r="J1612" s="14">
        <v>25.86</v>
      </c>
      <c r="K1612" s="14">
        <f t="shared" si="204"/>
        <v>0</v>
      </c>
      <c r="L1612" s="13">
        <f t="shared" si="205"/>
        <v>-1.2929999999999993</v>
      </c>
      <c r="M1612" s="53">
        <v>0</v>
      </c>
      <c r="N1612" s="45">
        <f t="shared" si="206"/>
        <v>-1.2929999999999993</v>
      </c>
      <c r="P1612" s="56"/>
    </row>
    <row r="1613" spans="1:16" x14ac:dyDescent="0.2">
      <c r="A1613" s="5">
        <v>45724.958333333336</v>
      </c>
      <c r="B1613" s="10">
        <f t="shared" si="200"/>
        <v>45724</v>
      </c>
      <c r="C1613" s="4">
        <f t="shared" si="207"/>
        <v>0.91666666666666663</v>
      </c>
      <c r="D1613" s="4">
        <f>IF('Kauf Restprofil Los 7'!A1613&lt;&gt;"",IF('Kauf Restprofil Los 7'!A1613&lt;&gt;"",TIME(HOUR('Kauf Restprofil Los 7'!A1613),MINUTE('Kauf Restprofil Los 7'!A1613),SECOND('Kauf Restprofil Los 7'!A1613)),""),"")</f>
        <v>0.95833333333333337</v>
      </c>
      <c r="E1613" s="9">
        <f t="shared" si="201"/>
        <v>23</v>
      </c>
      <c r="F1613">
        <v>21.898852102999999</v>
      </c>
      <c r="G1613" s="12">
        <f t="shared" si="202"/>
        <v>1.825</v>
      </c>
      <c r="H1613" s="18">
        <f t="shared" si="203"/>
        <v>21.899000000000001</v>
      </c>
      <c r="I1613" s="21">
        <v>23.22</v>
      </c>
      <c r="J1613" s="14">
        <v>23.22</v>
      </c>
      <c r="K1613" s="14">
        <f t="shared" si="204"/>
        <v>0</v>
      </c>
      <c r="L1613" s="13">
        <f t="shared" si="205"/>
        <v>-1.320999999999998</v>
      </c>
      <c r="M1613" s="53">
        <v>0</v>
      </c>
      <c r="N1613" s="45">
        <f t="shared" si="206"/>
        <v>-1.320999999999998</v>
      </c>
      <c r="P1613" s="56"/>
    </row>
    <row r="1614" spans="1:16" x14ac:dyDescent="0.2">
      <c r="A1614" s="5">
        <v>45725</v>
      </c>
      <c r="B1614" s="10">
        <f t="shared" si="200"/>
        <v>45724</v>
      </c>
      <c r="C1614" s="4">
        <f t="shared" si="207"/>
        <v>0.95833333333333337</v>
      </c>
      <c r="D1614" s="4">
        <f>IF('Kauf Restprofil Los 7'!A1614&lt;&gt;"",IF('Kauf Restprofil Los 7'!A1614&lt;&gt;"",TIME(HOUR('Kauf Restprofil Los 7'!A1614),MINUTE('Kauf Restprofil Los 7'!A1614),SECOND('Kauf Restprofil Los 7'!A1614)),""),"")</f>
        <v>0</v>
      </c>
      <c r="E1614" s="9">
        <f t="shared" si="201"/>
        <v>24</v>
      </c>
      <c r="F1614">
        <v>18.810235913</v>
      </c>
      <c r="G1614" s="12">
        <f t="shared" si="202"/>
        <v>1.5680000000000001</v>
      </c>
      <c r="H1614" s="18">
        <f t="shared" si="203"/>
        <v>18.809999999999999</v>
      </c>
      <c r="I1614" s="21">
        <v>19.919999999999998</v>
      </c>
      <c r="J1614" s="14">
        <v>19.919999999999998</v>
      </c>
      <c r="K1614" s="14">
        <f t="shared" si="204"/>
        <v>0</v>
      </c>
      <c r="L1614" s="13">
        <f t="shared" si="205"/>
        <v>-1.1099999999999994</v>
      </c>
      <c r="M1614" s="53">
        <v>0</v>
      </c>
      <c r="N1614" s="45">
        <f t="shared" si="206"/>
        <v>-1.1099999999999994</v>
      </c>
      <c r="P1614" s="56"/>
    </row>
    <row r="1615" spans="1:16" x14ac:dyDescent="0.2">
      <c r="A1615" s="5">
        <v>45725.041666666664</v>
      </c>
      <c r="B1615" s="10">
        <f t="shared" si="200"/>
        <v>45725</v>
      </c>
      <c r="C1615" s="4">
        <f t="shared" si="207"/>
        <v>0</v>
      </c>
      <c r="D1615" s="4">
        <f>IF('Kauf Restprofil Los 7'!A1615&lt;&gt;"",IF('Kauf Restprofil Los 7'!A1615&lt;&gt;"",TIME(HOUR('Kauf Restprofil Los 7'!A1615),MINUTE('Kauf Restprofil Los 7'!A1615),SECOND('Kauf Restprofil Los 7'!A1615)),""),"")</f>
        <v>4.1666666666666664E-2</v>
      </c>
      <c r="E1615" s="9">
        <f t="shared" si="201"/>
        <v>1</v>
      </c>
      <c r="F1615">
        <v>16.185528323</v>
      </c>
      <c r="G1615" s="12">
        <f t="shared" si="202"/>
        <v>1.349</v>
      </c>
      <c r="H1615" s="18">
        <f t="shared" si="203"/>
        <v>16.186</v>
      </c>
      <c r="I1615" s="21">
        <v>16.919999999999998</v>
      </c>
      <c r="J1615" s="14">
        <v>16.919999999999998</v>
      </c>
      <c r="K1615" s="14">
        <f t="shared" si="204"/>
        <v>0</v>
      </c>
      <c r="L1615" s="13">
        <f t="shared" si="205"/>
        <v>-0.73399999999999821</v>
      </c>
      <c r="M1615" s="53">
        <v>0</v>
      </c>
      <c r="N1615" s="45">
        <f t="shared" si="206"/>
        <v>-0.73399999999999821</v>
      </c>
      <c r="P1615" s="56"/>
    </row>
    <row r="1616" spans="1:16" x14ac:dyDescent="0.2">
      <c r="A1616" s="5">
        <v>45725.083333333336</v>
      </c>
      <c r="B1616" s="10">
        <f t="shared" si="200"/>
        <v>45725</v>
      </c>
      <c r="C1616" s="4">
        <f t="shared" si="207"/>
        <v>4.1666666666666664E-2</v>
      </c>
      <c r="D1616" s="4">
        <f>IF('Kauf Restprofil Los 7'!A1616&lt;&gt;"",IF('Kauf Restprofil Los 7'!A1616&lt;&gt;"",TIME(HOUR('Kauf Restprofil Los 7'!A1616),MINUTE('Kauf Restprofil Los 7'!A1616),SECOND('Kauf Restprofil Los 7'!A1616)),""),"")</f>
        <v>8.3333333333333329E-2</v>
      </c>
      <c r="E1616" s="9">
        <f t="shared" si="201"/>
        <v>2</v>
      </c>
      <c r="F1616">
        <v>14.761090779</v>
      </c>
      <c r="G1616" s="12">
        <f t="shared" si="202"/>
        <v>1.23</v>
      </c>
      <c r="H1616" s="18">
        <f t="shared" si="203"/>
        <v>14.760999999999999</v>
      </c>
      <c r="I1616" s="21">
        <v>15.24</v>
      </c>
      <c r="J1616" s="14">
        <v>15.24</v>
      </c>
      <c r="K1616" s="14">
        <f t="shared" si="204"/>
        <v>0</v>
      </c>
      <c r="L1616" s="13">
        <f t="shared" si="205"/>
        <v>-0.47900000000000098</v>
      </c>
      <c r="M1616" s="53">
        <v>0</v>
      </c>
      <c r="N1616" s="45">
        <f t="shared" si="206"/>
        <v>-0.47900000000000098</v>
      </c>
      <c r="P1616" s="56"/>
    </row>
    <row r="1617" spans="1:16" x14ac:dyDescent="0.2">
      <c r="A1617" s="5">
        <v>45725.125</v>
      </c>
      <c r="B1617" s="10">
        <f t="shared" si="200"/>
        <v>45725</v>
      </c>
      <c r="C1617" s="4">
        <f t="shared" si="207"/>
        <v>8.3333333333333329E-2</v>
      </c>
      <c r="D1617" s="4">
        <f>IF('Kauf Restprofil Los 7'!A1617&lt;&gt;"",IF('Kauf Restprofil Los 7'!A1617&lt;&gt;"",TIME(HOUR('Kauf Restprofil Los 7'!A1617),MINUTE('Kauf Restprofil Los 7'!A1617),SECOND('Kauf Restprofil Los 7'!A1617)),""),"")</f>
        <v>0.125</v>
      </c>
      <c r="E1617" s="9">
        <f t="shared" si="201"/>
        <v>3</v>
      </c>
      <c r="F1617">
        <v>14.474793569999999</v>
      </c>
      <c r="G1617" s="12">
        <f t="shared" si="202"/>
        <v>1.206</v>
      </c>
      <c r="H1617" s="18">
        <f t="shared" si="203"/>
        <v>14.475</v>
      </c>
      <c r="I1617" s="21">
        <v>14.399999999999999</v>
      </c>
      <c r="J1617" s="14">
        <v>14.399999999999999</v>
      </c>
      <c r="K1617" s="14">
        <f t="shared" si="204"/>
        <v>0</v>
      </c>
      <c r="L1617" s="13">
        <f t="shared" si="205"/>
        <v>7.5000000000001066E-2</v>
      </c>
      <c r="M1617" s="53">
        <v>7.5000000000001066E-2</v>
      </c>
      <c r="N1617" s="45">
        <f t="shared" si="206"/>
        <v>0</v>
      </c>
      <c r="P1617" s="56"/>
    </row>
    <row r="1618" spans="1:16" x14ac:dyDescent="0.2">
      <c r="A1618" s="5">
        <v>45725.166666666664</v>
      </c>
      <c r="B1618" s="10">
        <f t="shared" si="200"/>
        <v>45725</v>
      </c>
      <c r="C1618" s="4">
        <f t="shared" si="207"/>
        <v>0.125</v>
      </c>
      <c r="D1618" s="4">
        <f>IF('Kauf Restprofil Los 7'!A1618&lt;&gt;"",IF('Kauf Restprofil Los 7'!A1618&lt;&gt;"",TIME(HOUR('Kauf Restprofil Los 7'!A1618),MINUTE('Kauf Restprofil Los 7'!A1618),SECOND('Kauf Restprofil Los 7'!A1618)),""),"")</f>
        <v>0.16666666666666666</v>
      </c>
      <c r="E1618" s="9">
        <f t="shared" si="201"/>
        <v>4</v>
      </c>
      <c r="F1618">
        <v>14.493771042000001</v>
      </c>
      <c r="G1618" s="12">
        <f t="shared" si="202"/>
        <v>1.208</v>
      </c>
      <c r="H1618" s="18">
        <f t="shared" si="203"/>
        <v>14.494</v>
      </c>
      <c r="I1618" s="21">
        <v>13.919999999999998</v>
      </c>
      <c r="J1618" s="14">
        <v>13.919999999999998</v>
      </c>
      <c r="K1618" s="14">
        <f t="shared" si="204"/>
        <v>0</v>
      </c>
      <c r="L1618" s="13">
        <f t="shared" si="205"/>
        <v>0.57400000000000162</v>
      </c>
      <c r="M1618" s="53">
        <v>0.57400000000000162</v>
      </c>
      <c r="N1618" s="45">
        <f t="shared" si="206"/>
        <v>0</v>
      </c>
      <c r="P1618" s="56"/>
    </row>
    <row r="1619" spans="1:16" x14ac:dyDescent="0.2">
      <c r="A1619" s="5">
        <v>45725.208333333336</v>
      </c>
      <c r="B1619" s="10">
        <f t="shared" si="200"/>
        <v>45725</v>
      </c>
      <c r="C1619" s="4">
        <f t="shared" si="207"/>
        <v>0.16666666666666666</v>
      </c>
      <c r="D1619" s="4">
        <f>IF('Kauf Restprofil Los 7'!A1619&lt;&gt;"",IF('Kauf Restprofil Los 7'!A1619&lt;&gt;"",TIME(HOUR('Kauf Restprofil Los 7'!A1619),MINUTE('Kauf Restprofil Los 7'!A1619),SECOND('Kauf Restprofil Los 7'!A1619)),""),"")</f>
        <v>0.20833333333333334</v>
      </c>
      <c r="E1619" s="9">
        <f t="shared" si="201"/>
        <v>5</v>
      </c>
      <c r="F1619">
        <v>15.572043208</v>
      </c>
      <c r="G1619" s="12">
        <f t="shared" si="202"/>
        <v>1.298</v>
      </c>
      <c r="H1619" s="18">
        <f t="shared" si="203"/>
        <v>15.571999999999999</v>
      </c>
      <c r="I1619" s="21">
        <v>14.100000000000001</v>
      </c>
      <c r="J1619" s="14">
        <v>14.100000000000001</v>
      </c>
      <c r="K1619" s="14">
        <f t="shared" si="204"/>
        <v>0</v>
      </c>
      <c r="L1619" s="13">
        <f t="shared" si="205"/>
        <v>1.4719999999999978</v>
      </c>
      <c r="M1619" s="53">
        <v>1.4719999999999978</v>
      </c>
      <c r="N1619" s="45">
        <f t="shared" si="206"/>
        <v>0</v>
      </c>
      <c r="P1619" s="56"/>
    </row>
    <row r="1620" spans="1:16" x14ac:dyDescent="0.2">
      <c r="A1620" s="5">
        <v>45725.25</v>
      </c>
      <c r="B1620" s="10">
        <f t="shared" si="200"/>
        <v>45725</v>
      </c>
      <c r="C1620" s="4">
        <f t="shared" si="207"/>
        <v>0.20833333333333334</v>
      </c>
      <c r="D1620" s="4">
        <f>IF('Kauf Restprofil Los 7'!A1620&lt;&gt;"",IF('Kauf Restprofil Los 7'!A1620&lt;&gt;"",TIME(HOUR('Kauf Restprofil Los 7'!A1620),MINUTE('Kauf Restprofil Los 7'!A1620),SECOND('Kauf Restprofil Los 7'!A1620)),""),"")</f>
        <v>0.25</v>
      </c>
      <c r="E1620" s="9">
        <f t="shared" si="201"/>
        <v>6</v>
      </c>
      <c r="F1620">
        <v>16.362241163</v>
      </c>
      <c r="G1620" s="12">
        <f t="shared" si="202"/>
        <v>1.3640000000000001</v>
      </c>
      <c r="H1620" s="18">
        <f t="shared" si="203"/>
        <v>16.361999999999998</v>
      </c>
      <c r="I1620" s="21">
        <v>14.52</v>
      </c>
      <c r="J1620" s="14">
        <v>14.52</v>
      </c>
      <c r="K1620" s="14">
        <f t="shared" si="204"/>
        <v>0</v>
      </c>
      <c r="L1620" s="13">
        <f t="shared" si="205"/>
        <v>1.8419999999999987</v>
      </c>
      <c r="M1620" s="53">
        <v>1.8419999999999987</v>
      </c>
      <c r="N1620" s="45">
        <f t="shared" si="206"/>
        <v>0</v>
      </c>
      <c r="P1620" s="56"/>
    </row>
    <row r="1621" spans="1:16" x14ac:dyDescent="0.2">
      <c r="A1621" s="5">
        <v>45725.291666666664</v>
      </c>
      <c r="B1621" s="10">
        <f t="shared" si="200"/>
        <v>45725</v>
      </c>
      <c r="C1621" s="4">
        <f t="shared" si="207"/>
        <v>0.25</v>
      </c>
      <c r="D1621" s="4">
        <f>IF('Kauf Restprofil Los 7'!A1621&lt;&gt;"",IF('Kauf Restprofil Los 7'!A1621&lt;&gt;"",TIME(HOUR('Kauf Restprofil Los 7'!A1621),MINUTE('Kauf Restprofil Los 7'!A1621),SECOND('Kauf Restprofil Los 7'!A1621)),""),"")</f>
        <v>0.29166666666666669</v>
      </c>
      <c r="E1621" s="9">
        <f t="shared" si="201"/>
        <v>7</v>
      </c>
      <c r="F1621">
        <v>17.988335996</v>
      </c>
      <c r="G1621" s="12">
        <f t="shared" si="202"/>
        <v>1.4990000000000001</v>
      </c>
      <c r="H1621" s="18">
        <f t="shared" si="203"/>
        <v>17.988</v>
      </c>
      <c r="I1621" s="21">
        <v>15.66</v>
      </c>
      <c r="J1621" s="14">
        <v>15.66</v>
      </c>
      <c r="K1621" s="14">
        <f t="shared" si="204"/>
        <v>0</v>
      </c>
      <c r="L1621" s="13">
        <f t="shared" si="205"/>
        <v>2.3279999999999994</v>
      </c>
      <c r="M1621" s="53">
        <v>2.3279999999999994</v>
      </c>
      <c r="N1621" s="45">
        <f t="shared" si="206"/>
        <v>0</v>
      </c>
      <c r="P1621" s="56"/>
    </row>
    <row r="1622" spans="1:16" x14ac:dyDescent="0.2">
      <c r="A1622" s="5">
        <v>45725.333333333336</v>
      </c>
      <c r="B1622" s="10">
        <f t="shared" si="200"/>
        <v>45725</v>
      </c>
      <c r="C1622" s="4">
        <f t="shared" si="207"/>
        <v>0.29166666666666669</v>
      </c>
      <c r="D1622" s="4">
        <f>IF('Kauf Restprofil Los 7'!A1622&lt;&gt;"",IF('Kauf Restprofil Los 7'!A1622&lt;&gt;"",TIME(HOUR('Kauf Restprofil Los 7'!A1622),MINUTE('Kauf Restprofil Los 7'!A1622),SECOND('Kauf Restprofil Los 7'!A1622)),""),"")</f>
        <v>0.33333333333333331</v>
      </c>
      <c r="E1622" s="9">
        <f t="shared" si="201"/>
        <v>8</v>
      </c>
      <c r="F1622">
        <v>19.158855907</v>
      </c>
      <c r="G1622" s="12">
        <f t="shared" si="202"/>
        <v>1.597</v>
      </c>
      <c r="H1622" s="18">
        <f t="shared" si="203"/>
        <v>19.158999999999999</v>
      </c>
      <c r="I1622" s="21">
        <v>17.700000000000003</v>
      </c>
      <c r="J1622" s="14">
        <v>17.700000000000003</v>
      </c>
      <c r="K1622" s="14">
        <f t="shared" si="204"/>
        <v>0</v>
      </c>
      <c r="L1622" s="13">
        <f t="shared" si="205"/>
        <v>1.4589999999999961</v>
      </c>
      <c r="M1622" s="53">
        <v>1.4589999999999961</v>
      </c>
      <c r="N1622" s="45">
        <f t="shared" si="206"/>
        <v>0</v>
      </c>
      <c r="P1622" s="56"/>
    </row>
    <row r="1623" spans="1:16" x14ac:dyDescent="0.2">
      <c r="A1623" s="5">
        <v>45725.375</v>
      </c>
      <c r="B1623" s="10">
        <f t="shared" si="200"/>
        <v>45725</v>
      </c>
      <c r="C1623" s="4">
        <f t="shared" si="207"/>
        <v>0.33333333333333331</v>
      </c>
      <c r="D1623" s="4">
        <f>IF('Kauf Restprofil Los 7'!A1623&lt;&gt;"",IF('Kauf Restprofil Los 7'!A1623&lt;&gt;"",TIME(HOUR('Kauf Restprofil Los 7'!A1623),MINUTE('Kauf Restprofil Los 7'!A1623),SECOND('Kauf Restprofil Los 7'!A1623)),""),"")</f>
        <v>0.375</v>
      </c>
      <c r="E1623" s="9">
        <f t="shared" si="201"/>
        <v>9</v>
      </c>
      <c r="F1623">
        <v>22.445116201000001</v>
      </c>
      <c r="G1623" s="12">
        <f t="shared" si="202"/>
        <v>1.87</v>
      </c>
      <c r="H1623" s="18">
        <f t="shared" si="203"/>
        <v>22.445</v>
      </c>
      <c r="I1623" s="21">
        <v>21.72</v>
      </c>
      <c r="J1623" s="14">
        <v>21.72</v>
      </c>
      <c r="K1623" s="14">
        <f t="shared" si="204"/>
        <v>0</v>
      </c>
      <c r="L1623" s="13">
        <f t="shared" si="205"/>
        <v>0.72500000000000142</v>
      </c>
      <c r="M1623" s="53">
        <v>0.72500000000000142</v>
      </c>
      <c r="N1623" s="45">
        <f t="shared" si="206"/>
        <v>0</v>
      </c>
      <c r="P1623" s="56"/>
    </row>
    <row r="1624" spans="1:16" x14ac:dyDescent="0.2">
      <c r="A1624" s="5">
        <v>45725.416666666664</v>
      </c>
      <c r="B1624" s="10">
        <f t="shared" si="200"/>
        <v>45725</v>
      </c>
      <c r="C1624" s="4">
        <f t="shared" si="207"/>
        <v>0.375</v>
      </c>
      <c r="D1624" s="4">
        <f>IF('Kauf Restprofil Los 7'!A1624&lt;&gt;"",IF('Kauf Restprofil Los 7'!A1624&lt;&gt;"",TIME(HOUR('Kauf Restprofil Los 7'!A1624),MINUTE('Kauf Restprofil Los 7'!A1624),SECOND('Kauf Restprofil Los 7'!A1624)),""),"")</f>
        <v>0.41666666666666669</v>
      </c>
      <c r="E1624" s="9">
        <f t="shared" si="201"/>
        <v>10</v>
      </c>
      <c r="F1624">
        <v>24.375270958000002</v>
      </c>
      <c r="G1624" s="12">
        <f t="shared" si="202"/>
        <v>2.0310000000000001</v>
      </c>
      <c r="H1624" s="18">
        <f t="shared" si="203"/>
        <v>24.375</v>
      </c>
      <c r="I1624" s="21">
        <v>24.42</v>
      </c>
      <c r="J1624" s="14">
        <v>24.42</v>
      </c>
      <c r="K1624" s="14">
        <f t="shared" si="204"/>
        <v>0</v>
      </c>
      <c r="L1624" s="13">
        <f t="shared" si="205"/>
        <v>-4.5000000000001705E-2</v>
      </c>
      <c r="M1624" s="53">
        <v>0</v>
      </c>
      <c r="N1624" s="45">
        <f t="shared" si="206"/>
        <v>-4.5000000000001705E-2</v>
      </c>
      <c r="P1624" s="56"/>
    </row>
    <row r="1625" spans="1:16" x14ac:dyDescent="0.2">
      <c r="A1625" s="5">
        <v>45725.458333333336</v>
      </c>
      <c r="B1625" s="10">
        <f t="shared" si="200"/>
        <v>45725</v>
      </c>
      <c r="C1625" s="4">
        <f t="shared" si="207"/>
        <v>0.41666666666666669</v>
      </c>
      <c r="D1625" s="4">
        <f>IF('Kauf Restprofil Los 7'!A1625&lt;&gt;"",IF('Kauf Restprofil Los 7'!A1625&lt;&gt;"",TIME(HOUR('Kauf Restprofil Los 7'!A1625),MINUTE('Kauf Restprofil Los 7'!A1625),SECOND('Kauf Restprofil Los 7'!A1625)),""),"")</f>
        <v>0.45833333333333331</v>
      </c>
      <c r="E1625" s="9">
        <f t="shared" si="201"/>
        <v>11</v>
      </c>
      <c r="F1625">
        <v>24.641979954</v>
      </c>
      <c r="G1625" s="12">
        <f t="shared" si="202"/>
        <v>2.0529999999999999</v>
      </c>
      <c r="H1625" s="18">
        <f t="shared" si="203"/>
        <v>24.641999999999999</v>
      </c>
      <c r="I1625" s="21">
        <v>25.5</v>
      </c>
      <c r="J1625" s="14">
        <v>25.5</v>
      </c>
      <c r="K1625" s="14">
        <f t="shared" si="204"/>
        <v>0</v>
      </c>
      <c r="L1625" s="13">
        <f t="shared" si="205"/>
        <v>-0.85800000000000054</v>
      </c>
      <c r="M1625" s="53">
        <v>0</v>
      </c>
      <c r="N1625" s="45">
        <f t="shared" si="206"/>
        <v>-0.85800000000000054</v>
      </c>
      <c r="P1625" s="56"/>
    </row>
    <row r="1626" spans="1:16" x14ac:dyDescent="0.2">
      <c r="A1626" s="5">
        <v>45725.5</v>
      </c>
      <c r="B1626" s="10">
        <f t="shared" si="200"/>
        <v>45725</v>
      </c>
      <c r="C1626" s="4">
        <f t="shared" si="207"/>
        <v>0.45833333333333331</v>
      </c>
      <c r="D1626" s="4">
        <f>IF('Kauf Restprofil Los 7'!A1626&lt;&gt;"",IF('Kauf Restprofil Los 7'!A1626&lt;&gt;"",TIME(HOUR('Kauf Restprofil Los 7'!A1626),MINUTE('Kauf Restprofil Los 7'!A1626),SECOND('Kauf Restprofil Los 7'!A1626)),""),"")</f>
        <v>0.5</v>
      </c>
      <c r="E1626" s="9">
        <f t="shared" si="201"/>
        <v>12</v>
      </c>
      <c r="F1626">
        <v>24.936656329000002</v>
      </c>
      <c r="G1626" s="12">
        <f t="shared" si="202"/>
        <v>2.0779999999999998</v>
      </c>
      <c r="H1626" s="18">
        <f t="shared" si="203"/>
        <v>24.937000000000001</v>
      </c>
      <c r="I1626" s="21">
        <v>27.06</v>
      </c>
      <c r="J1626" s="14">
        <v>27.06</v>
      </c>
      <c r="K1626" s="14">
        <f t="shared" si="204"/>
        <v>0</v>
      </c>
      <c r="L1626" s="13">
        <f t="shared" si="205"/>
        <v>-2.1229999999999976</v>
      </c>
      <c r="M1626" s="53">
        <v>0</v>
      </c>
      <c r="N1626" s="45">
        <f t="shared" si="206"/>
        <v>-2.1229999999999976</v>
      </c>
      <c r="P1626" s="56"/>
    </row>
    <row r="1627" spans="1:16" x14ac:dyDescent="0.2">
      <c r="A1627" s="5">
        <v>45725.541666666664</v>
      </c>
      <c r="B1627" s="10">
        <f t="shared" si="200"/>
        <v>45725</v>
      </c>
      <c r="C1627" s="4">
        <f t="shared" si="207"/>
        <v>0.5</v>
      </c>
      <c r="D1627" s="4">
        <f>IF('Kauf Restprofil Los 7'!A1627&lt;&gt;"",IF('Kauf Restprofil Los 7'!A1627&lt;&gt;"",TIME(HOUR('Kauf Restprofil Los 7'!A1627),MINUTE('Kauf Restprofil Los 7'!A1627),SECOND('Kauf Restprofil Los 7'!A1627)),""),"")</f>
        <v>0.54166666666666663</v>
      </c>
      <c r="E1627" s="9">
        <f t="shared" si="201"/>
        <v>13</v>
      </c>
      <c r="F1627">
        <v>24.110568741000002</v>
      </c>
      <c r="G1627" s="12">
        <f t="shared" si="202"/>
        <v>2.0089999999999999</v>
      </c>
      <c r="H1627" s="18">
        <f t="shared" si="203"/>
        <v>24.111000000000001</v>
      </c>
      <c r="I1627" s="21">
        <v>26.22</v>
      </c>
      <c r="J1627" s="14">
        <v>26.22</v>
      </c>
      <c r="K1627" s="14">
        <f t="shared" si="204"/>
        <v>0</v>
      </c>
      <c r="L1627" s="13">
        <f t="shared" si="205"/>
        <v>-2.1089999999999982</v>
      </c>
      <c r="M1627" s="53">
        <v>0</v>
      </c>
      <c r="N1627" s="45">
        <f t="shared" si="206"/>
        <v>-2.1089999999999982</v>
      </c>
      <c r="P1627" s="56"/>
    </row>
    <row r="1628" spans="1:16" x14ac:dyDescent="0.2">
      <c r="A1628" s="5">
        <v>45725.583333333336</v>
      </c>
      <c r="B1628" s="10">
        <f t="shared" si="200"/>
        <v>45725</v>
      </c>
      <c r="C1628" s="4">
        <f t="shared" si="207"/>
        <v>0.54166666666666663</v>
      </c>
      <c r="D1628" s="4">
        <f>IF('Kauf Restprofil Los 7'!A1628&lt;&gt;"",IF('Kauf Restprofil Los 7'!A1628&lt;&gt;"",TIME(HOUR('Kauf Restprofil Los 7'!A1628),MINUTE('Kauf Restprofil Los 7'!A1628),SECOND('Kauf Restprofil Los 7'!A1628)),""),"")</f>
        <v>0.58333333333333337</v>
      </c>
      <c r="E1628" s="9">
        <f t="shared" si="201"/>
        <v>14</v>
      </c>
      <c r="F1628">
        <v>21.589636044999999</v>
      </c>
      <c r="G1628" s="12">
        <f t="shared" si="202"/>
        <v>1.7989999999999999</v>
      </c>
      <c r="H1628" s="18">
        <f t="shared" si="203"/>
        <v>21.59</v>
      </c>
      <c r="I1628" s="21">
        <v>23.94</v>
      </c>
      <c r="J1628" s="14">
        <v>23.94</v>
      </c>
      <c r="K1628" s="14">
        <f t="shared" si="204"/>
        <v>0</v>
      </c>
      <c r="L1628" s="13">
        <f t="shared" si="205"/>
        <v>-2.3500000000000014</v>
      </c>
      <c r="M1628" s="53">
        <v>0</v>
      </c>
      <c r="N1628" s="45">
        <f t="shared" si="206"/>
        <v>-2.3500000000000014</v>
      </c>
      <c r="P1628" s="56"/>
    </row>
    <row r="1629" spans="1:16" x14ac:dyDescent="0.2">
      <c r="A1629" s="5">
        <v>45725.625</v>
      </c>
      <c r="B1629" s="10">
        <f t="shared" si="200"/>
        <v>45725</v>
      </c>
      <c r="C1629" s="4">
        <f t="shared" si="207"/>
        <v>0.58333333333333337</v>
      </c>
      <c r="D1629" s="4">
        <f>IF('Kauf Restprofil Los 7'!A1629&lt;&gt;"",IF('Kauf Restprofil Los 7'!A1629&lt;&gt;"",TIME(HOUR('Kauf Restprofil Los 7'!A1629),MINUTE('Kauf Restprofil Los 7'!A1629),SECOND('Kauf Restprofil Los 7'!A1629)),""),"")</f>
        <v>0.625</v>
      </c>
      <c r="E1629" s="9">
        <f t="shared" si="201"/>
        <v>15</v>
      </c>
      <c r="F1629">
        <v>20.647551833000001</v>
      </c>
      <c r="G1629" s="12">
        <f t="shared" si="202"/>
        <v>1.7210000000000001</v>
      </c>
      <c r="H1629" s="18">
        <f t="shared" si="203"/>
        <v>20.648</v>
      </c>
      <c r="I1629" s="21">
        <v>22.32</v>
      </c>
      <c r="J1629" s="14">
        <v>22.32</v>
      </c>
      <c r="K1629" s="14">
        <f t="shared" si="204"/>
        <v>0</v>
      </c>
      <c r="L1629" s="13">
        <f t="shared" si="205"/>
        <v>-1.6720000000000006</v>
      </c>
      <c r="M1629" s="53">
        <v>0</v>
      </c>
      <c r="N1629" s="45">
        <f t="shared" si="206"/>
        <v>-1.6720000000000006</v>
      </c>
      <c r="P1629" s="56"/>
    </row>
    <row r="1630" spans="1:16" x14ac:dyDescent="0.2">
      <c r="A1630" s="5">
        <v>45725.666666666664</v>
      </c>
      <c r="B1630" s="10">
        <f t="shared" si="200"/>
        <v>45725</v>
      </c>
      <c r="C1630" s="4">
        <f t="shared" si="207"/>
        <v>0.625</v>
      </c>
      <c r="D1630" s="4">
        <f>IF('Kauf Restprofil Los 7'!A1630&lt;&gt;"",IF('Kauf Restprofil Los 7'!A1630&lt;&gt;"",TIME(HOUR('Kauf Restprofil Los 7'!A1630),MINUTE('Kauf Restprofil Los 7'!A1630),SECOND('Kauf Restprofil Los 7'!A1630)),""),"")</f>
        <v>0.66666666666666663</v>
      </c>
      <c r="E1630" s="9">
        <f t="shared" si="201"/>
        <v>16</v>
      </c>
      <c r="F1630">
        <v>21.317631590000001</v>
      </c>
      <c r="G1630" s="12">
        <f t="shared" si="202"/>
        <v>1.776</v>
      </c>
      <c r="H1630" s="18">
        <f t="shared" si="203"/>
        <v>21.318000000000001</v>
      </c>
      <c r="I1630" s="21">
        <v>22.38</v>
      </c>
      <c r="J1630" s="14">
        <v>22.38</v>
      </c>
      <c r="K1630" s="14">
        <f t="shared" si="204"/>
        <v>0</v>
      </c>
      <c r="L1630" s="13">
        <f t="shared" si="205"/>
        <v>-1.0619999999999976</v>
      </c>
      <c r="M1630" s="53">
        <v>0</v>
      </c>
      <c r="N1630" s="45">
        <f t="shared" si="206"/>
        <v>-1.0619999999999976</v>
      </c>
      <c r="P1630" s="56"/>
    </row>
    <row r="1631" spans="1:16" x14ac:dyDescent="0.2">
      <c r="A1631" s="5">
        <v>45725.708333333336</v>
      </c>
      <c r="B1631" s="10">
        <f t="shared" si="200"/>
        <v>45725</v>
      </c>
      <c r="C1631" s="4">
        <f t="shared" si="207"/>
        <v>0.66666666666666663</v>
      </c>
      <c r="D1631" s="4">
        <f>IF('Kauf Restprofil Los 7'!A1631&lt;&gt;"",IF('Kauf Restprofil Los 7'!A1631&lt;&gt;"",TIME(HOUR('Kauf Restprofil Los 7'!A1631),MINUTE('Kauf Restprofil Los 7'!A1631),SECOND('Kauf Restprofil Los 7'!A1631)),""),"")</f>
        <v>0.70833333333333337</v>
      </c>
      <c r="E1631" s="9">
        <f t="shared" si="201"/>
        <v>17</v>
      </c>
      <c r="F1631">
        <v>24.390031206</v>
      </c>
      <c r="G1631" s="12">
        <f t="shared" si="202"/>
        <v>2.0329999999999999</v>
      </c>
      <c r="H1631" s="18">
        <f t="shared" si="203"/>
        <v>24.39</v>
      </c>
      <c r="I1631" s="21">
        <v>24</v>
      </c>
      <c r="J1631" s="14">
        <v>24</v>
      </c>
      <c r="K1631" s="14">
        <f t="shared" si="204"/>
        <v>0</v>
      </c>
      <c r="L1631" s="13">
        <f t="shared" si="205"/>
        <v>0.39000000000000057</v>
      </c>
      <c r="M1631" s="53">
        <v>0.39000000000000057</v>
      </c>
      <c r="N1631" s="45">
        <f t="shared" si="206"/>
        <v>0</v>
      </c>
      <c r="P1631" s="56"/>
    </row>
    <row r="1632" spans="1:16" x14ac:dyDescent="0.2">
      <c r="A1632" s="5">
        <v>45725.75</v>
      </c>
      <c r="B1632" s="10">
        <f t="shared" si="200"/>
        <v>45725</v>
      </c>
      <c r="C1632" s="4">
        <f t="shared" si="207"/>
        <v>0.70833333333333337</v>
      </c>
      <c r="D1632" s="4">
        <f>IF('Kauf Restprofil Los 7'!A1632&lt;&gt;"",IF('Kauf Restprofil Los 7'!A1632&lt;&gt;"",TIME(HOUR('Kauf Restprofil Los 7'!A1632),MINUTE('Kauf Restprofil Los 7'!A1632),SECOND('Kauf Restprofil Los 7'!A1632)),""),"")</f>
        <v>0.75</v>
      </c>
      <c r="E1632" s="9">
        <f t="shared" si="201"/>
        <v>18</v>
      </c>
      <c r="F1632">
        <v>27.123651606999999</v>
      </c>
      <c r="G1632" s="12">
        <f t="shared" si="202"/>
        <v>2.2599999999999998</v>
      </c>
      <c r="H1632" s="18">
        <f t="shared" si="203"/>
        <v>27.123999999999999</v>
      </c>
      <c r="I1632" s="21">
        <v>29.28</v>
      </c>
      <c r="J1632" s="14">
        <v>29.28</v>
      </c>
      <c r="K1632" s="14">
        <f t="shared" si="204"/>
        <v>0</v>
      </c>
      <c r="L1632" s="13">
        <f t="shared" si="205"/>
        <v>-2.1560000000000024</v>
      </c>
      <c r="M1632" s="53">
        <v>0</v>
      </c>
      <c r="N1632" s="45">
        <f t="shared" si="206"/>
        <v>-2.1560000000000024</v>
      </c>
      <c r="P1632" s="56"/>
    </row>
    <row r="1633" spans="1:16" x14ac:dyDescent="0.2">
      <c r="A1633" s="5">
        <v>45725.791666666664</v>
      </c>
      <c r="B1633" s="10">
        <f t="shared" si="200"/>
        <v>45725</v>
      </c>
      <c r="C1633" s="4">
        <f t="shared" si="207"/>
        <v>0.75</v>
      </c>
      <c r="D1633" s="4">
        <f>IF('Kauf Restprofil Los 7'!A1633&lt;&gt;"",IF('Kauf Restprofil Los 7'!A1633&lt;&gt;"",TIME(HOUR('Kauf Restprofil Los 7'!A1633),MINUTE('Kauf Restprofil Los 7'!A1633),SECOND('Kauf Restprofil Los 7'!A1633)),""),"")</f>
        <v>0.79166666666666663</v>
      </c>
      <c r="E1633" s="9">
        <f t="shared" si="201"/>
        <v>19</v>
      </c>
      <c r="F1633">
        <v>32.650925166</v>
      </c>
      <c r="G1633" s="12">
        <f t="shared" si="202"/>
        <v>2.7210000000000001</v>
      </c>
      <c r="H1633" s="18">
        <f t="shared" si="203"/>
        <v>32.651000000000003</v>
      </c>
      <c r="I1633" s="21">
        <v>35.400000000000006</v>
      </c>
      <c r="J1633" s="14">
        <v>35.400000000000006</v>
      </c>
      <c r="K1633" s="14">
        <f t="shared" si="204"/>
        <v>0</v>
      </c>
      <c r="L1633" s="13">
        <f t="shared" si="205"/>
        <v>-2.7490000000000023</v>
      </c>
      <c r="M1633" s="53">
        <v>0</v>
      </c>
      <c r="N1633" s="45">
        <f t="shared" si="206"/>
        <v>-2.7490000000000023</v>
      </c>
      <c r="P1633" s="56"/>
    </row>
    <row r="1634" spans="1:16" x14ac:dyDescent="0.2">
      <c r="A1634" s="5">
        <v>45725.833333333336</v>
      </c>
      <c r="B1634" s="10">
        <f t="shared" si="200"/>
        <v>45725</v>
      </c>
      <c r="C1634" s="4">
        <f t="shared" si="207"/>
        <v>0.79166666666666663</v>
      </c>
      <c r="D1634" s="4">
        <f>IF('Kauf Restprofil Los 7'!A1634&lt;&gt;"",IF('Kauf Restprofil Los 7'!A1634&lt;&gt;"",TIME(HOUR('Kauf Restprofil Los 7'!A1634),MINUTE('Kauf Restprofil Los 7'!A1634),SECOND('Kauf Restprofil Los 7'!A1634)),""),"")</f>
        <v>0.83333333333333337</v>
      </c>
      <c r="E1634" s="9">
        <f t="shared" si="201"/>
        <v>20</v>
      </c>
      <c r="F1634">
        <v>32.062065394999998</v>
      </c>
      <c r="G1634" s="12">
        <f t="shared" si="202"/>
        <v>2.6720000000000002</v>
      </c>
      <c r="H1634" s="18">
        <f t="shared" si="203"/>
        <v>32.061999999999998</v>
      </c>
      <c r="I1634" s="21">
        <v>34.86</v>
      </c>
      <c r="J1634" s="14">
        <v>34.86</v>
      </c>
      <c r="K1634" s="14">
        <f t="shared" si="204"/>
        <v>0</v>
      </c>
      <c r="L1634" s="13">
        <f t="shared" si="205"/>
        <v>-2.7980000000000018</v>
      </c>
      <c r="M1634" s="53">
        <v>0</v>
      </c>
      <c r="N1634" s="45">
        <f t="shared" si="206"/>
        <v>-2.7980000000000018</v>
      </c>
      <c r="P1634" s="56"/>
    </row>
    <row r="1635" spans="1:16" x14ac:dyDescent="0.2">
      <c r="A1635" s="5">
        <v>45725.875</v>
      </c>
      <c r="B1635" s="10">
        <f t="shared" si="200"/>
        <v>45725</v>
      </c>
      <c r="C1635" s="4">
        <f t="shared" si="207"/>
        <v>0.83333333333333337</v>
      </c>
      <c r="D1635" s="4">
        <f>IF('Kauf Restprofil Los 7'!A1635&lt;&gt;"",IF('Kauf Restprofil Los 7'!A1635&lt;&gt;"",TIME(HOUR('Kauf Restprofil Los 7'!A1635),MINUTE('Kauf Restprofil Los 7'!A1635),SECOND('Kauf Restprofil Los 7'!A1635)),""),"")</f>
        <v>0.875</v>
      </c>
      <c r="E1635" s="9">
        <f t="shared" si="201"/>
        <v>21</v>
      </c>
      <c r="F1635">
        <v>27.525807876999998</v>
      </c>
      <c r="G1635" s="12">
        <f t="shared" si="202"/>
        <v>2.294</v>
      </c>
      <c r="H1635" s="18">
        <f t="shared" si="203"/>
        <v>27.526</v>
      </c>
      <c r="I1635" s="21">
        <v>30</v>
      </c>
      <c r="J1635" s="14">
        <v>30</v>
      </c>
      <c r="K1635" s="14">
        <f t="shared" si="204"/>
        <v>0</v>
      </c>
      <c r="L1635" s="13">
        <f t="shared" si="205"/>
        <v>-2.4740000000000002</v>
      </c>
      <c r="M1635" s="53">
        <v>0</v>
      </c>
      <c r="N1635" s="45">
        <f t="shared" si="206"/>
        <v>-2.4740000000000002</v>
      </c>
      <c r="P1635" s="56"/>
    </row>
    <row r="1636" spans="1:16" x14ac:dyDescent="0.2">
      <c r="A1636" s="5">
        <v>45725.916666666664</v>
      </c>
      <c r="B1636" s="10">
        <f t="shared" si="200"/>
        <v>45725</v>
      </c>
      <c r="C1636" s="4">
        <f t="shared" si="207"/>
        <v>0.875</v>
      </c>
      <c r="D1636" s="4">
        <f>IF('Kauf Restprofil Los 7'!A1636&lt;&gt;"",IF('Kauf Restprofil Los 7'!A1636&lt;&gt;"",TIME(HOUR('Kauf Restprofil Los 7'!A1636),MINUTE('Kauf Restprofil Los 7'!A1636),SECOND('Kauf Restprofil Los 7'!A1636)),""),"")</f>
        <v>0.91666666666666663</v>
      </c>
      <c r="E1636" s="9">
        <f t="shared" si="201"/>
        <v>22</v>
      </c>
      <c r="F1636">
        <v>24.802085412</v>
      </c>
      <c r="G1636" s="12">
        <f t="shared" si="202"/>
        <v>2.0670000000000002</v>
      </c>
      <c r="H1636" s="18">
        <f t="shared" si="203"/>
        <v>24.802</v>
      </c>
      <c r="I1636" s="21">
        <v>26.52</v>
      </c>
      <c r="J1636" s="14">
        <v>26.52</v>
      </c>
      <c r="K1636" s="14">
        <f t="shared" si="204"/>
        <v>0</v>
      </c>
      <c r="L1636" s="13">
        <f t="shared" si="205"/>
        <v>-1.718</v>
      </c>
      <c r="M1636" s="53">
        <v>0</v>
      </c>
      <c r="N1636" s="45">
        <f t="shared" si="206"/>
        <v>-1.718</v>
      </c>
      <c r="P1636" s="56"/>
    </row>
    <row r="1637" spans="1:16" x14ac:dyDescent="0.2">
      <c r="A1637" s="5">
        <v>45725.958333333336</v>
      </c>
      <c r="B1637" s="10">
        <f t="shared" si="200"/>
        <v>45725</v>
      </c>
      <c r="C1637" s="4">
        <f t="shared" si="207"/>
        <v>0.91666666666666663</v>
      </c>
      <c r="D1637" s="4">
        <f>IF('Kauf Restprofil Los 7'!A1637&lt;&gt;"",IF('Kauf Restprofil Los 7'!A1637&lt;&gt;"",TIME(HOUR('Kauf Restprofil Los 7'!A1637),MINUTE('Kauf Restprofil Los 7'!A1637),SECOND('Kauf Restprofil Los 7'!A1637)),""),"")</f>
        <v>0.95833333333333337</v>
      </c>
      <c r="E1637" s="9">
        <f t="shared" si="201"/>
        <v>23</v>
      </c>
      <c r="F1637">
        <v>22.782727094999998</v>
      </c>
      <c r="G1637" s="12">
        <f t="shared" si="202"/>
        <v>1.899</v>
      </c>
      <c r="H1637" s="18">
        <f t="shared" si="203"/>
        <v>22.783000000000001</v>
      </c>
      <c r="I1637" s="21">
        <v>24.36</v>
      </c>
      <c r="J1637" s="14">
        <v>24.36</v>
      </c>
      <c r="K1637" s="14">
        <f t="shared" si="204"/>
        <v>0</v>
      </c>
      <c r="L1637" s="13">
        <f t="shared" si="205"/>
        <v>-1.5769999999999982</v>
      </c>
      <c r="M1637" s="53">
        <v>0</v>
      </c>
      <c r="N1637" s="45">
        <f t="shared" si="206"/>
        <v>-1.5769999999999982</v>
      </c>
      <c r="P1637" s="56"/>
    </row>
    <row r="1638" spans="1:16" x14ac:dyDescent="0.2">
      <c r="A1638" s="5">
        <v>45726</v>
      </c>
      <c r="B1638" s="10">
        <f t="shared" si="200"/>
        <v>45725</v>
      </c>
      <c r="C1638" s="4">
        <f t="shared" si="207"/>
        <v>0.95833333333333337</v>
      </c>
      <c r="D1638" s="4">
        <f>IF('Kauf Restprofil Los 7'!A1638&lt;&gt;"",IF('Kauf Restprofil Los 7'!A1638&lt;&gt;"",TIME(HOUR('Kauf Restprofil Los 7'!A1638),MINUTE('Kauf Restprofil Los 7'!A1638),SECOND('Kauf Restprofil Los 7'!A1638)),""),"")</f>
        <v>0</v>
      </c>
      <c r="E1638" s="9">
        <f t="shared" si="201"/>
        <v>24</v>
      </c>
      <c r="F1638">
        <v>19.579347431999999</v>
      </c>
      <c r="G1638" s="12">
        <f t="shared" si="202"/>
        <v>1.6319999999999999</v>
      </c>
      <c r="H1638" s="18">
        <f t="shared" si="203"/>
        <v>19.579000000000001</v>
      </c>
      <c r="I1638" s="21">
        <v>20.759999999999998</v>
      </c>
      <c r="J1638" s="14">
        <v>20.759999999999998</v>
      </c>
      <c r="K1638" s="14">
        <f t="shared" si="204"/>
        <v>0</v>
      </c>
      <c r="L1638" s="13">
        <f t="shared" si="205"/>
        <v>-1.1809999999999974</v>
      </c>
      <c r="M1638" s="53">
        <v>0</v>
      </c>
      <c r="N1638" s="45">
        <f t="shared" si="206"/>
        <v>-1.1809999999999974</v>
      </c>
      <c r="P1638" s="56"/>
    </row>
    <row r="1639" spans="1:16" x14ac:dyDescent="0.2">
      <c r="A1639" s="5">
        <v>45726.041666666664</v>
      </c>
      <c r="B1639" s="10">
        <f t="shared" si="200"/>
        <v>45726</v>
      </c>
      <c r="C1639" s="4">
        <f t="shared" si="207"/>
        <v>0</v>
      </c>
      <c r="D1639" s="4">
        <f>IF('Kauf Restprofil Los 7'!A1639&lt;&gt;"",IF('Kauf Restprofil Los 7'!A1639&lt;&gt;"",TIME(HOUR('Kauf Restprofil Los 7'!A1639),MINUTE('Kauf Restprofil Los 7'!A1639),SECOND('Kauf Restprofil Los 7'!A1639)),""),"")</f>
        <v>4.1666666666666664E-2</v>
      </c>
      <c r="E1639" s="9">
        <f t="shared" si="201"/>
        <v>1</v>
      </c>
      <c r="F1639">
        <v>17.481394329</v>
      </c>
      <c r="G1639" s="12">
        <f t="shared" si="202"/>
        <v>1.4570000000000001</v>
      </c>
      <c r="H1639" s="18">
        <f t="shared" si="203"/>
        <v>17.481000000000002</v>
      </c>
      <c r="I1639" s="21">
        <v>18.36</v>
      </c>
      <c r="J1639" s="14">
        <v>18.36</v>
      </c>
      <c r="K1639" s="14">
        <f t="shared" si="204"/>
        <v>0</v>
      </c>
      <c r="L1639" s="13">
        <f t="shared" si="205"/>
        <v>-0.87899999999999778</v>
      </c>
      <c r="M1639" s="53">
        <v>0</v>
      </c>
      <c r="N1639" s="45">
        <f t="shared" si="206"/>
        <v>-0.87899999999999778</v>
      </c>
      <c r="P1639" s="56"/>
    </row>
    <row r="1640" spans="1:16" x14ac:dyDescent="0.2">
      <c r="A1640" s="5">
        <v>45726.083333333336</v>
      </c>
      <c r="B1640" s="10">
        <f t="shared" si="200"/>
        <v>45726</v>
      </c>
      <c r="C1640" s="4">
        <f t="shared" si="207"/>
        <v>4.1666666666666664E-2</v>
      </c>
      <c r="D1640" s="4">
        <f>IF('Kauf Restprofil Los 7'!A1640&lt;&gt;"",IF('Kauf Restprofil Los 7'!A1640&lt;&gt;"",TIME(HOUR('Kauf Restprofil Los 7'!A1640),MINUTE('Kauf Restprofil Los 7'!A1640),SECOND('Kauf Restprofil Los 7'!A1640)),""),"")</f>
        <v>8.3333333333333329E-2</v>
      </c>
      <c r="E1640" s="9">
        <f t="shared" si="201"/>
        <v>2</v>
      </c>
      <c r="F1640">
        <v>16.571101836</v>
      </c>
      <c r="G1640" s="12">
        <f t="shared" si="202"/>
        <v>1.381</v>
      </c>
      <c r="H1640" s="18">
        <f t="shared" si="203"/>
        <v>16.571000000000002</v>
      </c>
      <c r="I1640" s="21">
        <v>17.64</v>
      </c>
      <c r="J1640" s="14">
        <v>17.64</v>
      </c>
      <c r="K1640" s="14">
        <f t="shared" si="204"/>
        <v>0</v>
      </c>
      <c r="L1640" s="13">
        <f t="shared" si="205"/>
        <v>-1.0689999999999991</v>
      </c>
      <c r="M1640" s="53">
        <v>0</v>
      </c>
      <c r="N1640" s="45">
        <f t="shared" si="206"/>
        <v>-1.0689999999999991</v>
      </c>
      <c r="P1640" s="56"/>
    </row>
    <row r="1641" spans="1:16" x14ac:dyDescent="0.2">
      <c r="A1641" s="5">
        <v>45726.125</v>
      </c>
      <c r="B1641" s="10">
        <f t="shared" si="200"/>
        <v>45726</v>
      </c>
      <c r="C1641" s="4">
        <f t="shared" si="207"/>
        <v>8.3333333333333329E-2</v>
      </c>
      <c r="D1641" s="4">
        <f>IF('Kauf Restprofil Los 7'!A1641&lt;&gt;"",IF('Kauf Restprofil Los 7'!A1641&lt;&gt;"",TIME(HOUR('Kauf Restprofil Los 7'!A1641),MINUTE('Kauf Restprofil Los 7'!A1641),SECOND('Kauf Restprofil Los 7'!A1641)),""),"")</f>
        <v>0.125</v>
      </c>
      <c r="E1641" s="9">
        <f t="shared" si="201"/>
        <v>3</v>
      </c>
      <c r="F1641">
        <v>16.245393918000001</v>
      </c>
      <c r="G1641" s="12">
        <f t="shared" si="202"/>
        <v>1.3540000000000001</v>
      </c>
      <c r="H1641" s="18">
        <f t="shared" si="203"/>
        <v>16.245000000000001</v>
      </c>
      <c r="I1641" s="21">
        <v>17.34</v>
      </c>
      <c r="J1641" s="14">
        <v>17.34</v>
      </c>
      <c r="K1641" s="14">
        <f t="shared" si="204"/>
        <v>0</v>
      </c>
      <c r="L1641" s="13">
        <f t="shared" si="205"/>
        <v>-1.0949999999999989</v>
      </c>
      <c r="M1641" s="53">
        <v>0</v>
      </c>
      <c r="N1641" s="45">
        <f t="shared" si="206"/>
        <v>-1.0949999999999989</v>
      </c>
      <c r="P1641" s="56"/>
    </row>
    <row r="1642" spans="1:16" x14ac:dyDescent="0.2">
      <c r="A1642" s="5">
        <v>45726.166666666664</v>
      </c>
      <c r="B1642" s="10">
        <f t="shared" si="200"/>
        <v>45726</v>
      </c>
      <c r="C1642" s="4">
        <f t="shared" si="207"/>
        <v>0.125</v>
      </c>
      <c r="D1642" s="4">
        <f>IF('Kauf Restprofil Los 7'!A1642&lt;&gt;"",IF('Kauf Restprofil Los 7'!A1642&lt;&gt;"",TIME(HOUR('Kauf Restprofil Los 7'!A1642),MINUTE('Kauf Restprofil Los 7'!A1642),SECOND('Kauf Restprofil Los 7'!A1642)),""),"")</f>
        <v>0.16666666666666666</v>
      </c>
      <c r="E1642" s="9">
        <f t="shared" si="201"/>
        <v>4</v>
      </c>
      <c r="F1642">
        <v>16.814253834999999</v>
      </c>
      <c r="G1642" s="12">
        <f t="shared" si="202"/>
        <v>1.401</v>
      </c>
      <c r="H1642" s="18">
        <f t="shared" si="203"/>
        <v>16.814</v>
      </c>
      <c r="I1642" s="21">
        <v>18</v>
      </c>
      <c r="J1642" s="14">
        <v>18</v>
      </c>
      <c r="K1642" s="14">
        <f t="shared" si="204"/>
        <v>0</v>
      </c>
      <c r="L1642" s="13">
        <f t="shared" si="205"/>
        <v>-1.1859999999999999</v>
      </c>
      <c r="M1642" s="53">
        <v>0</v>
      </c>
      <c r="N1642" s="45">
        <f t="shared" si="206"/>
        <v>-1.1859999999999999</v>
      </c>
      <c r="P1642" s="56"/>
    </row>
    <row r="1643" spans="1:16" x14ac:dyDescent="0.2">
      <c r="A1643" s="5">
        <v>45726.208333333336</v>
      </c>
      <c r="B1643" s="10">
        <f t="shared" si="200"/>
        <v>45726</v>
      </c>
      <c r="C1643" s="4">
        <f t="shared" si="207"/>
        <v>0.16666666666666666</v>
      </c>
      <c r="D1643" s="4">
        <f>IF('Kauf Restprofil Los 7'!A1643&lt;&gt;"",IF('Kauf Restprofil Los 7'!A1643&lt;&gt;"",TIME(HOUR('Kauf Restprofil Los 7'!A1643),MINUTE('Kauf Restprofil Los 7'!A1643),SECOND('Kauf Restprofil Los 7'!A1643)),""),"")</f>
        <v>0.20833333333333334</v>
      </c>
      <c r="E1643" s="9">
        <f t="shared" si="201"/>
        <v>5</v>
      </c>
      <c r="F1643">
        <v>18.626228039000001</v>
      </c>
      <c r="G1643" s="12">
        <f t="shared" si="202"/>
        <v>1.552</v>
      </c>
      <c r="H1643" s="18">
        <f t="shared" si="203"/>
        <v>18.626000000000001</v>
      </c>
      <c r="I1643" s="21">
        <v>19.740000000000002</v>
      </c>
      <c r="J1643" s="14">
        <v>19.740000000000002</v>
      </c>
      <c r="K1643" s="14">
        <f t="shared" si="204"/>
        <v>0</v>
      </c>
      <c r="L1643" s="13">
        <f t="shared" si="205"/>
        <v>-1.1140000000000008</v>
      </c>
      <c r="M1643" s="53">
        <v>0</v>
      </c>
      <c r="N1643" s="45">
        <f t="shared" si="206"/>
        <v>-1.1140000000000008</v>
      </c>
      <c r="P1643" s="56"/>
    </row>
    <row r="1644" spans="1:16" x14ac:dyDescent="0.2">
      <c r="A1644" s="5">
        <v>45726.25</v>
      </c>
      <c r="B1644" s="10">
        <f t="shared" si="200"/>
        <v>45726</v>
      </c>
      <c r="C1644" s="4">
        <f t="shared" si="207"/>
        <v>0.20833333333333334</v>
      </c>
      <c r="D1644" s="4">
        <f>IF('Kauf Restprofil Los 7'!A1644&lt;&gt;"",IF('Kauf Restprofil Los 7'!A1644&lt;&gt;"",TIME(HOUR('Kauf Restprofil Los 7'!A1644),MINUTE('Kauf Restprofil Los 7'!A1644),SECOND('Kauf Restprofil Los 7'!A1644)),""),"")</f>
        <v>0.25</v>
      </c>
      <c r="E1644" s="9">
        <f t="shared" si="201"/>
        <v>6</v>
      </c>
      <c r="F1644">
        <v>22.788239531999999</v>
      </c>
      <c r="G1644" s="12">
        <f t="shared" si="202"/>
        <v>1.899</v>
      </c>
      <c r="H1644" s="18">
        <f t="shared" si="203"/>
        <v>22.788</v>
      </c>
      <c r="I1644" s="21">
        <v>24.36</v>
      </c>
      <c r="J1644" s="14">
        <v>24.36</v>
      </c>
      <c r="K1644" s="14">
        <f t="shared" si="204"/>
        <v>0</v>
      </c>
      <c r="L1644" s="13">
        <f t="shared" si="205"/>
        <v>-1.5719999999999992</v>
      </c>
      <c r="M1644" s="53">
        <v>0</v>
      </c>
      <c r="N1644" s="45">
        <f t="shared" si="206"/>
        <v>-1.5719999999999992</v>
      </c>
      <c r="P1644" s="56"/>
    </row>
    <row r="1645" spans="1:16" x14ac:dyDescent="0.2">
      <c r="A1645" s="5">
        <v>45726.291666666664</v>
      </c>
      <c r="B1645" s="10">
        <f t="shared" si="200"/>
        <v>45726</v>
      </c>
      <c r="C1645" s="4">
        <f t="shared" si="207"/>
        <v>0.25</v>
      </c>
      <c r="D1645" s="4">
        <f>IF('Kauf Restprofil Los 7'!A1645&lt;&gt;"",IF('Kauf Restprofil Los 7'!A1645&lt;&gt;"",TIME(HOUR('Kauf Restprofil Los 7'!A1645),MINUTE('Kauf Restprofil Los 7'!A1645),SECOND('Kauf Restprofil Los 7'!A1645)),""),"")</f>
        <v>0.29166666666666669</v>
      </c>
      <c r="E1645" s="9">
        <f t="shared" si="201"/>
        <v>7</v>
      </c>
      <c r="F1645">
        <v>33.612851781000003</v>
      </c>
      <c r="G1645" s="12">
        <f t="shared" si="202"/>
        <v>2.8010000000000002</v>
      </c>
      <c r="H1645" s="18">
        <f t="shared" si="203"/>
        <v>33.613</v>
      </c>
      <c r="I1645" s="21">
        <v>36.24</v>
      </c>
      <c r="J1645" s="14">
        <v>36.24</v>
      </c>
      <c r="K1645" s="14">
        <f t="shared" si="204"/>
        <v>0</v>
      </c>
      <c r="L1645" s="13">
        <f t="shared" si="205"/>
        <v>-2.6270000000000024</v>
      </c>
      <c r="M1645" s="53">
        <v>0</v>
      </c>
      <c r="N1645" s="45">
        <f t="shared" si="206"/>
        <v>-2.6270000000000024</v>
      </c>
      <c r="P1645" s="56"/>
    </row>
    <row r="1646" spans="1:16" x14ac:dyDescent="0.2">
      <c r="A1646" s="5">
        <v>45726.333333333336</v>
      </c>
      <c r="B1646" s="10">
        <f t="shared" si="200"/>
        <v>45726</v>
      </c>
      <c r="C1646" s="4">
        <f t="shared" si="207"/>
        <v>0.29166666666666669</v>
      </c>
      <c r="D1646" s="4">
        <f>IF('Kauf Restprofil Los 7'!A1646&lt;&gt;"",IF('Kauf Restprofil Los 7'!A1646&lt;&gt;"",TIME(HOUR('Kauf Restprofil Los 7'!A1646),MINUTE('Kauf Restprofil Los 7'!A1646),SECOND('Kauf Restprofil Los 7'!A1646)),""),"")</f>
        <v>0.33333333333333331</v>
      </c>
      <c r="E1646" s="9">
        <f t="shared" si="201"/>
        <v>8</v>
      </c>
      <c r="F1646">
        <v>41.941651972000003</v>
      </c>
      <c r="G1646" s="12">
        <f t="shared" si="202"/>
        <v>3.4950000000000001</v>
      </c>
      <c r="H1646" s="18">
        <f t="shared" si="203"/>
        <v>41.942</v>
      </c>
      <c r="I1646" s="21">
        <v>44.88</v>
      </c>
      <c r="J1646" s="14">
        <v>44.88</v>
      </c>
      <c r="K1646" s="14">
        <f t="shared" si="204"/>
        <v>0</v>
      </c>
      <c r="L1646" s="13">
        <f t="shared" si="205"/>
        <v>-2.9380000000000024</v>
      </c>
      <c r="M1646" s="53">
        <v>0</v>
      </c>
      <c r="N1646" s="45">
        <f t="shared" si="206"/>
        <v>-2.9380000000000024</v>
      </c>
      <c r="P1646" s="56"/>
    </row>
    <row r="1647" spans="1:16" x14ac:dyDescent="0.2">
      <c r="A1647" s="5">
        <v>45726.375</v>
      </c>
      <c r="B1647" s="10">
        <f t="shared" si="200"/>
        <v>45726</v>
      </c>
      <c r="C1647" s="4">
        <f t="shared" si="207"/>
        <v>0.33333333333333331</v>
      </c>
      <c r="D1647" s="4">
        <f>IF('Kauf Restprofil Los 7'!A1647&lt;&gt;"",IF('Kauf Restprofil Los 7'!A1647&lt;&gt;"",TIME(HOUR('Kauf Restprofil Los 7'!A1647),MINUTE('Kauf Restprofil Los 7'!A1647),SECOND('Kauf Restprofil Los 7'!A1647)),""),"")</f>
        <v>0.375</v>
      </c>
      <c r="E1647" s="9">
        <f t="shared" si="201"/>
        <v>9</v>
      </c>
      <c r="F1647">
        <v>46.738757591000002</v>
      </c>
      <c r="G1647" s="12">
        <f t="shared" si="202"/>
        <v>3.895</v>
      </c>
      <c r="H1647" s="18">
        <f t="shared" si="203"/>
        <v>46.738999999999997</v>
      </c>
      <c r="I1647" s="21">
        <v>48.72</v>
      </c>
      <c r="J1647" s="14">
        <v>48.72</v>
      </c>
      <c r="K1647" s="14">
        <f t="shared" si="204"/>
        <v>0</v>
      </c>
      <c r="L1647" s="13">
        <f t="shared" si="205"/>
        <v>-1.9810000000000016</v>
      </c>
      <c r="M1647" s="53">
        <v>0</v>
      </c>
      <c r="N1647" s="45">
        <f t="shared" si="206"/>
        <v>-1.9810000000000016</v>
      </c>
      <c r="P1647" s="56"/>
    </row>
    <row r="1648" spans="1:16" x14ac:dyDescent="0.2">
      <c r="A1648" s="5">
        <v>45726.416666666664</v>
      </c>
      <c r="B1648" s="10">
        <f t="shared" si="200"/>
        <v>45726</v>
      </c>
      <c r="C1648" s="4">
        <f t="shared" si="207"/>
        <v>0.375</v>
      </c>
      <c r="D1648" s="4">
        <f>IF('Kauf Restprofil Los 7'!A1648&lt;&gt;"",IF('Kauf Restprofil Los 7'!A1648&lt;&gt;"",TIME(HOUR('Kauf Restprofil Los 7'!A1648),MINUTE('Kauf Restprofil Los 7'!A1648),SECOND('Kauf Restprofil Los 7'!A1648)),""),"")</f>
        <v>0.41666666666666669</v>
      </c>
      <c r="E1648" s="9">
        <f t="shared" si="201"/>
        <v>10</v>
      </c>
      <c r="F1648">
        <v>48.522573078000001</v>
      </c>
      <c r="G1648" s="12">
        <f t="shared" si="202"/>
        <v>4.0439999999999996</v>
      </c>
      <c r="H1648" s="18">
        <f t="shared" si="203"/>
        <v>48.523000000000003</v>
      </c>
      <c r="I1648" s="21">
        <v>47.28</v>
      </c>
      <c r="J1648" s="14">
        <v>47.28</v>
      </c>
      <c r="K1648" s="14">
        <f t="shared" si="204"/>
        <v>0</v>
      </c>
      <c r="L1648" s="13">
        <f t="shared" si="205"/>
        <v>1.2430000000000021</v>
      </c>
      <c r="M1648" s="53">
        <v>1.2430000000000021</v>
      </c>
      <c r="N1648" s="45">
        <f t="shared" si="206"/>
        <v>0</v>
      </c>
      <c r="P1648" s="56"/>
    </row>
    <row r="1649" spans="1:16" x14ac:dyDescent="0.2">
      <c r="A1649" s="5">
        <v>45726.458333333336</v>
      </c>
      <c r="B1649" s="10">
        <f t="shared" si="200"/>
        <v>45726</v>
      </c>
      <c r="C1649" s="4">
        <f t="shared" si="207"/>
        <v>0.41666666666666669</v>
      </c>
      <c r="D1649" s="4">
        <f>IF('Kauf Restprofil Los 7'!A1649&lt;&gt;"",IF('Kauf Restprofil Los 7'!A1649&lt;&gt;"",TIME(HOUR('Kauf Restprofil Los 7'!A1649),MINUTE('Kauf Restprofil Los 7'!A1649),SECOND('Kauf Restprofil Los 7'!A1649)),""),"")</f>
        <v>0.45833333333333331</v>
      </c>
      <c r="E1649" s="9">
        <f t="shared" si="201"/>
        <v>11</v>
      </c>
      <c r="F1649">
        <v>51.206933464000002</v>
      </c>
      <c r="G1649" s="12">
        <f t="shared" si="202"/>
        <v>4.2670000000000003</v>
      </c>
      <c r="H1649" s="18">
        <f t="shared" si="203"/>
        <v>51.207000000000001</v>
      </c>
      <c r="I1649" s="21">
        <v>45.900000000000006</v>
      </c>
      <c r="J1649" s="14">
        <v>45.900000000000006</v>
      </c>
      <c r="K1649" s="14">
        <f t="shared" si="204"/>
        <v>0</v>
      </c>
      <c r="L1649" s="13">
        <f t="shared" si="205"/>
        <v>5.3069999999999951</v>
      </c>
      <c r="M1649" s="53">
        <v>5.3069999999999951</v>
      </c>
      <c r="N1649" s="45">
        <f t="shared" si="206"/>
        <v>0</v>
      </c>
      <c r="P1649" s="56"/>
    </row>
    <row r="1650" spans="1:16" x14ac:dyDescent="0.2">
      <c r="A1650" s="5">
        <v>45726.5</v>
      </c>
      <c r="B1650" s="10">
        <f t="shared" si="200"/>
        <v>45726</v>
      </c>
      <c r="C1650" s="4">
        <f t="shared" si="207"/>
        <v>0.45833333333333331</v>
      </c>
      <c r="D1650" s="4">
        <f>IF('Kauf Restprofil Los 7'!A1650&lt;&gt;"",IF('Kauf Restprofil Los 7'!A1650&lt;&gt;"",TIME(HOUR('Kauf Restprofil Los 7'!A1650),MINUTE('Kauf Restprofil Los 7'!A1650),SECOND('Kauf Restprofil Los 7'!A1650)),""),"")</f>
        <v>0.5</v>
      </c>
      <c r="E1650" s="9">
        <f t="shared" si="201"/>
        <v>12</v>
      </c>
      <c r="F1650">
        <v>51.741486039000002</v>
      </c>
      <c r="G1650" s="12">
        <f t="shared" si="202"/>
        <v>4.3120000000000003</v>
      </c>
      <c r="H1650" s="18">
        <f t="shared" si="203"/>
        <v>51.741</v>
      </c>
      <c r="I1650" s="21">
        <v>45.660000000000004</v>
      </c>
      <c r="J1650" s="14">
        <v>45.660000000000004</v>
      </c>
      <c r="K1650" s="14">
        <f t="shared" si="204"/>
        <v>0</v>
      </c>
      <c r="L1650" s="13">
        <f t="shared" si="205"/>
        <v>6.080999999999996</v>
      </c>
      <c r="M1650" s="53">
        <v>6.080999999999996</v>
      </c>
      <c r="N1650" s="45">
        <f t="shared" si="206"/>
        <v>0</v>
      </c>
      <c r="P1650" s="56"/>
    </row>
    <row r="1651" spans="1:16" x14ac:dyDescent="0.2">
      <c r="A1651" s="5">
        <v>45726.541666666664</v>
      </c>
      <c r="B1651" s="10">
        <f t="shared" si="200"/>
        <v>45726</v>
      </c>
      <c r="C1651" s="4">
        <f t="shared" si="207"/>
        <v>0.5</v>
      </c>
      <c r="D1651" s="4">
        <f>IF('Kauf Restprofil Los 7'!A1651&lt;&gt;"",IF('Kauf Restprofil Los 7'!A1651&lt;&gt;"",TIME(HOUR('Kauf Restprofil Los 7'!A1651),MINUTE('Kauf Restprofil Los 7'!A1651),SECOND('Kauf Restprofil Los 7'!A1651)),""),"")</f>
        <v>0.54166666666666663</v>
      </c>
      <c r="E1651" s="9">
        <f t="shared" si="201"/>
        <v>13</v>
      </c>
      <c r="F1651">
        <v>49.832519230999999</v>
      </c>
      <c r="G1651" s="12">
        <f t="shared" si="202"/>
        <v>4.1529999999999996</v>
      </c>
      <c r="H1651" s="18">
        <f t="shared" si="203"/>
        <v>49.832999999999998</v>
      </c>
      <c r="I1651" s="21">
        <v>44.04</v>
      </c>
      <c r="J1651" s="14">
        <v>44.04</v>
      </c>
      <c r="K1651" s="14">
        <f t="shared" si="204"/>
        <v>0</v>
      </c>
      <c r="L1651" s="13">
        <f t="shared" si="205"/>
        <v>5.7929999999999993</v>
      </c>
      <c r="M1651" s="53">
        <v>5.7929999999999993</v>
      </c>
      <c r="N1651" s="45">
        <f t="shared" si="206"/>
        <v>0</v>
      </c>
      <c r="P1651" s="56"/>
    </row>
    <row r="1652" spans="1:16" x14ac:dyDescent="0.2">
      <c r="A1652" s="5">
        <v>45726.583333333336</v>
      </c>
      <c r="B1652" s="10">
        <f t="shared" si="200"/>
        <v>45726</v>
      </c>
      <c r="C1652" s="4">
        <f t="shared" si="207"/>
        <v>0.54166666666666663</v>
      </c>
      <c r="D1652" s="4">
        <f>IF('Kauf Restprofil Los 7'!A1652&lt;&gt;"",IF('Kauf Restprofil Los 7'!A1652&lt;&gt;"",TIME(HOUR('Kauf Restprofil Los 7'!A1652),MINUTE('Kauf Restprofil Los 7'!A1652),SECOND('Kauf Restprofil Los 7'!A1652)),""),"")</f>
        <v>0.58333333333333337</v>
      </c>
      <c r="E1652" s="9">
        <f t="shared" si="201"/>
        <v>14</v>
      </c>
      <c r="F1652">
        <v>48.653412713999998</v>
      </c>
      <c r="G1652" s="12">
        <f t="shared" si="202"/>
        <v>4.0540000000000003</v>
      </c>
      <c r="H1652" s="18">
        <f t="shared" si="203"/>
        <v>48.652999999999999</v>
      </c>
      <c r="I1652" s="21">
        <v>40.92</v>
      </c>
      <c r="J1652" s="14">
        <v>40.92</v>
      </c>
      <c r="K1652" s="14">
        <f t="shared" si="204"/>
        <v>0</v>
      </c>
      <c r="L1652" s="13">
        <f t="shared" si="205"/>
        <v>7.732999999999997</v>
      </c>
      <c r="M1652" s="53">
        <v>7.732999999999997</v>
      </c>
      <c r="N1652" s="45">
        <f t="shared" si="206"/>
        <v>0</v>
      </c>
      <c r="P1652" s="56"/>
    </row>
    <row r="1653" spans="1:16" x14ac:dyDescent="0.2">
      <c r="A1653" s="5">
        <v>45726.625</v>
      </c>
      <c r="B1653" s="10">
        <f t="shared" si="200"/>
        <v>45726</v>
      </c>
      <c r="C1653" s="4">
        <f t="shared" si="207"/>
        <v>0.58333333333333337</v>
      </c>
      <c r="D1653" s="4">
        <f>IF('Kauf Restprofil Los 7'!A1653&lt;&gt;"",IF('Kauf Restprofil Los 7'!A1653&lt;&gt;"",TIME(HOUR('Kauf Restprofil Los 7'!A1653),MINUTE('Kauf Restprofil Los 7'!A1653),SECOND('Kauf Restprofil Los 7'!A1653)),""),"")</f>
        <v>0.625</v>
      </c>
      <c r="E1653" s="9">
        <f t="shared" si="201"/>
        <v>15</v>
      </c>
      <c r="F1653">
        <v>47.068373199</v>
      </c>
      <c r="G1653" s="12">
        <f t="shared" si="202"/>
        <v>3.9220000000000002</v>
      </c>
      <c r="H1653" s="18">
        <f t="shared" si="203"/>
        <v>47.067999999999998</v>
      </c>
      <c r="I1653" s="21">
        <v>38.94</v>
      </c>
      <c r="J1653" s="14">
        <v>38.94</v>
      </c>
      <c r="K1653" s="14">
        <f t="shared" si="204"/>
        <v>0</v>
      </c>
      <c r="L1653" s="13">
        <f t="shared" si="205"/>
        <v>8.1280000000000001</v>
      </c>
      <c r="M1653" s="53">
        <v>8.1280000000000001</v>
      </c>
      <c r="N1653" s="45">
        <f t="shared" si="206"/>
        <v>0</v>
      </c>
      <c r="P1653" s="56"/>
    </row>
    <row r="1654" spans="1:16" x14ac:dyDescent="0.2">
      <c r="A1654" s="5">
        <v>45726.666666666664</v>
      </c>
      <c r="B1654" s="10">
        <f t="shared" si="200"/>
        <v>45726</v>
      </c>
      <c r="C1654" s="4">
        <f t="shared" si="207"/>
        <v>0.625</v>
      </c>
      <c r="D1654" s="4">
        <f>IF('Kauf Restprofil Los 7'!A1654&lt;&gt;"",IF('Kauf Restprofil Los 7'!A1654&lt;&gt;"",TIME(HOUR('Kauf Restprofil Los 7'!A1654),MINUTE('Kauf Restprofil Los 7'!A1654),SECOND('Kauf Restprofil Los 7'!A1654)),""),"")</f>
        <v>0.66666666666666663</v>
      </c>
      <c r="E1654" s="9">
        <f t="shared" si="201"/>
        <v>16</v>
      </c>
      <c r="F1654">
        <v>46.530490147999998</v>
      </c>
      <c r="G1654" s="12">
        <f t="shared" si="202"/>
        <v>3.8780000000000001</v>
      </c>
      <c r="H1654" s="18">
        <f t="shared" si="203"/>
        <v>46.53</v>
      </c>
      <c r="I1654" s="21">
        <v>38.82</v>
      </c>
      <c r="J1654" s="14">
        <v>38.82</v>
      </c>
      <c r="K1654" s="14">
        <f t="shared" si="204"/>
        <v>0</v>
      </c>
      <c r="L1654" s="13">
        <f t="shared" si="205"/>
        <v>7.7100000000000009</v>
      </c>
      <c r="M1654" s="53">
        <v>7.7100000000000009</v>
      </c>
      <c r="N1654" s="45">
        <f t="shared" si="206"/>
        <v>0</v>
      </c>
      <c r="P1654" s="56"/>
    </row>
    <row r="1655" spans="1:16" x14ac:dyDescent="0.2">
      <c r="A1655" s="5">
        <v>45726.708333333336</v>
      </c>
      <c r="B1655" s="10">
        <f t="shared" si="200"/>
        <v>45726</v>
      </c>
      <c r="C1655" s="4">
        <f t="shared" si="207"/>
        <v>0.66666666666666663</v>
      </c>
      <c r="D1655" s="4">
        <f>IF('Kauf Restprofil Los 7'!A1655&lt;&gt;"",IF('Kauf Restprofil Los 7'!A1655&lt;&gt;"",TIME(HOUR('Kauf Restprofil Los 7'!A1655),MINUTE('Kauf Restprofil Los 7'!A1655),SECOND('Kauf Restprofil Los 7'!A1655)),""),"")</f>
        <v>0.70833333333333337</v>
      </c>
      <c r="E1655" s="9">
        <f t="shared" si="201"/>
        <v>17</v>
      </c>
      <c r="F1655">
        <v>46.570444096999999</v>
      </c>
      <c r="G1655" s="12">
        <f t="shared" si="202"/>
        <v>3.8809999999999998</v>
      </c>
      <c r="H1655" s="18">
        <f t="shared" si="203"/>
        <v>46.57</v>
      </c>
      <c r="I1655" s="21">
        <v>40.08</v>
      </c>
      <c r="J1655" s="14">
        <v>40.08</v>
      </c>
      <c r="K1655" s="14">
        <f t="shared" si="204"/>
        <v>0</v>
      </c>
      <c r="L1655" s="13">
        <f t="shared" si="205"/>
        <v>6.490000000000002</v>
      </c>
      <c r="M1655" s="53">
        <v>6.490000000000002</v>
      </c>
      <c r="N1655" s="45">
        <f t="shared" si="206"/>
        <v>0</v>
      </c>
      <c r="P1655" s="56"/>
    </row>
    <row r="1656" spans="1:16" x14ac:dyDescent="0.2">
      <c r="A1656" s="5">
        <v>45726.75</v>
      </c>
      <c r="B1656" s="10">
        <f t="shared" si="200"/>
        <v>45726</v>
      </c>
      <c r="C1656" s="4">
        <f t="shared" si="207"/>
        <v>0.70833333333333337</v>
      </c>
      <c r="D1656" s="4">
        <f>IF('Kauf Restprofil Los 7'!A1656&lt;&gt;"",IF('Kauf Restprofil Los 7'!A1656&lt;&gt;"",TIME(HOUR('Kauf Restprofil Los 7'!A1656),MINUTE('Kauf Restprofil Los 7'!A1656),SECOND('Kauf Restprofil Los 7'!A1656)),""),"")</f>
        <v>0.75</v>
      </c>
      <c r="E1656" s="9">
        <f t="shared" si="201"/>
        <v>18</v>
      </c>
      <c r="F1656">
        <v>50.729006902999998</v>
      </c>
      <c r="G1656" s="12">
        <f t="shared" si="202"/>
        <v>4.2270000000000003</v>
      </c>
      <c r="H1656" s="18">
        <f t="shared" si="203"/>
        <v>50.728999999999999</v>
      </c>
      <c r="I1656" s="21">
        <v>45.24</v>
      </c>
      <c r="J1656" s="14">
        <v>45.24</v>
      </c>
      <c r="K1656" s="14">
        <f t="shared" si="204"/>
        <v>0</v>
      </c>
      <c r="L1656" s="13">
        <f t="shared" si="205"/>
        <v>5.4889999999999972</v>
      </c>
      <c r="M1656" s="53">
        <v>5.4889999999999972</v>
      </c>
      <c r="N1656" s="45">
        <f t="shared" si="206"/>
        <v>0</v>
      </c>
      <c r="P1656" s="56"/>
    </row>
    <row r="1657" spans="1:16" x14ac:dyDescent="0.2">
      <c r="A1657" s="5">
        <v>45726.791666666664</v>
      </c>
      <c r="B1657" s="10">
        <f t="shared" si="200"/>
        <v>45726</v>
      </c>
      <c r="C1657" s="4">
        <f t="shared" si="207"/>
        <v>0.75</v>
      </c>
      <c r="D1657" s="4">
        <f>IF('Kauf Restprofil Los 7'!A1657&lt;&gt;"",IF('Kauf Restprofil Los 7'!A1657&lt;&gt;"",TIME(HOUR('Kauf Restprofil Los 7'!A1657),MINUTE('Kauf Restprofil Los 7'!A1657),SECOND('Kauf Restprofil Los 7'!A1657)),""),"")</f>
        <v>0.79166666666666663</v>
      </c>
      <c r="E1657" s="9">
        <f t="shared" si="201"/>
        <v>19</v>
      </c>
      <c r="F1657">
        <v>54.807319126000003</v>
      </c>
      <c r="G1657" s="12">
        <f t="shared" si="202"/>
        <v>4.5670000000000002</v>
      </c>
      <c r="H1657" s="18">
        <f t="shared" si="203"/>
        <v>54.807000000000002</v>
      </c>
      <c r="I1657" s="21">
        <v>51.900000000000006</v>
      </c>
      <c r="J1657" s="14">
        <v>51.900000000000006</v>
      </c>
      <c r="K1657" s="14">
        <f t="shared" si="204"/>
        <v>0</v>
      </c>
      <c r="L1657" s="13">
        <f t="shared" si="205"/>
        <v>2.9069999999999965</v>
      </c>
      <c r="M1657" s="53">
        <v>2.9069999999999965</v>
      </c>
      <c r="N1657" s="45">
        <f t="shared" si="206"/>
        <v>0</v>
      </c>
      <c r="P1657" s="56"/>
    </row>
    <row r="1658" spans="1:16" x14ac:dyDescent="0.2">
      <c r="A1658" s="5">
        <v>45726.833333333336</v>
      </c>
      <c r="B1658" s="10">
        <f t="shared" si="200"/>
        <v>45726</v>
      </c>
      <c r="C1658" s="4">
        <f t="shared" si="207"/>
        <v>0.79166666666666663</v>
      </c>
      <c r="D1658" s="4">
        <f>IF('Kauf Restprofil Los 7'!A1658&lt;&gt;"",IF('Kauf Restprofil Los 7'!A1658&lt;&gt;"",TIME(HOUR('Kauf Restprofil Los 7'!A1658),MINUTE('Kauf Restprofil Los 7'!A1658),SECOND('Kauf Restprofil Los 7'!A1658)),""),"")</f>
        <v>0.83333333333333337</v>
      </c>
      <c r="E1658" s="9">
        <f t="shared" si="201"/>
        <v>20</v>
      </c>
      <c r="F1658">
        <v>52.864556514999997</v>
      </c>
      <c r="G1658" s="12">
        <f t="shared" si="202"/>
        <v>4.4050000000000002</v>
      </c>
      <c r="H1658" s="18">
        <f t="shared" si="203"/>
        <v>52.865000000000002</v>
      </c>
      <c r="I1658" s="21">
        <v>51.72</v>
      </c>
      <c r="J1658" s="14">
        <v>51.72</v>
      </c>
      <c r="K1658" s="14">
        <f t="shared" si="204"/>
        <v>0</v>
      </c>
      <c r="L1658" s="13">
        <f t="shared" si="205"/>
        <v>1.1450000000000031</v>
      </c>
      <c r="M1658" s="53">
        <v>1.1450000000000031</v>
      </c>
      <c r="N1658" s="45">
        <f t="shared" si="206"/>
        <v>0</v>
      </c>
      <c r="P1658" s="56"/>
    </row>
    <row r="1659" spans="1:16" x14ac:dyDescent="0.2">
      <c r="A1659" s="5">
        <v>45726.875</v>
      </c>
      <c r="B1659" s="10">
        <f t="shared" si="200"/>
        <v>45726</v>
      </c>
      <c r="C1659" s="4">
        <f t="shared" si="207"/>
        <v>0.83333333333333337</v>
      </c>
      <c r="D1659" s="4">
        <f>IF('Kauf Restprofil Los 7'!A1659&lt;&gt;"",IF('Kauf Restprofil Los 7'!A1659&lt;&gt;"",TIME(HOUR('Kauf Restprofil Los 7'!A1659),MINUTE('Kauf Restprofil Los 7'!A1659),SECOND('Kauf Restprofil Los 7'!A1659)),""),"")</f>
        <v>0.875</v>
      </c>
      <c r="E1659" s="9">
        <f t="shared" si="201"/>
        <v>21</v>
      </c>
      <c r="F1659">
        <v>46.006739918000001</v>
      </c>
      <c r="G1659" s="12">
        <f t="shared" si="202"/>
        <v>3.8340000000000001</v>
      </c>
      <c r="H1659" s="18">
        <f t="shared" si="203"/>
        <v>46.006999999999998</v>
      </c>
      <c r="I1659" s="21">
        <v>44.339999999999996</v>
      </c>
      <c r="J1659" s="14">
        <v>44.339999999999996</v>
      </c>
      <c r="K1659" s="14">
        <f t="shared" si="204"/>
        <v>0</v>
      </c>
      <c r="L1659" s="13">
        <f t="shared" si="205"/>
        <v>1.6670000000000016</v>
      </c>
      <c r="M1659" s="53">
        <v>1.6670000000000016</v>
      </c>
      <c r="N1659" s="45">
        <f t="shared" si="206"/>
        <v>0</v>
      </c>
      <c r="P1659" s="56"/>
    </row>
    <row r="1660" spans="1:16" x14ac:dyDescent="0.2">
      <c r="A1660" s="5">
        <v>45726.916666666664</v>
      </c>
      <c r="B1660" s="10">
        <f t="shared" si="200"/>
        <v>45726</v>
      </c>
      <c r="C1660" s="4">
        <f t="shared" si="207"/>
        <v>0.875</v>
      </c>
      <c r="D1660" s="4">
        <f>IF('Kauf Restprofil Los 7'!A1660&lt;&gt;"",IF('Kauf Restprofil Los 7'!A1660&lt;&gt;"",TIME(HOUR('Kauf Restprofil Los 7'!A1660),MINUTE('Kauf Restprofil Los 7'!A1660),SECOND('Kauf Restprofil Los 7'!A1660)),""),"")</f>
        <v>0.91666666666666663</v>
      </c>
      <c r="E1660" s="9">
        <f t="shared" si="201"/>
        <v>22</v>
      </c>
      <c r="F1660">
        <v>39.015390211000003</v>
      </c>
      <c r="G1660" s="12">
        <f t="shared" si="202"/>
        <v>3.2509999999999999</v>
      </c>
      <c r="H1660" s="18">
        <f t="shared" si="203"/>
        <v>39.015000000000001</v>
      </c>
      <c r="I1660" s="21">
        <v>37.619999999999997</v>
      </c>
      <c r="J1660" s="14">
        <v>37.619999999999997</v>
      </c>
      <c r="K1660" s="14">
        <f t="shared" si="204"/>
        <v>0</v>
      </c>
      <c r="L1660" s="13">
        <f t="shared" si="205"/>
        <v>1.3950000000000031</v>
      </c>
      <c r="M1660" s="53">
        <v>1.3950000000000031</v>
      </c>
      <c r="N1660" s="45">
        <f t="shared" si="206"/>
        <v>0</v>
      </c>
      <c r="P1660" s="56"/>
    </row>
    <row r="1661" spans="1:16" x14ac:dyDescent="0.2">
      <c r="A1661" s="5">
        <v>45726.958333333336</v>
      </c>
      <c r="B1661" s="10">
        <f t="shared" si="200"/>
        <v>45726</v>
      </c>
      <c r="C1661" s="4">
        <f t="shared" si="207"/>
        <v>0.91666666666666663</v>
      </c>
      <c r="D1661" s="4">
        <f>IF('Kauf Restprofil Los 7'!A1661&lt;&gt;"",IF('Kauf Restprofil Los 7'!A1661&lt;&gt;"",TIME(HOUR('Kauf Restprofil Los 7'!A1661),MINUTE('Kauf Restprofil Los 7'!A1661),SECOND('Kauf Restprofil Los 7'!A1661)),""),"")</f>
        <v>0.95833333333333337</v>
      </c>
      <c r="E1661" s="9">
        <f t="shared" si="201"/>
        <v>23</v>
      </c>
      <c r="F1661">
        <v>32.543480492</v>
      </c>
      <c r="G1661" s="12">
        <f t="shared" si="202"/>
        <v>2.7120000000000002</v>
      </c>
      <c r="H1661" s="18">
        <f t="shared" si="203"/>
        <v>32.542999999999999</v>
      </c>
      <c r="I1661" s="21">
        <v>31.68</v>
      </c>
      <c r="J1661" s="14">
        <v>31.68</v>
      </c>
      <c r="K1661" s="14">
        <f t="shared" si="204"/>
        <v>0</v>
      </c>
      <c r="L1661" s="13">
        <f t="shared" si="205"/>
        <v>0.86299999999999955</v>
      </c>
      <c r="M1661" s="53">
        <v>0.86299999999999955</v>
      </c>
      <c r="N1661" s="45">
        <f t="shared" si="206"/>
        <v>0</v>
      </c>
      <c r="P1661" s="56"/>
    </row>
    <row r="1662" spans="1:16" x14ac:dyDescent="0.2">
      <c r="A1662" s="5">
        <v>45727</v>
      </c>
      <c r="B1662" s="10">
        <f t="shared" si="200"/>
        <v>45726</v>
      </c>
      <c r="C1662" s="4">
        <f t="shared" si="207"/>
        <v>0.95833333333333337</v>
      </c>
      <c r="D1662" s="4">
        <f>IF('Kauf Restprofil Los 7'!A1662&lt;&gt;"",IF('Kauf Restprofil Los 7'!A1662&lt;&gt;"",TIME(HOUR('Kauf Restprofil Los 7'!A1662),MINUTE('Kauf Restprofil Los 7'!A1662),SECOND('Kauf Restprofil Los 7'!A1662)),""),"")</f>
        <v>0</v>
      </c>
      <c r="E1662" s="9">
        <f t="shared" si="201"/>
        <v>24</v>
      </c>
      <c r="F1662">
        <v>27.012375368000001</v>
      </c>
      <c r="G1662" s="12">
        <f t="shared" si="202"/>
        <v>2.2509999999999999</v>
      </c>
      <c r="H1662" s="18">
        <f t="shared" si="203"/>
        <v>27.012</v>
      </c>
      <c r="I1662" s="21">
        <v>26.28</v>
      </c>
      <c r="J1662" s="14">
        <v>26.28</v>
      </c>
      <c r="K1662" s="14">
        <f t="shared" si="204"/>
        <v>0</v>
      </c>
      <c r="L1662" s="13">
        <f t="shared" si="205"/>
        <v>0.73199999999999932</v>
      </c>
      <c r="M1662" s="53">
        <v>0.73199999999999932</v>
      </c>
      <c r="N1662" s="45">
        <f t="shared" si="206"/>
        <v>0</v>
      </c>
      <c r="P1662" s="56"/>
    </row>
    <row r="1663" spans="1:16" x14ac:dyDescent="0.2">
      <c r="A1663" s="5">
        <v>45727.041666666664</v>
      </c>
      <c r="B1663" s="10">
        <f t="shared" si="200"/>
        <v>45727</v>
      </c>
      <c r="C1663" s="4">
        <f t="shared" si="207"/>
        <v>0</v>
      </c>
      <c r="D1663" s="4">
        <f>IF('Kauf Restprofil Los 7'!A1663&lt;&gt;"",IF('Kauf Restprofil Los 7'!A1663&lt;&gt;"",TIME(HOUR('Kauf Restprofil Los 7'!A1663),MINUTE('Kauf Restprofil Los 7'!A1663),SECOND('Kauf Restprofil Los 7'!A1663)),""),"")</f>
        <v>4.1666666666666664E-2</v>
      </c>
      <c r="E1663" s="9">
        <f t="shared" si="201"/>
        <v>1</v>
      </c>
      <c r="F1663">
        <v>23.695961826000001</v>
      </c>
      <c r="G1663" s="12">
        <f t="shared" si="202"/>
        <v>1.9750000000000001</v>
      </c>
      <c r="H1663" s="18">
        <f t="shared" si="203"/>
        <v>23.696000000000002</v>
      </c>
      <c r="I1663" s="21">
        <v>22.5</v>
      </c>
      <c r="J1663" s="14">
        <v>22.5</v>
      </c>
      <c r="K1663" s="14">
        <f t="shared" si="204"/>
        <v>0</v>
      </c>
      <c r="L1663" s="13">
        <f t="shared" si="205"/>
        <v>1.1960000000000015</v>
      </c>
      <c r="M1663" s="53">
        <v>1.1960000000000015</v>
      </c>
      <c r="N1663" s="45">
        <f t="shared" si="206"/>
        <v>0</v>
      </c>
      <c r="P1663" s="56"/>
    </row>
    <row r="1664" spans="1:16" x14ac:dyDescent="0.2">
      <c r="A1664" s="5">
        <v>45727.083333333336</v>
      </c>
      <c r="B1664" s="10">
        <f t="shared" si="200"/>
        <v>45727</v>
      </c>
      <c r="C1664" s="4">
        <f t="shared" si="207"/>
        <v>4.1666666666666664E-2</v>
      </c>
      <c r="D1664" s="4">
        <f>IF('Kauf Restprofil Los 7'!A1664&lt;&gt;"",IF('Kauf Restprofil Los 7'!A1664&lt;&gt;"",TIME(HOUR('Kauf Restprofil Los 7'!A1664),MINUTE('Kauf Restprofil Los 7'!A1664),SECOND('Kauf Restprofil Los 7'!A1664)),""),"")</f>
        <v>8.3333333333333329E-2</v>
      </c>
      <c r="E1664" s="9">
        <f t="shared" si="201"/>
        <v>2</v>
      </c>
      <c r="F1664">
        <v>21.983369114999999</v>
      </c>
      <c r="G1664" s="12">
        <f t="shared" si="202"/>
        <v>1.8320000000000001</v>
      </c>
      <c r="H1664" s="18">
        <f t="shared" si="203"/>
        <v>21.983000000000001</v>
      </c>
      <c r="I1664" s="21">
        <v>20.759999999999998</v>
      </c>
      <c r="J1664" s="14">
        <v>20.759999999999998</v>
      </c>
      <c r="K1664" s="14">
        <f t="shared" si="204"/>
        <v>0</v>
      </c>
      <c r="L1664" s="13">
        <f t="shared" si="205"/>
        <v>1.2230000000000025</v>
      </c>
      <c r="M1664" s="53">
        <v>1.2230000000000025</v>
      </c>
      <c r="N1664" s="45">
        <f t="shared" si="206"/>
        <v>0</v>
      </c>
      <c r="P1664" s="56"/>
    </row>
    <row r="1665" spans="1:16" x14ac:dyDescent="0.2">
      <c r="A1665" s="5">
        <v>45727.125</v>
      </c>
      <c r="B1665" s="10">
        <f t="shared" si="200"/>
        <v>45727</v>
      </c>
      <c r="C1665" s="4">
        <f t="shared" si="207"/>
        <v>8.3333333333333329E-2</v>
      </c>
      <c r="D1665" s="4">
        <f>IF('Kauf Restprofil Los 7'!A1665&lt;&gt;"",IF('Kauf Restprofil Los 7'!A1665&lt;&gt;"",TIME(HOUR('Kauf Restprofil Los 7'!A1665),MINUTE('Kauf Restprofil Los 7'!A1665),SECOND('Kauf Restprofil Los 7'!A1665)),""),"")</f>
        <v>0.125</v>
      </c>
      <c r="E1665" s="9">
        <f t="shared" si="201"/>
        <v>3</v>
      </c>
      <c r="F1665">
        <v>21.602952457000001</v>
      </c>
      <c r="G1665" s="12">
        <f t="shared" si="202"/>
        <v>1.8</v>
      </c>
      <c r="H1665" s="18">
        <f t="shared" si="203"/>
        <v>21.603000000000002</v>
      </c>
      <c r="I1665" s="21">
        <v>20.28</v>
      </c>
      <c r="J1665" s="14">
        <v>20.28</v>
      </c>
      <c r="K1665" s="14">
        <f t="shared" si="204"/>
        <v>0</v>
      </c>
      <c r="L1665" s="13">
        <f t="shared" si="205"/>
        <v>1.3230000000000004</v>
      </c>
      <c r="M1665" s="53">
        <v>1.3230000000000004</v>
      </c>
      <c r="N1665" s="45">
        <f t="shared" si="206"/>
        <v>0</v>
      </c>
      <c r="P1665" s="56"/>
    </row>
    <row r="1666" spans="1:16" x14ac:dyDescent="0.2">
      <c r="A1666" s="5">
        <v>45727.166666666664</v>
      </c>
      <c r="B1666" s="10">
        <f t="shared" si="200"/>
        <v>45727</v>
      </c>
      <c r="C1666" s="4">
        <f t="shared" si="207"/>
        <v>0.125</v>
      </c>
      <c r="D1666" s="4">
        <f>IF('Kauf Restprofil Los 7'!A1666&lt;&gt;"",IF('Kauf Restprofil Los 7'!A1666&lt;&gt;"",TIME(HOUR('Kauf Restprofil Los 7'!A1666),MINUTE('Kauf Restprofil Los 7'!A1666),SECOND('Kauf Restprofil Los 7'!A1666)),""),"")</f>
        <v>0.16666666666666666</v>
      </c>
      <c r="E1666" s="9">
        <f t="shared" si="201"/>
        <v>4</v>
      </c>
      <c r="F1666">
        <v>22.258972047</v>
      </c>
      <c r="G1666" s="12">
        <f t="shared" si="202"/>
        <v>1.855</v>
      </c>
      <c r="H1666" s="18">
        <f t="shared" si="203"/>
        <v>22.259</v>
      </c>
      <c r="I1666" s="21">
        <v>20.580000000000002</v>
      </c>
      <c r="J1666" s="14">
        <v>20.580000000000002</v>
      </c>
      <c r="K1666" s="14">
        <f t="shared" si="204"/>
        <v>0</v>
      </c>
      <c r="L1666" s="13">
        <f t="shared" si="205"/>
        <v>1.6789999999999985</v>
      </c>
      <c r="M1666" s="53">
        <v>1.6789999999999985</v>
      </c>
      <c r="N1666" s="45">
        <f t="shared" si="206"/>
        <v>0</v>
      </c>
      <c r="P1666" s="56"/>
    </row>
    <row r="1667" spans="1:16" x14ac:dyDescent="0.2">
      <c r="A1667" s="5">
        <v>45727.208333333336</v>
      </c>
      <c r="B1667" s="10">
        <f t="shared" si="200"/>
        <v>45727</v>
      </c>
      <c r="C1667" s="4">
        <f t="shared" si="207"/>
        <v>0.16666666666666666</v>
      </c>
      <c r="D1667" s="4">
        <f>IF('Kauf Restprofil Los 7'!A1667&lt;&gt;"",IF('Kauf Restprofil Los 7'!A1667&lt;&gt;"",TIME(HOUR('Kauf Restprofil Los 7'!A1667),MINUTE('Kauf Restprofil Los 7'!A1667),SECOND('Kauf Restprofil Los 7'!A1667)),""),"")</f>
        <v>0.20833333333333334</v>
      </c>
      <c r="E1667" s="9">
        <f t="shared" si="201"/>
        <v>5</v>
      </c>
      <c r="F1667">
        <v>23.644186263999998</v>
      </c>
      <c r="G1667" s="12">
        <f t="shared" si="202"/>
        <v>1.97</v>
      </c>
      <c r="H1667" s="18">
        <f t="shared" si="203"/>
        <v>23.643999999999998</v>
      </c>
      <c r="I1667" s="21">
        <v>21.6</v>
      </c>
      <c r="J1667" s="14">
        <v>21.6</v>
      </c>
      <c r="K1667" s="14">
        <f t="shared" si="204"/>
        <v>0</v>
      </c>
      <c r="L1667" s="13">
        <f t="shared" si="205"/>
        <v>2.0439999999999969</v>
      </c>
      <c r="M1667" s="53">
        <v>2.0439999999999969</v>
      </c>
      <c r="N1667" s="45">
        <f t="shared" si="206"/>
        <v>0</v>
      </c>
      <c r="P1667" s="56"/>
    </row>
    <row r="1668" spans="1:16" x14ac:dyDescent="0.2">
      <c r="A1668" s="5">
        <v>45727.25</v>
      </c>
      <c r="B1668" s="10">
        <f t="shared" si="200"/>
        <v>45727</v>
      </c>
      <c r="C1668" s="4">
        <f t="shared" si="207"/>
        <v>0.20833333333333334</v>
      </c>
      <c r="D1668" s="4">
        <f>IF('Kauf Restprofil Los 7'!A1668&lt;&gt;"",IF('Kauf Restprofil Los 7'!A1668&lt;&gt;"",TIME(HOUR('Kauf Restprofil Los 7'!A1668),MINUTE('Kauf Restprofil Los 7'!A1668),SECOND('Kauf Restprofil Los 7'!A1668)),""),"")</f>
        <v>0.25</v>
      </c>
      <c r="E1668" s="9">
        <f t="shared" si="201"/>
        <v>6</v>
      </c>
      <c r="F1668">
        <v>28.006434423999998</v>
      </c>
      <c r="G1668" s="12">
        <f t="shared" si="202"/>
        <v>2.3340000000000001</v>
      </c>
      <c r="H1668" s="18">
        <f t="shared" si="203"/>
        <v>28.006</v>
      </c>
      <c r="I1668" s="21">
        <v>25.740000000000002</v>
      </c>
      <c r="J1668" s="14">
        <v>25.740000000000002</v>
      </c>
      <c r="K1668" s="14">
        <f t="shared" si="204"/>
        <v>0</v>
      </c>
      <c r="L1668" s="13">
        <f t="shared" si="205"/>
        <v>2.2659999999999982</v>
      </c>
      <c r="M1668" s="53">
        <v>2.2659999999999982</v>
      </c>
      <c r="N1668" s="45">
        <f t="shared" si="206"/>
        <v>0</v>
      </c>
      <c r="P1668" s="56"/>
    </row>
    <row r="1669" spans="1:16" x14ac:dyDescent="0.2">
      <c r="A1669" s="5">
        <v>45727.291666666664</v>
      </c>
      <c r="B1669" s="10">
        <f t="shared" si="200"/>
        <v>45727</v>
      </c>
      <c r="C1669" s="4">
        <f t="shared" si="207"/>
        <v>0.25</v>
      </c>
      <c r="D1669" s="4">
        <f>IF('Kauf Restprofil Los 7'!A1669&lt;&gt;"",IF('Kauf Restprofil Los 7'!A1669&lt;&gt;"",TIME(HOUR('Kauf Restprofil Los 7'!A1669),MINUTE('Kauf Restprofil Los 7'!A1669),SECOND('Kauf Restprofil Los 7'!A1669)),""),"")</f>
        <v>0.29166666666666669</v>
      </c>
      <c r="E1669" s="9">
        <f t="shared" si="201"/>
        <v>7</v>
      </c>
      <c r="F1669">
        <v>39.746308812999999</v>
      </c>
      <c r="G1669" s="12">
        <f t="shared" si="202"/>
        <v>3.3119999999999998</v>
      </c>
      <c r="H1669" s="18">
        <f t="shared" si="203"/>
        <v>39.746000000000002</v>
      </c>
      <c r="I1669" s="21">
        <v>36.480000000000004</v>
      </c>
      <c r="J1669" s="14">
        <v>36.480000000000004</v>
      </c>
      <c r="K1669" s="14">
        <f t="shared" si="204"/>
        <v>0</v>
      </c>
      <c r="L1669" s="13">
        <f t="shared" si="205"/>
        <v>3.2659999999999982</v>
      </c>
      <c r="M1669" s="53">
        <v>3.2659999999999982</v>
      </c>
      <c r="N1669" s="45">
        <f t="shared" si="206"/>
        <v>0</v>
      </c>
      <c r="P1669" s="56"/>
    </row>
    <row r="1670" spans="1:16" x14ac:dyDescent="0.2">
      <c r="A1670" s="5">
        <v>45727.333333333336</v>
      </c>
      <c r="B1670" s="10">
        <f t="shared" si="200"/>
        <v>45727</v>
      </c>
      <c r="C1670" s="4">
        <f t="shared" si="207"/>
        <v>0.29166666666666669</v>
      </c>
      <c r="D1670" s="4">
        <f>IF('Kauf Restprofil Los 7'!A1670&lt;&gt;"",IF('Kauf Restprofil Los 7'!A1670&lt;&gt;"",TIME(HOUR('Kauf Restprofil Los 7'!A1670),MINUTE('Kauf Restprofil Los 7'!A1670),SECOND('Kauf Restprofil Los 7'!A1670)),""),"")</f>
        <v>0.33333333333333331</v>
      </c>
      <c r="E1670" s="9">
        <f t="shared" si="201"/>
        <v>8</v>
      </c>
      <c r="F1670">
        <v>47.960169370000003</v>
      </c>
      <c r="G1670" s="12">
        <f t="shared" si="202"/>
        <v>3.9969999999999999</v>
      </c>
      <c r="H1670" s="18">
        <f t="shared" si="203"/>
        <v>47.96</v>
      </c>
      <c r="I1670" s="21">
        <v>43.68</v>
      </c>
      <c r="J1670" s="14">
        <v>43.68</v>
      </c>
      <c r="K1670" s="14">
        <f t="shared" si="204"/>
        <v>0</v>
      </c>
      <c r="L1670" s="13">
        <f t="shared" si="205"/>
        <v>4.2800000000000011</v>
      </c>
      <c r="M1670" s="53">
        <v>4.2800000000000011</v>
      </c>
      <c r="N1670" s="45">
        <f t="shared" si="206"/>
        <v>0</v>
      </c>
      <c r="P1670" s="56"/>
    </row>
    <row r="1671" spans="1:16" x14ac:dyDescent="0.2">
      <c r="A1671" s="5">
        <v>45727.375</v>
      </c>
      <c r="B1671" s="10">
        <f t="shared" si="200"/>
        <v>45727</v>
      </c>
      <c r="C1671" s="4">
        <f t="shared" si="207"/>
        <v>0.33333333333333331</v>
      </c>
      <c r="D1671" s="4">
        <f>IF('Kauf Restprofil Los 7'!A1671&lt;&gt;"",IF('Kauf Restprofil Los 7'!A1671&lt;&gt;"",TIME(HOUR('Kauf Restprofil Los 7'!A1671),MINUTE('Kauf Restprofil Los 7'!A1671),SECOND('Kauf Restprofil Los 7'!A1671)),""),"")</f>
        <v>0.375</v>
      </c>
      <c r="E1671" s="9">
        <f t="shared" si="201"/>
        <v>9</v>
      </c>
      <c r="F1671">
        <v>53.127280198000001</v>
      </c>
      <c r="G1671" s="12">
        <f t="shared" si="202"/>
        <v>4.4269999999999996</v>
      </c>
      <c r="H1671" s="18">
        <f t="shared" si="203"/>
        <v>53.127000000000002</v>
      </c>
      <c r="I1671" s="21">
        <v>46.68</v>
      </c>
      <c r="J1671" s="14">
        <v>46.68</v>
      </c>
      <c r="K1671" s="14">
        <f t="shared" si="204"/>
        <v>0</v>
      </c>
      <c r="L1671" s="13">
        <f t="shared" si="205"/>
        <v>6.4470000000000027</v>
      </c>
      <c r="M1671" s="53">
        <v>6.4470000000000027</v>
      </c>
      <c r="N1671" s="45">
        <f t="shared" si="206"/>
        <v>0</v>
      </c>
      <c r="P1671" s="56"/>
    </row>
    <row r="1672" spans="1:16" x14ac:dyDescent="0.2">
      <c r="A1672" s="5">
        <v>45727.416666666664</v>
      </c>
      <c r="B1672" s="10">
        <f t="shared" ref="B1672:B1735" si="208">IF(A1672&lt;&gt;"",IF(E1672=24,B1671,DATE(YEAR(A1672),MONTH(A1672),DAY(A1672))),"")</f>
        <v>45727</v>
      </c>
      <c r="C1672" s="4">
        <f t="shared" si="207"/>
        <v>0.375</v>
      </c>
      <c r="D1672" s="4">
        <f>IF('Kauf Restprofil Los 7'!A1672&lt;&gt;"",IF('Kauf Restprofil Los 7'!A1672&lt;&gt;"",TIME(HOUR('Kauf Restprofil Los 7'!A1672),MINUTE('Kauf Restprofil Los 7'!A1672),SECOND('Kauf Restprofil Los 7'!A1672)),""),"")</f>
        <v>0.41666666666666669</v>
      </c>
      <c r="E1672" s="9">
        <f t="shared" ref="E1672:E1735" si="209">IF(A1672&lt;&gt;"",IF(HOUR(A1672)=0,24,HOUR(A1672)),"")</f>
        <v>10</v>
      </c>
      <c r="F1672">
        <v>53.190383095999998</v>
      </c>
      <c r="G1672" s="12">
        <f t="shared" ref="G1672:G1735" si="210">ROUND(F1672/$H$5,3)</f>
        <v>4.4329999999999998</v>
      </c>
      <c r="H1672" s="18">
        <f t="shared" ref="H1672:H1735" si="211">ROUND(F1672,3)</f>
        <v>53.19</v>
      </c>
      <c r="I1672" s="21">
        <v>45.18</v>
      </c>
      <c r="J1672" s="14">
        <v>45.18</v>
      </c>
      <c r="K1672" s="14">
        <f t="shared" ref="K1672:K1735" si="212">J1672-I1672</f>
        <v>0</v>
      </c>
      <c r="L1672" s="13">
        <f t="shared" ref="L1672:L1735" si="213">H1672-I1672</f>
        <v>8.009999999999998</v>
      </c>
      <c r="M1672" s="53">
        <v>8.009999999999998</v>
      </c>
      <c r="N1672" s="45">
        <f t="shared" ref="N1672:N1735" si="214">IF(L1672&lt;0,L1672,0)</f>
        <v>0</v>
      </c>
      <c r="P1672" s="56"/>
    </row>
    <row r="1673" spans="1:16" x14ac:dyDescent="0.2">
      <c r="A1673" s="5">
        <v>45727.458333333336</v>
      </c>
      <c r="B1673" s="10">
        <f t="shared" si="208"/>
        <v>45727</v>
      </c>
      <c r="C1673" s="4">
        <f t="shared" ref="C1673:C1736" si="215">D1672</f>
        <v>0.41666666666666669</v>
      </c>
      <c r="D1673" s="4">
        <f>IF('Kauf Restprofil Los 7'!A1673&lt;&gt;"",IF('Kauf Restprofil Los 7'!A1673&lt;&gt;"",TIME(HOUR('Kauf Restprofil Los 7'!A1673),MINUTE('Kauf Restprofil Los 7'!A1673),SECOND('Kauf Restprofil Los 7'!A1673)),""),"")</f>
        <v>0.45833333333333331</v>
      </c>
      <c r="E1673" s="9">
        <f t="shared" si="209"/>
        <v>11</v>
      </c>
      <c r="F1673">
        <v>53.586515531000003</v>
      </c>
      <c r="G1673" s="12">
        <f t="shared" si="210"/>
        <v>4.4660000000000002</v>
      </c>
      <c r="H1673" s="18">
        <f t="shared" si="211"/>
        <v>53.587000000000003</v>
      </c>
      <c r="I1673" s="21">
        <v>44.22</v>
      </c>
      <c r="J1673" s="14">
        <v>44.22</v>
      </c>
      <c r="K1673" s="14">
        <f t="shared" si="212"/>
        <v>0</v>
      </c>
      <c r="L1673" s="13">
        <f t="shared" si="213"/>
        <v>9.3670000000000044</v>
      </c>
      <c r="M1673" s="53">
        <v>9.3670000000000044</v>
      </c>
      <c r="N1673" s="45">
        <f t="shared" si="214"/>
        <v>0</v>
      </c>
      <c r="P1673" s="56"/>
    </row>
    <row r="1674" spans="1:16" x14ac:dyDescent="0.2">
      <c r="A1674" s="5">
        <v>45727.5</v>
      </c>
      <c r="B1674" s="10">
        <f t="shared" si="208"/>
        <v>45727</v>
      </c>
      <c r="C1674" s="4">
        <f t="shared" si="215"/>
        <v>0.45833333333333331</v>
      </c>
      <c r="D1674" s="4">
        <f>IF('Kauf Restprofil Los 7'!A1674&lt;&gt;"",IF('Kauf Restprofil Los 7'!A1674&lt;&gt;"",TIME(HOUR('Kauf Restprofil Los 7'!A1674),MINUTE('Kauf Restprofil Los 7'!A1674),SECOND('Kauf Restprofil Los 7'!A1674)),""),"")</f>
        <v>0.5</v>
      </c>
      <c r="E1674" s="9">
        <f t="shared" si="209"/>
        <v>12</v>
      </c>
      <c r="F1674">
        <v>54.799302369000003</v>
      </c>
      <c r="G1674" s="12">
        <f t="shared" si="210"/>
        <v>4.5670000000000002</v>
      </c>
      <c r="H1674" s="18">
        <f t="shared" si="211"/>
        <v>54.798999999999999</v>
      </c>
      <c r="I1674" s="21">
        <v>43.14</v>
      </c>
      <c r="J1674" s="14">
        <v>43.14</v>
      </c>
      <c r="K1674" s="14">
        <f t="shared" si="212"/>
        <v>0</v>
      </c>
      <c r="L1674" s="13">
        <f t="shared" si="213"/>
        <v>11.658999999999999</v>
      </c>
      <c r="M1674" s="53">
        <v>11.658999999999999</v>
      </c>
      <c r="N1674" s="45">
        <f t="shared" si="214"/>
        <v>0</v>
      </c>
      <c r="P1674" s="56"/>
    </row>
    <row r="1675" spans="1:16" x14ac:dyDescent="0.2">
      <c r="A1675" s="5">
        <v>45727.541666666664</v>
      </c>
      <c r="B1675" s="10">
        <f t="shared" si="208"/>
        <v>45727</v>
      </c>
      <c r="C1675" s="4">
        <f t="shared" si="215"/>
        <v>0.5</v>
      </c>
      <c r="D1675" s="4">
        <f>IF('Kauf Restprofil Los 7'!A1675&lt;&gt;"",IF('Kauf Restprofil Los 7'!A1675&lt;&gt;"",TIME(HOUR('Kauf Restprofil Los 7'!A1675),MINUTE('Kauf Restprofil Los 7'!A1675),SECOND('Kauf Restprofil Los 7'!A1675)),""),"")</f>
        <v>0.54166666666666663</v>
      </c>
      <c r="E1675" s="9">
        <f t="shared" si="209"/>
        <v>13</v>
      </c>
      <c r="F1675">
        <v>52.376027983</v>
      </c>
      <c r="G1675" s="12">
        <f t="shared" si="210"/>
        <v>4.3650000000000002</v>
      </c>
      <c r="H1675" s="18">
        <f t="shared" si="211"/>
        <v>52.375999999999998</v>
      </c>
      <c r="I1675" s="21">
        <v>40.5</v>
      </c>
      <c r="J1675" s="14">
        <v>40.5</v>
      </c>
      <c r="K1675" s="14">
        <f t="shared" si="212"/>
        <v>0</v>
      </c>
      <c r="L1675" s="13">
        <f t="shared" si="213"/>
        <v>11.875999999999998</v>
      </c>
      <c r="M1675" s="53">
        <v>11.875999999999998</v>
      </c>
      <c r="N1675" s="45">
        <f t="shared" si="214"/>
        <v>0</v>
      </c>
      <c r="P1675" s="56"/>
    </row>
    <row r="1676" spans="1:16" x14ac:dyDescent="0.2">
      <c r="A1676" s="5">
        <v>45727.583333333336</v>
      </c>
      <c r="B1676" s="10">
        <f t="shared" si="208"/>
        <v>45727</v>
      </c>
      <c r="C1676" s="4">
        <f t="shared" si="215"/>
        <v>0.54166666666666663</v>
      </c>
      <c r="D1676" s="4">
        <f>IF('Kauf Restprofil Los 7'!A1676&lt;&gt;"",IF('Kauf Restprofil Los 7'!A1676&lt;&gt;"",TIME(HOUR('Kauf Restprofil Los 7'!A1676),MINUTE('Kauf Restprofil Los 7'!A1676),SECOND('Kauf Restprofil Los 7'!A1676)),""),"")</f>
        <v>0.58333333333333337</v>
      </c>
      <c r="E1676" s="9">
        <f t="shared" si="209"/>
        <v>14</v>
      </c>
      <c r="F1676">
        <v>50.133046372999999</v>
      </c>
      <c r="G1676" s="12">
        <f t="shared" si="210"/>
        <v>4.1779999999999999</v>
      </c>
      <c r="H1676" s="18">
        <f t="shared" si="211"/>
        <v>50.133000000000003</v>
      </c>
      <c r="I1676" s="21">
        <v>37.380000000000003</v>
      </c>
      <c r="J1676" s="14">
        <v>37.380000000000003</v>
      </c>
      <c r="K1676" s="14">
        <f t="shared" si="212"/>
        <v>0</v>
      </c>
      <c r="L1676" s="13">
        <f t="shared" si="213"/>
        <v>12.753</v>
      </c>
      <c r="M1676" s="53">
        <v>12.753</v>
      </c>
      <c r="N1676" s="45">
        <f t="shared" si="214"/>
        <v>0</v>
      </c>
      <c r="P1676" s="56"/>
    </row>
    <row r="1677" spans="1:16" x14ac:dyDescent="0.2">
      <c r="A1677" s="5">
        <v>45727.625</v>
      </c>
      <c r="B1677" s="10">
        <f t="shared" si="208"/>
        <v>45727</v>
      </c>
      <c r="C1677" s="4">
        <f t="shared" si="215"/>
        <v>0.58333333333333337</v>
      </c>
      <c r="D1677" s="4">
        <f>IF('Kauf Restprofil Los 7'!A1677&lt;&gt;"",IF('Kauf Restprofil Los 7'!A1677&lt;&gt;"",TIME(HOUR('Kauf Restprofil Los 7'!A1677),MINUTE('Kauf Restprofil Los 7'!A1677),SECOND('Kauf Restprofil Los 7'!A1677)),""),"")</f>
        <v>0.625</v>
      </c>
      <c r="E1677" s="9">
        <f t="shared" si="209"/>
        <v>15</v>
      </c>
      <c r="F1677">
        <v>48.937592481999999</v>
      </c>
      <c r="G1677" s="12">
        <f t="shared" si="210"/>
        <v>4.0780000000000003</v>
      </c>
      <c r="H1677" s="18">
        <f t="shared" si="211"/>
        <v>48.938000000000002</v>
      </c>
      <c r="I1677" s="21">
        <v>35.700000000000003</v>
      </c>
      <c r="J1677" s="14">
        <v>35.700000000000003</v>
      </c>
      <c r="K1677" s="14">
        <f t="shared" si="212"/>
        <v>0</v>
      </c>
      <c r="L1677" s="13">
        <f t="shared" si="213"/>
        <v>13.238</v>
      </c>
      <c r="M1677" s="53">
        <v>13.238</v>
      </c>
      <c r="N1677" s="45">
        <f t="shared" si="214"/>
        <v>0</v>
      </c>
      <c r="P1677" s="56"/>
    </row>
    <row r="1678" spans="1:16" x14ac:dyDescent="0.2">
      <c r="A1678" s="5">
        <v>45727.666666666664</v>
      </c>
      <c r="B1678" s="10">
        <f t="shared" si="208"/>
        <v>45727</v>
      </c>
      <c r="C1678" s="4">
        <f t="shared" si="215"/>
        <v>0.625</v>
      </c>
      <c r="D1678" s="4">
        <f>IF('Kauf Restprofil Los 7'!A1678&lt;&gt;"",IF('Kauf Restprofil Los 7'!A1678&lt;&gt;"",TIME(HOUR('Kauf Restprofil Los 7'!A1678),MINUTE('Kauf Restprofil Los 7'!A1678),SECOND('Kauf Restprofil Los 7'!A1678)),""),"")</f>
        <v>0.66666666666666663</v>
      </c>
      <c r="E1678" s="9">
        <f t="shared" si="209"/>
        <v>16</v>
      </c>
      <c r="F1678">
        <v>47.990783389000001</v>
      </c>
      <c r="G1678" s="12">
        <f t="shared" si="210"/>
        <v>3.9990000000000001</v>
      </c>
      <c r="H1678" s="18">
        <f t="shared" si="211"/>
        <v>47.991</v>
      </c>
      <c r="I1678" s="21">
        <v>35.880000000000003</v>
      </c>
      <c r="J1678" s="14">
        <v>35.880000000000003</v>
      </c>
      <c r="K1678" s="14">
        <f t="shared" si="212"/>
        <v>0</v>
      </c>
      <c r="L1678" s="13">
        <f t="shared" si="213"/>
        <v>12.110999999999997</v>
      </c>
      <c r="M1678" s="53">
        <v>12.110999999999997</v>
      </c>
      <c r="N1678" s="45">
        <f t="shared" si="214"/>
        <v>0</v>
      </c>
      <c r="P1678" s="56"/>
    </row>
    <row r="1679" spans="1:16" x14ac:dyDescent="0.2">
      <c r="A1679" s="5">
        <v>45727.708333333336</v>
      </c>
      <c r="B1679" s="10">
        <f t="shared" si="208"/>
        <v>45727</v>
      </c>
      <c r="C1679" s="4">
        <f t="shared" si="215"/>
        <v>0.66666666666666663</v>
      </c>
      <c r="D1679" s="4">
        <f>IF('Kauf Restprofil Los 7'!A1679&lt;&gt;"",IF('Kauf Restprofil Los 7'!A1679&lt;&gt;"",TIME(HOUR('Kauf Restprofil Los 7'!A1679),MINUTE('Kauf Restprofil Los 7'!A1679),SECOND('Kauf Restprofil Los 7'!A1679)),""),"")</f>
        <v>0.70833333333333337</v>
      </c>
      <c r="E1679" s="9">
        <f t="shared" si="209"/>
        <v>17</v>
      </c>
      <c r="F1679">
        <v>47.423576883999999</v>
      </c>
      <c r="G1679" s="12">
        <f t="shared" si="210"/>
        <v>3.952</v>
      </c>
      <c r="H1679" s="18">
        <f t="shared" si="211"/>
        <v>47.423999999999999</v>
      </c>
      <c r="I1679" s="21">
        <v>36.78</v>
      </c>
      <c r="J1679" s="14">
        <v>36.78</v>
      </c>
      <c r="K1679" s="14">
        <f t="shared" si="212"/>
        <v>0</v>
      </c>
      <c r="L1679" s="13">
        <f t="shared" si="213"/>
        <v>10.643999999999998</v>
      </c>
      <c r="M1679" s="53">
        <v>10.643999999999998</v>
      </c>
      <c r="N1679" s="45">
        <f t="shared" si="214"/>
        <v>0</v>
      </c>
      <c r="P1679" s="56"/>
    </row>
    <row r="1680" spans="1:16" x14ac:dyDescent="0.2">
      <c r="A1680" s="5">
        <v>45727.75</v>
      </c>
      <c r="B1680" s="10">
        <f t="shared" si="208"/>
        <v>45727</v>
      </c>
      <c r="C1680" s="4">
        <f t="shared" si="215"/>
        <v>0.70833333333333337</v>
      </c>
      <c r="D1680" s="4">
        <f>IF('Kauf Restprofil Los 7'!A1680&lt;&gt;"",IF('Kauf Restprofil Los 7'!A1680&lt;&gt;"",TIME(HOUR('Kauf Restprofil Los 7'!A1680),MINUTE('Kauf Restprofil Los 7'!A1680),SECOND('Kauf Restprofil Los 7'!A1680)),""),"")</f>
        <v>0.75</v>
      </c>
      <c r="E1680" s="9">
        <f t="shared" si="209"/>
        <v>18</v>
      </c>
      <c r="F1680">
        <v>53.228771019</v>
      </c>
      <c r="G1680" s="12">
        <f t="shared" si="210"/>
        <v>4.4359999999999999</v>
      </c>
      <c r="H1680" s="18">
        <f t="shared" si="211"/>
        <v>53.228999999999999</v>
      </c>
      <c r="I1680" s="21">
        <v>41.64</v>
      </c>
      <c r="J1680" s="14">
        <v>41.64</v>
      </c>
      <c r="K1680" s="14">
        <f t="shared" si="212"/>
        <v>0</v>
      </c>
      <c r="L1680" s="13">
        <f t="shared" si="213"/>
        <v>11.588999999999999</v>
      </c>
      <c r="M1680" s="53">
        <v>11.588999999999999</v>
      </c>
      <c r="N1680" s="45">
        <f t="shared" si="214"/>
        <v>0</v>
      </c>
      <c r="P1680" s="56"/>
    </row>
    <row r="1681" spans="1:16" x14ac:dyDescent="0.2">
      <c r="A1681" s="5">
        <v>45727.791666666664</v>
      </c>
      <c r="B1681" s="10">
        <f t="shared" si="208"/>
        <v>45727</v>
      </c>
      <c r="C1681" s="4">
        <f t="shared" si="215"/>
        <v>0.75</v>
      </c>
      <c r="D1681" s="4">
        <f>IF('Kauf Restprofil Los 7'!A1681&lt;&gt;"",IF('Kauf Restprofil Los 7'!A1681&lt;&gt;"",TIME(HOUR('Kauf Restprofil Los 7'!A1681),MINUTE('Kauf Restprofil Los 7'!A1681),SECOND('Kauf Restprofil Los 7'!A1681)),""),"")</f>
        <v>0.79166666666666663</v>
      </c>
      <c r="E1681" s="9">
        <f t="shared" si="209"/>
        <v>19</v>
      </c>
      <c r="F1681">
        <v>57.987351941</v>
      </c>
      <c r="G1681" s="12">
        <f t="shared" si="210"/>
        <v>4.8319999999999999</v>
      </c>
      <c r="H1681" s="18">
        <f t="shared" si="211"/>
        <v>57.987000000000002</v>
      </c>
      <c r="I1681" s="21">
        <v>47.64</v>
      </c>
      <c r="J1681" s="14">
        <v>47.64</v>
      </c>
      <c r="K1681" s="14">
        <f t="shared" si="212"/>
        <v>0</v>
      </c>
      <c r="L1681" s="13">
        <f t="shared" si="213"/>
        <v>10.347000000000001</v>
      </c>
      <c r="M1681" s="53">
        <v>10.347000000000001</v>
      </c>
      <c r="N1681" s="45">
        <f t="shared" si="214"/>
        <v>0</v>
      </c>
      <c r="P1681" s="56"/>
    </row>
    <row r="1682" spans="1:16" x14ac:dyDescent="0.2">
      <c r="A1682" s="5">
        <v>45727.833333333336</v>
      </c>
      <c r="B1682" s="10">
        <f t="shared" si="208"/>
        <v>45727</v>
      </c>
      <c r="C1682" s="4">
        <f t="shared" si="215"/>
        <v>0.79166666666666663</v>
      </c>
      <c r="D1682" s="4">
        <f>IF('Kauf Restprofil Los 7'!A1682&lt;&gt;"",IF('Kauf Restprofil Los 7'!A1682&lt;&gt;"",TIME(HOUR('Kauf Restprofil Los 7'!A1682),MINUTE('Kauf Restprofil Los 7'!A1682),SECOND('Kauf Restprofil Los 7'!A1682)),""),"")</f>
        <v>0.83333333333333337</v>
      </c>
      <c r="E1682" s="9">
        <f t="shared" si="209"/>
        <v>20</v>
      </c>
      <c r="F1682">
        <v>54.489993986000002</v>
      </c>
      <c r="G1682" s="12">
        <f t="shared" si="210"/>
        <v>4.5410000000000004</v>
      </c>
      <c r="H1682" s="18">
        <f t="shared" si="211"/>
        <v>54.49</v>
      </c>
      <c r="I1682" s="21">
        <v>46.86</v>
      </c>
      <c r="J1682" s="14">
        <v>46.86</v>
      </c>
      <c r="K1682" s="14">
        <f t="shared" si="212"/>
        <v>0</v>
      </c>
      <c r="L1682" s="13">
        <f t="shared" si="213"/>
        <v>7.6300000000000026</v>
      </c>
      <c r="M1682" s="53">
        <v>7.6300000000000026</v>
      </c>
      <c r="N1682" s="45">
        <f t="shared" si="214"/>
        <v>0</v>
      </c>
      <c r="P1682" s="56"/>
    </row>
    <row r="1683" spans="1:16" x14ac:dyDescent="0.2">
      <c r="A1683" s="5">
        <v>45727.875</v>
      </c>
      <c r="B1683" s="10">
        <f t="shared" si="208"/>
        <v>45727</v>
      </c>
      <c r="C1683" s="4">
        <f t="shared" si="215"/>
        <v>0.83333333333333337</v>
      </c>
      <c r="D1683" s="4">
        <f>IF('Kauf Restprofil Los 7'!A1683&lt;&gt;"",IF('Kauf Restprofil Los 7'!A1683&lt;&gt;"",TIME(HOUR('Kauf Restprofil Los 7'!A1683),MINUTE('Kauf Restprofil Los 7'!A1683),SECOND('Kauf Restprofil Los 7'!A1683)),""),"")</f>
        <v>0.875</v>
      </c>
      <c r="E1683" s="9">
        <f t="shared" si="209"/>
        <v>21</v>
      </c>
      <c r="F1683">
        <v>46.833295427000003</v>
      </c>
      <c r="G1683" s="12">
        <f t="shared" si="210"/>
        <v>3.903</v>
      </c>
      <c r="H1683" s="18">
        <f t="shared" si="211"/>
        <v>46.832999999999998</v>
      </c>
      <c r="I1683" s="21">
        <v>40.32</v>
      </c>
      <c r="J1683" s="14">
        <v>40.32</v>
      </c>
      <c r="K1683" s="14">
        <f t="shared" si="212"/>
        <v>0</v>
      </c>
      <c r="L1683" s="13">
        <f t="shared" si="213"/>
        <v>6.5129999999999981</v>
      </c>
      <c r="M1683" s="53">
        <v>6.5129999999999981</v>
      </c>
      <c r="N1683" s="45">
        <f t="shared" si="214"/>
        <v>0</v>
      </c>
      <c r="P1683" s="56"/>
    </row>
    <row r="1684" spans="1:16" x14ac:dyDescent="0.2">
      <c r="A1684" s="5">
        <v>45727.916666666664</v>
      </c>
      <c r="B1684" s="10">
        <f t="shared" si="208"/>
        <v>45727</v>
      </c>
      <c r="C1684" s="4">
        <f t="shared" si="215"/>
        <v>0.875</v>
      </c>
      <c r="D1684" s="4">
        <f>IF('Kauf Restprofil Los 7'!A1684&lt;&gt;"",IF('Kauf Restprofil Los 7'!A1684&lt;&gt;"",TIME(HOUR('Kauf Restprofil Los 7'!A1684),MINUTE('Kauf Restprofil Los 7'!A1684),SECOND('Kauf Restprofil Los 7'!A1684)),""),"")</f>
        <v>0.91666666666666663</v>
      </c>
      <c r="E1684" s="9">
        <f t="shared" si="209"/>
        <v>22</v>
      </c>
      <c r="F1684">
        <v>39.085451454000001</v>
      </c>
      <c r="G1684" s="12">
        <f t="shared" si="210"/>
        <v>3.2570000000000001</v>
      </c>
      <c r="H1684" s="18">
        <f t="shared" si="211"/>
        <v>39.085000000000001</v>
      </c>
      <c r="I1684" s="21">
        <v>33.96</v>
      </c>
      <c r="J1684" s="14">
        <v>33.96</v>
      </c>
      <c r="K1684" s="14">
        <f t="shared" si="212"/>
        <v>0</v>
      </c>
      <c r="L1684" s="13">
        <f t="shared" si="213"/>
        <v>5.125</v>
      </c>
      <c r="M1684" s="53">
        <v>5.125</v>
      </c>
      <c r="N1684" s="45">
        <f t="shared" si="214"/>
        <v>0</v>
      </c>
      <c r="P1684" s="56"/>
    </row>
    <row r="1685" spans="1:16" x14ac:dyDescent="0.2">
      <c r="A1685" s="5">
        <v>45727.958333333336</v>
      </c>
      <c r="B1685" s="10">
        <f t="shared" si="208"/>
        <v>45727</v>
      </c>
      <c r="C1685" s="4">
        <f t="shared" si="215"/>
        <v>0.91666666666666663</v>
      </c>
      <c r="D1685" s="4">
        <f>IF('Kauf Restprofil Los 7'!A1685&lt;&gt;"",IF('Kauf Restprofil Los 7'!A1685&lt;&gt;"",TIME(HOUR('Kauf Restprofil Los 7'!A1685),MINUTE('Kauf Restprofil Los 7'!A1685),SECOND('Kauf Restprofil Los 7'!A1685)),""),"")</f>
        <v>0.95833333333333337</v>
      </c>
      <c r="E1685" s="9">
        <f t="shared" si="209"/>
        <v>23</v>
      </c>
      <c r="F1685">
        <v>32.969706227000003</v>
      </c>
      <c r="G1685" s="12">
        <f t="shared" si="210"/>
        <v>2.7469999999999999</v>
      </c>
      <c r="H1685" s="18">
        <f t="shared" si="211"/>
        <v>32.97</v>
      </c>
      <c r="I1685" s="21">
        <v>28.799999999999997</v>
      </c>
      <c r="J1685" s="14">
        <v>28.799999999999997</v>
      </c>
      <c r="K1685" s="14">
        <f t="shared" si="212"/>
        <v>0</v>
      </c>
      <c r="L1685" s="13">
        <f t="shared" si="213"/>
        <v>4.1700000000000017</v>
      </c>
      <c r="M1685" s="53">
        <v>4.1700000000000017</v>
      </c>
      <c r="N1685" s="45">
        <f t="shared" si="214"/>
        <v>0</v>
      </c>
      <c r="P1685" s="56"/>
    </row>
    <row r="1686" spans="1:16" x14ac:dyDescent="0.2">
      <c r="A1686" s="5">
        <v>45728</v>
      </c>
      <c r="B1686" s="10">
        <f t="shared" si="208"/>
        <v>45727</v>
      </c>
      <c r="C1686" s="4">
        <f t="shared" si="215"/>
        <v>0.95833333333333337</v>
      </c>
      <c r="D1686" s="4">
        <f>IF('Kauf Restprofil Los 7'!A1686&lt;&gt;"",IF('Kauf Restprofil Los 7'!A1686&lt;&gt;"",TIME(HOUR('Kauf Restprofil Los 7'!A1686),MINUTE('Kauf Restprofil Los 7'!A1686),SECOND('Kauf Restprofil Los 7'!A1686)),""),"")</f>
        <v>0</v>
      </c>
      <c r="E1686" s="9">
        <f t="shared" si="209"/>
        <v>24</v>
      </c>
      <c r="F1686">
        <v>27.568174069000001</v>
      </c>
      <c r="G1686" s="12">
        <f t="shared" si="210"/>
        <v>2.2970000000000002</v>
      </c>
      <c r="H1686" s="18">
        <f t="shared" si="211"/>
        <v>27.568000000000001</v>
      </c>
      <c r="I1686" s="21">
        <v>23.94</v>
      </c>
      <c r="J1686" s="14">
        <v>23.94</v>
      </c>
      <c r="K1686" s="14">
        <f t="shared" si="212"/>
        <v>0</v>
      </c>
      <c r="L1686" s="13">
        <f t="shared" si="213"/>
        <v>3.6280000000000001</v>
      </c>
      <c r="M1686" s="53">
        <v>3.6280000000000001</v>
      </c>
      <c r="N1686" s="45">
        <f t="shared" si="214"/>
        <v>0</v>
      </c>
      <c r="P1686" s="56"/>
    </row>
    <row r="1687" spans="1:16" x14ac:dyDescent="0.2">
      <c r="A1687" s="5">
        <v>45728.041666666664</v>
      </c>
      <c r="B1687" s="10">
        <f t="shared" si="208"/>
        <v>45728</v>
      </c>
      <c r="C1687" s="4">
        <f t="shared" si="215"/>
        <v>0</v>
      </c>
      <c r="D1687" s="4">
        <f>IF('Kauf Restprofil Los 7'!A1687&lt;&gt;"",IF('Kauf Restprofil Los 7'!A1687&lt;&gt;"",TIME(HOUR('Kauf Restprofil Los 7'!A1687),MINUTE('Kauf Restprofil Los 7'!A1687),SECOND('Kauf Restprofil Los 7'!A1687)),""),"")</f>
        <v>4.1666666666666664E-2</v>
      </c>
      <c r="E1687" s="9">
        <f t="shared" si="209"/>
        <v>1</v>
      </c>
      <c r="F1687">
        <v>23.824440438</v>
      </c>
      <c r="G1687" s="12">
        <f t="shared" si="210"/>
        <v>1.9850000000000001</v>
      </c>
      <c r="H1687" s="18">
        <f t="shared" si="211"/>
        <v>23.824000000000002</v>
      </c>
      <c r="I1687" s="21">
        <v>20.700000000000003</v>
      </c>
      <c r="J1687" s="14">
        <v>20.700000000000003</v>
      </c>
      <c r="K1687" s="14">
        <f t="shared" si="212"/>
        <v>0</v>
      </c>
      <c r="L1687" s="13">
        <f t="shared" si="213"/>
        <v>3.1239999999999988</v>
      </c>
      <c r="M1687" s="53">
        <v>3.1239999999999988</v>
      </c>
      <c r="N1687" s="45">
        <f t="shared" si="214"/>
        <v>0</v>
      </c>
      <c r="P1687" s="56"/>
    </row>
    <row r="1688" spans="1:16" x14ac:dyDescent="0.2">
      <c r="A1688" s="5">
        <v>45728.083333333336</v>
      </c>
      <c r="B1688" s="10">
        <f t="shared" si="208"/>
        <v>45728</v>
      </c>
      <c r="C1688" s="4">
        <f t="shared" si="215"/>
        <v>4.1666666666666664E-2</v>
      </c>
      <c r="D1688" s="4">
        <f>IF('Kauf Restprofil Los 7'!A1688&lt;&gt;"",IF('Kauf Restprofil Los 7'!A1688&lt;&gt;"",TIME(HOUR('Kauf Restprofil Los 7'!A1688),MINUTE('Kauf Restprofil Los 7'!A1688),SECOND('Kauf Restprofil Los 7'!A1688)),""),"")</f>
        <v>8.3333333333333329E-2</v>
      </c>
      <c r="E1688" s="9">
        <f t="shared" si="209"/>
        <v>2</v>
      </c>
      <c r="F1688">
        <v>21.813392121</v>
      </c>
      <c r="G1688" s="12">
        <f t="shared" si="210"/>
        <v>1.8180000000000001</v>
      </c>
      <c r="H1688" s="18">
        <f t="shared" si="211"/>
        <v>21.812999999999999</v>
      </c>
      <c r="I1688" s="21">
        <v>19.559999999999999</v>
      </c>
      <c r="J1688" s="14">
        <v>19.559999999999999</v>
      </c>
      <c r="K1688" s="14">
        <f t="shared" si="212"/>
        <v>0</v>
      </c>
      <c r="L1688" s="13">
        <f t="shared" si="213"/>
        <v>2.2530000000000001</v>
      </c>
      <c r="M1688" s="53">
        <v>2.2530000000000001</v>
      </c>
      <c r="N1688" s="45">
        <f t="shared" si="214"/>
        <v>0</v>
      </c>
      <c r="P1688" s="56"/>
    </row>
    <row r="1689" spans="1:16" x14ac:dyDescent="0.2">
      <c r="A1689" s="5">
        <v>45728.125</v>
      </c>
      <c r="B1689" s="10">
        <f t="shared" si="208"/>
        <v>45728</v>
      </c>
      <c r="C1689" s="4">
        <f t="shared" si="215"/>
        <v>8.3333333333333329E-2</v>
      </c>
      <c r="D1689" s="4">
        <f>IF('Kauf Restprofil Los 7'!A1689&lt;&gt;"",IF('Kauf Restprofil Los 7'!A1689&lt;&gt;"",TIME(HOUR('Kauf Restprofil Los 7'!A1689),MINUTE('Kauf Restprofil Los 7'!A1689),SECOND('Kauf Restprofil Los 7'!A1689)),""),"")</f>
        <v>0.125</v>
      </c>
      <c r="E1689" s="9">
        <f t="shared" si="209"/>
        <v>3</v>
      </c>
      <c r="F1689">
        <v>20.911727576000001</v>
      </c>
      <c r="G1689" s="12">
        <f t="shared" si="210"/>
        <v>1.7430000000000001</v>
      </c>
      <c r="H1689" s="18">
        <f t="shared" si="211"/>
        <v>20.911999999999999</v>
      </c>
      <c r="I1689" s="21">
        <v>18.899999999999999</v>
      </c>
      <c r="J1689" s="14">
        <v>18.899999999999999</v>
      </c>
      <c r="K1689" s="14">
        <f t="shared" si="212"/>
        <v>0</v>
      </c>
      <c r="L1689" s="13">
        <f t="shared" si="213"/>
        <v>2.0120000000000005</v>
      </c>
      <c r="M1689" s="53">
        <v>2.0120000000000005</v>
      </c>
      <c r="N1689" s="45">
        <f t="shared" si="214"/>
        <v>0</v>
      </c>
      <c r="P1689" s="56"/>
    </row>
    <row r="1690" spans="1:16" x14ac:dyDescent="0.2">
      <c r="A1690" s="5">
        <v>45728.166666666664</v>
      </c>
      <c r="B1690" s="10">
        <f t="shared" si="208"/>
        <v>45728</v>
      </c>
      <c r="C1690" s="4">
        <f t="shared" si="215"/>
        <v>0.125</v>
      </c>
      <c r="D1690" s="4">
        <f>IF('Kauf Restprofil Los 7'!A1690&lt;&gt;"",IF('Kauf Restprofil Los 7'!A1690&lt;&gt;"",TIME(HOUR('Kauf Restprofil Los 7'!A1690),MINUTE('Kauf Restprofil Los 7'!A1690),SECOND('Kauf Restprofil Los 7'!A1690)),""),"")</f>
        <v>0.16666666666666666</v>
      </c>
      <c r="E1690" s="9">
        <f t="shared" si="209"/>
        <v>4</v>
      </c>
      <c r="F1690">
        <v>21.346400236000001</v>
      </c>
      <c r="G1690" s="12">
        <f t="shared" si="210"/>
        <v>1.7789999999999999</v>
      </c>
      <c r="H1690" s="18">
        <f t="shared" si="211"/>
        <v>21.346</v>
      </c>
      <c r="I1690" s="21">
        <v>19.62</v>
      </c>
      <c r="J1690" s="14">
        <v>19.62</v>
      </c>
      <c r="K1690" s="14">
        <f t="shared" si="212"/>
        <v>0</v>
      </c>
      <c r="L1690" s="13">
        <f t="shared" si="213"/>
        <v>1.7259999999999991</v>
      </c>
      <c r="M1690" s="53">
        <v>1.7259999999999991</v>
      </c>
      <c r="N1690" s="45">
        <f t="shared" si="214"/>
        <v>0</v>
      </c>
      <c r="P1690" s="56"/>
    </row>
    <row r="1691" spans="1:16" x14ac:dyDescent="0.2">
      <c r="A1691" s="5">
        <v>45728.208333333336</v>
      </c>
      <c r="B1691" s="10">
        <f t="shared" si="208"/>
        <v>45728</v>
      </c>
      <c r="C1691" s="4">
        <f t="shared" si="215"/>
        <v>0.16666666666666666</v>
      </c>
      <c r="D1691" s="4">
        <f>IF('Kauf Restprofil Los 7'!A1691&lt;&gt;"",IF('Kauf Restprofil Los 7'!A1691&lt;&gt;"",TIME(HOUR('Kauf Restprofil Los 7'!A1691),MINUTE('Kauf Restprofil Los 7'!A1691),SECOND('Kauf Restprofil Los 7'!A1691)),""),"")</f>
        <v>0.20833333333333334</v>
      </c>
      <c r="E1691" s="9">
        <f t="shared" si="209"/>
        <v>5</v>
      </c>
      <c r="F1691">
        <v>23.174569341000002</v>
      </c>
      <c r="G1691" s="12">
        <f t="shared" si="210"/>
        <v>1.931</v>
      </c>
      <c r="H1691" s="18">
        <f t="shared" si="211"/>
        <v>23.175000000000001</v>
      </c>
      <c r="I1691" s="21">
        <v>20.94</v>
      </c>
      <c r="J1691" s="14">
        <v>20.94</v>
      </c>
      <c r="K1691" s="14">
        <f t="shared" si="212"/>
        <v>0</v>
      </c>
      <c r="L1691" s="13">
        <f t="shared" si="213"/>
        <v>2.2349999999999994</v>
      </c>
      <c r="M1691" s="53">
        <v>2.2349999999999994</v>
      </c>
      <c r="N1691" s="45">
        <f t="shared" si="214"/>
        <v>0</v>
      </c>
      <c r="P1691" s="56"/>
    </row>
    <row r="1692" spans="1:16" x14ac:dyDescent="0.2">
      <c r="A1692" s="5">
        <v>45728.25</v>
      </c>
      <c r="B1692" s="10">
        <f t="shared" si="208"/>
        <v>45728</v>
      </c>
      <c r="C1692" s="4">
        <f t="shared" si="215"/>
        <v>0.20833333333333334</v>
      </c>
      <c r="D1692" s="4">
        <f>IF('Kauf Restprofil Los 7'!A1692&lt;&gt;"",IF('Kauf Restprofil Los 7'!A1692&lt;&gt;"",TIME(HOUR('Kauf Restprofil Los 7'!A1692),MINUTE('Kauf Restprofil Los 7'!A1692),SECOND('Kauf Restprofil Los 7'!A1692)),""),"")</f>
        <v>0.25</v>
      </c>
      <c r="E1692" s="9">
        <f t="shared" si="209"/>
        <v>6</v>
      </c>
      <c r="F1692">
        <v>28.587556287999998</v>
      </c>
      <c r="G1692" s="12">
        <f t="shared" si="210"/>
        <v>2.3820000000000001</v>
      </c>
      <c r="H1692" s="18">
        <f t="shared" si="211"/>
        <v>28.588000000000001</v>
      </c>
      <c r="I1692" s="21">
        <v>25.259999999999998</v>
      </c>
      <c r="J1692" s="14">
        <v>25.259999999999998</v>
      </c>
      <c r="K1692" s="14">
        <f t="shared" si="212"/>
        <v>0</v>
      </c>
      <c r="L1692" s="13">
        <f t="shared" si="213"/>
        <v>3.328000000000003</v>
      </c>
      <c r="M1692" s="53">
        <v>3.328000000000003</v>
      </c>
      <c r="N1692" s="45">
        <f t="shared" si="214"/>
        <v>0</v>
      </c>
      <c r="P1692" s="56"/>
    </row>
    <row r="1693" spans="1:16" x14ac:dyDescent="0.2">
      <c r="A1693" s="5">
        <v>45728.291666666664</v>
      </c>
      <c r="B1693" s="10">
        <f t="shared" si="208"/>
        <v>45728</v>
      </c>
      <c r="C1693" s="4">
        <f t="shared" si="215"/>
        <v>0.25</v>
      </c>
      <c r="D1693" s="4">
        <f>IF('Kauf Restprofil Los 7'!A1693&lt;&gt;"",IF('Kauf Restprofil Los 7'!A1693&lt;&gt;"",TIME(HOUR('Kauf Restprofil Los 7'!A1693),MINUTE('Kauf Restprofil Los 7'!A1693),SECOND('Kauf Restprofil Los 7'!A1693)),""),"")</f>
        <v>0.29166666666666669</v>
      </c>
      <c r="E1693" s="9">
        <f t="shared" si="209"/>
        <v>7</v>
      </c>
      <c r="F1693">
        <v>38.814055967000002</v>
      </c>
      <c r="G1693" s="12">
        <f t="shared" si="210"/>
        <v>3.2349999999999999</v>
      </c>
      <c r="H1693" s="18">
        <f t="shared" si="211"/>
        <v>38.814</v>
      </c>
      <c r="I1693" s="21">
        <v>35.880000000000003</v>
      </c>
      <c r="J1693" s="14">
        <v>35.880000000000003</v>
      </c>
      <c r="K1693" s="14">
        <f t="shared" si="212"/>
        <v>0</v>
      </c>
      <c r="L1693" s="13">
        <f t="shared" si="213"/>
        <v>2.9339999999999975</v>
      </c>
      <c r="M1693" s="53">
        <v>2.9339999999999975</v>
      </c>
      <c r="N1693" s="45">
        <f t="shared" si="214"/>
        <v>0</v>
      </c>
      <c r="P1693" s="56"/>
    </row>
    <row r="1694" spans="1:16" x14ac:dyDescent="0.2">
      <c r="A1694" s="5">
        <v>45728.333333333336</v>
      </c>
      <c r="B1694" s="10">
        <f t="shared" si="208"/>
        <v>45728</v>
      </c>
      <c r="C1694" s="4">
        <f t="shared" si="215"/>
        <v>0.29166666666666669</v>
      </c>
      <c r="D1694" s="4">
        <f>IF('Kauf Restprofil Los 7'!A1694&lt;&gt;"",IF('Kauf Restprofil Los 7'!A1694&lt;&gt;"",TIME(HOUR('Kauf Restprofil Los 7'!A1694),MINUTE('Kauf Restprofil Los 7'!A1694),SECOND('Kauf Restprofil Los 7'!A1694)),""),"")</f>
        <v>0.33333333333333331</v>
      </c>
      <c r="E1694" s="9">
        <f t="shared" si="209"/>
        <v>8</v>
      </c>
      <c r="F1694">
        <v>45.732691848999998</v>
      </c>
      <c r="G1694" s="12">
        <f t="shared" si="210"/>
        <v>3.8109999999999999</v>
      </c>
      <c r="H1694" s="18">
        <f t="shared" si="211"/>
        <v>45.732999999999997</v>
      </c>
      <c r="I1694" s="21">
        <v>43.38</v>
      </c>
      <c r="J1694" s="14">
        <v>43.38</v>
      </c>
      <c r="K1694" s="14">
        <f t="shared" si="212"/>
        <v>0</v>
      </c>
      <c r="L1694" s="13">
        <f t="shared" si="213"/>
        <v>2.3529999999999944</v>
      </c>
      <c r="M1694" s="53">
        <v>2.3529999999999944</v>
      </c>
      <c r="N1694" s="45">
        <f t="shared" si="214"/>
        <v>0</v>
      </c>
      <c r="P1694" s="56"/>
    </row>
    <row r="1695" spans="1:16" x14ac:dyDescent="0.2">
      <c r="A1695" s="5">
        <v>45728.375</v>
      </c>
      <c r="B1695" s="10">
        <f t="shared" si="208"/>
        <v>45728</v>
      </c>
      <c r="C1695" s="4">
        <f t="shared" si="215"/>
        <v>0.33333333333333331</v>
      </c>
      <c r="D1695" s="4">
        <f>IF('Kauf Restprofil Los 7'!A1695&lt;&gt;"",IF('Kauf Restprofil Los 7'!A1695&lt;&gt;"",TIME(HOUR('Kauf Restprofil Los 7'!A1695),MINUTE('Kauf Restprofil Los 7'!A1695),SECOND('Kauf Restprofil Los 7'!A1695)),""),"")</f>
        <v>0.375</v>
      </c>
      <c r="E1695" s="9">
        <f t="shared" si="209"/>
        <v>9</v>
      </c>
      <c r="F1695">
        <v>48.511922716999997</v>
      </c>
      <c r="G1695" s="12">
        <f t="shared" si="210"/>
        <v>4.0430000000000001</v>
      </c>
      <c r="H1695" s="18">
        <f t="shared" si="211"/>
        <v>48.512</v>
      </c>
      <c r="I1695" s="21">
        <v>46.14</v>
      </c>
      <c r="J1695" s="14">
        <v>46.14</v>
      </c>
      <c r="K1695" s="14">
        <f t="shared" si="212"/>
        <v>0</v>
      </c>
      <c r="L1695" s="13">
        <f t="shared" si="213"/>
        <v>2.3719999999999999</v>
      </c>
      <c r="M1695" s="53">
        <v>2.3719999999999999</v>
      </c>
      <c r="N1695" s="45">
        <f t="shared" si="214"/>
        <v>0</v>
      </c>
      <c r="P1695" s="56"/>
    </row>
    <row r="1696" spans="1:16" x14ac:dyDescent="0.2">
      <c r="A1696" s="5">
        <v>45728.416666666664</v>
      </c>
      <c r="B1696" s="10">
        <f t="shared" si="208"/>
        <v>45728</v>
      </c>
      <c r="C1696" s="4">
        <f t="shared" si="215"/>
        <v>0.375</v>
      </c>
      <c r="D1696" s="4">
        <f>IF('Kauf Restprofil Los 7'!A1696&lt;&gt;"",IF('Kauf Restprofil Los 7'!A1696&lt;&gt;"",TIME(HOUR('Kauf Restprofil Los 7'!A1696),MINUTE('Kauf Restprofil Los 7'!A1696),SECOND('Kauf Restprofil Los 7'!A1696)),""),"")</f>
        <v>0.41666666666666669</v>
      </c>
      <c r="E1696" s="9">
        <f t="shared" si="209"/>
        <v>10</v>
      </c>
      <c r="F1696">
        <v>49.133815619000003</v>
      </c>
      <c r="G1696" s="12">
        <f t="shared" si="210"/>
        <v>4.0940000000000003</v>
      </c>
      <c r="H1696" s="18">
        <f t="shared" si="211"/>
        <v>49.134</v>
      </c>
      <c r="I1696" s="21">
        <v>44.519999999999996</v>
      </c>
      <c r="J1696" s="14">
        <v>44.519999999999996</v>
      </c>
      <c r="K1696" s="14">
        <f t="shared" si="212"/>
        <v>0</v>
      </c>
      <c r="L1696" s="13">
        <f t="shared" si="213"/>
        <v>4.6140000000000043</v>
      </c>
      <c r="M1696" s="53">
        <v>4.6140000000000043</v>
      </c>
      <c r="N1696" s="45">
        <f t="shared" si="214"/>
        <v>0</v>
      </c>
      <c r="P1696" s="56"/>
    </row>
    <row r="1697" spans="1:16" x14ac:dyDescent="0.2">
      <c r="A1697" s="5">
        <v>45728.458333333336</v>
      </c>
      <c r="B1697" s="10">
        <f t="shared" si="208"/>
        <v>45728</v>
      </c>
      <c r="C1697" s="4">
        <f t="shared" si="215"/>
        <v>0.41666666666666669</v>
      </c>
      <c r="D1697" s="4">
        <f>IF('Kauf Restprofil Los 7'!A1697&lt;&gt;"",IF('Kauf Restprofil Los 7'!A1697&lt;&gt;"",TIME(HOUR('Kauf Restprofil Los 7'!A1697),MINUTE('Kauf Restprofil Los 7'!A1697),SECOND('Kauf Restprofil Los 7'!A1697)),""),"")</f>
        <v>0.45833333333333331</v>
      </c>
      <c r="E1697" s="9">
        <f t="shared" si="209"/>
        <v>11</v>
      </c>
      <c r="F1697">
        <v>50.510730424999998</v>
      </c>
      <c r="G1697" s="12">
        <f t="shared" si="210"/>
        <v>4.2089999999999996</v>
      </c>
      <c r="H1697" s="18">
        <f t="shared" si="211"/>
        <v>50.511000000000003</v>
      </c>
      <c r="I1697" s="21">
        <v>43.14</v>
      </c>
      <c r="J1697" s="14">
        <v>43.14</v>
      </c>
      <c r="K1697" s="14">
        <f t="shared" si="212"/>
        <v>0</v>
      </c>
      <c r="L1697" s="13">
        <f t="shared" si="213"/>
        <v>7.3710000000000022</v>
      </c>
      <c r="M1697" s="53">
        <v>7.3710000000000022</v>
      </c>
      <c r="N1697" s="45">
        <f t="shared" si="214"/>
        <v>0</v>
      </c>
      <c r="P1697" s="56"/>
    </row>
    <row r="1698" spans="1:16" x14ac:dyDescent="0.2">
      <c r="A1698" s="5">
        <v>45728.5</v>
      </c>
      <c r="B1698" s="10">
        <f t="shared" si="208"/>
        <v>45728</v>
      </c>
      <c r="C1698" s="4">
        <f t="shared" si="215"/>
        <v>0.45833333333333331</v>
      </c>
      <c r="D1698" s="4">
        <f>IF('Kauf Restprofil Los 7'!A1698&lt;&gt;"",IF('Kauf Restprofil Los 7'!A1698&lt;&gt;"",TIME(HOUR('Kauf Restprofil Los 7'!A1698),MINUTE('Kauf Restprofil Los 7'!A1698),SECOND('Kauf Restprofil Los 7'!A1698)),""),"")</f>
        <v>0.5</v>
      </c>
      <c r="E1698" s="9">
        <f t="shared" si="209"/>
        <v>12</v>
      </c>
      <c r="F1698">
        <v>52.026567796000002</v>
      </c>
      <c r="G1698" s="12">
        <f t="shared" si="210"/>
        <v>4.3360000000000003</v>
      </c>
      <c r="H1698" s="18">
        <f t="shared" si="211"/>
        <v>52.027000000000001</v>
      </c>
      <c r="I1698" s="21">
        <v>42.36</v>
      </c>
      <c r="J1698" s="14">
        <v>42.36</v>
      </c>
      <c r="K1698" s="14">
        <f t="shared" si="212"/>
        <v>0</v>
      </c>
      <c r="L1698" s="13">
        <f t="shared" si="213"/>
        <v>9.6670000000000016</v>
      </c>
      <c r="M1698" s="53">
        <v>9.6670000000000016</v>
      </c>
      <c r="N1698" s="45">
        <f t="shared" si="214"/>
        <v>0</v>
      </c>
      <c r="P1698" s="56"/>
    </row>
    <row r="1699" spans="1:16" x14ac:dyDescent="0.2">
      <c r="A1699" s="5">
        <v>45728.541666666664</v>
      </c>
      <c r="B1699" s="10">
        <f t="shared" si="208"/>
        <v>45728</v>
      </c>
      <c r="C1699" s="4">
        <f t="shared" si="215"/>
        <v>0.5</v>
      </c>
      <c r="D1699" s="4">
        <f>IF('Kauf Restprofil Los 7'!A1699&lt;&gt;"",IF('Kauf Restprofil Los 7'!A1699&lt;&gt;"",TIME(HOUR('Kauf Restprofil Los 7'!A1699),MINUTE('Kauf Restprofil Los 7'!A1699),SECOND('Kauf Restprofil Los 7'!A1699)),""),"")</f>
        <v>0.54166666666666663</v>
      </c>
      <c r="E1699" s="9">
        <f t="shared" si="209"/>
        <v>13</v>
      </c>
      <c r="F1699">
        <v>51.105859285000001</v>
      </c>
      <c r="G1699" s="12">
        <f t="shared" si="210"/>
        <v>4.2590000000000003</v>
      </c>
      <c r="H1699" s="18">
        <f t="shared" si="211"/>
        <v>51.106000000000002</v>
      </c>
      <c r="I1699" s="21">
        <v>40.44</v>
      </c>
      <c r="J1699" s="14">
        <v>40.44</v>
      </c>
      <c r="K1699" s="14">
        <f t="shared" si="212"/>
        <v>0</v>
      </c>
      <c r="L1699" s="13">
        <f t="shared" si="213"/>
        <v>10.666000000000004</v>
      </c>
      <c r="M1699" s="53">
        <v>10.666000000000004</v>
      </c>
      <c r="N1699" s="45">
        <f t="shared" si="214"/>
        <v>0</v>
      </c>
      <c r="P1699" s="56"/>
    </row>
    <row r="1700" spans="1:16" x14ac:dyDescent="0.2">
      <c r="A1700" s="5">
        <v>45728.583333333336</v>
      </c>
      <c r="B1700" s="10">
        <f t="shared" si="208"/>
        <v>45728</v>
      </c>
      <c r="C1700" s="4">
        <f t="shared" si="215"/>
        <v>0.54166666666666663</v>
      </c>
      <c r="D1700" s="4">
        <f>IF('Kauf Restprofil Los 7'!A1700&lt;&gt;"",IF('Kauf Restprofil Los 7'!A1700&lt;&gt;"",TIME(HOUR('Kauf Restprofil Los 7'!A1700),MINUTE('Kauf Restprofil Los 7'!A1700),SECOND('Kauf Restprofil Los 7'!A1700)),""),"")</f>
        <v>0.58333333333333337</v>
      </c>
      <c r="E1700" s="9">
        <f t="shared" si="209"/>
        <v>14</v>
      </c>
      <c r="F1700">
        <v>50.587370587999999</v>
      </c>
      <c r="G1700" s="12">
        <f t="shared" si="210"/>
        <v>4.2160000000000002</v>
      </c>
      <c r="H1700" s="18">
        <f t="shared" si="211"/>
        <v>50.587000000000003</v>
      </c>
      <c r="I1700" s="21">
        <v>37.5</v>
      </c>
      <c r="J1700" s="14">
        <v>37.5</v>
      </c>
      <c r="K1700" s="14">
        <f t="shared" si="212"/>
        <v>0</v>
      </c>
      <c r="L1700" s="13">
        <f t="shared" si="213"/>
        <v>13.087000000000003</v>
      </c>
      <c r="M1700" s="53">
        <v>13.087000000000003</v>
      </c>
      <c r="N1700" s="45">
        <f t="shared" si="214"/>
        <v>0</v>
      </c>
      <c r="P1700" s="56"/>
    </row>
    <row r="1701" spans="1:16" x14ac:dyDescent="0.2">
      <c r="A1701" s="5">
        <v>45728.625</v>
      </c>
      <c r="B1701" s="10">
        <f t="shared" si="208"/>
        <v>45728</v>
      </c>
      <c r="C1701" s="4">
        <f t="shared" si="215"/>
        <v>0.58333333333333337</v>
      </c>
      <c r="D1701" s="4">
        <f>IF('Kauf Restprofil Los 7'!A1701&lt;&gt;"",IF('Kauf Restprofil Los 7'!A1701&lt;&gt;"",TIME(HOUR('Kauf Restprofil Los 7'!A1701),MINUTE('Kauf Restprofil Los 7'!A1701),SECOND('Kauf Restprofil Los 7'!A1701)),""),"")</f>
        <v>0.625</v>
      </c>
      <c r="E1701" s="9">
        <f t="shared" si="209"/>
        <v>15</v>
      </c>
      <c r="F1701">
        <v>49.191677661999996</v>
      </c>
      <c r="G1701" s="12">
        <f t="shared" si="210"/>
        <v>4.0990000000000002</v>
      </c>
      <c r="H1701" s="18">
        <f t="shared" si="211"/>
        <v>49.192</v>
      </c>
      <c r="I1701" s="21">
        <v>35.339999999999996</v>
      </c>
      <c r="J1701" s="14">
        <v>35.339999999999996</v>
      </c>
      <c r="K1701" s="14">
        <f t="shared" si="212"/>
        <v>0</v>
      </c>
      <c r="L1701" s="13">
        <f t="shared" si="213"/>
        <v>13.852000000000004</v>
      </c>
      <c r="M1701" s="53">
        <v>13.852000000000004</v>
      </c>
      <c r="N1701" s="45">
        <f t="shared" si="214"/>
        <v>0</v>
      </c>
      <c r="P1701" s="56"/>
    </row>
    <row r="1702" spans="1:16" x14ac:dyDescent="0.2">
      <c r="A1702" s="5">
        <v>45728.666666666664</v>
      </c>
      <c r="B1702" s="10">
        <f t="shared" si="208"/>
        <v>45728</v>
      </c>
      <c r="C1702" s="4">
        <f t="shared" si="215"/>
        <v>0.625</v>
      </c>
      <c r="D1702" s="4">
        <f>IF('Kauf Restprofil Los 7'!A1702&lt;&gt;"",IF('Kauf Restprofil Los 7'!A1702&lt;&gt;"",TIME(HOUR('Kauf Restprofil Los 7'!A1702),MINUTE('Kauf Restprofil Los 7'!A1702),SECOND('Kauf Restprofil Los 7'!A1702)),""),"")</f>
        <v>0.66666666666666663</v>
      </c>
      <c r="E1702" s="9">
        <f t="shared" si="209"/>
        <v>16</v>
      </c>
      <c r="F1702">
        <v>48.923203833999999</v>
      </c>
      <c r="G1702" s="12">
        <f t="shared" si="210"/>
        <v>4.077</v>
      </c>
      <c r="H1702" s="18">
        <f t="shared" si="211"/>
        <v>48.923000000000002</v>
      </c>
      <c r="I1702" s="21">
        <v>34.980000000000004</v>
      </c>
      <c r="J1702" s="14">
        <v>34.980000000000004</v>
      </c>
      <c r="K1702" s="14">
        <f t="shared" si="212"/>
        <v>0</v>
      </c>
      <c r="L1702" s="13">
        <f t="shared" si="213"/>
        <v>13.942999999999998</v>
      </c>
      <c r="M1702" s="53">
        <v>13.942999999999998</v>
      </c>
      <c r="N1702" s="45">
        <f t="shared" si="214"/>
        <v>0</v>
      </c>
      <c r="P1702" s="56"/>
    </row>
    <row r="1703" spans="1:16" x14ac:dyDescent="0.2">
      <c r="A1703" s="5">
        <v>45728.708333333336</v>
      </c>
      <c r="B1703" s="10">
        <f t="shared" si="208"/>
        <v>45728</v>
      </c>
      <c r="C1703" s="4">
        <f t="shared" si="215"/>
        <v>0.66666666666666663</v>
      </c>
      <c r="D1703" s="4">
        <f>IF('Kauf Restprofil Los 7'!A1703&lt;&gt;"",IF('Kauf Restprofil Los 7'!A1703&lt;&gt;"",TIME(HOUR('Kauf Restprofil Los 7'!A1703),MINUTE('Kauf Restprofil Los 7'!A1703),SECOND('Kauf Restprofil Los 7'!A1703)),""),"")</f>
        <v>0.70833333333333337</v>
      </c>
      <c r="E1703" s="9">
        <f t="shared" si="209"/>
        <v>17</v>
      </c>
      <c r="F1703">
        <v>48.809880208000003</v>
      </c>
      <c r="G1703" s="12">
        <f t="shared" si="210"/>
        <v>4.0670000000000002</v>
      </c>
      <c r="H1703" s="18">
        <f t="shared" si="211"/>
        <v>48.81</v>
      </c>
      <c r="I1703" s="21">
        <v>36.24</v>
      </c>
      <c r="J1703" s="14">
        <v>36.24</v>
      </c>
      <c r="K1703" s="14">
        <f t="shared" si="212"/>
        <v>0</v>
      </c>
      <c r="L1703" s="13">
        <f t="shared" si="213"/>
        <v>12.57</v>
      </c>
      <c r="M1703" s="53">
        <v>12.57</v>
      </c>
      <c r="N1703" s="45">
        <f t="shared" si="214"/>
        <v>0</v>
      </c>
      <c r="P1703" s="56"/>
    </row>
    <row r="1704" spans="1:16" x14ac:dyDescent="0.2">
      <c r="A1704" s="5">
        <v>45728.75</v>
      </c>
      <c r="B1704" s="10">
        <f t="shared" si="208"/>
        <v>45728</v>
      </c>
      <c r="C1704" s="4">
        <f t="shared" si="215"/>
        <v>0.70833333333333337</v>
      </c>
      <c r="D1704" s="4">
        <f>IF('Kauf Restprofil Los 7'!A1704&lt;&gt;"",IF('Kauf Restprofil Los 7'!A1704&lt;&gt;"",TIME(HOUR('Kauf Restprofil Los 7'!A1704),MINUTE('Kauf Restprofil Los 7'!A1704),SECOND('Kauf Restprofil Los 7'!A1704)),""),"")</f>
        <v>0.75</v>
      </c>
      <c r="E1704" s="9">
        <f t="shared" si="209"/>
        <v>18</v>
      </c>
      <c r="F1704">
        <v>53.128845888000001</v>
      </c>
      <c r="G1704" s="12">
        <f t="shared" si="210"/>
        <v>4.4269999999999996</v>
      </c>
      <c r="H1704" s="18">
        <f t="shared" si="211"/>
        <v>53.128999999999998</v>
      </c>
      <c r="I1704" s="21">
        <v>41.22</v>
      </c>
      <c r="J1704" s="14">
        <v>41.22</v>
      </c>
      <c r="K1704" s="14">
        <f t="shared" si="212"/>
        <v>0</v>
      </c>
      <c r="L1704" s="13">
        <f t="shared" si="213"/>
        <v>11.908999999999999</v>
      </c>
      <c r="M1704" s="53">
        <v>11.908999999999999</v>
      </c>
      <c r="N1704" s="45">
        <f t="shared" si="214"/>
        <v>0</v>
      </c>
      <c r="P1704" s="56"/>
    </row>
    <row r="1705" spans="1:16" x14ac:dyDescent="0.2">
      <c r="A1705" s="5">
        <v>45728.791666666664</v>
      </c>
      <c r="B1705" s="10">
        <f t="shared" si="208"/>
        <v>45728</v>
      </c>
      <c r="C1705" s="4">
        <f t="shared" si="215"/>
        <v>0.75</v>
      </c>
      <c r="D1705" s="4">
        <f>IF('Kauf Restprofil Los 7'!A1705&lt;&gt;"",IF('Kauf Restprofil Los 7'!A1705&lt;&gt;"",TIME(HOUR('Kauf Restprofil Los 7'!A1705),MINUTE('Kauf Restprofil Los 7'!A1705),SECOND('Kauf Restprofil Los 7'!A1705)),""),"")</f>
        <v>0.79166666666666663</v>
      </c>
      <c r="E1705" s="9">
        <f t="shared" si="209"/>
        <v>19</v>
      </c>
      <c r="F1705">
        <v>56.606770601999997</v>
      </c>
      <c r="G1705" s="12">
        <f t="shared" si="210"/>
        <v>4.7169999999999996</v>
      </c>
      <c r="H1705" s="18">
        <f t="shared" si="211"/>
        <v>56.606999999999999</v>
      </c>
      <c r="I1705" s="21">
        <v>46.62</v>
      </c>
      <c r="J1705" s="14">
        <v>46.62</v>
      </c>
      <c r="K1705" s="14">
        <f t="shared" si="212"/>
        <v>0</v>
      </c>
      <c r="L1705" s="13">
        <f t="shared" si="213"/>
        <v>9.9870000000000019</v>
      </c>
      <c r="M1705" s="53">
        <v>9.9870000000000019</v>
      </c>
      <c r="N1705" s="45">
        <f t="shared" si="214"/>
        <v>0</v>
      </c>
      <c r="P1705" s="56"/>
    </row>
    <row r="1706" spans="1:16" x14ac:dyDescent="0.2">
      <c r="A1706" s="5">
        <v>45728.833333333336</v>
      </c>
      <c r="B1706" s="10">
        <f t="shared" si="208"/>
        <v>45728</v>
      </c>
      <c r="C1706" s="4">
        <f t="shared" si="215"/>
        <v>0.79166666666666663</v>
      </c>
      <c r="D1706" s="4">
        <f>IF('Kauf Restprofil Los 7'!A1706&lt;&gt;"",IF('Kauf Restprofil Los 7'!A1706&lt;&gt;"",TIME(HOUR('Kauf Restprofil Los 7'!A1706),MINUTE('Kauf Restprofil Los 7'!A1706),SECOND('Kauf Restprofil Los 7'!A1706)),""),"")</f>
        <v>0.83333333333333337</v>
      </c>
      <c r="E1706" s="9">
        <f t="shared" si="209"/>
        <v>20</v>
      </c>
      <c r="F1706">
        <v>52.207796610000003</v>
      </c>
      <c r="G1706" s="12">
        <f t="shared" si="210"/>
        <v>4.351</v>
      </c>
      <c r="H1706" s="18">
        <f t="shared" si="211"/>
        <v>52.207999999999998</v>
      </c>
      <c r="I1706" s="21">
        <v>46.74</v>
      </c>
      <c r="J1706" s="14">
        <v>46.74</v>
      </c>
      <c r="K1706" s="14">
        <f t="shared" si="212"/>
        <v>0</v>
      </c>
      <c r="L1706" s="13">
        <f t="shared" si="213"/>
        <v>5.4679999999999964</v>
      </c>
      <c r="M1706" s="53">
        <v>5.4679999999999964</v>
      </c>
      <c r="N1706" s="45">
        <f t="shared" si="214"/>
        <v>0</v>
      </c>
      <c r="P1706" s="56"/>
    </row>
    <row r="1707" spans="1:16" x14ac:dyDescent="0.2">
      <c r="A1707" s="5">
        <v>45728.875</v>
      </c>
      <c r="B1707" s="10">
        <f t="shared" si="208"/>
        <v>45728</v>
      </c>
      <c r="C1707" s="4">
        <f t="shared" si="215"/>
        <v>0.83333333333333337</v>
      </c>
      <c r="D1707" s="4">
        <f>IF('Kauf Restprofil Los 7'!A1707&lt;&gt;"",IF('Kauf Restprofil Los 7'!A1707&lt;&gt;"",TIME(HOUR('Kauf Restprofil Los 7'!A1707),MINUTE('Kauf Restprofil Los 7'!A1707),SECOND('Kauf Restprofil Los 7'!A1707)),""),"")</f>
        <v>0.875</v>
      </c>
      <c r="E1707" s="9">
        <f t="shared" si="209"/>
        <v>21</v>
      </c>
      <c r="F1707">
        <v>45.233906441999999</v>
      </c>
      <c r="G1707" s="12">
        <f t="shared" si="210"/>
        <v>3.7690000000000001</v>
      </c>
      <c r="H1707" s="18">
        <f t="shared" si="211"/>
        <v>45.234000000000002</v>
      </c>
      <c r="I1707" s="21">
        <v>39.660000000000004</v>
      </c>
      <c r="J1707" s="14">
        <v>39.660000000000004</v>
      </c>
      <c r="K1707" s="14">
        <f t="shared" si="212"/>
        <v>0</v>
      </c>
      <c r="L1707" s="13">
        <f t="shared" si="213"/>
        <v>5.5739999999999981</v>
      </c>
      <c r="M1707" s="53">
        <v>5.5739999999999981</v>
      </c>
      <c r="N1707" s="45">
        <f t="shared" si="214"/>
        <v>0</v>
      </c>
      <c r="P1707" s="56"/>
    </row>
    <row r="1708" spans="1:16" x14ac:dyDescent="0.2">
      <c r="A1708" s="5">
        <v>45728.916666666664</v>
      </c>
      <c r="B1708" s="10">
        <f t="shared" si="208"/>
        <v>45728</v>
      </c>
      <c r="C1708" s="4">
        <f t="shared" si="215"/>
        <v>0.875</v>
      </c>
      <c r="D1708" s="4">
        <f>IF('Kauf Restprofil Los 7'!A1708&lt;&gt;"",IF('Kauf Restprofil Los 7'!A1708&lt;&gt;"",TIME(HOUR('Kauf Restprofil Los 7'!A1708),MINUTE('Kauf Restprofil Los 7'!A1708),SECOND('Kauf Restprofil Los 7'!A1708)),""),"")</f>
        <v>0.91666666666666663</v>
      </c>
      <c r="E1708" s="9">
        <f t="shared" si="209"/>
        <v>22</v>
      </c>
      <c r="F1708">
        <v>38.934066326</v>
      </c>
      <c r="G1708" s="12">
        <f t="shared" si="210"/>
        <v>3.2450000000000001</v>
      </c>
      <c r="H1708" s="18">
        <f t="shared" si="211"/>
        <v>38.933999999999997</v>
      </c>
      <c r="I1708" s="21">
        <v>33.36</v>
      </c>
      <c r="J1708" s="14">
        <v>33.36</v>
      </c>
      <c r="K1708" s="14">
        <f t="shared" si="212"/>
        <v>0</v>
      </c>
      <c r="L1708" s="13">
        <f t="shared" si="213"/>
        <v>5.5739999999999981</v>
      </c>
      <c r="M1708" s="53">
        <v>5.5739999999999981</v>
      </c>
      <c r="N1708" s="45">
        <f t="shared" si="214"/>
        <v>0</v>
      </c>
      <c r="P1708" s="56"/>
    </row>
    <row r="1709" spans="1:16" x14ac:dyDescent="0.2">
      <c r="A1709" s="5">
        <v>45728.958333333336</v>
      </c>
      <c r="B1709" s="10">
        <f t="shared" si="208"/>
        <v>45728</v>
      </c>
      <c r="C1709" s="4">
        <f t="shared" si="215"/>
        <v>0.91666666666666663</v>
      </c>
      <c r="D1709" s="4">
        <f>IF('Kauf Restprofil Los 7'!A1709&lt;&gt;"",IF('Kauf Restprofil Los 7'!A1709&lt;&gt;"",TIME(HOUR('Kauf Restprofil Los 7'!A1709),MINUTE('Kauf Restprofil Los 7'!A1709),SECOND('Kauf Restprofil Los 7'!A1709)),""),"")</f>
        <v>0.95833333333333337</v>
      </c>
      <c r="E1709" s="9">
        <f t="shared" si="209"/>
        <v>23</v>
      </c>
      <c r="F1709">
        <v>32.814121114000002</v>
      </c>
      <c r="G1709" s="12">
        <f t="shared" si="210"/>
        <v>2.7349999999999999</v>
      </c>
      <c r="H1709" s="18">
        <f t="shared" si="211"/>
        <v>32.814</v>
      </c>
      <c r="I1709" s="21">
        <v>28.200000000000003</v>
      </c>
      <c r="J1709" s="14">
        <v>28.200000000000003</v>
      </c>
      <c r="K1709" s="14">
        <f t="shared" si="212"/>
        <v>0</v>
      </c>
      <c r="L1709" s="13">
        <f t="shared" si="213"/>
        <v>4.6139999999999972</v>
      </c>
      <c r="M1709" s="53">
        <v>4.6139999999999972</v>
      </c>
      <c r="N1709" s="45">
        <f t="shared" si="214"/>
        <v>0</v>
      </c>
      <c r="P1709" s="56"/>
    </row>
    <row r="1710" spans="1:16" x14ac:dyDescent="0.2">
      <c r="A1710" s="5">
        <v>45729</v>
      </c>
      <c r="B1710" s="10">
        <f t="shared" si="208"/>
        <v>45728</v>
      </c>
      <c r="C1710" s="4">
        <f t="shared" si="215"/>
        <v>0.95833333333333337</v>
      </c>
      <c r="D1710" s="4">
        <f>IF('Kauf Restprofil Los 7'!A1710&lt;&gt;"",IF('Kauf Restprofil Los 7'!A1710&lt;&gt;"",TIME(HOUR('Kauf Restprofil Los 7'!A1710),MINUTE('Kauf Restprofil Los 7'!A1710),SECOND('Kauf Restprofil Los 7'!A1710)),""),"")</f>
        <v>0</v>
      </c>
      <c r="E1710" s="9">
        <f t="shared" si="209"/>
        <v>24</v>
      </c>
      <c r="F1710">
        <v>27.60334035</v>
      </c>
      <c r="G1710" s="12">
        <f t="shared" si="210"/>
        <v>2.2999999999999998</v>
      </c>
      <c r="H1710" s="18">
        <f t="shared" si="211"/>
        <v>27.603000000000002</v>
      </c>
      <c r="I1710" s="21">
        <v>24.06</v>
      </c>
      <c r="J1710" s="14">
        <v>24.06</v>
      </c>
      <c r="K1710" s="14">
        <f t="shared" si="212"/>
        <v>0</v>
      </c>
      <c r="L1710" s="13">
        <f t="shared" si="213"/>
        <v>3.5430000000000028</v>
      </c>
      <c r="M1710" s="53">
        <v>3.5430000000000028</v>
      </c>
      <c r="N1710" s="45">
        <f t="shared" si="214"/>
        <v>0</v>
      </c>
      <c r="P1710" s="56"/>
    </row>
    <row r="1711" spans="1:16" x14ac:dyDescent="0.2">
      <c r="A1711" s="5">
        <v>45729.041666666664</v>
      </c>
      <c r="B1711" s="10">
        <f t="shared" si="208"/>
        <v>45729</v>
      </c>
      <c r="C1711" s="4">
        <f t="shared" si="215"/>
        <v>0</v>
      </c>
      <c r="D1711" s="4">
        <f>IF('Kauf Restprofil Los 7'!A1711&lt;&gt;"",IF('Kauf Restprofil Los 7'!A1711&lt;&gt;"",TIME(HOUR('Kauf Restprofil Los 7'!A1711),MINUTE('Kauf Restprofil Los 7'!A1711),SECOND('Kauf Restprofil Los 7'!A1711)),""),"")</f>
        <v>4.1666666666666664E-2</v>
      </c>
      <c r="E1711" s="9">
        <f t="shared" si="209"/>
        <v>1</v>
      </c>
      <c r="F1711">
        <v>23.551659142999998</v>
      </c>
      <c r="G1711" s="12">
        <f t="shared" si="210"/>
        <v>1.9630000000000001</v>
      </c>
      <c r="H1711" s="18">
        <f t="shared" si="211"/>
        <v>23.552</v>
      </c>
      <c r="I1711" s="21">
        <v>20.64</v>
      </c>
      <c r="J1711" s="14">
        <v>20.64</v>
      </c>
      <c r="K1711" s="14">
        <f t="shared" si="212"/>
        <v>0</v>
      </c>
      <c r="L1711" s="13">
        <f t="shared" si="213"/>
        <v>2.911999999999999</v>
      </c>
      <c r="M1711" s="53">
        <v>2.911999999999999</v>
      </c>
      <c r="N1711" s="45">
        <f t="shared" si="214"/>
        <v>0</v>
      </c>
      <c r="P1711" s="56"/>
    </row>
    <row r="1712" spans="1:16" x14ac:dyDescent="0.2">
      <c r="A1712" s="5">
        <v>45729.083333333336</v>
      </c>
      <c r="B1712" s="10">
        <f t="shared" si="208"/>
        <v>45729</v>
      </c>
      <c r="C1712" s="4">
        <f t="shared" si="215"/>
        <v>4.1666666666666664E-2</v>
      </c>
      <c r="D1712" s="4">
        <f>IF('Kauf Restprofil Los 7'!A1712&lt;&gt;"",IF('Kauf Restprofil Los 7'!A1712&lt;&gt;"",TIME(HOUR('Kauf Restprofil Los 7'!A1712),MINUTE('Kauf Restprofil Los 7'!A1712),SECOND('Kauf Restprofil Los 7'!A1712)),""),"")</f>
        <v>8.3333333333333329E-2</v>
      </c>
      <c r="E1712" s="9">
        <f t="shared" si="209"/>
        <v>2</v>
      </c>
      <c r="F1712">
        <v>22.000854565000001</v>
      </c>
      <c r="G1712" s="12">
        <f t="shared" si="210"/>
        <v>1.833</v>
      </c>
      <c r="H1712" s="18">
        <f t="shared" si="211"/>
        <v>22.001000000000001</v>
      </c>
      <c r="I1712" s="21">
        <v>19.080000000000002</v>
      </c>
      <c r="J1712" s="14">
        <v>19.080000000000002</v>
      </c>
      <c r="K1712" s="14">
        <f t="shared" si="212"/>
        <v>0</v>
      </c>
      <c r="L1712" s="13">
        <f t="shared" si="213"/>
        <v>2.9209999999999994</v>
      </c>
      <c r="M1712" s="53">
        <v>2.9209999999999994</v>
      </c>
      <c r="N1712" s="45">
        <f t="shared" si="214"/>
        <v>0</v>
      </c>
      <c r="P1712" s="56"/>
    </row>
    <row r="1713" spans="1:16" x14ac:dyDescent="0.2">
      <c r="A1713" s="5">
        <v>45729.125</v>
      </c>
      <c r="B1713" s="10">
        <f t="shared" si="208"/>
        <v>45729</v>
      </c>
      <c r="C1713" s="4">
        <f t="shared" si="215"/>
        <v>8.3333333333333329E-2</v>
      </c>
      <c r="D1713" s="4">
        <f>IF('Kauf Restprofil Los 7'!A1713&lt;&gt;"",IF('Kauf Restprofil Los 7'!A1713&lt;&gt;"",TIME(HOUR('Kauf Restprofil Los 7'!A1713),MINUTE('Kauf Restprofil Los 7'!A1713),SECOND('Kauf Restprofil Los 7'!A1713)),""),"")</f>
        <v>0.125</v>
      </c>
      <c r="E1713" s="9">
        <f t="shared" si="209"/>
        <v>3</v>
      </c>
      <c r="F1713">
        <v>20.812516111000001</v>
      </c>
      <c r="G1713" s="12">
        <f t="shared" si="210"/>
        <v>1.734</v>
      </c>
      <c r="H1713" s="18">
        <f t="shared" si="211"/>
        <v>20.812999999999999</v>
      </c>
      <c r="I1713" s="21">
        <v>18.600000000000001</v>
      </c>
      <c r="J1713" s="14">
        <v>18.600000000000001</v>
      </c>
      <c r="K1713" s="14">
        <f t="shared" si="212"/>
        <v>0</v>
      </c>
      <c r="L1713" s="13">
        <f t="shared" si="213"/>
        <v>2.2129999999999974</v>
      </c>
      <c r="M1713" s="53">
        <v>2.2129999999999974</v>
      </c>
      <c r="N1713" s="45">
        <f t="shared" si="214"/>
        <v>0</v>
      </c>
      <c r="P1713" s="56"/>
    </row>
    <row r="1714" spans="1:16" x14ac:dyDescent="0.2">
      <c r="A1714" s="5">
        <v>45729.166666666664</v>
      </c>
      <c r="B1714" s="10">
        <f t="shared" si="208"/>
        <v>45729</v>
      </c>
      <c r="C1714" s="4">
        <f t="shared" si="215"/>
        <v>0.125</v>
      </c>
      <c r="D1714" s="4">
        <f>IF('Kauf Restprofil Los 7'!A1714&lt;&gt;"",IF('Kauf Restprofil Los 7'!A1714&lt;&gt;"",TIME(HOUR('Kauf Restprofil Los 7'!A1714),MINUTE('Kauf Restprofil Los 7'!A1714),SECOND('Kauf Restprofil Los 7'!A1714)),""),"")</f>
        <v>0.16666666666666666</v>
      </c>
      <c r="E1714" s="9">
        <f t="shared" si="209"/>
        <v>4</v>
      </c>
      <c r="F1714">
        <v>21.127019488999998</v>
      </c>
      <c r="G1714" s="12">
        <f t="shared" si="210"/>
        <v>1.7609999999999999</v>
      </c>
      <c r="H1714" s="18">
        <f t="shared" si="211"/>
        <v>21.126999999999999</v>
      </c>
      <c r="I1714" s="21">
        <v>19.02</v>
      </c>
      <c r="J1714" s="14">
        <v>19.02</v>
      </c>
      <c r="K1714" s="14">
        <f t="shared" si="212"/>
        <v>0</v>
      </c>
      <c r="L1714" s="13">
        <f t="shared" si="213"/>
        <v>2.1069999999999993</v>
      </c>
      <c r="M1714" s="53">
        <v>2.1069999999999993</v>
      </c>
      <c r="N1714" s="45">
        <f t="shared" si="214"/>
        <v>0</v>
      </c>
      <c r="P1714" s="56"/>
    </row>
    <row r="1715" spans="1:16" x14ac:dyDescent="0.2">
      <c r="A1715" s="5">
        <v>45729.208333333336</v>
      </c>
      <c r="B1715" s="10">
        <f t="shared" si="208"/>
        <v>45729</v>
      </c>
      <c r="C1715" s="4">
        <f t="shared" si="215"/>
        <v>0.16666666666666666</v>
      </c>
      <c r="D1715" s="4">
        <f>IF('Kauf Restprofil Los 7'!A1715&lt;&gt;"",IF('Kauf Restprofil Los 7'!A1715&lt;&gt;"",TIME(HOUR('Kauf Restprofil Los 7'!A1715),MINUTE('Kauf Restprofil Los 7'!A1715),SECOND('Kauf Restprofil Los 7'!A1715)),""),"")</f>
        <v>0.20833333333333334</v>
      </c>
      <c r="E1715" s="9">
        <f t="shared" si="209"/>
        <v>5</v>
      </c>
      <c r="F1715">
        <v>22.201563074999999</v>
      </c>
      <c r="G1715" s="12">
        <f t="shared" si="210"/>
        <v>1.85</v>
      </c>
      <c r="H1715" s="18">
        <f t="shared" si="211"/>
        <v>22.202000000000002</v>
      </c>
      <c r="I1715" s="21">
        <v>20.46</v>
      </c>
      <c r="J1715" s="14">
        <v>20.46</v>
      </c>
      <c r="K1715" s="14">
        <f t="shared" si="212"/>
        <v>0</v>
      </c>
      <c r="L1715" s="13">
        <f t="shared" si="213"/>
        <v>1.7420000000000009</v>
      </c>
      <c r="M1715" s="53">
        <v>1.7420000000000009</v>
      </c>
      <c r="N1715" s="45">
        <f t="shared" si="214"/>
        <v>0</v>
      </c>
      <c r="P1715" s="56"/>
    </row>
    <row r="1716" spans="1:16" x14ac:dyDescent="0.2">
      <c r="A1716" s="5">
        <v>45729.25</v>
      </c>
      <c r="B1716" s="10">
        <f t="shared" si="208"/>
        <v>45729</v>
      </c>
      <c r="C1716" s="4">
        <f t="shared" si="215"/>
        <v>0.20833333333333334</v>
      </c>
      <c r="D1716" s="4">
        <f>IF('Kauf Restprofil Los 7'!A1716&lt;&gt;"",IF('Kauf Restprofil Los 7'!A1716&lt;&gt;"",TIME(HOUR('Kauf Restprofil Los 7'!A1716),MINUTE('Kauf Restprofil Los 7'!A1716),SECOND('Kauf Restprofil Los 7'!A1716)),""),"")</f>
        <v>0.25</v>
      </c>
      <c r="E1716" s="9">
        <f t="shared" si="209"/>
        <v>6</v>
      </c>
      <c r="F1716">
        <v>26.757379622999999</v>
      </c>
      <c r="G1716" s="12">
        <f t="shared" si="210"/>
        <v>2.23</v>
      </c>
      <c r="H1716" s="18">
        <f t="shared" si="211"/>
        <v>26.757000000000001</v>
      </c>
      <c r="I1716" s="21">
        <v>25.08</v>
      </c>
      <c r="J1716" s="14">
        <v>25.08</v>
      </c>
      <c r="K1716" s="14">
        <f t="shared" si="212"/>
        <v>0</v>
      </c>
      <c r="L1716" s="13">
        <f t="shared" si="213"/>
        <v>1.6770000000000032</v>
      </c>
      <c r="M1716" s="53">
        <v>1.6770000000000032</v>
      </c>
      <c r="N1716" s="45">
        <f t="shared" si="214"/>
        <v>0</v>
      </c>
      <c r="P1716" s="56"/>
    </row>
    <row r="1717" spans="1:16" x14ac:dyDescent="0.2">
      <c r="A1717" s="5">
        <v>45729.291666666664</v>
      </c>
      <c r="B1717" s="10">
        <f t="shared" si="208"/>
        <v>45729</v>
      </c>
      <c r="C1717" s="4">
        <f t="shared" si="215"/>
        <v>0.25</v>
      </c>
      <c r="D1717" s="4">
        <f>IF('Kauf Restprofil Los 7'!A1717&lt;&gt;"",IF('Kauf Restprofil Los 7'!A1717&lt;&gt;"",TIME(HOUR('Kauf Restprofil Los 7'!A1717),MINUTE('Kauf Restprofil Los 7'!A1717),SECOND('Kauf Restprofil Los 7'!A1717)),""),"")</f>
        <v>0.29166666666666669</v>
      </c>
      <c r="E1717" s="9">
        <f t="shared" si="209"/>
        <v>7</v>
      </c>
      <c r="F1717">
        <v>37.455218446000003</v>
      </c>
      <c r="G1717" s="12">
        <f t="shared" si="210"/>
        <v>3.121</v>
      </c>
      <c r="H1717" s="18">
        <f t="shared" si="211"/>
        <v>37.454999999999998</v>
      </c>
      <c r="I1717" s="21">
        <v>35.04</v>
      </c>
      <c r="J1717" s="14">
        <v>35.04</v>
      </c>
      <c r="K1717" s="14">
        <f t="shared" si="212"/>
        <v>0</v>
      </c>
      <c r="L1717" s="13">
        <f t="shared" si="213"/>
        <v>2.4149999999999991</v>
      </c>
      <c r="M1717" s="53">
        <v>2.4149999999999991</v>
      </c>
      <c r="N1717" s="45">
        <f t="shared" si="214"/>
        <v>0</v>
      </c>
      <c r="P1717" s="56"/>
    </row>
    <row r="1718" spans="1:16" x14ac:dyDescent="0.2">
      <c r="A1718" s="5">
        <v>45729.333333333336</v>
      </c>
      <c r="B1718" s="10">
        <f t="shared" si="208"/>
        <v>45729</v>
      </c>
      <c r="C1718" s="4">
        <f t="shared" si="215"/>
        <v>0.29166666666666669</v>
      </c>
      <c r="D1718" s="4">
        <f>IF('Kauf Restprofil Los 7'!A1718&lt;&gt;"",IF('Kauf Restprofil Los 7'!A1718&lt;&gt;"",TIME(HOUR('Kauf Restprofil Los 7'!A1718),MINUTE('Kauf Restprofil Los 7'!A1718),SECOND('Kauf Restprofil Los 7'!A1718)),""),"")</f>
        <v>0.33333333333333331</v>
      </c>
      <c r="E1718" s="9">
        <f t="shared" si="209"/>
        <v>8</v>
      </c>
      <c r="F1718">
        <v>43.037747584000002</v>
      </c>
      <c r="G1718" s="12">
        <f t="shared" si="210"/>
        <v>3.5859999999999999</v>
      </c>
      <c r="H1718" s="18">
        <f t="shared" si="211"/>
        <v>43.037999999999997</v>
      </c>
      <c r="I1718" s="21">
        <v>41.46</v>
      </c>
      <c r="J1718" s="14">
        <v>41.46</v>
      </c>
      <c r="K1718" s="14">
        <f t="shared" si="212"/>
        <v>0</v>
      </c>
      <c r="L1718" s="13">
        <f t="shared" si="213"/>
        <v>1.5779999999999959</v>
      </c>
      <c r="M1718" s="53">
        <v>1.5779999999999959</v>
      </c>
      <c r="N1718" s="45">
        <f t="shared" si="214"/>
        <v>0</v>
      </c>
      <c r="P1718" s="56"/>
    </row>
    <row r="1719" spans="1:16" x14ac:dyDescent="0.2">
      <c r="A1719" s="5">
        <v>45729.375</v>
      </c>
      <c r="B1719" s="10">
        <f t="shared" si="208"/>
        <v>45729</v>
      </c>
      <c r="C1719" s="4">
        <f t="shared" si="215"/>
        <v>0.33333333333333331</v>
      </c>
      <c r="D1719" s="4">
        <f>IF('Kauf Restprofil Los 7'!A1719&lt;&gt;"",IF('Kauf Restprofil Los 7'!A1719&lt;&gt;"",TIME(HOUR('Kauf Restprofil Los 7'!A1719),MINUTE('Kauf Restprofil Los 7'!A1719),SECOND('Kauf Restprofil Los 7'!A1719)),""),"")</f>
        <v>0.375</v>
      </c>
      <c r="E1719" s="9">
        <f t="shared" si="209"/>
        <v>9</v>
      </c>
      <c r="F1719">
        <v>45.871596545999999</v>
      </c>
      <c r="G1719" s="12">
        <f t="shared" si="210"/>
        <v>3.823</v>
      </c>
      <c r="H1719" s="18">
        <f t="shared" si="211"/>
        <v>45.872</v>
      </c>
      <c r="I1719" s="21">
        <v>43.8</v>
      </c>
      <c r="J1719" s="14">
        <v>43.8</v>
      </c>
      <c r="K1719" s="14">
        <f t="shared" si="212"/>
        <v>0</v>
      </c>
      <c r="L1719" s="13">
        <f t="shared" si="213"/>
        <v>2.0720000000000027</v>
      </c>
      <c r="M1719" s="53">
        <v>2.0720000000000027</v>
      </c>
      <c r="N1719" s="45">
        <f t="shared" si="214"/>
        <v>0</v>
      </c>
      <c r="P1719" s="56"/>
    </row>
    <row r="1720" spans="1:16" x14ac:dyDescent="0.2">
      <c r="A1720" s="5">
        <v>45729.416666666664</v>
      </c>
      <c r="B1720" s="10">
        <f t="shared" si="208"/>
        <v>45729</v>
      </c>
      <c r="C1720" s="4">
        <f t="shared" si="215"/>
        <v>0.375</v>
      </c>
      <c r="D1720" s="4">
        <f>IF('Kauf Restprofil Los 7'!A1720&lt;&gt;"",IF('Kauf Restprofil Los 7'!A1720&lt;&gt;"",TIME(HOUR('Kauf Restprofil Los 7'!A1720),MINUTE('Kauf Restprofil Los 7'!A1720),SECOND('Kauf Restprofil Los 7'!A1720)),""),"")</f>
        <v>0.41666666666666669</v>
      </c>
      <c r="E1720" s="9">
        <f t="shared" si="209"/>
        <v>10</v>
      </c>
      <c r="F1720">
        <v>43.356266163000001</v>
      </c>
      <c r="G1720" s="12">
        <f t="shared" si="210"/>
        <v>3.613</v>
      </c>
      <c r="H1720" s="18">
        <f t="shared" si="211"/>
        <v>43.356000000000002</v>
      </c>
      <c r="I1720" s="21">
        <v>42.54</v>
      </c>
      <c r="J1720" s="14">
        <v>42.54</v>
      </c>
      <c r="K1720" s="14">
        <f t="shared" si="212"/>
        <v>0</v>
      </c>
      <c r="L1720" s="13">
        <f t="shared" si="213"/>
        <v>0.8160000000000025</v>
      </c>
      <c r="M1720" s="53">
        <v>0.8160000000000025</v>
      </c>
      <c r="N1720" s="45">
        <f t="shared" si="214"/>
        <v>0</v>
      </c>
      <c r="P1720" s="56"/>
    </row>
    <row r="1721" spans="1:16" x14ac:dyDescent="0.2">
      <c r="A1721" s="5">
        <v>45729.458333333336</v>
      </c>
      <c r="B1721" s="10">
        <f t="shared" si="208"/>
        <v>45729</v>
      </c>
      <c r="C1721" s="4">
        <f t="shared" si="215"/>
        <v>0.41666666666666669</v>
      </c>
      <c r="D1721" s="4">
        <f>IF('Kauf Restprofil Los 7'!A1721&lt;&gt;"",IF('Kauf Restprofil Los 7'!A1721&lt;&gt;"",TIME(HOUR('Kauf Restprofil Los 7'!A1721),MINUTE('Kauf Restprofil Los 7'!A1721),SECOND('Kauf Restprofil Los 7'!A1721)),""),"")</f>
        <v>0.45833333333333331</v>
      </c>
      <c r="E1721" s="9">
        <f t="shared" si="209"/>
        <v>11</v>
      </c>
      <c r="F1721">
        <v>41.252427889000003</v>
      </c>
      <c r="G1721" s="12">
        <f t="shared" si="210"/>
        <v>3.4380000000000002</v>
      </c>
      <c r="H1721" s="18">
        <f t="shared" si="211"/>
        <v>41.252000000000002</v>
      </c>
      <c r="I1721" s="21">
        <v>41.160000000000004</v>
      </c>
      <c r="J1721" s="14">
        <v>41.160000000000004</v>
      </c>
      <c r="K1721" s="14">
        <f t="shared" si="212"/>
        <v>0</v>
      </c>
      <c r="L1721" s="13">
        <f t="shared" si="213"/>
        <v>9.1999999999998749E-2</v>
      </c>
      <c r="M1721" s="53">
        <v>9.1999999999998749E-2</v>
      </c>
      <c r="N1721" s="45">
        <f t="shared" si="214"/>
        <v>0</v>
      </c>
      <c r="P1721" s="56"/>
    </row>
    <row r="1722" spans="1:16" x14ac:dyDescent="0.2">
      <c r="A1722" s="5">
        <v>45729.5</v>
      </c>
      <c r="B1722" s="10">
        <f t="shared" si="208"/>
        <v>45729</v>
      </c>
      <c r="C1722" s="4">
        <f t="shared" si="215"/>
        <v>0.45833333333333331</v>
      </c>
      <c r="D1722" s="4">
        <f>IF('Kauf Restprofil Los 7'!A1722&lt;&gt;"",IF('Kauf Restprofil Los 7'!A1722&lt;&gt;"",TIME(HOUR('Kauf Restprofil Los 7'!A1722),MINUTE('Kauf Restprofil Los 7'!A1722),SECOND('Kauf Restprofil Los 7'!A1722)),""),"")</f>
        <v>0.5</v>
      </c>
      <c r="E1722" s="9">
        <f t="shared" si="209"/>
        <v>12</v>
      </c>
      <c r="F1722">
        <v>39.279432806999999</v>
      </c>
      <c r="G1722" s="12">
        <f t="shared" si="210"/>
        <v>3.2730000000000001</v>
      </c>
      <c r="H1722" s="18">
        <f t="shared" si="211"/>
        <v>39.279000000000003</v>
      </c>
      <c r="I1722" s="21">
        <v>40.980000000000004</v>
      </c>
      <c r="J1722" s="14">
        <v>40.980000000000004</v>
      </c>
      <c r="K1722" s="14">
        <f t="shared" si="212"/>
        <v>0</v>
      </c>
      <c r="L1722" s="13">
        <f t="shared" si="213"/>
        <v>-1.7010000000000005</v>
      </c>
      <c r="M1722" s="53">
        <v>0</v>
      </c>
      <c r="N1722" s="45">
        <f t="shared" si="214"/>
        <v>-1.7010000000000005</v>
      </c>
      <c r="P1722" s="56"/>
    </row>
    <row r="1723" spans="1:16" x14ac:dyDescent="0.2">
      <c r="A1723" s="5">
        <v>45729.541666666664</v>
      </c>
      <c r="B1723" s="10">
        <f t="shared" si="208"/>
        <v>45729</v>
      </c>
      <c r="C1723" s="4">
        <f t="shared" si="215"/>
        <v>0.5</v>
      </c>
      <c r="D1723" s="4">
        <f>IF('Kauf Restprofil Los 7'!A1723&lt;&gt;"",IF('Kauf Restprofil Los 7'!A1723&lt;&gt;"",TIME(HOUR('Kauf Restprofil Los 7'!A1723),MINUTE('Kauf Restprofil Los 7'!A1723),SECOND('Kauf Restprofil Los 7'!A1723)),""),"")</f>
        <v>0.54166666666666663</v>
      </c>
      <c r="E1723" s="9">
        <f t="shared" si="209"/>
        <v>13</v>
      </c>
      <c r="F1723">
        <v>34.53134343</v>
      </c>
      <c r="G1723" s="12">
        <f t="shared" si="210"/>
        <v>2.8780000000000001</v>
      </c>
      <c r="H1723" s="18">
        <f t="shared" si="211"/>
        <v>34.530999999999999</v>
      </c>
      <c r="I1723" s="21">
        <v>39.480000000000004</v>
      </c>
      <c r="J1723" s="14">
        <v>39.480000000000004</v>
      </c>
      <c r="K1723" s="14">
        <f t="shared" si="212"/>
        <v>0</v>
      </c>
      <c r="L1723" s="13">
        <f t="shared" si="213"/>
        <v>-4.9490000000000052</v>
      </c>
      <c r="M1723" s="53">
        <v>0</v>
      </c>
      <c r="N1723" s="45">
        <f t="shared" si="214"/>
        <v>-4.9490000000000052</v>
      </c>
      <c r="P1723" s="56"/>
    </row>
    <row r="1724" spans="1:16" x14ac:dyDescent="0.2">
      <c r="A1724" s="5">
        <v>45729.583333333336</v>
      </c>
      <c r="B1724" s="10">
        <f t="shared" si="208"/>
        <v>45729</v>
      </c>
      <c r="C1724" s="4">
        <f t="shared" si="215"/>
        <v>0.54166666666666663</v>
      </c>
      <c r="D1724" s="4">
        <f>IF('Kauf Restprofil Los 7'!A1724&lt;&gt;"",IF('Kauf Restprofil Los 7'!A1724&lt;&gt;"",TIME(HOUR('Kauf Restprofil Los 7'!A1724),MINUTE('Kauf Restprofil Los 7'!A1724),SECOND('Kauf Restprofil Los 7'!A1724)),""),"")</f>
        <v>0.58333333333333337</v>
      </c>
      <c r="E1724" s="9">
        <f t="shared" si="209"/>
        <v>14</v>
      </c>
      <c r="F1724">
        <v>31.481424700000002</v>
      </c>
      <c r="G1724" s="12">
        <f t="shared" si="210"/>
        <v>2.6230000000000002</v>
      </c>
      <c r="H1724" s="18">
        <f t="shared" si="211"/>
        <v>31.481000000000002</v>
      </c>
      <c r="I1724" s="21">
        <v>36.480000000000004</v>
      </c>
      <c r="J1724" s="14">
        <v>36.480000000000004</v>
      </c>
      <c r="K1724" s="14">
        <f t="shared" si="212"/>
        <v>0</v>
      </c>
      <c r="L1724" s="13">
        <f t="shared" si="213"/>
        <v>-4.9990000000000023</v>
      </c>
      <c r="M1724" s="53">
        <v>0</v>
      </c>
      <c r="N1724" s="45">
        <f t="shared" si="214"/>
        <v>-4.9990000000000023</v>
      </c>
      <c r="P1724" s="56"/>
    </row>
    <row r="1725" spans="1:16" x14ac:dyDescent="0.2">
      <c r="A1725" s="5">
        <v>45729.625</v>
      </c>
      <c r="B1725" s="10">
        <f t="shared" si="208"/>
        <v>45729</v>
      </c>
      <c r="C1725" s="4">
        <f t="shared" si="215"/>
        <v>0.58333333333333337</v>
      </c>
      <c r="D1725" s="4">
        <f>IF('Kauf Restprofil Los 7'!A1725&lt;&gt;"",IF('Kauf Restprofil Los 7'!A1725&lt;&gt;"",TIME(HOUR('Kauf Restprofil Los 7'!A1725),MINUTE('Kauf Restprofil Los 7'!A1725),SECOND('Kauf Restprofil Los 7'!A1725)),""),"")</f>
        <v>0.625</v>
      </c>
      <c r="E1725" s="9">
        <f t="shared" si="209"/>
        <v>15</v>
      </c>
      <c r="F1725">
        <v>30.466707993</v>
      </c>
      <c r="G1725" s="12">
        <f t="shared" si="210"/>
        <v>2.5390000000000001</v>
      </c>
      <c r="H1725" s="18">
        <f t="shared" si="211"/>
        <v>30.466999999999999</v>
      </c>
      <c r="I1725" s="21">
        <v>34.92</v>
      </c>
      <c r="J1725" s="14">
        <v>34.92</v>
      </c>
      <c r="K1725" s="14">
        <f t="shared" si="212"/>
        <v>0</v>
      </c>
      <c r="L1725" s="13">
        <f t="shared" si="213"/>
        <v>-4.453000000000003</v>
      </c>
      <c r="M1725" s="53">
        <v>0</v>
      </c>
      <c r="N1725" s="45">
        <f t="shared" si="214"/>
        <v>-4.453000000000003</v>
      </c>
      <c r="P1725" s="56"/>
    </row>
    <row r="1726" spans="1:16" x14ac:dyDescent="0.2">
      <c r="A1726" s="5">
        <v>45729.666666666664</v>
      </c>
      <c r="B1726" s="10">
        <f t="shared" si="208"/>
        <v>45729</v>
      </c>
      <c r="C1726" s="4">
        <f t="shared" si="215"/>
        <v>0.625</v>
      </c>
      <c r="D1726" s="4">
        <f>IF('Kauf Restprofil Los 7'!A1726&lt;&gt;"",IF('Kauf Restprofil Los 7'!A1726&lt;&gt;"",TIME(HOUR('Kauf Restprofil Los 7'!A1726),MINUTE('Kauf Restprofil Los 7'!A1726),SECOND('Kauf Restprofil Los 7'!A1726)),""),"")</f>
        <v>0.66666666666666663</v>
      </c>
      <c r="E1726" s="9">
        <f t="shared" si="209"/>
        <v>16</v>
      </c>
      <c r="F1726">
        <v>33.207151961000001</v>
      </c>
      <c r="G1726" s="12">
        <f t="shared" si="210"/>
        <v>2.7669999999999999</v>
      </c>
      <c r="H1726" s="18">
        <f t="shared" si="211"/>
        <v>33.207000000000001</v>
      </c>
      <c r="I1726" s="21">
        <v>34.08</v>
      </c>
      <c r="J1726" s="14">
        <v>34.08</v>
      </c>
      <c r="K1726" s="14">
        <f t="shared" si="212"/>
        <v>0</v>
      </c>
      <c r="L1726" s="13">
        <f t="shared" si="213"/>
        <v>-0.87299999999999756</v>
      </c>
      <c r="M1726" s="53">
        <v>0</v>
      </c>
      <c r="N1726" s="45">
        <f t="shared" si="214"/>
        <v>-0.87299999999999756</v>
      </c>
      <c r="P1726" s="56"/>
    </row>
    <row r="1727" spans="1:16" x14ac:dyDescent="0.2">
      <c r="A1727" s="5">
        <v>45729.708333333336</v>
      </c>
      <c r="B1727" s="10">
        <f t="shared" si="208"/>
        <v>45729</v>
      </c>
      <c r="C1727" s="4">
        <f t="shared" si="215"/>
        <v>0.66666666666666663</v>
      </c>
      <c r="D1727" s="4">
        <f>IF('Kauf Restprofil Los 7'!A1727&lt;&gt;"",IF('Kauf Restprofil Los 7'!A1727&lt;&gt;"",TIME(HOUR('Kauf Restprofil Los 7'!A1727),MINUTE('Kauf Restprofil Los 7'!A1727),SECOND('Kauf Restprofil Los 7'!A1727)),""),"")</f>
        <v>0.70833333333333337</v>
      </c>
      <c r="E1727" s="9">
        <f t="shared" si="209"/>
        <v>17</v>
      </c>
      <c r="F1727">
        <v>36.535633105999999</v>
      </c>
      <c r="G1727" s="12">
        <f t="shared" si="210"/>
        <v>3.0449999999999999</v>
      </c>
      <c r="H1727" s="18">
        <f t="shared" si="211"/>
        <v>36.536000000000001</v>
      </c>
      <c r="I1727" s="21">
        <v>35.339999999999996</v>
      </c>
      <c r="J1727" s="14">
        <v>35.339999999999996</v>
      </c>
      <c r="K1727" s="14">
        <f t="shared" si="212"/>
        <v>0</v>
      </c>
      <c r="L1727" s="13">
        <f t="shared" si="213"/>
        <v>1.1960000000000051</v>
      </c>
      <c r="M1727" s="53">
        <v>1.1960000000000051</v>
      </c>
      <c r="N1727" s="45">
        <f t="shared" si="214"/>
        <v>0</v>
      </c>
      <c r="P1727" s="56"/>
    </row>
    <row r="1728" spans="1:16" x14ac:dyDescent="0.2">
      <c r="A1728" s="5">
        <v>45729.75</v>
      </c>
      <c r="B1728" s="10">
        <f t="shared" si="208"/>
        <v>45729</v>
      </c>
      <c r="C1728" s="4">
        <f t="shared" si="215"/>
        <v>0.70833333333333337</v>
      </c>
      <c r="D1728" s="4">
        <f>IF('Kauf Restprofil Los 7'!A1728&lt;&gt;"",IF('Kauf Restprofil Los 7'!A1728&lt;&gt;"",TIME(HOUR('Kauf Restprofil Los 7'!A1728),MINUTE('Kauf Restprofil Los 7'!A1728),SECOND('Kauf Restprofil Los 7'!A1728)),""),"")</f>
        <v>0.75</v>
      </c>
      <c r="E1728" s="9">
        <f t="shared" si="209"/>
        <v>18</v>
      </c>
      <c r="F1728">
        <v>42.578751158999999</v>
      </c>
      <c r="G1728" s="12">
        <f t="shared" si="210"/>
        <v>3.548</v>
      </c>
      <c r="H1728" s="18">
        <f t="shared" si="211"/>
        <v>42.579000000000001</v>
      </c>
      <c r="I1728" s="21">
        <v>39.96</v>
      </c>
      <c r="J1728" s="14">
        <v>39.96</v>
      </c>
      <c r="K1728" s="14">
        <f t="shared" si="212"/>
        <v>0</v>
      </c>
      <c r="L1728" s="13">
        <f t="shared" si="213"/>
        <v>2.6189999999999998</v>
      </c>
      <c r="M1728" s="53">
        <v>2.6189999999999998</v>
      </c>
      <c r="N1728" s="45">
        <f t="shared" si="214"/>
        <v>0</v>
      </c>
      <c r="P1728" s="56"/>
    </row>
    <row r="1729" spans="1:16" x14ac:dyDescent="0.2">
      <c r="A1729" s="5">
        <v>45729.791666666664</v>
      </c>
      <c r="B1729" s="10">
        <f t="shared" si="208"/>
        <v>45729</v>
      </c>
      <c r="C1729" s="4">
        <f t="shared" si="215"/>
        <v>0.75</v>
      </c>
      <c r="D1729" s="4">
        <f>IF('Kauf Restprofil Los 7'!A1729&lt;&gt;"",IF('Kauf Restprofil Los 7'!A1729&lt;&gt;"",TIME(HOUR('Kauf Restprofil Los 7'!A1729),MINUTE('Kauf Restprofil Los 7'!A1729),SECOND('Kauf Restprofil Los 7'!A1729)),""),"")</f>
        <v>0.79166666666666663</v>
      </c>
      <c r="E1729" s="9">
        <f t="shared" si="209"/>
        <v>19</v>
      </c>
      <c r="F1729">
        <v>48.229890523000002</v>
      </c>
      <c r="G1729" s="12">
        <f t="shared" si="210"/>
        <v>4.0190000000000001</v>
      </c>
      <c r="H1729" s="18">
        <f t="shared" si="211"/>
        <v>48.23</v>
      </c>
      <c r="I1729" s="21">
        <v>45</v>
      </c>
      <c r="J1729" s="14">
        <v>45</v>
      </c>
      <c r="K1729" s="14">
        <f t="shared" si="212"/>
        <v>0</v>
      </c>
      <c r="L1729" s="13">
        <f t="shared" si="213"/>
        <v>3.2299999999999969</v>
      </c>
      <c r="M1729" s="53">
        <v>3.2299999999999969</v>
      </c>
      <c r="N1729" s="45">
        <f t="shared" si="214"/>
        <v>0</v>
      </c>
      <c r="P1729" s="56"/>
    </row>
    <row r="1730" spans="1:16" x14ac:dyDescent="0.2">
      <c r="A1730" s="5">
        <v>45729.833333333336</v>
      </c>
      <c r="B1730" s="10">
        <f t="shared" si="208"/>
        <v>45729</v>
      </c>
      <c r="C1730" s="4">
        <f t="shared" si="215"/>
        <v>0.79166666666666663</v>
      </c>
      <c r="D1730" s="4">
        <f>IF('Kauf Restprofil Los 7'!A1730&lt;&gt;"",IF('Kauf Restprofil Los 7'!A1730&lt;&gt;"",TIME(HOUR('Kauf Restprofil Los 7'!A1730),MINUTE('Kauf Restprofil Los 7'!A1730),SECOND('Kauf Restprofil Los 7'!A1730)),""),"")</f>
        <v>0.83333333333333337</v>
      </c>
      <c r="E1730" s="9">
        <f t="shared" si="209"/>
        <v>20</v>
      </c>
      <c r="F1730">
        <v>47.248259883999999</v>
      </c>
      <c r="G1730" s="12">
        <f t="shared" si="210"/>
        <v>3.9369999999999998</v>
      </c>
      <c r="H1730" s="18">
        <f t="shared" si="211"/>
        <v>47.247999999999998</v>
      </c>
      <c r="I1730" s="21">
        <v>45.72</v>
      </c>
      <c r="J1730" s="14">
        <v>45.72</v>
      </c>
      <c r="K1730" s="14">
        <f t="shared" si="212"/>
        <v>0</v>
      </c>
      <c r="L1730" s="13">
        <f t="shared" si="213"/>
        <v>1.5279999999999987</v>
      </c>
      <c r="M1730" s="53">
        <v>1.5279999999999987</v>
      </c>
      <c r="N1730" s="45">
        <f t="shared" si="214"/>
        <v>0</v>
      </c>
      <c r="P1730" s="56"/>
    </row>
    <row r="1731" spans="1:16" x14ac:dyDescent="0.2">
      <c r="A1731" s="5">
        <v>45729.875</v>
      </c>
      <c r="B1731" s="10">
        <f t="shared" si="208"/>
        <v>45729</v>
      </c>
      <c r="C1731" s="4">
        <f t="shared" si="215"/>
        <v>0.83333333333333337</v>
      </c>
      <c r="D1731" s="4">
        <f>IF('Kauf Restprofil Los 7'!A1731&lt;&gt;"",IF('Kauf Restprofil Los 7'!A1731&lt;&gt;"",TIME(HOUR('Kauf Restprofil Los 7'!A1731),MINUTE('Kauf Restprofil Los 7'!A1731),SECOND('Kauf Restprofil Los 7'!A1731)),""),"")</f>
        <v>0.875</v>
      </c>
      <c r="E1731" s="9">
        <f t="shared" si="209"/>
        <v>21</v>
      </c>
      <c r="F1731">
        <v>41.227825631000002</v>
      </c>
      <c r="G1731" s="12">
        <f t="shared" si="210"/>
        <v>3.4359999999999999</v>
      </c>
      <c r="H1731" s="18">
        <f t="shared" si="211"/>
        <v>41.228000000000002</v>
      </c>
      <c r="I1731" s="21">
        <v>38.339999999999996</v>
      </c>
      <c r="J1731" s="14">
        <v>38.339999999999996</v>
      </c>
      <c r="K1731" s="14">
        <f t="shared" si="212"/>
        <v>0</v>
      </c>
      <c r="L1731" s="13">
        <f t="shared" si="213"/>
        <v>2.8880000000000052</v>
      </c>
      <c r="M1731" s="53">
        <v>2.8880000000000052</v>
      </c>
      <c r="N1731" s="45">
        <f t="shared" si="214"/>
        <v>0</v>
      </c>
      <c r="P1731" s="56"/>
    </row>
    <row r="1732" spans="1:16" x14ac:dyDescent="0.2">
      <c r="A1732" s="5">
        <v>45729.916666666664</v>
      </c>
      <c r="B1732" s="10">
        <f t="shared" si="208"/>
        <v>45729</v>
      </c>
      <c r="C1732" s="4">
        <f t="shared" si="215"/>
        <v>0.875</v>
      </c>
      <c r="D1732" s="4">
        <f>IF('Kauf Restprofil Los 7'!A1732&lt;&gt;"",IF('Kauf Restprofil Los 7'!A1732&lt;&gt;"",TIME(HOUR('Kauf Restprofil Los 7'!A1732),MINUTE('Kauf Restprofil Los 7'!A1732),SECOND('Kauf Restprofil Los 7'!A1732)),""),"")</f>
        <v>0.91666666666666663</v>
      </c>
      <c r="E1732" s="9">
        <f t="shared" si="209"/>
        <v>22</v>
      </c>
      <c r="F1732">
        <v>35.264807019000003</v>
      </c>
      <c r="G1732" s="12">
        <f t="shared" si="210"/>
        <v>2.9390000000000001</v>
      </c>
      <c r="H1732" s="18">
        <f t="shared" si="211"/>
        <v>35.265000000000001</v>
      </c>
      <c r="I1732" s="21">
        <v>32.28</v>
      </c>
      <c r="J1732" s="14">
        <v>32.28</v>
      </c>
      <c r="K1732" s="14">
        <f t="shared" si="212"/>
        <v>0</v>
      </c>
      <c r="L1732" s="13">
        <f t="shared" si="213"/>
        <v>2.9849999999999994</v>
      </c>
      <c r="M1732" s="53">
        <v>2.9849999999999994</v>
      </c>
      <c r="N1732" s="45">
        <f t="shared" si="214"/>
        <v>0</v>
      </c>
      <c r="P1732" s="56"/>
    </row>
    <row r="1733" spans="1:16" x14ac:dyDescent="0.2">
      <c r="A1733" s="5">
        <v>45729.958333333336</v>
      </c>
      <c r="B1733" s="10">
        <f t="shared" si="208"/>
        <v>45729</v>
      </c>
      <c r="C1733" s="4">
        <f t="shared" si="215"/>
        <v>0.91666666666666663</v>
      </c>
      <c r="D1733" s="4">
        <f>IF('Kauf Restprofil Los 7'!A1733&lt;&gt;"",IF('Kauf Restprofil Los 7'!A1733&lt;&gt;"",TIME(HOUR('Kauf Restprofil Los 7'!A1733),MINUTE('Kauf Restprofil Los 7'!A1733),SECOND('Kauf Restprofil Los 7'!A1733)),""),"")</f>
        <v>0.95833333333333337</v>
      </c>
      <c r="E1733" s="9">
        <f t="shared" si="209"/>
        <v>23</v>
      </c>
      <c r="F1733">
        <v>30.640707467999999</v>
      </c>
      <c r="G1733" s="12">
        <f t="shared" si="210"/>
        <v>2.5529999999999999</v>
      </c>
      <c r="H1733" s="18">
        <f t="shared" si="211"/>
        <v>30.640999999999998</v>
      </c>
      <c r="I1733" s="21">
        <v>27.54</v>
      </c>
      <c r="J1733" s="14">
        <v>27.54</v>
      </c>
      <c r="K1733" s="14">
        <f t="shared" si="212"/>
        <v>0</v>
      </c>
      <c r="L1733" s="13">
        <f t="shared" si="213"/>
        <v>3.1009999999999991</v>
      </c>
      <c r="M1733" s="53">
        <v>3.1009999999999991</v>
      </c>
      <c r="N1733" s="45">
        <f t="shared" si="214"/>
        <v>0</v>
      </c>
      <c r="P1733" s="56"/>
    </row>
    <row r="1734" spans="1:16" x14ac:dyDescent="0.2">
      <c r="A1734" s="5">
        <v>45730</v>
      </c>
      <c r="B1734" s="10">
        <f t="shared" si="208"/>
        <v>45729</v>
      </c>
      <c r="C1734" s="4">
        <f t="shared" si="215"/>
        <v>0.95833333333333337</v>
      </c>
      <c r="D1734" s="4">
        <f>IF('Kauf Restprofil Los 7'!A1734&lt;&gt;"",IF('Kauf Restprofil Los 7'!A1734&lt;&gt;"",TIME(HOUR('Kauf Restprofil Los 7'!A1734),MINUTE('Kauf Restprofil Los 7'!A1734),SECOND('Kauf Restprofil Los 7'!A1734)),""),"")</f>
        <v>0</v>
      </c>
      <c r="E1734" s="9">
        <f t="shared" si="209"/>
        <v>24</v>
      </c>
      <c r="F1734">
        <v>25.645976535999999</v>
      </c>
      <c r="G1734" s="12">
        <f t="shared" si="210"/>
        <v>2.137</v>
      </c>
      <c r="H1734" s="18">
        <f t="shared" si="211"/>
        <v>25.646000000000001</v>
      </c>
      <c r="I1734" s="21">
        <v>22.919999999999998</v>
      </c>
      <c r="J1734" s="14">
        <v>22.919999999999998</v>
      </c>
      <c r="K1734" s="14">
        <f t="shared" si="212"/>
        <v>0</v>
      </c>
      <c r="L1734" s="13">
        <f t="shared" si="213"/>
        <v>2.7260000000000026</v>
      </c>
      <c r="M1734" s="53">
        <v>2.7260000000000026</v>
      </c>
      <c r="N1734" s="45">
        <f t="shared" si="214"/>
        <v>0</v>
      </c>
      <c r="P1734" s="56"/>
    </row>
    <row r="1735" spans="1:16" x14ac:dyDescent="0.2">
      <c r="A1735" s="5">
        <v>45730.041666666664</v>
      </c>
      <c r="B1735" s="10">
        <f t="shared" si="208"/>
        <v>45730</v>
      </c>
      <c r="C1735" s="4">
        <f t="shared" si="215"/>
        <v>0</v>
      </c>
      <c r="D1735" s="4">
        <f>IF('Kauf Restprofil Los 7'!A1735&lt;&gt;"",IF('Kauf Restprofil Los 7'!A1735&lt;&gt;"",TIME(HOUR('Kauf Restprofil Los 7'!A1735),MINUTE('Kauf Restprofil Los 7'!A1735),SECOND('Kauf Restprofil Los 7'!A1735)),""),"")</f>
        <v>4.1666666666666664E-2</v>
      </c>
      <c r="E1735" s="9">
        <f t="shared" si="209"/>
        <v>1</v>
      </c>
      <c r="F1735">
        <v>22.142835985000001</v>
      </c>
      <c r="G1735" s="12">
        <f t="shared" si="210"/>
        <v>1.845</v>
      </c>
      <c r="H1735" s="18">
        <f t="shared" si="211"/>
        <v>22.143000000000001</v>
      </c>
      <c r="I1735" s="21">
        <v>19.799999999999997</v>
      </c>
      <c r="J1735" s="14">
        <v>19.799999999999997</v>
      </c>
      <c r="K1735" s="14">
        <f t="shared" si="212"/>
        <v>0</v>
      </c>
      <c r="L1735" s="13">
        <f t="shared" si="213"/>
        <v>2.3430000000000035</v>
      </c>
      <c r="M1735" s="53">
        <v>2.3430000000000035</v>
      </c>
      <c r="N1735" s="45">
        <f t="shared" si="214"/>
        <v>0</v>
      </c>
      <c r="P1735" s="56"/>
    </row>
    <row r="1736" spans="1:16" x14ac:dyDescent="0.2">
      <c r="A1736" s="5">
        <v>45730.083333333336</v>
      </c>
      <c r="B1736" s="10">
        <f t="shared" ref="B1736:B1799" si="216">IF(A1736&lt;&gt;"",IF(E1736=24,B1735,DATE(YEAR(A1736),MONTH(A1736),DAY(A1736))),"")</f>
        <v>45730</v>
      </c>
      <c r="C1736" s="4">
        <f t="shared" si="215"/>
        <v>4.1666666666666664E-2</v>
      </c>
      <c r="D1736" s="4">
        <f>IF('Kauf Restprofil Los 7'!A1736&lt;&gt;"",IF('Kauf Restprofil Los 7'!A1736&lt;&gt;"",TIME(HOUR('Kauf Restprofil Los 7'!A1736),MINUTE('Kauf Restprofil Los 7'!A1736),SECOND('Kauf Restprofil Los 7'!A1736)),""),"")</f>
        <v>8.3333333333333329E-2</v>
      </c>
      <c r="E1736" s="9">
        <f t="shared" ref="E1736:E1799" si="217">IF(A1736&lt;&gt;"",IF(HOUR(A1736)=0,24,HOUR(A1736)),"")</f>
        <v>2</v>
      </c>
      <c r="F1736">
        <v>20.585351718999998</v>
      </c>
      <c r="G1736" s="12">
        <f t="shared" ref="G1736:G1799" si="218">ROUND(F1736/$H$5,3)</f>
        <v>1.7150000000000001</v>
      </c>
      <c r="H1736" s="18">
        <f t="shared" ref="H1736:H1799" si="219">ROUND(F1736,3)</f>
        <v>20.585000000000001</v>
      </c>
      <c r="I1736" s="21">
        <v>18.059999999999999</v>
      </c>
      <c r="J1736" s="14">
        <v>18.059999999999999</v>
      </c>
      <c r="K1736" s="14">
        <f t="shared" ref="K1736:K1799" si="220">J1736-I1736</f>
        <v>0</v>
      </c>
      <c r="L1736" s="13">
        <f t="shared" ref="L1736:L1799" si="221">H1736-I1736</f>
        <v>2.5250000000000021</v>
      </c>
      <c r="M1736" s="53">
        <v>2.5250000000000021</v>
      </c>
      <c r="N1736" s="45">
        <f t="shared" ref="N1736:N1799" si="222">IF(L1736&lt;0,L1736,0)</f>
        <v>0</v>
      </c>
      <c r="P1736" s="56"/>
    </row>
    <row r="1737" spans="1:16" x14ac:dyDescent="0.2">
      <c r="A1737" s="5">
        <v>45730.125</v>
      </c>
      <c r="B1737" s="10">
        <f t="shared" si="216"/>
        <v>45730</v>
      </c>
      <c r="C1737" s="4">
        <f t="shared" ref="C1737:C1800" si="223">D1736</f>
        <v>8.3333333333333329E-2</v>
      </c>
      <c r="D1737" s="4">
        <f>IF('Kauf Restprofil Los 7'!A1737&lt;&gt;"",IF('Kauf Restprofil Los 7'!A1737&lt;&gt;"",TIME(HOUR('Kauf Restprofil Los 7'!A1737),MINUTE('Kauf Restprofil Los 7'!A1737),SECOND('Kauf Restprofil Los 7'!A1737)),""),"")</f>
        <v>0.125</v>
      </c>
      <c r="E1737" s="9">
        <f t="shared" si="217"/>
        <v>3</v>
      </c>
      <c r="F1737">
        <v>19.68404735</v>
      </c>
      <c r="G1737" s="12">
        <f t="shared" si="218"/>
        <v>1.64</v>
      </c>
      <c r="H1737" s="18">
        <f t="shared" si="219"/>
        <v>19.684000000000001</v>
      </c>
      <c r="I1737" s="21">
        <v>17.580000000000002</v>
      </c>
      <c r="J1737" s="14">
        <v>17.580000000000002</v>
      </c>
      <c r="K1737" s="14">
        <f t="shared" si="220"/>
        <v>0</v>
      </c>
      <c r="L1737" s="13">
        <f t="shared" si="221"/>
        <v>2.1039999999999992</v>
      </c>
      <c r="M1737" s="53">
        <v>2.1039999999999992</v>
      </c>
      <c r="N1737" s="45">
        <f t="shared" si="222"/>
        <v>0</v>
      </c>
      <c r="P1737" s="56"/>
    </row>
    <row r="1738" spans="1:16" x14ac:dyDescent="0.2">
      <c r="A1738" s="5">
        <v>45730.166666666664</v>
      </c>
      <c r="B1738" s="10">
        <f t="shared" si="216"/>
        <v>45730</v>
      </c>
      <c r="C1738" s="4">
        <f t="shared" si="223"/>
        <v>0.125</v>
      </c>
      <c r="D1738" s="4">
        <f>IF('Kauf Restprofil Los 7'!A1738&lt;&gt;"",IF('Kauf Restprofil Los 7'!A1738&lt;&gt;"",TIME(HOUR('Kauf Restprofil Los 7'!A1738),MINUTE('Kauf Restprofil Los 7'!A1738),SECOND('Kauf Restprofil Los 7'!A1738)),""),"")</f>
        <v>0.16666666666666666</v>
      </c>
      <c r="E1738" s="9">
        <f t="shared" si="217"/>
        <v>4</v>
      </c>
      <c r="F1738">
        <v>20.12739985</v>
      </c>
      <c r="G1738" s="12">
        <f t="shared" si="218"/>
        <v>1.677</v>
      </c>
      <c r="H1738" s="18">
        <f t="shared" si="219"/>
        <v>20.126999999999999</v>
      </c>
      <c r="I1738" s="21">
        <v>17.940000000000001</v>
      </c>
      <c r="J1738" s="14">
        <v>17.940000000000001</v>
      </c>
      <c r="K1738" s="14">
        <f t="shared" si="220"/>
        <v>0</v>
      </c>
      <c r="L1738" s="13">
        <f t="shared" si="221"/>
        <v>2.1869999999999976</v>
      </c>
      <c r="M1738" s="53">
        <v>2.1869999999999976</v>
      </c>
      <c r="N1738" s="45">
        <f t="shared" si="222"/>
        <v>0</v>
      </c>
      <c r="P1738" s="56"/>
    </row>
    <row r="1739" spans="1:16" x14ac:dyDescent="0.2">
      <c r="A1739" s="5">
        <v>45730.208333333336</v>
      </c>
      <c r="B1739" s="10">
        <f t="shared" si="216"/>
        <v>45730</v>
      </c>
      <c r="C1739" s="4">
        <f t="shared" si="223"/>
        <v>0.16666666666666666</v>
      </c>
      <c r="D1739" s="4">
        <f>IF('Kauf Restprofil Los 7'!A1739&lt;&gt;"",IF('Kauf Restprofil Los 7'!A1739&lt;&gt;"",TIME(HOUR('Kauf Restprofil Los 7'!A1739),MINUTE('Kauf Restprofil Los 7'!A1739),SECOND('Kauf Restprofil Los 7'!A1739)),""),"")</f>
        <v>0.20833333333333334</v>
      </c>
      <c r="E1739" s="9">
        <f t="shared" si="217"/>
        <v>5</v>
      </c>
      <c r="F1739">
        <v>22.031911830999999</v>
      </c>
      <c r="G1739" s="12">
        <f t="shared" si="218"/>
        <v>1.8360000000000001</v>
      </c>
      <c r="H1739" s="18">
        <f t="shared" si="219"/>
        <v>22.032</v>
      </c>
      <c r="I1739" s="21">
        <v>19.919999999999998</v>
      </c>
      <c r="J1739" s="14">
        <v>19.919999999999998</v>
      </c>
      <c r="K1739" s="14">
        <f t="shared" si="220"/>
        <v>0</v>
      </c>
      <c r="L1739" s="13">
        <f t="shared" si="221"/>
        <v>2.1120000000000019</v>
      </c>
      <c r="M1739" s="53">
        <v>2.1120000000000019</v>
      </c>
      <c r="N1739" s="45">
        <f t="shared" si="222"/>
        <v>0</v>
      </c>
      <c r="P1739" s="56"/>
    </row>
    <row r="1740" spans="1:16" x14ac:dyDescent="0.2">
      <c r="A1740" s="5">
        <v>45730.25</v>
      </c>
      <c r="B1740" s="10">
        <f t="shared" si="216"/>
        <v>45730</v>
      </c>
      <c r="C1740" s="4">
        <f t="shared" si="223"/>
        <v>0.20833333333333334</v>
      </c>
      <c r="D1740" s="4">
        <f>IF('Kauf Restprofil Los 7'!A1740&lt;&gt;"",IF('Kauf Restprofil Los 7'!A1740&lt;&gt;"",TIME(HOUR('Kauf Restprofil Los 7'!A1740),MINUTE('Kauf Restprofil Los 7'!A1740),SECOND('Kauf Restprofil Los 7'!A1740)),""),"")</f>
        <v>0.25</v>
      </c>
      <c r="E1740" s="9">
        <f t="shared" si="217"/>
        <v>6</v>
      </c>
      <c r="F1740">
        <v>25.740311135999999</v>
      </c>
      <c r="G1740" s="12">
        <f t="shared" si="218"/>
        <v>2.145</v>
      </c>
      <c r="H1740" s="18">
        <f t="shared" si="219"/>
        <v>25.74</v>
      </c>
      <c r="I1740" s="21">
        <v>24.119999999999997</v>
      </c>
      <c r="J1740" s="14">
        <v>24.119999999999997</v>
      </c>
      <c r="K1740" s="14">
        <f t="shared" si="220"/>
        <v>0</v>
      </c>
      <c r="L1740" s="13">
        <f t="shared" si="221"/>
        <v>1.620000000000001</v>
      </c>
      <c r="M1740" s="53">
        <v>1.620000000000001</v>
      </c>
      <c r="N1740" s="45">
        <f t="shared" si="222"/>
        <v>0</v>
      </c>
      <c r="P1740" s="56"/>
    </row>
    <row r="1741" spans="1:16" x14ac:dyDescent="0.2">
      <c r="A1741" s="5">
        <v>45730.291666666664</v>
      </c>
      <c r="B1741" s="10">
        <f t="shared" si="216"/>
        <v>45730</v>
      </c>
      <c r="C1741" s="4">
        <f t="shared" si="223"/>
        <v>0.25</v>
      </c>
      <c r="D1741" s="4">
        <f>IF('Kauf Restprofil Los 7'!A1741&lt;&gt;"",IF('Kauf Restprofil Los 7'!A1741&lt;&gt;"",TIME(HOUR('Kauf Restprofil Los 7'!A1741),MINUTE('Kauf Restprofil Los 7'!A1741),SECOND('Kauf Restprofil Los 7'!A1741)),""),"")</f>
        <v>0.29166666666666669</v>
      </c>
      <c r="E1741" s="9">
        <f t="shared" si="217"/>
        <v>7</v>
      </c>
      <c r="F1741">
        <v>34.574371313</v>
      </c>
      <c r="G1741" s="12">
        <f t="shared" si="218"/>
        <v>2.8809999999999998</v>
      </c>
      <c r="H1741" s="18">
        <f t="shared" si="219"/>
        <v>34.573999999999998</v>
      </c>
      <c r="I1741" s="21">
        <v>33.78</v>
      </c>
      <c r="J1741" s="14">
        <v>33.78</v>
      </c>
      <c r="K1741" s="14">
        <f t="shared" si="220"/>
        <v>0</v>
      </c>
      <c r="L1741" s="13">
        <f t="shared" si="221"/>
        <v>0.79399999999999693</v>
      </c>
      <c r="M1741" s="53">
        <v>0.79399999999999693</v>
      </c>
      <c r="N1741" s="45">
        <f t="shared" si="222"/>
        <v>0</v>
      </c>
      <c r="P1741" s="56"/>
    </row>
    <row r="1742" spans="1:16" x14ac:dyDescent="0.2">
      <c r="A1742" s="5">
        <v>45730.333333333336</v>
      </c>
      <c r="B1742" s="10">
        <f t="shared" si="216"/>
        <v>45730</v>
      </c>
      <c r="C1742" s="4">
        <f t="shared" si="223"/>
        <v>0.29166666666666669</v>
      </c>
      <c r="D1742" s="4">
        <f>IF('Kauf Restprofil Los 7'!A1742&lt;&gt;"",IF('Kauf Restprofil Los 7'!A1742&lt;&gt;"",TIME(HOUR('Kauf Restprofil Los 7'!A1742),MINUTE('Kauf Restprofil Los 7'!A1742),SECOND('Kauf Restprofil Los 7'!A1742)),""),"")</f>
        <v>0.33333333333333331</v>
      </c>
      <c r="E1742" s="9">
        <f t="shared" si="217"/>
        <v>8</v>
      </c>
      <c r="F1742">
        <v>41.47719326</v>
      </c>
      <c r="G1742" s="12">
        <f t="shared" si="218"/>
        <v>3.456</v>
      </c>
      <c r="H1742" s="18">
        <f t="shared" si="219"/>
        <v>41.476999999999997</v>
      </c>
      <c r="I1742" s="21">
        <v>40.26</v>
      </c>
      <c r="J1742" s="14">
        <v>40.26</v>
      </c>
      <c r="K1742" s="14">
        <f t="shared" si="220"/>
        <v>0</v>
      </c>
      <c r="L1742" s="13">
        <f t="shared" si="221"/>
        <v>1.2169999999999987</v>
      </c>
      <c r="M1742" s="53">
        <v>1.2169999999999987</v>
      </c>
      <c r="N1742" s="45">
        <f t="shared" si="222"/>
        <v>0</v>
      </c>
      <c r="P1742" s="56"/>
    </row>
    <row r="1743" spans="1:16" x14ac:dyDescent="0.2">
      <c r="A1743" s="5">
        <v>45730.375</v>
      </c>
      <c r="B1743" s="10">
        <f t="shared" si="216"/>
        <v>45730</v>
      </c>
      <c r="C1743" s="4">
        <f t="shared" si="223"/>
        <v>0.33333333333333331</v>
      </c>
      <c r="D1743" s="4">
        <f>IF('Kauf Restprofil Los 7'!A1743&lt;&gt;"",IF('Kauf Restprofil Los 7'!A1743&lt;&gt;"",TIME(HOUR('Kauf Restprofil Los 7'!A1743),MINUTE('Kauf Restprofil Los 7'!A1743),SECOND('Kauf Restprofil Los 7'!A1743)),""),"")</f>
        <v>0.375</v>
      </c>
      <c r="E1743" s="9">
        <f t="shared" si="217"/>
        <v>9</v>
      </c>
      <c r="F1743">
        <v>46.027479606</v>
      </c>
      <c r="G1743" s="12">
        <f t="shared" si="218"/>
        <v>3.8359999999999999</v>
      </c>
      <c r="H1743" s="18">
        <f t="shared" si="219"/>
        <v>46.027000000000001</v>
      </c>
      <c r="I1743" s="21">
        <v>42.42</v>
      </c>
      <c r="J1743" s="14">
        <v>42.42</v>
      </c>
      <c r="K1743" s="14">
        <f t="shared" si="220"/>
        <v>0</v>
      </c>
      <c r="L1743" s="13">
        <f t="shared" si="221"/>
        <v>3.6069999999999993</v>
      </c>
      <c r="M1743" s="53">
        <v>3.6069999999999993</v>
      </c>
      <c r="N1743" s="45">
        <f t="shared" si="222"/>
        <v>0</v>
      </c>
      <c r="P1743" s="56"/>
    </row>
    <row r="1744" spans="1:16" x14ac:dyDescent="0.2">
      <c r="A1744" s="5">
        <v>45730.416666666664</v>
      </c>
      <c r="B1744" s="10">
        <f t="shared" si="216"/>
        <v>45730</v>
      </c>
      <c r="C1744" s="4">
        <f t="shared" si="223"/>
        <v>0.375</v>
      </c>
      <c r="D1744" s="4">
        <f>IF('Kauf Restprofil Los 7'!A1744&lt;&gt;"",IF('Kauf Restprofil Los 7'!A1744&lt;&gt;"",TIME(HOUR('Kauf Restprofil Los 7'!A1744),MINUTE('Kauf Restprofil Los 7'!A1744),SECOND('Kauf Restprofil Los 7'!A1744)),""),"")</f>
        <v>0.41666666666666669</v>
      </c>
      <c r="E1744" s="9">
        <f t="shared" si="217"/>
        <v>10</v>
      </c>
      <c r="F1744">
        <v>46.115715629</v>
      </c>
      <c r="G1744" s="12">
        <f t="shared" si="218"/>
        <v>3.843</v>
      </c>
      <c r="H1744" s="18">
        <f t="shared" si="219"/>
        <v>46.116</v>
      </c>
      <c r="I1744" s="21">
        <v>40.5</v>
      </c>
      <c r="J1744" s="14">
        <v>40.5</v>
      </c>
      <c r="K1744" s="14">
        <f t="shared" si="220"/>
        <v>0</v>
      </c>
      <c r="L1744" s="13">
        <f t="shared" si="221"/>
        <v>5.6159999999999997</v>
      </c>
      <c r="M1744" s="53">
        <v>5.6159999999999997</v>
      </c>
      <c r="N1744" s="45">
        <f t="shared" si="222"/>
        <v>0</v>
      </c>
      <c r="P1744" s="56"/>
    </row>
    <row r="1745" spans="1:16" x14ac:dyDescent="0.2">
      <c r="A1745" s="5">
        <v>45730.458333333336</v>
      </c>
      <c r="B1745" s="10">
        <f t="shared" si="216"/>
        <v>45730</v>
      </c>
      <c r="C1745" s="4">
        <f t="shared" si="223"/>
        <v>0.41666666666666669</v>
      </c>
      <c r="D1745" s="4">
        <f>IF('Kauf Restprofil Los 7'!A1745&lt;&gt;"",IF('Kauf Restprofil Los 7'!A1745&lt;&gt;"",TIME(HOUR('Kauf Restprofil Los 7'!A1745),MINUTE('Kauf Restprofil Los 7'!A1745),SECOND('Kauf Restprofil Los 7'!A1745)),""),"")</f>
        <v>0.45833333333333331</v>
      </c>
      <c r="E1745" s="9">
        <f t="shared" si="217"/>
        <v>11</v>
      </c>
      <c r="F1745">
        <v>45.975767601999998</v>
      </c>
      <c r="G1745" s="12">
        <f t="shared" si="218"/>
        <v>3.831</v>
      </c>
      <c r="H1745" s="18">
        <f t="shared" si="219"/>
        <v>45.975999999999999</v>
      </c>
      <c r="I1745" s="21">
        <v>38.82</v>
      </c>
      <c r="J1745" s="14">
        <v>38.82</v>
      </c>
      <c r="K1745" s="14">
        <f t="shared" si="220"/>
        <v>0</v>
      </c>
      <c r="L1745" s="13">
        <f t="shared" si="221"/>
        <v>7.1559999999999988</v>
      </c>
      <c r="M1745" s="53">
        <v>7.1559999999999988</v>
      </c>
      <c r="N1745" s="45">
        <f t="shared" si="222"/>
        <v>0</v>
      </c>
      <c r="P1745" s="56"/>
    </row>
    <row r="1746" spans="1:16" x14ac:dyDescent="0.2">
      <c r="A1746" s="5">
        <v>45730.5</v>
      </c>
      <c r="B1746" s="10">
        <f t="shared" si="216"/>
        <v>45730</v>
      </c>
      <c r="C1746" s="4">
        <f t="shared" si="223"/>
        <v>0.45833333333333331</v>
      </c>
      <c r="D1746" s="4">
        <f>IF('Kauf Restprofil Los 7'!A1746&lt;&gt;"",IF('Kauf Restprofil Los 7'!A1746&lt;&gt;"",TIME(HOUR('Kauf Restprofil Los 7'!A1746),MINUTE('Kauf Restprofil Los 7'!A1746),SECOND('Kauf Restprofil Los 7'!A1746)),""),"")</f>
        <v>0.5</v>
      </c>
      <c r="E1746" s="9">
        <f t="shared" si="217"/>
        <v>12</v>
      </c>
      <c r="F1746">
        <v>47.924996448999998</v>
      </c>
      <c r="G1746" s="12">
        <f t="shared" si="218"/>
        <v>3.9940000000000002</v>
      </c>
      <c r="H1746" s="18">
        <f t="shared" si="219"/>
        <v>47.924999999999997</v>
      </c>
      <c r="I1746" s="21">
        <v>37.14</v>
      </c>
      <c r="J1746" s="14">
        <v>37.14</v>
      </c>
      <c r="K1746" s="14">
        <f t="shared" si="220"/>
        <v>0</v>
      </c>
      <c r="L1746" s="13">
        <f t="shared" si="221"/>
        <v>10.784999999999997</v>
      </c>
      <c r="M1746" s="53">
        <v>10.784999999999997</v>
      </c>
      <c r="N1746" s="45">
        <f t="shared" si="222"/>
        <v>0</v>
      </c>
      <c r="P1746" s="56"/>
    </row>
    <row r="1747" spans="1:16" x14ac:dyDescent="0.2">
      <c r="A1747" s="5">
        <v>45730.541666666664</v>
      </c>
      <c r="B1747" s="10">
        <f t="shared" si="216"/>
        <v>45730</v>
      </c>
      <c r="C1747" s="4">
        <f t="shared" si="223"/>
        <v>0.5</v>
      </c>
      <c r="D1747" s="4">
        <f>IF('Kauf Restprofil Los 7'!A1747&lt;&gt;"",IF('Kauf Restprofil Los 7'!A1747&lt;&gt;"",TIME(HOUR('Kauf Restprofil Los 7'!A1747),MINUTE('Kauf Restprofil Los 7'!A1747),SECOND('Kauf Restprofil Los 7'!A1747)),""),"")</f>
        <v>0.54166666666666663</v>
      </c>
      <c r="E1747" s="9">
        <f t="shared" si="217"/>
        <v>13</v>
      </c>
      <c r="F1747">
        <v>46.404550727</v>
      </c>
      <c r="G1747" s="12">
        <f t="shared" si="218"/>
        <v>3.867</v>
      </c>
      <c r="H1747" s="18">
        <f t="shared" si="219"/>
        <v>46.405000000000001</v>
      </c>
      <c r="I1747" s="21">
        <v>34.5</v>
      </c>
      <c r="J1747" s="14">
        <v>34.5</v>
      </c>
      <c r="K1747" s="14">
        <f t="shared" si="220"/>
        <v>0</v>
      </c>
      <c r="L1747" s="13">
        <f t="shared" si="221"/>
        <v>11.905000000000001</v>
      </c>
      <c r="M1747" s="53">
        <v>11.905000000000001</v>
      </c>
      <c r="N1747" s="45">
        <f t="shared" si="222"/>
        <v>0</v>
      </c>
      <c r="P1747" s="56"/>
    </row>
    <row r="1748" spans="1:16" x14ac:dyDescent="0.2">
      <c r="A1748" s="5">
        <v>45730.583333333336</v>
      </c>
      <c r="B1748" s="10">
        <f t="shared" si="216"/>
        <v>45730</v>
      </c>
      <c r="C1748" s="4">
        <f t="shared" si="223"/>
        <v>0.54166666666666663</v>
      </c>
      <c r="D1748" s="4">
        <f>IF('Kauf Restprofil Los 7'!A1748&lt;&gt;"",IF('Kauf Restprofil Los 7'!A1748&lt;&gt;"",TIME(HOUR('Kauf Restprofil Los 7'!A1748),MINUTE('Kauf Restprofil Los 7'!A1748),SECOND('Kauf Restprofil Los 7'!A1748)),""),"")</f>
        <v>0.58333333333333337</v>
      </c>
      <c r="E1748" s="9">
        <f t="shared" si="217"/>
        <v>14</v>
      </c>
      <c r="F1748">
        <v>40.612413658999998</v>
      </c>
      <c r="G1748" s="12">
        <f t="shared" si="218"/>
        <v>3.3839999999999999</v>
      </c>
      <c r="H1748" s="18">
        <f t="shared" si="219"/>
        <v>40.612000000000002</v>
      </c>
      <c r="I1748" s="21">
        <v>31.98</v>
      </c>
      <c r="J1748" s="14">
        <v>31.98</v>
      </c>
      <c r="K1748" s="14">
        <f t="shared" si="220"/>
        <v>0</v>
      </c>
      <c r="L1748" s="13">
        <f t="shared" si="221"/>
        <v>8.6320000000000014</v>
      </c>
      <c r="M1748" s="53">
        <v>8.6320000000000014</v>
      </c>
      <c r="N1748" s="45">
        <f t="shared" si="222"/>
        <v>0</v>
      </c>
      <c r="P1748" s="56"/>
    </row>
    <row r="1749" spans="1:16" x14ac:dyDescent="0.2">
      <c r="A1749" s="5">
        <v>45730.625</v>
      </c>
      <c r="B1749" s="10">
        <f t="shared" si="216"/>
        <v>45730</v>
      </c>
      <c r="C1749" s="4">
        <f t="shared" si="223"/>
        <v>0.58333333333333337</v>
      </c>
      <c r="D1749" s="4">
        <f>IF('Kauf Restprofil Los 7'!A1749&lt;&gt;"",IF('Kauf Restprofil Los 7'!A1749&lt;&gt;"",TIME(HOUR('Kauf Restprofil Los 7'!A1749),MINUTE('Kauf Restprofil Los 7'!A1749),SECOND('Kauf Restprofil Los 7'!A1749)),""),"")</f>
        <v>0.625</v>
      </c>
      <c r="E1749" s="9">
        <f t="shared" si="217"/>
        <v>15</v>
      </c>
      <c r="F1749">
        <v>37.372825659</v>
      </c>
      <c r="G1749" s="12">
        <f t="shared" si="218"/>
        <v>3.1139999999999999</v>
      </c>
      <c r="H1749" s="18">
        <f t="shared" si="219"/>
        <v>37.372999999999998</v>
      </c>
      <c r="I1749" s="21">
        <v>30.78</v>
      </c>
      <c r="J1749" s="14">
        <v>30.78</v>
      </c>
      <c r="K1749" s="14">
        <f t="shared" si="220"/>
        <v>0</v>
      </c>
      <c r="L1749" s="13">
        <f t="shared" si="221"/>
        <v>6.5929999999999964</v>
      </c>
      <c r="M1749" s="53">
        <v>6.5929999999999964</v>
      </c>
      <c r="N1749" s="45">
        <f t="shared" si="222"/>
        <v>0</v>
      </c>
      <c r="P1749" s="56"/>
    </row>
    <row r="1750" spans="1:16" x14ac:dyDescent="0.2">
      <c r="A1750" s="5">
        <v>45730.666666666664</v>
      </c>
      <c r="B1750" s="10">
        <f t="shared" si="216"/>
        <v>45730</v>
      </c>
      <c r="C1750" s="4">
        <f t="shared" si="223"/>
        <v>0.625</v>
      </c>
      <c r="D1750" s="4">
        <f>IF('Kauf Restprofil Los 7'!A1750&lt;&gt;"",IF('Kauf Restprofil Los 7'!A1750&lt;&gt;"",TIME(HOUR('Kauf Restprofil Los 7'!A1750),MINUTE('Kauf Restprofil Los 7'!A1750),SECOND('Kauf Restprofil Los 7'!A1750)),""),"")</f>
        <v>0.66666666666666663</v>
      </c>
      <c r="E1750" s="9">
        <f t="shared" si="217"/>
        <v>16</v>
      </c>
      <c r="F1750">
        <v>37.304611610000002</v>
      </c>
      <c r="G1750" s="12">
        <f t="shared" si="218"/>
        <v>3.109</v>
      </c>
      <c r="H1750" s="18">
        <f t="shared" si="219"/>
        <v>37.305</v>
      </c>
      <c r="I1750" s="21">
        <v>31.259999999999998</v>
      </c>
      <c r="J1750" s="14">
        <v>31.259999999999998</v>
      </c>
      <c r="K1750" s="14">
        <f t="shared" si="220"/>
        <v>0</v>
      </c>
      <c r="L1750" s="13">
        <f t="shared" si="221"/>
        <v>6.0450000000000017</v>
      </c>
      <c r="M1750" s="53">
        <v>6.0450000000000017</v>
      </c>
      <c r="N1750" s="45">
        <f t="shared" si="222"/>
        <v>0</v>
      </c>
      <c r="P1750" s="56"/>
    </row>
    <row r="1751" spans="1:16" x14ac:dyDescent="0.2">
      <c r="A1751" s="5">
        <v>45730.708333333336</v>
      </c>
      <c r="B1751" s="10">
        <f t="shared" si="216"/>
        <v>45730</v>
      </c>
      <c r="C1751" s="4">
        <f t="shared" si="223"/>
        <v>0.66666666666666663</v>
      </c>
      <c r="D1751" s="4">
        <f>IF('Kauf Restprofil Los 7'!A1751&lt;&gt;"",IF('Kauf Restprofil Los 7'!A1751&lt;&gt;"",TIME(HOUR('Kauf Restprofil Los 7'!A1751),MINUTE('Kauf Restprofil Los 7'!A1751),SECOND('Kauf Restprofil Los 7'!A1751)),""),"")</f>
        <v>0.70833333333333337</v>
      </c>
      <c r="E1751" s="9">
        <f t="shared" si="217"/>
        <v>17</v>
      </c>
      <c r="F1751">
        <v>37.253232816999997</v>
      </c>
      <c r="G1751" s="12">
        <f t="shared" si="218"/>
        <v>3.1040000000000001</v>
      </c>
      <c r="H1751" s="18">
        <f t="shared" si="219"/>
        <v>37.253</v>
      </c>
      <c r="I1751" s="21">
        <v>32.64</v>
      </c>
      <c r="J1751" s="14">
        <v>32.64</v>
      </c>
      <c r="K1751" s="14">
        <f t="shared" si="220"/>
        <v>0</v>
      </c>
      <c r="L1751" s="13">
        <f t="shared" si="221"/>
        <v>4.6129999999999995</v>
      </c>
      <c r="M1751" s="53">
        <v>4.6129999999999995</v>
      </c>
      <c r="N1751" s="45">
        <f t="shared" si="222"/>
        <v>0</v>
      </c>
      <c r="P1751" s="56"/>
    </row>
    <row r="1752" spans="1:16" x14ac:dyDescent="0.2">
      <c r="A1752" s="5">
        <v>45730.75</v>
      </c>
      <c r="B1752" s="10">
        <f t="shared" si="216"/>
        <v>45730</v>
      </c>
      <c r="C1752" s="4">
        <f t="shared" si="223"/>
        <v>0.70833333333333337</v>
      </c>
      <c r="D1752" s="4">
        <f>IF('Kauf Restprofil Los 7'!A1752&lt;&gt;"",IF('Kauf Restprofil Los 7'!A1752&lt;&gt;"",TIME(HOUR('Kauf Restprofil Los 7'!A1752),MINUTE('Kauf Restprofil Los 7'!A1752),SECOND('Kauf Restprofil Los 7'!A1752)),""),"")</f>
        <v>0.75</v>
      </c>
      <c r="E1752" s="9">
        <f t="shared" si="217"/>
        <v>18</v>
      </c>
      <c r="F1752">
        <v>40.703161956000002</v>
      </c>
      <c r="G1752" s="12">
        <f t="shared" si="218"/>
        <v>3.3919999999999999</v>
      </c>
      <c r="H1752" s="18">
        <f t="shared" si="219"/>
        <v>40.703000000000003</v>
      </c>
      <c r="I1752" s="21">
        <v>37.200000000000003</v>
      </c>
      <c r="J1752" s="14">
        <v>37.200000000000003</v>
      </c>
      <c r="K1752" s="14">
        <f t="shared" si="220"/>
        <v>0</v>
      </c>
      <c r="L1752" s="13">
        <f t="shared" si="221"/>
        <v>3.5030000000000001</v>
      </c>
      <c r="M1752" s="53">
        <v>3.5030000000000001</v>
      </c>
      <c r="N1752" s="45">
        <f t="shared" si="222"/>
        <v>0</v>
      </c>
      <c r="P1752" s="56"/>
    </row>
    <row r="1753" spans="1:16" x14ac:dyDescent="0.2">
      <c r="A1753" s="5">
        <v>45730.791666666664</v>
      </c>
      <c r="B1753" s="10">
        <f t="shared" si="216"/>
        <v>45730</v>
      </c>
      <c r="C1753" s="4">
        <f t="shared" si="223"/>
        <v>0.75</v>
      </c>
      <c r="D1753" s="4">
        <f>IF('Kauf Restprofil Los 7'!A1753&lt;&gt;"",IF('Kauf Restprofil Los 7'!A1753&lt;&gt;"",TIME(HOUR('Kauf Restprofil Los 7'!A1753),MINUTE('Kauf Restprofil Los 7'!A1753),SECOND('Kauf Restprofil Los 7'!A1753)),""),"")</f>
        <v>0.79166666666666663</v>
      </c>
      <c r="E1753" s="9">
        <f t="shared" si="217"/>
        <v>19</v>
      </c>
      <c r="F1753">
        <v>44.684112165999998</v>
      </c>
      <c r="G1753" s="12">
        <f t="shared" si="218"/>
        <v>3.7240000000000002</v>
      </c>
      <c r="H1753" s="18">
        <f t="shared" si="219"/>
        <v>44.683999999999997</v>
      </c>
      <c r="I1753" s="21">
        <v>42.660000000000004</v>
      </c>
      <c r="J1753" s="14">
        <v>42.660000000000004</v>
      </c>
      <c r="K1753" s="14">
        <f t="shared" si="220"/>
        <v>0</v>
      </c>
      <c r="L1753" s="13">
        <f t="shared" si="221"/>
        <v>2.0239999999999938</v>
      </c>
      <c r="M1753" s="53">
        <v>2.0239999999999938</v>
      </c>
      <c r="N1753" s="45">
        <f t="shared" si="222"/>
        <v>0</v>
      </c>
      <c r="P1753" s="56"/>
    </row>
    <row r="1754" spans="1:16" x14ac:dyDescent="0.2">
      <c r="A1754" s="5">
        <v>45730.833333333336</v>
      </c>
      <c r="B1754" s="10">
        <f t="shared" si="216"/>
        <v>45730</v>
      </c>
      <c r="C1754" s="4">
        <f t="shared" si="223"/>
        <v>0.79166666666666663</v>
      </c>
      <c r="D1754" s="4">
        <f>IF('Kauf Restprofil Los 7'!A1754&lt;&gt;"",IF('Kauf Restprofil Los 7'!A1754&lt;&gt;"",TIME(HOUR('Kauf Restprofil Los 7'!A1754),MINUTE('Kauf Restprofil Los 7'!A1754),SECOND('Kauf Restprofil Los 7'!A1754)),""),"")</f>
        <v>0.83333333333333337</v>
      </c>
      <c r="E1754" s="9">
        <f t="shared" si="217"/>
        <v>20</v>
      </c>
      <c r="F1754">
        <v>43.672308459</v>
      </c>
      <c r="G1754" s="12">
        <f t="shared" si="218"/>
        <v>3.6389999999999998</v>
      </c>
      <c r="H1754" s="18">
        <f t="shared" si="219"/>
        <v>43.671999999999997</v>
      </c>
      <c r="I1754" s="21">
        <v>42.72</v>
      </c>
      <c r="J1754" s="14">
        <v>42.72</v>
      </c>
      <c r="K1754" s="14">
        <f t="shared" si="220"/>
        <v>0</v>
      </c>
      <c r="L1754" s="13">
        <f t="shared" si="221"/>
        <v>0.95199999999999818</v>
      </c>
      <c r="M1754" s="53">
        <v>0.95199999999999818</v>
      </c>
      <c r="N1754" s="45">
        <f t="shared" si="222"/>
        <v>0</v>
      </c>
      <c r="P1754" s="56"/>
    </row>
    <row r="1755" spans="1:16" x14ac:dyDescent="0.2">
      <c r="A1755" s="5">
        <v>45730.875</v>
      </c>
      <c r="B1755" s="10">
        <f t="shared" si="216"/>
        <v>45730</v>
      </c>
      <c r="C1755" s="4">
        <f t="shared" si="223"/>
        <v>0.83333333333333337</v>
      </c>
      <c r="D1755" s="4">
        <f>IF('Kauf Restprofil Los 7'!A1755&lt;&gt;"",IF('Kauf Restprofil Los 7'!A1755&lt;&gt;"",TIME(HOUR('Kauf Restprofil Los 7'!A1755),MINUTE('Kauf Restprofil Los 7'!A1755),SECOND('Kauf Restprofil Los 7'!A1755)),""),"")</f>
        <v>0.875</v>
      </c>
      <c r="E1755" s="9">
        <f t="shared" si="217"/>
        <v>21</v>
      </c>
      <c r="F1755">
        <v>37.545315883999997</v>
      </c>
      <c r="G1755" s="12">
        <f t="shared" si="218"/>
        <v>3.129</v>
      </c>
      <c r="H1755" s="18">
        <f t="shared" si="219"/>
        <v>37.545000000000002</v>
      </c>
      <c r="I1755" s="21">
        <v>36.36</v>
      </c>
      <c r="J1755" s="14">
        <v>36.36</v>
      </c>
      <c r="K1755" s="14">
        <f t="shared" si="220"/>
        <v>0</v>
      </c>
      <c r="L1755" s="13">
        <f t="shared" si="221"/>
        <v>1.1850000000000023</v>
      </c>
      <c r="M1755" s="53">
        <v>1.1850000000000023</v>
      </c>
      <c r="N1755" s="45">
        <f t="shared" si="222"/>
        <v>0</v>
      </c>
      <c r="P1755" s="56"/>
    </row>
    <row r="1756" spans="1:16" x14ac:dyDescent="0.2">
      <c r="A1756" s="5">
        <v>45730.916666666664</v>
      </c>
      <c r="B1756" s="10">
        <f t="shared" si="216"/>
        <v>45730</v>
      </c>
      <c r="C1756" s="4">
        <f t="shared" si="223"/>
        <v>0.875</v>
      </c>
      <c r="D1756" s="4">
        <f>IF('Kauf Restprofil Los 7'!A1756&lt;&gt;"",IF('Kauf Restprofil Los 7'!A1756&lt;&gt;"",TIME(HOUR('Kauf Restprofil Los 7'!A1756),MINUTE('Kauf Restprofil Los 7'!A1756),SECOND('Kauf Restprofil Los 7'!A1756)),""),"")</f>
        <v>0.91666666666666663</v>
      </c>
      <c r="E1756" s="9">
        <f t="shared" si="217"/>
        <v>22</v>
      </c>
      <c r="F1756">
        <v>31.118086766000001</v>
      </c>
      <c r="G1756" s="12">
        <f t="shared" si="218"/>
        <v>2.593</v>
      </c>
      <c r="H1756" s="18">
        <f t="shared" si="219"/>
        <v>31.117999999999999</v>
      </c>
      <c r="I1756" s="21">
        <v>30.660000000000004</v>
      </c>
      <c r="J1756" s="14">
        <v>30.660000000000004</v>
      </c>
      <c r="K1756" s="14">
        <f t="shared" si="220"/>
        <v>0</v>
      </c>
      <c r="L1756" s="13">
        <f t="shared" si="221"/>
        <v>0.45799999999999486</v>
      </c>
      <c r="M1756" s="53">
        <v>0.45799999999999486</v>
      </c>
      <c r="N1756" s="45">
        <f t="shared" si="222"/>
        <v>0</v>
      </c>
      <c r="P1756" s="56"/>
    </row>
    <row r="1757" spans="1:16" x14ac:dyDescent="0.2">
      <c r="A1757" s="5">
        <v>45730.958333333336</v>
      </c>
      <c r="B1757" s="10">
        <f t="shared" si="216"/>
        <v>45730</v>
      </c>
      <c r="C1757" s="4">
        <f t="shared" si="223"/>
        <v>0.91666666666666663</v>
      </c>
      <c r="D1757" s="4">
        <f>IF('Kauf Restprofil Los 7'!A1757&lt;&gt;"",IF('Kauf Restprofil Los 7'!A1757&lt;&gt;"",TIME(HOUR('Kauf Restprofil Los 7'!A1757),MINUTE('Kauf Restprofil Los 7'!A1757),SECOND('Kauf Restprofil Los 7'!A1757)),""),"")</f>
        <v>0.95833333333333337</v>
      </c>
      <c r="E1757" s="9">
        <f t="shared" si="217"/>
        <v>23</v>
      </c>
      <c r="F1757">
        <v>26.693988073</v>
      </c>
      <c r="G1757" s="12">
        <f t="shared" si="218"/>
        <v>2.2240000000000002</v>
      </c>
      <c r="H1757" s="18">
        <f t="shared" si="219"/>
        <v>26.693999999999999</v>
      </c>
      <c r="I1757" s="21">
        <v>26.28</v>
      </c>
      <c r="J1757" s="14">
        <v>26.28</v>
      </c>
      <c r="K1757" s="14">
        <f t="shared" si="220"/>
        <v>0</v>
      </c>
      <c r="L1757" s="13">
        <f t="shared" si="221"/>
        <v>0.41399999999999793</v>
      </c>
      <c r="M1757" s="53">
        <v>0.41399999999999793</v>
      </c>
      <c r="N1757" s="45">
        <f t="shared" si="222"/>
        <v>0</v>
      </c>
      <c r="P1757" s="56"/>
    </row>
    <row r="1758" spans="1:16" x14ac:dyDescent="0.2">
      <c r="A1758" s="5">
        <v>45731</v>
      </c>
      <c r="B1758" s="10">
        <f t="shared" si="216"/>
        <v>45730</v>
      </c>
      <c r="C1758" s="4">
        <f t="shared" si="223"/>
        <v>0.95833333333333337</v>
      </c>
      <c r="D1758" s="4">
        <f>IF('Kauf Restprofil Los 7'!A1758&lt;&gt;"",IF('Kauf Restprofil Los 7'!A1758&lt;&gt;"",TIME(HOUR('Kauf Restprofil Los 7'!A1758),MINUTE('Kauf Restprofil Los 7'!A1758),SECOND('Kauf Restprofil Los 7'!A1758)),""),"")</f>
        <v>0</v>
      </c>
      <c r="E1758" s="9">
        <f t="shared" si="217"/>
        <v>24</v>
      </c>
      <c r="F1758">
        <v>22.172719620999999</v>
      </c>
      <c r="G1758" s="12">
        <f t="shared" si="218"/>
        <v>1.8480000000000001</v>
      </c>
      <c r="H1758" s="18">
        <f t="shared" si="219"/>
        <v>22.172999999999998</v>
      </c>
      <c r="I1758" s="21">
        <v>22.200000000000003</v>
      </c>
      <c r="J1758" s="14">
        <v>22.200000000000003</v>
      </c>
      <c r="K1758" s="14">
        <f t="shared" si="220"/>
        <v>0</v>
      </c>
      <c r="L1758" s="13">
        <f t="shared" si="221"/>
        <v>-2.7000000000004576E-2</v>
      </c>
      <c r="M1758" s="53">
        <v>0</v>
      </c>
      <c r="N1758" s="45">
        <f t="shared" si="222"/>
        <v>-2.7000000000004576E-2</v>
      </c>
      <c r="P1758" s="56"/>
    </row>
    <row r="1759" spans="1:16" x14ac:dyDescent="0.2">
      <c r="A1759" s="5">
        <v>45731.041666666664</v>
      </c>
      <c r="B1759" s="10">
        <f t="shared" si="216"/>
        <v>45731</v>
      </c>
      <c r="C1759" s="4">
        <f t="shared" si="223"/>
        <v>0</v>
      </c>
      <c r="D1759" s="4">
        <f>IF('Kauf Restprofil Los 7'!A1759&lt;&gt;"",IF('Kauf Restprofil Los 7'!A1759&lt;&gt;"",TIME(HOUR('Kauf Restprofil Los 7'!A1759),MINUTE('Kauf Restprofil Los 7'!A1759),SECOND('Kauf Restprofil Los 7'!A1759)),""),"")</f>
        <v>4.1666666666666664E-2</v>
      </c>
      <c r="E1759" s="9">
        <f t="shared" si="217"/>
        <v>1</v>
      </c>
      <c r="F1759">
        <v>19.706152632999999</v>
      </c>
      <c r="G1759" s="12">
        <f t="shared" si="218"/>
        <v>1.6419999999999999</v>
      </c>
      <c r="H1759" s="18">
        <f t="shared" si="219"/>
        <v>19.706</v>
      </c>
      <c r="I1759" s="21">
        <v>19.14</v>
      </c>
      <c r="J1759" s="14">
        <v>19.14</v>
      </c>
      <c r="K1759" s="14">
        <f t="shared" si="220"/>
        <v>0</v>
      </c>
      <c r="L1759" s="13">
        <f t="shared" si="221"/>
        <v>0.56599999999999895</v>
      </c>
      <c r="M1759" s="53">
        <v>0.56599999999999895</v>
      </c>
      <c r="N1759" s="45">
        <f t="shared" si="222"/>
        <v>0</v>
      </c>
      <c r="P1759" s="56"/>
    </row>
    <row r="1760" spans="1:16" x14ac:dyDescent="0.2">
      <c r="A1760" s="5">
        <v>45731.083333333336</v>
      </c>
      <c r="B1760" s="10">
        <f t="shared" si="216"/>
        <v>45731</v>
      </c>
      <c r="C1760" s="4">
        <f t="shared" si="223"/>
        <v>4.1666666666666664E-2</v>
      </c>
      <c r="D1760" s="4">
        <f>IF('Kauf Restprofil Los 7'!A1760&lt;&gt;"",IF('Kauf Restprofil Los 7'!A1760&lt;&gt;"",TIME(HOUR('Kauf Restprofil Los 7'!A1760),MINUTE('Kauf Restprofil Los 7'!A1760),SECOND('Kauf Restprofil Los 7'!A1760)),""),"")</f>
        <v>8.3333333333333329E-2</v>
      </c>
      <c r="E1760" s="9">
        <f t="shared" si="217"/>
        <v>2</v>
      </c>
      <c r="F1760">
        <v>17.875138760999999</v>
      </c>
      <c r="G1760" s="12">
        <f t="shared" si="218"/>
        <v>1.49</v>
      </c>
      <c r="H1760" s="18">
        <f t="shared" si="219"/>
        <v>17.875</v>
      </c>
      <c r="I1760" s="21">
        <v>17.100000000000001</v>
      </c>
      <c r="J1760" s="14">
        <v>17.100000000000001</v>
      </c>
      <c r="K1760" s="14">
        <f t="shared" si="220"/>
        <v>0</v>
      </c>
      <c r="L1760" s="13">
        <f t="shared" si="221"/>
        <v>0.77499999999999858</v>
      </c>
      <c r="M1760" s="53">
        <v>0.77499999999999858</v>
      </c>
      <c r="N1760" s="45">
        <f t="shared" si="222"/>
        <v>0</v>
      </c>
      <c r="P1760" s="56"/>
    </row>
    <row r="1761" spans="1:16" x14ac:dyDescent="0.2">
      <c r="A1761" s="5">
        <v>45731.125</v>
      </c>
      <c r="B1761" s="10">
        <f t="shared" si="216"/>
        <v>45731</v>
      </c>
      <c r="C1761" s="4">
        <f t="shared" si="223"/>
        <v>8.3333333333333329E-2</v>
      </c>
      <c r="D1761" s="4">
        <f>IF('Kauf Restprofil Los 7'!A1761&lt;&gt;"",IF('Kauf Restprofil Los 7'!A1761&lt;&gt;"",TIME(HOUR('Kauf Restprofil Los 7'!A1761),MINUTE('Kauf Restprofil Los 7'!A1761),SECOND('Kauf Restprofil Los 7'!A1761)),""),"")</f>
        <v>0.125</v>
      </c>
      <c r="E1761" s="9">
        <f t="shared" si="217"/>
        <v>3</v>
      </c>
      <c r="F1761">
        <v>16.648879571999998</v>
      </c>
      <c r="G1761" s="12">
        <f t="shared" si="218"/>
        <v>1.387</v>
      </c>
      <c r="H1761" s="18">
        <f t="shared" si="219"/>
        <v>16.649000000000001</v>
      </c>
      <c r="I1761" s="21">
        <v>15.96</v>
      </c>
      <c r="J1761" s="14">
        <v>15.96</v>
      </c>
      <c r="K1761" s="14">
        <f t="shared" si="220"/>
        <v>0</v>
      </c>
      <c r="L1761" s="13">
        <f t="shared" si="221"/>
        <v>0.68900000000000006</v>
      </c>
      <c r="M1761" s="53">
        <v>0.68900000000000006</v>
      </c>
      <c r="N1761" s="45">
        <f t="shared" si="222"/>
        <v>0</v>
      </c>
      <c r="P1761" s="56"/>
    </row>
    <row r="1762" spans="1:16" x14ac:dyDescent="0.2">
      <c r="A1762" s="5">
        <v>45731.166666666664</v>
      </c>
      <c r="B1762" s="10">
        <f t="shared" si="216"/>
        <v>45731</v>
      </c>
      <c r="C1762" s="4">
        <f t="shared" si="223"/>
        <v>0.125</v>
      </c>
      <c r="D1762" s="4">
        <f>IF('Kauf Restprofil Los 7'!A1762&lt;&gt;"",IF('Kauf Restprofil Los 7'!A1762&lt;&gt;"",TIME(HOUR('Kauf Restprofil Los 7'!A1762),MINUTE('Kauf Restprofil Los 7'!A1762),SECOND('Kauf Restprofil Los 7'!A1762)),""),"")</f>
        <v>0.16666666666666666</v>
      </c>
      <c r="E1762" s="9">
        <f t="shared" si="217"/>
        <v>4</v>
      </c>
      <c r="F1762">
        <v>17.035894635999998</v>
      </c>
      <c r="G1762" s="12">
        <f t="shared" si="218"/>
        <v>1.42</v>
      </c>
      <c r="H1762" s="18">
        <f t="shared" si="219"/>
        <v>17.036000000000001</v>
      </c>
      <c r="I1762" s="21">
        <v>15.96</v>
      </c>
      <c r="J1762" s="14">
        <v>15.96</v>
      </c>
      <c r="K1762" s="14">
        <f t="shared" si="220"/>
        <v>0</v>
      </c>
      <c r="L1762" s="13">
        <f t="shared" si="221"/>
        <v>1.0760000000000005</v>
      </c>
      <c r="M1762" s="53">
        <v>1.0760000000000005</v>
      </c>
      <c r="N1762" s="45">
        <f t="shared" si="222"/>
        <v>0</v>
      </c>
      <c r="P1762" s="56"/>
    </row>
    <row r="1763" spans="1:16" x14ac:dyDescent="0.2">
      <c r="A1763" s="5">
        <v>45731.208333333336</v>
      </c>
      <c r="B1763" s="10">
        <f t="shared" si="216"/>
        <v>45731</v>
      </c>
      <c r="C1763" s="4">
        <f t="shared" si="223"/>
        <v>0.16666666666666666</v>
      </c>
      <c r="D1763" s="4">
        <f>IF('Kauf Restprofil Los 7'!A1763&lt;&gt;"",IF('Kauf Restprofil Los 7'!A1763&lt;&gt;"",TIME(HOUR('Kauf Restprofil Los 7'!A1763),MINUTE('Kauf Restprofil Los 7'!A1763),SECOND('Kauf Restprofil Los 7'!A1763)),""),"")</f>
        <v>0.20833333333333334</v>
      </c>
      <c r="E1763" s="9">
        <f t="shared" si="217"/>
        <v>5</v>
      </c>
      <c r="F1763">
        <v>17.246604909999999</v>
      </c>
      <c r="G1763" s="12">
        <f t="shared" si="218"/>
        <v>1.4370000000000001</v>
      </c>
      <c r="H1763" s="18">
        <f t="shared" si="219"/>
        <v>17.247</v>
      </c>
      <c r="I1763" s="21">
        <v>16.02</v>
      </c>
      <c r="J1763" s="14">
        <v>16.02</v>
      </c>
      <c r="K1763" s="14">
        <f t="shared" si="220"/>
        <v>0</v>
      </c>
      <c r="L1763" s="13">
        <f t="shared" si="221"/>
        <v>1.2270000000000003</v>
      </c>
      <c r="M1763" s="53">
        <v>1.2270000000000003</v>
      </c>
      <c r="N1763" s="45">
        <f t="shared" si="222"/>
        <v>0</v>
      </c>
      <c r="P1763" s="56"/>
    </row>
    <row r="1764" spans="1:16" x14ac:dyDescent="0.2">
      <c r="A1764" s="5">
        <v>45731.25</v>
      </c>
      <c r="B1764" s="10">
        <f t="shared" si="216"/>
        <v>45731</v>
      </c>
      <c r="C1764" s="4">
        <f t="shared" si="223"/>
        <v>0.20833333333333334</v>
      </c>
      <c r="D1764" s="4">
        <f>IF('Kauf Restprofil Los 7'!A1764&lt;&gt;"",IF('Kauf Restprofil Los 7'!A1764&lt;&gt;"",TIME(HOUR('Kauf Restprofil Los 7'!A1764),MINUTE('Kauf Restprofil Los 7'!A1764),SECOND('Kauf Restprofil Los 7'!A1764)),""),"")</f>
        <v>0.25</v>
      </c>
      <c r="E1764" s="9">
        <f t="shared" si="217"/>
        <v>6</v>
      </c>
      <c r="F1764">
        <v>18.340457238999999</v>
      </c>
      <c r="G1764" s="12">
        <f t="shared" si="218"/>
        <v>1.528</v>
      </c>
      <c r="H1764" s="18">
        <f t="shared" si="219"/>
        <v>18.34</v>
      </c>
      <c r="I1764" s="21">
        <v>17.16</v>
      </c>
      <c r="J1764" s="14">
        <v>17.16</v>
      </c>
      <c r="K1764" s="14">
        <f t="shared" si="220"/>
        <v>0</v>
      </c>
      <c r="L1764" s="13">
        <f t="shared" si="221"/>
        <v>1.1799999999999997</v>
      </c>
      <c r="M1764" s="53">
        <v>1.1799999999999997</v>
      </c>
      <c r="N1764" s="45">
        <f t="shared" si="222"/>
        <v>0</v>
      </c>
      <c r="P1764" s="56"/>
    </row>
    <row r="1765" spans="1:16" x14ac:dyDescent="0.2">
      <c r="A1765" s="5">
        <v>45731.291666666664</v>
      </c>
      <c r="B1765" s="10">
        <f t="shared" si="216"/>
        <v>45731</v>
      </c>
      <c r="C1765" s="4">
        <f t="shared" si="223"/>
        <v>0.25</v>
      </c>
      <c r="D1765" s="4">
        <f>IF('Kauf Restprofil Los 7'!A1765&lt;&gt;"",IF('Kauf Restprofil Los 7'!A1765&lt;&gt;"",TIME(HOUR('Kauf Restprofil Los 7'!A1765),MINUTE('Kauf Restprofil Los 7'!A1765),SECOND('Kauf Restprofil Los 7'!A1765)),""),"")</f>
        <v>0.29166666666666669</v>
      </c>
      <c r="E1765" s="9">
        <f t="shared" si="217"/>
        <v>7</v>
      </c>
      <c r="F1765">
        <v>21.092908637000001</v>
      </c>
      <c r="G1765" s="12">
        <f t="shared" si="218"/>
        <v>1.758</v>
      </c>
      <c r="H1765" s="18">
        <f t="shared" si="219"/>
        <v>21.093</v>
      </c>
      <c r="I1765" s="21">
        <v>19.559999999999999</v>
      </c>
      <c r="J1765" s="14">
        <v>19.559999999999999</v>
      </c>
      <c r="K1765" s="14">
        <f t="shared" si="220"/>
        <v>0</v>
      </c>
      <c r="L1765" s="13">
        <f t="shared" si="221"/>
        <v>1.5330000000000013</v>
      </c>
      <c r="M1765" s="53">
        <v>1.5330000000000013</v>
      </c>
      <c r="N1765" s="45">
        <f t="shared" si="222"/>
        <v>0</v>
      </c>
      <c r="P1765" s="56"/>
    </row>
    <row r="1766" spans="1:16" x14ac:dyDescent="0.2">
      <c r="A1766" s="5">
        <v>45731.333333333336</v>
      </c>
      <c r="B1766" s="10">
        <f t="shared" si="216"/>
        <v>45731</v>
      </c>
      <c r="C1766" s="4">
        <f t="shared" si="223"/>
        <v>0.29166666666666669</v>
      </c>
      <c r="D1766" s="4">
        <f>IF('Kauf Restprofil Los 7'!A1766&lt;&gt;"",IF('Kauf Restprofil Los 7'!A1766&lt;&gt;"",TIME(HOUR('Kauf Restprofil Los 7'!A1766),MINUTE('Kauf Restprofil Los 7'!A1766),SECOND('Kauf Restprofil Los 7'!A1766)),""),"")</f>
        <v>0.33333333333333331</v>
      </c>
      <c r="E1766" s="9">
        <f t="shared" si="217"/>
        <v>8</v>
      </c>
      <c r="F1766">
        <v>24.256735973000001</v>
      </c>
      <c r="G1766" s="12">
        <f t="shared" si="218"/>
        <v>2.0209999999999999</v>
      </c>
      <c r="H1766" s="18">
        <f t="shared" si="219"/>
        <v>24.257000000000001</v>
      </c>
      <c r="I1766" s="21">
        <v>22.44</v>
      </c>
      <c r="J1766" s="14">
        <v>22.44</v>
      </c>
      <c r="K1766" s="14">
        <f t="shared" si="220"/>
        <v>0</v>
      </c>
      <c r="L1766" s="13">
        <f t="shared" si="221"/>
        <v>1.8170000000000002</v>
      </c>
      <c r="M1766" s="53">
        <v>1.8170000000000002</v>
      </c>
      <c r="N1766" s="45">
        <f t="shared" si="222"/>
        <v>0</v>
      </c>
      <c r="P1766" s="56"/>
    </row>
    <row r="1767" spans="1:16" x14ac:dyDescent="0.2">
      <c r="A1767" s="5">
        <v>45731.375</v>
      </c>
      <c r="B1767" s="10">
        <f t="shared" si="216"/>
        <v>45731</v>
      </c>
      <c r="C1767" s="4">
        <f t="shared" si="223"/>
        <v>0.33333333333333331</v>
      </c>
      <c r="D1767" s="4">
        <f>IF('Kauf Restprofil Los 7'!A1767&lt;&gt;"",IF('Kauf Restprofil Los 7'!A1767&lt;&gt;"",TIME(HOUR('Kauf Restprofil Los 7'!A1767),MINUTE('Kauf Restprofil Los 7'!A1767),SECOND('Kauf Restprofil Los 7'!A1767)),""),"")</f>
        <v>0.375</v>
      </c>
      <c r="E1767" s="9">
        <f t="shared" si="217"/>
        <v>9</v>
      </c>
      <c r="F1767">
        <v>27.771489226</v>
      </c>
      <c r="G1767" s="12">
        <f t="shared" si="218"/>
        <v>2.3140000000000001</v>
      </c>
      <c r="H1767" s="18">
        <f t="shared" si="219"/>
        <v>27.771000000000001</v>
      </c>
      <c r="I1767" s="21">
        <v>26.64</v>
      </c>
      <c r="J1767" s="14">
        <v>26.64</v>
      </c>
      <c r="K1767" s="14">
        <f t="shared" si="220"/>
        <v>0</v>
      </c>
      <c r="L1767" s="13">
        <f t="shared" si="221"/>
        <v>1.1310000000000002</v>
      </c>
      <c r="M1767" s="53">
        <v>1.1310000000000002</v>
      </c>
      <c r="N1767" s="45">
        <f t="shared" si="222"/>
        <v>0</v>
      </c>
      <c r="P1767" s="56"/>
    </row>
    <row r="1768" spans="1:16" x14ac:dyDescent="0.2">
      <c r="A1768" s="5">
        <v>45731.416666666664</v>
      </c>
      <c r="B1768" s="10">
        <f t="shared" si="216"/>
        <v>45731</v>
      </c>
      <c r="C1768" s="4">
        <f t="shared" si="223"/>
        <v>0.375</v>
      </c>
      <c r="D1768" s="4">
        <f>IF('Kauf Restprofil Los 7'!A1768&lt;&gt;"",IF('Kauf Restprofil Los 7'!A1768&lt;&gt;"",TIME(HOUR('Kauf Restprofil Los 7'!A1768),MINUTE('Kauf Restprofil Los 7'!A1768),SECOND('Kauf Restprofil Los 7'!A1768)),""),"")</f>
        <v>0.41666666666666669</v>
      </c>
      <c r="E1768" s="9">
        <f t="shared" si="217"/>
        <v>10</v>
      </c>
      <c r="F1768">
        <v>30.029595963999999</v>
      </c>
      <c r="G1768" s="12">
        <f t="shared" si="218"/>
        <v>2.5019999999999998</v>
      </c>
      <c r="H1768" s="18">
        <f t="shared" si="219"/>
        <v>30.03</v>
      </c>
      <c r="I1768" s="21">
        <v>29.22</v>
      </c>
      <c r="J1768" s="14">
        <v>29.22</v>
      </c>
      <c r="K1768" s="14">
        <f t="shared" si="220"/>
        <v>0</v>
      </c>
      <c r="L1768" s="13">
        <f t="shared" si="221"/>
        <v>0.81000000000000227</v>
      </c>
      <c r="M1768" s="53">
        <v>0.81000000000000227</v>
      </c>
      <c r="N1768" s="45">
        <f t="shared" si="222"/>
        <v>0</v>
      </c>
      <c r="P1768" s="56"/>
    </row>
    <row r="1769" spans="1:16" x14ac:dyDescent="0.2">
      <c r="A1769" s="5">
        <v>45731.458333333336</v>
      </c>
      <c r="B1769" s="10">
        <f t="shared" si="216"/>
        <v>45731</v>
      </c>
      <c r="C1769" s="4">
        <f t="shared" si="223"/>
        <v>0.41666666666666669</v>
      </c>
      <c r="D1769" s="4">
        <f>IF('Kauf Restprofil Los 7'!A1769&lt;&gt;"",IF('Kauf Restprofil Los 7'!A1769&lt;&gt;"",TIME(HOUR('Kauf Restprofil Los 7'!A1769),MINUTE('Kauf Restprofil Los 7'!A1769),SECOND('Kauf Restprofil Los 7'!A1769)),""),"")</f>
        <v>0.45833333333333331</v>
      </c>
      <c r="E1769" s="9">
        <f t="shared" si="217"/>
        <v>11</v>
      </c>
      <c r="F1769">
        <v>30.40103422</v>
      </c>
      <c r="G1769" s="12">
        <f t="shared" si="218"/>
        <v>2.5329999999999999</v>
      </c>
      <c r="H1769" s="18">
        <f t="shared" si="219"/>
        <v>30.401</v>
      </c>
      <c r="I1769" s="21">
        <v>28.44</v>
      </c>
      <c r="J1769" s="14">
        <v>28.44</v>
      </c>
      <c r="K1769" s="14">
        <f t="shared" si="220"/>
        <v>0</v>
      </c>
      <c r="L1769" s="13">
        <f t="shared" si="221"/>
        <v>1.9609999999999985</v>
      </c>
      <c r="M1769" s="53">
        <v>1.9609999999999985</v>
      </c>
      <c r="N1769" s="45">
        <f t="shared" si="222"/>
        <v>0</v>
      </c>
      <c r="P1769" s="56"/>
    </row>
    <row r="1770" spans="1:16" x14ac:dyDescent="0.2">
      <c r="A1770" s="5">
        <v>45731.5</v>
      </c>
      <c r="B1770" s="10">
        <f t="shared" si="216"/>
        <v>45731</v>
      </c>
      <c r="C1770" s="4">
        <f t="shared" si="223"/>
        <v>0.45833333333333331</v>
      </c>
      <c r="D1770" s="4">
        <f>IF('Kauf Restprofil Los 7'!A1770&lt;&gt;"",IF('Kauf Restprofil Los 7'!A1770&lt;&gt;"",TIME(HOUR('Kauf Restprofil Los 7'!A1770),MINUTE('Kauf Restprofil Los 7'!A1770),SECOND('Kauf Restprofil Los 7'!A1770)),""),"")</f>
        <v>0.5</v>
      </c>
      <c r="E1770" s="9">
        <f t="shared" si="217"/>
        <v>12</v>
      </c>
      <c r="F1770">
        <v>28.156035838000001</v>
      </c>
      <c r="G1770" s="12">
        <f t="shared" si="218"/>
        <v>2.3460000000000001</v>
      </c>
      <c r="H1770" s="18">
        <f t="shared" si="219"/>
        <v>28.155999999999999</v>
      </c>
      <c r="I1770" s="21">
        <v>28.02</v>
      </c>
      <c r="J1770" s="14">
        <v>28.02</v>
      </c>
      <c r="K1770" s="14">
        <f t="shared" si="220"/>
        <v>0</v>
      </c>
      <c r="L1770" s="13">
        <f t="shared" si="221"/>
        <v>0.13599999999999923</v>
      </c>
      <c r="M1770" s="53">
        <v>0.13599999999999923</v>
      </c>
      <c r="N1770" s="45">
        <f t="shared" si="222"/>
        <v>0</v>
      </c>
      <c r="P1770" s="56"/>
    </row>
    <row r="1771" spans="1:16" x14ac:dyDescent="0.2">
      <c r="A1771" s="5">
        <v>45731.541666666664</v>
      </c>
      <c r="B1771" s="10">
        <f t="shared" si="216"/>
        <v>45731</v>
      </c>
      <c r="C1771" s="4">
        <f t="shared" si="223"/>
        <v>0.5</v>
      </c>
      <c r="D1771" s="4">
        <f>IF('Kauf Restprofil Los 7'!A1771&lt;&gt;"",IF('Kauf Restprofil Los 7'!A1771&lt;&gt;"",TIME(HOUR('Kauf Restprofil Los 7'!A1771),MINUTE('Kauf Restprofil Los 7'!A1771),SECOND('Kauf Restprofil Los 7'!A1771)),""),"")</f>
        <v>0.54166666666666663</v>
      </c>
      <c r="E1771" s="9">
        <f t="shared" si="217"/>
        <v>13</v>
      </c>
      <c r="F1771">
        <v>24.833177893999999</v>
      </c>
      <c r="G1771" s="12">
        <f t="shared" si="218"/>
        <v>2.069</v>
      </c>
      <c r="H1771" s="18">
        <f t="shared" si="219"/>
        <v>24.832999999999998</v>
      </c>
      <c r="I1771" s="21">
        <v>26.400000000000002</v>
      </c>
      <c r="J1771" s="14">
        <v>26.400000000000002</v>
      </c>
      <c r="K1771" s="14">
        <f t="shared" si="220"/>
        <v>0</v>
      </c>
      <c r="L1771" s="13">
        <f t="shared" si="221"/>
        <v>-1.5670000000000037</v>
      </c>
      <c r="M1771" s="53">
        <v>0</v>
      </c>
      <c r="N1771" s="45">
        <f t="shared" si="222"/>
        <v>-1.5670000000000037</v>
      </c>
      <c r="P1771" s="56"/>
    </row>
    <row r="1772" spans="1:16" x14ac:dyDescent="0.2">
      <c r="A1772" s="5">
        <v>45731.583333333336</v>
      </c>
      <c r="B1772" s="10">
        <f t="shared" si="216"/>
        <v>45731</v>
      </c>
      <c r="C1772" s="4">
        <f t="shared" si="223"/>
        <v>0.54166666666666663</v>
      </c>
      <c r="D1772" s="4">
        <f>IF('Kauf Restprofil Los 7'!A1772&lt;&gt;"",IF('Kauf Restprofil Los 7'!A1772&lt;&gt;"",TIME(HOUR('Kauf Restprofil Los 7'!A1772),MINUTE('Kauf Restprofil Los 7'!A1772),SECOND('Kauf Restprofil Los 7'!A1772)),""),"")</f>
        <v>0.58333333333333337</v>
      </c>
      <c r="E1772" s="9">
        <f t="shared" si="217"/>
        <v>14</v>
      </c>
      <c r="F1772">
        <v>20.760283265000002</v>
      </c>
      <c r="G1772" s="12">
        <f t="shared" si="218"/>
        <v>1.73</v>
      </c>
      <c r="H1772" s="18">
        <f t="shared" si="219"/>
        <v>20.76</v>
      </c>
      <c r="I1772" s="21">
        <v>23.52</v>
      </c>
      <c r="J1772" s="14">
        <v>23.52</v>
      </c>
      <c r="K1772" s="14">
        <f t="shared" si="220"/>
        <v>0</v>
      </c>
      <c r="L1772" s="13">
        <f t="shared" si="221"/>
        <v>-2.759999999999998</v>
      </c>
      <c r="M1772" s="53">
        <v>0</v>
      </c>
      <c r="N1772" s="45">
        <f t="shared" si="222"/>
        <v>-2.759999999999998</v>
      </c>
      <c r="P1772" s="56"/>
    </row>
    <row r="1773" spans="1:16" x14ac:dyDescent="0.2">
      <c r="A1773" s="5">
        <v>45731.625</v>
      </c>
      <c r="B1773" s="10">
        <f t="shared" si="216"/>
        <v>45731</v>
      </c>
      <c r="C1773" s="4">
        <f t="shared" si="223"/>
        <v>0.58333333333333337</v>
      </c>
      <c r="D1773" s="4">
        <f>IF('Kauf Restprofil Los 7'!A1773&lt;&gt;"",IF('Kauf Restprofil Los 7'!A1773&lt;&gt;"",TIME(HOUR('Kauf Restprofil Los 7'!A1773),MINUTE('Kauf Restprofil Los 7'!A1773),SECOND('Kauf Restprofil Los 7'!A1773)),""),"")</f>
        <v>0.625</v>
      </c>
      <c r="E1773" s="9">
        <f t="shared" si="217"/>
        <v>15</v>
      </c>
      <c r="F1773">
        <v>18.735458253000001</v>
      </c>
      <c r="G1773" s="12">
        <f t="shared" si="218"/>
        <v>1.5609999999999999</v>
      </c>
      <c r="H1773" s="18">
        <f t="shared" si="219"/>
        <v>18.734999999999999</v>
      </c>
      <c r="I1773" s="21">
        <v>22.5</v>
      </c>
      <c r="J1773" s="14">
        <v>22.5</v>
      </c>
      <c r="K1773" s="14">
        <f t="shared" si="220"/>
        <v>0</v>
      </c>
      <c r="L1773" s="13">
        <f t="shared" si="221"/>
        <v>-3.7650000000000006</v>
      </c>
      <c r="M1773" s="53">
        <v>0</v>
      </c>
      <c r="N1773" s="45">
        <f t="shared" si="222"/>
        <v>-3.7650000000000006</v>
      </c>
      <c r="P1773" s="56"/>
    </row>
    <row r="1774" spans="1:16" x14ac:dyDescent="0.2">
      <c r="A1774" s="5">
        <v>45731.666666666664</v>
      </c>
      <c r="B1774" s="10">
        <f t="shared" si="216"/>
        <v>45731</v>
      </c>
      <c r="C1774" s="4">
        <f t="shared" si="223"/>
        <v>0.625</v>
      </c>
      <c r="D1774" s="4">
        <f>IF('Kauf Restprofil Los 7'!A1774&lt;&gt;"",IF('Kauf Restprofil Los 7'!A1774&lt;&gt;"",TIME(HOUR('Kauf Restprofil Los 7'!A1774),MINUTE('Kauf Restprofil Los 7'!A1774),SECOND('Kauf Restprofil Los 7'!A1774)),""),"")</f>
        <v>0.66666666666666663</v>
      </c>
      <c r="E1774" s="9">
        <f t="shared" si="217"/>
        <v>16</v>
      </c>
      <c r="F1774">
        <v>19.113532354</v>
      </c>
      <c r="G1774" s="12">
        <f t="shared" si="218"/>
        <v>1.593</v>
      </c>
      <c r="H1774" s="18">
        <f t="shared" si="219"/>
        <v>19.114000000000001</v>
      </c>
      <c r="I1774" s="21">
        <v>22.98</v>
      </c>
      <c r="J1774" s="14">
        <v>22.98</v>
      </c>
      <c r="K1774" s="14">
        <f t="shared" si="220"/>
        <v>0</v>
      </c>
      <c r="L1774" s="13">
        <f t="shared" si="221"/>
        <v>-3.8659999999999997</v>
      </c>
      <c r="M1774" s="53">
        <v>0</v>
      </c>
      <c r="N1774" s="45">
        <f t="shared" si="222"/>
        <v>-3.8659999999999997</v>
      </c>
      <c r="P1774" s="56"/>
    </row>
    <row r="1775" spans="1:16" x14ac:dyDescent="0.2">
      <c r="A1775" s="5">
        <v>45731.708333333336</v>
      </c>
      <c r="B1775" s="10">
        <f t="shared" si="216"/>
        <v>45731</v>
      </c>
      <c r="C1775" s="4">
        <f t="shared" si="223"/>
        <v>0.66666666666666663</v>
      </c>
      <c r="D1775" s="4">
        <f>IF('Kauf Restprofil Los 7'!A1775&lt;&gt;"",IF('Kauf Restprofil Los 7'!A1775&lt;&gt;"",TIME(HOUR('Kauf Restprofil Los 7'!A1775),MINUTE('Kauf Restprofil Los 7'!A1775),SECOND('Kauf Restprofil Los 7'!A1775)),""),"")</f>
        <v>0.70833333333333337</v>
      </c>
      <c r="E1775" s="9">
        <f t="shared" si="217"/>
        <v>17</v>
      </c>
      <c r="F1775">
        <v>21.657106791</v>
      </c>
      <c r="G1775" s="12">
        <f t="shared" si="218"/>
        <v>1.8049999999999999</v>
      </c>
      <c r="H1775" s="18">
        <f t="shared" si="219"/>
        <v>21.657</v>
      </c>
      <c r="I1775" s="21">
        <v>25.08</v>
      </c>
      <c r="J1775" s="14">
        <v>25.08</v>
      </c>
      <c r="K1775" s="14">
        <f t="shared" si="220"/>
        <v>0</v>
      </c>
      <c r="L1775" s="13">
        <f t="shared" si="221"/>
        <v>-3.4229999999999983</v>
      </c>
      <c r="M1775" s="53">
        <v>0</v>
      </c>
      <c r="N1775" s="45">
        <f t="shared" si="222"/>
        <v>-3.4229999999999983</v>
      </c>
      <c r="P1775" s="56"/>
    </row>
    <row r="1776" spans="1:16" x14ac:dyDescent="0.2">
      <c r="A1776" s="5">
        <v>45731.75</v>
      </c>
      <c r="B1776" s="10">
        <f t="shared" si="216"/>
        <v>45731</v>
      </c>
      <c r="C1776" s="4">
        <f t="shared" si="223"/>
        <v>0.70833333333333337</v>
      </c>
      <c r="D1776" s="4">
        <f>IF('Kauf Restprofil Los 7'!A1776&lt;&gt;"",IF('Kauf Restprofil Los 7'!A1776&lt;&gt;"",TIME(HOUR('Kauf Restprofil Los 7'!A1776),MINUTE('Kauf Restprofil Los 7'!A1776),SECOND('Kauf Restprofil Los 7'!A1776)),""),"")</f>
        <v>0.75</v>
      </c>
      <c r="E1776" s="9">
        <f t="shared" si="217"/>
        <v>18</v>
      </c>
      <c r="F1776">
        <v>27.576697617000001</v>
      </c>
      <c r="G1776" s="12">
        <f t="shared" si="218"/>
        <v>2.298</v>
      </c>
      <c r="H1776" s="18">
        <f t="shared" si="219"/>
        <v>27.577000000000002</v>
      </c>
      <c r="I1776" s="21">
        <v>29.400000000000002</v>
      </c>
      <c r="J1776" s="14">
        <v>29.400000000000002</v>
      </c>
      <c r="K1776" s="14">
        <f t="shared" si="220"/>
        <v>0</v>
      </c>
      <c r="L1776" s="13">
        <f t="shared" si="221"/>
        <v>-1.8230000000000004</v>
      </c>
      <c r="M1776" s="53">
        <v>0</v>
      </c>
      <c r="N1776" s="45">
        <f t="shared" si="222"/>
        <v>-1.8230000000000004</v>
      </c>
      <c r="P1776" s="56"/>
    </row>
    <row r="1777" spans="1:16" x14ac:dyDescent="0.2">
      <c r="A1777" s="5">
        <v>45731.791666666664</v>
      </c>
      <c r="B1777" s="10">
        <f t="shared" si="216"/>
        <v>45731</v>
      </c>
      <c r="C1777" s="4">
        <f t="shared" si="223"/>
        <v>0.75</v>
      </c>
      <c r="D1777" s="4">
        <f>IF('Kauf Restprofil Los 7'!A1777&lt;&gt;"",IF('Kauf Restprofil Los 7'!A1777&lt;&gt;"",TIME(HOUR('Kauf Restprofil Los 7'!A1777),MINUTE('Kauf Restprofil Los 7'!A1777),SECOND('Kauf Restprofil Los 7'!A1777)),""),"")</f>
        <v>0.79166666666666663</v>
      </c>
      <c r="E1777" s="9">
        <f t="shared" si="217"/>
        <v>19</v>
      </c>
      <c r="F1777">
        <v>31.301191808999999</v>
      </c>
      <c r="G1777" s="12">
        <f t="shared" si="218"/>
        <v>2.6080000000000001</v>
      </c>
      <c r="H1777" s="18">
        <f t="shared" si="219"/>
        <v>31.300999999999998</v>
      </c>
      <c r="I1777" s="21">
        <v>33.78</v>
      </c>
      <c r="J1777" s="14">
        <v>33.78</v>
      </c>
      <c r="K1777" s="14">
        <f t="shared" si="220"/>
        <v>0</v>
      </c>
      <c r="L1777" s="13">
        <f t="shared" si="221"/>
        <v>-2.4790000000000028</v>
      </c>
      <c r="M1777" s="53">
        <v>0</v>
      </c>
      <c r="N1777" s="45">
        <f t="shared" si="222"/>
        <v>-2.4790000000000028</v>
      </c>
      <c r="P1777" s="56"/>
    </row>
    <row r="1778" spans="1:16" x14ac:dyDescent="0.2">
      <c r="A1778" s="5">
        <v>45731.833333333336</v>
      </c>
      <c r="B1778" s="10">
        <f t="shared" si="216"/>
        <v>45731</v>
      </c>
      <c r="C1778" s="4">
        <f t="shared" si="223"/>
        <v>0.79166666666666663</v>
      </c>
      <c r="D1778" s="4">
        <f>IF('Kauf Restprofil Los 7'!A1778&lt;&gt;"",IF('Kauf Restprofil Los 7'!A1778&lt;&gt;"",TIME(HOUR('Kauf Restprofil Los 7'!A1778),MINUTE('Kauf Restprofil Los 7'!A1778),SECOND('Kauf Restprofil Los 7'!A1778)),""),"")</f>
        <v>0.83333333333333337</v>
      </c>
      <c r="E1778" s="9">
        <f t="shared" si="217"/>
        <v>20</v>
      </c>
      <c r="F1778">
        <v>31.366995922000001</v>
      </c>
      <c r="G1778" s="12">
        <f t="shared" si="218"/>
        <v>2.6139999999999999</v>
      </c>
      <c r="H1778" s="18">
        <f t="shared" si="219"/>
        <v>31.367000000000001</v>
      </c>
      <c r="I1778" s="21">
        <v>33.42</v>
      </c>
      <c r="J1778" s="14">
        <v>33.42</v>
      </c>
      <c r="K1778" s="14">
        <f t="shared" si="220"/>
        <v>0</v>
      </c>
      <c r="L1778" s="13">
        <f t="shared" si="221"/>
        <v>-2.0530000000000008</v>
      </c>
      <c r="M1778" s="53">
        <v>0</v>
      </c>
      <c r="N1778" s="45">
        <f t="shared" si="222"/>
        <v>-2.0530000000000008</v>
      </c>
      <c r="P1778" s="56"/>
    </row>
    <row r="1779" spans="1:16" x14ac:dyDescent="0.2">
      <c r="A1779" s="5">
        <v>45731.875</v>
      </c>
      <c r="B1779" s="10">
        <f t="shared" si="216"/>
        <v>45731</v>
      </c>
      <c r="C1779" s="4">
        <f t="shared" si="223"/>
        <v>0.83333333333333337</v>
      </c>
      <c r="D1779" s="4">
        <f>IF('Kauf Restprofil Los 7'!A1779&lt;&gt;"",IF('Kauf Restprofil Los 7'!A1779&lt;&gt;"",TIME(HOUR('Kauf Restprofil Los 7'!A1779),MINUTE('Kauf Restprofil Los 7'!A1779),SECOND('Kauf Restprofil Los 7'!A1779)),""),"")</f>
        <v>0.875</v>
      </c>
      <c r="E1779" s="9">
        <f t="shared" si="217"/>
        <v>21</v>
      </c>
      <c r="F1779">
        <v>26.879963807999999</v>
      </c>
      <c r="G1779" s="12">
        <f t="shared" si="218"/>
        <v>2.2400000000000002</v>
      </c>
      <c r="H1779" s="18">
        <f t="shared" si="219"/>
        <v>26.88</v>
      </c>
      <c r="I1779" s="21">
        <v>28.02</v>
      </c>
      <c r="J1779" s="14">
        <v>28.02</v>
      </c>
      <c r="K1779" s="14">
        <f t="shared" si="220"/>
        <v>0</v>
      </c>
      <c r="L1779" s="13">
        <f t="shared" si="221"/>
        <v>-1.1400000000000006</v>
      </c>
      <c r="M1779" s="53">
        <v>0</v>
      </c>
      <c r="N1779" s="45">
        <f t="shared" si="222"/>
        <v>-1.1400000000000006</v>
      </c>
      <c r="P1779" s="56"/>
    </row>
    <row r="1780" spans="1:16" x14ac:dyDescent="0.2">
      <c r="A1780" s="5">
        <v>45731.916666666664</v>
      </c>
      <c r="B1780" s="10">
        <f t="shared" si="216"/>
        <v>45731</v>
      </c>
      <c r="C1780" s="4">
        <f t="shared" si="223"/>
        <v>0.875</v>
      </c>
      <c r="D1780" s="4">
        <f>IF('Kauf Restprofil Los 7'!A1780&lt;&gt;"",IF('Kauf Restprofil Los 7'!A1780&lt;&gt;"",TIME(HOUR('Kauf Restprofil Los 7'!A1780),MINUTE('Kauf Restprofil Los 7'!A1780),SECOND('Kauf Restprofil Los 7'!A1780)),""),"")</f>
        <v>0.91666666666666663</v>
      </c>
      <c r="E1780" s="9">
        <f t="shared" si="217"/>
        <v>22</v>
      </c>
      <c r="F1780">
        <v>23.699907691</v>
      </c>
      <c r="G1780" s="12">
        <f t="shared" si="218"/>
        <v>1.9750000000000001</v>
      </c>
      <c r="H1780" s="18">
        <f t="shared" si="219"/>
        <v>23.7</v>
      </c>
      <c r="I1780" s="21">
        <v>24.240000000000002</v>
      </c>
      <c r="J1780" s="14">
        <v>24.240000000000002</v>
      </c>
      <c r="K1780" s="14">
        <f t="shared" si="220"/>
        <v>0</v>
      </c>
      <c r="L1780" s="13">
        <f t="shared" si="221"/>
        <v>-0.5400000000000027</v>
      </c>
      <c r="M1780" s="53">
        <v>0</v>
      </c>
      <c r="N1780" s="45">
        <f t="shared" si="222"/>
        <v>-0.5400000000000027</v>
      </c>
      <c r="P1780" s="56"/>
    </row>
    <row r="1781" spans="1:16" x14ac:dyDescent="0.2">
      <c r="A1781" s="5">
        <v>45731.958333333336</v>
      </c>
      <c r="B1781" s="10">
        <f t="shared" si="216"/>
        <v>45731</v>
      </c>
      <c r="C1781" s="4">
        <f t="shared" si="223"/>
        <v>0.91666666666666663</v>
      </c>
      <c r="D1781" s="4">
        <f>IF('Kauf Restprofil Los 7'!A1781&lt;&gt;"",IF('Kauf Restprofil Los 7'!A1781&lt;&gt;"",TIME(HOUR('Kauf Restprofil Los 7'!A1781),MINUTE('Kauf Restprofil Los 7'!A1781),SECOND('Kauf Restprofil Los 7'!A1781)),""),"")</f>
        <v>0.95833333333333337</v>
      </c>
      <c r="E1781" s="9">
        <f t="shared" si="217"/>
        <v>23</v>
      </c>
      <c r="F1781">
        <v>21.482922611999999</v>
      </c>
      <c r="G1781" s="12">
        <f t="shared" si="218"/>
        <v>1.79</v>
      </c>
      <c r="H1781" s="18">
        <f t="shared" si="219"/>
        <v>21.483000000000001</v>
      </c>
      <c r="I1781" s="21">
        <v>21.72</v>
      </c>
      <c r="J1781" s="14">
        <v>21.72</v>
      </c>
      <c r="K1781" s="14">
        <f t="shared" si="220"/>
        <v>0</v>
      </c>
      <c r="L1781" s="13">
        <f t="shared" si="221"/>
        <v>-0.23699999999999832</v>
      </c>
      <c r="M1781" s="53">
        <v>0</v>
      </c>
      <c r="N1781" s="45">
        <f t="shared" si="222"/>
        <v>-0.23699999999999832</v>
      </c>
      <c r="P1781" s="56"/>
    </row>
    <row r="1782" spans="1:16" x14ac:dyDescent="0.2">
      <c r="A1782" s="5">
        <v>45732</v>
      </c>
      <c r="B1782" s="10">
        <f t="shared" si="216"/>
        <v>45731</v>
      </c>
      <c r="C1782" s="4">
        <f t="shared" si="223"/>
        <v>0.95833333333333337</v>
      </c>
      <c r="D1782" s="4">
        <f>IF('Kauf Restprofil Los 7'!A1782&lt;&gt;"",IF('Kauf Restprofil Los 7'!A1782&lt;&gt;"",TIME(HOUR('Kauf Restprofil Los 7'!A1782),MINUTE('Kauf Restprofil Los 7'!A1782),SECOND('Kauf Restprofil Los 7'!A1782)),""),"")</f>
        <v>0</v>
      </c>
      <c r="E1782" s="9">
        <f t="shared" si="217"/>
        <v>24</v>
      </c>
      <c r="F1782">
        <v>19.126985894000001</v>
      </c>
      <c r="G1782" s="12">
        <f t="shared" si="218"/>
        <v>1.5940000000000001</v>
      </c>
      <c r="H1782" s="18">
        <f t="shared" si="219"/>
        <v>19.126999999999999</v>
      </c>
      <c r="I1782" s="21">
        <v>18.600000000000001</v>
      </c>
      <c r="J1782" s="14">
        <v>18.600000000000001</v>
      </c>
      <c r="K1782" s="14">
        <f t="shared" si="220"/>
        <v>0</v>
      </c>
      <c r="L1782" s="13">
        <f t="shared" si="221"/>
        <v>0.52699999999999747</v>
      </c>
      <c r="M1782" s="53">
        <v>0.52699999999999747</v>
      </c>
      <c r="N1782" s="45">
        <f t="shared" si="222"/>
        <v>0</v>
      </c>
      <c r="P1782" s="56"/>
    </row>
    <row r="1783" spans="1:16" x14ac:dyDescent="0.2">
      <c r="A1783" s="5">
        <v>45732.041666666664</v>
      </c>
      <c r="B1783" s="10">
        <f t="shared" si="216"/>
        <v>45732</v>
      </c>
      <c r="C1783" s="4">
        <f t="shared" si="223"/>
        <v>0</v>
      </c>
      <c r="D1783" s="4">
        <f>IF('Kauf Restprofil Los 7'!A1783&lt;&gt;"",IF('Kauf Restprofil Los 7'!A1783&lt;&gt;"",TIME(HOUR('Kauf Restprofil Los 7'!A1783),MINUTE('Kauf Restprofil Los 7'!A1783),SECOND('Kauf Restprofil Los 7'!A1783)),""),"")</f>
        <v>4.1666666666666664E-2</v>
      </c>
      <c r="E1783" s="9">
        <f t="shared" si="217"/>
        <v>1</v>
      </c>
      <c r="F1783">
        <v>16.79791123</v>
      </c>
      <c r="G1783" s="12">
        <f t="shared" si="218"/>
        <v>1.4</v>
      </c>
      <c r="H1783" s="18">
        <f t="shared" si="219"/>
        <v>16.797999999999998</v>
      </c>
      <c r="I1783" s="21">
        <v>16.080000000000002</v>
      </c>
      <c r="J1783" s="14">
        <v>16.080000000000002</v>
      </c>
      <c r="K1783" s="14">
        <f t="shared" si="220"/>
        <v>0</v>
      </c>
      <c r="L1783" s="13">
        <f t="shared" si="221"/>
        <v>0.71799999999999642</v>
      </c>
      <c r="M1783" s="53">
        <v>0.71799999999999642</v>
      </c>
      <c r="N1783" s="45">
        <f t="shared" si="222"/>
        <v>0</v>
      </c>
      <c r="P1783" s="56"/>
    </row>
    <row r="1784" spans="1:16" x14ac:dyDescent="0.2">
      <c r="A1784" s="5">
        <v>45732.083333333336</v>
      </c>
      <c r="B1784" s="10">
        <f t="shared" si="216"/>
        <v>45732</v>
      </c>
      <c r="C1784" s="4">
        <f t="shared" si="223"/>
        <v>4.1666666666666664E-2</v>
      </c>
      <c r="D1784" s="4">
        <f>IF('Kauf Restprofil Los 7'!A1784&lt;&gt;"",IF('Kauf Restprofil Los 7'!A1784&lt;&gt;"",TIME(HOUR('Kauf Restprofil Los 7'!A1784),MINUTE('Kauf Restprofil Los 7'!A1784),SECOND('Kauf Restprofil Los 7'!A1784)),""),"")</f>
        <v>8.3333333333333329E-2</v>
      </c>
      <c r="E1784" s="9">
        <f t="shared" si="217"/>
        <v>2</v>
      </c>
      <c r="F1784">
        <v>15.446620997</v>
      </c>
      <c r="G1784" s="12">
        <f t="shared" si="218"/>
        <v>1.2869999999999999</v>
      </c>
      <c r="H1784" s="18">
        <f t="shared" si="219"/>
        <v>15.446999999999999</v>
      </c>
      <c r="I1784" s="21">
        <v>13.98</v>
      </c>
      <c r="J1784" s="14">
        <v>13.98</v>
      </c>
      <c r="K1784" s="14">
        <f t="shared" si="220"/>
        <v>0</v>
      </c>
      <c r="L1784" s="13">
        <f t="shared" si="221"/>
        <v>1.4669999999999987</v>
      </c>
      <c r="M1784" s="53">
        <v>1.4669999999999987</v>
      </c>
      <c r="N1784" s="45">
        <f t="shared" si="222"/>
        <v>0</v>
      </c>
      <c r="P1784" s="56"/>
    </row>
    <row r="1785" spans="1:16" x14ac:dyDescent="0.2">
      <c r="A1785" s="5">
        <v>45732.125</v>
      </c>
      <c r="B1785" s="10">
        <f t="shared" si="216"/>
        <v>45732</v>
      </c>
      <c r="C1785" s="4">
        <f t="shared" si="223"/>
        <v>8.3333333333333329E-2</v>
      </c>
      <c r="D1785" s="4">
        <f>IF('Kauf Restprofil Los 7'!A1785&lt;&gt;"",IF('Kauf Restprofil Los 7'!A1785&lt;&gt;"",TIME(HOUR('Kauf Restprofil Los 7'!A1785),MINUTE('Kauf Restprofil Los 7'!A1785),SECOND('Kauf Restprofil Los 7'!A1785)),""),"")</f>
        <v>0.125</v>
      </c>
      <c r="E1785" s="9">
        <f t="shared" si="217"/>
        <v>3</v>
      </c>
      <c r="F1785">
        <v>15.188074251</v>
      </c>
      <c r="G1785" s="12">
        <f t="shared" si="218"/>
        <v>1.266</v>
      </c>
      <c r="H1785" s="18">
        <f t="shared" si="219"/>
        <v>15.188000000000001</v>
      </c>
      <c r="I1785" s="21">
        <v>13.379999999999999</v>
      </c>
      <c r="J1785" s="14">
        <v>13.379999999999999</v>
      </c>
      <c r="K1785" s="14">
        <f t="shared" si="220"/>
        <v>0</v>
      </c>
      <c r="L1785" s="13">
        <f t="shared" si="221"/>
        <v>1.8080000000000016</v>
      </c>
      <c r="M1785" s="53">
        <v>1.8080000000000016</v>
      </c>
      <c r="N1785" s="45">
        <f t="shared" si="222"/>
        <v>0</v>
      </c>
      <c r="P1785" s="56"/>
    </row>
    <row r="1786" spans="1:16" x14ac:dyDescent="0.2">
      <c r="A1786" s="5">
        <v>45732.166666666664</v>
      </c>
      <c r="B1786" s="10">
        <f t="shared" si="216"/>
        <v>45732</v>
      </c>
      <c r="C1786" s="4">
        <f t="shared" si="223"/>
        <v>0.125</v>
      </c>
      <c r="D1786" s="4">
        <f>IF('Kauf Restprofil Los 7'!A1786&lt;&gt;"",IF('Kauf Restprofil Los 7'!A1786&lt;&gt;"",TIME(HOUR('Kauf Restprofil Los 7'!A1786),MINUTE('Kauf Restprofil Los 7'!A1786),SECOND('Kauf Restprofil Los 7'!A1786)),""),"")</f>
        <v>0.16666666666666666</v>
      </c>
      <c r="E1786" s="9">
        <f t="shared" si="217"/>
        <v>4</v>
      </c>
      <c r="F1786">
        <v>15.022185116999999</v>
      </c>
      <c r="G1786" s="12">
        <f t="shared" si="218"/>
        <v>1.252</v>
      </c>
      <c r="H1786" s="18">
        <f t="shared" si="219"/>
        <v>15.022</v>
      </c>
      <c r="I1786" s="21">
        <v>13.440000000000001</v>
      </c>
      <c r="J1786" s="14">
        <v>13.440000000000001</v>
      </c>
      <c r="K1786" s="14">
        <f t="shared" si="220"/>
        <v>0</v>
      </c>
      <c r="L1786" s="13">
        <f t="shared" si="221"/>
        <v>1.581999999999999</v>
      </c>
      <c r="M1786" s="53">
        <v>1.581999999999999</v>
      </c>
      <c r="N1786" s="45">
        <f t="shared" si="222"/>
        <v>0</v>
      </c>
      <c r="P1786" s="56"/>
    </row>
    <row r="1787" spans="1:16" x14ac:dyDescent="0.2">
      <c r="A1787" s="5">
        <v>45732.208333333336</v>
      </c>
      <c r="B1787" s="10">
        <f t="shared" si="216"/>
        <v>45732</v>
      </c>
      <c r="C1787" s="4">
        <f t="shared" si="223"/>
        <v>0.16666666666666666</v>
      </c>
      <c r="D1787" s="4">
        <f>IF('Kauf Restprofil Los 7'!A1787&lt;&gt;"",IF('Kauf Restprofil Los 7'!A1787&lt;&gt;"",TIME(HOUR('Kauf Restprofil Los 7'!A1787),MINUTE('Kauf Restprofil Los 7'!A1787),SECOND('Kauf Restprofil Los 7'!A1787)),""),"")</f>
        <v>0.20833333333333334</v>
      </c>
      <c r="E1787" s="9">
        <f t="shared" si="217"/>
        <v>5</v>
      </c>
      <c r="F1787">
        <v>15.504989693000001</v>
      </c>
      <c r="G1787" s="12">
        <f t="shared" si="218"/>
        <v>1.292</v>
      </c>
      <c r="H1787" s="18">
        <f t="shared" si="219"/>
        <v>15.505000000000001</v>
      </c>
      <c r="I1787" s="21">
        <v>13.74</v>
      </c>
      <c r="J1787" s="14">
        <v>13.74</v>
      </c>
      <c r="K1787" s="14">
        <f t="shared" si="220"/>
        <v>0</v>
      </c>
      <c r="L1787" s="13">
        <f t="shared" si="221"/>
        <v>1.7650000000000006</v>
      </c>
      <c r="M1787" s="53">
        <v>1.7650000000000006</v>
      </c>
      <c r="N1787" s="45">
        <f t="shared" si="222"/>
        <v>0</v>
      </c>
      <c r="P1787" s="56"/>
    </row>
    <row r="1788" spans="1:16" x14ac:dyDescent="0.2">
      <c r="A1788" s="5">
        <v>45732.25</v>
      </c>
      <c r="B1788" s="10">
        <f t="shared" si="216"/>
        <v>45732</v>
      </c>
      <c r="C1788" s="4">
        <f t="shared" si="223"/>
        <v>0.20833333333333334</v>
      </c>
      <c r="D1788" s="4">
        <f>IF('Kauf Restprofil Los 7'!A1788&lt;&gt;"",IF('Kauf Restprofil Los 7'!A1788&lt;&gt;"",TIME(HOUR('Kauf Restprofil Los 7'!A1788),MINUTE('Kauf Restprofil Los 7'!A1788),SECOND('Kauf Restprofil Los 7'!A1788)),""),"")</f>
        <v>0.25</v>
      </c>
      <c r="E1788" s="9">
        <f t="shared" si="217"/>
        <v>6</v>
      </c>
      <c r="F1788">
        <v>16.164089878999999</v>
      </c>
      <c r="G1788" s="12">
        <f t="shared" si="218"/>
        <v>1.347</v>
      </c>
      <c r="H1788" s="18">
        <f t="shared" si="219"/>
        <v>16.164000000000001</v>
      </c>
      <c r="I1788" s="21">
        <v>14.16</v>
      </c>
      <c r="J1788" s="14">
        <v>14.16</v>
      </c>
      <c r="K1788" s="14">
        <f t="shared" si="220"/>
        <v>0</v>
      </c>
      <c r="L1788" s="13">
        <f t="shared" si="221"/>
        <v>2.0040000000000013</v>
      </c>
      <c r="M1788" s="53">
        <v>2.0040000000000013</v>
      </c>
      <c r="N1788" s="45">
        <f t="shared" si="222"/>
        <v>0</v>
      </c>
      <c r="P1788" s="56"/>
    </row>
    <row r="1789" spans="1:16" x14ac:dyDescent="0.2">
      <c r="A1789" s="5">
        <v>45732.291666666664</v>
      </c>
      <c r="B1789" s="10">
        <f t="shared" si="216"/>
        <v>45732</v>
      </c>
      <c r="C1789" s="4">
        <f t="shared" si="223"/>
        <v>0.25</v>
      </c>
      <c r="D1789" s="4">
        <f>IF('Kauf Restprofil Los 7'!A1789&lt;&gt;"",IF('Kauf Restprofil Los 7'!A1789&lt;&gt;"",TIME(HOUR('Kauf Restprofil Los 7'!A1789),MINUTE('Kauf Restprofil Los 7'!A1789),SECOND('Kauf Restprofil Los 7'!A1789)),""),"")</f>
        <v>0.29166666666666669</v>
      </c>
      <c r="E1789" s="9">
        <f t="shared" si="217"/>
        <v>7</v>
      </c>
      <c r="F1789">
        <v>17.906433785000001</v>
      </c>
      <c r="G1789" s="12">
        <f t="shared" si="218"/>
        <v>1.492</v>
      </c>
      <c r="H1789" s="18">
        <f t="shared" si="219"/>
        <v>17.905999999999999</v>
      </c>
      <c r="I1789" s="21">
        <v>15.18</v>
      </c>
      <c r="J1789" s="14">
        <v>15.18</v>
      </c>
      <c r="K1789" s="14">
        <f t="shared" si="220"/>
        <v>0</v>
      </c>
      <c r="L1789" s="13">
        <f t="shared" si="221"/>
        <v>2.7259999999999991</v>
      </c>
      <c r="M1789" s="53">
        <v>2.7259999999999991</v>
      </c>
      <c r="N1789" s="45">
        <f t="shared" si="222"/>
        <v>0</v>
      </c>
      <c r="P1789" s="56"/>
    </row>
    <row r="1790" spans="1:16" x14ac:dyDescent="0.2">
      <c r="A1790" s="5">
        <v>45732.333333333336</v>
      </c>
      <c r="B1790" s="10">
        <f t="shared" si="216"/>
        <v>45732</v>
      </c>
      <c r="C1790" s="4">
        <f t="shared" si="223"/>
        <v>0.29166666666666669</v>
      </c>
      <c r="D1790" s="4">
        <f>IF('Kauf Restprofil Los 7'!A1790&lt;&gt;"",IF('Kauf Restprofil Los 7'!A1790&lt;&gt;"",TIME(HOUR('Kauf Restprofil Los 7'!A1790),MINUTE('Kauf Restprofil Los 7'!A1790),SECOND('Kauf Restprofil Los 7'!A1790)),""),"")</f>
        <v>0.33333333333333331</v>
      </c>
      <c r="E1790" s="9">
        <f t="shared" si="217"/>
        <v>8</v>
      </c>
      <c r="F1790">
        <v>19.255225311</v>
      </c>
      <c r="G1790" s="12">
        <f t="shared" si="218"/>
        <v>1.605</v>
      </c>
      <c r="H1790" s="18">
        <f t="shared" si="219"/>
        <v>19.254999999999999</v>
      </c>
      <c r="I1790" s="21">
        <v>17.100000000000001</v>
      </c>
      <c r="J1790" s="14">
        <v>17.100000000000001</v>
      </c>
      <c r="K1790" s="14">
        <f t="shared" si="220"/>
        <v>0</v>
      </c>
      <c r="L1790" s="13">
        <f t="shared" si="221"/>
        <v>2.1549999999999976</v>
      </c>
      <c r="M1790" s="53">
        <v>2.1549999999999976</v>
      </c>
      <c r="N1790" s="45">
        <f t="shared" si="222"/>
        <v>0</v>
      </c>
      <c r="P1790" s="56"/>
    </row>
    <row r="1791" spans="1:16" x14ac:dyDescent="0.2">
      <c r="A1791" s="5">
        <v>45732.375</v>
      </c>
      <c r="B1791" s="10">
        <f t="shared" si="216"/>
        <v>45732</v>
      </c>
      <c r="C1791" s="4">
        <f t="shared" si="223"/>
        <v>0.33333333333333331</v>
      </c>
      <c r="D1791" s="4">
        <f>IF('Kauf Restprofil Los 7'!A1791&lt;&gt;"",IF('Kauf Restprofil Los 7'!A1791&lt;&gt;"",TIME(HOUR('Kauf Restprofil Los 7'!A1791),MINUTE('Kauf Restprofil Los 7'!A1791),SECOND('Kauf Restprofil Los 7'!A1791)),""),"")</f>
        <v>0.375</v>
      </c>
      <c r="E1791" s="9">
        <f t="shared" si="217"/>
        <v>9</v>
      </c>
      <c r="F1791">
        <v>21.213035457</v>
      </c>
      <c r="G1791" s="12">
        <f t="shared" si="218"/>
        <v>1.768</v>
      </c>
      <c r="H1791" s="18">
        <f t="shared" si="219"/>
        <v>21.213000000000001</v>
      </c>
      <c r="I1791" s="21">
        <v>20.580000000000002</v>
      </c>
      <c r="J1791" s="14">
        <v>20.580000000000002</v>
      </c>
      <c r="K1791" s="14">
        <f t="shared" si="220"/>
        <v>0</v>
      </c>
      <c r="L1791" s="13">
        <f t="shared" si="221"/>
        <v>0.63299999999999912</v>
      </c>
      <c r="M1791" s="53">
        <v>0.63299999999999912</v>
      </c>
      <c r="N1791" s="45">
        <f t="shared" si="222"/>
        <v>0</v>
      </c>
      <c r="P1791" s="56"/>
    </row>
    <row r="1792" spans="1:16" x14ac:dyDescent="0.2">
      <c r="A1792" s="5">
        <v>45732.416666666664</v>
      </c>
      <c r="B1792" s="10">
        <f t="shared" si="216"/>
        <v>45732</v>
      </c>
      <c r="C1792" s="4">
        <f t="shared" si="223"/>
        <v>0.375</v>
      </c>
      <c r="D1792" s="4">
        <f>IF('Kauf Restprofil Los 7'!A1792&lt;&gt;"",IF('Kauf Restprofil Los 7'!A1792&lt;&gt;"",TIME(HOUR('Kauf Restprofil Los 7'!A1792),MINUTE('Kauf Restprofil Los 7'!A1792),SECOND('Kauf Restprofil Los 7'!A1792)),""),"")</f>
        <v>0.41666666666666669</v>
      </c>
      <c r="E1792" s="9">
        <f t="shared" si="217"/>
        <v>10</v>
      </c>
      <c r="F1792">
        <v>21.797311801999999</v>
      </c>
      <c r="G1792" s="12">
        <f t="shared" si="218"/>
        <v>1.8160000000000001</v>
      </c>
      <c r="H1792" s="18">
        <f t="shared" si="219"/>
        <v>21.797000000000001</v>
      </c>
      <c r="I1792" s="21">
        <v>22.919999999999998</v>
      </c>
      <c r="J1792" s="14">
        <v>22.919999999999998</v>
      </c>
      <c r="K1792" s="14">
        <f t="shared" si="220"/>
        <v>0</v>
      </c>
      <c r="L1792" s="13">
        <f t="shared" si="221"/>
        <v>-1.1229999999999976</v>
      </c>
      <c r="M1792" s="53">
        <v>0</v>
      </c>
      <c r="N1792" s="45">
        <f t="shared" si="222"/>
        <v>-1.1229999999999976</v>
      </c>
      <c r="P1792" s="56"/>
    </row>
    <row r="1793" spans="1:16" x14ac:dyDescent="0.2">
      <c r="A1793" s="5">
        <v>45732.458333333336</v>
      </c>
      <c r="B1793" s="10">
        <f t="shared" si="216"/>
        <v>45732</v>
      </c>
      <c r="C1793" s="4">
        <f t="shared" si="223"/>
        <v>0.41666666666666669</v>
      </c>
      <c r="D1793" s="4">
        <f>IF('Kauf Restprofil Los 7'!A1793&lt;&gt;"",IF('Kauf Restprofil Los 7'!A1793&lt;&gt;"",TIME(HOUR('Kauf Restprofil Los 7'!A1793),MINUTE('Kauf Restprofil Los 7'!A1793),SECOND('Kauf Restprofil Los 7'!A1793)),""),"")</f>
        <v>0.45833333333333331</v>
      </c>
      <c r="E1793" s="9">
        <f t="shared" si="217"/>
        <v>11</v>
      </c>
      <c r="F1793">
        <v>21.704795738000001</v>
      </c>
      <c r="G1793" s="12">
        <f t="shared" si="218"/>
        <v>1.8089999999999999</v>
      </c>
      <c r="H1793" s="18">
        <f t="shared" si="219"/>
        <v>21.704999999999998</v>
      </c>
      <c r="I1793" s="21">
        <v>23.94</v>
      </c>
      <c r="J1793" s="14">
        <v>23.94</v>
      </c>
      <c r="K1793" s="14">
        <f t="shared" si="220"/>
        <v>0</v>
      </c>
      <c r="L1793" s="13">
        <f t="shared" si="221"/>
        <v>-2.235000000000003</v>
      </c>
      <c r="M1793" s="53">
        <v>0</v>
      </c>
      <c r="N1793" s="45">
        <f t="shared" si="222"/>
        <v>-2.235000000000003</v>
      </c>
      <c r="P1793" s="56"/>
    </row>
    <row r="1794" spans="1:16" x14ac:dyDescent="0.2">
      <c r="A1794" s="5">
        <v>45732.5</v>
      </c>
      <c r="B1794" s="10">
        <f t="shared" si="216"/>
        <v>45732</v>
      </c>
      <c r="C1794" s="4">
        <f t="shared" si="223"/>
        <v>0.45833333333333331</v>
      </c>
      <c r="D1794" s="4">
        <f>IF('Kauf Restprofil Los 7'!A1794&lt;&gt;"",IF('Kauf Restprofil Los 7'!A1794&lt;&gt;"",TIME(HOUR('Kauf Restprofil Los 7'!A1794),MINUTE('Kauf Restprofil Los 7'!A1794),SECOND('Kauf Restprofil Los 7'!A1794)),""),"")</f>
        <v>0.5</v>
      </c>
      <c r="E1794" s="9">
        <f t="shared" si="217"/>
        <v>12</v>
      </c>
      <c r="F1794">
        <v>21.938111462999998</v>
      </c>
      <c r="G1794" s="12">
        <f t="shared" si="218"/>
        <v>1.8280000000000001</v>
      </c>
      <c r="H1794" s="18">
        <f t="shared" si="219"/>
        <v>21.937999999999999</v>
      </c>
      <c r="I1794" s="21">
        <v>24.72</v>
      </c>
      <c r="J1794" s="14">
        <v>24.72</v>
      </c>
      <c r="K1794" s="14">
        <f t="shared" si="220"/>
        <v>0</v>
      </c>
      <c r="L1794" s="13">
        <f t="shared" si="221"/>
        <v>-2.782</v>
      </c>
      <c r="M1794" s="53">
        <v>0</v>
      </c>
      <c r="N1794" s="45">
        <f t="shared" si="222"/>
        <v>-2.782</v>
      </c>
      <c r="P1794" s="56"/>
    </row>
    <row r="1795" spans="1:16" x14ac:dyDescent="0.2">
      <c r="A1795" s="5">
        <v>45732.541666666664</v>
      </c>
      <c r="B1795" s="10">
        <f t="shared" si="216"/>
        <v>45732</v>
      </c>
      <c r="C1795" s="4">
        <f t="shared" si="223"/>
        <v>0.5</v>
      </c>
      <c r="D1795" s="4">
        <f>IF('Kauf Restprofil Los 7'!A1795&lt;&gt;"",IF('Kauf Restprofil Los 7'!A1795&lt;&gt;"",TIME(HOUR('Kauf Restprofil Los 7'!A1795),MINUTE('Kauf Restprofil Los 7'!A1795),SECOND('Kauf Restprofil Los 7'!A1795)),""),"")</f>
        <v>0.54166666666666663</v>
      </c>
      <c r="E1795" s="9">
        <f t="shared" si="217"/>
        <v>13</v>
      </c>
      <c r="F1795">
        <v>20.473238500000001</v>
      </c>
      <c r="G1795" s="12">
        <f t="shared" si="218"/>
        <v>1.706</v>
      </c>
      <c r="H1795" s="18">
        <f t="shared" si="219"/>
        <v>20.472999999999999</v>
      </c>
      <c r="I1795" s="21">
        <v>23.16</v>
      </c>
      <c r="J1795" s="14">
        <v>23.16</v>
      </c>
      <c r="K1795" s="14">
        <f t="shared" si="220"/>
        <v>0</v>
      </c>
      <c r="L1795" s="13">
        <f t="shared" si="221"/>
        <v>-2.6870000000000012</v>
      </c>
      <c r="M1795" s="53">
        <v>0</v>
      </c>
      <c r="N1795" s="45">
        <f t="shared" si="222"/>
        <v>-2.6870000000000012</v>
      </c>
      <c r="P1795" s="56"/>
    </row>
    <row r="1796" spans="1:16" x14ac:dyDescent="0.2">
      <c r="A1796" s="5">
        <v>45732.583333333336</v>
      </c>
      <c r="B1796" s="10">
        <f t="shared" si="216"/>
        <v>45732</v>
      </c>
      <c r="C1796" s="4">
        <f t="shared" si="223"/>
        <v>0.54166666666666663</v>
      </c>
      <c r="D1796" s="4">
        <f>IF('Kauf Restprofil Los 7'!A1796&lt;&gt;"",IF('Kauf Restprofil Los 7'!A1796&lt;&gt;"",TIME(HOUR('Kauf Restprofil Los 7'!A1796),MINUTE('Kauf Restprofil Los 7'!A1796),SECOND('Kauf Restprofil Los 7'!A1796)),""),"")</f>
        <v>0.58333333333333337</v>
      </c>
      <c r="E1796" s="9">
        <f t="shared" si="217"/>
        <v>14</v>
      </c>
      <c r="F1796">
        <v>18.132346225999999</v>
      </c>
      <c r="G1796" s="12">
        <f t="shared" si="218"/>
        <v>1.5109999999999999</v>
      </c>
      <c r="H1796" s="18">
        <f t="shared" si="219"/>
        <v>18.132000000000001</v>
      </c>
      <c r="I1796" s="21">
        <v>20.759999999999998</v>
      </c>
      <c r="J1796" s="14">
        <v>20.759999999999998</v>
      </c>
      <c r="K1796" s="14">
        <f t="shared" si="220"/>
        <v>0</v>
      </c>
      <c r="L1796" s="13">
        <f t="shared" si="221"/>
        <v>-2.6279999999999966</v>
      </c>
      <c r="M1796" s="53">
        <v>0</v>
      </c>
      <c r="N1796" s="45">
        <f t="shared" si="222"/>
        <v>-2.6279999999999966</v>
      </c>
      <c r="P1796" s="56"/>
    </row>
    <row r="1797" spans="1:16" x14ac:dyDescent="0.2">
      <c r="A1797" s="5">
        <v>45732.625</v>
      </c>
      <c r="B1797" s="10">
        <f t="shared" si="216"/>
        <v>45732</v>
      </c>
      <c r="C1797" s="4">
        <f t="shared" si="223"/>
        <v>0.58333333333333337</v>
      </c>
      <c r="D1797" s="4">
        <f>IF('Kauf Restprofil Los 7'!A1797&lt;&gt;"",IF('Kauf Restprofil Los 7'!A1797&lt;&gt;"",TIME(HOUR('Kauf Restprofil Los 7'!A1797),MINUTE('Kauf Restprofil Los 7'!A1797),SECOND('Kauf Restprofil Los 7'!A1797)),""),"")</f>
        <v>0.625</v>
      </c>
      <c r="E1797" s="9">
        <f t="shared" si="217"/>
        <v>15</v>
      </c>
      <c r="F1797">
        <v>17.827834381999999</v>
      </c>
      <c r="G1797" s="12">
        <f t="shared" si="218"/>
        <v>1.486</v>
      </c>
      <c r="H1797" s="18">
        <f t="shared" si="219"/>
        <v>17.827999999999999</v>
      </c>
      <c r="I1797" s="21">
        <v>18.78</v>
      </c>
      <c r="J1797" s="14">
        <v>18.78</v>
      </c>
      <c r="K1797" s="14">
        <f t="shared" si="220"/>
        <v>0</v>
      </c>
      <c r="L1797" s="13">
        <f t="shared" si="221"/>
        <v>-0.95200000000000173</v>
      </c>
      <c r="M1797" s="53">
        <v>0</v>
      </c>
      <c r="N1797" s="45">
        <f t="shared" si="222"/>
        <v>-0.95200000000000173</v>
      </c>
      <c r="P1797" s="56"/>
    </row>
    <row r="1798" spans="1:16" x14ac:dyDescent="0.2">
      <c r="A1798" s="5">
        <v>45732.666666666664</v>
      </c>
      <c r="B1798" s="10">
        <f t="shared" si="216"/>
        <v>45732</v>
      </c>
      <c r="C1798" s="4">
        <f t="shared" si="223"/>
        <v>0.625</v>
      </c>
      <c r="D1798" s="4">
        <f>IF('Kauf Restprofil Los 7'!A1798&lt;&gt;"",IF('Kauf Restprofil Los 7'!A1798&lt;&gt;"",TIME(HOUR('Kauf Restprofil Los 7'!A1798),MINUTE('Kauf Restprofil Los 7'!A1798),SECOND('Kauf Restprofil Los 7'!A1798)),""),"")</f>
        <v>0.66666666666666663</v>
      </c>
      <c r="E1798" s="9">
        <f t="shared" si="217"/>
        <v>16</v>
      </c>
      <c r="F1798">
        <v>18.474972926</v>
      </c>
      <c r="G1798" s="12">
        <f t="shared" si="218"/>
        <v>1.54</v>
      </c>
      <c r="H1798" s="18">
        <f t="shared" si="219"/>
        <v>18.475000000000001</v>
      </c>
      <c r="I1798" s="21">
        <v>18.72</v>
      </c>
      <c r="J1798" s="14">
        <v>18.72</v>
      </c>
      <c r="K1798" s="14">
        <f t="shared" si="220"/>
        <v>0</v>
      </c>
      <c r="L1798" s="13">
        <f t="shared" si="221"/>
        <v>-0.24499999999999744</v>
      </c>
      <c r="M1798" s="53">
        <v>0</v>
      </c>
      <c r="N1798" s="45">
        <f t="shared" si="222"/>
        <v>-0.24499999999999744</v>
      </c>
      <c r="P1798" s="56"/>
    </row>
    <row r="1799" spans="1:16" x14ac:dyDescent="0.2">
      <c r="A1799" s="5">
        <v>45732.708333333336</v>
      </c>
      <c r="B1799" s="10">
        <f t="shared" si="216"/>
        <v>45732</v>
      </c>
      <c r="C1799" s="4">
        <f t="shared" si="223"/>
        <v>0.66666666666666663</v>
      </c>
      <c r="D1799" s="4">
        <f>IF('Kauf Restprofil Los 7'!A1799&lt;&gt;"",IF('Kauf Restprofil Los 7'!A1799&lt;&gt;"",TIME(HOUR('Kauf Restprofil Los 7'!A1799),MINUTE('Kauf Restprofil Los 7'!A1799),SECOND('Kauf Restprofil Los 7'!A1799)),""),"")</f>
        <v>0.70833333333333337</v>
      </c>
      <c r="E1799" s="9">
        <f t="shared" si="217"/>
        <v>17</v>
      </c>
      <c r="F1799">
        <v>21.549873884</v>
      </c>
      <c r="G1799" s="12">
        <f t="shared" si="218"/>
        <v>1.796</v>
      </c>
      <c r="H1799" s="18">
        <f t="shared" si="219"/>
        <v>21.55</v>
      </c>
      <c r="I1799" s="21">
        <v>20.34</v>
      </c>
      <c r="J1799" s="14">
        <v>20.34</v>
      </c>
      <c r="K1799" s="14">
        <f t="shared" si="220"/>
        <v>0</v>
      </c>
      <c r="L1799" s="13">
        <f t="shared" si="221"/>
        <v>1.2100000000000009</v>
      </c>
      <c r="M1799" s="53">
        <v>1.2100000000000009</v>
      </c>
      <c r="N1799" s="45">
        <f t="shared" si="222"/>
        <v>0</v>
      </c>
      <c r="P1799" s="56"/>
    </row>
    <row r="1800" spans="1:16" x14ac:dyDescent="0.2">
      <c r="A1800" s="5">
        <v>45732.75</v>
      </c>
      <c r="B1800" s="10">
        <f t="shared" ref="B1800:B1863" si="224">IF(A1800&lt;&gt;"",IF(E1800=24,B1799,DATE(YEAR(A1800),MONTH(A1800),DAY(A1800))),"")</f>
        <v>45732</v>
      </c>
      <c r="C1800" s="4">
        <f t="shared" si="223"/>
        <v>0.70833333333333337</v>
      </c>
      <c r="D1800" s="4">
        <f>IF('Kauf Restprofil Los 7'!A1800&lt;&gt;"",IF('Kauf Restprofil Los 7'!A1800&lt;&gt;"",TIME(HOUR('Kauf Restprofil Los 7'!A1800),MINUTE('Kauf Restprofil Los 7'!A1800),SECOND('Kauf Restprofil Los 7'!A1800)),""),"")</f>
        <v>0.75</v>
      </c>
      <c r="E1800" s="9">
        <f t="shared" ref="E1800:E1863" si="225">IF(A1800&lt;&gt;"",IF(HOUR(A1800)=0,24,HOUR(A1800)),"")</f>
        <v>18</v>
      </c>
      <c r="F1800">
        <v>25.636126042000001</v>
      </c>
      <c r="G1800" s="12">
        <f t="shared" ref="G1800:G1863" si="226">ROUND(F1800/$H$5,3)</f>
        <v>2.1360000000000001</v>
      </c>
      <c r="H1800" s="18">
        <f t="shared" ref="H1800:H1863" si="227">ROUND(F1800,3)</f>
        <v>25.635999999999999</v>
      </c>
      <c r="I1800" s="21">
        <v>25.08</v>
      </c>
      <c r="J1800" s="14">
        <v>25.08</v>
      </c>
      <c r="K1800" s="14">
        <f t="shared" ref="K1800:K1863" si="228">J1800-I1800</f>
        <v>0</v>
      </c>
      <c r="L1800" s="13">
        <f t="shared" ref="L1800:L1863" si="229">H1800-I1800</f>
        <v>0.55600000000000094</v>
      </c>
      <c r="M1800" s="53">
        <v>0.55600000000000094</v>
      </c>
      <c r="N1800" s="45">
        <f t="shared" ref="N1800:N1863" si="230">IF(L1800&lt;0,L1800,0)</f>
        <v>0</v>
      </c>
      <c r="P1800" s="56"/>
    </row>
    <row r="1801" spans="1:16" x14ac:dyDescent="0.2">
      <c r="A1801" s="5">
        <v>45732.791666666664</v>
      </c>
      <c r="B1801" s="10">
        <f t="shared" si="224"/>
        <v>45732</v>
      </c>
      <c r="C1801" s="4">
        <f t="shared" ref="C1801:C1864" si="231">D1800</f>
        <v>0.75</v>
      </c>
      <c r="D1801" s="4">
        <f>IF('Kauf Restprofil Los 7'!A1801&lt;&gt;"",IF('Kauf Restprofil Los 7'!A1801&lt;&gt;"",TIME(HOUR('Kauf Restprofil Los 7'!A1801),MINUTE('Kauf Restprofil Los 7'!A1801),SECOND('Kauf Restprofil Los 7'!A1801)),""),"")</f>
        <v>0.79166666666666663</v>
      </c>
      <c r="E1801" s="9">
        <f t="shared" si="225"/>
        <v>19</v>
      </c>
      <c r="F1801">
        <v>30.030211698999999</v>
      </c>
      <c r="G1801" s="12">
        <f t="shared" si="226"/>
        <v>2.5030000000000001</v>
      </c>
      <c r="H1801" s="18">
        <f t="shared" si="227"/>
        <v>30.03</v>
      </c>
      <c r="I1801" s="21">
        <v>30.839999999999996</v>
      </c>
      <c r="J1801" s="14">
        <v>30.839999999999996</v>
      </c>
      <c r="K1801" s="14">
        <f t="shared" si="228"/>
        <v>0</v>
      </c>
      <c r="L1801" s="13">
        <f t="shared" si="229"/>
        <v>-0.80999999999999517</v>
      </c>
      <c r="M1801" s="53">
        <v>0</v>
      </c>
      <c r="N1801" s="45">
        <f t="shared" si="230"/>
        <v>-0.80999999999999517</v>
      </c>
      <c r="P1801" s="56"/>
    </row>
    <row r="1802" spans="1:16" x14ac:dyDescent="0.2">
      <c r="A1802" s="5">
        <v>45732.833333333336</v>
      </c>
      <c r="B1802" s="10">
        <f t="shared" si="224"/>
        <v>45732</v>
      </c>
      <c r="C1802" s="4">
        <f t="shared" si="231"/>
        <v>0.79166666666666663</v>
      </c>
      <c r="D1802" s="4">
        <f>IF('Kauf Restprofil Los 7'!A1802&lt;&gt;"",IF('Kauf Restprofil Los 7'!A1802&lt;&gt;"",TIME(HOUR('Kauf Restprofil Los 7'!A1802),MINUTE('Kauf Restprofil Los 7'!A1802),SECOND('Kauf Restprofil Los 7'!A1802)),""),"")</f>
        <v>0.83333333333333337</v>
      </c>
      <c r="E1802" s="9">
        <f t="shared" si="225"/>
        <v>20</v>
      </c>
      <c r="F1802">
        <v>29.773700352999999</v>
      </c>
      <c r="G1802" s="12">
        <f t="shared" si="226"/>
        <v>2.4809999999999999</v>
      </c>
      <c r="H1802" s="18">
        <f t="shared" si="227"/>
        <v>29.774000000000001</v>
      </c>
      <c r="I1802" s="21">
        <v>31.08</v>
      </c>
      <c r="J1802" s="14">
        <v>31.08</v>
      </c>
      <c r="K1802" s="14">
        <f t="shared" si="228"/>
        <v>0</v>
      </c>
      <c r="L1802" s="13">
        <f t="shared" si="229"/>
        <v>-1.3059999999999974</v>
      </c>
      <c r="M1802" s="53">
        <v>0</v>
      </c>
      <c r="N1802" s="45">
        <f t="shared" si="230"/>
        <v>-1.3059999999999974</v>
      </c>
      <c r="P1802" s="56"/>
    </row>
    <row r="1803" spans="1:16" x14ac:dyDescent="0.2">
      <c r="A1803" s="5">
        <v>45732.875</v>
      </c>
      <c r="B1803" s="10">
        <f t="shared" si="224"/>
        <v>45732</v>
      </c>
      <c r="C1803" s="4">
        <f t="shared" si="231"/>
        <v>0.83333333333333337</v>
      </c>
      <c r="D1803" s="4">
        <f>IF('Kauf Restprofil Los 7'!A1803&lt;&gt;"",IF('Kauf Restprofil Los 7'!A1803&lt;&gt;"",TIME(HOUR('Kauf Restprofil Los 7'!A1803),MINUTE('Kauf Restprofil Los 7'!A1803),SECOND('Kauf Restprofil Los 7'!A1803)),""),"")</f>
        <v>0.875</v>
      </c>
      <c r="E1803" s="9">
        <f t="shared" si="225"/>
        <v>21</v>
      </c>
      <c r="F1803">
        <v>25.397669356000002</v>
      </c>
      <c r="G1803" s="12">
        <f t="shared" si="226"/>
        <v>2.1160000000000001</v>
      </c>
      <c r="H1803" s="18">
        <f t="shared" si="227"/>
        <v>25.398</v>
      </c>
      <c r="I1803" s="21">
        <v>26.339999999999996</v>
      </c>
      <c r="J1803" s="14">
        <v>26.339999999999996</v>
      </c>
      <c r="K1803" s="14">
        <f t="shared" si="228"/>
        <v>0</v>
      </c>
      <c r="L1803" s="13">
        <f t="shared" si="229"/>
        <v>-0.94199999999999662</v>
      </c>
      <c r="M1803" s="53">
        <v>0</v>
      </c>
      <c r="N1803" s="45">
        <f t="shared" si="230"/>
        <v>-0.94199999999999662</v>
      </c>
      <c r="P1803" s="56"/>
    </row>
    <row r="1804" spans="1:16" x14ac:dyDescent="0.2">
      <c r="A1804" s="5">
        <v>45732.916666666664</v>
      </c>
      <c r="B1804" s="10">
        <f t="shared" si="224"/>
        <v>45732</v>
      </c>
      <c r="C1804" s="4">
        <f t="shared" si="231"/>
        <v>0.875</v>
      </c>
      <c r="D1804" s="4">
        <f>IF('Kauf Restprofil Los 7'!A1804&lt;&gt;"",IF('Kauf Restprofil Los 7'!A1804&lt;&gt;"",TIME(HOUR('Kauf Restprofil Los 7'!A1804),MINUTE('Kauf Restprofil Los 7'!A1804),SECOND('Kauf Restprofil Los 7'!A1804)),""),"")</f>
        <v>0.91666666666666663</v>
      </c>
      <c r="E1804" s="9">
        <f t="shared" si="225"/>
        <v>22</v>
      </c>
      <c r="F1804">
        <v>22.621175715</v>
      </c>
      <c r="G1804" s="12">
        <f t="shared" si="226"/>
        <v>1.885</v>
      </c>
      <c r="H1804" s="18">
        <f t="shared" si="227"/>
        <v>22.620999999999999</v>
      </c>
      <c r="I1804" s="21">
        <v>23.22</v>
      </c>
      <c r="J1804" s="14">
        <v>23.22</v>
      </c>
      <c r="K1804" s="14">
        <f t="shared" si="228"/>
        <v>0</v>
      </c>
      <c r="L1804" s="13">
        <f t="shared" si="229"/>
        <v>-0.5990000000000002</v>
      </c>
      <c r="M1804" s="53">
        <v>0</v>
      </c>
      <c r="N1804" s="45">
        <f t="shared" si="230"/>
        <v>-0.5990000000000002</v>
      </c>
      <c r="P1804" s="56"/>
    </row>
    <row r="1805" spans="1:16" x14ac:dyDescent="0.2">
      <c r="A1805" s="5">
        <v>45732.958333333336</v>
      </c>
      <c r="B1805" s="10">
        <f t="shared" si="224"/>
        <v>45732</v>
      </c>
      <c r="C1805" s="4">
        <f t="shared" si="231"/>
        <v>0.91666666666666663</v>
      </c>
      <c r="D1805" s="4">
        <f>IF('Kauf Restprofil Los 7'!A1805&lt;&gt;"",IF('Kauf Restprofil Los 7'!A1805&lt;&gt;"",TIME(HOUR('Kauf Restprofil Los 7'!A1805),MINUTE('Kauf Restprofil Los 7'!A1805),SECOND('Kauf Restprofil Los 7'!A1805)),""),"")</f>
        <v>0.95833333333333337</v>
      </c>
      <c r="E1805" s="9">
        <f t="shared" si="225"/>
        <v>23</v>
      </c>
      <c r="F1805">
        <v>21.180574683</v>
      </c>
      <c r="G1805" s="12">
        <f t="shared" si="226"/>
        <v>1.7649999999999999</v>
      </c>
      <c r="H1805" s="18">
        <f t="shared" si="227"/>
        <v>21.181000000000001</v>
      </c>
      <c r="I1805" s="21">
        <v>21.12</v>
      </c>
      <c r="J1805" s="14">
        <v>21.12</v>
      </c>
      <c r="K1805" s="14">
        <f t="shared" si="228"/>
        <v>0</v>
      </c>
      <c r="L1805" s="13">
        <f t="shared" si="229"/>
        <v>6.0999999999999943E-2</v>
      </c>
      <c r="M1805" s="53">
        <v>6.0999999999999943E-2</v>
      </c>
      <c r="N1805" s="45">
        <f t="shared" si="230"/>
        <v>0</v>
      </c>
      <c r="P1805" s="56"/>
    </row>
    <row r="1806" spans="1:16" x14ac:dyDescent="0.2">
      <c r="A1806" s="5">
        <v>45733</v>
      </c>
      <c r="B1806" s="10">
        <f t="shared" si="224"/>
        <v>45732</v>
      </c>
      <c r="C1806" s="4">
        <f t="shared" si="231"/>
        <v>0.95833333333333337</v>
      </c>
      <c r="D1806" s="4">
        <f>IF('Kauf Restprofil Los 7'!A1806&lt;&gt;"",IF('Kauf Restprofil Los 7'!A1806&lt;&gt;"",TIME(HOUR('Kauf Restprofil Los 7'!A1806),MINUTE('Kauf Restprofil Los 7'!A1806),SECOND('Kauf Restprofil Los 7'!A1806)),""),"")</f>
        <v>0</v>
      </c>
      <c r="E1806" s="9">
        <f t="shared" si="225"/>
        <v>24</v>
      </c>
      <c r="F1806">
        <v>18.377401504000002</v>
      </c>
      <c r="G1806" s="12">
        <f t="shared" si="226"/>
        <v>1.5309999999999999</v>
      </c>
      <c r="H1806" s="18">
        <f t="shared" si="227"/>
        <v>18.376999999999999</v>
      </c>
      <c r="I1806" s="21">
        <v>18.240000000000002</v>
      </c>
      <c r="J1806" s="14">
        <v>18.240000000000002</v>
      </c>
      <c r="K1806" s="14">
        <f t="shared" si="228"/>
        <v>0</v>
      </c>
      <c r="L1806" s="13">
        <f t="shared" si="229"/>
        <v>0.1369999999999969</v>
      </c>
      <c r="M1806" s="53">
        <v>0.1369999999999969</v>
      </c>
      <c r="N1806" s="45">
        <f t="shared" si="230"/>
        <v>0</v>
      </c>
      <c r="P1806" s="56"/>
    </row>
    <row r="1807" spans="1:16" x14ac:dyDescent="0.2">
      <c r="A1807" s="5">
        <v>45733.041666666664</v>
      </c>
      <c r="B1807" s="10">
        <f t="shared" si="224"/>
        <v>45733</v>
      </c>
      <c r="C1807" s="4">
        <f t="shared" si="231"/>
        <v>0</v>
      </c>
      <c r="D1807" s="4">
        <f>IF('Kauf Restprofil Los 7'!A1807&lt;&gt;"",IF('Kauf Restprofil Los 7'!A1807&lt;&gt;"",TIME(HOUR('Kauf Restprofil Los 7'!A1807),MINUTE('Kauf Restprofil Los 7'!A1807),SECOND('Kauf Restprofil Los 7'!A1807)),""),"")</f>
        <v>4.1666666666666664E-2</v>
      </c>
      <c r="E1807" s="9">
        <f t="shared" si="225"/>
        <v>1</v>
      </c>
      <c r="F1807">
        <v>16.153578111000002</v>
      </c>
      <c r="G1807" s="12">
        <f t="shared" si="226"/>
        <v>1.3460000000000001</v>
      </c>
      <c r="H1807" s="18">
        <f t="shared" si="227"/>
        <v>16.154</v>
      </c>
      <c r="I1807" s="21">
        <v>15.72</v>
      </c>
      <c r="J1807" s="14">
        <v>15.72</v>
      </c>
      <c r="K1807" s="14">
        <f t="shared" si="228"/>
        <v>0</v>
      </c>
      <c r="L1807" s="13">
        <f t="shared" si="229"/>
        <v>0.43399999999999928</v>
      </c>
      <c r="M1807" s="53">
        <v>0.43399999999999928</v>
      </c>
      <c r="N1807" s="45">
        <f t="shared" si="230"/>
        <v>0</v>
      </c>
      <c r="P1807" s="56"/>
    </row>
    <row r="1808" spans="1:16" x14ac:dyDescent="0.2">
      <c r="A1808" s="5">
        <v>45733.083333333336</v>
      </c>
      <c r="B1808" s="10">
        <f t="shared" si="224"/>
        <v>45733</v>
      </c>
      <c r="C1808" s="4">
        <f t="shared" si="231"/>
        <v>4.1666666666666664E-2</v>
      </c>
      <c r="D1808" s="4">
        <f>IF('Kauf Restprofil Los 7'!A1808&lt;&gt;"",IF('Kauf Restprofil Los 7'!A1808&lt;&gt;"",TIME(HOUR('Kauf Restprofil Los 7'!A1808),MINUTE('Kauf Restprofil Los 7'!A1808),SECOND('Kauf Restprofil Los 7'!A1808)),""),"")</f>
        <v>8.3333333333333329E-2</v>
      </c>
      <c r="E1808" s="9">
        <f t="shared" si="225"/>
        <v>2</v>
      </c>
      <c r="F1808">
        <v>15.364714427999999</v>
      </c>
      <c r="G1808" s="12">
        <f t="shared" si="226"/>
        <v>1.28</v>
      </c>
      <c r="H1808" s="18">
        <f t="shared" si="227"/>
        <v>15.365</v>
      </c>
      <c r="I1808" s="21">
        <v>14.64</v>
      </c>
      <c r="J1808" s="14">
        <v>14.64</v>
      </c>
      <c r="K1808" s="14">
        <f t="shared" si="228"/>
        <v>0</v>
      </c>
      <c r="L1808" s="13">
        <f t="shared" si="229"/>
        <v>0.72499999999999964</v>
      </c>
      <c r="M1808" s="53">
        <v>0.72499999999999964</v>
      </c>
      <c r="N1808" s="45">
        <f t="shared" si="230"/>
        <v>0</v>
      </c>
      <c r="P1808" s="56"/>
    </row>
    <row r="1809" spans="1:16" x14ac:dyDescent="0.2">
      <c r="A1809" s="5">
        <v>45733.125</v>
      </c>
      <c r="B1809" s="10">
        <f t="shared" si="224"/>
        <v>45733</v>
      </c>
      <c r="C1809" s="4">
        <f t="shared" si="231"/>
        <v>8.3333333333333329E-2</v>
      </c>
      <c r="D1809" s="4">
        <f>IF('Kauf Restprofil Los 7'!A1809&lt;&gt;"",IF('Kauf Restprofil Los 7'!A1809&lt;&gt;"",TIME(HOUR('Kauf Restprofil Los 7'!A1809),MINUTE('Kauf Restprofil Los 7'!A1809),SECOND('Kauf Restprofil Los 7'!A1809)),""),"")</f>
        <v>0.125</v>
      </c>
      <c r="E1809" s="9">
        <f t="shared" si="225"/>
        <v>3</v>
      </c>
      <c r="F1809">
        <v>15.171208865000001</v>
      </c>
      <c r="G1809" s="12">
        <f t="shared" si="226"/>
        <v>1.264</v>
      </c>
      <c r="H1809" s="18">
        <f t="shared" si="227"/>
        <v>15.170999999999999</v>
      </c>
      <c r="I1809" s="21">
        <v>14.46</v>
      </c>
      <c r="J1809" s="14">
        <v>14.46</v>
      </c>
      <c r="K1809" s="14">
        <f t="shared" si="228"/>
        <v>0</v>
      </c>
      <c r="L1809" s="13">
        <f t="shared" si="229"/>
        <v>0.71099999999999852</v>
      </c>
      <c r="M1809" s="53">
        <v>0.71099999999999852</v>
      </c>
      <c r="N1809" s="45">
        <f t="shared" si="230"/>
        <v>0</v>
      </c>
      <c r="P1809" s="56"/>
    </row>
    <row r="1810" spans="1:16" x14ac:dyDescent="0.2">
      <c r="A1810" s="5">
        <v>45733.166666666664</v>
      </c>
      <c r="B1810" s="10">
        <f t="shared" si="224"/>
        <v>45733</v>
      </c>
      <c r="C1810" s="4">
        <f t="shared" si="231"/>
        <v>0.125</v>
      </c>
      <c r="D1810" s="4">
        <f>IF('Kauf Restprofil Los 7'!A1810&lt;&gt;"",IF('Kauf Restprofil Los 7'!A1810&lt;&gt;"",TIME(HOUR('Kauf Restprofil Los 7'!A1810),MINUTE('Kauf Restprofil Los 7'!A1810),SECOND('Kauf Restprofil Los 7'!A1810)),""),"")</f>
        <v>0.16666666666666666</v>
      </c>
      <c r="E1810" s="9">
        <f t="shared" si="225"/>
        <v>4</v>
      </c>
      <c r="F1810">
        <v>15.670983755</v>
      </c>
      <c r="G1810" s="12">
        <f t="shared" si="226"/>
        <v>1.306</v>
      </c>
      <c r="H1810" s="18">
        <f t="shared" si="227"/>
        <v>15.670999999999999</v>
      </c>
      <c r="I1810" s="21">
        <v>15.18</v>
      </c>
      <c r="J1810" s="14">
        <v>15.18</v>
      </c>
      <c r="K1810" s="14">
        <f t="shared" si="228"/>
        <v>0</v>
      </c>
      <c r="L1810" s="13">
        <f t="shared" si="229"/>
        <v>0.49099999999999966</v>
      </c>
      <c r="M1810" s="53">
        <v>0.49099999999999966</v>
      </c>
      <c r="N1810" s="45">
        <f t="shared" si="230"/>
        <v>0</v>
      </c>
      <c r="P1810" s="56"/>
    </row>
    <row r="1811" spans="1:16" x14ac:dyDescent="0.2">
      <c r="A1811" s="5">
        <v>45733.208333333336</v>
      </c>
      <c r="B1811" s="10">
        <f t="shared" si="224"/>
        <v>45733</v>
      </c>
      <c r="C1811" s="4">
        <f t="shared" si="231"/>
        <v>0.16666666666666666</v>
      </c>
      <c r="D1811" s="4">
        <f>IF('Kauf Restprofil Los 7'!A1811&lt;&gt;"",IF('Kauf Restprofil Los 7'!A1811&lt;&gt;"",TIME(HOUR('Kauf Restprofil Los 7'!A1811),MINUTE('Kauf Restprofil Los 7'!A1811),SECOND('Kauf Restprofil Los 7'!A1811)),""),"")</f>
        <v>0.20833333333333334</v>
      </c>
      <c r="E1811" s="9">
        <f t="shared" si="225"/>
        <v>5</v>
      </c>
      <c r="F1811">
        <v>17.303934045999998</v>
      </c>
      <c r="G1811" s="12">
        <f t="shared" si="226"/>
        <v>1.4419999999999999</v>
      </c>
      <c r="H1811" s="18">
        <f t="shared" si="227"/>
        <v>17.303999999999998</v>
      </c>
      <c r="I1811" s="21">
        <v>17.22</v>
      </c>
      <c r="J1811" s="14">
        <v>17.22</v>
      </c>
      <c r="K1811" s="14">
        <f t="shared" si="228"/>
        <v>0</v>
      </c>
      <c r="L1811" s="13">
        <f t="shared" si="229"/>
        <v>8.3999999999999631E-2</v>
      </c>
      <c r="M1811" s="53">
        <v>8.3999999999999631E-2</v>
      </c>
      <c r="N1811" s="45">
        <f t="shared" si="230"/>
        <v>0</v>
      </c>
      <c r="P1811" s="56"/>
    </row>
    <row r="1812" spans="1:16" x14ac:dyDescent="0.2">
      <c r="A1812" s="5">
        <v>45733.25</v>
      </c>
      <c r="B1812" s="10">
        <f t="shared" si="224"/>
        <v>45733</v>
      </c>
      <c r="C1812" s="4">
        <f t="shared" si="231"/>
        <v>0.20833333333333334</v>
      </c>
      <c r="D1812" s="4">
        <f>IF('Kauf Restprofil Los 7'!A1812&lt;&gt;"",IF('Kauf Restprofil Los 7'!A1812&lt;&gt;"",TIME(HOUR('Kauf Restprofil Los 7'!A1812),MINUTE('Kauf Restprofil Los 7'!A1812),SECOND('Kauf Restprofil Los 7'!A1812)),""),"")</f>
        <v>0.25</v>
      </c>
      <c r="E1812" s="9">
        <f t="shared" si="225"/>
        <v>6</v>
      </c>
      <c r="F1812">
        <v>21.003445730999999</v>
      </c>
      <c r="G1812" s="12">
        <f t="shared" si="226"/>
        <v>1.75</v>
      </c>
      <c r="H1812" s="18">
        <f t="shared" si="227"/>
        <v>21.003</v>
      </c>
      <c r="I1812" s="21">
        <v>22.259999999999998</v>
      </c>
      <c r="J1812" s="14">
        <v>22.259999999999998</v>
      </c>
      <c r="K1812" s="14">
        <f t="shared" si="228"/>
        <v>0</v>
      </c>
      <c r="L1812" s="13">
        <f t="shared" si="229"/>
        <v>-1.2569999999999979</v>
      </c>
      <c r="M1812" s="53">
        <v>0</v>
      </c>
      <c r="N1812" s="45">
        <f t="shared" si="230"/>
        <v>-1.2569999999999979</v>
      </c>
      <c r="P1812" s="56"/>
    </row>
    <row r="1813" spans="1:16" x14ac:dyDescent="0.2">
      <c r="A1813" s="5">
        <v>45733.291666666664</v>
      </c>
      <c r="B1813" s="10">
        <f t="shared" si="224"/>
        <v>45733</v>
      </c>
      <c r="C1813" s="4">
        <f t="shared" si="231"/>
        <v>0.25</v>
      </c>
      <c r="D1813" s="4">
        <f>IF('Kauf Restprofil Los 7'!A1813&lt;&gt;"",IF('Kauf Restprofil Los 7'!A1813&lt;&gt;"",TIME(HOUR('Kauf Restprofil Los 7'!A1813),MINUTE('Kauf Restprofil Los 7'!A1813),SECOND('Kauf Restprofil Los 7'!A1813)),""),"")</f>
        <v>0.29166666666666669</v>
      </c>
      <c r="E1813" s="9">
        <f t="shared" si="225"/>
        <v>7</v>
      </c>
      <c r="F1813">
        <v>30.418399081</v>
      </c>
      <c r="G1813" s="12">
        <f t="shared" si="226"/>
        <v>2.5350000000000001</v>
      </c>
      <c r="H1813" s="18">
        <f t="shared" si="227"/>
        <v>30.417999999999999</v>
      </c>
      <c r="I1813" s="21">
        <v>32.22</v>
      </c>
      <c r="J1813" s="14">
        <v>32.22</v>
      </c>
      <c r="K1813" s="14">
        <f t="shared" si="228"/>
        <v>0</v>
      </c>
      <c r="L1813" s="13">
        <f t="shared" si="229"/>
        <v>-1.8019999999999996</v>
      </c>
      <c r="M1813" s="53">
        <v>0</v>
      </c>
      <c r="N1813" s="45">
        <f t="shared" si="230"/>
        <v>-1.8019999999999996</v>
      </c>
      <c r="P1813" s="56"/>
    </row>
    <row r="1814" spans="1:16" x14ac:dyDescent="0.2">
      <c r="A1814" s="5">
        <v>45733.333333333336</v>
      </c>
      <c r="B1814" s="10">
        <f t="shared" si="224"/>
        <v>45733</v>
      </c>
      <c r="C1814" s="4">
        <f t="shared" si="231"/>
        <v>0.29166666666666669</v>
      </c>
      <c r="D1814" s="4">
        <f>IF('Kauf Restprofil Los 7'!A1814&lt;&gt;"",IF('Kauf Restprofil Los 7'!A1814&lt;&gt;"",TIME(HOUR('Kauf Restprofil Los 7'!A1814),MINUTE('Kauf Restprofil Los 7'!A1814),SECOND('Kauf Restprofil Los 7'!A1814)),""),"")</f>
        <v>0.33333333333333331</v>
      </c>
      <c r="E1814" s="9">
        <f t="shared" si="225"/>
        <v>8</v>
      </c>
      <c r="F1814">
        <v>38.571070614999996</v>
      </c>
      <c r="G1814" s="12">
        <f t="shared" si="226"/>
        <v>3.214</v>
      </c>
      <c r="H1814" s="18">
        <f t="shared" si="227"/>
        <v>38.570999999999998</v>
      </c>
      <c r="I1814" s="21">
        <v>40.14</v>
      </c>
      <c r="J1814" s="14">
        <v>40.14</v>
      </c>
      <c r="K1814" s="14">
        <f t="shared" si="228"/>
        <v>0</v>
      </c>
      <c r="L1814" s="13">
        <f t="shared" si="229"/>
        <v>-1.5690000000000026</v>
      </c>
      <c r="M1814" s="53">
        <v>0</v>
      </c>
      <c r="N1814" s="45">
        <f t="shared" si="230"/>
        <v>-1.5690000000000026</v>
      </c>
      <c r="P1814" s="56"/>
    </row>
    <row r="1815" spans="1:16" x14ac:dyDescent="0.2">
      <c r="A1815" s="5">
        <v>45733.375</v>
      </c>
      <c r="B1815" s="10">
        <f t="shared" si="224"/>
        <v>45733</v>
      </c>
      <c r="C1815" s="4">
        <f t="shared" si="231"/>
        <v>0.33333333333333331</v>
      </c>
      <c r="D1815" s="4">
        <f>IF('Kauf Restprofil Los 7'!A1815&lt;&gt;"",IF('Kauf Restprofil Los 7'!A1815&lt;&gt;"",TIME(HOUR('Kauf Restprofil Los 7'!A1815),MINUTE('Kauf Restprofil Los 7'!A1815),SECOND('Kauf Restprofil Los 7'!A1815)),""),"")</f>
        <v>0.375</v>
      </c>
      <c r="E1815" s="9">
        <f t="shared" si="225"/>
        <v>9</v>
      </c>
      <c r="F1815">
        <v>44.005083419000002</v>
      </c>
      <c r="G1815" s="12">
        <f t="shared" si="226"/>
        <v>3.6669999999999998</v>
      </c>
      <c r="H1815" s="18">
        <f t="shared" si="227"/>
        <v>44.005000000000003</v>
      </c>
      <c r="I1815" s="21">
        <v>45.42</v>
      </c>
      <c r="J1815" s="14">
        <v>45.42</v>
      </c>
      <c r="K1815" s="14">
        <f t="shared" si="228"/>
        <v>0</v>
      </c>
      <c r="L1815" s="13">
        <f t="shared" si="229"/>
        <v>-1.4149999999999991</v>
      </c>
      <c r="M1815" s="53">
        <v>0</v>
      </c>
      <c r="N1815" s="45">
        <f t="shared" si="230"/>
        <v>-1.4149999999999991</v>
      </c>
      <c r="P1815" s="56"/>
    </row>
    <row r="1816" spans="1:16" x14ac:dyDescent="0.2">
      <c r="A1816" s="5">
        <v>45733.416666666664</v>
      </c>
      <c r="B1816" s="10">
        <f t="shared" si="224"/>
        <v>45733</v>
      </c>
      <c r="C1816" s="4">
        <f t="shared" si="231"/>
        <v>0.375</v>
      </c>
      <c r="D1816" s="4">
        <f>IF('Kauf Restprofil Los 7'!A1816&lt;&gt;"",IF('Kauf Restprofil Los 7'!A1816&lt;&gt;"",TIME(HOUR('Kauf Restprofil Los 7'!A1816),MINUTE('Kauf Restprofil Los 7'!A1816),SECOND('Kauf Restprofil Los 7'!A1816)),""),"")</f>
        <v>0.41666666666666669</v>
      </c>
      <c r="E1816" s="9">
        <f t="shared" si="225"/>
        <v>10</v>
      </c>
      <c r="F1816">
        <v>44.820854830999998</v>
      </c>
      <c r="G1816" s="12">
        <f t="shared" si="226"/>
        <v>3.7349999999999999</v>
      </c>
      <c r="H1816" s="18">
        <f t="shared" si="227"/>
        <v>44.820999999999998</v>
      </c>
      <c r="I1816" s="21">
        <v>47.28</v>
      </c>
      <c r="J1816" s="14">
        <v>47.28</v>
      </c>
      <c r="K1816" s="14">
        <f t="shared" si="228"/>
        <v>0</v>
      </c>
      <c r="L1816" s="13">
        <f t="shared" si="229"/>
        <v>-2.4590000000000032</v>
      </c>
      <c r="M1816" s="53">
        <v>0</v>
      </c>
      <c r="N1816" s="45">
        <f t="shared" si="230"/>
        <v>-2.4590000000000032</v>
      </c>
      <c r="P1816" s="56"/>
    </row>
    <row r="1817" spans="1:16" x14ac:dyDescent="0.2">
      <c r="A1817" s="5">
        <v>45733.458333333336</v>
      </c>
      <c r="B1817" s="10">
        <f t="shared" si="224"/>
        <v>45733</v>
      </c>
      <c r="C1817" s="4">
        <f t="shared" si="231"/>
        <v>0.41666666666666669</v>
      </c>
      <c r="D1817" s="4">
        <f>IF('Kauf Restprofil Los 7'!A1817&lt;&gt;"",IF('Kauf Restprofil Los 7'!A1817&lt;&gt;"",TIME(HOUR('Kauf Restprofil Los 7'!A1817),MINUTE('Kauf Restprofil Los 7'!A1817),SECOND('Kauf Restprofil Los 7'!A1817)),""),"")</f>
        <v>0.45833333333333331</v>
      </c>
      <c r="E1817" s="9">
        <f t="shared" si="225"/>
        <v>11</v>
      </c>
      <c r="F1817">
        <v>45.630514079999998</v>
      </c>
      <c r="G1817" s="12">
        <f t="shared" si="226"/>
        <v>3.8029999999999999</v>
      </c>
      <c r="H1817" s="18">
        <f t="shared" si="227"/>
        <v>45.631</v>
      </c>
      <c r="I1817" s="21">
        <v>49.08</v>
      </c>
      <c r="J1817" s="14">
        <v>49.08</v>
      </c>
      <c r="K1817" s="14">
        <f t="shared" si="228"/>
        <v>0</v>
      </c>
      <c r="L1817" s="13">
        <f t="shared" si="229"/>
        <v>-3.4489999999999981</v>
      </c>
      <c r="M1817" s="53">
        <v>0</v>
      </c>
      <c r="N1817" s="45">
        <f t="shared" si="230"/>
        <v>-3.4489999999999981</v>
      </c>
      <c r="P1817" s="56"/>
    </row>
    <row r="1818" spans="1:16" x14ac:dyDescent="0.2">
      <c r="A1818" s="5">
        <v>45733.5</v>
      </c>
      <c r="B1818" s="10">
        <f t="shared" si="224"/>
        <v>45733</v>
      </c>
      <c r="C1818" s="4">
        <f t="shared" si="231"/>
        <v>0.45833333333333331</v>
      </c>
      <c r="D1818" s="4">
        <f>IF('Kauf Restprofil Los 7'!A1818&lt;&gt;"",IF('Kauf Restprofil Los 7'!A1818&lt;&gt;"",TIME(HOUR('Kauf Restprofil Los 7'!A1818),MINUTE('Kauf Restprofil Los 7'!A1818),SECOND('Kauf Restprofil Los 7'!A1818)),""),"")</f>
        <v>0.5</v>
      </c>
      <c r="E1818" s="9">
        <f t="shared" si="225"/>
        <v>12</v>
      </c>
      <c r="F1818">
        <v>45.744837971999999</v>
      </c>
      <c r="G1818" s="12">
        <f t="shared" si="226"/>
        <v>3.8119999999999998</v>
      </c>
      <c r="H1818" s="18">
        <f t="shared" si="227"/>
        <v>45.744999999999997</v>
      </c>
      <c r="I1818" s="21">
        <v>51.42</v>
      </c>
      <c r="J1818" s="14">
        <v>51.42</v>
      </c>
      <c r="K1818" s="14">
        <f t="shared" si="228"/>
        <v>0</v>
      </c>
      <c r="L1818" s="13">
        <f t="shared" si="229"/>
        <v>-5.6750000000000043</v>
      </c>
      <c r="M1818" s="53">
        <v>0</v>
      </c>
      <c r="N1818" s="45">
        <f t="shared" si="230"/>
        <v>-5.6750000000000043</v>
      </c>
      <c r="P1818" s="56"/>
    </row>
    <row r="1819" spans="1:16" x14ac:dyDescent="0.2">
      <c r="A1819" s="5">
        <v>45733.541666666664</v>
      </c>
      <c r="B1819" s="10">
        <f t="shared" si="224"/>
        <v>45733</v>
      </c>
      <c r="C1819" s="4">
        <f t="shared" si="231"/>
        <v>0.5</v>
      </c>
      <c r="D1819" s="4">
        <f>IF('Kauf Restprofil Los 7'!A1819&lt;&gt;"",IF('Kauf Restprofil Los 7'!A1819&lt;&gt;"",TIME(HOUR('Kauf Restprofil Los 7'!A1819),MINUTE('Kauf Restprofil Los 7'!A1819),SECOND('Kauf Restprofil Los 7'!A1819)),""),"")</f>
        <v>0.54166666666666663</v>
      </c>
      <c r="E1819" s="9">
        <f t="shared" si="225"/>
        <v>13</v>
      </c>
      <c r="F1819">
        <v>45.018551164999998</v>
      </c>
      <c r="G1819" s="12">
        <f t="shared" si="226"/>
        <v>3.7519999999999998</v>
      </c>
      <c r="H1819" s="18">
        <f t="shared" si="227"/>
        <v>45.018999999999998</v>
      </c>
      <c r="I1819" s="21">
        <v>51.96</v>
      </c>
      <c r="J1819" s="14">
        <v>51.96</v>
      </c>
      <c r="K1819" s="14">
        <f t="shared" si="228"/>
        <v>0</v>
      </c>
      <c r="L1819" s="13">
        <f t="shared" si="229"/>
        <v>-6.9410000000000025</v>
      </c>
      <c r="M1819" s="53">
        <v>0</v>
      </c>
      <c r="N1819" s="45">
        <f t="shared" si="230"/>
        <v>-6.9410000000000025</v>
      </c>
      <c r="P1819" s="56"/>
    </row>
    <row r="1820" spans="1:16" x14ac:dyDescent="0.2">
      <c r="A1820" s="5">
        <v>45733.583333333336</v>
      </c>
      <c r="B1820" s="10">
        <f t="shared" si="224"/>
        <v>45733</v>
      </c>
      <c r="C1820" s="4">
        <f t="shared" si="231"/>
        <v>0.54166666666666663</v>
      </c>
      <c r="D1820" s="4">
        <f>IF('Kauf Restprofil Los 7'!A1820&lt;&gt;"",IF('Kauf Restprofil Los 7'!A1820&lt;&gt;"",TIME(HOUR('Kauf Restprofil Los 7'!A1820),MINUTE('Kauf Restprofil Los 7'!A1820),SECOND('Kauf Restprofil Los 7'!A1820)),""),"")</f>
        <v>0.58333333333333337</v>
      </c>
      <c r="E1820" s="9">
        <f t="shared" si="225"/>
        <v>14</v>
      </c>
      <c r="F1820">
        <v>43.005984138999999</v>
      </c>
      <c r="G1820" s="12">
        <f t="shared" si="226"/>
        <v>3.5840000000000001</v>
      </c>
      <c r="H1820" s="18">
        <f t="shared" si="227"/>
        <v>43.006</v>
      </c>
      <c r="I1820" s="21">
        <v>50.400000000000006</v>
      </c>
      <c r="J1820" s="14">
        <v>50.400000000000006</v>
      </c>
      <c r="K1820" s="14">
        <f t="shared" si="228"/>
        <v>0</v>
      </c>
      <c r="L1820" s="13">
        <f t="shared" si="229"/>
        <v>-7.3940000000000055</v>
      </c>
      <c r="M1820" s="53">
        <v>0</v>
      </c>
      <c r="N1820" s="45">
        <f t="shared" si="230"/>
        <v>-7.3940000000000055</v>
      </c>
      <c r="P1820" s="56"/>
    </row>
    <row r="1821" spans="1:16" x14ac:dyDescent="0.2">
      <c r="A1821" s="5">
        <v>45733.625</v>
      </c>
      <c r="B1821" s="10">
        <f t="shared" si="224"/>
        <v>45733</v>
      </c>
      <c r="C1821" s="4">
        <f t="shared" si="231"/>
        <v>0.58333333333333337</v>
      </c>
      <c r="D1821" s="4">
        <f>IF('Kauf Restprofil Los 7'!A1821&lt;&gt;"",IF('Kauf Restprofil Los 7'!A1821&lt;&gt;"",TIME(HOUR('Kauf Restprofil Los 7'!A1821),MINUTE('Kauf Restprofil Los 7'!A1821),SECOND('Kauf Restprofil Los 7'!A1821)),""),"")</f>
        <v>0.625</v>
      </c>
      <c r="E1821" s="9">
        <f t="shared" si="225"/>
        <v>15</v>
      </c>
      <c r="F1821">
        <v>42.564273708000002</v>
      </c>
      <c r="G1821" s="12">
        <f t="shared" si="226"/>
        <v>3.5470000000000002</v>
      </c>
      <c r="H1821" s="18">
        <f t="shared" si="227"/>
        <v>42.564</v>
      </c>
      <c r="I1821" s="21">
        <v>48.84</v>
      </c>
      <c r="J1821" s="14">
        <v>48.84</v>
      </c>
      <c r="K1821" s="14">
        <f t="shared" si="228"/>
        <v>0</v>
      </c>
      <c r="L1821" s="13">
        <f t="shared" si="229"/>
        <v>-6.2760000000000034</v>
      </c>
      <c r="M1821" s="53">
        <v>0</v>
      </c>
      <c r="N1821" s="45">
        <f t="shared" si="230"/>
        <v>-6.2760000000000034</v>
      </c>
      <c r="P1821" s="56"/>
    </row>
    <row r="1822" spans="1:16" x14ac:dyDescent="0.2">
      <c r="A1822" s="5">
        <v>45733.666666666664</v>
      </c>
      <c r="B1822" s="10">
        <f t="shared" si="224"/>
        <v>45733</v>
      </c>
      <c r="C1822" s="4">
        <f t="shared" si="231"/>
        <v>0.625</v>
      </c>
      <c r="D1822" s="4">
        <f>IF('Kauf Restprofil Los 7'!A1822&lt;&gt;"",IF('Kauf Restprofil Los 7'!A1822&lt;&gt;"",TIME(HOUR('Kauf Restprofil Los 7'!A1822),MINUTE('Kauf Restprofil Los 7'!A1822),SECOND('Kauf Restprofil Los 7'!A1822)),""),"")</f>
        <v>0.66666666666666663</v>
      </c>
      <c r="E1822" s="9">
        <f t="shared" si="225"/>
        <v>16</v>
      </c>
      <c r="F1822">
        <v>41.719951379000001</v>
      </c>
      <c r="G1822" s="12">
        <f t="shared" si="226"/>
        <v>3.4769999999999999</v>
      </c>
      <c r="H1822" s="18">
        <f t="shared" si="227"/>
        <v>41.72</v>
      </c>
      <c r="I1822" s="21">
        <v>47.099999999999994</v>
      </c>
      <c r="J1822" s="14">
        <v>47.099999999999994</v>
      </c>
      <c r="K1822" s="14">
        <f t="shared" si="228"/>
        <v>0</v>
      </c>
      <c r="L1822" s="13">
        <f t="shared" si="229"/>
        <v>-5.3799999999999955</v>
      </c>
      <c r="M1822" s="53">
        <v>0</v>
      </c>
      <c r="N1822" s="45">
        <f t="shared" si="230"/>
        <v>-5.3799999999999955</v>
      </c>
      <c r="P1822" s="56"/>
    </row>
    <row r="1823" spans="1:16" x14ac:dyDescent="0.2">
      <c r="A1823" s="5">
        <v>45733.708333333336</v>
      </c>
      <c r="B1823" s="10">
        <f t="shared" si="224"/>
        <v>45733</v>
      </c>
      <c r="C1823" s="4">
        <f t="shared" si="231"/>
        <v>0.66666666666666663</v>
      </c>
      <c r="D1823" s="4">
        <f>IF('Kauf Restprofil Los 7'!A1823&lt;&gt;"",IF('Kauf Restprofil Los 7'!A1823&lt;&gt;"",TIME(HOUR('Kauf Restprofil Los 7'!A1823),MINUTE('Kauf Restprofil Los 7'!A1823),SECOND('Kauf Restprofil Los 7'!A1823)),""),"")</f>
        <v>0.70833333333333337</v>
      </c>
      <c r="E1823" s="9">
        <f t="shared" si="225"/>
        <v>17</v>
      </c>
      <c r="F1823">
        <v>42.431669546999998</v>
      </c>
      <c r="G1823" s="12">
        <f t="shared" si="226"/>
        <v>3.536</v>
      </c>
      <c r="H1823" s="18">
        <f t="shared" si="227"/>
        <v>42.432000000000002</v>
      </c>
      <c r="I1823" s="21">
        <v>44.519999999999996</v>
      </c>
      <c r="J1823" s="14">
        <v>44.519999999999996</v>
      </c>
      <c r="K1823" s="14">
        <f t="shared" si="228"/>
        <v>0</v>
      </c>
      <c r="L1823" s="13">
        <f t="shared" si="229"/>
        <v>-2.0879999999999939</v>
      </c>
      <c r="M1823" s="53">
        <v>0</v>
      </c>
      <c r="N1823" s="45">
        <f t="shared" si="230"/>
        <v>-2.0879999999999939</v>
      </c>
      <c r="P1823" s="56"/>
    </row>
    <row r="1824" spans="1:16" x14ac:dyDescent="0.2">
      <c r="A1824" s="5">
        <v>45733.75</v>
      </c>
      <c r="B1824" s="10">
        <f t="shared" si="224"/>
        <v>45733</v>
      </c>
      <c r="C1824" s="4">
        <f t="shared" si="231"/>
        <v>0.70833333333333337</v>
      </c>
      <c r="D1824" s="4">
        <f>IF('Kauf Restprofil Los 7'!A1824&lt;&gt;"",IF('Kauf Restprofil Los 7'!A1824&lt;&gt;"",TIME(HOUR('Kauf Restprofil Los 7'!A1824),MINUTE('Kauf Restprofil Los 7'!A1824),SECOND('Kauf Restprofil Los 7'!A1824)),""),"")</f>
        <v>0.75</v>
      </c>
      <c r="E1824" s="9">
        <f t="shared" si="225"/>
        <v>18</v>
      </c>
      <c r="F1824">
        <v>46.527264164000002</v>
      </c>
      <c r="G1824" s="12">
        <f t="shared" si="226"/>
        <v>3.8769999999999998</v>
      </c>
      <c r="H1824" s="18">
        <f t="shared" si="227"/>
        <v>46.527000000000001</v>
      </c>
      <c r="I1824" s="21">
        <v>45.900000000000006</v>
      </c>
      <c r="J1824" s="14">
        <v>45.900000000000006</v>
      </c>
      <c r="K1824" s="14">
        <f t="shared" si="228"/>
        <v>0</v>
      </c>
      <c r="L1824" s="13">
        <f t="shared" si="229"/>
        <v>0.62699999999999534</v>
      </c>
      <c r="M1824" s="53">
        <v>0.62699999999999534</v>
      </c>
      <c r="N1824" s="45">
        <f t="shared" si="230"/>
        <v>0</v>
      </c>
      <c r="P1824" s="56"/>
    </row>
    <row r="1825" spans="1:16" x14ac:dyDescent="0.2">
      <c r="A1825" s="5">
        <v>45733.791666666664</v>
      </c>
      <c r="B1825" s="10">
        <f t="shared" si="224"/>
        <v>45733</v>
      </c>
      <c r="C1825" s="4">
        <f t="shared" si="231"/>
        <v>0.75</v>
      </c>
      <c r="D1825" s="4">
        <f>IF('Kauf Restprofil Los 7'!A1825&lt;&gt;"",IF('Kauf Restprofil Los 7'!A1825&lt;&gt;"",TIME(HOUR('Kauf Restprofil Los 7'!A1825),MINUTE('Kauf Restprofil Los 7'!A1825),SECOND('Kauf Restprofil Los 7'!A1825)),""),"")</f>
        <v>0.79166666666666663</v>
      </c>
      <c r="E1825" s="9">
        <f t="shared" si="225"/>
        <v>19</v>
      </c>
      <c r="F1825">
        <v>50.077519487000004</v>
      </c>
      <c r="G1825" s="12">
        <f t="shared" si="226"/>
        <v>4.173</v>
      </c>
      <c r="H1825" s="18">
        <f t="shared" si="227"/>
        <v>50.078000000000003</v>
      </c>
      <c r="I1825" s="21">
        <v>49.86</v>
      </c>
      <c r="J1825" s="14">
        <v>49.86</v>
      </c>
      <c r="K1825" s="14">
        <f t="shared" si="228"/>
        <v>0</v>
      </c>
      <c r="L1825" s="13">
        <f t="shared" si="229"/>
        <v>0.21800000000000352</v>
      </c>
      <c r="M1825" s="53">
        <v>0.21800000000000352</v>
      </c>
      <c r="N1825" s="45">
        <f t="shared" si="230"/>
        <v>0</v>
      </c>
      <c r="P1825" s="56"/>
    </row>
    <row r="1826" spans="1:16" x14ac:dyDescent="0.2">
      <c r="A1826" s="5">
        <v>45733.833333333336</v>
      </c>
      <c r="B1826" s="10">
        <f t="shared" si="224"/>
        <v>45733</v>
      </c>
      <c r="C1826" s="4">
        <f t="shared" si="231"/>
        <v>0.79166666666666663</v>
      </c>
      <c r="D1826" s="4">
        <f>IF('Kauf Restprofil Los 7'!A1826&lt;&gt;"",IF('Kauf Restprofil Los 7'!A1826&lt;&gt;"",TIME(HOUR('Kauf Restprofil Los 7'!A1826),MINUTE('Kauf Restprofil Los 7'!A1826),SECOND('Kauf Restprofil Los 7'!A1826)),""),"")</f>
        <v>0.83333333333333337</v>
      </c>
      <c r="E1826" s="9">
        <f t="shared" si="225"/>
        <v>20</v>
      </c>
      <c r="F1826">
        <v>49.348140798999999</v>
      </c>
      <c r="G1826" s="12">
        <f t="shared" si="226"/>
        <v>4.1120000000000001</v>
      </c>
      <c r="H1826" s="18">
        <f t="shared" si="227"/>
        <v>49.347999999999999</v>
      </c>
      <c r="I1826" s="21">
        <v>49.5</v>
      </c>
      <c r="J1826" s="14">
        <v>49.5</v>
      </c>
      <c r="K1826" s="14">
        <f t="shared" si="228"/>
        <v>0</v>
      </c>
      <c r="L1826" s="13">
        <f t="shared" si="229"/>
        <v>-0.15200000000000102</v>
      </c>
      <c r="M1826" s="53">
        <v>0</v>
      </c>
      <c r="N1826" s="45">
        <f t="shared" si="230"/>
        <v>-0.15200000000000102</v>
      </c>
      <c r="P1826" s="56"/>
    </row>
    <row r="1827" spans="1:16" x14ac:dyDescent="0.2">
      <c r="A1827" s="5">
        <v>45733.875</v>
      </c>
      <c r="B1827" s="10">
        <f t="shared" si="224"/>
        <v>45733</v>
      </c>
      <c r="C1827" s="4">
        <f t="shared" si="231"/>
        <v>0.83333333333333337</v>
      </c>
      <c r="D1827" s="4">
        <f>IF('Kauf Restprofil Los 7'!A1827&lt;&gt;"",IF('Kauf Restprofil Los 7'!A1827&lt;&gt;"",TIME(HOUR('Kauf Restprofil Los 7'!A1827),MINUTE('Kauf Restprofil Los 7'!A1827),SECOND('Kauf Restprofil Los 7'!A1827)),""),"")</f>
        <v>0.875</v>
      </c>
      <c r="E1827" s="9">
        <f t="shared" si="225"/>
        <v>21</v>
      </c>
      <c r="F1827">
        <v>42.595590932</v>
      </c>
      <c r="G1827" s="12">
        <f t="shared" si="226"/>
        <v>3.55</v>
      </c>
      <c r="H1827" s="18">
        <f t="shared" si="227"/>
        <v>42.595999999999997</v>
      </c>
      <c r="I1827" s="21">
        <v>42.06</v>
      </c>
      <c r="J1827" s="14">
        <v>42.06</v>
      </c>
      <c r="K1827" s="14">
        <f t="shared" si="228"/>
        <v>0</v>
      </c>
      <c r="L1827" s="13">
        <f t="shared" si="229"/>
        <v>0.53599999999999426</v>
      </c>
      <c r="M1827" s="53">
        <v>0.53599999999999426</v>
      </c>
      <c r="N1827" s="45">
        <f t="shared" si="230"/>
        <v>0</v>
      </c>
      <c r="P1827" s="56"/>
    </row>
    <row r="1828" spans="1:16" x14ac:dyDescent="0.2">
      <c r="A1828" s="5">
        <v>45733.916666666664</v>
      </c>
      <c r="B1828" s="10">
        <f t="shared" si="224"/>
        <v>45733</v>
      </c>
      <c r="C1828" s="4">
        <f t="shared" si="231"/>
        <v>0.875</v>
      </c>
      <c r="D1828" s="4">
        <f>IF('Kauf Restprofil Los 7'!A1828&lt;&gt;"",IF('Kauf Restprofil Los 7'!A1828&lt;&gt;"",TIME(HOUR('Kauf Restprofil Los 7'!A1828),MINUTE('Kauf Restprofil Los 7'!A1828),SECOND('Kauf Restprofil Los 7'!A1828)),""),"")</f>
        <v>0.91666666666666663</v>
      </c>
      <c r="E1828" s="9">
        <f t="shared" si="225"/>
        <v>22</v>
      </c>
      <c r="F1828">
        <v>36.104752196</v>
      </c>
      <c r="G1828" s="12">
        <f t="shared" si="226"/>
        <v>3.0089999999999999</v>
      </c>
      <c r="H1828" s="18">
        <f t="shared" si="227"/>
        <v>36.104999999999997</v>
      </c>
      <c r="I1828" s="21">
        <v>35.28</v>
      </c>
      <c r="J1828" s="14">
        <v>35.28</v>
      </c>
      <c r="K1828" s="14">
        <f t="shared" si="228"/>
        <v>0</v>
      </c>
      <c r="L1828" s="13">
        <f t="shared" si="229"/>
        <v>0.82499999999999574</v>
      </c>
      <c r="M1828" s="53">
        <v>0.82499999999999574</v>
      </c>
      <c r="N1828" s="45">
        <f t="shared" si="230"/>
        <v>0</v>
      </c>
      <c r="P1828" s="56"/>
    </row>
    <row r="1829" spans="1:16" x14ac:dyDescent="0.2">
      <c r="A1829" s="5">
        <v>45733.958333333336</v>
      </c>
      <c r="B1829" s="10">
        <f t="shared" si="224"/>
        <v>45733</v>
      </c>
      <c r="C1829" s="4">
        <f t="shared" si="231"/>
        <v>0.91666666666666663</v>
      </c>
      <c r="D1829" s="4">
        <f>IF('Kauf Restprofil Los 7'!A1829&lt;&gt;"",IF('Kauf Restprofil Los 7'!A1829&lt;&gt;"",TIME(HOUR('Kauf Restprofil Los 7'!A1829),MINUTE('Kauf Restprofil Los 7'!A1829),SECOND('Kauf Restprofil Los 7'!A1829)),""),"")</f>
        <v>0.95833333333333337</v>
      </c>
      <c r="E1829" s="9">
        <f t="shared" si="225"/>
        <v>23</v>
      </c>
      <c r="F1829">
        <v>30.236665496000001</v>
      </c>
      <c r="G1829" s="12">
        <f t="shared" si="226"/>
        <v>2.52</v>
      </c>
      <c r="H1829" s="18">
        <f t="shared" si="227"/>
        <v>30.236999999999998</v>
      </c>
      <c r="I1829" s="21">
        <v>29.64</v>
      </c>
      <c r="J1829" s="14">
        <v>29.64</v>
      </c>
      <c r="K1829" s="14">
        <f t="shared" si="228"/>
        <v>0</v>
      </c>
      <c r="L1829" s="13">
        <f t="shared" si="229"/>
        <v>0.59699999999999775</v>
      </c>
      <c r="M1829" s="53">
        <v>0.59699999999999775</v>
      </c>
      <c r="N1829" s="45">
        <f t="shared" si="230"/>
        <v>0</v>
      </c>
      <c r="P1829" s="56"/>
    </row>
    <row r="1830" spans="1:16" x14ac:dyDescent="0.2">
      <c r="A1830" s="5">
        <v>45734</v>
      </c>
      <c r="B1830" s="10">
        <f t="shared" si="224"/>
        <v>45733</v>
      </c>
      <c r="C1830" s="4">
        <f t="shared" si="231"/>
        <v>0.95833333333333337</v>
      </c>
      <c r="D1830" s="4">
        <f>IF('Kauf Restprofil Los 7'!A1830&lt;&gt;"",IF('Kauf Restprofil Los 7'!A1830&lt;&gt;"",TIME(HOUR('Kauf Restprofil Los 7'!A1830),MINUTE('Kauf Restprofil Los 7'!A1830),SECOND('Kauf Restprofil Los 7'!A1830)),""),"")</f>
        <v>0</v>
      </c>
      <c r="E1830" s="9">
        <f t="shared" si="225"/>
        <v>24</v>
      </c>
      <c r="F1830">
        <v>25.338573956000001</v>
      </c>
      <c r="G1830" s="12">
        <f t="shared" si="226"/>
        <v>2.1120000000000001</v>
      </c>
      <c r="H1830" s="18">
        <f t="shared" si="227"/>
        <v>25.338999999999999</v>
      </c>
      <c r="I1830" s="21">
        <v>24.599999999999998</v>
      </c>
      <c r="J1830" s="14">
        <v>24.599999999999998</v>
      </c>
      <c r="K1830" s="14">
        <f t="shared" si="228"/>
        <v>0</v>
      </c>
      <c r="L1830" s="13">
        <f t="shared" si="229"/>
        <v>0.73900000000000077</v>
      </c>
      <c r="M1830" s="53">
        <v>0.73900000000000077</v>
      </c>
      <c r="N1830" s="45">
        <f t="shared" si="230"/>
        <v>0</v>
      </c>
      <c r="P1830" s="56"/>
    </row>
    <row r="1831" spans="1:16" x14ac:dyDescent="0.2">
      <c r="A1831" s="5">
        <v>45734.041666666664</v>
      </c>
      <c r="B1831" s="10">
        <f t="shared" si="224"/>
        <v>45734</v>
      </c>
      <c r="C1831" s="4">
        <f t="shared" si="231"/>
        <v>0</v>
      </c>
      <c r="D1831" s="4">
        <f>IF('Kauf Restprofil Los 7'!A1831&lt;&gt;"",IF('Kauf Restprofil Los 7'!A1831&lt;&gt;"",TIME(HOUR('Kauf Restprofil Los 7'!A1831),MINUTE('Kauf Restprofil Los 7'!A1831),SECOND('Kauf Restprofil Los 7'!A1831)),""),"")</f>
        <v>4.1666666666666664E-2</v>
      </c>
      <c r="E1831" s="9">
        <f t="shared" si="225"/>
        <v>1</v>
      </c>
      <c r="F1831">
        <v>21.889223086000001</v>
      </c>
      <c r="G1831" s="12">
        <f t="shared" si="226"/>
        <v>1.8240000000000001</v>
      </c>
      <c r="H1831" s="18">
        <f t="shared" si="227"/>
        <v>21.888999999999999</v>
      </c>
      <c r="I1831" s="21">
        <v>21.48</v>
      </c>
      <c r="J1831" s="14">
        <v>21.48</v>
      </c>
      <c r="K1831" s="14">
        <f t="shared" si="228"/>
        <v>0</v>
      </c>
      <c r="L1831" s="13">
        <f t="shared" si="229"/>
        <v>0.40899999999999892</v>
      </c>
      <c r="M1831" s="53">
        <v>0.40899999999999892</v>
      </c>
      <c r="N1831" s="45">
        <f t="shared" si="230"/>
        <v>0</v>
      </c>
      <c r="P1831" s="56"/>
    </row>
    <row r="1832" spans="1:16" x14ac:dyDescent="0.2">
      <c r="A1832" s="5">
        <v>45734.083333333336</v>
      </c>
      <c r="B1832" s="10">
        <f t="shared" si="224"/>
        <v>45734</v>
      </c>
      <c r="C1832" s="4">
        <f t="shared" si="231"/>
        <v>4.1666666666666664E-2</v>
      </c>
      <c r="D1832" s="4">
        <f>IF('Kauf Restprofil Los 7'!A1832&lt;&gt;"",IF('Kauf Restprofil Los 7'!A1832&lt;&gt;"",TIME(HOUR('Kauf Restprofil Los 7'!A1832),MINUTE('Kauf Restprofil Los 7'!A1832),SECOND('Kauf Restprofil Los 7'!A1832)),""),"")</f>
        <v>8.3333333333333329E-2</v>
      </c>
      <c r="E1832" s="9">
        <f t="shared" si="225"/>
        <v>2</v>
      </c>
      <c r="F1832">
        <v>20.032767933999999</v>
      </c>
      <c r="G1832" s="12">
        <f t="shared" si="226"/>
        <v>1.669</v>
      </c>
      <c r="H1832" s="18">
        <f t="shared" si="227"/>
        <v>20.033000000000001</v>
      </c>
      <c r="I1832" s="21">
        <v>19.799999999999997</v>
      </c>
      <c r="J1832" s="14">
        <v>19.799999999999997</v>
      </c>
      <c r="K1832" s="14">
        <f t="shared" si="228"/>
        <v>0</v>
      </c>
      <c r="L1832" s="13">
        <f t="shared" si="229"/>
        <v>0.23300000000000409</v>
      </c>
      <c r="M1832" s="53">
        <v>0.23300000000000409</v>
      </c>
      <c r="N1832" s="45">
        <f t="shared" si="230"/>
        <v>0</v>
      </c>
      <c r="P1832" s="56"/>
    </row>
    <row r="1833" spans="1:16" x14ac:dyDescent="0.2">
      <c r="A1833" s="5">
        <v>45734.125</v>
      </c>
      <c r="B1833" s="10">
        <f t="shared" si="224"/>
        <v>45734</v>
      </c>
      <c r="C1833" s="4">
        <f t="shared" si="231"/>
        <v>8.3333333333333329E-2</v>
      </c>
      <c r="D1833" s="4">
        <f>IF('Kauf Restprofil Los 7'!A1833&lt;&gt;"",IF('Kauf Restprofil Los 7'!A1833&lt;&gt;"",TIME(HOUR('Kauf Restprofil Los 7'!A1833),MINUTE('Kauf Restprofil Los 7'!A1833),SECOND('Kauf Restprofil Los 7'!A1833)),""),"")</f>
        <v>0.125</v>
      </c>
      <c r="E1833" s="9">
        <f t="shared" si="225"/>
        <v>3</v>
      </c>
      <c r="F1833">
        <v>19.620003350000001</v>
      </c>
      <c r="G1833" s="12">
        <f t="shared" si="226"/>
        <v>1.635</v>
      </c>
      <c r="H1833" s="18">
        <f t="shared" si="227"/>
        <v>19.62</v>
      </c>
      <c r="I1833" s="21">
        <v>19.38</v>
      </c>
      <c r="J1833" s="14">
        <v>19.38</v>
      </c>
      <c r="K1833" s="14">
        <f t="shared" si="228"/>
        <v>0</v>
      </c>
      <c r="L1833" s="13">
        <f t="shared" si="229"/>
        <v>0.24000000000000199</v>
      </c>
      <c r="M1833" s="53">
        <v>0.24000000000000199</v>
      </c>
      <c r="N1833" s="45">
        <f t="shared" si="230"/>
        <v>0</v>
      </c>
      <c r="P1833" s="56"/>
    </row>
    <row r="1834" spans="1:16" x14ac:dyDescent="0.2">
      <c r="A1834" s="5">
        <v>45734.166666666664</v>
      </c>
      <c r="B1834" s="10">
        <f t="shared" si="224"/>
        <v>45734</v>
      </c>
      <c r="C1834" s="4">
        <f t="shared" si="231"/>
        <v>0.125</v>
      </c>
      <c r="D1834" s="4">
        <f>IF('Kauf Restprofil Los 7'!A1834&lt;&gt;"",IF('Kauf Restprofil Los 7'!A1834&lt;&gt;"",TIME(HOUR('Kauf Restprofil Los 7'!A1834),MINUTE('Kauf Restprofil Los 7'!A1834),SECOND('Kauf Restprofil Los 7'!A1834)),""),"")</f>
        <v>0.16666666666666666</v>
      </c>
      <c r="E1834" s="9">
        <f t="shared" si="225"/>
        <v>4</v>
      </c>
      <c r="F1834">
        <v>20.083314291000001</v>
      </c>
      <c r="G1834" s="12">
        <f t="shared" si="226"/>
        <v>1.6739999999999999</v>
      </c>
      <c r="H1834" s="18">
        <f t="shared" si="227"/>
        <v>20.082999999999998</v>
      </c>
      <c r="I1834" s="21">
        <v>19.68</v>
      </c>
      <c r="J1834" s="14">
        <v>19.68</v>
      </c>
      <c r="K1834" s="14">
        <f t="shared" si="228"/>
        <v>0</v>
      </c>
      <c r="L1834" s="13">
        <f t="shared" si="229"/>
        <v>0.40299999999999869</v>
      </c>
      <c r="M1834" s="53">
        <v>0.40299999999999869</v>
      </c>
      <c r="N1834" s="45">
        <f t="shared" si="230"/>
        <v>0</v>
      </c>
      <c r="P1834" s="56"/>
    </row>
    <row r="1835" spans="1:16" x14ac:dyDescent="0.2">
      <c r="A1835" s="5">
        <v>45734.208333333336</v>
      </c>
      <c r="B1835" s="10">
        <f t="shared" si="224"/>
        <v>45734</v>
      </c>
      <c r="C1835" s="4">
        <f t="shared" si="231"/>
        <v>0.16666666666666666</v>
      </c>
      <c r="D1835" s="4">
        <f>IF('Kauf Restprofil Los 7'!A1835&lt;&gt;"",IF('Kauf Restprofil Los 7'!A1835&lt;&gt;"",TIME(HOUR('Kauf Restprofil Los 7'!A1835),MINUTE('Kauf Restprofil Los 7'!A1835),SECOND('Kauf Restprofil Los 7'!A1835)),""),"")</f>
        <v>0.20833333333333334</v>
      </c>
      <c r="E1835" s="9">
        <f t="shared" si="225"/>
        <v>5</v>
      </c>
      <c r="F1835">
        <v>20.514981802000001</v>
      </c>
      <c r="G1835" s="12">
        <f t="shared" si="226"/>
        <v>1.71</v>
      </c>
      <c r="H1835" s="18">
        <f t="shared" si="227"/>
        <v>20.515000000000001</v>
      </c>
      <c r="I1835" s="21">
        <v>20.82</v>
      </c>
      <c r="J1835" s="14">
        <v>20.82</v>
      </c>
      <c r="K1835" s="14">
        <f t="shared" si="228"/>
        <v>0</v>
      </c>
      <c r="L1835" s="13">
        <f t="shared" si="229"/>
        <v>-0.30499999999999972</v>
      </c>
      <c r="M1835" s="53">
        <v>0</v>
      </c>
      <c r="N1835" s="45">
        <f t="shared" si="230"/>
        <v>-0.30499999999999972</v>
      </c>
      <c r="P1835" s="56"/>
    </row>
    <row r="1836" spans="1:16" x14ac:dyDescent="0.2">
      <c r="A1836" s="5">
        <v>45734.25</v>
      </c>
      <c r="B1836" s="10">
        <f t="shared" si="224"/>
        <v>45734</v>
      </c>
      <c r="C1836" s="4">
        <f t="shared" si="231"/>
        <v>0.20833333333333334</v>
      </c>
      <c r="D1836" s="4">
        <f>IF('Kauf Restprofil Los 7'!A1836&lt;&gt;"",IF('Kauf Restprofil Los 7'!A1836&lt;&gt;"",TIME(HOUR('Kauf Restprofil Los 7'!A1836),MINUTE('Kauf Restprofil Los 7'!A1836),SECOND('Kauf Restprofil Los 7'!A1836)),""),"")</f>
        <v>0.25</v>
      </c>
      <c r="E1836" s="9">
        <f t="shared" si="225"/>
        <v>6</v>
      </c>
      <c r="F1836">
        <v>24.556002378999999</v>
      </c>
      <c r="G1836" s="12">
        <f t="shared" si="226"/>
        <v>2.0459999999999998</v>
      </c>
      <c r="H1836" s="18">
        <f t="shared" si="227"/>
        <v>24.556000000000001</v>
      </c>
      <c r="I1836" s="21">
        <v>25.259999999999998</v>
      </c>
      <c r="J1836" s="14">
        <v>25.259999999999998</v>
      </c>
      <c r="K1836" s="14">
        <f t="shared" si="228"/>
        <v>0</v>
      </c>
      <c r="L1836" s="13">
        <f t="shared" si="229"/>
        <v>-0.70399999999999707</v>
      </c>
      <c r="M1836" s="53">
        <v>0</v>
      </c>
      <c r="N1836" s="45">
        <f t="shared" si="230"/>
        <v>-0.70399999999999707</v>
      </c>
      <c r="P1836" s="56"/>
    </row>
    <row r="1837" spans="1:16" x14ac:dyDescent="0.2">
      <c r="A1837" s="5">
        <v>45734.291666666664</v>
      </c>
      <c r="B1837" s="10">
        <f t="shared" si="224"/>
        <v>45734</v>
      </c>
      <c r="C1837" s="4">
        <f t="shared" si="231"/>
        <v>0.25</v>
      </c>
      <c r="D1837" s="4">
        <f>IF('Kauf Restprofil Los 7'!A1837&lt;&gt;"",IF('Kauf Restprofil Los 7'!A1837&lt;&gt;"",TIME(HOUR('Kauf Restprofil Los 7'!A1837),MINUTE('Kauf Restprofil Los 7'!A1837),SECOND('Kauf Restprofil Los 7'!A1837)),""),"")</f>
        <v>0.29166666666666669</v>
      </c>
      <c r="E1837" s="9">
        <f t="shared" si="225"/>
        <v>7</v>
      </c>
      <c r="F1837">
        <v>33.443116760999999</v>
      </c>
      <c r="G1837" s="12">
        <f t="shared" si="226"/>
        <v>2.7869999999999999</v>
      </c>
      <c r="H1837" s="18">
        <f t="shared" si="227"/>
        <v>33.442999999999998</v>
      </c>
      <c r="I1837" s="21">
        <v>35.339999999999996</v>
      </c>
      <c r="J1837" s="14">
        <v>35.339999999999996</v>
      </c>
      <c r="K1837" s="14">
        <f t="shared" si="228"/>
        <v>0</v>
      </c>
      <c r="L1837" s="13">
        <f t="shared" si="229"/>
        <v>-1.8969999999999985</v>
      </c>
      <c r="M1837" s="53">
        <v>0</v>
      </c>
      <c r="N1837" s="45">
        <f t="shared" si="230"/>
        <v>-1.8969999999999985</v>
      </c>
      <c r="P1837" s="56"/>
    </row>
    <row r="1838" spans="1:16" x14ac:dyDescent="0.2">
      <c r="A1838" s="5">
        <v>45734.333333333336</v>
      </c>
      <c r="B1838" s="10">
        <f t="shared" si="224"/>
        <v>45734</v>
      </c>
      <c r="C1838" s="4">
        <f t="shared" si="231"/>
        <v>0.29166666666666669</v>
      </c>
      <c r="D1838" s="4">
        <f>IF('Kauf Restprofil Los 7'!A1838&lt;&gt;"",IF('Kauf Restprofil Los 7'!A1838&lt;&gt;"",TIME(HOUR('Kauf Restprofil Los 7'!A1838),MINUTE('Kauf Restprofil Los 7'!A1838),SECOND('Kauf Restprofil Los 7'!A1838)),""),"")</f>
        <v>0.33333333333333331</v>
      </c>
      <c r="E1838" s="9">
        <f t="shared" si="225"/>
        <v>8</v>
      </c>
      <c r="F1838">
        <v>40.130234420000001</v>
      </c>
      <c r="G1838" s="12">
        <f t="shared" si="226"/>
        <v>3.3439999999999999</v>
      </c>
      <c r="H1838" s="18">
        <f t="shared" si="227"/>
        <v>40.130000000000003</v>
      </c>
      <c r="I1838" s="21">
        <v>42.3</v>
      </c>
      <c r="J1838" s="14">
        <v>42.3</v>
      </c>
      <c r="K1838" s="14">
        <f t="shared" si="228"/>
        <v>0</v>
      </c>
      <c r="L1838" s="13">
        <f t="shared" si="229"/>
        <v>-2.1699999999999946</v>
      </c>
      <c r="M1838" s="53">
        <v>0</v>
      </c>
      <c r="N1838" s="45">
        <f t="shared" si="230"/>
        <v>-2.1699999999999946</v>
      </c>
      <c r="P1838" s="56"/>
    </row>
    <row r="1839" spans="1:16" x14ac:dyDescent="0.2">
      <c r="A1839" s="5">
        <v>45734.375</v>
      </c>
      <c r="B1839" s="10">
        <f t="shared" si="224"/>
        <v>45734</v>
      </c>
      <c r="C1839" s="4">
        <f t="shared" si="231"/>
        <v>0.33333333333333331</v>
      </c>
      <c r="D1839" s="4">
        <f>IF('Kauf Restprofil Los 7'!A1839&lt;&gt;"",IF('Kauf Restprofil Los 7'!A1839&lt;&gt;"",TIME(HOUR('Kauf Restprofil Los 7'!A1839),MINUTE('Kauf Restprofil Los 7'!A1839),SECOND('Kauf Restprofil Los 7'!A1839)),""),"")</f>
        <v>0.375</v>
      </c>
      <c r="E1839" s="9">
        <f t="shared" si="225"/>
        <v>9</v>
      </c>
      <c r="F1839">
        <v>44.640598613999998</v>
      </c>
      <c r="G1839" s="12">
        <f t="shared" si="226"/>
        <v>3.72</v>
      </c>
      <c r="H1839" s="18">
        <f t="shared" si="227"/>
        <v>44.640999999999998</v>
      </c>
      <c r="I1839" s="21">
        <v>46.68</v>
      </c>
      <c r="J1839" s="14">
        <v>46.68</v>
      </c>
      <c r="K1839" s="14">
        <f t="shared" si="228"/>
        <v>0</v>
      </c>
      <c r="L1839" s="13">
        <f t="shared" si="229"/>
        <v>-2.0390000000000015</v>
      </c>
      <c r="M1839" s="53">
        <v>0</v>
      </c>
      <c r="N1839" s="45">
        <f t="shared" si="230"/>
        <v>-2.0390000000000015</v>
      </c>
      <c r="P1839" s="56"/>
    </row>
    <row r="1840" spans="1:16" x14ac:dyDescent="0.2">
      <c r="A1840" s="5">
        <v>45734.416666666664</v>
      </c>
      <c r="B1840" s="10">
        <f t="shared" si="224"/>
        <v>45734</v>
      </c>
      <c r="C1840" s="4">
        <f t="shared" si="231"/>
        <v>0.375</v>
      </c>
      <c r="D1840" s="4">
        <f>IF('Kauf Restprofil Los 7'!A1840&lt;&gt;"",IF('Kauf Restprofil Los 7'!A1840&lt;&gt;"",TIME(HOUR('Kauf Restprofil Los 7'!A1840),MINUTE('Kauf Restprofil Los 7'!A1840),SECOND('Kauf Restprofil Los 7'!A1840)),""),"")</f>
        <v>0.41666666666666669</v>
      </c>
      <c r="E1840" s="9">
        <f t="shared" si="225"/>
        <v>10</v>
      </c>
      <c r="F1840">
        <v>44.179857671000001</v>
      </c>
      <c r="G1840" s="12">
        <f t="shared" si="226"/>
        <v>3.6819999999999999</v>
      </c>
      <c r="H1840" s="18">
        <f t="shared" si="227"/>
        <v>44.18</v>
      </c>
      <c r="I1840" s="21">
        <v>47.400000000000006</v>
      </c>
      <c r="J1840" s="14">
        <v>47.400000000000006</v>
      </c>
      <c r="K1840" s="14">
        <f t="shared" si="228"/>
        <v>0</v>
      </c>
      <c r="L1840" s="13">
        <f t="shared" si="229"/>
        <v>-3.220000000000006</v>
      </c>
      <c r="M1840" s="53">
        <v>0</v>
      </c>
      <c r="N1840" s="45">
        <f t="shared" si="230"/>
        <v>-3.220000000000006</v>
      </c>
      <c r="P1840" s="56"/>
    </row>
    <row r="1841" spans="1:16" x14ac:dyDescent="0.2">
      <c r="A1841" s="5">
        <v>45734.458333333336</v>
      </c>
      <c r="B1841" s="10">
        <f t="shared" si="224"/>
        <v>45734</v>
      </c>
      <c r="C1841" s="4">
        <f t="shared" si="231"/>
        <v>0.41666666666666669</v>
      </c>
      <c r="D1841" s="4">
        <f>IF('Kauf Restprofil Los 7'!A1841&lt;&gt;"",IF('Kauf Restprofil Los 7'!A1841&lt;&gt;"",TIME(HOUR('Kauf Restprofil Los 7'!A1841),MINUTE('Kauf Restprofil Los 7'!A1841),SECOND('Kauf Restprofil Los 7'!A1841)),""),"")</f>
        <v>0.45833333333333331</v>
      </c>
      <c r="E1841" s="9">
        <f t="shared" si="225"/>
        <v>11</v>
      </c>
      <c r="F1841">
        <v>44.430894807999998</v>
      </c>
      <c r="G1841" s="12">
        <f t="shared" si="226"/>
        <v>3.7029999999999998</v>
      </c>
      <c r="H1841" s="18">
        <f t="shared" si="227"/>
        <v>44.430999999999997</v>
      </c>
      <c r="I1841" s="21">
        <v>49.08</v>
      </c>
      <c r="J1841" s="14">
        <v>49.08</v>
      </c>
      <c r="K1841" s="14">
        <f t="shared" si="228"/>
        <v>0</v>
      </c>
      <c r="L1841" s="13">
        <f t="shared" si="229"/>
        <v>-4.6490000000000009</v>
      </c>
      <c r="M1841" s="53">
        <v>0</v>
      </c>
      <c r="N1841" s="45">
        <f t="shared" si="230"/>
        <v>-4.6490000000000009</v>
      </c>
      <c r="P1841" s="56"/>
    </row>
    <row r="1842" spans="1:16" x14ac:dyDescent="0.2">
      <c r="A1842" s="5">
        <v>45734.5</v>
      </c>
      <c r="B1842" s="10">
        <f t="shared" si="224"/>
        <v>45734</v>
      </c>
      <c r="C1842" s="4">
        <f t="shared" si="231"/>
        <v>0.45833333333333331</v>
      </c>
      <c r="D1842" s="4">
        <f>IF('Kauf Restprofil Los 7'!A1842&lt;&gt;"",IF('Kauf Restprofil Los 7'!A1842&lt;&gt;"",TIME(HOUR('Kauf Restprofil Los 7'!A1842),MINUTE('Kauf Restprofil Los 7'!A1842),SECOND('Kauf Restprofil Los 7'!A1842)),""),"")</f>
        <v>0.5</v>
      </c>
      <c r="E1842" s="9">
        <f t="shared" si="225"/>
        <v>12</v>
      </c>
      <c r="F1842">
        <v>43.697014498999998</v>
      </c>
      <c r="G1842" s="12">
        <f t="shared" si="226"/>
        <v>3.641</v>
      </c>
      <c r="H1842" s="18">
        <f t="shared" si="227"/>
        <v>43.697000000000003</v>
      </c>
      <c r="I1842" s="21">
        <v>50.28</v>
      </c>
      <c r="J1842" s="14">
        <v>50.28</v>
      </c>
      <c r="K1842" s="14">
        <f t="shared" si="228"/>
        <v>0</v>
      </c>
      <c r="L1842" s="13">
        <f t="shared" si="229"/>
        <v>-6.5829999999999984</v>
      </c>
      <c r="M1842" s="53">
        <v>0</v>
      </c>
      <c r="N1842" s="45">
        <f t="shared" si="230"/>
        <v>-6.5829999999999984</v>
      </c>
      <c r="P1842" s="56"/>
    </row>
    <row r="1843" spans="1:16" x14ac:dyDescent="0.2">
      <c r="A1843" s="5">
        <v>45734.541666666664</v>
      </c>
      <c r="B1843" s="10">
        <f t="shared" si="224"/>
        <v>45734</v>
      </c>
      <c r="C1843" s="4">
        <f t="shared" si="231"/>
        <v>0.5</v>
      </c>
      <c r="D1843" s="4">
        <f>IF('Kauf Restprofil Los 7'!A1843&lt;&gt;"",IF('Kauf Restprofil Los 7'!A1843&lt;&gt;"",TIME(HOUR('Kauf Restprofil Los 7'!A1843),MINUTE('Kauf Restprofil Los 7'!A1843),SECOND('Kauf Restprofil Los 7'!A1843)),""),"")</f>
        <v>0.54166666666666663</v>
      </c>
      <c r="E1843" s="9">
        <f t="shared" si="225"/>
        <v>13</v>
      </c>
      <c r="F1843">
        <v>39.531766572000002</v>
      </c>
      <c r="G1843" s="12">
        <f t="shared" si="226"/>
        <v>3.294</v>
      </c>
      <c r="H1843" s="18">
        <f t="shared" si="227"/>
        <v>39.531999999999996</v>
      </c>
      <c r="I1843" s="21">
        <v>48.96</v>
      </c>
      <c r="J1843" s="14">
        <v>48.96</v>
      </c>
      <c r="K1843" s="14">
        <f t="shared" si="228"/>
        <v>0</v>
      </c>
      <c r="L1843" s="13">
        <f t="shared" si="229"/>
        <v>-9.4280000000000044</v>
      </c>
      <c r="M1843" s="53">
        <v>0</v>
      </c>
      <c r="N1843" s="45">
        <f t="shared" si="230"/>
        <v>-9.4280000000000044</v>
      </c>
      <c r="P1843" s="56"/>
    </row>
    <row r="1844" spans="1:16" x14ac:dyDescent="0.2">
      <c r="A1844" s="5">
        <v>45734.583333333336</v>
      </c>
      <c r="B1844" s="10">
        <f t="shared" si="224"/>
        <v>45734</v>
      </c>
      <c r="C1844" s="4">
        <f t="shared" si="231"/>
        <v>0.54166666666666663</v>
      </c>
      <c r="D1844" s="4">
        <f>IF('Kauf Restprofil Los 7'!A1844&lt;&gt;"",IF('Kauf Restprofil Los 7'!A1844&lt;&gt;"",TIME(HOUR('Kauf Restprofil Los 7'!A1844),MINUTE('Kauf Restprofil Los 7'!A1844),SECOND('Kauf Restprofil Los 7'!A1844)),""),"")</f>
        <v>0.58333333333333337</v>
      </c>
      <c r="E1844" s="9">
        <f t="shared" si="225"/>
        <v>14</v>
      </c>
      <c r="F1844">
        <v>36.449911356999998</v>
      </c>
      <c r="G1844" s="12">
        <f t="shared" si="226"/>
        <v>3.0369999999999999</v>
      </c>
      <c r="H1844" s="18">
        <f t="shared" si="227"/>
        <v>36.450000000000003</v>
      </c>
      <c r="I1844" s="21">
        <v>47.160000000000004</v>
      </c>
      <c r="J1844" s="14">
        <v>47.160000000000004</v>
      </c>
      <c r="K1844" s="14">
        <f t="shared" si="228"/>
        <v>0</v>
      </c>
      <c r="L1844" s="13">
        <f t="shared" si="229"/>
        <v>-10.71</v>
      </c>
      <c r="M1844" s="53">
        <v>0</v>
      </c>
      <c r="N1844" s="45">
        <f t="shared" si="230"/>
        <v>-10.71</v>
      </c>
      <c r="P1844" s="56"/>
    </row>
    <row r="1845" spans="1:16" x14ac:dyDescent="0.2">
      <c r="A1845" s="5">
        <v>45734.625</v>
      </c>
      <c r="B1845" s="10">
        <f t="shared" si="224"/>
        <v>45734</v>
      </c>
      <c r="C1845" s="4">
        <f t="shared" si="231"/>
        <v>0.58333333333333337</v>
      </c>
      <c r="D1845" s="4">
        <f>IF('Kauf Restprofil Los 7'!A1845&lt;&gt;"",IF('Kauf Restprofil Los 7'!A1845&lt;&gt;"",TIME(HOUR('Kauf Restprofil Los 7'!A1845),MINUTE('Kauf Restprofil Los 7'!A1845),SECOND('Kauf Restprofil Los 7'!A1845)),""),"")</f>
        <v>0.625</v>
      </c>
      <c r="E1845" s="9">
        <f t="shared" si="225"/>
        <v>15</v>
      </c>
      <c r="F1845">
        <v>37.292954252000001</v>
      </c>
      <c r="G1845" s="12">
        <f t="shared" si="226"/>
        <v>3.1080000000000001</v>
      </c>
      <c r="H1845" s="18">
        <f t="shared" si="227"/>
        <v>37.292999999999999</v>
      </c>
      <c r="I1845" s="21">
        <v>45.54</v>
      </c>
      <c r="J1845" s="14">
        <v>45.54</v>
      </c>
      <c r="K1845" s="14">
        <f t="shared" si="228"/>
        <v>0</v>
      </c>
      <c r="L1845" s="13">
        <f t="shared" si="229"/>
        <v>-8.2469999999999999</v>
      </c>
      <c r="M1845" s="53">
        <v>0</v>
      </c>
      <c r="N1845" s="45">
        <f t="shared" si="230"/>
        <v>-8.2469999999999999</v>
      </c>
      <c r="P1845" s="56"/>
    </row>
    <row r="1846" spans="1:16" x14ac:dyDescent="0.2">
      <c r="A1846" s="5">
        <v>45734.666666666664</v>
      </c>
      <c r="B1846" s="10">
        <f t="shared" si="224"/>
        <v>45734</v>
      </c>
      <c r="C1846" s="4">
        <f t="shared" si="231"/>
        <v>0.625</v>
      </c>
      <c r="D1846" s="4">
        <f>IF('Kauf Restprofil Los 7'!A1846&lt;&gt;"",IF('Kauf Restprofil Los 7'!A1846&lt;&gt;"",TIME(HOUR('Kauf Restprofil Los 7'!A1846),MINUTE('Kauf Restprofil Los 7'!A1846),SECOND('Kauf Restprofil Los 7'!A1846)),""),"")</f>
        <v>0.66666666666666663</v>
      </c>
      <c r="E1846" s="9">
        <f t="shared" si="225"/>
        <v>16</v>
      </c>
      <c r="F1846">
        <v>38.101092721000001</v>
      </c>
      <c r="G1846" s="12">
        <f t="shared" si="226"/>
        <v>3.1749999999999998</v>
      </c>
      <c r="H1846" s="18">
        <f t="shared" si="227"/>
        <v>38.100999999999999</v>
      </c>
      <c r="I1846" s="21">
        <v>44.64</v>
      </c>
      <c r="J1846" s="14">
        <v>44.64</v>
      </c>
      <c r="K1846" s="14">
        <f t="shared" si="228"/>
        <v>0</v>
      </c>
      <c r="L1846" s="13">
        <f t="shared" si="229"/>
        <v>-6.5390000000000015</v>
      </c>
      <c r="M1846" s="53">
        <v>0</v>
      </c>
      <c r="N1846" s="45">
        <f t="shared" si="230"/>
        <v>-6.5390000000000015</v>
      </c>
      <c r="P1846" s="56"/>
    </row>
    <row r="1847" spans="1:16" x14ac:dyDescent="0.2">
      <c r="A1847" s="5">
        <v>45734.708333333336</v>
      </c>
      <c r="B1847" s="10">
        <f t="shared" si="224"/>
        <v>45734</v>
      </c>
      <c r="C1847" s="4">
        <f t="shared" si="231"/>
        <v>0.66666666666666663</v>
      </c>
      <c r="D1847" s="4">
        <f>IF('Kauf Restprofil Los 7'!A1847&lt;&gt;"",IF('Kauf Restprofil Los 7'!A1847&lt;&gt;"",TIME(HOUR('Kauf Restprofil Los 7'!A1847),MINUTE('Kauf Restprofil Los 7'!A1847),SECOND('Kauf Restprofil Los 7'!A1847)),""),"")</f>
        <v>0.70833333333333337</v>
      </c>
      <c r="E1847" s="9">
        <f t="shared" si="225"/>
        <v>17</v>
      </c>
      <c r="F1847">
        <v>38.758660057999997</v>
      </c>
      <c r="G1847" s="12">
        <f t="shared" si="226"/>
        <v>3.23</v>
      </c>
      <c r="H1847" s="18">
        <f t="shared" si="227"/>
        <v>38.759</v>
      </c>
      <c r="I1847" s="21">
        <v>44.22</v>
      </c>
      <c r="J1847" s="14">
        <v>44.22</v>
      </c>
      <c r="K1847" s="14">
        <f t="shared" si="228"/>
        <v>0</v>
      </c>
      <c r="L1847" s="13">
        <f t="shared" si="229"/>
        <v>-5.4609999999999985</v>
      </c>
      <c r="M1847" s="53">
        <v>0</v>
      </c>
      <c r="N1847" s="45">
        <f t="shared" si="230"/>
        <v>-5.4609999999999985</v>
      </c>
      <c r="P1847" s="56"/>
    </row>
    <row r="1848" spans="1:16" x14ac:dyDescent="0.2">
      <c r="A1848" s="5">
        <v>45734.75</v>
      </c>
      <c r="B1848" s="10">
        <f t="shared" si="224"/>
        <v>45734</v>
      </c>
      <c r="C1848" s="4">
        <f t="shared" si="231"/>
        <v>0.70833333333333337</v>
      </c>
      <c r="D1848" s="4">
        <f>IF('Kauf Restprofil Los 7'!A1848&lt;&gt;"",IF('Kauf Restprofil Los 7'!A1848&lt;&gt;"",TIME(HOUR('Kauf Restprofil Los 7'!A1848),MINUTE('Kauf Restprofil Los 7'!A1848),SECOND('Kauf Restprofil Los 7'!A1848)),""),"")</f>
        <v>0.75</v>
      </c>
      <c r="E1848" s="9">
        <f t="shared" si="225"/>
        <v>18</v>
      </c>
      <c r="F1848">
        <v>43.750877656999997</v>
      </c>
      <c r="G1848" s="12">
        <f t="shared" si="226"/>
        <v>3.6459999999999999</v>
      </c>
      <c r="H1848" s="18">
        <f t="shared" si="227"/>
        <v>43.750999999999998</v>
      </c>
      <c r="I1848" s="21">
        <v>46.5</v>
      </c>
      <c r="J1848" s="14">
        <v>46.5</v>
      </c>
      <c r="K1848" s="14">
        <f t="shared" si="228"/>
        <v>0</v>
      </c>
      <c r="L1848" s="13">
        <f t="shared" si="229"/>
        <v>-2.7490000000000023</v>
      </c>
      <c r="M1848" s="53">
        <v>0</v>
      </c>
      <c r="N1848" s="45">
        <f t="shared" si="230"/>
        <v>-2.7490000000000023</v>
      </c>
      <c r="P1848" s="56"/>
    </row>
    <row r="1849" spans="1:16" x14ac:dyDescent="0.2">
      <c r="A1849" s="5">
        <v>45734.791666666664</v>
      </c>
      <c r="B1849" s="10">
        <f t="shared" si="224"/>
        <v>45734</v>
      </c>
      <c r="C1849" s="4">
        <f t="shared" si="231"/>
        <v>0.75</v>
      </c>
      <c r="D1849" s="4">
        <f>IF('Kauf Restprofil Los 7'!A1849&lt;&gt;"",IF('Kauf Restprofil Los 7'!A1849&lt;&gt;"",TIME(HOUR('Kauf Restprofil Los 7'!A1849),MINUTE('Kauf Restprofil Los 7'!A1849),SECOND('Kauf Restprofil Los 7'!A1849)),""),"")</f>
        <v>0.79166666666666663</v>
      </c>
      <c r="E1849" s="9">
        <f t="shared" si="225"/>
        <v>19</v>
      </c>
      <c r="F1849">
        <v>49.135634355999997</v>
      </c>
      <c r="G1849" s="12">
        <f t="shared" si="226"/>
        <v>4.0949999999999998</v>
      </c>
      <c r="H1849" s="18">
        <f t="shared" si="227"/>
        <v>49.136000000000003</v>
      </c>
      <c r="I1849" s="21">
        <v>50.04</v>
      </c>
      <c r="J1849" s="14">
        <v>50.04</v>
      </c>
      <c r="K1849" s="14">
        <f t="shared" si="228"/>
        <v>0</v>
      </c>
      <c r="L1849" s="13">
        <f t="shared" si="229"/>
        <v>-0.90399999999999636</v>
      </c>
      <c r="M1849" s="53">
        <v>0</v>
      </c>
      <c r="N1849" s="45">
        <f t="shared" si="230"/>
        <v>-0.90399999999999636</v>
      </c>
      <c r="P1849" s="56"/>
    </row>
    <row r="1850" spans="1:16" x14ac:dyDescent="0.2">
      <c r="A1850" s="5">
        <v>45734.833333333336</v>
      </c>
      <c r="B1850" s="10">
        <f t="shared" si="224"/>
        <v>45734</v>
      </c>
      <c r="C1850" s="4">
        <f t="shared" si="231"/>
        <v>0.79166666666666663</v>
      </c>
      <c r="D1850" s="4">
        <f>IF('Kauf Restprofil Los 7'!A1850&lt;&gt;"",IF('Kauf Restprofil Los 7'!A1850&lt;&gt;"",TIME(HOUR('Kauf Restprofil Los 7'!A1850),MINUTE('Kauf Restprofil Los 7'!A1850),SECOND('Kauf Restprofil Los 7'!A1850)),""),"")</f>
        <v>0.83333333333333337</v>
      </c>
      <c r="E1850" s="9">
        <f t="shared" si="225"/>
        <v>20</v>
      </c>
      <c r="F1850">
        <v>48.013901916999998</v>
      </c>
      <c r="G1850" s="12">
        <f t="shared" si="226"/>
        <v>4.0010000000000003</v>
      </c>
      <c r="H1850" s="18">
        <f t="shared" si="227"/>
        <v>48.014000000000003</v>
      </c>
      <c r="I1850" s="21">
        <v>49.92</v>
      </c>
      <c r="J1850" s="14">
        <v>49.92</v>
      </c>
      <c r="K1850" s="14">
        <f t="shared" si="228"/>
        <v>0</v>
      </c>
      <c r="L1850" s="13">
        <f t="shared" si="229"/>
        <v>-1.9059999999999988</v>
      </c>
      <c r="M1850" s="53">
        <v>0</v>
      </c>
      <c r="N1850" s="45">
        <f t="shared" si="230"/>
        <v>-1.9059999999999988</v>
      </c>
      <c r="P1850" s="56"/>
    </row>
    <row r="1851" spans="1:16" x14ac:dyDescent="0.2">
      <c r="A1851" s="5">
        <v>45734.875</v>
      </c>
      <c r="B1851" s="10">
        <f t="shared" si="224"/>
        <v>45734</v>
      </c>
      <c r="C1851" s="4">
        <f t="shared" si="231"/>
        <v>0.83333333333333337</v>
      </c>
      <c r="D1851" s="4">
        <f>IF('Kauf Restprofil Los 7'!A1851&lt;&gt;"",IF('Kauf Restprofil Los 7'!A1851&lt;&gt;"",TIME(HOUR('Kauf Restprofil Los 7'!A1851),MINUTE('Kauf Restprofil Los 7'!A1851),SECOND('Kauf Restprofil Los 7'!A1851)),""),"")</f>
        <v>0.875</v>
      </c>
      <c r="E1851" s="9">
        <f t="shared" si="225"/>
        <v>21</v>
      </c>
      <c r="F1851">
        <v>41.451337238999997</v>
      </c>
      <c r="G1851" s="12">
        <f t="shared" si="226"/>
        <v>3.4540000000000002</v>
      </c>
      <c r="H1851" s="18">
        <f t="shared" si="227"/>
        <v>41.451000000000001</v>
      </c>
      <c r="I1851" s="21">
        <v>42.54</v>
      </c>
      <c r="J1851" s="14">
        <v>42.54</v>
      </c>
      <c r="K1851" s="14">
        <f t="shared" si="228"/>
        <v>0</v>
      </c>
      <c r="L1851" s="13">
        <f t="shared" si="229"/>
        <v>-1.0889999999999986</v>
      </c>
      <c r="M1851" s="53">
        <v>0</v>
      </c>
      <c r="N1851" s="45">
        <f t="shared" si="230"/>
        <v>-1.0889999999999986</v>
      </c>
      <c r="P1851" s="56"/>
    </row>
    <row r="1852" spans="1:16" x14ac:dyDescent="0.2">
      <c r="A1852" s="5">
        <v>45734.916666666664</v>
      </c>
      <c r="B1852" s="10">
        <f t="shared" si="224"/>
        <v>45734</v>
      </c>
      <c r="C1852" s="4">
        <f t="shared" si="231"/>
        <v>0.875</v>
      </c>
      <c r="D1852" s="4">
        <f>IF('Kauf Restprofil Los 7'!A1852&lt;&gt;"",IF('Kauf Restprofil Los 7'!A1852&lt;&gt;"",TIME(HOUR('Kauf Restprofil Los 7'!A1852),MINUTE('Kauf Restprofil Los 7'!A1852),SECOND('Kauf Restprofil Los 7'!A1852)),""),"")</f>
        <v>0.91666666666666663</v>
      </c>
      <c r="E1852" s="9">
        <f t="shared" si="225"/>
        <v>22</v>
      </c>
      <c r="F1852">
        <v>34.988322199999999</v>
      </c>
      <c r="G1852" s="12">
        <f t="shared" si="226"/>
        <v>2.9159999999999999</v>
      </c>
      <c r="H1852" s="18">
        <f t="shared" si="227"/>
        <v>34.988</v>
      </c>
      <c r="I1852" s="21">
        <v>36</v>
      </c>
      <c r="J1852" s="14">
        <v>36</v>
      </c>
      <c r="K1852" s="14">
        <f t="shared" si="228"/>
        <v>0</v>
      </c>
      <c r="L1852" s="13">
        <f t="shared" si="229"/>
        <v>-1.0120000000000005</v>
      </c>
      <c r="M1852" s="53">
        <v>0</v>
      </c>
      <c r="N1852" s="45">
        <f t="shared" si="230"/>
        <v>-1.0120000000000005</v>
      </c>
      <c r="P1852" s="56"/>
    </row>
    <row r="1853" spans="1:16" x14ac:dyDescent="0.2">
      <c r="A1853" s="5">
        <v>45734.958333333336</v>
      </c>
      <c r="B1853" s="10">
        <f t="shared" si="224"/>
        <v>45734</v>
      </c>
      <c r="C1853" s="4">
        <f t="shared" si="231"/>
        <v>0.91666666666666663</v>
      </c>
      <c r="D1853" s="4">
        <f>IF('Kauf Restprofil Los 7'!A1853&lt;&gt;"",IF('Kauf Restprofil Los 7'!A1853&lt;&gt;"",TIME(HOUR('Kauf Restprofil Los 7'!A1853),MINUTE('Kauf Restprofil Los 7'!A1853),SECOND('Kauf Restprofil Los 7'!A1853)),""),"")</f>
        <v>0.95833333333333337</v>
      </c>
      <c r="E1853" s="9">
        <f t="shared" si="225"/>
        <v>23</v>
      </c>
      <c r="F1853">
        <v>30.061107297</v>
      </c>
      <c r="G1853" s="12">
        <f t="shared" si="226"/>
        <v>2.5049999999999999</v>
      </c>
      <c r="H1853" s="18">
        <f t="shared" si="227"/>
        <v>30.061</v>
      </c>
      <c r="I1853" s="21">
        <v>30.42</v>
      </c>
      <c r="J1853" s="14">
        <v>30.42</v>
      </c>
      <c r="K1853" s="14">
        <f t="shared" si="228"/>
        <v>0</v>
      </c>
      <c r="L1853" s="13">
        <f t="shared" si="229"/>
        <v>-0.35900000000000176</v>
      </c>
      <c r="M1853" s="53">
        <v>0</v>
      </c>
      <c r="N1853" s="45">
        <f t="shared" si="230"/>
        <v>-0.35900000000000176</v>
      </c>
      <c r="P1853" s="56"/>
    </row>
    <row r="1854" spans="1:16" x14ac:dyDescent="0.2">
      <c r="A1854" s="5">
        <v>45735</v>
      </c>
      <c r="B1854" s="10">
        <f t="shared" si="224"/>
        <v>45734</v>
      </c>
      <c r="C1854" s="4">
        <f t="shared" si="231"/>
        <v>0.95833333333333337</v>
      </c>
      <c r="D1854" s="4">
        <f>IF('Kauf Restprofil Los 7'!A1854&lt;&gt;"",IF('Kauf Restprofil Los 7'!A1854&lt;&gt;"",TIME(HOUR('Kauf Restprofil Los 7'!A1854),MINUTE('Kauf Restprofil Los 7'!A1854),SECOND('Kauf Restprofil Los 7'!A1854)),""),"")</f>
        <v>0</v>
      </c>
      <c r="E1854" s="9">
        <f t="shared" si="225"/>
        <v>24</v>
      </c>
      <c r="F1854">
        <v>25.561362286000001</v>
      </c>
      <c r="G1854" s="12">
        <f t="shared" si="226"/>
        <v>2.13</v>
      </c>
      <c r="H1854" s="18">
        <f t="shared" si="227"/>
        <v>25.561</v>
      </c>
      <c r="I1854" s="21">
        <v>25.200000000000003</v>
      </c>
      <c r="J1854" s="14">
        <v>25.200000000000003</v>
      </c>
      <c r="K1854" s="14">
        <f t="shared" si="228"/>
        <v>0</v>
      </c>
      <c r="L1854" s="13">
        <f t="shared" si="229"/>
        <v>0.3609999999999971</v>
      </c>
      <c r="M1854" s="53">
        <v>0.3609999999999971</v>
      </c>
      <c r="N1854" s="45">
        <f t="shared" si="230"/>
        <v>0</v>
      </c>
      <c r="P1854" s="56"/>
    </row>
    <row r="1855" spans="1:16" x14ac:dyDescent="0.2">
      <c r="A1855" s="5">
        <v>45735.041666666664</v>
      </c>
      <c r="B1855" s="10">
        <f t="shared" si="224"/>
        <v>45735</v>
      </c>
      <c r="C1855" s="4">
        <f t="shared" si="231"/>
        <v>0</v>
      </c>
      <c r="D1855" s="4">
        <f>IF('Kauf Restprofil Los 7'!A1855&lt;&gt;"",IF('Kauf Restprofil Los 7'!A1855&lt;&gt;"",TIME(HOUR('Kauf Restprofil Los 7'!A1855),MINUTE('Kauf Restprofil Los 7'!A1855),SECOND('Kauf Restprofil Los 7'!A1855)),""),"")</f>
        <v>4.1666666666666664E-2</v>
      </c>
      <c r="E1855" s="9">
        <f t="shared" si="225"/>
        <v>1</v>
      </c>
      <c r="F1855">
        <v>22.238435539000001</v>
      </c>
      <c r="G1855" s="12">
        <f t="shared" si="226"/>
        <v>1.853</v>
      </c>
      <c r="H1855" s="18">
        <f t="shared" si="227"/>
        <v>22.238</v>
      </c>
      <c r="I1855" s="21">
        <v>21.84</v>
      </c>
      <c r="J1855" s="14">
        <v>21.84</v>
      </c>
      <c r="K1855" s="14">
        <f t="shared" si="228"/>
        <v>0</v>
      </c>
      <c r="L1855" s="13">
        <f t="shared" si="229"/>
        <v>0.39799999999999969</v>
      </c>
      <c r="M1855" s="53">
        <v>0.39799999999999969</v>
      </c>
      <c r="N1855" s="45">
        <f t="shared" si="230"/>
        <v>0</v>
      </c>
      <c r="P1855" s="56"/>
    </row>
    <row r="1856" spans="1:16" x14ac:dyDescent="0.2">
      <c r="A1856" s="5">
        <v>45735.083333333336</v>
      </c>
      <c r="B1856" s="10">
        <f t="shared" si="224"/>
        <v>45735</v>
      </c>
      <c r="C1856" s="4">
        <f t="shared" si="231"/>
        <v>4.1666666666666664E-2</v>
      </c>
      <c r="D1856" s="4">
        <f>IF('Kauf Restprofil Los 7'!A1856&lt;&gt;"",IF('Kauf Restprofil Los 7'!A1856&lt;&gt;"",TIME(HOUR('Kauf Restprofil Los 7'!A1856),MINUTE('Kauf Restprofil Los 7'!A1856),SECOND('Kauf Restprofil Los 7'!A1856)),""),"")</f>
        <v>8.3333333333333329E-2</v>
      </c>
      <c r="E1856" s="9">
        <f t="shared" si="225"/>
        <v>2</v>
      </c>
      <c r="F1856">
        <v>20.641056074000002</v>
      </c>
      <c r="G1856" s="12">
        <f t="shared" si="226"/>
        <v>1.72</v>
      </c>
      <c r="H1856" s="18">
        <f t="shared" si="227"/>
        <v>20.640999999999998</v>
      </c>
      <c r="I1856" s="21">
        <v>20.04</v>
      </c>
      <c r="J1856" s="14">
        <v>20.04</v>
      </c>
      <c r="K1856" s="14">
        <f t="shared" si="228"/>
        <v>0</v>
      </c>
      <c r="L1856" s="13">
        <f t="shared" si="229"/>
        <v>0.60099999999999909</v>
      </c>
      <c r="M1856" s="53">
        <v>0.60099999999999909</v>
      </c>
      <c r="N1856" s="45">
        <f t="shared" si="230"/>
        <v>0</v>
      </c>
      <c r="P1856" s="56"/>
    </row>
    <row r="1857" spans="1:16" x14ac:dyDescent="0.2">
      <c r="A1857" s="5">
        <v>45735.125</v>
      </c>
      <c r="B1857" s="10">
        <f t="shared" si="224"/>
        <v>45735</v>
      </c>
      <c r="C1857" s="4">
        <f t="shared" si="231"/>
        <v>8.3333333333333329E-2</v>
      </c>
      <c r="D1857" s="4">
        <f>IF('Kauf Restprofil Los 7'!A1857&lt;&gt;"",IF('Kauf Restprofil Los 7'!A1857&lt;&gt;"",TIME(HOUR('Kauf Restprofil Los 7'!A1857),MINUTE('Kauf Restprofil Los 7'!A1857),SECOND('Kauf Restprofil Los 7'!A1857)),""),"")</f>
        <v>0.125</v>
      </c>
      <c r="E1857" s="9">
        <f t="shared" si="225"/>
        <v>3</v>
      </c>
      <c r="F1857">
        <v>19.955172570999999</v>
      </c>
      <c r="G1857" s="12">
        <f t="shared" si="226"/>
        <v>1.663</v>
      </c>
      <c r="H1857" s="18">
        <f t="shared" si="227"/>
        <v>19.954999999999998</v>
      </c>
      <c r="I1857" s="21">
        <v>19.259999999999998</v>
      </c>
      <c r="J1857" s="14">
        <v>19.259999999999998</v>
      </c>
      <c r="K1857" s="14">
        <f t="shared" si="228"/>
        <v>0</v>
      </c>
      <c r="L1857" s="13">
        <f t="shared" si="229"/>
        <v>0.69500000000000028</v>
      </c>
      <c r="M1857" s="53">
        <v>0.69500000000000028</v>
      </c>
      <c r="N1857" s="45">
        <f t="shared" si="230"/>
        <v>0</v>
      </c>
      <c r="P1857" s="56"/>
    </row>
    <row r="1858" spans="1:16" x14ac:dyDescent="0.2">
      <c r="A1858" s="5">
        <v>45735.166666666664</v>
      </c>
      <c r="B1858" s="10">
        <f t="shared" si="224"/>
        <v>45735</v>
      </c>
      <c r="C1858" s="4">
        <f t="shared" si="231"/>
        <v>0.125</v>
      </c>
      <c r="D1858" s="4">
        <f>IF('Kauf Restprofil Los 7'!A1858&lt;&gt;"",IF('Kauf Restprofil Los 7'!A1858&lt;&gt;"",TIME(HOUR('Kauf Restprofil Los 7'!A1858),MINUTE('Kauf Restprofil Los 7'!A1858),SECOND('Kauf Restprofil Los 7'!A1858)),""),"")</f>
        <v>0.16666666666666666</v>
      </c>
      <c r="E1858" s="9">
        <f t="shared" si="225"/>
        <v>4</v>
      </c>
      <c r="F1858">
        <v>20.418995679999998</v>
      </c>
      <c r="G1858" s="12">
        <f t="shared" si="226"/>
        <v>1.702</v>
      </c>
      <c r="H1858" s="18">
        <f t="shared" si="227"/>
        <v>20.419</v>
      </c>
      <c r="I1858" s="21">
        <v>19.799999999999997</v>
      </c>
      <c r="J1858" s="14">
        <v>19.799999999999997</v>
      </c>
      <c r="K1858" s="14">
        <f t="shared" si="228"/>
        <v>0</v>
      </c>
      <c r="L1858" s="13">
        <f t="shared" si="229"/>
        <v>0.61900000000000333</v>
      </c>
      <c r="M1858" s="53">
        <v>0.61900000000000333</v>
      </c>
      <c r="N1858" s="45">
        <f t="shared" si="230"/>
        <v>0</v>
      </c>
      <c r="P1858" s="56"/>
    </row>
    <row r="1859" spans="1:16" x14ac:dyDescent="0.2">
      <c r="A1859" s="5">
        <v>45735.208333333336</v>
      </c>
      <c r="B1859" s="10">
        <f t="shared" si="224"/>
        <v>45735</v>
      </c>
      <c r="C1859" s="4">
        <f t="shared" si="231"/>
        <v>0.16666666666666666</v>
      </c>
      <c r="D1859" s="4">
        <f>IF('Kauf Restprofil Los 7'!A1859&lt;&gt;"",IF('Kauf Restprofil Los 7'!A1859&lt;&gt;"",TIME(HOUR('Kauf Restprofil Los 7'!A1859),MINUTE('Kauf Restprofil Los 7'!A1859),SECOND('Kauf Restprofil Los 7'!A1859)),""),"")</f>
        <v>0.20833333333333334</v>
      </c>
      <c r="E1859" s="9">
        <f t="shared" si="225"/>
        <v>5</v>
      </c>
      <c r="F1859">
        <v>21.921936786</v>
      </c>
      <c r="G1859" s="12">
        <f t="shared" si="226"/>
        <v>1.827</v>
      </c>
      <c r="H1859" s="18">
        <f t="shared" si="227"/>
        <v>21.922000000000001</v>
      </c>
      <c r="I1859" s="21">
        <v>21.299999999999997</v>
      </c>
      <c r="J1859" s="14">
        <v>21.299999999999997</v>
      </c>
      <c r="K1859" s="14">
        <f t="shared" si="228"/>
        <v>0</v>
      </c>
      <c r="L1859" s="13">
        <f t="shared" si="229"/>
        <v>0.62200000000000344</v>
      </c>
      <c r="M1859" s="53">
        <v>0.62200000000000344</v>
      </c>
      <c r="N1859" s="45">
        <f t="shared" si="230"/>
        <v>0</v>
      </c>
      <c r="P1859" s="56"/>
    </row>
    <row r="1860" spans="1:16" x14ac:dyDescent="0.2">
      <c r="A1860" s="5">
        <v>45735.25</v>
      </c>
      <c r="B1860" s="10">
        <f t="shared" si="224"/>
        <v>45735</v>
      </c>
      <c r="C1860" s="4">
        <f t="shared" si="231"/>
        <v>0.20833333333333334</v>
      </c>
      <c r="D1860" s="4">
        <f>IF('Kauf Restprofil Los 7'!A1860&lt;&gt;"",IF('Kauf Restprofil Los 7'!A1860&lt;&gt;"",TIME(HOUR('Kauf Restprofil Los 7'!A1860),MINUTE('Kauf Restprofil Los 7'!A1860),SECOND('Kauf Restprofil Los 7'!A1860)),""),"")</f>
        <v>0.25</v>
      </c>
      <c r="E1860" s="9">
        <f t="shared" si="225"/>
        <v>6</v>
      </c>
      <c r="F1860">
        <v>25.778037779999998</v>
      </c>
      <c r="G1860" s="12">
        <f t="shared" si="226"/>
        <v>2.1480000000000001</v>
      </c>
      <c r="H1860" s="18">
        <f t="shared" si="227"/>
        <v>25.777999999999999</v>
      </c>
      <c r="I1860" s="21">
        <v>25.56</v>
      </c>
      <c r="J1860" s="14">
        <v>25.56</v>
      </c>
      <c r="K1860" s="14">
        <f t="shared" si="228"/>
        <v>0</v>
      </c>
      <c r="L1860" s="13">
        <f t="shared" si="229"/>
        <v>0.21799999999999997</v>
      </c>
      <c r="M1860" s="53">
        <v>0.21799999999999997</v>
      </c>
      <c r="N1860" s="45">
        <f t="shared" si="230"/>
        <v>0</v>
      </c>
      <c r="P1860" s="56"/>
    </row>
    <row r="1861" spans="1:16" x14ac:dyDescent="0.2">
      <c r="A1861" s="5">
        <v>45735.291666666664</v>
      </c>
      <c r="B1861" s="10">
        <f t="shared" si="224"/>
        <v>45735</v>
      </c>
      <c r="C1861" s="4">
        <f t="shared" si="231"/>
        <v>0.25</v>
      </c>
      <c r="D1861" s="4">
        <f>IF('Kauf Restprofil Los 7'!A1861&lt;&gt;"",IF('Kauf Restprofil Los 7'!A1861&lt;&gt;"",TIME(HOUR('Kauf Restprofil Los 7'!A1861),MINUTE('Kauf Restprofil Los 7'!A1861),SECOND('Kauf Restprofil Los 7'!A1861)),""),"")</f>
        <v>0.29166666666666669</v>
      </c>
      <c r="E1861" s="9">
        <f t="shared" si="225"/>
        <v>7</v>
      </c>
      <c r="F1861">
        <v>35.396688345999998</v>
      </c>
      <c r="G1861" s="12">
        <f t="shared" si="226"/>
        <v>2.95</v>
      </c>
      <c r="H1861" s="18">
        <f t="shared" si="227"/>
        <v>35.396999999999998</v>
      </c>
      <c r="I1861" s="21">
        <v>35.82</v>
      </c>
      <c r="J1861" s="14">
        <v>35.82</v>
      </c>
      <c r="K1861" s="14">
        <f t="shared" si="228"/>
        <v>0</v>
      </c>
      <c r="L1861" s="13">
        <f t="shared" si="229"/>
        <v>-0.42300000000000182</v>
      </c>
      <c r="M1861" s="53">
        <v>0</v>
      </c>
      <c r="N1861" s="45">
        <f t="shared" si="230"/>
        <v>-0.42300000000000182</v>
      </c>
      <c r="P1861" s="56"/>
    </row>
    <row r="1862" spans="1:16" x14ac:dyDescent="0.2">
      <c r="A1862" s="5">
        <v>45735.333333333336</v>
      </c>
      <c r="B1862" s="10">
        <f t="shared" si="224"/>
        <v>45735</v>
      </c>
      <c r="C1862" s="4">
        <f t="shared" si="231"/>
        <v>0.29166666666666669</v>
      </c>
      <c r="D1862" s="4">
        <f>IF('Kauf Restprofil Los 7'!A1862&lt;&gt;"",IF('Kauf Restprofil Los 7'!A1862&lt;&gt;"",TIME(HOUR('Kauf Restprofil Los 7'!A1862),MINUTE('Kauf Restprofil Los 7'!A1862),SECOND('Kauf Restprofil Los 7'!A1862)),""),"")</f>
        <v>0.33333333333333331</v>
      </c>
      <c r="E1862" s="9">
        <f t="shared" si="225"/>
        <v>8</v>
      </c>
      <c r="F1862">
        <v>41.921171274999999</v>
      </c>
      <c r="G1862" s="12">
        <f t="shared" si="226"/>
        <v>3.4929999999999999</v>
      </c>
      <c r="H1862" s="18">
        <f t="shared" si="227"/>
        <v>41.920999999999999</v>
      </c>
      <c r="I1862" s="21">
        <v>43.26</v>
      </c>
      <c r="J1862" s="14">
        <v>43.26</v>
      </c>
      <c r="K1862" s="14">
        <f t="shared" si="228"/>
        <v>0</v>
      </c>
      <c r="L1862" s="13">
        <f t="shared" si="229"/>
        <v>-1.3389999999999986</v>
      </c>
      <c r="M1862" s="53">
        <v>0</v>
      </c>
      <c r="N1862" s="45">
        <f t="shared" si="230"/>
        <v>-1.3389999999999986</v>
      </c>
      <c r="P1862" s="56"/>
    </row>
    <row r="1863" spans="1:16" x14ac:dyDescent="0.2">
      <c r="A1863" s="5">
        <v>45735.375</v>
      </c>
      <c r="B1863" s="10">
        <f t="shared" si="224"/>
        <v>45735</v>
      </c>
      <c r="C1863" s="4">
        <f t="shared" si="231"/>
        <v>0.33333333333333331</v>
      </c>
      <c r="D1863" s="4">
        <f>IF('Kauf Restprofil Los 7'!A1863&lt;&gt;"",IF('Kauf Restprofil Los 7'!A1863&lt;&gt;"",TIME(HOUR('Kauf Restprofil Los 7'!A1863),MINUTE('Kauf Restprofil Los 7'!A1863),SECOND('Kauf Restprofil Los 7'!A1863)),""),"")</f>
        <v>0.375</v>
      </c>
      <c r="E1863" s="9">
        <f t="shared" si="225"/>
        <v>9</v>
      </c>
      <c r="F1863">
        <v>45.033333824000003</v>
      </c>
      <c r="G1863" s="12">
        <f t="shared" si="226"/>
        <v>3.7530000000000001</v>
      </c>
      <c r="H1863" s="18">
        <f t="shared" si="227"/>
        <v>45.033000000000001</v>
      </c>
      <c r="I1863" s="21">
        <v>47.099999999999994</v>
      </c>
      <c r="J1863" s="14">
        <v>47.099999999999994</v>
      </c>
      <c r="K1863" s="14">
        <f t="shared" si="228"/>
        <v>0</v>
      </c>
      <c r="L1863" s="13">
        <f t="shared" si="229"/>
        <v>-2.0669999999999931</v>
      </c>
      <c r="M1863" s="53">
        <v>0</v>
      </c>
      <c r="N1863" s="45">
        <f t="shared" si="230"/>
        <v>-2.0669999999999931</v>
      </c>
      <c r="P1863" s="56"/>
    </row>
    <row r="1864" spans="1:16" x14ac:dyDescent="0.2">
      <c r="A1864" s="5">
        <v>45735.416666666664</v>
      </c>
      <c r="B1864" s="10">
        <f t="shared" ref="B1864:B1927" si="232">IF(A1864&lt;&gt;"",IF(E1864=24,B1863,DATE(YEAR(A1864),MONTH(A1864),DAY(A1864))),"")</f>
        <v>45735</v>
      </c>
      <c r="C1864" s="4">
        <f t="shared" si="231"/>
        <v>0.375</v>
      </c>
      <c r="D1864" s="4">
        <f>IF('Kauf Restprofil Los 7'!A1864&lt;&gt;"",IF('Kauf Restprofil Los 7'!A1864&lt;&gt;"",TIME(HOUR('Kauf Restprofil Los 7'!A1864),MINUTE('Kauf Restprofil Los 7'!A1864),SECOND('Kauf Restprofil Los 7'!A1864)),""),"")</f>
        <v>0.41666666666666669</v>
      </c>
      <c r="E1864" s="9">
        <f t="shared" ref="E1864:E1927" si="233">IF(A1864&lt;&gt;"",IF(HOUR(A1864)=0,24,HOUR(A1864)),"")</f>
        <v>10</v>
      </c>
      <c r="F1864">
        <v>44.612560225000003</v>
      </c>
      <c r="G1864" s="12">
        <f t="shared" ref="G1864:G1927" si="234">ROUND(F1864/$H$5,3)</f>
        <v>3.718</v>
      </c>
      <c r="H1864" s="18">
        <f t="shared" ref="H1864:H1927" si="235">ROUND(F1864,3)</f>
        <v>44.613</v>
      </c>
      <c r="I1864" s="21">
        <v>46.92</v>
      </c>
      <c r="J1864" s="14">
        <v>46.92</v>
      </c>
      <c r="K1864" s="14">
        <f t="shared" ref="K1864:K1927" si="236">J1864-I1864</f>
        <v>0</v>
      </c>
      <c r="L1864" s="13">
        <f t="shared" ref="L1864:L1927" si="237">H1864-I1864</f>
        <v>-2.3070000000000022</v>
      </c>
      <c r="M1864" s="53">
        <v>0</v>
      </c>
      <c r="N1864" s="45">
        <f t="shared" ref="N1864:N1927" si="238">IF(L1864&lt;0,L1864,0)</f>
        <v>-2.3070000000000022</v>
      </c>
      <c r="P1864" s="56"/>
    </row>
    <row r="1865" spans="1:16" x14ac:dyDescent="0.2">
      <c r="A1865" s="5">
        <v>45735.458333333336</v>
      </c>
      <c r="B1865" s="10">
        <f t="shared" si="232"/>
        <v>45735</v>
      </c>
      <c r="C1865" s="4">
        <f t="shared" ref="C1865:C1928" si="239">D1864</f>
        <v>0.41666666666666669</v>
      </c>
      <c r="D1865" s="4">
        <f>IF('Kauf Restprofil Los 7'!A1865&lt;&gt;"",IF('Kauf Restprofil Los 7'!A1865&lt;&gt;"",TIME(HOUR('Kauf Restprofil Los 7'!A1865),MINUTE('Kauf Restprofil Los 7'!A1865),SECOND('Kauf Restprofil Los 7'!A1865)),""),"")</f>
        <v>0.45833333333333331</v>
      </c>
      <c r="E1865" s="9">
        <f t="shared" si="233"/>
        <v>11</v>
      </c>
      <c r="F1865">
        <v>43.409970307999998</v>
      </c>
      <c r="G1865" s="12">
        <f t="shared" si="234"/>
        <v>3.617</v>
      </c>
      <c r="H1865" s="18">
        <f t="shared" si="235"/>
        <v>43.41</v>
      </c>
      <c r="I1865" s="21">
        <v>46.2</v>
      </c>
      <c r="J1865" s="14">
        <v>46.2</v>
      </c>
      <c r="K1865" s="14">
        <f t="shared" si="236"/>
        <v>0</v>
      </c>
      <c r="L1865" s="13">
        <f t="shared" si="237"/>
        <v>-2.7900000000000063</v>
      </c>
      <c r="M1865" s="53">
        <v>0</v>
      </c>
      <c r="N1865" s="45">
        <f t="shared" si="238"/>
        <v>-2.7900000000000063</v>
      </c>
      <c r="P1865" s="56"/>
    </row>
    <row r="1866" spans="1:16" x14ac:dyDescent="0.2">
      <c r="A1866" s="5">
        <v>45735.5</v>
      </c>
      <c r="B1866" s="10">
        <f t="shared" si="232"/>
        <v>45735</v>
      </c>
      <c r="C1866" s="4">
        <f t="shared" si="239"/>
        <v>0.45833333333333331</v>
      </c>
      <c r="D1866" s="4">
        <f>IF('Kauf Restprofil Los 7'!A1866&lt;&gt;"",IF('Kauf Restprofil Los 7'!A1866&lt;&gt;"",TIME(HOUR('Kauf Restprofil Los 7'!A1866),MINUTE('Kauf Restprofil Los 7'!A1866),SECOND('Kauf Restprofil Los 7'!A1866)),""),"")</f>
        <v>0.5</v>
      </c>
      <c r="E1866" s="9">
        <f t="shared" si="233"/>
        <v>12</v>
      </c>
      <c r="F1866">
        <v>42.777480336000004</v>
      </c>
      <c r="G1866" s="12">
        <f t="shared" si="234"/>
        <v>3.5649999999999999</v>
      </c>
      <c r="H1866" s="18">
        <f t="shared" si="235"/>
        <v>42.777000000000001</v>
      </c>
      <c r="I1866" s="21">
        <v>44.94</v>
      </c>
      <c r="J1866" s="14">
        <v>44.94</v>
      </c>
      <c r="K1866" s="14">
        <f t="shared" si="236"/>
        <v>0</v>
      </c>
      <c r="L1866" s="13">
        <f t="shared" si="237"/>
        <v>-2.1629999999999967</v>
      </c>
      <c r="M1866" s="53">
        <v>0</v>
      </c>
      <c r="N1866" s="45">
        <f t="shared" si="238"/>
        <v>-2.1629999999999967</v>
      </c>
      <c r="P1866" s="56"/>
    </row>
    <row r="1867" spans="1:16" x14ac:dyDescent="0.2">
      <c r="A1867" s="5">
        <v>45735.541666666664</v>
      </c>
      <c r="B1867" s="10">
        <f t="shared" si="232"/>
        <v>45735</v>
      </c>
      <c r="C1867" s="4">
        <f t="shared" si="239"/>
        <v>0.5</v>
      </c>
      <c r="D1867" s="4">
        <f>IF('Kauf Restprofil Los 7'!A1867&lt;&gt;"",IF('Kauf Restprofil Los 7'!A1867&lt;&gt;"",TIME(HOUR('Kauf Restprofil Los 7'!A1867),MINUTE('Kauf Restprofil Los 7'!A1867),SECOND('Kauf Restprofil Los 7'!A1867)),""),"")</f>
        <v>0.54166666666666663</v>
      </c>
      <c r="E1867" s="9">
        <f t="shared" si="233"/>
        <v>13</v>
      </c>
      <c r="F1867">
        <v>39.352723451000003</v>
      </c>
      <c r="G1867" s="12">
        <f t="shared" si="234"/>
        <v>3.2789999999999999</v>
      </c>
      <c r="H1867" s="18">
        <f t="shared" si="235"/>
        <v>39.353000000000002</v>
      </c>
      <c r="I1867" s="21">
        <v>42.480000000000004</v>
      </c>
      <c r="J1867" s="14">
        <v>42.480000000000004</v>
      </c>
      <c r="K1867" s="14">
        <f t="shared" si="236"/>
        <v>0</v>
      </c>
      <c r="L1867" s="13">
        <f t="shared" si="237"/>
        <v>-3.1270000000000024</v>
      </c>
      <c r="M1867" s="53">
        <v>0</v>
      </c>
      <c r="N1867" s="45">
        <f t="shared" si="238"/>
        <v>-3.1270000000000024</v>
      </c>
      <c r="P1867" s="56"/>
    </row>
    <row r="1868" spans="1:16" x14ac:dyDescent="0.2">
      <c r="A1868" s="5">
        <v>45735.583333333336</v>
      </c>
      <c r="B1868" s="10">
        <f t="shared" si="232"/>
        <v>45735</v>
      </c>
      <c r="C1868" s="4">
        <f t="shared" si="239"/>
        <v>0.54166666666666663</v>
      </c>
      <c r="D1868" s="4">
        <f>IF('Kauf Restprofil Los 7'!A1868&lt;&gt;"",IF('Kauf Restprofil Los 7'!A1868&lt;&gt;"",TIME(HOUR('Kauf Restprofil Los 7'!A1868),MINUTE('Kauf Restprofil Los 7'!A1868),SECOND('Kauf Restprofil Los 7'!A1868)),""),"")</f>
        <v>0.58333333333333337</v>
      </c>
      <c r="E1868" s="9">
        <f t="shared" si="233"/>
        <v>14</v>
      </c>
      <c r="F1868">
        <v>37.158640677999998</v>
      </c>
      <c r="G1868" s="12">
        <f t="shared" si="234"/>
        <v>3.097</v>
      </c>
      <c r="H1868" s="18">
        <f t="shared" si="235"/>
        <v>37.158999999999999</v>
      </c>
      <c r="I1868" s="21">
        <v>39.96</v>
      </c>
      <c r="J1868" s="14">
        <v>39.96</v>
      </c>
      <c r="K1868" s="14">
        <f t="shared" si="236"/>
        <v>0</v>
      </c>
      <c r="L1868" s="13">
        <f t="shared" si="237"/>
        <v>-2.8010000000000019</v>
      </c>
      <c r="M1868" s="53">
        <v>0</v>
      </c>
      <c r="N1868" s="45">
        <f t="shared" si="238"/>
        <v>-2.8010000000000019</v>
      </c>
      <c r="P1868" s="56"/>
    </row>
    <row r="1869" spans="1:16" x14ac:dyDescent="0.2">
      <c r="A1869" s="5">
        <v>45735.625</v>
      </c>
      <c r="B1869" s="10">
        <f t="shared" si="232"/>
        <v>45735</v>
      </c>
      <c r="C1869" s="4">
        <f t="shared" si="239"/>
        <v>0.58333333333333337</v>
      </c>
      <c r="D1869" s="4">
        <f>IF('Kauf Restprofil Los 7'!A1869&lt;&gt;"",IF('Kauf Restprofil Los 7'!A1869&lt;&gt;"",TIME(HOUR('Kauf Restprofil Los 7'!A1869),MINUTE('Kauf Restprofil Los 7'!A1869),SECOND('Kauf Restprofil Los 7'!A1869)),""),"")</f>
        <v>0.625</v>
      </c>
      <c r="E1869" s="9">
        <f t="shared" si="233"/>
        <v>15</v>
      </c>
      <c r="F1869">
        <v>37.807353724000002</v>
      </c>
      <c r="G1869" s="12">
        <f t="shared" si="234"/>
        <v>3.1509999999999998</v>
      </c>
      <c r="H1869" s="18">
        <f t="shared" si="235"/>
        <v>37.807000000000002</v>
      </c>
      <c r="I1869" s="21">
        <v>38.160000000000004</v>
      </c>
      <c r="J1869" s="14">
        <v>38.160000000000004</v>
      </c>
      <c r="K1869" s="14">
        <f t="shared" si="236"/>
        <v>0</v>
      </c>
      <c r="L1869" s="13">
        <f t="shared" si="237"/>
        <v>-0.35300000000000153</v>
      </c>
      <c r="M1869" s="53">
        <v>0</v>
      </c>
      <c r="N1869" s="45">
        <f t="shared" si="238"/>
        <v>-0.35300000000000153</v>
      </c>
      <c r="P1869" s="56"/>
    </row>
    <row r="1870" spans="1:16" x14ac:dyDescent="0.2">
      <c r="A1870" s="5">
        <v>45735.666666666664</v>
      </c>
      <c r="B1870" s="10">
        <f t="shared" si="232"/>
        <v>45735</v>
      </c>
      <c r="C1870" s="4">
        <f t="shared" si="239"/>
        <v>0.625</v>
      </c>
      <c r="D1870" s="4">
        <f>IF('Kauf Restprofil Los 7'!A1870&lt;&gt;"",IF('Kauf Restprofil Los 7'!A1870&lt;&gt;"",TIME(HOUR('Kauf Restprofil Los 7'!A1870),MINUTE('Kauf Restprofil Los 7'!A1870),SECOND('Kauf Restprofil Los 7'!A1870)),""),"")</f>
        <v>0.66666666666666663</v>
      </c>
      <c r="E1870" s="9">
        <f t="shared" si="233"/>
        <v>16</v>
      </c>
      <c r="F1870">
        <v>39.622342125999999</v>
      </c>
      <c r="G1870" s="12">
        <f t="shared" si="234"/>
        <v>3.302</v>
      </c>
      <c r="H1870" s="18">
        <f t="shared" si="235"/>
        <v>39.622</v>
      </c>
      <c r="I1870" s="21">
        <v>36.660000000000004</v>
      </c>
      <c r="J1870" s="14">
        <v>36.660000000000004</v>
      </c>
      <c r="K1870" s="14">
        <f t="shared" si="236"/>
        <v>0</v>
      </c>
      <c r="L1870" s="13">
        <f t="shared" si="237"/>
        <v>2.9619999999999962</v>
      </c>
      <c r="M1870" s="53">
        <v>2.9619999999999962</v>
      </c>
      <c r="N1870" s="45">
        <f t="shared" si="238"/>
        <v>0</v>
      </c>
      <c r="P1870" s="56"/>
    </row>
    <row r="1871" spans="1:16" x14ac:dyDescent="0.2">
      <c r="A1871" s="5">
        <v>45735.708333333336</v>
      </c>
      <c r="B1871" s="10">
        <f t="shared" si="232"/>
        <v>45735</v>
      </c>
      <c r="C1871" s="4">
        <f t="shared" si="239"/>
        <v>0.66666666666666663</v>
      </c>
      <c r="D1871" s="4">
        <f>IF('Kauf Restprofil Los 7'!A1871&lt;&gt;"",IF('Kauf Restprofil Los 7'!A1871&lt;&gt;"",TIME(HOUR('Kauf Restprofil Los 7'!A1871),MINUTE('Kauf Restprofil Los 7'!A1871),SECOND('Kauf Restprofil Los 7'!A1871)),""),"")</f>
        <v>0.70833333333333337</v>
      </c>
      <c r="E1871" s="9">
        <f t="shared" si="233"/>
        <v>17</v>
      </c>
      <c r="F1871">
        <v>41.579990156000001</v>
      </c>
      <c r="G1871" s="12">
        <f t="shared" si="234"/>
        <v>3.4649999999999999</v>
      </c>
      <c r="H1871" s="18">
        <f t="shared" si="235"/>
        <v>41.58</v>
      </c>
      <c r="I1871" s="21">
        <v>38.04</v>
      </c>
      <c r="J1871" s="14">
        <v>38.04</v>
      </c>
      <c r="K1871" s="14">
        <f t="shared" si="236"/>
        <v>0</v>
      </c>
      <c r="L1871" s="13">
        <f t="shared" si="237"/>
        <v>3.5399999999999991</v>
      </c>
      <c r="M1871" s="53">
        <v>3.5399999999999991</v>
      </c>
      <c r="N1871" s="45">
        <f t="shared" si="238"/>
        <v>0</v>
      </c>
      <c r="P1871" s="56"/>
    </row>
    <row r="1872" spans="1:16" x14ac:dyDescent="0.2">
      <c r="A1872" s="5">
        <v>45735.75</v>
      </c>
      <c r="B1872" s="10">
        <f t="shared" si="232"/>
        <v>45735</v>
      </c>
      <c r="C1872" s="4">
        <f t="shared" si="239"/>
        <v>0.70833333333333337</v>
      </c>
      <c r="D1872" s="4">
        <f>IF('Kauf Restprofil Los 7'!A1872&lt;&gt;"",IF('Kauf Restprofil Los 7'!A1872&lt;&gt;"",TIME(HOUR('Kauf Restprofil Los 7'!A1872),MINUTE('Kauf Restprofil Los 7'!A1872),SECOND('Kauf Restprofil Los 7'!A1872)),""),"")</f>
        <v>0.75</v>
      </c>
      <c r="E1872" s="9">
        <f t="shared" si="233"/>
        <v>18</v>
      </c>
      <c r="F1872">
        <v>46.776239058999998</v>
      </c>
      <c r="G1872" s="12">
        <f t="shared" si="234"/>
        <v>3.8980000000000001</v>
      </c>
      <c r="H1872" s="18">
        <f t="shared" si="235"/>
        <v>46.776000000000003</v>
      </c>
      <c r="I1872" s="21">
        <v>42.36</v>
      </c>
      <c r="J1872" s="14">
        <v>42.36</v>
      </c>
      <c r="K1872" s="14">
        <f t="shared" si="236"/>
        <v>0</v>
      </c>
      <c r="L1872" s="13">
        <f t="shared" si="237"/>
        <v>4.4160000000000039</v>
      </c>
      <c r="M1872" s="53">
        <v>4.4160000000000039</v>
      </c>
      <c r="N1872" s="45">
        <f t="shared" si="238"/>
        <v>0</v>
      </c>
      <c r="P1872" s="56"/>
    </row>
    <row r="1873" spans="1:16" x14ac:dyDescent="0.2">
      <c r="A1873" s="5">
        <v>45735.791666666664</v>
      </c>
      <c r="B1873" s="10">
        <f t="shared" si="232"/>
        <v>45735</v>
      </c>
      <c r="C1873" s="4">
        <f t="shared" si="239"/>
        <v>0.75</v>
      </c>
      <c r="D1873" s="4">
        <f>IF('Kauf Restprofil Los 7'!A1873&lt;&gt;"",IF('Kauf Restprofil Los 7'!A1873&lt;&gt;"",TIME(HOUR('Kauf Restprofil Los 7'!A1873),MINUTE('Kauf Restprofil Los 7'!A1873),SECOND('Kauf Restprofil Los 7'!A1873)),""),"")</f>
        <v>0.79166666666666663</v>
      </c>
      <c r="E1873" s="9">
        <f t="shared" si="233"/>
        <v>19</v>
      </c>
      <c r="F1873">
        <v>49.871164102999998</v>
      </c>
      <c r="G1873" s="12">
        <f t="shared" si="234"/>
        <v>4.1559999999999997</v>
      </c>
      <c r="H1873" s="18">
        <f t="shared" si="235"/>
        <v>49.871000000000002</v>
      </c>
      <c r="I1873" s="21">
        <v>46.5</v>
      </c>
      <c r="J1873" s="14">
        <v>46.5</v>
      </c>
      <c r="K1873" s="14">
        <f t="shared" si="236"/>
        <v>0</v>
      </c>
      <c r="L1873" s="13">
        <f t="shared" si="237"/>
        <v>3.3710000000000022</v>
      </c>
      <c r="M1873" s="53">
        <v>3.3710000000000022</v>
      </c>
      <c r="N1873" s="45">
        <f t="shared" si="238"/>
        <v>0</v>
      </c>
      <c r="P1873" s="56"/>
    </row>
    <row r="1874" spans="1:16" x14ac:dyDescent="0.2">
      <c r="A1874" s="5">
        <v>45735.833333333336</v>
      </c>
      <c r="B1874" s="10">
        <f t="shared" si="232"/>
        <v>45735</v>
      </c>
      <c r="C1874" s="4">
        <f t="shared" si="239"/>
        <v>0.79166666666666663</v>
      </c>
      <c r="D1874" s="4">
        <f>IF('Kauf Restprofil Los 7'!A1874&lt;&gt;"",IF('Kauf Restprofil Los 7'!A1874&lt;&gt;"",TIME(HOUR('Kauf Restprofil Los 7'!A1874),MINUTE('Kauf Restprofil Los 7'!A1874),SECOND('Kauf Restprofil Los 7'!A1874)),""),"")</f>
        <v>0.83333333333333337</v>
      </c>
      <c r="E1874" s="9">
        <f t="shared" si="233"/>
        <v>20</v>
      </c>
      <c r="F1874">
        <v>48.478302712999998</v>
      </c>
      <c r="G1874" s="12">
        <f t="shared" si="234"/>
        <v>4.04</v>
      </c>
      <c r="H1874" s="18">
        <f t="shared" si="235"/>
        <v>48.478000000000002</v>
      </c>
      <c r="I1874" s="21">
        <v>46.8</v>
      </c>
      <c r="J1874" s="14">
        <v>46.8</v>
      </c>
      <c r="K1874" s="14">
        <f t="shared" si="236"/>
        <v>0</v>
      </c>
      <c r="L1874" s="13">
        <f t="shared" si="237"/>
        <v>1.6780000000000044</v>
      </c>
      <c r="M1874" s="53">
        <v>1.6780000000000044</v>
      </c>
      <c r="N1874" s="45">
        <f t="shared" si="238"/>
        <v>0</v>
      </c>
      <c r="P1874" s="56"/>
    </row>
    <row r="1875" spans="1:16" x14ac:dyDescent="0.2">
      <c r="A1875" s="5">
        <v>45735.875</v>
      </c>
      <c r="B1875" s="10">
        <f t="shared" si="232"/>
        <v>45735</v>
      </c>
      <c r="C1875" s="4">
        <f t="shared" si="239"/>
        <v>0.83333333333333337</v>
      </c>
      <c r="D1875" s="4">
        <f>IF('Kauf Restprofil Los 7'!A1875&lt;&gt;"",IF('Kauf Restprofil Los 7'!A1875&lt;&gt;"",TIME(HOUR('Kauf Restprofil Los 7'!A1875),MINUTE('Kauf Restprofil Los 7'!A1875),SECOND('Kauf Restprofil Los 7'!A1875)),""),"")</f>
        <v>0.875</v>
      </c>
      <c r="E1875" s="9">
        <f t="shared" si="233"/>
        <v>21</v>
      </c>
      <c r="F1875">
        <v>42.043283197000001</v>
      </c>
      <c r="G1875" s="12">
        <f t="shared" si="234"/>
        <v>3.504</v>
      </c>
      <c r="H1875" s="18">
        <f t="shared" si="235"/>
        <v>42.042999999999999</v>
      </c>
      <c r="I1875" s="21">
        <v>39.96</v>
      </c>
      <c r="J1875" s="14">
        <v>39.96</v>
      </c>
      <c r="K1875" s="14">
        <f t="shared" si="236"/>
        <v>0</v>
      </c>
      <c r="L1875" s="13">
        <f t="shared" si="237"/>
        <v>2.0829999999999984</v>
      </c>
      <c r="M1875" s="53">
        <v>2.0829999999999984</v>
      </c>
      <c r="N1875" s="45">
        <f t="shared" si="238"/>
        <v>0</v>
      </c>
      <c r="P1875" s="56"/>
    </row>
    <row r="1876" spans="1:16" x14ac:dyDescent="0.2">
      <c r="A1876" s="5">
        <v>45735.916666666664</v>
      </c>
      <c r="B1876" s="10">
        <f t="shared" si="232"/>
        <v>45735</v>
      </c>
      <c r="C1876" s="4">
        <f t="shared" si="239"/>
        <v>0.875</v>
      </c>
      <c r="D1876" s="4">
        <f>IF('Kauf Restprofil Los 7'!A1876&lt;&gt;"",IF('Kauf Restprofil Los 7'!A1876&lt;&gt;"",TIME(HOUR('Kauf Restprofil Los 7'!A1876),MINUTE('Kauf Restprofil Los 7'!A1876),SECOND('Kauf Restprofil Los 7'!A1876)),""),"")</f>
        <v>0.91666666666666663</v>
      </c>
      <c r="E1876" s="9">
        <f t="shared" si="233"/>
        <v>22</v>
      </c>
      <c r="F1876">
        <v>35.582335596</v>
      </c>
      <c r="G1876" s="12">
        <f t="shared" si="234"/>
        <v>2.9649999999999999</v>
      </c>
      <c r="H1876" s="18">
        <f t="shared" si="235"/>
        <v>35.582000000000001</v>
      </c>
      <c r="I1876" s="21">
        <v>33.900000000000006</v>
      </c>
      <c r="J1876" s="14">
        <v>33.900000000000006</v>
      </c>
      <c r="K1876" s="14">
        <f t="shared" si="236"/>
        <v>0</v>
      </c>
      <c r="L1876" s="13">
        <f t="shared" si="237"/>
        <v>1.6819999999999951</v>
      </c>
      <c r="M1876" s="53">
        <v>1.6819999999999951</v>
      </c>
      <c r="N1876" s="45">
        <f t="shared" si="238"/>
        <v>0</v>
      </c>
      <c r="P1876" s="56"/>
    </row>
    <row r="1877" spans="1:16" x14ac:dyDescent="0.2">
      <c r="A1877" s="5">
        <v>45735.958333333336</v>
      </c>
      <c r="B1877" s="10">
        <f t="shared" si="232"/>
        <v>45735</v>
      </c>
      <c r="C1877" s="4">
        <f t="shared" si="239"/>
        <v>0.91666666666666663</v>
      </c>
      <c r="D1877" s="4">
        <f>IF('Kauf Restprofil Los 7'!A1877&lt;&gt;"",IF('Kauf Restprofil Los 7'!A1877&lt;&gt;"",TIME(HOUR('Kauf Restprofil Los 7'!A1877),MINUTE('Kauf Restprofil Los 7'!A1877),SECOND('Kauf Restprofil Los 7'!A1877)),""),"")</f>
        <v>0.95833333333333337</v>
      </c>
      <c r="E1877" s="9">
        <f t="shared" si="233"/>
        <v>23</v>
      </c>
      <c r="F1877">
        <v>29.844542352000001</v>
      </c>
      <c r="G1877" s="12">
        <f t="shared" si="234"/>
        <v>2.4870000000000001</v>
      </c>
      <c r="H1877" s="18">
        <f t="shared" si="235"/>
        <v>29.844999999999999</v>
      </c>
      <c r="I1877" s="21">
        <v>28.98</v>
      </c>
      <c r="J1877" s="14">
        <v>28.98</v>
      </c>
      <c r="K1877" s="14">
        <f t="shared" si="236"/>
        <v>0</v>
      </c>
      <c r="L1877" s="13">
        <f t="shared" si="237"/>
        <v>0.86499999999999844</v>
      </c>
      <c r="M1877" s="53">
        <v>0.86499999999999844</v>
      </c>
      <c r="N1877" s="45">
        <f t="shared" si="238"/>
        <v>0</v>
      </c>
      <c r="P1877" s="56"/>
    </row>
    <row r="1878" spans="1:16" x14ac:dyDescent="0.2">
      <c r="A1878" s="5">
        <v>45736</v>
      </c>
      <c r="B1878" s="10">
        <f t="shared" si="232"/>
        <v>45735</v>
      </c>
      <c r="C1878" s="4">
        <f t="shared" si="239"/>
        <v>0.95833333333333337</v>
      </c>
      <c r="D1878" s="4">
        <f>IF('Kauf Restprofil Los 7'!A1878&lt;&gt;"",IF('Kauf Restprofil Los 7'!A1878&lt;&gt;"",TIME(HOUR('Kauf Restprofil Los 7'!A1878),MINUTE('Kauf Restprofil Los 7'!A1878),SECOND('Kauf Restprofil Los 7'!A1878)),""),"")</f>
        <v>0</v>
      </c>
      <c r="E1878" s="9">
        <f t="shared" si="233"/>
        <v>24</v>
      </c>
      <c r="F1878">
        <v>25.147393628</v>
      </c>
      <c r="G1878" s="12">
        <f t="shared" si="234"/>
        <v>2.0960000000000001</v>
      </c>
      <c r="H1878" s="18">
        <f t="shared" si="235"/>
        <v>25.146999999999998</v>
      </c>
      <c r="I1878" s="21">
        <v>24</v>
      </c>
      <c r="J1878" s="14">
        <v>24</v>
      </c>
      <c r="K1878" s="14">
        <f t="shared" si="236"/>
        <v>0</v>
      </c>
      <c r="L1878" s="13">
        <f t="shared" si="237"/>
        <v>1.1469999999999985</v>
      </c>
      <c r="M1878" s="53">
        <v>1.1469999999999985</v>
      </c>
      <c r="N1878" s="45">
        <f t="shared" si="238"/>
        <v>0</v>
      </c>
      <c r="P1878" s="56"/>
    </row>
    <row r="1879" spans="1:16" x14ac:dyDescent="0.2">
      <c r="A1879" s="5">
        <v>45736.041666666664</v>
      </c>
      <c r="B1879" s="10">
        <f t="shared" si="232"/>
        <v>45736</v>
      </c>
      <c r="C1879" s="4">
        <f t="shared" si="239"/>
        <v>0</v>
      </c>
      <c r="D1879" s="4">
        <f>IF('Kauf Restprofil Los 7'!A1879&lt;&gt;"",IF('Kauf Restprofil Los 7'!A1879&lt;&gt;"",TIME(HOUR('Kauf Restprofil Los 7'!A1879),MINUTE('Kauf Restprofil Los 7'!A1879),SECOND('Kauf Restprofil Los 7'!A1879)),""),"")</f>
        <v>4.1666666666666664E-2</v>
      </c>
      <c r="E1879" s="9">
        <f t="shared" si="233"/>
        <v>1</v>
      </c>
      <c r="F1879">
        <v>21.16624968</v>
      </c>
      <c r="G1879" s="12">
        <f t="shared" si="234"/>
        <v>1.764</v>
      </c>
      <c r="H1879" s="18">
        <f t="shared" si="235"/>
        <v>21.166</v>
      </c>
      <c r="I1879" s="21">
        <v>20.34</v>
      </c>
      <c r="J1879" s="14">
        <v>20.34</v>
      </c>
      <c r="K1879" s="14">
        <f t="shared" si="236"/>
        <v>0</v>
      </c>
      <c r="L1879" s="13">
        <f t="shared" si="237"/>
        <v>0.82600000000000051</v>
      </c>
      <c r="M1879" s="53">
        <v>0.82600000000000051</v>
      </c>
      <c r="N1879" s="45">
        <f t="shared" si="238"/>
        <v>0</v>
      </c>
      <c r="P1879" s="56"/>
    </row>
    <row r="1880" spans="1:16" x14ac:dyDescent="0.2">
      <c r="A1880" s="5">
        <v>45736.083333333336</v>
      </c>
      <c r="B1880" s="10">
        <f t="shared" si="232"/>
        <v>45736</v>
      </c>
      <c r="C1880" s="4">
        <f t="shared" si="239"/>
        <v>4.1666666666666664E-2</v>
      </c>
      <c r="D1880" s="4">
        <f>IF('Kauf Restprofil Los 7'!A1880&lt;&gt;"",IF('Kauf Restprofil Los 7'!A1880&lt;&gt;"",TIME(HOUR('Kauf Restprofil Los 7'!A1880),MINUTE('Kauf Restprofil Los 7'!A1880),SECOND('Kauf Restprofil Los 7'!A1880)),""),"")</f>
        <v>8.3333333333333329E-2</v>
      </c>
      <c r="E1880" s="9">
        <f t="shared" si="233"/>
        <v>2</v>
      </c>
      <c r="F1880">
        <v>19.332078592999999</v>
      </c>
      <c r="G1880" s="12">
        <f t="shared" si="234"/>
        <v>1.611</v>
      </c>
      <c r="H1880" s="18">
        <f t="shared" si="235"/>
        <v>19.332000000000001</v>
      </c>
      <c r="I1880" s="21">
        <v>18.66</v>
      </c>
      <c r="J1880" s="14">
        <v>18.66</v>
      </c>
      <c r="K1880" s="14">
        <f t="shared" si="236"/>
        <v>0</v>
      </c>
      <c r="L1880" s="13">
        <f t="shared" si="237"/>
        <v>0.6720000000000006</v>
      </c>
      <c r="M1880" s="53">
        <v>0.6720000000000006</v>
      </c>
      <c r="N1880" s="45">
        <f t="shared" si="238"/>
        <v>0</v>
      </c>
      <c r="P1880" s="56"/>
    </row>
    <row r="1881" spans="1:16" x14ac:dyDescent="0.2">
      <c r="A1881" s="5">
        <v>45736.125</v>
      </c>
      <c r="B1881" s="10">
        <f t="shared" si="232"/>
        <v>45736</v>
      </c>
      <c r="C1881" s="4">
        <f t="shared" si="239"/>
        <v>8.3333333333333329E-2</v>
      </c>
      <c r="D1881" s="4">
        <f>IF('Kauf Restprofil Los 7'!A1881&lt;&gt;"",IF('Kauf Restprofil Los 7'!A1881&lt;&gt;"",TIME(HOUR('Kauf Restprofil Los 7'!A1881),MINUTE('Kauf Restprofil Los 7'!A1881),SECOND('Kauf Restprofil Los 7'!A1881)),""),"")</f>
        <v>0.125</v>
      </c>
      <c r="E1881" s="9">
        <f t="shared" si="233"/>
        <v>3</v>
      </c>
      <c r="F1881">
        <v>18.453025733</v>
      </c>
      <c r="G1881" s="12">
        <f t="shared" si="234"/>
        <v>1.538</v>
      </c>
      <c r="H1881" s="18">
        <f t="shared" si="235"/>
        <v>18.452999999999999</v>
      </c>
      <c r="I1881" s="21">
        <v>17.82</v>
      </c>
      <c r="J1881" s="14">
        <v>17.82</v>
      </c>
      <c r="K1881" s="14">
        <f t="shared" si="236"/>
        <v>0</v>
      </c>
      <c r="L1881" s="13">
        <f t="shared" si="237"/>
        <v>0.63299999999999912</v>
      </c>
      <c r="M1881" s="53">
        <v>0.63299999999999912</v>
      </c>
      <c r="N1881" s="45">
        <f t="shared" si="238"/>
        <v>0</v>
      </c>
      <c r="P1881" s="56"/>
    </row>
    <row r="1882" spans="1:16" x14ac:dyDescent="0.2">
      <c r="A1882" s="5">
        <v>45736.166666666664</v>
      </c>
      <c r="B1882" s="10">
        <f t="shared" si="232"/>
        <v>45736</v>
      </c>
      <c r="C1882" s="4">
        <f t="shared" si="239"/>
        <v>0.125</v>
      </c>
      <c r="D1882" s="4">
        <f>IF('Kauf Restprofil Los 7'!A1882&lt;&gt;"",IF('Kauf Restprofil Los 7'!A1882&lt;&gt;"",TIME(HOUR('Kauf Restprofil Los 7'!A1882),MINUTE('Kauf Restprofil Los 7'!A1882),SECOND('Kauf Restprofil Los 7'!A1882)),""),"")</f>
        <v>0.16666666666666666</v>
      </c>
      <c r="E1882" s="9">
        <f t="shared" si="233"/>
        <v>4</v>
      </c>
      <c r="F1882">
        <v>18.604252327000001</v>
      </c>
      <c r="G1882" s="12">
        <f t="shared" si="234"/>
        <v>1.55</v>
      </c>
      <c r="H1882" s="18">
        <f t="shared" si="235"/>
        <v>18.603999999999999</v>
      </c>
      <c r="I1882" s="21">
        <v>18.240000000000002</v>
      </c>
      <c r="J1882" s="14">
        <v>18.240000000000002</v>
      </c>
      <c r="K1882" s="14">
        <f t="shared" si="236"/>
        <v>0</v>
      </c>
      <c r="L1882" s="13">
        <f t="shared" si="237"/>
        <v>0.36399999999999721</v>
      </c>
      <c r="M1882" s="53">
        <v>0.36399999999999721</v>
      </c>
      <c r="N1882" s="45">
        <f t="shared" si="238"/>
        <v>0</v>
      </c>
      <c r="P1882" s="56"/>
    </row>
    <row r="1883" spans="1:16" x14ac:dyDescent="0.2">
      <c r="A1883" s="5">
        <v>45736.208333333336</v>
      </c>
      <c r="B1883" s="10">
        <f t="shared" si="232"/>
        <v>45736</v>
      </c>
      <c r="C1883" s="4">
        <f t="shared" si="239"/>
        <v>0.16666666666666666</v>
      </c>
      <c r="D1883" s="4">
        <f>IF('Kauf Restprofil Los 7'!A1883&lt;&gt;"",IF('Kauf Restprofil Los 7'!A1883&lt;&gt;"",TIME(HOUR('Kauf Restprofil Los 7'!A1883),MINUTE('Kauf Restprofil Los 7'!A1883),SECOND('Kauf Restprofil Los 7'!A1883)),""),"")</f>
        <v>0.20833333333333334</v>
      </c>
      <c r="E1883" s="9">
        <f t="shared" si="233"/>
        <v>5</v>
      </c>
      <c r="F1883">
        <v>19.757476661999998</v>
      </c>
      <c r="G1883" s="12">
        <f t="shared" si="234"/>
        <v>1.6459999999999999</v>
      </c>
      <c r="H1883" s="18">
        <f t="shared" si="235"/>
        <v>19.757000000000001</v>
      </c>
      <c r="I1883" s="21">
        <v>19.440000000000001</v>
      </c>
      <c r="J1883" s="14">
        <v>19.440000000000001</v>
      </c>
      <c r="K1883" s="14">
        <f t="shared" si="236"/>
        <v>0</v>
      </c>
      <c r="L1883" s="13">
        <f t="shared" si="237"/>
        <v>0.31700000000000017</v>
      </c>
      <c r="M1883" s="53">
        <v>0.31700000000000017</v>
      </c>
      <c r="N1883" s="45">
        <f t="shared" si="238"/>
        <v>0</v>
      </c>
      <c r="P1883" s="56"/>
    </row>
    <row r="1884" spans="1:16" x14ac:dyDescent="0.2">
      <c r="A1884" s="5">
        <v>45736.25</v>
      </c>
      <c r="B1884" s="10">
        <f t="shared" si="232"/>
        <v>45736</v>
      </c>
      <c r="C1884" s="4">
        <f t="shared" si="239"/>
        <v>0.20833333333333334</v>
      </c>
      <c r="D1884" s="4">
        <f>IF('Kauf Restprofil Los 7'!A1884&lt;&gt;"",IF('Kauf Restprofil Los 7'!A1884&lt;&gt;"",TIME(HOUR('Kauf Restprofil Los 7'!A1884),MINUTE('Kauf Restprofil Los 7'!A1884),SECOND('Kauf Restprofil Los 7'!A1884)),""),"")</f>
        <v>0.25</v>
      </c>
      <c r="E1884" s="9">
        <f t="shared" si="233"/>
        <v>6</v>
      </c>
      <c r="F1884">
        <v>23.531684593000001</v>
      </c>
      <c r="G1884" s="12">
        <f t="shared" si="234"/>
        <v>1.9610000000000001</v>
      </c>
      <c r="H1884" s="18">
        <f t="shared" si="235"/>
        <v>23.532</v>
      </c>
      <c r="I1884" s="21">
        <v>23.22</v>
      </c>
      <c r="J1884" s="14">
        <v>23.22</v>
      </c>
      <c r="K1884" s="14">
        <f t="shared" si="236"/>
        <v>0</v>
      </c>
      <c r="L1884" s="13">
        <f t="shared" si="237"/>
        <v>0.31200000000000117</v>
      </c>
      <c r="M1884" s="53">
        <v>0.31200000000000117</v>
      </c>
      <c r="N1884" s="45">
        <f t="shared" si="238"/>
        <v>0</v>
      </c>
      <c r="P1884" s="56"/>
    </row>
    <row r="1885" spans="1:16" x14ac:dyDescent="0.2">
      <c r="A1885" s="5">
        <v>45736.291666666664</v>
      </c>
      <c r="B1885" s="10">
        <f t="shared" si="232"/>
        <v>45736</v>
      </c>
      <c r="C1885" s="4">
        <f t="shared" si="239"/>
        <v>0.25</v>
      </c>
      <c r="D1885" s="4">
        <f>IF('Kauf Restprofil Los 7'!A1885&lt;&gt;"",IF('Kauf Restprofil Los 7'!A1885&lt;&gt;"",TIME(HOUR('Kauf Restprofil Los 7'!A1885),MINUTE('Kauf Restprofil Los 7'!A1885),SECOND('Kauf Restprofil Los 7'!A1885)),""),"")</f>
        <v>0.29166666666666669</v>
      </c>
      <c r="E1885" s="9">
        <f t="shared" si="233"/>
        <v>7</v>
      </c>
      <c r="F1885">
        <v>32.090238016000001</v>
      </c>
      <c r="G1885" s="12">
        <f t="shared" si="234"/>
        <v>2.6739999999999999</v>
      </c>
      <c r="H1885" s="18">
        <f t="shared" si="235"/>
        <v>32.090000000000003</v>
      </c>
      <c r="I1885" s="21">
        <v>32.58</v>
      </c>
      <c r="J1885" s="14">
        <v>32.58</v>
      </c>
      <c r="K1885" s="14">
        <f t="shared" si="236"/>
        <v>0</v>
      </c>
      <c r="L1885" s="13">
        <f t="shared" si="237"/>
        <v>-0.48999999999999488</v>
      </c>
      <c r="M1885" s="53">
        <v>0</v>
      </c>
      <c r="N1885" s="45">
        <f t="shared" si="238"/>
        <v>-0.48999999999999488</v>
      </c>
      <c r="P1885" s="56"/>
    </row>
    <row r="1886" spans="1:16" x14ac:dyDescent="0.2">
      <c r="A1886" s="5">
        <v>45736.333333333336</v>
      </c>
      <c r="B1886" s="10">
        <f t="shared" si="232"/>
        <v>45736</v>
      </c>
      <c r="C1886" s="4">
        <f t="shared" si="239"/>
        <v>0.29166666666666669</v>
      </c>
      <c r="D1886" s="4">
        <f>IF('Kauf Restprofil Los 7'!A1886&lt;&gt;"",IF('Kauf Restprofil Los 7'!A1886&lt;&gt;"",TIME(HOUR('Kauf Restprofil Los 7'!A1886),MINUTE('Kauf Restprofil Los 7'!A1886),SECOND('Kauf Restprofil Los 7'!A1886)),""),"")</f>
        <v>0.33333333333333331</v>
      </c>
      <c r="E1886" s="9">
        <f t="shared" si="233"/>
        <v>8</v>
      </c>
      <c r="F1886">
        <v>38.711083371000001</v>
      </c>
      <c r="G1886" s="12">
        <f t="shared" si="234"/>
        <v>3.226</v>
      </c>
      <c r="H1886" s="18">
        <f t="shared" si="235"/>
        <v>38.710999999999999</v>
      </c>
      <c r="I1886" s="21">
        <v>40.44</v>
      </c>
      <c r="J1886" s="14">
        <v>40.44</v>
      </c>
      <c r="K1886" s="14">
        <f t="shared" si="236"/>
        <v>0</v>
      </c>
      <c r="L1886" s="13">
        <f t="shared" si="237"/>
        <v>-1.7289999999999992</v>
      </c>
      <c r="M1886" s="53">
        <v>0</v>
      </c>
      <c r="N1886" s="45">
        <f t="shared" si="238"/>
        <v>-1.7289999999999992</v>
      </c>
      <c r="P1886" s="56"/>
    </row>
    <row r="1887" spans="1:16" x14ac:dyDescent="0.2">
      <c r="A1887" s="5">
        <v>45736.375</v>
      </c>
      <c r="B1887" s="10">
        <f t="shared" si="232"/>
        <v>45736</v>
      </c>
      <c r="C1887" s="4">
        <f t="shared" si="239"/>
        <v>0.33333333333333331</v>
      </c>
      <c r="D1887" s="4">
        <f>IF('Kauf Restprofil Los 7'!A1887&lt;&gt;"",IF('Kauf Restprofil Los 7'!A1887&lt;&gt;"",TIME(HOUR('Kauf Restprofil Los 7'!A1887),MINUTE('Kauf Restprofil Los 7'!A1887),SECOND('Kauf Restprofil Los 7'!A1887)),""),"")</f>
        <v>0.375</v>
      </c>
      <c r="E1887" s="9">
        <f t="shared" si="233"/>
        <v>9</v>
      </c>
      <c r="F1887">
        <v>42.634045200999999</v>
      </c>
      <c r="G1887" s="12">
        <f t="shared" si="234"/>
        <v>3.5529999999999999</v>
      </c>
      <c r="H1887" s="18">
        <f t="shared" si="235"/>
        <v>42.634</v>
      </c>
      <c r="I1887" s="21">
        <v>46.38</v>
      </c>
      <c r="J1887" s="14">
        <v>46.38</v>
      </c>
      <c r="K1887" s="14">
        <f t="shared" si="236"/>
        <v>0</v>
      </c>
      <c r="L1887" s="13">
        <f t="shared" si="237"/>
        <v>-3.7460000000000022</v>
      </c>
      <c r="M1887" s="53">
        <v>0</v>
      </c>
      <c r="N1887" s="45">
        <f t="shared" si="238"/>
        <v>-3.7460000000000022</v>
      </c>
      <c r="P1887" s="56"/>
    </row>
    <row r="1888" spans="1:16" x14ac:dyDescent="0.2">
      <c r="A1888" s="5">
        <v>45736.416666666664</v>
      </c>
      <c r="B1888" s="10">
        <f t="shared" si="232"/>
        <v>45736</v>
      </c>
      <c r="C1888" s="4">
        <f t="shared" si="239"/>
        <v>0.375</v>
      </c>
      <c r="D1888" s="4">
        <f>IF('Kauf Restprofil Los 7'!A1888&lt;&gt;"",IF('Kauf Restprofil Los 7'!A1888&lt;&gt;"",TIME(HOUR('Kauf Restprofil Los 7'!A1888),MINUTE('Kauf Restprofil Los 7'!A1888),SECOND('Kauf Restprofil Los 7'!A1888)),""),"")</f>
        <v>0.41666666666666669</v>
      </c>
      <c r="E1888" s="9">
        <f t="shared" si="233"/>
        <v>10</v>
      </c>
      <c r="F1888">
        <v>42.497244326000001</v>
      </c>
      <c r="G1888" s="12">
        <f t="shared" si="234"/>
        <v>3.5409999999999999</v>
      </c>
      <c r="H1888" s="18">
        <f t="shared" si="235"/>
        <v>42.497</v>
      </c>
      <c r="I1888" s="21">
        <v>47.160000000000004</v>
      </c>
      <c r="J1888" s="14">
        <v>47.160000000000004</v>
      </c>
      <c r="K1888" s="14">
        <f t="shared" si="236"/>
        <v>0</v>
      </c>
      <c r="L1888" s="13">
        <f t="shared" si="237"/>
        <v>-4.6630000000000038</v>
      </c>
      <c r="M1888" s="53">
        <v>0</v>
      </c>
      <c r="N1888" s="45">
        <f t="shared" si="238"/>
        <v>-4.6630000000000038</v>
      </c>
      <c r="P1888" s="56"/>
    </row>
    <row r="1889" spans="1:16" x14ac:dyDescent="0.2">
      <c r="A1889" s="5">
        <v>45736.458333333336</v>
      </c>
      <c r="B1889" s="10">
        <f t="shared" si="232"/>
        <v>45736</v>
      </c>
      <c r="C1889" s="4">
        <f t="shared" si="239"/>
        <v>0.41666666666666669</v>
      </c>
      <c r="D1889" s="4">
        <f>IF('Kauf Restprofil Los 7'!A1889&lt;&gt;"",IF('Kauf Restprofil Los 7'!A1889&lt;&gt;"",TIME(HOUR('Kauf Restprofil Los 7'!A1889),MINUTE('Kauf Restprofil Los 7'!A1889),SECOND('Kauf Restprofil Los 7'!A1889)),""),"")</f>
        <v>0.45833333333333331</v>
      </c>
      <c r="E1889" s="9">
        <f t="shared" si="233"/>
        <v>11</v>
      </c>
      <c r="F1889">
        <v>42.826947865000001</v>
      </c>
      <c r="G1889" s="12">
        <f t="shared" si="234"/>
        <v>3.569</v>
      </c>
      <c r="H1889" s="18">
        <f t="shared" si="235"/>
        <v>42.826999999999998</v>
      </c>
      <c r="I1889" s="21">
        <v>48.179999999999993</v>
      </c>
      <c r="J1889" s="14">
        <v>48.179999999999993</v>
      </c>
      <c r="K1889" s="14">
        <f t="shared" si="236"/>
        <v>0</v>
      </c>
      <c r="L1889" s="13">
        <f t="shared" si="237"/>
        <v>-5.3529999999999944</v>
      </c>
      <c r="M1889" s="53">
        <v>0</v>
      </c>
      <c r="N1889" s="45">
        <f t="shared" si="238"/>
        <v>-5.3529999999999944</v>
      </c>
      <c r="P1889" s="56"/>
    </row>
    <row r="1890" spans="1:16" x14ac:dyDescent="0.2">
      <c r="A1890" s="5">
        <v>45736.5</v>
      </c>
      <c r="B1890" s="10">
        <f t="shared" si="232"/>
        <v>45736</v>
      </c>
      <c r="C1890" s="4">
        <f t="shared" si="239"/>
        <v>0.45833333333333331</v>
      </c>
      <c r="D1890" s="4">
        <f>IF('Kauf Restprofil Los 7'!A1890&lt;&gt;"",IF('Kauf Restprofil Los 7'!A1890&lt;&gt;"",TIME(HOUR('Kauf Restprofil Los 7'!A1890),MINUTE('Kauf Restprofil Los 7'!A1890),SECOND('Kauf Restprofil Los 7'!A1890)),""),"")</f>
        <v>0.5</v>
      </c>
      <c r="E1890" s="9">
        <f t="shared" si="233"/>
        <v>12</v>
      </c>
      <c r="F1890">
        <v>43.463048727999997</v>
      </c>
      <c r="G1890" s="12">
        <f t="shared" si="234"/>
        <v>3.6219999999999999</v>
      </c>
      <c r="H1890" s="18">
        <f t="shared" si="235"/>
        <v>43.463000000000001</v>
      </c>
      <c r="I1890" s="21">
        <v>50.519999999999996</v>
      </c>
      <c r="J1890" s="14">
        <v>50.519999999999996</v>
      </c>
      <c r="K1890" s="14">
        <f t="shared" si="236"/>
        <v>0</v>
      </c>
      <c r="L1890" s="13">
        <f t="shared" si="237"/>
        <v>-7.0569999999999951</v>
      </c>
      <c r="M1890" s="53">
        <v>0</v>
      </c>
      <c r="N1890" s="45">
        <f t="shared" si="238"/>
        <v>-7.0569999999999951</v>
      </c>
      <c r="P1890" s="56"/>
    </row>
    <row r="1891" spans="1:16" x14ac:dyDescent="0.2">
      <c r="A1891" s="5">
        <v>45736.541666666664</v>
      </c>
      <c r="B1891" s="10">
        <f t="shared" si="232"/>
        <v>45736</v>
      </c>
      <c r="C1891" s="4">
        <f t="shared" si="239"/>
        <v>0.5</v>
      </c>
      <c r="D1891" s="4">
        <f>IF('Kauf Restprofil Los 7'!A1891&lt;&gt;"",IF('Kauf Restprofil Los 7'!A1891&lt;&gt;"",TIME(HOUR('Kauf Restprofil Los 7'!A1891),MINUTE('Kauf Restprofil Los 7'!A1891),SECOND('Kauf Restprofil Los 7'!A1891)),""),"")</f>
        <v>0.54166666666666663</v>
      </c>
      <c r="E1891" s="9">
        <f t="shared" si="233"/>
        <v>13</v>
      </c>
      <c r="F1891">
        <v>43.083771667999997</v>
      </c>
      <c r="G1891" s="12">
        <f t="shared" si="234"/>
        <v>3.59</v>
      </c>
      <c r="H1891" s="18">
        <f t="shared" si="235"/>
        <v>43.084000000000003</v>
      </c>
      <c r="I1891" s="21">
        <v>48.36</v>
      </c>
      <c r="J1891" s="14">
        <v>48.36</v>
      </c>
      <c r="K1891" s="14">
        <f t="shared" si="236"/>
        <v>0</v>
      </c>
      <c r="L1891" s="13">
        <f t="shared" si="237"/>
        <v>-5.2759999999999962</v>
      </c>
      <c r="M1891" s="53">
        <v>0</v>
      </c>
      <c r="N1891" s="45">
        <f t="shared" si="238"/>
        <v>-5.2759999999999962</v>
      </c>
      <c r="P1891" s="56"/>
    </row>
    <row r="1892" spans="1:16" x14ac:dyDescent="0.2">
      <c r="A1892" s="5">
        <v>45736.583333333336</v>
      </c>
      <c r="B1892" s="10">
        <f t="shared" si="232"/>
        <v>45736</v>
      </c>
      <c r="C1892" s="4">
        <f t="shared" si="239"/>
        <v>0.54166666666666663</v>
      </c>
      <c r="D1892" s="4">
        <f>IF('Kauf Restprofil Los 7'!A1892&lt;&gt;"",IF('Kauf Restprofil Los 7'!A1892&lt;&gt;"",TIME(HOUR('Kauf Restprofil Los 7'!A1892),MINUTE('Kauf Restprofil Los 7'!A1892),SECOND('Kauf Restprofil Los 7'!A1892)),""),"")</f>
        <v>0.58333333333333337</v>
      </c>
      <c r="E1892" s="9">
        <f t="shared" si="233"/>
        <v>14</v>
      </c>
      <c r="F1892">
        <v>42.544943662999998</v>
      </c>
      <c r="G1892" s="12">
        <f t="shared" si="234"/>
        <v>3.5449999999999999</v>
      </c>
      <c r="H1892" s="18">
        <f t="shared" si="235"/>
        <v>42.545000000000002</v>
      </c>
      <c r="I1892" s="21">
        <v>45</v>
      </c>
      <c r="J1892" s="14">
        <v>45</v>
      </c>
      <c r="K1892" s="14">
        <f t="shared" si="236"/>
        <v>0</v>
      </c>
      <c r="L1892" s="13">
        <f t="shared" si="237"/>
        <v>-2.4549999999999983</v>
      </c>
      <c r="M1892" s="53">
        <v>0</v>
      </c>
      <c r="N1892" s="45">
        <f t="shared" si="238"/>
        <v>-2.4549999999999983</v>
      </c>
      <c r="P1892" s="56"/>
    </row>
    <row r="1893" spans="1:16" x14ac:dyDescent="0.2">
      <c r="A1893" s="5">
        <v>45736.625</v>
      </c>
      <c r="B1893" s="10">
        <f t="shared" si="232"/>
        <v>45736</v>
      </c>
      <c r="C1893" s="4">
        <f t="shared" si="239"/>
        <v>0.58333333333333337</v>
      </c>
      <c r="D1893" s="4">
        <f>IF('Kauf Restprofil Los 7'!A1893&lt;&gt;"",IF('Kauf Restprofil Los 7'!A1893&lt;&gt;"",TIME(HOUR('Kauf Restprofil Los 7'!A1893),MINUTE('Kauf Restprofil Los 7'!A1893),SECOND('Kauf Restprofil Los 7'!A1893)),""),"")</f>
        <v>0.625</v>
      </c>
      <c r="E1893" s="9">
        <f t="shared" si="233"/>
        <v>15</v>
      </c>
      <c r="F1893">
        <v>41.467125365000001</v>
      </c>
      <c r="G1893" s="12">
        <f t="shared" si="234"/>
        <v>3.456</v>
      </c>
      <c r="H1893" s="18">
        <f t="shared" si="235"/>
        <v>41.466999999999999</v>
      </c>
      <c r="I1893" s="21">
        <v>41.58</v>
      </c>
      <c r="J1893" s="14">
        <v>41.58</v>
      </c>
      <c r="K1893" s="14">
        <f t="shared" si="236"/>
        <v>0</v>
      </c>
      <c r="L1893" s="13">
        <f t="shared" si="237"/>
        <v>-0.11299999999999955</v>
      </c>
      <c r="M1893" s="53">
        <v>0</v>
      </c>
      <c r="N1893" s="45">
        <f t="shared" si="238"/>
        <v>-0.11299999999999955</v>
      </c>
      <c r="P1893" s="56"/>
    </row>
    <row r="1894" spans="1:16" x14ac:dyDescent="0.2">
      <c r="A1894" s="5">
        <v>45736.666666666664</v>
      </c>
      <c r="B1894" s="10">
        <f t="shared" si="232"/>
        <v>45736</v>
      </c>
      <c r="C1894" s="4">
        <f t="shared" si="239"/>
        <v>0.625</v>
      </c>
      <c r="D1894" s="4">
        <f>IF('Kauf Restprofil Los 7'!A1894&lt;&gt;"",IF('Kauf Restprofil Los 7'!A1894&lt;&gt;"",TIME(HOUR('Kauf Restprofil Los 7'!A1894),MINUTE('Kauf Restprofil Los 7'!A1894),SECOND('Kauf Restprofil Los 7'!A1894)),""),"")</f>
        <v>0.66666666666666663</v>
      </c>
      <c r="E1894" s="9">
        <f t="shared" si="233"/>
        <v>16</v>
      </c>
      <c r="F1894">
        <v>41.488089406999997</v>
      </c>
      <c r="G1894" s="12">
        <f t="shared" si="234"/>
        <v>3.4569999999999999</v>
      </c>
      <c r="H1894" s="18">
        <f t="shared" si="235"/>
        <v>41.488</v>
      </c>
      <c r="I1894" s="21">
        <v>39.54</v>
      </c>
      <c r="J1894" s="14">
        <v>39.54</v>
      </c>
      <c r="K1894" s="14">
        <f t="shared" si="236"/>
        <v>0</v>
      </c>
      <c r="L1894" s="13">
        <f t="shared" si="237"/>
        <v>1.9480000000000004</v>
      </c>
      <c r="M1894" s="53">
        <v>1.9480000000000004</v>
      </c>
      <c r="N1894" s="45">
        <f t="shared" si="238"/>
        <v>0</v>
      </c>
      <c r="P1894" s="56"/>
    </row>
    <row r="1895" spans="1:16" x14ac:dyDescent="0.2">
      <c r="A1895" s="5">
        <v>45736.708333333336</v>
      </c>
      <c r="B1895" s="10">
        <f t="shared" si="232"/>
        <v>45736</v>
      </c>
      <c r="C1895" s="4">
        <f t="shared" si="239"/>
        <v>0.66666666666666663</v>
      </c>
      <c r="D1895" s="4">
        <f>IF('Kauf Restprofil Los 7'!A1895&lt;&gt;"",IF('Kauf Restprofil Los 7'!A1895&lt;&gt;"",TIME(HOUR('Kauf Restprofil Los 7'!A1895),MINUTE('Kauf Restprofil Los 7'!A1895),SECOND('Kauf Restprofil Los 7'!A1895)),""),"")</f>
        <v>0.70833333333333337</v>
      </c>
      <c r="E1895" s="9">
        <f t="shared" si="233"/>
        <v>17</v>
      </c>
      <c r="F1895">
        <v>41.502871992999999</v>
      </c>
      <c r="G1895" s="12">
        <f t="shared" si="234"/>
        <v>3.4590000000000001</v>
      </c>
      <c r="H1895" s="18">
        <f t="shared" si="235"/>
        <v>41.503</v>
      </c>
      <c r="I1895" s="21">
        <v>38.82</v>
      </c>
      <c r="J1895" s="14">
        <v>38.82</v>
      </c>
      <c r="K1895" s="14">
        <f t="shared" si="236"/>
        <v>0</v>
      </c>
      <c r="L1895" s="13">
        <f t="shared" si="237"/>
        <v>2.6829999999999998</v>
      </c>
      <c r="M1895" s="53">
        <v>2.6829999999999998</v>
      </c>
      <c r="N1895" s="45">
        <f t="shared" si="238"/>
        <v>0</v>
      </c>
      <c r="P1895" s="56"/>
    </row>
    <row r="1896" spans="1:16" x14ac:dyDescent="0.2">
      <c r="A1896" s="5">
        <v>45736.75</v>
      </c>
      <c r="B1896" s="10">
        <f t="shared" si="232"/>
        <v>45736</v>
      </c>
      <c r="C1896" s="4">
        <f t="shared" si="239"/>
        <v>0.70833333333333337</v>
      </c>
      <c r="D1896" s="4">
        <f>IF('Kauf Restprofil Los 7'!A1896&lt;&gt;"",IF('Kauf Restprofil Los 7'!A1896&lt;&gt;"",TIME(HOUR('Kauf Restprofil Los 7'!A1896),MINUTE('Kauf Restprofil Los 7'!A1896),SECOND('Kauf Restprofil Los 7'!A1896)),""),"")</f>
        <v>0.75</v>
      </c>
      <c r="E1896" s="9">
        <f t="shared" si="233"/>
        <v>18</v>
      </c>
      <c r="F1896">
        <v>44.915659964</v>
      </c>
      <c r="G1896" s="12">
        <f t="shared" si="234"/>
        <v>3.7429999999999999</v>
      </c>
      <c r="H1896" s="18">
        <f t="shared" si="235"/>
        <v>44.915999999999997</v>
      </c>
      <c r="I1896" s="21">
        <v>42.480000000000004</v>
      </c>
      <c r="J1896" s="14">
        <v>42.480000000000004</v>
      </c>
      <c r="K1896" s="14">
        <f t="shared" si="236"/>
        <v>0</v>
      </c>
      <c r="L1896" s="13">
        <f t="shared" si="237"/>
        <v>2.4359999999999928</v>
      </c>
      <c r="M1896" s="53">
        <v>2.4359999999999928</v>
      </c>
      <c r="N1896" s="45">
        <f t="shared" si="238"/>
        <v>0</v>
      </c>
      <c r="P1896" s="56"/>
    </row>
    <row r="1897" spans="1:16" x14ac:dyDescent="0.2">
      <c r="A1897" s="5">
        <v>45736.791666666664</v>
      </c>
      <c r="B1897" s="10">
        <f t="shared" si="232"/>
        <v>45736</v>
      </c>
      <c r="C1897" s="4">
        <f t="shared" si="239"/>
        <v>0.75</v>
      </c>
      <c r="D1897" s="4">
        <f>IF('Kauf Restprofil Los 7'!A1897&lt;&gt;"",IF('Kauf Restprofil Los 7'!A1897&lt;&gt;"",TIME(HOUR('Kauf Restprofil Los 7'!A1897),MINUTE('Kauf Restprofil Los 7'!A1897),SECOND('Kauf Restprofil Los 7'!A1897)),""),"")</f>
        <v>0.79166666666666663</v>
      </c>
      <c r="E1897" s="9">
        <f t="shared" si="233"/>
        <v>19</v>
      </c>
      <c r="F1897">
        <v>48.679314908000002</v>
      </c>
      <c r="G1897" s="12">
        <f t="shared" si="234"/>
        <v>4.0570000000000004</v>
      </c>
      <c r="H1897" s="18">
        <f t="shared" si="235"/>
        <v>48.679000000000002</v>
      </c>
      <c r="I1897" s="21">
        <v>48.72</v>
      </c>
      <c r="J1897" s="14">
        <v>48.72</v>
      </c>
      <c r="K1897" s="14">
        <f t="shared" si="236"/>
        <v>0</v>
      </c>
      <c r="L1897" s="13">
        <f t="shared" si="237"/>
        <v>-4.0999999999996817E-2</v>
      </c>
      <c r="M1897" s="53">
        <v>0</v>
      </c>
      <c r="N1897" s="45">
        <f t="shared" si="238"/>
        <v>-4.0999999999996817E-2</v>
      </c>
      <c r="P1897" s="56"/>
    </row>
    <row r="1898" spans="1:16" x14ac:dyDescent="0.2">
      <c r="A1898" s="5">
        <v>45736.833333333336</v>
      </c>
      <c r="B1898" s="10">
        <f t="shared" si="232"/>
        <v>45736</v>
      </c>
      <c r="C1898" s="4">
        <f t="shared" si="239"/>
        <v>0.79166666666666663</v>
      </c>
      <c r="D1898" s="4">
        <f>IF('Kauf Restprofil Los 7'!A1898&lt;&gt;"",IF('Kauf Restprofil Los 7'!A1898&lt;&gt;"",TIME(HOUR('Kauf Restprofil Los 7'!A1898),MINUTE('Kauf Restprofil Los 7'!A1898),SECOND('Kauf Restprofil Los 7'!A1898)),""),"")</f>
        <v>0.83333333333333337</v>
      </c>
      <c r="E1898" s="9">
        <f t="shared" si="233"/>
        <v>20</v>
      </c>
      <c r="F1898">
        <v>48.401554886</v>
      </c>
      <c r="G1898" s="12">
        <f t="shared" si="234"/>
        <v>4.0330000000000004</v>
      </c>
      <c r="H1898" s="18">
        <f t="shared" si="235"/>
        <v>48.402000000000001</v>
      </c>
      <c r="I1898" s="21">
        <v>51.480000000000004</v>
      </c>
      <c r="J1898" s="14">
        <v>51.480000000000004</v>
      </c>
      <c r="K1898" s="14">
        <f t="shared" si="236"/>
        <v>0</v>
      </c>
      <c r="L1898" s="13">
        <f t="shared" si="237"/>
        <v>-3.078000000000003</v>
      </c>
      <c r="M1898" s="53">
        <v>0</v>
      </c>
      <c r="N1898" s="45">
        <f t="shared" si="238"/>
        <v>-3.078000000000003</v>
      </c>
      <c r="P1898" s="56"/>
    </row>
    <row r="1899" spans="1:16" x14ac:dyDescent="0.2">
      <c r="A1899" s="5">
        <v>45736.875</v>
      </c>
      <c r="B1899" s="10">
        <f t="shared" si="232"/>
        <v>45736</v>
      </c>
      <c r="C1899" s="4">
        <f t="shared" si="239"/>
        <v>0.83333333333333337</v>
      </c>
      <c r="D1899" s="4">
        <f>IF('Kauf Restprofil Los 7'!A1899&lt;&gt;"",IF('Kauf Restprofil Los 7'!A1899&lt;&gt;"",TIME(HOUR('Kauf Restprofil Los 7'!A1899),MINUTE('Kauf Restprofil Los 7'!A1899),SECOND('Kauf Restprofil Los 7'!A1899)),""),"")</f>
        <v>0.875</v>
      </c>
      <c r="E1899" s="9">
        <f t="shared" si="233"/>
        <v>21</v>
      </c>
      <c r="F1899">
        <v>41.901395667000003</v>
      </c>
      <c r="G1899" s="12">
        <f t="shared" si="234"/>
        <v>3.492</v>
      </c>
      <c r="H1899" s="18">
        <f t="shared" si="235"/>
        <v>41.901000000000003</v>
      </c>
      <c r="I1899" s="21">
        <v>44.7</v>
      </c>
      <c r="J1899" s="14">
        <v>44.7</v>
      </c>
      <c r="K1899" s="14">
        <f t="shared" si="236"/>
        <v>0</v>
      </c>
      <c r="L1899" s="13">
        <f t="shared" si="237"/>
        <v>-2.7989999999999995</v>
      </c>
      <c r="M1899" s="53">
        <v>0</v>
      </c>
      <c r="N1899" s="45">
        <f t="shared" si="238"/>
        <v>-2.7989999999999995</v>
      </c>
      <c r="P1899" s="56"/>
    </row>
    <row r="1900" spans="1:16" x14ac:dyDescent="0.2">
      <c r="A1900" s="5">
        <v>45736.916666666664</v>
      </c>
      <c r="B1900" s="10">
        <f t="shared" si="232"/>
        <v>45736</v>
      </c>
      <c r="C1900" s="4">
        <f t="shared" si="239"/>
        <v>0.875</v>
      </c>
      <c r="D1900" s="4">
        <f>IF('Kauf Restprofil Los 7'!A1900&lt;&gt;"",IF('Kauf Restprofil Los 7'!A1900&lt;&gt;"",TIME(HOUR('Kauf Restprofil Los 7'!A1900),MINUTE('Kauf Restprofil Los 7'!A1900),SECOND('Kauf Restprofil Los 7'!A1900)),""),"")</f>
        <v>0.91666666666666663</v>
      </c>
      <c r="E1900" s="9">
        <f t="shared" si="233"/>
        <v>22</v>
      </c>
      <c r="F1900">
        <v>35.000021504000003</v>
      </c>
      <c r="G1900" s="12">
        <f t="shared" si="234"/>
        <v>2.9169999999999998</v>
      </c>
      <c r="H1900" s="18">
        <f t="shared" si="235"/>
        <v>35</v>
      </c>
      <c r="I1900" s="21">
        <v>38.099999999999994</v>
      </c>
      <c r="J1900" s="14">
        <v>38.099999999999994</v>
      </c>
      <c r="K1900" s="14">
        <f t="shared" si="236"/>
        <v>0</v>
      </c>
      <c r="L1900" s="13">
        <f t="shared" si="237"/>
        <v>-3.0999999999999943</v>
      </c>
      <c r="M1900" s="53">
        <v>0</v>
      </c>
      <c r="N1900" s="45">
        <f t="shared" si="238"/>
        <v>-3.0999999999999943</v>
      </c>
      <c r="P1900" s="56"/>
    </row>
    <row r="1901" spans="1:16" x14ac:dyDescent="0.2">
      <c r="A1901" s="5">
        <v>45736.958333333336</v>
      </c>
      <c r="B1901" s="10">
        <f t="shared" si="232"/>
        <v>45736</v>
      </c>
      <c r="C1901" s="4">
        <f t="shared" si="239"/>
        <v>0.91666666666666663</v>
      </c>
      <c r="D1901" s="4">
        <f>IF('Kauf Restprofil Los 7'!A1901&lt;&gt;"",IF('Kauf Restprofil Los 7'!A1901&lt;&gt;"",TIME(HOUR('Kauf Restprofil Los 7'!A1901),MINUTE('Kauf Restprofil Los 7'!A1901),SECOND('Kauf Restprofil Los 7'!A1901)),""),"")</f>
        <v>0.95833333333333337</v>
      </c>
      <c r="E1901" s="9">
        <f t="shared" si="233"/>
        <v>23</v>
      </c>
      <c r="F1901">
        <v>29.445451358</v>
      </c>
      <c r="G1901" s="12">
        <f t="shared" si="234"/>
        <v>2.4540000000000002</v>
      </c>
      <c r="H1901" s="18">
        <f t="shared" si="235"/>
        <v>29.445</v>
      </c>
      <c r="I1901" s="21">
        <v>32.099999999999994</v>
      </c>
      <c r="J1901" s="14">
        <v>32.099999999999994</v>
      </c>
      <c r="K1901" s="14">
        <f t="shared" si="236"/>
        <v>0</v>
      </c>
      <c r="L1901" s="13">
        <f t="shared" si="237"/>
        <v>-2.654999999999994</v>
      </c>
      <c r="M1901" s="53">
        <v>0</v>
      </c>
      <c r="N1901" s="45">
        <f t="shared" si="238"/>
        <v>-2.654999999999994</v>
      </c>
      <c r="P1901" s="56"/>
    </row>
    <row r="1902" spans="1:16" x14ac:dyDescent="0.2">
      <c r="A1902" s="5">
        <v>45737</v>
      </c>
      <c r="B1902" s="10">
        <f t="shared" si="232"/>
        <v>45736</v>
      </c>
      <c r="C1902" s="4">
        <f t="shared" si="239"/>
        <v>0.95833333333333337</v>
      </c>
      <c r="D1902" s="4">
        <f>IF('Kauf Restprofil Los 7'!A1902&lt;&gt;"",IF('Kauf Restprofil Los 7'!A1902&lt;&gt;"",TIME(HOUR('Kauf Restprofil Los 7'!A1902),MINUTE('Kauf Restprofil Los 7'!A1902),SECOND('Kauf Restprofil Los 7'!A1902)),""),"")</f>
        <v>0</v>
      </c>
      <c r="E1902" s="9">
        <f t="shared" si="233"/>
        <v>24</v>
      </c>
      <c r="F1902">
        <v>25.009929749000001</v>
      </c>
      <c r="G1902" s="12">
        <f t="shared" si="234"/>
        <v>2.0840000000000001</v>
      </c>
      <c r="H1902" s="18">
        <f t="shared" si="235"/>
        <v>25.01</v>
      </c>
      <c r="I1902" s="21">
        <v>26.700000000000003</v>
      </c>
      <c r="J1902" s="14">
        <v>26.700000000000003</v>
      </c>
      <c r="K1902" s="14">
        <f t="shared" si="236"/>
        <v>0</v>
      </c>
      <c r="L1902" s="13">
        <f t="shared" si="237"/>
        <v>-1.6900000000000013</v>
      </c>
      <c r="M1902" s="53">
        <v>0</v>
      </c>
      <c r="N1902" s="45">
        <f t="shared" si="238"/>
        <v>-1.6900000000000013</v>
      </c>
      <c r="P1902" s="56"/>
    </row>
    <row r="1903" spans="1:16" x14ac:dyDescent="0.2">
      <c r="A1903" s="5">
        <v>45737.041666666664</v>
      </c>
      <c r="B1903" s="10">
        <f t="shared" si="232"/>
        <v>45737</v>
      </c>
      <c r="C1903" s="4">
        <f t="shared" si="239"/>
        <v>0</v>
      </c>
      <c r="D1903" s="4">
        <f>IF('Kauf Restprofil Los 7'!A1903&lt;&gt;"",IF('Kauf Restprofil Los 7'!A1903&lt;&gt;"",TIME(HOUR('Kauf Restprofil Los 7'!A1903),MINUTE('Kauf Restprofil Los 7'!A1903),SECOND('Kauf Restprofil Los 7'!A1903)),""),"")</f>
        <v>4.1666666666666664E-2</v>
      </c>
      <c r="E1903" s="9">
        <f t="shared" si="233"/>
        <v>1</v>
      </c>
      <c r="F1903">
        <v>21.657986730000001</v>
      </c>
      <c r="G1903" s="12">
        <f t="shared" si="234"/>
        <v>1.8049999999999999</v>
      </c>
      <c r="H1903" s="18">
        <f t="shared" si="235"/>
        <v>21.658000000000001</v>
      </c>
      <c r="I1903" s="21">
        <v>22.86</v>
      </c>
      <c r="J1903" s="14">
        <v>22.86</v>
      </c>
      <c r="K1903" s="14">
        <f t="shared" si="236"/>
        <v>0</v>
      </c>
      <c r="L1903" s="13">
        <f t="shared" si="237"/>
        <v>-1.2019999999999982</v>
      </c>
      <c r="M1903" s="53">
        <v>0</v>
      </c>
      <c r="N1903" s="45">
        <f t="shared" si="238"/>
        <v>-1.2019999999999982</v>
      </c>
      <c r="P1903" s="56"/>
    </row>
    <row r="1904" spans="1:16" x14ac:dyDescent="0.2">
      <c r="A1904" s="5">
        <v>45737.083333333336</v>
      </c>
      <c r="B1904" s="10">
        <f t="shared" si="232"/>
        <v>45737</v>
      </c>
      <c r="C1904" s="4">
        <f t="shared" si="239"/>
        <v>4.1666666666666664E-2</v>
      </c>
      <c r="D1904" s="4">
        <f>IF('Kauf Restprofil Los 7'!A1904&lt;&gt;"",IF('Kauf Restprofil Los 7'!A1904&lt;&gt;"",TIME(HOUR('Kauf Restprofil Los 7'!A1904),MINUTE('Kauf Restprofil Los 7'!A1904),SECOND('Kauf Restprofil Los 7'!A1904)),""),"")</f>
        <v>8.3333333333333329E-2</v>
      </c>
      <c r="E1904" s="9">
        <f t="shared" si="233"/>
        <v>2</v>
      </c>
      <c r="F1904">
        <v>19.827945886999998</v>
      </c>
      <c r="G1904" s="12">
        <f t="shared" si="234"/>
        <v>1.6519999999999999</v>
      </c>
      <c r="H1904" s="18">
        <f t="shared" si="235"/>
        <v>19.827999999999999</v>
      </c>
      <c r="I1904" s="21">
        <v>20.64</v>
      </c>
      <c r="J1904" s="14">
        <v>20.64</v>
      </c>
      <c r="K1904" s="14">
        <f t="shared" si="236"/>
        <v>0</v>
      </c>
      <c r="L1904" s="13">
        <f t="shared" si="237"/>
        <v>-0.81200000000000117</v>
      </c>
      <c r="M1904" s="53">
        <v>0</v>
      </c>
      <c r="N1904" s="45">
        <f t="shared" si="238"/>
        <v>-0.81200000000000117</v>
      </c>
      <c r="P1904" s="56"/>
    </row>
    <row r="1905" spans="1:16" x14ac:dyDescent="0.2">
      <c r="A1905" s="5">
        <v>45737.125</v>
      </c>
      <c r="B1905" s="10">
        <f t="shared" si="232"/>
        <v>45737</v>
      </c>
      <c r="C1905" s="4">
        <f t="shared" si="239"/>
        <v>8.3333333333333329E-2</v>
      </c>
      <c r="D1905" s="4">
        <f>IF('Kauf Restprofil Los 7'!A1905&lt;&gt;"",IF('Kauf Restprofil Los 7'!A1905&lt;&gt;"",TIME(HOUR('Kauf Restprofil Los 7'!A1905),MINUTE('Kauf Restprofil Los 7'!A1905),SECOND('Kauf Restprofil Los 7'!A1905)),""),"")</f>
        <v>0.125</v>
      </c>
      <c r="E1905" s="9">
        <f t="shared" si="233"/>
        <v>3</v>
      </c>
      <c r="F1905">
        <v>18.602200816</v>
      </c>
      <c r="G1905" s="12">
        <f t="shared" si="234"/>
        <v>1.55</v>
      </c>
      <c r="H1905" s="18">
        <f t="shared" si="235"/>
        <v>18.602</v>
      </c>
      <c r="I1905" s="21">
        <v>20.100000000000001</v>
      </c>
      <c r="J1905" s="14">
        <v>20.100000000000001</v>
      </c>
      <c r="K1905" s="14">
        <f t="shared" si="236"/>
        <v>0</v>
      </c>
      <c r="L1905" s="13">
        <f t="shared" si="237"/>
        <v>-1.4980000000000011</v>
      </c>
      <c r="M1905" s="53">
        <v>0</v>
      </c>
      <c r="N1905" s="45">
        <f t="shared" si="238"/>
        <v>-1.4980000000000011</v>
      </c>
      <c r="P1905" s="56"/>
    </row>
    <row r="1906" spans="1:16" x14ac:dyDescent="0.2">
      <c r="A1906" s="5">
        <v>45737.166666666664</v>
      </c>
      <c r="B1906" s="10">
        <f t="shared" si="232"/>
        <v>45737</v>
      </c>
      <c r="C1906" s="4">
        <f t="shared" si="239"/>
        <v>0.125</v>
      </c>
      <c r="D1906" s="4">
        <f>IF('Kauf Restprofil Los 7'!A1906&lt;&gt;"",IF('Kauf Restprofil Los 7'!A1906&lt;&gt;"",TIME(HOUR('Kauf Restprofil Los 7'!A1906),MINUTE('Kauf Restprofil Los 7'!A1906),SECOND('Kauf Restprofil Los 7'!A1906)),""),"")</f>
        <v>0.16666666666666666</v>
      </c>
      <c r="E1906" s="9">
        <f t="shared" si="233"/>
        <v>4</v>
      </c>
      <c r="F1906">
        <v>19.320813005000002</v>
      </c>
      <c r="G1906" s="12">
        <f t="shared" si="234"/>
        <v>1.61</v>
      </c>
      <c r="H1906" s="18">
        <f t="shared" si="235"/>
        <v>19.321000000000002</v>
      </c>
      <c r="I1906" s="21">
        <v>20.16</v>
      </c>
      <c r="J1906" s="14">
        <v>20.16</v>
      </c>
      <c r="K1906" s="14">
        <f t="shared" si="236"/>
        <v>0</v>
      </c>
      <c r="L1906" s="13">
        <f t="shared" si="237"/>
        <v>-0.83899999999999864</v>
      </c>
      <c r="M1906" s="53">
        <v>0</v>
      </c>
      <c r="N1906" s="45">
        <f t="shared" si="238"/>
        <v>-0.83899999999999864</v>
      </c>
      <c r="P1906" s="56"/>
    </row>
    <row r="1907" spans="1:16" x14ac:dyDescent="0.2">
      <c r="A1907" s="5">
        <v>45737.208333333336</v>
      </c>
      <c r="B1907" s="10">
        <f t="shared" si="232"/>
        <v>45737</v>
      </c>
      <c r="C1907" s="4">
        <f t="shared" si="239"/>
        <v>0.16666666666666666</v>
      </c>
      <c r="D1907" s="4">
        <f>IF('Kauf Restprofil Los 7'!A1907&lt;&gt;"",IF('Kauf Restprofil Los 7'!A1907&lt;&gt;"",TIME(HOUR('Kauf Restprofil Los 7'!A1907),MINUTE('Kauf Restprofil Los 7'!A1907),SECOND('Kauf Restprofil Los 7'!A1907)),""),"")</f>
        <v>0.20833333333333334</v>
      </c>
      <c r="E1907" s="9">
        <f t="shared" si="233"/>
        <v>5</v>
      </c>
      <c r="F1907">
        <v>20.284469739999999</v>
      </c>
      <c r="G1907" s="12">
        <f t="shared" si="234"/>
        <v>1.69</v>
      </c>
      <c r="H1907" s="18">
        <f t="shared" si="235"/>
        <v>20.283999999999999</v>
      </c>
      <c r="I1907" s="21">
        <v>21.36</v>
      </c>
      <c r="J1907" s="14">
        <v>21.36</v>
      </c>
      <c r="K1907" s="14">
        <f t="shared" si="236"/>
        <v>0</v>
      </c>
      <c r="L1907" s="13">
        <f t="shared" si="237"/>
        <v>-1.0760000000000005</v>
      </c>
      <c r="M1907" s="53">
        <v>0</v>
      </c>
      <c r="N1907" s="45">
        <f t="shared" si="238"/>
        <v>-1.0760000000000005</v>
      </c>
      <c r="P1907" s="56"/>
    </row>
    <row r="1908" spans="1:16" x14ac:dyDescent="0.2">
      <c r="A1908" s="5">
        <v>45737.25</v>
      </c>
      <c r="B1908" s="10">
        <f t="shared" si="232"/>
        <v>45737</v>
      </c>
      <c r="C1908" s="4">
        <f t="shared" si="239"/>
        <v>0.20833333333333334</v>
      </c>
      <c r="D1908" s="4">
        <f>IF('Kauf Restprofil Los 7'!A1908&lt;&gt;"",IF('Kauf Restprofil Los 7'!A1908&lt;&gt;"",TIME(HOUR('Kauf Restprofil Los 7'!A1908),MINUTE('Kauf Restprofil Los 7'!A1908),SECOND('Kauf Restprofil Los 7'!A1908)),""),"")</f>
        <v>0.25</v>
      </c>
      <c r="E1908" s="9">
        <f t="shared" si="233"/>
        <v>6</v>
      </c>
      <c r="F1908">
        <v>23.758931435000001</v>
      </c>
      <c r="G1908" s="12">
        <f t="shared" si="234"/>
        <v>1.98</v>
      </c>
      <c r="H1908" s="18">
        <f t="shared" si="235"/>
        <v>23.759</v>
      </c>
      <c r="I1908" s="21">
        <v>26.099999999999998</v>
      </c>
      <c r="J1908" s="14">
        <v>26.099999999999998</v>
      </c>
      <c r="K1908" s="14">
        <f t="shared" si="236"/>
        <v>0</v>
      </c>
      <c r="L1908" s="13">
        <f t="shared" si="237"/>
        <v>-2.3409999999999975</v>
      </c>
      <c r="M1908" s="53">
        <v>0</v>
      </c>
      <c r="N1908" s="45">
        <f t="shared" si="238"/>
        <v>-2.3409999999999975</v>
      </c>
      <c r="P1908" s="56"/>
    </row>
    <row r="1909" spans="1:16" x14ac:dyDescent="0.2">
      <c r="A1909" s="5">
        <v>45737.291666666664</v>
      </c>
      <c r="B1909" s="10">
        <f t="shared" si="232"/>
        <v>45737</v>
      </c>
      <c r="C1909" s="4">
        <f t="shared" si="239"/>
        <v>0.25</v>
      </c>
      <c r="D1909" s="4">
        <f>IF('Kauf Restprofil Los 7'!A1909&lt;&gt;"",IF('Kauf Restprofil Los 7'!A1909&lt;&gt;"",TIME(HOUR('Kauf Restprofil Los 7'!A1909),MINUTE('Kauf Restprofil Los 7'!A1909),SECOND('Kauf Restprofil Los 7'!A1909)),""),"")</f>
        <v>0.29166666666666669</v>
      </c>
      <c r="E1909" s="9">
        <f t="shared" si="233"/>
        <v>7</v>
      </c>
      <c r="F1909">
        <v>31.309922375999999</v>
      </c>
      <c r="G1909" s="12">
        <f t="shared" si="234"/>
        <v>2.609</v>
      </c>
      <c r="H1909" s="18">
        <f t="shared" si="235"/>
        <v>31.31</v>
      </c>
      <c r="I1909" s="21">
        <v>36.660000000000004</v>
      </c>
      <c r="J1909" s="14">
        <v>36.660000000000004</v>
      </c>
      <c r="K1909" s="14">
        <f t="shared" si="236"/>
        <v>0</v>
      </c>
      <c r="L1909" s="13">
        <f t="shared" si="237"/>
        <v>-5.350000000000005</v>
      </c>
      <c r="M1909" s="53">
        <v>0</v>
      </c>
      <c r="N1909" s="45">
        <f t="shared" si="238"/>
        <v>-5.350000000000005</v>
      </c>
      <c r="P1909" s="56"/>
    </row>
    <row r="1910" spans="1:16" x14ac:dyDescent="0.2">
      <c r="A1910" s="5">
        <v>45737.333333333336</v>
      </c>
      <c r="B1910" s="10">
        <f t="shared" si="232"/>
        <v>45737</v>
      </c>
      <c r="C1910" s="4">
        <f t="shared" si="239"/>
        <v>0.29166666666666669</v>
      </c>
      <c r="D1910" s="4">
        <f>IF('Kauf Restprofil Los 7'!A1910&lt;&gt;"",IF('Kauf Restprofil Los 7'!A1910&lt;&gt;"",TIME(HOUR('Kauf Restprofil Los 7'!A1910),MINUTE('Kauf Restprofil Los 7'!A1910),SECOND('Kauf Restprofil Los 7'!A1910)),""),"")</f>
        <v>0.33333333333333331</v>
      </c>
      <c r="E1910" s="9">
        <f t="shared" si="233"/>
        <v>8</v>
      </c>
      <c r="F1910">
        <v>37.864605392999998</v>
      </c>
      <c r="G1910" s="12">
        <f t="shared" si="234"/>
        <v>3.1549999999999998</v>
      </c>
      <c r="H1910" s="18">
        <f t="shared" si="235"/>
        <v>37.865000000000002</v>
      </c>
      <c r="I1910" s="21">
        <v>43.8</v>
      </c>
      <c r="J1910" s="14">
        <v>43.8</v>
      </c>
      <c r="K1910" s="14">
        <f t="shared" si="236"/>
        <v>0</v>
      </c>
      <c r="L1910" s="13">
        <f t="shared" si="237"/>
        <v>-5.9349999999999952</v>
      </c>
      <c r="M1910" s="53">
        <v>0</v>
      </c>
      <c r="N1910" s="45">
        <f t="shared" si="238"/>
        <v>-5.9349999999999952</v>
      </c>
      <c r="P1910" s="56"/>
    </row>
    <row r="1911" spans="1:16" x14ac:dyDescent="0.2">
      <c r="A1911" s="5">
        <v>45737.375</v>
      </c>
      <c r="B1911" s="10">
        <f t="shared" si="232"/>
        <v>45737</v>
      </c>
      <c r="C1911" s="4">
        <f t="shared" si="239"/>
        <v>0.33333333333333331</v>
      </c>
      <c r="D1911" s="4">
        <f>IF('Kauf Restprofil Los 7'!A1911&lt;&gt;"",IF('Kauf Restprofil Los 7'!A1911&lt;&gt;"",TIME(HOUR('Kauf Restprofil Los 7'!A1911),MINUTE('Kauf Restprofil Los 7'!A1911),SECOND('Kauf Restprofil Los 7'!A1911)),""),"")</f>
        <v>0.375</v>
      </c>
      <c r="E1911" s="9">
        <f t="shared" si="233"/>
        <v>9</v>
      </c>
      <c r="F1911">
        <v>42.863811621000004</v>
      </c>
      <c r="G1911" s="12">
        <f t="shared" si="234"/>
        <v>3.5720000000000001</v>
      </c>
      <c r="H1911" s="18">
        <f t="shared" si="235"/>
        <v>42.863999999999997</v>
      </c>
      <c r="I1911" s="21">
        <v>47.099999999999994</v>
      </c>
      <c r="J1911" s="14">
        <v>47.099999999999994</v>
      </c>
      <c r="K1911" s="14">
        <f t="shared" si="236"/>
        <v>0</v>
      </c>
      <c r="L1911" s="13">
        <f t="shared" si="237"/>
        <v>-4.2359999999999971</v>
      </c>
      <c r="M1911" s="53">
        <v>0</v>
      </c>
      <c r="N1911" s="45">
        <f t="shared" si="238"/>
        <v>-4.2359999999999971</v>
      </c>
      <c r="P1911" s="56"/>
    </row>
    <row r="1912" spans="1:16" x14ac:dyDescent="0.2">
      <c r="A1912" s="5">
        <v>45737.416666666664</v>
      </c>
      <c r="B1912" s="10">
        <f t="shared" si="232"/>
        <v>45737</v>
      </c>
      <c r="C1912" s="4">
        <f t="shared" si="239"/>
        <v>0.375</v>
      </c>
      <c r="D1912" s="4">
        <f>IF('Kauf Restprofil Los 7'!A1912&lt;&gt;"",IF('Kauf Restprofil Los 7'!A1912&lt;&gt;"",TIME(HOUR('Kauf Restprofil Los 7'!A1912),MINUTE('Kauf Restprofil Los 7'!A1912),SECOND('Kauf Restprofil Los 7'!A1912)),""),"")</f>
        <v>0.41666666666666669</v>
      </c>
      <c r="E1912" s="9">
        <f t="shared" si="233"/>
        <v>10</v>
      </c>
      <c r="F1912">
        <v>44.315181784000004</v>
      </c>
      <c r="G1912" s="12">
        <f t="shared" si="234"/>
        <v>3.6930000000000001</v>
      </c>
      <c r="H1912" s="18">
        <f t="shared" si="235"/>
        <v>44.314999999999998</v>
      </c>
      <c r="I1912" s="21">
        <v>46.5</v>
      </c>
      <c r="J1912" s="14">
        <v>46.5</v>
      </c>
      <c r="K1912" s="14">
        <f t="shared" si="236"/>
        <v>0</v>
      </c>
      <c r="L1912" s="13">
        <f t="shared" si="237"/>
        <v>-2.1850000000000023</v>
      </c>
      <c r="M1912" s="53">
        <v>0</v>
      </c>
      <c r="N1912" s="45">
        <f t="shared" si="238"/>
        <v>-2.1850000000000023</v>
      </c>
      <c r="P1912" s="56"/>
    </row>
    <row r="1913" spans="1:16" x14ac:dyDescent="0.2">
      <c r="A1913" s="5">
        <v>45737.458333333336</v>
      </c>
      <c r="B1913" s="10">
        <f t="shared" si="232"/>
        <v>45737</v>
      </c>
      <c r="C1913" s="4">
        <f t="shared" si="239"/>
        <v>0.41666666666666669</v>
      </c>
      <c r="D1913" s="4">
        <f>IF('Kauf Restprofil Los 7'!A1913&lt;&gt;"",IF('Kauf Restprofil Los 7'!A1913&lt;&gt;"",TIME(HOUR('Kauf Restprofil Los 7'!A1913),MINUTE('Kauf Restprofil Los 7'!A1913),SECOND('Kauf Restprofil Los 7'!A1913)),""),"")</f>
        <v>0.45833333333333331</v>
      </c>
      <c r="E1913" s="9">
        <f t="shared" si="233"/>
        <v>11</v>
      </c>
      <c r="F1913">
        <v>45.605885823999998</v>
      </c>
      <c r="G1913" s="12">
        <f t="shared" si="234"/>
        <v>3.8</v>
      </c>
      <c r="H1913" s="18">
        <f t="shared" si="235"/>
        <v>45.606000000000002</v>
      </c>
      <c r="I1913" s="21">
        <v>44.400000000000006</v>
      </c>
      <c r="J1913" s="14">
        <v>44.400000000000006</v>
      </c>
      <c r="K1913" s="14">
        <f t="shared" si="236"/>
        <v>0</v>
      </c>
      <c r="L1913" s="13">
        <f t="shared" si="237"/>
        <v>1.205999999999996</v>
      </c>
      <c r="M1913" s="53">
        <v>1.205999999999996</v>
      </c>
      <c r="N1913" s="45">
        <f t="shared" si="238"/>
        <v>0</v>
      </c>
      <c r="P1913" s="56"/>
    </row>
    <row r="1914" spans="1:16" x14ac:dyDescent="0.2">
      <c r="A1914" s="5">
        <v>45737.5</v>
      </c>
      <c r="B1914" s="10">
        <f t="shared" si="232"/>
        <v>45737</v>
      </c>
      <c r="C1914" s="4">
        <f t="shared" si="239"/>
        <v>0.45833333333333331</v>
      </c>
      <c r="D1914" s="4">
        <f>IF('Kauf Restprofil Los 7'!A1914&lt;&gt;"",IF('Kauf Restprofil Los 7'!A1914&lt;&gt;"",TIME(HOUR('Kauf Restprofil Los 7'!A1914),MINUTE('Kauf Restprofil Los 7'!A1914),SECOND('Kauf Restprofil Los 7'!A1914)),""),"")</f>
        <v>0.5</v>
      </c>
      <c r="E1914" s="9">
        <f t="shared" si="233"/>
        <v>12</v>
      </c>
      <c r="F1914">
        <v>48.436813045000001</v>
      </c>
      <c r="G1914" s="12">
        <f t="shared" si="234"/>
        <v>4.0359999999999996</v>
      </c>
      <c r="H1914" s="18">
        <f t="shared" si="235"/>
        <v>48.436999999999998</v>
      </c>
      <c r="I1914" s="21">
        <v>43.44</v>
      </c>
      <c r="J1914" s="14">
        <v>43.44</v>
      </c>
      <c r="K1914" s="14">
        <f t="shared" si="236"/>
        <v>0</v>
      </c>
      <c r="L1914" s="13">
        <f t="shared" si="237"/>
        <v>4.9969999999999999</v>
      </c>
      <c r="M1914" s="53">
        <v>4.9969999999999999</v>
      </c>
      <c r="N1914" s="45">
        <f t="shared" si="238"/>
        <v>0</v>
      </c>
      <c r="P1914" s="56"/>
    </row>
    <row r="1915" spans="1:16" x14ac:dyDescent="0.2">
      <c r="A1915" s="5">
        <v>45737.541666666664</v>
      </c>
      <c r="B1915" s="10">
        <f t="shared" si="232"/>
        <v>45737</v>
      </c>
      <c r="C1915" s="4">
        <f t="shared" si="239"/>
        <v>0.5</v>
      </c>
      <c r="D1915" s="4">
        <f>IF('Kauf Restprofil Los 7'!A1915&lt;&gt;"",IF('Kauf Restprofil Los 7'!A1915&lt;&gt;"",TIME(HOUR('Kauf Restprofil Los 7'!A1915),MINUTE('Kauf Restprofil Los 7'!A1915),SECOND('Kauf Restprofil Los 7'!A1915)),""),"")</f>
        <v>0.54166666666666663</v>
      </c>
      <c r="E1915" s="9">
        <f t="shared" si="233"/>
        <v>13</v>
      </c>
      <c r="F1915">
        <v>47.362735163000004</v>
      </c>
      <c r="G1915" s="12">
        <f t="shared" si="234"/>
        <v>3.9470000000000001</v>
      </c>
      <c r="H1915" s="18">
        <f t="shared" si="235"/>
        <v>47.363</v>
      </c>
      <c r="I1915" s="21">
        <v>41.94</v>
      </c>
      <c r="J1915" s="14">
        <v>41.94</v>
      </c>
      <c r="K1915" s="14">
        <f t="shared" si="236"/>
        <v>0</v>
      </c>
      <c r="L1915" s="13">
        <f t="shared" si="237"/>
        <v>5.4230000000000018</v>
      </c>
      <c r="M1915" s="53">
        <v>5.4230000000000018</v>
      </c>
      <c r="N1915" s="45">
        <f t="shared" si="238"/>
        <v>0</v>
      </c>
      <c r="P1915" s="56"/>
    </row>
    <row r="1916" spans="1:16" x14ac:dyDescent="0.2">
      <c r="A1916" s="5">
        <v>45737.583333333336</v>
      </c>
      <c r="B1916" s="10">
        <f t="shared" si="232"/>
        <v>45737</v>
      </c>
      <c r="C1916" s="4">
        <f t="shared" si="239"/>
        <v>0.54166666666666663</v>
      </c>
      <c r="D1916" s="4">
        <f>IF('Kauf Restprofil Los 7'!A1916&lt;&gt;"",IF('Kauf Restprofil Los 7'!A1916&lt;&gt;"",TIME(HOUR('Kauf Restprofil Los 7'!A1916),MINUTE('Kauf Restprofil Los 7'!A1916),SECOND('Kauf Restprofil Los 7'!A1916)),""),"")</f>
        <v>0.58333333333333337</v>
      </c>
      <c r="E1916" s="9">
        <f t="shared" si="233"/>
        <v>14</v>
      </c>
      <c r="F1916">
        <v>43.919522639999997</v>
      </c>
      <c r="G1916" s="12">
        <f t="shared" si="234"/>
        <v>3.66</v>
      </c>
      <c r="H1916" s="18">
        <f t="shared" si="235"/>
        <v>43.92</v>
      </c>
      <c r="I1916" s="21">
        <v>39.06</v>
      </c>
      <c r="J1916" s="14">
        <v>39.06</v>
      </c>
      <c r="K1916" s="14">
        <f t="shared" si="236"/>
        <v>0</v>
      </c>
      <c r="L1916" s="13">
        <f t="shared" si="237"/>
        <v>4.8599999999999994</v>
      </c>
      <c r="M1916" s="53">
        <v>4.8599999999999994</v>
      </c>
      <c r="N1916" s="45">
        <f t="shared" si="238"/>
        <v>0</v>
      </c>
      <c r="P1916" s="56"/>
    </row>
    <row r="1917" spans="1:16" x14ac:dyDescent="0.2">
      <c r="A1917" s="5">
        <v>45737.625</v>
      </c>
      <c r="B1917" s="10">
        <f t="shared" si="232"/>
        <v>45737</v>
      </c>
      <c r="C1917" s="4">
        <f t="shared" si="239"/>
        <v>0.58333333333333337</v>
      </c>
      <c r="D1917" s="4">
        <f>IF('Kauf Restprofil Los 7'!A1917&lt;&gt;"",IF('Kauf Restprofil Los 7'!A1917&lt;&gt;"",TIME(HOUR('Kauf Restprofil Los 7'!A1917),MINUTE('Kauf Restprofil Los 7'!A1917),SECOND('Kauf Restprofil Los 7'!A1917)),""),"")</f>
        <v>0.625</v>
      </c>
      <c r="E1917" s="9">
        <f t="shared" si="233"/>
        <v>15</v>
      </c>
      <c r="F1917">
        <v>41.802846531999997</v>
      </c>
      <c r="G1917" s="12">
        <f t="shared" si="234"/>
        <v>3.484</v>
      </c>
      <c r="H1917" s="18">
        <f t="shared" si="235"/>
        <v>41.802999999999997</v>
      </c>
      <c r="I1917" s="21">
        <v>36.839999999999996</v>
      </c>
      <c r="J1917" s="14">
        <v>36.839999999999996</v>
      </c>
      <c r="K1917" s="14">
        <f t="shared" si="236"/>
        <v>0</v>
      </c>
      <c r="L1917" s="13">
        <f t="shared" si="237"/>
        <v>4.963000000000001</v>
      </c>
      <c r="M1917" s="53">
        <v>4.963000000000001</v>
      </c>
      <c r="N1917" s="45">
        <f t="shared" si="238"/>
        <v>0</v>
      </c>
      <c r="P1917" s="56"/>
    </row>
    <row r="1918" spans="1:16" x14ac:dyDescent="0.2">
      <c r="A1918" s="5">
        <v>45737.666666666664</v>
      </c>
      <c r="B1918" s="10">
        <f t="shared" si="232"/>
        <v>45737</v>
      </c>
      <c r="C1918" s="4">
        <f t="shared" si="239"/>
        <v>0.625</v>
      </c>
      <c r="D1918" s="4">
        <f>IF('Kauf Restprofil Los 7'!A1918&lt;&gt;"",IF('Kauf Restprofil Los 7'!A1918&lt;&gt;"",TIME(HOUR('Kauf Restprofil Los 7'!A1918),MINUTE('Kauf Restprofil Los 7'!A1918),SECOND('Kauf Restprofil Los 7'!A1918)),""),"")</f>
        <v>0.66666666666666663</v>
      </c>
      <c r="E1918" s="9">
        <f t="shared" si="233"/>
        <v>16</v>
      </c>
      <c r="F1918">
        <v>40.758341412</v>
      </c>
      <c r="G1918" s="12">
        <f t="shared" si="234"/>
        <v>3.3969999999999998</v>
      </c>
      <c r="H1918" s="18">
        <f t="shared" si="235"/>
        <v>40.758000000000003</v>
      </c>
      <c r="I1918" s="21">
        <v>36</v>
      </c>
      <c r="J1918" s="14">
        <v>36</v>
      </c>
      <c r="K1918" s="14">
        <f t="shared" si="236"/>
        <v>0</v>
      </c>
      <c r="L1918" s="13">
        <f t="shared" si="237"/>
        <v>4.7580000000000027</v>
      </c>
      <c r="M1918" s="53">
        <v>4.7580000000000027</v>
      </c>
      <c r="N1918" s="45">
        <f t="shared" si="238"/>
        <v>0</v>
      </c>
      <c r="P1918" s="56"/>
    </row>
    <row r="1919" spans="1:16" x14ac:dyDescent="0.2">
      <c r="A1919" s="5">
        <v>45737.708333333336</v>
      </c>
      <c r="B1919" s="10">
        <f t="shared" si="232"/>
        <v>45737</v>
      </c>
      <c r="C1919" s="4">
        <f t="shared" si="239"/>
        <v>0.66666666666666663</v>
      </c>
      <c r="D1919" s="4">
        <f>IF('Kauf Restprofil Los 7'!A1919&lt;&gt;"",IF('Kauf Restprofil Los 7'!A1919&lt;&gt;"",TIME(HOUR('Kauf Restprofil Los 7'!A1919),MINUTE('Kauf Restprofil Los 7'!A1919),SECOND('Kauf Restprofil Los 7'!A1919)),""),"")</f>
        <v>0.70833333333333337</v>
      </c>
      <c r="E1919" s="9">
        <f t="shared" si="233"/>
        <v>17</v>
      </c>
      <c r="F1919">
        <v>40.284005057000002</v>
      </c>
      <c r="G1919" s="12">
        <f t="shared" si="234"/>
        <v>3.3570000000000002</v>
      </c>
      <c r="H1919" s="18">
        <f t="shared" si="235"/>
        <v>40.283999999999999</v>
      </c>
      <c r="I1919" s="21">
        <v>37.200000000000003</v>
      </c>
      <c r="J1919" s="14">
        <v>37.200000000000003</v>
      </c>
      <c r="K1919" s="14">
        <f t="shared" si="236"/>
        <v>0</v>
      </c>
      <c r="L1919" s="13">
        <f t="shared" si="237"/>
        <v>3.0839999999999961</v>
      </c>
      <c r="M1919" s="53">
        <v>3.0839999999999961</v>
      </c>
      <c r="N1919" s="45">
        <f t="shared" si="238"/>
        <v>0</v>
      </c>
      <c r="P1919" s="56"/>
    </row>
    <row r="1920" spans="1:16" x14ac:dyDescent="0.2">
      <c r="A1920" s="5">
        <v>45737.75</v>
      </c>
      <c r="B1920" s="10">
        <f t="shared" si="232"/>
        <v>45737</v>
      </c>
      <c r="C1920" s="4">
        <f t="shared" si="239"/>
        <v>0.70833333333333337</v>
      </c>
      <c r="D1920" s="4">
        <f>IF('Kauf Restprofil Los 7'!A1920&lt;&gt;"",IF('Kauf Restprofil Los 7'!A1920&lt;&gt;"",TIME(HOUR('Kauf Restprofil Los 7'!A1920),MINUTE('Kauf Restprofil Los 7'!A1920),SECOND('Kauf Restprofil Los 7'!A1920)),""),"")</f>
        <v>0.75</v>
      </c>
      <c r="E1920" s="9">
        <f t="shared" si="233"/>
        <v>18</v>
      </c>
      <c r="F1920">
        <v>42.904873539</v>
      </c>
      <c r="G1920" s="12">
        <f t="shared" si="234"/>
        <v>3.5750000000000002</v>
      </c>
      <c r="H1920" s="18">
        <f t="shared" si="235"/>
        <v>42.905000000000001</v>
      </c>
      <c r="I1920" s="21">
        <v>41.28</v>
      </c>
      <c r="J1920" s="14">
        <v>41.28</v>
      </c>
      <c r="K1920" s="14">
        <f t="shared" si="236"/>
        <v>0</v>
      </c>
      <c r="L1920" s="13">
        <f t="shared" si="237"/>
        <v>1.625</v>
      </c>
      <c r="M1920" s="53">
        <v>1.625</v>
      </c>
      <c r="N1920" s="45">
        <f t="shared" si="238"/>
        <v>0</v>
      </c>
      <c r="P1920" s="56"/>
    </row>
    <row r="1921" spans="1:16" x14ac:dyDescent="0.2">
      <c r="A1921" s="5">
        <v>45737.791666666664</v>
      </c>
      <c r="B1921" s="10">
        <f t="shared" si="232"/>
        <v>45737</v>
      </c>
      <c r="C1921" s="4">
        <f t="shared" si="239"/>
        <v>0.75</v>
      </c>
      <c r="D1921" s="4">
        <f>IF('Kauf Restprofil Los 7'!A1921&lt;&gt;"",IF('Kauf Restprofil Los 7'!A1921&lt;&gt;"",TIME(HOUR('Kauf Restprofil Los 7'!A1921),MINUTE('Kauf Restprofil Los 7'!A1921),SECOND('Kauf Restprofil Los 7'!A1921)),""),"")</f>
        <v>0.79166666666666663</v>
      </c>
      <c r="E1921" s="9">
        <f t="shared" si="233"/>
        <v>19</v>
      </c>
      <c r="F1921">
        <v>45.721488288000003</v>
      </c>
      <c r="G1921" s="12">
        <f t="shared" si="234"/>
        <v>3.81</v>
      </c>
      <c r="H1921" s="18">
        <f t="shared" si="235"/>
        <v>45.720999999999997</v>
      </c>
      <c r="I1921" s="21">
        <v>45.42</v>
      </c>
      <c r="J1921" s="14">
        <v>45.42</v>
      </c>
      <c r="K1921" s="14">
        <f t="shared" si="236"/>
        <v>0</v>
      </c>
      <c r="L1921" s="13">
        <f t="shared" si="237"/>
        <v>0.30099999999999483</v>
      </c>
      <c r="M1921" s="53">
        <v>0.30099999999999483</v>
      </c>
      <c r="N1921" s="45">
        <f t="shared" si="238"/>
        <v>0</v>
      </c>
      <c r="P1921" s="56"/>
    </row>
    <row r="1922" spans="1:16" x14ac:dyDescent="0.2">
      <c r="A1922" s="5">
        <v>45737.833333333336</v>
      </c>
      <c r="B1922" s="10">
        <f t="shared" si="232"/>
        <v>45737</v>
      </c>
      <c r="C1922" s="4">
        <f t="shared" si="239"/>
        <v>0.79166666666666663</v>
      </c>
      <c r="D1922" s="4">
        <f>IF('Kauf Restprofil Los 7'!A1922&lt;&gt;"",IF('Kauf Restprofil Los 7'!A1922&lt;&gt;"",TIME(HOUR('Kauf Restprofil Los 7'!A1922),MINUTE('Kauf Restprofil Los 7'!A1922),SECOND('Kauf Restprofil Los 7'!A1922)),""),"")</f>
        <v>0.83333333333333337</v>
      </c>
      <c r="E1922" s="9">
        <f t="shared" si="233"/>
        <v>20</v>
      </c>
      <c r="F1922">
        <v>44.666732150999998</v>
      </c>
      <c r="G1922" s="12">
        <f t="shared" si="234"/>
        <v>3.722</v>
      </c>
      <c r="H1922" s="18">
        <f t="shared" si="235"/>
        <v>44.667000000000002</v>
      </c>
      <c r="I1922" s="21">
        <v>45.900000000000006</v>
      </c>
      <c r="J1922" s="14">
        <v>45.900000000000006</v>
      </c>
      <c r="K1922" s="14">
        <f t="shared" si="236"/>
        <v>0</v>
      </c>
      <c r="L1922" s="13">
        <f t="shared" si="237"/>
        <v>-1.2330000000000041</v>
      </c>
      <c r="M1922" s="53">
        <v>0</v>
      </c>
      <c r="N1922" s="45">
        <f t="shared" si="238"/>
        <v>-1.2330000000000041</v>
      </c>
      <c r="P1922" s="56"/>
    </row>
    <row r="1923" spans="1:16" x14ac:dyDescent="0.2">
      <c r="A1923" s="5">
        <v>45737.875</v>
      </c>
      <c r="B1923" s="10">
        <f t="shared" si="232"/>
        <v>45737</v>
      </c>
      <c r="C1923" s="4">
        <f t="shared" si="239"/>
        <v>0.83333333333333337</v>
      </c>
      <c r="D1923" s="4">
        <f>IF('Kauf Restprofil Los 7'!A1923&lt;&gt;"",IF('Kauf Restprofil Los 7'!A1923&lt;&gt;"",TIME(HOUR('Kauf Restprofil Los 7'!A1923),MINUTE('Kauf Restprofil Los 7'!A1923),SECOND('Kauf Restprofil Los 7'!A1923)),""),"")</f>
        <v>0.875</v>
      </c>
      <c r="E1923" s="9">
        <f t="shared" si="233"/>
        <v>21</v>
      </c>
      <c r="F1923">
        <v>38.907462219999999</v>
      </c>
      <c r="G1923" s="12">
        <f t="shared" si="234"/>
        <v>3.242</v>
      </c>
      <c r="H1923" s="18">
        <f t="shared" si="235"/>
        <v>38.906999999999996</v>
      </c>
      <c r="I1923" s="21">
        <v>38.46</v>
      </c>
      <c r="J1923" s="14">
        <v>38.46</v>
      </c>
      <c r="K1923" s="14">
        <f t="shared" si="236"/>
        <v>0</v>
      </c>
      <c r="L1923" s="13">
        <f t="shared" si="237"/>
        <v>0.44699999999999562</v>
      </c>
      <c r="M1923" s="53">
        <v>0.44699999999999562</v>
      </c>
      <c r="N1923" s="45">
        <f t="shared" si="238"/>
        <v>0</v>
      </c>
      <c r="P1923" s="56"/>
    </row>
    <row r="1924" spans="1:16" x14ac:dyDescent="0.2">
      <c r="A1924" s="5">
        <v>45737.916666666664</v>
      </c>
      <c r="B1924" s="10">
        <f t="shared" si="232"/>
        <v>45737</v>
      </c>
      <c r="C1924" s="4">
        <f t="shared" si="239"/>
        <v>0.875</v>
      </c>
      <c r="D1924" s="4">
        <f>IF('Kauf Restprofil Los 7'!A1924&lt;&gt;"",IF('Kauf Restprofil Los 7'!A1924&lt;&gt;"",TIME(HOUR('Kauf Restprofil Los 7'!A1924),MINUTE('Kauf Restprofil Los 7'!A1924),SECOND('Kauf Restprofil Los 7'!A1924)),""),"")</f>
        <v>0.91666666666666663</v>
      </c>
      <c r="E1924" s="9">
        <f t="shared" si="233"/>
        <v>22</v>
      </c>
      <c r="F1924">
        <v>34.087174320000003</v>
      </c>
      <c r="G1924" s="12">
        <f t="shared" si="234"/>
        <v>2.8410000000000002</v>
      </c>
      <c r="H1924" s="18">
        <f t="shared" si="235"/>
        <v>34.087000000000003</v>
      </c>
      <c r="I1924" s="21">
        <v>32.400000000000006</v>
      </c>
      <c r="J1924" s="14">
        <v>32.400000000000006</v>
      </c>
      <c r="K1924" s="14">
        <f t="shared" si="236"/>
        <v>0</v>
      </c>
      <c r="L1924" s="13">
        <f t="shared" si="237"/>
        <v>1.6869999999999976</v>
      </c>
      <c r="M1924" s="53">
        <v>1.6869999999999976</v>
      </c>
      <c r="N1924" s="45">
        <f t="shared" si="238"/>
        <v>0</v>
      </c>
      <c r="P1924" s="56"/>
    </row>
    <row r="1925" spans="1:16" x14ac:dyDescent="0.2">
      <c r="A1925" s="5">
        <v>45737.958333333336</v>
      </c>
      <c r="B1925" s="10">
        <f t="shared" si="232"/>
        <v>45737</v>
      </c>
      <c r="C1925" s="4">
        <f t="shared" si="239"/>
        <v>0.91666666666666663</v>
      </c>
      <c r="D1925" s="4">
        <f>IF('Kauf Restprofil Los 7'!A1925&lt;&gt;"",IF('Kauf Restprofil Los 7'!A1925&lt;&gt;"",TIME(HOUR('Kauf Restprofil Los 7'!A1925),MINUTE('Kauf Restprofil Los 7'!A1925),SECOND('Kauf Restprofil Los 7'!A1925)),""),"")</f>
        <v>0.95833333333333337</v>
      </c>
      <c r="E1925" s="9">
        <f t="shared" si="233"/>
        <v>23</v>
      </c>
      <c r="F1925">
        <v>29.299029348000001</v>
      </c>
      <c r="G1925" s="12">
        <f t="shared" si="234"/>
        <v>2.4420000000000002</v>
      </c>
      <c r="H1925" s="18">
        <f t="shared" si="235"/>
        <v>29.298999999999999</v>
      </c>
      <c r="I1925" s="21">
        <v>28.14</v>
      </c>
      <c r="J1925" s="14">
        <v>28.14</v>
      </c>
      <c r="K1925" s="14">
        <f t="shared" si="236"/>
        <v>0</v>
      </c>
      <c r="L1925" s="13">
        <f t="shared" si="237"/>
        <v>1.1589999999999989</v>
      </c>
      <c r="M1925" s="53">
        <v>1.1589999999999989</v>
      </c>
      <c r="N1925" s="45">
        <f t="shared" si="238"/>
        <v>0</v>
      </c>
      <c r="P1925" s="56"/>
    </row>
    <row r="1926" spans="1:16" x14ac:dyDescent="0.2">
      <c r="A1926" s="5">
        <v>45738</v>
      </c>
      <c r="B1926" s="10">
        <f t="shared" si="232"/>
        <v>45737</v>
      </c>
      <c r="C1926" s="4">
        <f t="shared" si="239"/>
        <v>0.95833333333333337</v>
      </c>
      <c r="D1926" s="4">
        <f>IF('Kauf Restprofil Los 7'!A1926&lt;&gt;"",IF('Kauf Restprofil Los 7'!A1926&lt;&gt;"",TIME(HOUR('Kauf Restprofil Los 7'!A1926),MINUTE('Kauf Restprofil Los 7'!A1926),SECOND('Kauf Restprofil Los 7'!A1926)),""),"")</f>
        <v>0</v>
      </c>
      <c r="E1926" s="9">
        <f t="shared" si="233"/>
        <v>24</v>
      </c>
      <c r="F1926">
        <v>24.623393956000001</v>
      </c>
      <c r="G1926" s="12">
        <f t="shared" si="234"/>
        <v>2.052</v>
      </c>
      <c r="H1926" s="18">
        <f t="shared" si="235"/>
        <v>24.623000000000001</v>
      </c>
      <c r="I1926" s="21">
        <v>23.759999999999998</v>
      </c>
      <c r="J1926" s="14">
        <v>23.759999999999998</v>
      </c>
      <c r="K1926" s="14">
        <f t="shared" si="236"/>
        <v>0</v>
      </c>
      <c r="L1926" s="13">
        <f t="shared" si="237"/>
        <v>0.8630000000000031</v>
      </c>
      <c r="M1926" s="53">
        <v>0.8630000000000031</v>
      </c>
      <c r="N1926" s="45">
        <f t="shared" si="238"/>
        <v>0</v>
      </c>
      <c r="P1926" s="56"/>
    </row>
    <row r="1927" spans="1:16" x14ac:dyDescent="0.2">
      <c r="A1927" s="5">
        <v>45738.041666666664</v>
      </c>
      <c r="B1927" s="10">
        <f t="shared" si="232"/>
        <v>45738</v>
      </c>
      <c r="C1927" s="4">
        <f t="shared" si="239"/>
        <v>0</v>
      </c>
      <c r="D1927" s="4">
        <f>IF('Kauf Restprofil Los 7'!A1927&lt;&gt;"",IF('Kauf Restprofil Los 7'!A1927&lt;&gt;"",TIME(HOUR('Kauf Restprofil Los 7'!A1927),MINUTE('Kauf Restprofil Los 7'!A1927),SECOND('Kauf Restprofil Los 7'!A1927)),""),"")</f>
        <v>4.1666666666666664E-2</v>
      </c>
      <c r="E1927" s="9">
        <f t="shared" si="233"/>
        <v>1</v>
      </c>
      <c r="F1927">
        <v>20.926500532999999</v>
      </c>
      <c r="G1927" s="12">
        <f t="shared" si="234"/>
        <v>1.744</v>
      </c>
      <c r="H1927" s="18">
        <f t="shared" si="235"/>
        <v>20.927</v>
      </c>
      <c r="I1927" s="21">
        <v>20.64</v>
      </c>
      <c r="J1927" s="14">
        <v>20.64</v>
      </c>
      <c r="K1927" s="14">
        <f t="shared" si="236"/>
        <v>0</v>
      </c>
      <c r="L1927" s="13">
        <f t="shared" si="237"/>
        <v>0.28699999999999903</v>
      </c>
      <c r="M1927" s="53">
        <v>0.28699999999999903</v>
      </c>
      <c r="N1927" s="45">
        <f t="shared" si="238"/>
        <v>0</v>
      </c>
      <c r="P1927" s="56"/>
    </row>
    <row r="1928" spans="1:16" x14ac:dyDescent="0.2">
      <c r="A1928" s="5">
        <v>45738.083333333336</v>
      </c>
      <c r="B1928" s="10">
        <f t="shared" ref="B1928:B1991" si="240">IF(A1928&lt;&gt;"",IF(E1928=24,B1927,DATE(YEAR(A1928),MONTH(A1928),DAY(A1928))),"")</f>
        <v>45738</v>
      </c>
      <c r="C1928" s="4">
        <f t="shared" si="239"/>
        <v>4.1666666666666664E-2</v>
      </c>
      <c r="D1928" s="4">
        <f>IF('Kauf Restprofil Los 7'!A1928&lt;&gt;"",IF('Kauf Restprofil Los 7'!A1928&lt;&gt;"",TIME(HOUR('Kauf Restprofil Los 7'!A1928),MINUTE('Kauf Restprofil Los 7'!A1928),SECOND('Kauf Restprofil Los 7'!A1928)),""),"")</f>
        <v>8.3333333333333329E-2</v>
      </c>
      <c r="E1928" s="9">
        <f t="shared" ref="E1928:E1991" si="241">IF(A1928&lt;&gt;"",IF(HOUR(A1928)=0,24,HOUR(A1928)),"")</f>
        <v>2</v>
      </c>
      <c r="F1928">
        <v>19.199398001999999</v>
      </c>
      <c r="G1928" s="12">
        <f t="shared" ref="G1928:G1991" si="242">ROUND(F1928/$H$5,3)</f>
        <v>1.6</v>
      </c>
      <c r="H1928" s="18">
        <f t="shared" ref="H1928:H1991" si="243">ROUND(F1928,3)</f>
        <v>19.199000000000002</v>
      </c>
      <c r="I1928" s="21">
        <v>18.48</v>
      </c>
      <c r="J1928" s="14">
        <v>18.48</v>
      </c>
      <c r="K1928" s="14">
        <f t="shared" ref="K1928:K1991" si="244">J1928-I1928</f>
        <v>0</v>
      </c>
      <c r="L1928" s="13">
        <f t="shared" ref="L1928:L1991" si="245">H1928-I1928</f>
        <v>0.71900000000000119</v>
      </c>
      <c r="M1928" s="53">
        <v>0.71900000000000119</v>
      </c>
      <c r="N1928" s="45">
        <f t="shared" ref="N1928:N1991" si="246">IF(L1928&lt;0,L1928,0)</f>
        <v>0</v>
      </c>
      <c r="P1928" s="56"/>
    </row>
    <row r="1929" spans="1:16" x14ac:dyDescent="0.2">
      <c r="A1929" s="5">
        <v>45738.125</v>
      </c>
      <c r="B1929" s="10">
        <f t="shared" si="240"/>
        <v>45738</v>
      </c>
      <c r="C1929" s="4">
        <f t="shared" ref="C1929:C1992" si="247">D1928</f>
        <v>8.3333333333333329E-2</v>
      </c>
      <c r="D1929" s="4">
        <f>IF('Kauf Restprofil Los 7'!A1929&lt;&gt;"",IF('Kauf Restprofil Los 7'!A1929&lt;&gt;"",TIME(HOUR('Kauf Restprofil Los 7'!A1929),MINUTE('Kauf Restprofil Los 7'!A1929),SECOND('Kauf Restprofil Los 7'!A1929)),""),"")</f>
        <v>0.125</v>
      </c>
      <c r="E1929" s="9">
        <f t="shared" si="241"/>
        <v>3</v>
      </c>
      <c r="F1929">
        <v>17.612487434999998</v>
      </c>
      <c r="G1929" s="12">
        <f t="shared" si="242"/>
        <v>1.468</v>
      </c>
      <c r="H1929" s="18">
        <f t="shared" si="243"/>
        <v>17.611999999999998</v>
      </c>
      <c r="I1929" s="21">
        <v>17.82</v>
      </c>
      <c r="J1929" s="14">
        <v>17.82</v>
      </c>
      <c r="K1929" s="14">
        <f t="shared" si="244"/>
        <v>0</v>
      </c>
      <c r="L1929" s="13">
        <f t="shared" si="245"/>
        <v>-0.20800000000000196</v>
      </c>
      <c r="M1929" s="53">
        <v>0</v>
      </c>
      <c r="N1929" s="45">
        <f t="shared" si="246"/>
        <v>-0.20800000000000196</v>
      </c>
      <c r="P1929" s="56"/>
    </row>
    <row r="1930" spans="1:16" x14ac:dyDescent="0.2">
      <c r="A1930" s="5">
        <v>45738.166666666664</v>
      </c>
      <c r="B1930" s="10">
        <f t="shared" si="240"/>
        <v>45738</v>
      </c>
      <c r="C1930" s="4">
        <f t="shared" si="247"/>
        <v>0.125</v>
      </c>
      <c r="D1930" s="4">
        <f>IF('Kauf Restprofil Los 7'!A1930&lt;&gt;"",IF('Kauf Restprofil Los 7'!A1930&lt;&gt;"",TIME(HOUR('Kauf Restprofil Los 7'!A1930),MINUTE('Kauf Restprofil Los 7'!A1930),SECOND('Kauf Restprofil Los 7'!A1930)),""),"")</f>
        <v>0.16666666666666666</v>
      </c>
      <c r="E1930" s="9">
        <f t="shared" si="241"/>
        <v>4</v>
      </c>
      <c r="F1930">
        <v>17.252758222000001</v>
      </c>
      <c r="G1930" s="12">
        <f t="shared" si="242"/>
        <v>1.4379999999999999</v>
      </c>
      <c r="H1930" s="18">
        <f t="shared" si="243"/>
        <v>17.253</v>
      </c>
      <c r="I1930" s="21">
        <v>17.16</v>
      </c>
      <c r="J1930" s="14">
        <v>17.16</v>
      </c>
      <c r="K1930" s="14">
        <f t="shared" si="244"/>
        <v>0</v>
      </c>
      <c r="L1930" s="13">
        <f t="shared" si="245"/>
        <v>9.2999999999999972E-2</v>
      </c>
      <c r="M1930" s="53">
        <v>9.2999999999999972E-2</v>
      </c>
      <c r="N1930" s="45">
        <f t="shared" si="246"/>
        <v>0</v>
      </c>
      <c r="P1930" s="56"/>
    </row>
    <row r="1931" spans="1:16" x14ac:dyDescent="0.2">
      <c r="A1931" s="5">
        <v>45738.208333333336</v>
      </c>
      <c r="B1931" s="10">
        <f t="shared" si="240"/>
        <v>45738</v>
      </c>
      <c r="C1931" s="4">
        <f t="shared" si="247"/>
        <v>0.16666666666666666</v>
      </c>
      <c r="D1931" s="4">
        <f>IF('Kauf Restprofil Los 7'!A1931&lt;&gt;"",IF('Kauf Restprofil Los 7'!A1931&lt;&gt;"",TIME(HOUR('Kauf Restprofil Los 7'!A1931),MINUTE('Kauf Restprofil Los 7'!A1931),SECOND('Kauf Restprofil Los 7'!A1931)),""),"")</f>
        <v>0.20833333333333334</v>
      </c>
      <c r="E1931" s="9">
        <f t="shared" si="241"/>
        <v>5</v>
      </c>
      <c r="F1931">
        <v>17.342011436</v>
      </c>
      <c r="G1931" s="12">
        <f t="shared" si="242"/>
        <v>1.4450000000000001</v>
      </c>
      <c r="H1931" s="18">
        <f t="shared" si="243"/>
        <v>17.341999999999999</v>
      </c>
      <c r="I1931" s="21">
        <v>17.100000000000001</v>
      </c>
      <c r="J1931" s="14">
        <v>17.100000000000001</v>
      </c>
      <c r="K1931" s="14">
        <f t="shared" si="244"/>
        <v>0</v>
      </c>
      <c r="L1931" s="13">
        <f t="shared" si="245"/>
        <v>0.24199999999999733</v>
      </c>
      <c r="M1931" s="53">
        <v>0.24199999999999733</v>
      </c>
      <c r="N1931" s="45">
        <f t="shared" si="246"/>
        <v>0</v>
      </c>
      <c r="P1931" s="56"/>
    </row>
    <row r="1932" spans="1:16" x14ac:dyDescent="0.2">
      <c r="A1932" s="5">
        <v>45738.25</v>
      </c>
      <c r="B1932" s="10">
        <f t="shared" si="240"/>
        <v>45738</v>
      </c>
      <c r="C1932" s="4">
        <f t="shared" si="247"/>
        <v>0.20833333333333334</v>
      </c>
      <c r="D1932" s="4">
        <f>IF('Kauf Restprofil Los 7'!A1932&lt;&gt;"",IF('Kauf Restprofil Los 7'!A1932&lt;&gt;"",TIME(HOUR('Kauf Restprofil Los 7'!A1932),MINUTE('Kauf Restprofil Los 7'!A1932),SECOND('Kauf Restprofil Los 7'!A1932)),""),"")</f>
        <v>0.25</v>
      </c>
      <c r="E1932" s="9">
        <f t="shared" si="241"/>
        <v>6</v>
      </c>
      <c r="F1932">
        <v>17.837054718000001</v>
      </c>
      <c r="G1932" s="12">
        <f t="shared" si="242"/>
        <v>1.486</v>
      </c>
      <c r="H1932" s="18">
        <f t="shared" si="243"/>
        <v>17.837</v>
      </c>
      <c r="I1932" s="21">
        <v>18.18</v>
      </c>
      <c r="J1932" s="14">
        <v>18.18</v>
      </c>
      <c r="K1932" s="14">
        <f t="shared" si="244"/>
        <v>0</v>
      </c>
      <c r="L1932" s="13">
        <f t="shared" si="245"/>
        <v>-0.34299999999999997</v>
      </c>
      <c r="M1932" s="53">
        <v>0</v>
      </c>
      <c r="N1932" s="45">
        <f t="shared" si="246"/>
        <v>-0.34299999999999997</v>
      </c>
      <c r="P1932" s="56"/>
    </row>
    <row r="1933" spans="1:16" x14ac:dyDescent="0.2">
      <c r="A1933" s="5">
        <v>45738.291666666664</v>
      </c>
      <c r="B1933" s="10">
        <f t="shared" si="240"/>
        <v>45738</v>
      </c>
      <c r="C1933" s="4">
        <f t="shared" si="247"/>
        <v>0.25</v>
      </c>
      <c r="D1933" s="4">
        <f>IF('Kauf Restprofil Los 7'!A1933&lt;&gt;"",IF('Kauf Restprofil Los 7'!A1933&lt;&gt;"",TIME(HOUR('Kauf Restprofil Los 7'!A1933),MINUTE('Kauf Restprofil Los 7'!A1933),SECOND('Kauf Restprofil Los 7'!A1933)),""),"")</f>
        <v>0.29166666666666669</v>
      </c>
      <c r="E1933" s="9">
        <f t="shared" si="241"/>
        <v>7</v>
      </c>
      <c r="F1933">
        <v>19.769734185000001</v>
      </c>
      <c r="G1933" s="12">
        <f t="shared" si="242"/>
        <v>1.647</v>
      </c>
      <c r="H1933" s="18">
        <f t="shared" si="243"/>
        <v>19.77</v>
      </c>
      <c r="I1933" s="21">
        <v>20.46</v>
      </c>
      <c r="J1933" s="14">
        <v>20.46</v>
      </c>
      <c r="K1933" s="14">
        <f t="shared" si="244"/>
        <v>0</v>
      </c>
      <c r="L1933" s="13">
        <f t="shared" si="245"/>
        <v>-0.69000000000000128</v>
      </c>
      <c r="M1933" s="53">
        <v>0</v>
      </c>
      <c r="N1933" s="45">
        <f t="shared" si="246"/>
        <v>-0.69000000000000128</v>
      </c>
      <c r="P1933" s="56"/>
    </row>
    <row r="1934" spans="1:16" x14ac:dyDescent="0.2">
      <c r="A1934" s="5">
        <v>45738.333333333336</v>
      </c>
      <c r="B1934" s="10">
        <f t="shared" si="240"/>
        <v>45738</v>
      </c>
      <c r="C1934" s="4">
        <f t="shared" si="247"/>
        <v>0.29166666666666669</v>
      </c>
      <c r="D1934" s="4">
        <f>IF('Kauf Restprofil Los 7'!A1934&lt;&gt;"",IF('Kauf Restprofil Los 7'!A1934&lt;&gt;"",TIME(HOUR('Kauf Restprofil Los 7'!A1934),MINUTE('Kauf Restprofil Los 7'!A1934),SECOND('Kauf Restprofil Los 7'!A1934)),""),"")</f>
        <v>0.33333333333333331</v>
      </c>
      <c r="E1934" s="9">
        <f t="shared" si="241"/>
        <v>8</v>
      </c>
      <c r="F1934">
        <v>24.083679121999999</v>
      </c>
      <c r="G1934" s="12">
        <f t="shared" si="242"/>
        <v>2.0070000000000001</v>
      </c>
      <c r="H1934" s="18">
        <f t="shared" si="243"/>
        <v>24.084</v>
      </c>
      <c r="I1934" s="21">
        <v>23.94</v>
      </c>
      <c r="J1934" s="14">
        <v>23.94</v>
      </c>
      <c r="K1934" s="14">
        <f t="shared" si="244"/>
        <v>0</v>
      </c>
      <c r="L1934" s="13">
        <f t="shared" si="245"/>
        <v>0.14399999999999835</v>
      </c>
      <c r="M1934" s="53">
        <v>0.14399999999999835</v>
      </c>
      <c r="N1934" s="45">
        <f t="shared" si="246"/>
        <v>0</v>
      </c>
      <c r="P1934" s="56"/>
    </row>
    <row r="1935" spans="1:16" x14ac:dyDescent="0.2">
      <c r="A1935" s="5">
        <v>45738.375</v>
      </c>
      <c r="B1935" s="10">
        <f t="shared" si="240"/>
        <v>45738</v>
      </c>
      <c r="C1935" s="4">
        <f t="shared" si="247"/>
        <v>0.33333333333333331</v>
      </c>
      <c r="D1935" s="4">
        <f>IF('Kauf Restprofil Los 7'!A1935&lt;&gt;"",IF('Kauf Restprofil Los 7'!A1935&lt;&gt;"",TIME(HOUR('Kauf Restprofil Los 7'!A1935),MINUTE('Kauf Restprofil Los 7'!A1935),SECOND('Kauf Restprofil Los 7'!A1935)),""),"")</f>
        <v>0.375</v>
      </c>
      <c r="E1935" s="9">
        <f t="shared" si="241"/>
        <v>9</v>
      </c>
      <c r="F1935">
        <v>26.850617301</v>
      </c>
      <c r="G1935" s="12">
        <f t="shared" si="242"/>
        <v>2.238</v>
      </c>
      <c r="H1935" s="18">
        <f t="shared" si="243"/>
        <v>26.850999999999999</v>
      </c>
      <c r="I1935" s="21">
        <v>27.78</v>
      </c>
      <c r="J1935" s="14">
        <v>27.78</v>
      </c>
      <c r="K1935" s="14">
        <f t="shared" si="244"/>
        <v>0</v>
      </c>
      <c r="L1935" s="13">
        <f t="shared" si="245"/>
        <v>-0.92900000000000205</v>
      </c>
      <c r="M1935" s="53">
        <v>0</v>
      </c>
      <c r="N1935" s="45">
        <f t="shared" si="246"/>
        <v>-0.92900000000000205</v>
      </c>
      <c r="P1935" s="56"/>
    </row>
    <row r="1936" spans="1:16" x14ac:dyDescent="0.2">
      <c r="A1936" s="5">
        <v>45738.416666666664</v>
      </c>
      <c r="B1936" s="10">
        <f t="shared" si="240"/>
        <v>45738</v>
      </c>
      <c r="C1936" s="4">
        <f t="shared" si="247"/>
        <v>0.375</v>
      </c>
      <c r="D1936" s="4">
        <f>IF('Kauf Restprofil Los 7'!A1936&lt;&gt;"",IF('Kauf Restprofil Los 7'!A1936&lt;&gt;"",TIME(HOUR('Kauf Restprofil Los 7'!A1936),MINUTE('Kauf Restprofil Los 7'!A1936),SECOND('Kauf Restprofil Los 7'!A1936)),""),"")</f>
        <v>0.41666666666666669</v>
      </c>
      <c r="E1936" s="9">
        <f t="shared" si="241"/>
        <v>10</v>
      </c>
      <c r="F1936">
        <v>26.782161478999999</v>
      </c>
      <c r="G1936" s="12">
        <f t="shared" si="242"/>
        <v>2.2320000000000002</v>
      </c>
      <c r="H1936" s="18">
        <f t="shared" si="243"/>
        <v>26.782</v>
      </c>
      <c r="I1936" s="21">
        <v>29.52</v>
      </c>
      <c r="J1936" s="14">
        <v>29.52</v>
      </c>
      <c r="K1936" s="14">
        <f t="shared" si="244"/>
        <v>0</v>
      </c>
      <c r="L1936" s="13">
        <f t="shared" si="245"/>
        <v>-2.7379999999999995</v>
      </c>
      <c r="M1936" s="53">
        <v>0</v>
      </c>
      <c r="N1936" s="45">
        <f t="shared" si="246"/>
        <v>-2.7379999999999995</v>
      </c>
      <c r="P1936" s="56"/>
    </row>
    <row r="1937" spans="1:16" x14ac:dyDescent="0.2">
      <c r="A1937" s="5">
        <v>45738.458333333336</v>
      </c>
      <c r="B1937" s="10">
        <f t="shared" si="240"/>
        <v>45738</v>
      </c>
      <c r="C1937" s="4">
        <f t="shared" si="247"/>
        <v>0.41666666666666669</v>
      </c>
      <c r="D1937" s="4">
        <f>IF('Kauf Restprofil Los 7'!A1937&lt;&gt;"",IF('Kauf Restprofil Los 7'!A1937&lt;&gt;"",TIME(HOUR('Kauf Restprofil Los 7'!A1937),MINUTE('Kauf Restprofil Los 7'!A1937),SECOND('Kauf Restprofil Los 7'!A1937)),""),"")</f>
        <v>0.45833333333333331</v>
      </c>
      <c r="E1937" s="9">
        <f t="shared" si="241"/>
        <v>11</v>
      </c>
      <c r="F1937">
        <v>28.212198321999999</v>
      </c>
      <c r="G1937" s="12">
        <f t="shared" si="242"/>
        <v>2.351</v>
      </c>
      <c r="H1937" s="18">
        <f t="shared" si="243"/>
        <v>28.212</v>
      </c>
      <c r="I1937" s="21">
        <v>28.740000000000002</v>
      </c>
      <c r="J1937" s="14">
        <v>28.740000000000002</v>
      </c>
      <c r="K1937" s="14">
        <f t="shared" si="244"/>
        <v>0</v>
      </c>
      <c r="L1937" s="13">
        <f t="shared" si="245"/>
        <v>-0.52800000000000225</v>
      </c>
      <c r="M1937" s="53">
        <v>0</v>
      </c>
      <c r="N1937" s="45">
        <f t="shared" si="246"/>
        <v>-0.52800000000000225</v>
      </c>
      <c r="P1937" s="56"/>
    </row>
    <row r="1938" spans="1:16" x14ac:dyDescent="0.2">
      <c r="A1938" s="5">
        <v>45738.5</v>
      </c>
      <c r="B1938" s="10">
        <f t="shared" si="240"/>
        <v>45738</v>
      </c>
      <c r="C1938" s="4">
        <f t="shared" si="247"/>
        <v>0.45833333333333331</v>
      </c>
      <c r="D1938" s="4">
        <f>IF('Kauf Restprofil Los 7'!A1938&lt;&gt;"",IF('Kauf Restprofil Los 7'!A1938&lt;&gt;"",TIME(HOUR('Kauf Restprofil Los 7'!A1938),MINUTE('Kauf Restprofil Los 7'!A1938),SECOND('Kauf Restprofil Los 7'!A1938)),""),"")</f>
        <v>0.5</v>
      </c>
      <c r="E1938" s="9">
        <f t="shared" si="241"/>
        <v>12</v>
      </c>
      <c r="F1938">
        <v>26.839477937000002</v>
      </c>
      <c r="G1938" s="12">
        <f t="shared" si="242"/>
        <v>2.2370000000000001</v>
      </c>
      <c r="H1938" s="18">
        <f t="shared" si="243"/>
        <v>26.838999999999999</v>
      </c>
      <c r="I1938" s="21">
        <v>27.78</v>
      </c>
      <c r="J1938" s="14">
        <v>27.78</v>
      </c>
      <c r="K1938" s="14">
        <f t="shared" si="244"/>
        <v>0</v>
      </c>
      <c r="L1938" s="13">
        <f t="shared" si="245"/>
        <v>-0.9410000000000025</v>
      </c>
      <c r="M1938" s="53">
        <v>0</v>
      </c>
      <c r="N1938" s="45">
        <f t="shared" si="246"/>
        <v>-0.9410000000000025</v>
      </c>
      <c r="P1938" s="56"/>
    </row>
    <row r="1939" spans="1:16" x14ac:dyDescent="0.2">
      <c r="A1939" s="5">
        <v>45738.541666666664</v>
      </c>
      <c r="B1939" s="10">
        <f t="shared" si="240"/>
        <v>45738</v>
      </c>
      <c r="C1939" s="4">
        <f t="shared" si="247"/>
        <v>0.5</v>
      </c>
      <c r="D1939" s="4">
        <f>IF('Kauf Restprofil Los 7'!A1939&lt;&gt;"",IF('Kauf Restprofil Los 7'!A1939&lt;&gt;"",TIME(HOUR('Kauf Restprofil Los 7'!A1939),MINUTE('Kauf Restprofil Los 7'!A1939),SECOND('Kauf Restprofil Los 7'!A1939)),""),"")</f>
        <v>0.54166666666666663</v>
      </c>
      <c r="E1939" s="9">
        <f t="shared" si="241"/>
        <v>13</v>
      </c>
      <c r="F1939">
        <v>26.550367270999999</v>
      </c>
      <c r="G1939" s="12">
        <f t="shared" si="242"/>
        <v>2.2130000000000001</v>
      </c>
      <c r="H1939" s="18">
        <f t="shared" si="243"/>
        <v>26.55</v>
      </c>
      <c r="I1939" s="21">
        <v>25.799999999999997</v>
      </c>
      <c r="J1939" s="14">
        <v>25.799999999999997</v>
      </c>
      <c r="K1939" s="14">
        <f t="shared" si="244"/>
        <v>0</v>
      </c>
      <c r="L1939" s="13">
        <f t="shared" si="245"/>
        <v>0.75000000000000355</v>
      </c>
      <c r="M1939" s="53">
        <v>0.75000000000000355</v>
      </c>
      <c r="N1939" s="45">
        <f t="shared" si="246"/>
        <v>0</v>
      </c>
      <c r="P1939" s="56"/>
    </row>
    <row r="1940" spans="1:16" x14ac:dyDescent="0.2">
      <c r="A1940" s="5">
        <v>45738.583333333336</v>
      </c>
      <c r="B1940" s="10">
        <f t="shared" si="240"/>
        <v>45738</v>
      </c>
      <c r="C1940" s="4">
        <f t="shared" si="247"/>
        <v>0.54166666666666663</v>
      </c>
      <c r="D1940" s="4">
        <f>IF('Kauf Restprofil Los 7'!A1940&lt;&gt;"",IF('Kauf Restprofil Los 7'!A1940&lt;&gt;"",TIME(HOUR('Kauf Restprofil Los 7'!A1940),MINUTE('Kauf Restprofil Los 7'!A1940),SECOND('Kauf Restprofil Los 7'!A1940)),""),"")</f>
        <v>0.58333333333333337</v>
      </c>
      <c r="E1940" s="9">
        <f t="shared" si="241"/>
        <v>14</v>
      </c>
      <c r="F1940">
        <v>23.885122236000001</v>
      </c>
      <c r="G1940" s="12">
        <f t="shared" si="242"/>
        <v>1.99</v>
      </c>
      <c r="H1940" s="18">
        <f t="shared" si="243"/>
        <v>23.885000000000002</v>
      </c>
      <c r="I1940" s="21">
        <v>23.4</v>
      </c>
      <c r="J1940" s="14">
        <v>23.4</v>
      </c>
      <c r="K1940" s="14">
        <f t="shared" si="244"/>
        <v>0</v>
      </c>
      <c r="L1940" s="13">
        <f t="shared" si="245"/>
        <v>0.48500000000000298</v>
      </c>
      <c r="M1940" s="53">
        <v>0.48500000000000298</v>
      </c>
      <c r="N1940" s="45">
        <f t="shared" si="246"/>
        <v>0</v>
      </c>
      <c r="P1940" s="56"/>
    </row>
    <row r="1941" spans="1:16" x14ac:dyDescent="0.2">
      <c r="A1941" s="5">
        <v>45738.625</v>
      </c>
      <c r="B1941" s="10">
        <f t="shared" si="240"/>
        <v>45738</v>
      </c>
      <c r="C1941" s="4">
        <f t="shared" si="247"/>
        <v>0.58333333333333337</v>
      </c>
      <c r="D1941" s="4">
        <f>IF('Kauf Restprofil Los 7'!A1941&lt;&gt;"",IF('Kauf Restprofil Los 7'!A1941&lt;&gt;"",TIME(HOUR('Kauf Restprofil Los 7'!A1941),MINUTE('Kauf Restprofil Los 7'!A1941),SECOND('Kauf Restprofil Los 7'!A1941)),""),"")</f>
        <v>0.625</v>
      </c>
      <c r="E1941" s="9">
        <f t="shared" si="241"/>
        <v>15</v>
      </c>
      <c r="F1941">
        <v>22.308829329999998</v>
      </c>
      <c r="G1941" s="12">
        <f t="shared" si="242"/>
        <v>1.859</v>
      </c>
      <c r="H1941" s="18">
        <f t="shared" si="243"/>
        <v>22.309000000000001</v>
      </c>
      <c r="I1941" s="21">
        <v>22.02</v>
      </c>
      <c r="J1941" s="14">
        <v>22.02</v>
      </c>
      <c r="K1941" s="14">
        <f t="shared" si="244"/>
        <v>0</v>
      </c>
      <c r="L1941" s="13">
        <f t="shared" si="245"/>
        <v>0.28900000000000148</v>
      </c>
      <c r="M1941" s="53">
        <v>0.28900000000000148</v>
      </c>
      <c r="N1941" s="45">
        <f t="shared" si="246"/>
        <v>0</v>
      </c>
      <c r="P1941" s="56"/>
    </row>
    <row r="1942" spans="1:16" x14ac:dyDescent="0.2">
      <c r="A1942" s="5">
        <v>45738.666666666664</v>
      </c>
      <c r="B1942" s="10">
        <f t="shared" si="240"/>
        <v>45738</v>
      </c>
      <c r="C1942" s="4">
        <f t="shared" si="247"/>
        <v>0.625</v>
      </c>
      <c r="D1942" s="4">
        <f>IF('Kauf Restprofil Los 7'!A1942&lt;&gt;"",IF('Kauf Restprofil Los 7'!A1942&lt;&gt;"",TIME(HOUR('Kauf Restprofil Los 7'!A1942),MINUTE('Kauf Restprofil Los 7'!A1942),SECOND('Kauf Restprofil Los 7'!A1942)),""),"")</f>
        <v>0.66666666666666663</v>
      </c>
      <c r="E1942" s="9">
        <f t="shared" si="241"/>
        <v>16</v>
      </c>
      <c r="F1942">
        <v>21.998401561000001</v>
      </c>
      <c r="G1942" s="12">
        <f t="shared" si="242"/>
        <v>1.833</v>
      </c>
      <c r="H1942" s="18">
        <f t="shared" si="243"/>
        <v>21.998000000000001</v>
      </c>
      <c r="I1942" s="21">
        <v>21.9</v>
      </c>
      <c r="J1942" s="14">
        <v>21.9</v>
      </c>
      <c r="K1942" s="14">
        <f t="shared" si="244"/>
        <v>0</v>
      </c>
      <c r="L1942" s="13">
        <f t="shared" si="245"/>
        <v>9.800000000000253E-2</v>
      </c>
      <c r="M1942" s="53">
        <v>9.800000000000253E-2</v>
      </c>
      <c r="N1942" s="45">
        <f t="shared" si="246"/>
        <v>0</v>
      </c>
      <c r="P1942" s="56"/>
    </row>
    <row r="1943" spans="1:16" x14ac:dyDescent="0.2">
      <c r="A1943" s="5">
        <v>45738.708333333336</v>
      </c>
      <c r="B1943" s="10">
        <f t="shared" si="240"/>
        <v>45738</v>
      </c>
      <c r="C1943" s="4">
        <f t="shared" si="247"/>
        <v>0.66666666666666663</v>
      </c>
      <c r="D1943" s="4">
        <f>IF('Kauf Restprofil Los 7'!A1943&lt;&gt;"",IF('Kauf Restprofil Los 7'!A1943&lt;&gt;"",TIME(HOUR('Kauf Restprofil Los 7'!A1943),MINUTE('Kauf Restprofil Los 7'!A1943),SECOND('Kauf Restprofil Los 7'!A1943)),""),"")</f>
        <v>0.70833333333333337</v>
      </c>
      <c r="E1943" s="9">
        <f t="shared" si="241"/>
        <v>17</v>
      </c>
      <c r="F1943">
        <v>24.731564796000001</v>
      </c>
      <c r="G1943" s="12">
        <f t="shared" si="242"/>
        <v>2.0609999999999999</v>
      </c>
      <c r="H1943" s="18">
        <f t="shared" si="243"/>
        <v>24.731999999999999</v>
      </c>
      <c r="I1943" s="21">
        <v>23.1</v>
      </c>
      <c r="J1943" s="14">
        <v>23.1</v>
      </c>
      <c r="K1943" s="14">
        <f t="shared" si="244"/>
        <v>0</v>
      </c>
      <c r="L1943" s="13">
        <f t="shared" si="245"/>
        <v>1.6319999999999979</v>
      </c>
      <c r="M1943" s="53">
        <v>1.6319999999999979</v>
      </c>
      <c r="N1943" s="45">
        <f t="shared" si="246"/>
        <v>0</v>
      </c>
      <c r="P1943" s="56"/>
    </row>
    <row r="1944" spans="1:16" x14ac:dyDescent="0.2">
      <c r="A1944" s="5">
        <v>45738.75</v>
      </c>
      <c r="B1944" s="10">
        <f t="shared" si="240"/>
        <v>45738</v>
      </c>
      <c r="C1944" s="4">
        <f t="shared" si="247"/>
        <v>0.70833333333333337</v>
      </c>
      <c r="D1944" s="4">
        <f>IF('Kauf Restprofil Los 7'!A1944&lt;&gt;"",IF('Kauf Restprofil Los 7'!A1944&lt;&gt;"",TIME(HOUR('Kauf Restprofil Los 7'!A1944),MINUTE('Kauf Restprofil Los 7'!A1944),SECOND('Kauf Restprofil Los 7'!A1944)),""),"")</f>
        <v>0.75</v>
      </c>
      <c r="E1944" s="9">
        <f t="shared" si="241"/>
        <v>18</v>
      </c>
      <c r="F1944">
        <v>30.245838933999998</v>
      </c>
      <c r="G1944" s="12">
        <f t="shared" si="242"/>
        <v>2.52</v>
      </c>
      <c r="H1944" s="18">
        <f t="shared" si="243"/>
        <v>30.245999999999999</v>
      </c>
      <c r="I1944" s="21">
        <v>27.299999999999997</v>
      </c>
      <c r="J1944" s="14">
        <v>27.299999999999997</v>
      </c>
      <c r="K1944" s="14">
        <f t="shared" si="244"/>
        <v>0</v>
      </c>
      <c r="L1944" s="13">
        <f t="shared" si="245"/>
        <v>2.9460000000000015</v>
      </c>
      <c r="M1944" s="53">
        <v>2.9460000000000015</v>
      </c>
      <c r="N1944" s="45">
        <f t="shared" si="246"/>
        <v>0</v>
      </c>
      <c r="P1944" s="56"/>
    </row>
    <row r="1945" spans="1:16" x14ac:dyDescent="0.2">
      <c r="A1945" s="5">
        <v>45738.791666666664</v>
      </c>
      <c r="B1945" s="10">
        <f t="shared" si="240"/>
        <v>45738</v>
      </c>
      <c r="C1945" s="4">
        <f t="shared" si="247"/>
        <v>0.75</v>
      </c>
      <c r="D1945" s="4">
        <f>IF('Kauf Restprofil Los 7'!A1945&lt;&gt;"",IF('Kauf Restprofil Los 7'!A1945&lt;&gt;"",TIME(HOUR('Kauf Restprofil Los 7'!A1945),MINUTE('Kauf Restprofil Los 7'!A1945),SECOND('Kauf Restprofil Los 7'!A1945)),""),"")</f>
        <v>0.79166666666666663</v>
      </c>
      <c r="E1945" s="9">
        <f t="shared" si="241"/>
        <v>19</v>
      </c>
      <c r="F1945">
        <v>34.236059384000001</v>
      </c>
      <c r="G1945" s="12">
        <f t="shared" si="242"/>
        <v>2.8530000000000002</v>
      </c>
      <c r="H1945" s="18">
        <f t="shared" si="243"/>
        <v>34.235999999999997</v>
      </c>
      <c r="I1945" s="21">
        <v>30.96</v>
      </c>
      <c r="J1945" s="14">
        <v>30.96</v>
      </c>
      <c r="K1945" s="14">
        <f t="shared" si="244"/>
        <v>0</v>
      </c>
      <c r="L1945" s="13">
        <f t="shared" si="245"/>
        <v>3.2759999999999962</v>
      </c>
      <c r="M1945" s="53">
        <v>3.2759999999999962</v>
      </c>
      <c r="N1945" s="45">
        <f t="shared" si="246"/>
        <v>0</v>
      </c>
      <c r="P1945" s="56"/>
    </row>
    <row r="1946" spans="1:16" x14ac:dyDescent="0.2">
      <c r="A1946" s="5">
        <v>45738.833333333336</v>
      </c>
      <c r="B1946" s="10">
        <f t="shared" si="240"/>
        <v>45738</v>
      </c>
      <c r="C1946" s="4">
        <f t="shared" si="247"/>
        <v>0.79166666666666663</v>
      </c>
      <c r="D1946" s="4">
        <f>IF('Kauf Restprofil Los 7'!A1946&lt;&gt;"",IF('Kauf Restprofil Los 7'!A1946&lt;&gt;"",TIME(HOUR('Kauf Restprofil Los 7'!A1946),MINUTE('Kauf Restprofil Los 7'!A1946),SECOND('Kauf Restprofil Los 7'!A1946)),""),"")</f>
        <v>0.83333333333333337</v>
      </c>
      <c r="E1946" s="9">
        <f t="shared" si="241"/>
        <v>20</v>
      </c>
      <c r="F1946">
        <v>34.576489361</v>
      </c>
      <c r="G1946" s="12">
        <f t="shared" si="242"/>
        <v>2.8809999999999998</v>
      </c>
      <c r="H1946" s="18">
        <f t="shared" si="243"/>
        <v>34.576000000000001</v>
      </c>
      <c r="I1946" s="21">
        <v>32.58</v>
      </c>
      <c r="J1946" s="14">
        <v>32.58</v>
      </c>
      <c r="K1946" s="14">
        <f t="shared" si="244"/>
        <v>0</v>
      </c>
      <c r="L1946" s="13">
        <f t="shared" si="245"/>
        <v>1.9960000000000022</v>
      </c>
      <c r="M1946" s="53">
        <v>1.9960000000000022</v>
      </c>
      <c r="N1946" s="45">
        <f t="shared" si="246"/>
        <v>0</v>
      </c>
      <c r="P1946" s="56"/>
    </row>
    <row r="1947" spans="1:16" x14ac:dyDescent="0.2">
      <c r="A1947" s="5">
        <v>45738.875</v>
      </c>
      <c r="B1947" s="10">
        <f t="shared" si="240"/>
        <v>45738</v>
      </c>
      <c r="C1947" s="4">
        <f t="shared" si="247"/>
        <v>0.83333333333333337</v>
      </c>
      <c r="D1947" s="4">
        <f>IF('Kauf Restprofil Los 7'!A1947&lt;&gt;"",IF('Kauf Restprofil Los 7'!A1947&lt;&gt;"",TIME(HOUR('Kauf Restprofil Los 7'!A1947),MINUTE('Kauf Restprofil Los 7'!A1947),SECOND('Kauf Restprofil Los 7'!A1947)),""),"")</f>
        <v>0.875</v>
      </c>
      <c r="E1947" s="9">
        <f t="shared" si="241"/>
        <v>21</v>
      </c>
      <c r="F1947">
        <v>30.185249202000001</v>
      </c>
      <c r="G1947" s="12">
        <f t="shared" si="242"/>
        <v>2.5150000000000001</v>
      </c>
      <c r="H1947" s="18">
        <f t="shared" si="243"/>
        <v>30.184999999999999</v>
      </c>
      <c r="I1947" s="21">
        <v>27.72</v>
      </c>
      <c r="J1947" s="14">
        <v>27.72</v>
      </c>
      <c r="K1947" s="14">
        <f t="shared" si="244"/>
        <v>0</v>
      </c>
      <c r="L1947" s="13">
        <f t="shared" si="245"/>
        <v>2.4649999999999999</v>
      </c>
      <c r="M1947" s="53">
        <v>2.4649999999999999</v>
      </c>
      <c r="N1947" s="45">
        <f t="shared" si="246"/>
        <v>0</v>
      </c>
      <c r="P1947" s="56"/>
    </row>
    <row r="1948" spans="1:16" x14ac:dyDescent="0.2">
      <c r="A1948" s="5">
        <v>45738.916666666664</v>
      </c>
      <c r="B1948" s="10">
        <f t="shared" si="240"/>
        <v>45738</v>
      </c>
      <c r="C1948" s="4">
        <f t="shared" si="247"/>
        <v>0.875</v>
      </c>
      <c r="D1948" s="4">
        <f>IF('Kauf Restprofil Los 7'!A1948&lt;&gt;"",IF('Kauf Restprofil Los 7'!A1948&lt;&gt;"",TIME(HOUR('Kauf Restprofil Los 7'!A1948),MINUTE('Kauf Restprofil Los 7'!A1948),SECOND('Kauf Restprofil Los 7'!A1948)),""),"")</f>
        <v>0.91666666666666663</v>
      </c>
      <c r="E1948" s="9">
        <f t="shared" si="241"/>
        <v>22</v>
      </c>
      <c r="F1948">
        <v>26.065980652</v>
      </c>
      <c r="G1948" s="12">
        <f t="shared" si="242"/>
        <v>2.1720000000000002</v>
      </c>
      <c r="H1948" s="18">
        <f t="shared" si="243"/>
        <v>26.065999999999999</v>
      </c>
      <c r="I1948" s="21">
        <v>23.82</v>
      </c>
      <c r="J1948" s="14">
        <v>23.82</v>
      </c>
      <c r="K1948" s="14">
        <f t="shared" si="244"/>
        <v>0</v>
      </c>
      <c r="L1948" s="13">
        <f t="shared" si="245"/>
        <v>2.2459999999999987</v>
      </c>
      <c r="M1948" s="53">
        <v>2.2459999999999987</v>
      </c>
      <c r="N1948" s="45">
        <f t="shared" si="246"/>
        <v>0</v>
      </c>
      <c r="P1948" s="56"/>
    </row>
    <row r="1949" spans="1:16" x14ac:dyDescent="0.2">
      <c r="A1949" s="5">
        <v>45738.958333333336</v>
      </c>
      <c r="B1949" s="10">
        <f t="shared" si="240"/>
        <v>45738</v>
      </c>
      <c r="C1949" s="4">
        <f t="shared" si="247"/>
        <v>0.91666666666666663</v>
      </c>
      <c r="D1949" s="4">
        <f>IF('Kauf Restprofil Los 7'!A1949&lt;&gt;"",IF('Kauf Restprofil Los 7'!A1949&lt;&gt;"",TIME(HOUR('Kauf Restprofil Los 7'!A1949),MINUTE('Kauf Restprofil Los 7'!A1949),SECOND('Kauf Restprofil Los 7'!A1949)),""),"")</f>
        <v>0.95833333333333337</v>
      </c>
      <c r="E1949" s="9">
        <f t="shared" si="241"/>
        <v>23</v>
      </c>
      <c r="F1949">
        <v>23.967497241</v>
      </c>
      <c r="G1949" s="12">
        <f t="shared" si="242"/>
        <v>1.9970000000000001</v>
      </c>
      <c r="H1949" s="18">
        <f t="shared" si="243"/>
        <v>23.966999999999999</v>
      </c>
      <c r="I1949" s="21">
        <v>21.419999999999998</v>
      </c>
      <c r="J1949" s="14">
        <v>21.419999999999998</v>
      </c>
      <c r="K1949" s="14">
        <f t="shared" si="244"/>
        <v>0</v>
      </c>
      <c r="L1949" s="13">
        <f t="shared" si="245"/>
        <v>2.5470000000000006</v>
      </c>
      <c r="M1949" s="53">
        <v>2.5470000000000006</v>
      </c>
      <c r="N1949" s="45">
        <f t="shared" si="246"/>
        <v>0</v>
      </c>
      <c r="P1949" s="56"/>
    </row>
    <row r="1950" spans="1:16" x14ac:dyDescent="0.2">
      <c r="A1950" s="5">
        <v>45739</v>
      </c>
      <c r="B1950" s="10">
        <f t="shared" si="240"/>
        <v>45738</v>
      </c>
      <c r="C1950" s="4">
        <f t="shared" si="247"/>
        <v>0.95833333333333337</v>
      </c>
      <c r="D1950" s="4">
        <f>IF('Kauf Restprofil Los 7'!A1950&lt;&gt;"",IF('Kauf Restprofil Los 7'!A1950&lt;&gt;"",TIME(HOUR('Kauf Restprofil Los 7'!A1950),MINUTE('Kauf Restprofil Los 7'!A1950),SECOND('Kauf Restprofil Los 7'!A1950)),""),"")</f>
        <v>0</v>
      </c>
      <c r="E1950" s="9">
        <f t="shared" si="241"/>
        <v>24</v>
      </c>
      <c r="F1950">
        <v>21.057446676000001</v>
      </c>
      <c r="G1950" s="12">
        <f t="shared" si="242"/>
        <v>1.7549999999999999</v>
      </c>
      <c r="H1950" s="18">
        <f t="shared" si="243"/>
        <v>21.056999999999999</v>
      </c>
      <c r="I1950" s="21">
        <v>18.18</v>
      </c>
      <c r="J1950" s="14">
        <v>18.18</v>
      </c>
      <c r="K1950" s="14">
        <f t="shared" si="244"/>
        <v>0</v>
      </c>
      <c r="L1950" s="13">
        <f t="shared" si="245"/>
        <v>2.8769999999999989</v>
      </c>
      <c r="M1950" s="53">
        <v>2.8769999999999989</v>
      </c>
      <c r="N1950" s="45">
        <f t="shared" si="246"/>
        <v>0</v>
      </c>
      <c r="P1950" s="56"/>
    </row>
    <row r="1951" spans="1:16" x14ac:dyDescent="0.2">
      <c r="A1951" s="5">
        <v>45739.041666666664</v>
      </c>
      <c r="B1951" s="10">
        <f t="shared" si="240"/>
        <v>45739</v>
      </c>
      <c r="C1951" s="4">
        <f t="shared" si="247"/>
        <v>0</v>
      </c>
      <c r="D1951" s="4">
        <f>IF('Kauf Restprofil Los 7'!A1951&lt;&gt;"",IF('Kauf Restprofil Los 7'!A1951&lt;&gt;"",TIME(HOUR('Kauf Restprofil Los 7'!A1951),MINUTE('Kauf Restprofil Los 7'!A1951),SECOND('Kauf Restprofil Los 7'!A1951)),""),"")</f>
        <v>4.1666666666666664E-2</v>
      </c>
      <c r="E1951" s="9">
        <f t="shared" si="241"/>
        <v>1</v>
      </c>
      <c r="F1951">
        <v>18.166623306000002</v>
      </c>
      <c r="G1951" s="12">
        <f t="shared" si="242"/>
        <v>1.514</v>
      </c>
      <c r="H1951" s="18">
        <f t="shared" si="243"/>
        <v>18.167000000000002</v>
      </c>
      <c r="I1951" s="21">
        <v>15.48</v>
      </c>
      <c r="J1951" s="14">
        <v>15.48</v>
      </c>
      <c r="K1951" s="14">
        <f t="shared" si="244"/>
        <v>0</v>
      </c>
      <c r="L1951" s="13">
        <f t="shared" si="245"/>
        <v>2.6870000000000012</v>
      </c>
      <c r="M1951" s="53">
        <v>2.6870000000000012</v>
      </c>
      <c r="N1951" s="45">
        <f t="shared" si="246"/>
        <v>0</v>
      </c>
      <c r="P1951" s="56"/>
    </row>
    <row r="1952" spans="1:16" x14ac:dyDescent="0.2">
      <c r="A1952" s="5">
        <v>45739.083333333336</v>
      </c>
      <c r="B1952" s="10">
        <f t="shared" si="240"/>
        <v>45739</v>
      </c>
      <c r="C1952" s="4">
        <f t="shared" si="247"/>
        <v>4.1666666666666664E-2</v>
      </c>
      <c r="D1952" s="4">
        <f>IF('Kauf Restprofil Los 7'!A1952&lt;&gt;"",IF('Kauf Restprofil Los 7'!A1952&lt;&gt;"",TIME(HOUR('Kauf Restprofil Los 7'!A1952),MINUTE('Kauf Restprofil Los 7'!A1952),SECOND('Kauf Restprofil Los 7'!A1952)),""),"")</f>
        <v>8.3333333333333329E-2</v>
      </c>
      <c r="E1952" s="9">
        <f t="shared" si="241"/>
        <v>2</v>
      </c>
      <c r="F1952">
        <v>17.109411386000001</v>
      </c>
      <c r="G1952" s="12">
        <f t="shared" si="242"/>
        <v>1.4259999999999999</v>
      </c>
      <c r="H1952" s="18">
        <f t="shared" si="243"/>
        <v>17.109000000000002</v>
      </c>
      <c r="I1952" s="21">
        <v>13.98</v>
      </c>
      <c r="J1952" s="14">
        <v>13.98</v>
      </c>
      <c r="K1952" s="14">
        <f t="shared" si="244"/>
        <v>0</v>
      </c>
      <c r="L1952" s="13">
        <f t="shared" si="245"/>
        <v>3.1290000000000013</v>
      </c>
      <c r="M1952" s="53">
        <v>3.1290000000000013</v>
      </c>
      <c r="N1952" s="45">
        <f t="shared" si="246"/>
        <v>0</v>
      </c>
      <c r="P1952" s="56"/>
    </row>
    <row r="1953" spans="1:16" x14ac:dyDescent="0.2">
      <c r="A1953" s="5">
        <v>45739.125</v>
      </c>
      <c r="B1953" s="10">
        <f t="shared" si="240"/>
        <v>45739</v>
      </c>
      <c r="C1953" s="4">
        <f t="shared" si="247"/>
        <v>8.3333333333333329E-2</v>
      </c>
      <c r="D1953" s="4">
        <f>IF('Kauf Restprofil Los 7'!A1953&lt;&gt;"",IF('Kauf Restprofil Los 7'!A1953&lt;&gt;"",TIME(HOUR('Kauf Restprofil Los 7'!A1953),MINUTE('Kauf Restprofil Los 7'!A1953),SECOND('Kauf Restprofil Los 7'!A1953)),""),"")</f>
        <v>0.125</v>
      </c>
      <c r="E1953" s="9">
        <f t="shared" si="241"/>
        <v>3</v>
      </c>
      <c r="F1953">
        <v>16.542925438000001</v>
      </c>
      <c r="G1953" s="12">
        <f t="shared" si="242"/>
        <v>1.379</v>
      </c>
      <c r="H1953" s="18">
        <f t="shared" si="243"/>
        <v>16.542999999999999</v>
      </c>
      <c r="I1953" s="21">
        <v>13.32</v>
      </c>
      <c r="J1953" s="14">
        <v>13.32</v>
      </c>
      <c r="K1953" s="14">
        <f t="shared" si="244"/>
        <v>0</v>
      </c>
      <c r="L1953" s="13">
        <f t="shared" si="245"/>
        <v>3.222999999999999</v>
      </c>
      <c r="M1953" s="53">
        <v>3.222999999999999</v>
      </c>
      <c r="N1953" s="45">
        <f t="shared" si="246"/>
        <v>0</v>
      </c>
      <c r="P1953" s="56"/>
    </row>
    <row r="1954" spans="1:16" x14ac:dyDescent="0.2">
      <c r="A1954" s="5">
        <v>45739.166666666664</v>
      </c>
      <c r="B1954" s="10">
        <f t="shared" si="240"/>
        <v>45739</v>
      </c>
      <c r="C1954" s="4">
        <f t="shared" si="247"/>
        <v>0.125</v>
      </c>
      <c r="D1954" s="4">
        <f>IF('Kauf Restprofil Los 7'!A1954&lt;&gt;"",IF('Kauf Restprofil Los 7'!A1954&lt;&gt;"",TIME(HOUR('Kauf Restprofil Los 7'!A1954),MINUTE('Kauf Restprofil Los 7'!A1954),SECOND('Kauf Restprofil Los 7'!A1954)),""),"")</f>
        <v>0.16666666666666666</v>
      </c>
      <c r="E1954" s="9">
        <f t="shared" si="241"/>
        <v>4</v>
      </c>
      <c r="F1954">
        <v>16.185702117000002</v>
      </c>
      <c r="G1954" s="12">
        <f t="shared" si="242"/>
        <v>1.349</v>
      </c>
      <c r="H1954" s="18">
        <f t="shared" si="243"/>
        <v>16.186</v>
      </c>
      <c r="I1954" s="21">
        <v>13.14</v>
      </c>
      <c r="J1954" s="14">
        <v>13.14</v>
      </c>
      <c r="K1954" s="14">
        <f t="shared" si="244"/>
        <v>0</v>
      </c>
      <c r="L1954" s="13">
        <f t="shared" si="245"/>
        <v>3.0459999999999994</v>
      </c>
      <c r="M1954" s="53">
        <v>3.0459999999999994</v>
      </c>
      <c r="N1954" s="45">
        <f t="shared" si="246"/>
        <v>0</v>
      </c>
      <c r="P1954" s="56"/>
    </row>
    <row r="1955" spans="1:16" x14ac:dyDescent="0.2">
      <c r="A1955" s="5">
        <v>45739.208333333336</v>
      </c>
      <c r="B1955" s="10">
        <f t="shared" si="240"/>
        <v>45739</v>
      </c>
      <c r="C1955" s="4">
        <f t="shared" si="247"/>
        <v>0.16666666666666666</v>
      </c>
      <c r="D1955" s="4">
        <f>IF('Kauf Restprofil Los 7'!A1955&lt;&gt;"",IF('Kauf Restprofil Los 7'!A1955&lt;&gt;"",TIME(HOUR('Kauf Restprofil Los 7'!A1955),MINUTE('Kauf Restprofil Los 7'!A1955),SECOND('Kauf Restprofil Los 7'!A1955)),""),"")</f>
        <v>0.20833333333333334</v>
      </c>
      <c r="E1955" s="9">
        <f t="shared" si="241"/>
        <v>5</v>
      </c>
      <c r="F1955">
        <v>15.92743445</v>
      </c>
      <c r="G1955" s="12">
        <f t="shared" si="242"/>
        <v>1.327</v>
      </c>
      <c r="H1955" s="18">
        <f t="shared" si="243"/>
        <v>15.927</v>
      </c>
      <c r="I1955" s="21">
        <v>13.32</v>
      </c>
      <c r="J1955" s="14">
        <v>13.32</v>
      </c>
      <c r="K1955" s="14">
        <f t="shared" si="244"/>
        <v>0</v>
      </c>
      <c r="L1955" s="13">
        <f t="shared" si="245"/>
        <v>2.6069999999999993</v>
      </c>
      <c r="M1955" s="53">
        <v>2.6069999999999993</v>
      </c>
      <c r="N1955" s="45">
        <f t="shared" si="246"/>
        <v>0</v>
      </c>
      <c r="P1955" s="56"/>
    </row>
    <row r="1956" spans="1:16" x14ac:dyDescent="0.2">
      <c r="A1956" s="5">
        <v>45739.25</v>
      </c>
      <c r="B1956" s="10">
        <f t="shared" si="240"/>
        <v>45739</v>
      </c>
      <c r="C1956" s="4">
        <f t="shared" si="247"/>
        <v>0.20833333333333334</v>
      </c>
      <c r="D1956" s="4">
        <f>IF('Kauf Restprofil Los 7'!A1956&lt;&gt;"",IF('Kauf Restprofil Los 7'!A1956&lt;&gt;"",TIME(HOUR('Kauf Restprofil Los 7'!A1956),MINUTE('Kauf Restprofil Los 7'!A1956),SECOND('Kauf Restprofil Los 7'!A1956)),""),"")</f>
        <v>0.25</v>
      </c>
      <c r="E1956" s="9">
        <f t="shared" si="241"/>
        <v>6</v>
      </c>
      <c r="F1956">
        <v>16.517992365000001</v>
      </c>
      <c r="G1956" s="12">
        <f t="shared" si="242"/>
        <v>1.3759999999999999</v>
      </c>
      <c r="H1956" s="18">
        <f t="shared" si="243"/>
        <v>16.518000000000001</v>
      </c>
      <c r="I1956" s="21">
        <v>13.98</v>
      </c>
      <c r="J1956" s="14">
        <v>13.98</v>
      </c>
      <c r="K1956" s="14">
        <f t="shared" si="244"/>
        <v>0</v>
      </c>
      <c r="L1956" s="13">
        <f t="shared" si="245"/>
        <v>2.5380000000000003</v>
      </c>
      <c r="M1956" s="53">
        <v>2.5380000000000003</v>
      </c>
      <c r="N1956" s="45">
        <f t="shared" si="246"/>
        <v>0</v>
      </c>
      <c r="P1956" s="56"/>
    </row>
    <row r="1957" spans="1:16" x14ac:dyDescent="0.2">
      <c r="A1957" s="5">
        <v>45739.291666666664</v>
      </c>
      <c r="B1957" s="10">
        <f t="shared" si="240"/>
        <v>45739</v>
      </c>
      <c r="C1957" s="4">
        <f t="shared" si="247"/>
        <v>0.25</v>
      </c>
      <c r="D1957" s="4">
        <f>IF('Kauf Restprofil Los 7'!A1957&lt;&gt;"",IF('Kauf Restprofil Los 7'!A1957&lt;&gt;"",TIME(HOUR('Kauf Restprofil Los 7'!A1957),MINUTE('Kauf Restprofil Los 7'!A1957),SECOND('Kauf Restprofil Los 7'!A1957)),""),"")</f>
        <v>0.29166666666666669</v>
      </c>
      <c r="E1957" s="9">
        <f t="shared" si="241"/>
        <v>7</v>
      </c>
      <c r="F1957">
        <v>17.380872760999999</v>
      </c>
      <c r="G1957" s="12">
        <f t="shared" si="242"/>
        <v>1.448</v>
      </c>
      <c r="H1957" s="18">
        <f t="shared" si="243"/>
        <v>17.381</v>
      </c>
      <c r="I1957" s="21">
        <v>15</v>
      </c>
      <c r="J1957" s="14">
        <v>15</v>
      </c>
      <c r="K1957" s="14">
        <f t="shared" si="244"/>
        <v>0</v>
      </c>
      <c r="L1957" s="13">
        <f t="shared" si="245"/>
        <v>2.3810000000000002</v>
      </c>
      <c r="M1957" s="53">
        <v>2.3810000000000002</v>
      </c>
      <c r="N1957" s="45">
        <f t="shared" si="246"/>
        <v>0</v>
      </c>
      <c r="P1957" s="56"/>
    </row>
    <row r="1958" spans="1:16" x14ac:dyDescent="0.2">
      <c r="A1958" s="5">
        <v>45739.333333333336</v>
      </c>
      <c r="B1958" s="10">
        <f t="shared" si="240"/>
        <v>45739</v>
      </c>
      <c r="C1958" s="4">
        <f t="shared" si="247"/>
        <v>0.29166666666666669</v>
      </c>
      <c r="D1958" s="4">
        <f>IF('Kauf Restprofil Los 7'!A1958&lt;&gt;"",IF('Kauf Restprofil Los 7'!A1958&lt;&gt;"",TIME(HOUR('Kauf Restprofil Los 7'!A1958),MINUTE('Kauf Restprofil Los 7'!A1958),SECOND('Kauf Restprofil Los 7'!A1958)),""),"")</f>
        <v>0.33333333333333331</v>
      </c>
      <c r="E1958" s="9">
        <f t="shared" si="241"/>
        <v>8</v>
      </c>
      <c r="F1958">
        <v>19.167061555</v>
      </c>
      <c r="G1958" s="12">
        <f t="shared" si="242"/>
        <v>1.597</v>
      </c>
      <c r="H1958" s="18">
        <f t="shared" si="243"/>
        <v>19.167000000000002</v>
      </c>
      <c r="I1958" s="21">
        <v>17.16</v>
      </c>
      <c r="J1958" s="14">
        <v>17.16</v>
      </c>
      <c r="K1958" s="14">
        <f t="shared" si="244"/>
        <v>0</v>
      </c>
      <c r="L1958" s="13">
        <f t="shared" si="245"/>
        <v>2.0070000000000014</v>
      </c>
      <c r="M1958" s="53">
        <v>2.0070000000000014</v>
      </c>
      <c r="N1958" s="45">
        <f t="shared" si="246"/>
        <v>0</v>
      </c>
      <c r="P1958" s="56"/>
    </row>
    <row r="1959" spans="1:16" x14ac:dyDescent="0.2">
      <c r="A1959" s="5">
        <v>45739.375</v>
      </c>
      <c r="B1959" s="10">
        <f t="shared" si="240"/>
        <v>45739</v>
      </c>
      <c r="C1959" s="4">
        <f t="shared" si="247"/>
        <v>0.33333333333333331</v>
      </c>
      <c r="D1959" s="4">
        <f>IF('Kauf Restprofil Los 7'!A1959&lt;&gt;"",IF('Kauf Restprofil Los 7'!A1959&lt;&gt;"",TIME(HOUR('Kauf Restprofil Los 7'!A1959),MINUTE('Kauf Restprofil Los 7'!A1959),SECOND('Kauf Restprofil Los 7'!A1959)),""),"")</f>
        <v>0.375</v>
      </c>
      <c r="E1959" s="9">
        <f t="shared" si="241"/>
        <v>9</v>
      </c>
      <c r="F1959">
        <v>22.275060821</v>
      </c>
      <c r="G1959" s="12">
        <f t="shared" si="242"/>
        <v>1.8560000000000001</v>
      </c>
      <c r="H1959" s="18">
        <f t="shared" si="243"/>
        <v>22.274999999999999</v>
      </c>
      <c r="I1959" s="21">
        <v>20.100000000000001</v>
      </c>
      <c r="J1959" s="14">
        <v>20.100000000000001</v>
      </c>
      <c r="K1959" s="14">
        <f t="shared" si="244"/>
        <v>0</v>
      </c>
      <c r="L1959" s="13">
        <f t="shared" si="245"/>
        <v>2.1749999999999972</v>
      </c>
      <c r="M1959" s="53">
        <v>2.1749999999999972</v>
      </c>
      <c r="N1959" s="45">
        <f t="shared" si="246"/>
        <v>0</v>
      </c>
      <c r="P1959" s="56"/>
    </row>
    <row r="1960" spans="1:16" x14ac:dyDescent="0.2">
      <c r="A1960" s="5">
        <v>45739.416666666664</v>
      </c>
      <c r="B1960" s="10">
        <f t="shared" si="240"/>
        <v>45739</v>
      </c>
      <c r="C1960" s="4">
        <f t="shared" si="247"/>
        <v>0.375</v>
      </c>
      <c r="D1960" s="4">
        <f>IF('Kauf Restprofil Los 7'!A1960&lt;&gt;"",IF('Kauf Restprofil Los 7'!A1960&lt;&gt;"",TIME(HOUR('Kauf Restprofil Los 7'!A1960),MINUTE('Kauf Restprofil Los 7'!A1960),SECOND('Kauf Restprofil Los 7'!A1960)),""),"")</f>
        <v>0.41666666666666669</v>
      </c>
      <c r="E1960" s="9">
        <f t="shared" si="241"/>
        <v>10</v>
      </c>
      <c r="F1960">
        <v>24.428452853</v>
      </c>
      <c r="G1960" s="12">
        <f t="shared" si="242"/>
        <v>2.036</v>
      </c>
      <c r="H1960" s="18">
        <f t="shared" si="243"/>
        <v>24.428000000000001</v>
      </c>
      <c r="I1960" s="21">
        <v>22.200000000000003</v>
      </c>
      <c r="J1960" s="14">
        <v>22.200000000000003</v>
      </c>
      <c r="K1960" s="14">
        <f t="shared" si="244"/>
        <v>0</v>
      </c>
      <c r="L1960" s="13">
        <f t="shared" si="245"/>
        <v>2.227999999999998</v>
      </c>
      <c r="M1960" s="53">
        <v>2.227999999999998</v>
      </c>
      <c r="N1960" s="45">
        <f t="shared" si="246"/>
        <v>0</v>
      </c>
      <c r="P1960" s="56"/>
    </row>
    <row r="1961" spans="1:16" x14ac:dyDescent="0.2">
      <c r="A1961" s="5">
        <v>45739.458333333336</v>
      </c>
      <c r="B1961" s="10">
        <f t="shared" si="240"/>
        <v>45739</v>
      </c>
      <c r="C1961" s="4">
        <f t="shared" si="247"/>
        <v>0.41666666666666669</v>
      </c>
      <c r="D1961" s="4">
        <f>IF('Kauf Restprofil Los 7'!A1961&lt;&gt;"",IF('Kauf Restprofil Los 7'!A1961&lt;&gt;"",TIME(HOUR('Kauf Restprofil Los 7'!A1961),MINUTE('Kauf Restprofil Los 7'!A1961),SECOND('Kauf Restprofil Los 7'!A1961)),""),"")</f>
        <v>0.45833333333333331</v>
      </c>
      <c r="E1961" s="9">
        <f t="shared" si="241"/>
        <v>11</v>
      </c>
      <c r="F1961">
        <v>25.961736572</v>
      </c>
      <c r="G1961" s="12">
        <f t="shared" si="242"/>
        <v>2.1629999999999998</v>
      </c>
      <c r="H1961" s="18">
        <f t="shared" si="243"/>
        <v>25.962</v>
      </c>
      <c r="I1961" s="21">
        <v>21.9</v>
      </c>
      <c r="J1961" s="14">
        <v>21.9</v>
      </c>
      <c r="K1961" s="14">
        <f t="shared" si="244"/>
        <v>0</v>
      </c>
      <c r="L1961" s="13">
        <f t="shared" si="245"/>
        <v>4.0620000000000012</v>
      </c>
      <c r="M1961" s="53">
        <v>4.0620000000000012</v>
      </c>
      <c r="N1961" s="45">
        <f t="shared" si="246"/>
        <v>0</v>
      </c>
      <c r="P1961" s="56"/>
    </row>
    <row r="1962" spans="1:16" x14ac:dyDescent="0.2">
      <c r="A1962" s="5">
        <v>45739.5</v>
      </c>
      <c r="B1962" s="10">
        <f t="shared" si="240"/>
        <v>45739</v>
      </c>
      <c r="C1962" s="4">
        <f t="shared" si="247"/>
        <v>0.45833333333333331</v>
      </c>
      <c r="D1962" s="4">
        <f>IF('Kauf Restprofil Los 7'!A1962&lt;&gt;"",IF('Kauf Restprofil Los 7'!A1962&lt;&gt;"",TIME(HOUR('Kauf Restprofil Los 7'!A1962),MINUTE('Kauf Restprofil Los 7'!A1962),SECOND('Kauf Restprofil Los 7'!A1962)),""),"")</f>
        <v>0.5</v>
      </c>
      <c r="E1962" s="9">
        <f t="shared" si="241"/>
        <v>12</v>
      </c>
      <c r="F1962">
        <v>27.511803745000002</v>
      </c>
      <c r="G1962" s="12">
        <f t="shared" si="242"/>
        <v>2.2930000000000001</v>
      </c>
      <c r="H1962" s="18">
        <f t="shared" si="243"/>
        <v>27.512</v>
      </c>
      <c r="I1962" s="21">
        <v>22.740000000000002</v>
      </c>
      <c r="J1962" s="14">
        <v>22.740000000000002</v>
      </c>
      <c r="K1962" s="14">
        <f t="shared" si="244"/>
        <v>0</v>
      </c>
      <c r="L1962" s="13">
        <f t="shared" si="245"/>
        <v>4.7719999999999985</v>
      </c>
      <c r="M1962" s="53">
        <v>4.7719999999999985</v>
      </c>
      <c r="N1962" s="45">
        <f t="shared" si="246"/>
        <v>0</v>
      </c>
      <c r="P1962" s="56"/>
    </row>
    <row r="1963" spans="1:16" x14ac:dyDescent="0.2">
      <c r="A1963" s="5">
        <v>45739.541666666664</v>
      </c>
      <c r="B1963" s="10">
        <f t="shared" si="240"/>
        <v>45739</v>
      </c>
      <c r="C1963" s="4">
        <f t="shared" si="247"/>
        <v>0.5</v>
      </c>
      <c r="D1963" s="4">
        <f>IF('Kauf Restprofil Los 7'!A1963&lt;&gt;"",IF('Kauf Restprofil Los 7'!A1963&lt;&gt;"",TIME(HOUR('Kauf Restprofil Los 7'!A1963),MINUTE('Kauf Restprofil Los 7'!A1963),SECOND('Kauf Restprofil Los 7'!A1963)),""),"")</f>
        <v>0.54166666666666663</v>
      </c>
      <c r="E1963" s="9">
        <f t="shared" si="241"/>
        <v>13</v>
      </c>
      <c r="F1963">
        <v>27.746873617999999</v>
      </c>
      <c r="G1963" s="12">
        <f t="shared" si="242"/>
        <v>2.3119999999999998</v>
      </c>
      <c r="H1963" s="18">
        <f t="shared" si="243"/>
        <v>27.747</v>
      </c>
      <c r="I1963" s="21">
        <v>21.9</v>
      </c>
      <c r="J1963" s="14">
        <v>21.9</v>
      </c>
      <c r="K1963" s="14">
        <f t="shared" si="244"/>
        <v>0</v>
      </c>
      <c r="L1963" s="13">
        <f t="shared" si="245"/>
        <v>5.8470000000000013</v>
      </c>
      <c r="M1963" s="53">
        <v>5.8470000000000013</v>
      </c>
      <c r="N1963" s="45">
        <f t="shared" si="246"/>
        <v>0</v>
      </c>
      <c r="P1963" s="56"/>
    </row>
    <row r="1964" spans="1:16" x14ac:dyDescent="0.2">
      <c r="A1964" s="5">
        <v>45739.583333333336</v>
      </c>
      <c r="B1964" s="10">
        <f t="shared" si="240"/>
        <v>45739</v>
      </c>
      <c r="C1964" s="4">
        <f t="shared" si="247"/>
        <v>0.54166666666666663</v>
      </c>
      <c r="D1964" s="4">
        <f>IF('Kauf Restprofil Los 7'!A1964&lt;&gt;"",IF('Kauf Restprofil Los 7'!A1964&lt;&gt;"",TIME(HOUR('Kauf Restprofil Los 7'!A1964),MINUTE('Kauf Restprofil Los 7'!A1964),SECOND('Kauf Restprofil Los 7'!A1964)),""),"")</f>
        <v>0.58333333333333337</v>
      </c>
      <c r="E1964" s="9">
        <f t="shared" si="241"/>
        <v>14</v>
      </c>
      <c r="F1964">
        <v>26.683688771</v>
      </c>
      <c r="G1964" s="12">
        <f t="shared" si="242"/>
        <v>2.2240000000000002</v>
      </c>
      <c r="H1964" s="18">
        <f t="shared" si="243"/>
        <v>26.684000000000001</v>
      </c>
      <c r="I1964" s="21">
        <v>19.32</v>
      </c>
      <c r="J1964" s="14">
        <v>19.32</v>
      </c>
      <c r="K1964" s="14">
        <f t="shared" si="244"/>
        <v>0</v>
      </c>
      <c r="L1964" s="13">
        <f t="shared" si="245"/>
        <v>7.3640000000000008</v>
      </c>
      <c r="M1964" s="53">
        <v>7.3640000000000008</v>
      </c>
      <c r="N1964" s="45">
        <f t="shared" si="246"/>
        <v>0</v>
      </c>
      <c r="P1964" s="56"/>
    </row>
    <row r="1965" spans="1:16" x14ac:dyDescent="0.2">
      <c r="A1965" s="5">
        <v>45739.625</v>
      </c>
      <c r="B1965" s="10">
        <f t="shared" si="240"/>
        <v>45739</v>
      </c>
      <c r="C1965" s="4">
        <f t="shared" si="247"/>
        <v>0.58333333333333337</v>
      </c>
      <c r="D1965" s="4">
        <f>IF('Kauf Restprofil Los 7'!A1965&lt;&gt;"",IF('Kauf Restprofil Los 7'!A1965&lt;&gt;"",TIME(HOUR('Kauf Restprofil Los 7'!A1965),MINUTE('Kauf Restprofil Los 7'!A1965),SECOND('Kauf Restprofil Los 7'!A1965)),""),"")</f>
        <v>0.625</v>
      </c>
      <c r="E1965" s="9">
        <f t="shared" si="241"/>
        <v>15</v>
      </c>
      <c r="F1965">
        <v>25.357786586</v>
      </c>
      <c r="G1965" s="12">
        <f t="shared" si="242"/>
        <v>2.113</v>
      </c>
      <c r="H1965" s="18">
        <f t="shared" si="243"/>
        <v>25.358000000000001</v>
      </c>
      <c r="I1965" s="21">
        <v>18.059999999999999</v>
      </c>
      <c r="J1965" s="14">
        <v>18.059999999999999</v>
      </c>
      <c r="K1965" s="14">
        <f t="shared" si="244"/>
        <v>0</v>
      </c>
      <c r="L1965" s="13">
        <f t="shared" si="245"/>
        <v>7.2980000000000018</v>
      </c>
      <c r="M1965" s="53">
        <v>7.2980000000000018</v>
      </c>
      <c r="N1965" s="45">
        <f t="shared" si="246"/>
        <v>0</v>
      </c>
      <c r="P1965" s="56"/>
    </row>
    <row r="1966" spans="1:16" x14ac:dyDescent="0.2">
      <c r="A1966" s="5">
        <v>45739.666666666664</v>
      </c>
      <c r="B1966" s="10">
        <f t="shared" si="240"/>
        <v>45739</v>
      </c>
      <c r="C1966" s="4">
        <f t="shared" si="247"/>
        <v>0.625</v>
      </c>
      <c r="D1966" s="4">
        <f>IF('Kauf Restprofil Los 7'!A1966&lt;&gt;"",IF('Kauf Restprofil Los 7'!A1966&lt;&gt;"",TIME(HOUR('Kauf Restprofil Los 7'!A1966),MINUTE('Kauf Restprofil Los 7'!A1966),SECOND('Kauf Restprofil Los 7'!A1966)),""),"")</f>
        <v>0.66666666666666663</v>
      </c>
      <c r="E1966" s="9">
        <f t="shared" si="241"/>
        <v>16</v>
      </c>
      <c r="F1966">
        <v>25.906371117999999</v>
      </c>
      <c r="G1966" s="12">
        <f t="shared" si="242"/>
        <v>2.1589999999999998</v>
      </c>
      <c r="H1966" s="18">
        <f t="shared" si="243"/>
        <v>25.905999999999999</v>
      </c>
      <c r="I1966" s="21">
        <v>18</v>
      </c>
      <c r="J1966" s="14">
        <v>18</v>
      </c>
      <c r="K1966" s="14">
        <f t="shared" si="244"/>
        <v>0</v>
      </c>
      <c r="L1966" s="13">
        <f t="shared" si="245"/>
        <v>7.9059999999999988</v>
      </c>
      <c r="M1966" s="53">
        <v>7.9059999999999988</v>
      </c>
      <c r="N1966" s="45">
        <f t="shared" si="246"/>
        <v>0</v>
      </c>
      <c r="P1966" s="56"/>
    </row>
    <row r="1967" spans="1:16" x14ac:dyDescent="0.2">
      <c r="A1967" s="5">
        <v>45739.708333333336</v>
      </c>
      <c r="B1967" s="10">
        <f t="shared" si="240"/>
        <v>45739</v>
      </c>
      <c r="C1967" s="4">
        <f t="shared" si="247"/>
        <v>0.66666666666666663</v>
      </c>
      <c r="D1967" s="4">
        <f>IF('Kauf Restprofil Los 7'!A1967&lt;&gt;"",IF('Kauf Restprofil Los 7'!A1967&lt;&gt;"",TIME(HOUR('Kauf Restprofil Los 7'!A1967),MINUTE('Kauf Restprofil Los 7'!A1967),SECOND('Kauf Restprofil Los 7'!A1967)),""),"")</f>
        <v>0.70833333333333337</v>
      </c>
      <c r="E1967" s="9">
        <f t="shared" si="241"/>
        <v>17</v>
      </c>
      <c r="F1967">
        <v>27.048004804000001</v>
      </c>
      <c r="G1967" s="12">
        <f t="shared" si="242"/>
        <v>2.254</v>
      </c>
      <c r="H1967" s="18">
        <f t="shared" si="243"/>
        <v>27.047999999999998</v>
      </c>
      <c r="I1967" s="21">
        <v>20.580000000000002</v>
      </c>
      <c r="J1967" s="14">
        <v>20.580000000000002</v>
      </c>
      <c r="K1967" s="14">
        <f t="shared" si="244"/>
        <v>0</v>
      </c>
      <c r="L1967" s="13">
        <f t="shared" si="245"/>
        <v>6.4679999999999964</v>
      </c>
      <c r="M1967" s="53">
        <v>6.4679999999999964</v>
      </c>
      <c r="N1967" s="45">
        <f t="shared" si="246"/>
        <v>0</v>
      </c>
      <c r="P1967" s="56"/>
    </row>
    <row r="1968" spans="1:16" x14ac:dyDescent="0.2">
      <c r="A1968" s="5">
        <v>45739.75</v>
      </c>
      <c r="B1968" s="10">
        <f t="shared" si="240"/>
        <v>45739</v>
      </c>
      <c r="C1968" s="4">
        <f t="shared" si="247"/>
        <v>0.70833333333333337</v>
      </c>
      <c r="D1968" s="4">
        <f>IF('Kauf Restprofil Los 7'!A1968&lt;&gt;"",IF('Kauf Restprofil Los 7'!A1968&lt;&gt;"",TIME(HOUR('Kauf Restprofil Los 7'!A1968),MINUTE('Kauf Restprofil Los 7'!A1968),SECOND('Kauf Restprofil Los 7'!A1968)),""),"")</f>
        <v>0.75</v>
      </c>
      <c r="E1968" s="9">
        <f t="shared" si="241"/>
        <v>18</v>
      </c>
      <c r="F1968">
        <v>30.337403858999998</v>
      </c>
      <c r="G1968" s="12">
        <f t="shared" si="242"/>
        <v>2.528</v>
      </c>
      <c r="H1968" s="18">
        <f t="shared" si="243"/>
        <v>30.337</v>
      </c>
      <c r="I1968" s="21">
        <v>25.14</v>
      </c>
      <c r="J1968" s="14">
        <v>25.14</v>
      </c>
      <c r="K1968" s="14">
        <f t="shared" si="244"/>
        <v>0</v>
      </c>
      <c r="L1968" s="13">
        <f t="shared" si="245"/>
        <v>5.1969999999999992</v>
      </c>
      <c r="M1968" s="53">
        <v>5.1969999999999992</v>
      </c>
      <c r="N1968" s="45">
        <f t="shared" si="246"/>
        <v>0</v>
      </c>
      <c r="P1968" s="56"/>
    </row>
    <row r="1969" spans="1:16" x14ac:dyDescent="0.2">
      <c r="A1969" s="5">
        <v>45739.791666666664</v>
      </c>
      <c r="B1969" s="10">
        <f t="shared" si="240"/>
        <v>45739</v>
      </c>
      <c r="C1969" s="4">
        <f t="shared" si="247"/>
        <v>0.75</v>
      </c>
      <c r="D1969" s="4">
        <f>IF('Kauf Restprofil Los 7'!A1969&lt;&gt;"",IF('Kauf Restprofil Los 7'!A1969&lt;&gt;"",TIME(HOUR('Kauf Restprofil Los 7'!A1969),MINUTE('Kauf Restprofil Los 7'!A1969),SECOND('Kauf Restprofil Los 7'!A1969)),""),"")</f>
        <v>0.79166666666666663</v>
      </c>
      <c r="E1969" s="9">
        <f t="shared" si="241"/>
        <v>19</v>
      </c>
      <c r="F1969">
        <v>34.254399102000001</v>
      </c>
      <c r="G1969" s="12">
        <f t="shared" si="242"/>
        <v>2.855</v>
      </c>
      <c r="H1969" s="18">
        <f t="shared" si="243"/>
        <v>34.253999999999998</v>
      </c>
      <c r="I1969" s="21">
        <v>29.82</v>
      </c>
      <c r="J1969" s="14">
        <v>29.82</v>
      </c>
      <c r="K1969" s="14">
        <f t="shared" si="244"/>
        <v>0</v>
      </c>
      <c r="L1969" s="13">
        <f t="shared" si="245"/>
        <v>4.4339999999999975</v>
      </c>
      <c r="M1969" s="53">
        <v>4.4339999999999975</v>
      </c>
      <c r="N1969" s="45">
        <f t="shared" si="246"/>
        <v>0</v>
      </c>
      <c r="P1969" s="56"/>
    </row>
    <row r="1970" spans="1:16" x14ac:dyDescent="0.2">
      <c r="A1970" s="5">
        <v>45739.833333333336</v>
      </c>
      <c r="B1970" s="10">
        <f t="shared" si="240"/>
        <v>45739</v>
      </c>
      <c r="C1970" s="4">
        <f t="shared" si="247"/>
        <v>0.79166666666666663</v>
      </c>
      <c r="D1970" s="4">
        <f>IF('Kauf Restprofil Los 7'!A1970&lt;&gt;"",IF('Kauf Restprofil Los 7'!A1970&lt;&gt;"",TIME(HOUR('Kauf Restprofil Los 7'!A1970),MINUTE('Kauf Restprofil Los 7'!A1970),SECOND('Kauf Restprofil Los 7'!A1970)),""),"")</f>
        <v>0.83333333333333337</v>
      </c>
      <c r="E1970" s="9">
        <f t="shared" si="241"/>
        <v>20</v>
      </c>
      <c r="F1970">
        <v>33.956644150000002</v>
      </c>
      <c r="G1970" s="12">
        <f t="shared" si="242"/>
        <v>2.83</v>
      </c>
      <c r="H1970" s="18">
        <f t="shared" si="243"/>
        <v>33.957000000000001</v>
      </c>
      <c r="I1970" s="21">
        <v>30.839999999999996</v>
      </c>
      <c r="J1970" s="14">
        <v>30.839999999999996</v>
      </c>
      <c r="K1970" s="14">
        <f t="shared" si="244"/>
        <v>0</v>
      </c>
      <c r="L1970" s="13">
        <f t="shared" si="245"/>
        <v>3.1170000000000044</v>
      </c>
      <c r="M1970" s="53">
        <v>3.1170000000000044</v>
      </c>
      <c r="N1970" s="45">
        <f t="shared" si="246"/>
        <v>0</v>
      </c>
      <c r="P1970" s="56"/>
    </row>
    <row r="1971" spans="1:16" x14ac:dyDescent="0.2">
      <c r="A1971" s="5">
        <v>45739.875</v>
      </c>
      <c r="B1971" s="10">
        <f t="shared" si="240"/>
        <v>45739</v>
      </c>
      <c r="C1971" s="4">
        <f t="shared" si="247"/>
        <v>0.83333333333333337</v>
      </c>
      <c r="D1971" s="4">
        <f>IF('Kauf Restprofil Los 7'!A1971&lt;&gt;"",IF('Kauf Restprofil Los 7'!A1971&lt;&gt;"",TIME(HOUR('Kauf Restprofil Los 7'!A1971),MINUTE('Kauf Restprofil Los 7'!A1971),SECOND('Kauf Restprofil Los 7'!A1971)),""),"")</f>
        <v>0.875</v>
      </c>
      <c r="E1971" s="9">
        <f t="shared" si="241"/>
        <v>21</v>
      </c>
      <c r="F1971">
        <v>29.552234572</v>
      </c>
      <c r="G1971" s="12">
        <f t="shared" si="242"/>
        <v>2.4630000000000001</v>
      </c>
      <c r="H1971" s="18">
        <f t="shared" si="243"/>
        <v>29.552</v>
      </c>
      <c r="I1971" s="21">
        <v>26.880000000000003</v>
      </c>
      <c r="J1971" s="14">
        <v>26.880000000000003</v>
      </c>
      <c r="K1971" s="14">
        <f t="shared" si="244"/>
        <v>0</v>
      </c>
      <c r="L1971" s="13">
        <f t="shared" si="245"/>
        <v>2.671999999999997</v>
      </c>
      <c r="M1971" s="53">
        <v>2.671999999999997</v>
      </c>
      <c r="N1971" s="45">
        <f t="shared" si="246"/>
        <v>0</v>
      </c>
      <c r="P1971" s="56"/>
    </row>
    <row r="1972" spans="1:16" x14ac:dyDescent="0.2">
      <c r="A1972" s="5">
        <v>45739.916666666664</v>
      </c>
      <c r="B1972" s="10">
        <f t="shared" si="240"/>
        <v>45739</v>
      </c>
      <c r="C1972" s="4">
        <f t="shared" si="247"/>
        <v>0.875</v>
      </c>
      <c r="D1972" s="4">
        <f>IF('Kauf Restprofil Los 7'!A1972&lt;&gt;"",IF('Kauf Restprofil Los 7'!A1972&lt;&gt;"",TIME(HOUR('Kauf Restprofil Los 7'!A1972),MINUTE('Kauf Restprofil Los 7'!A1972),SECOND('Kauf Restprofil Los 7'!A1972)),""),"")</f>
        <v>0.91666666666666663</v>
      </c>
      <c r="E1972" s="9">
        <f t="shared" si="241"/>
        <v>22</v>
      </c>
      <c r="F1972">
        <v>26.99813387</v>
      </c>
      <c r="G1972" s="12">
        <f t="shared" si="242"/>
        <v>2.25</v>
      </c>
      <c r="H1972" s="18">
        <f t="shared" si="243"/>
        <v>26.998000000000001</v>
      </c>
      <c r="I1972" s="21">
        <v>23.64</v>
      </c>
      <c r="J1972" s="14">
        <v>23.64</v>
      </c>
      <c r="K1972" s="14">
        <f t="shared" si="244"/>
        <v>0</v>
      </c>
      <c r="L1972" s="13">
        <f t="shared" si="245"/>
        <v>3.3580000000000005</v>
      </c>
      <c r="M1972" s="53">
        <v>3.3580000000000005</v>
      </c>
      <c r="N1972" s="45">
        <f t="shared" si="246"/>
        <v>0</v>
      </c>
      <c r="P1972" s="56"/>
    </row>
    <row r="1973" spans="1:16" x14ac:dyDescent="0.2">
      <c r="A1973" s="5">
        <v>45739.958333333336</v>
      </c>
      <c r="B1973" s="10">
        <f t="shared" si="240"/>
        <v>45739</v>
      </c>
      <c r="C1973" s="4">
        <f t="shared" si="247"/>
        <v>0.91666666666666663</v>
      </c>
      <c r="D1973" s="4">
        <f>IF('Kauf Restprofil Los 7'!A1973&lt;&gt;"",IF('Kauf Restprofil Los 7'!A1973&lt;&gt;"",TIME(HOUR('Kauf Restprofil Los 7'!A1973),MINUTE('Kauf Restprofil Los 7'!A1973),SECOND('Kauf Restprofil Los 7'!A1973)),""),"")</f>
        <v>0.95833333333333337</v>
      </c>
      <c r="E1973" s="9">
        <f t="shared" si="241"/>
        <v>23</v>
      </c>
      <c r="F1973">
        <v>24.956704342999998</v>
      </c>
      <c r="G1973" s="12">
        <f t="shared" si="242"/>
        <v>2.08</v>
      </c>
      <c r="H1973" s="18">
        <f t="shared" si="243"/>
        <v>24.957000000000001</v>
      </c>
      <c r="I1973" s="21">
        <v>21.54</v>
      </c>
      <c r="J1973" s="14">
        <v>21.54</v>
      </c>
      <c r="K1973" s="14">
        <f t="shared" si="244"/>
        <v>0</v>
      </c>
      <c r="L1973" s="13">
        <f t="shared" si="245"/>
        <v>3.4170000000000016</v>
      </c>
      <c r="M1973" s="53">
        <v>3.4170000000000016</v>
      </c>
      <c r="N1973" s="45">
        <f t="shared" si="246"/>
        <v>0</v>
      </c>
      <c r="P1973" s="56"/>
    </row>
    <row r="1974" spans="1:16" x14ac:dyDescent="0.2">
      <c r="A1974" s="5">
        <v>45740</v>
      </c>
      <c r="B1974" s="10">
        <f t="shared" si="240"/>
        <v>45739</v>
      </c>
      <c r="C1974" s="4">
        <f t="shared" si="247"/>
        <v>0.95833333333333337</v>
      </c>
      <c r="D1974" s="4">
        <f>IF('Kauf Restprofil Los 7'!A1974&lt;&gt;"",IF('Kauf Restprofil Los 7'!A1974&lt;&gt;"",TIME(HOUR('Kauf Restprofil Los 7'!A1974),MINUTE('Kauf Restprofil Los 7'!A1974),SECOND('Kauf Restprofil Los 7'!A1974)),""),"")</f>
        <v>0</v>
      </c>
      <c r="E1974" s="9">
        <f t="shared" si="241"/>
        <v>24</v>
      </c>
      <c r="F1974">
        <v>21.843481260000001</v>
      </c>
      <c r="G1974" s="12">
        <f t="shared" si="242"/>
        <v>1.82</v>
      </c>
      <c r="H1974" s="18">
        <f t="shared" si="243"/>
        <v>21.843</v>
      </c>
      <c r="I1974" s="21">
        <v>18.299999999999997</v>
      </c>
      <c r="J1974" s="14">
        <v>18.299999999999997</v>
      </c>
      <c r="K1974" s="14">
        <f t="shared" si="244"/>
        <v>0</v>
      </c>
      <c r="L1974" s="13">
        <f t="shared" si="245"/>
        <v>3.5430000000000028</v>
      </c>
      <c r="M1974" s="53">
        <v>3.5430000000000028</v>
      </c>
      <c r="N1974" s="45">
        <f t="shared" si="246"/>
        <v>0</v>
      </c>
      <c r="P1974" s="56"/>
    </row>
    <row r="1975" spans="1:16" x14ac:dyDescent="0.2">
      <c r="A1975" s="5">
        <v>45740.041666666664</v>
      </c>
      <c r="B1975" s="10">
        <f t="shared" si="240"/>
        <v>45740</v>
      </c>
      <c r="C1975" s="4">
        <f t="shared" si="247"/>
        <v>0</v>
      </c>
      <c r="D1975" s="4">
        <f>IF('Kauf Restprofil Los 7'!A1975&lt;&gt;"",IF('Kauf Restprofil Los 7'!A1975&lt;&gt;"",TIME(HOUR('Kauf Restprofil Los 7'!A1975),MINUTE('Kauf Restprofil Los 7'!A1975),SECOND('Kauf Restprofil Los 7'!A1975)),""),"")</f>
        <v>4.1666666666666664E-2</v>
      </c>
      <c r="E1975" s="9">
        <f t="shared" si="241"/>
        <v>1</v>
      </c>
      <c r="F1975">
        <v>19.423714344</v>
      </c>
      <c r="G1975" s="12">
        <f t="shared" si="242"/>
        <v>1.619</v>
      </c>
      <c r="H1975" s="18">
        <f t="shared" si="243"/>
        <v>19.423999999999999</v>
      </c>
      <c r="I1975" s="21">
        <v>15.66</v>
      </c>
      <c r="J1975" s="14">
        <v>15.66</v>
      </c>
      <c r="K1975" s="14">
        <f t="shared" si="244"/>
        <v>0</v>
      </c>
      <c r="L1975" s="13">
        <f t="shared" si="245"/>
        <v>3.7639999999999993</v>
      </c>
      <c r="M1975" s="53">
        <v>3.7639999999999993</v>
      </c>
      <c r="N1975" s="45">
        <f t="shared" si="246"/>
        <v>0</v>
      </c>
      <c r="P1975" s="56"/>
    </row>
    <row r="1976" spans="1:16" x14ac:dyDescent="0.2">
      <c r="A1976" s="5">
        <v>45740.083333333336</v>
      </c>
      <c r="B1976" s="10">
        <f t="shared" si="240"/>
        <v>45740</v>
      </c>
      <c r="C1976" s="4">
        <f t="shared" si="247"/>
        <v>4.1666666666666664E-2</v>
      </c>
      <c r="D1976" s="4">
        <f>IF('Kauf Restprofil Los 7'!A1976&lt;&gt;"",IF('Kauf Restprofil Los 7'!A1976&lt;&gt;"",TIME(HOUR('Kauf Restprofil Los 7'!A1976),MINUTE('Kauf Restprofil Los 7'!A1976),SECOND('Kauf Restprofil Los 7'!A1976)),""),"")</f>
        <v>8.3333333333333329E-2</v>
      </c>
      <c r="E1976" s="9">
        <f t="shared" si="241"/>
        <v>2</v>
      </c>
      <c r="F1976">
        <v>17.897721664999999</v>
      </c>
      <c r="G1976" s="12">
        <f t="shared" si="242"/>
        <v>1.4910000000000001</v>
      </c>
      <c r="H1976" s="18">
        <f t="shared" si="243"/>
        <v>17.898</v>
      </c>
      <c r="I1976" s="21">
        <v>14.879999999999999</v>
      </c>
      <c r="J1976" s="14">
        <v>14.879999999999999</v>
      </c>
      <c r="K1976" s="14">
        <f t="shared" si="244"/>
        <v>0</v>
      </c>
      <c r="L1976" s="13">
        <f t="shared" si="245"/>
        <v>3.0180000000000007</v>
      </c>
      <c r="M1976" s="53">
        <v>3.0180000000000007</v>
      </c>
      <c r="N1976" s="45">
        <f t="shared" si="246"/>
        <v>0</v>
      </c>
      <c r="P1976" s="56"/>
    </row>
    <row r="1977" spans="1:16" x14ac:dyDescent="0.2">
      <c r="A1977" s="5">
        <v>45740.125</v>
      </c>
      <c r="B1977" s="10">
        <f t="shared" si="240"/>
        <v>45740</v>
      </c>
      <c r="C1977" s="4">
        <f t="shared" si="247"/>
        <v>8.3333333333333329E-2</v>
      </c>
      <c r="D1977" s="4">
        <f>IF('Kauf Restprofil Los 7'!A1977&lt;&gt;"",IF('Kauf Restprofil Los 7'!A1977&lt;&gt;"",TIME(HOUR('Kauf Restprofil Los 7'!A1977),MINUTE('Kauf Restprofil Los 7'!A1977),SECOND('Kauf Restprofil Los 7'!A1977)),""),"")</f>
        <v>0.125</v>
      </c>
      <c r="E1977" s="9">
        <f t="shared" si="241"/>
        <v>3</v>
      </c>
      <c r="F1977">
        <v>18.101392823000001</v>
      </c>
      <c r="G1977" s="12">
        <f t="shared" si="242"/>
        <v>1.508</v>
      </c>
      <c r="H1977" s="18">
        <f t="shared" si="243"/>
        <v>18.100999999999999</v>
      </c>
      <c r="I1977" s="21">
        <v>15</v>
      </c>
      <c r="J1977" s="14">
        <v>15</v>
      </c>
      <c r="K1977" s="14">
        <f t="shared" si="244"/>
        <v>0</v>
      </c>
      <c r="L1977" s="13">
        <f t="shared" si="245"/>
        <v>3.1009999999999991</v>
      </c>
      <c r="M1977" s="53">
        <v>3.1009999999999991</v>
      </c>
      <c r="N1977" s="45">
        <f t="shared" si="246"/>
        <v>0</v>
      </c>
      <c r="P1977" s="56"/>
    </row>
    <row r="1978" spans="1:16" x14ac:dyDescent="0.2">
      <c r="A1978" s="5">
        <v>45740.166666666664</v>
      </c>
      <c r="B1978" s="10">
        <f t="shared" si="240"/>
        <v>45740</v>
      </c>
      <c r="C1978" s="4">
        <f t="shared" si="247"/>
        <v>0.125</v>
      </c>
      <c r="D1978" s="4">
        <f>IF('Kauf Restprofil Los 7'!A1978&lt;&gt;"",IF('Kauf Restprofil Los 7'!A1978&lt;&gt;"",TIME(HOUR('Kauf Restprofil Los 7'!A1978),MINUTE('Kauf Restprofil Los 7'!A1978),SECOND('Kauf Restprofil Los 7'!A1978)),""),"")</f>
        <v>0.16666666666666666</v>
      </c>
      <c r="E1978" s="9">
        <f t="shared" si="241"/>
        <v>4</v>
      </c>
      <c r="F1978">
        <v>18.822489385000001</v>
      </c>
      <c r="G1978" s="12">
        <f t="shared" si="242"/>
        <v>1.569</v>
      </c>
      <c r="H1978" s="18">
        <f t="shared" si="243"/>
        <v>18.821999999999999</v>
      </c>
      <c r="I1978" s="21">
        <v>15.419999999999998</v>
      </c>
      <c r="J1978" s="14">
        <v>15.419999999999998</v>
      </c>
      <c r="K1978" s="14">
        <f t="shared" si="244"/>
        <v>0</v>
      </c>
      <c r="L1978" s="13">
        <f t="shared" si="245"/>
        <v>3.402000000000001</v>
      </c>
      <c r="M1978" s="53">
        <v>3.402000000000001</v>
      </c>
      <c r="N1978" s="45">
        <f t="shared" si="246"/>
        <v>0</v>
      </c>
      <c r="P1978" s="56"/>
    </row>
    <row r="1979" spans="1:16" x14ac:dyDescent="0.2">
      <c r="A1979" s="5">
        <v>45740.208333333336</v>
      </c>
      <c r="B1979" s="10">
        <f t="shared" si="240"/>
        <v>45740</v>
      </c>
      <c r="C1979" s="4">
        <f t="shared" si="247"/>
        <v>0.16666666666666666</v>
      </c>
      <c r="D1979" s="4">
        <f>IF('Kauf Restprofil Los 7'!A1979&lt;&gt;"",IF('Kauf Restprofil Los 7'!A1979&lt;&gt;"",TIME(HOUR('Kauf Restprofil Los 7'!A1979),MINUTE('Kauf Restprofil Los 7'!A1979),SECOND('Kauf Restprofil Los 7'!A1979)),""),"")</f>
        <v>0.20833333333333334</v>
      </c>
      <c r="E1979" s="9">
        <f t="shared" si="241"/>
        <v>5</v>
      </c>
      <c r="F1979">
        <v>20.953511797000001</v>
      </c>
      <c r="G1979" s="12">
        <f t="shared" si="242"/>
        <v>1.746</v>
      </c>
      <c r="H1979" s="18">
        <f t="shared" si="243"/>
        <v>20.954000000000001</v>
      </c>
      <c r="I1979" s="21">
        <v>16.98</v>
      </c>
      <c r="J1979" s="14">
        <v>16.98</v>
      </c>
      <c r="K1979" s="14">
        <f t="shared" si="244"/>
        <v>0</v>
      </c>
      <c r="L1979" s="13">
        <f t="shared" si="245"/>
        <v>3.9740000000000002</v>
      </c>
      <c r="M1979" s="53">
        <v>3.9740000000000002</v>
      </c>
      <c r="N1979" s="45">
        <f t="shared" si="246"/>
        <v>0</v>
      </c>
      <c r="P1979" s="56"/>
    </row>
    <row r="1980" spans="1:16" x14ac:dyDescent="0.2">
      <c r="A1980" s="5">
        <v>45740.25</v>
      </c>
      <c r="B1980" s="10">
        <f t="shared" si="240"/>
        <v>45740</v>
      </c>
      <c r="C1980" s="4">
        <f t="shared" si="247"/>
        <v>0.20833333333333334</v>
      </c>
      <c r="D1980" s="4">
        <f>IF('Kauf Restprofil Los 7'!A1980&lt;&gt;"",IF('Kauf Restprofil Los 7'!A1980&lt;&gt;"",TIME(HOUR('Kauf Restprofil Los 7'!A1980),MINUTE('Kauf Restprofil Los 7'!A1980),SECOND('Kauf Restprofil Los 7'!A1980)),""),"")</f>
        <v>0.25</v>
      </c>
      <c r="E1980" s="9">
        <f t="shared" si="241"/>
        <v>6</v>
      </c>
      <c r="F1980">
        <v>24.121724954000001</v>
      </c>
      <c r="G1980" s="12">
        <f t="shared" si="242"/>
        <v>2.0099999999999998</v>
      </c>
      <c r="H1980" s="18">
        <f t="shared" si="243"/>
        <v>24.122</v>
      </c>
      <c r="I1980" s="21">
        <v>21.96</v>
      </c>
      <c r="J1980" s="14">
        <v>21.96</v>
      </c>
      <c r="K1980" s="14">
        <f t="shared" si="244"/>
        <v>0</v>
      </c>
      <c r="L1980" s="13">
        <f t="shared" si="245"/>
        <v>2.161999999999999</v>
      </c>
      <c r="M1980" s="53">
        <v>2.161999999999999</v>
      </c>
      <c r="N1980" s="45">
        <f t="shared" si="246"/>
        <v>0</v>
      </c>
      <c r="P1980" s="56"/>
    </row>
    <row r="1981" spans="1:16" x14ac:dyDescent="0.2">
      <c r="A1981" s="5">
        <v>45740.291666666664</v>
      </c>
      <c r="B1981" s="10">
        <f t="shared" si="240"/>
        <v>45740</v>
      </c>
      <c r="C1981" s="4">
        <f t="shared" si="247"/>
        <v>0.25</v>
      </c>
      <c r="D1981" s="4">
        <f>IF('Kauf Restprofil Los 7'!A1981&lt;&gt;"",IF('Kauf Restprofil Los 7'!A1981&lt;&gt;"",TIME(HOUR('Kauf Restprofil Los 7'!A1981),MINUTE('Kauf Restprofil Los 7'!A1981),SECOND('Kauf Restprofil Los 7'!A1981)),""),"")</f>
        <v>0.29166666666666669</v>
      </c>
      <c r="E1981" s="9">
        <f t="shared" si="241"/>
        <v>7</v>
      </c>
      <c r="F1981">
        <v>32.347679536000001</v>
      </c>
      <c r="G1981" s="12">
        <f t="shared" si="242"/>
        <v>2.6960000000000002</v>
      </c>
      <c r="H1981" s="18">
        <f t="shared" si="243"/>
        <v>32.347999999999999</v>
      </c>
      <c r="I1981" s="21">
        <v>31.86</v>
      </c>
      <c r="J1981" s="14">
        <v>31.86</v>
      </c>
      <c r="K1981" s="14">
        <f t="shared" si="244"/>
        <v>0</v>
      </c>
      <c r="L1981" s="13">
        <f t="shared" si="245"/>
        <v>0.48799999999999955</v>
      </c>
      <c r="M1981" s="53">
        <v>0.48799999999999955</v>
      </c>
      <c r="N1981" s="45">
        <f t="shared" si="246"/>
        <v>0</v>
      </c>
      <c r="P1981" s="56"/>
    </row>
    <row r="1982" spans="1:16" x14ac:dyDescent="0.2">
      <c r="A1982" s="5">
        <v>45740.333333333336</v>
      </c>
      <c r="B1982" s="10">
        <f t="shared" si="240"/>
        <v>45740</v>
      </c>
      <c r="C1982" s="4">
        <f t="shared" si="247"/>
        <v>0.29166666666666669</v>
      </c>
      <c r="D1982" s="4">
        <f>IF('Kauf Restprofil Los 7'!A1982&lt;&gt;"",IF('Kauf Restprofil Los 7'!A1982&lt;&gt;"",TIME(HOUR('Kauf Restprofil Los 7'!A1982),MINUTE('Kauf Restprofil Los 7'!A1982),SECOND('Kauf Restprofil Los 7'!A1982)),""),"")</f>
        <v>0.33333333333333331</v>
      </c>
      <c r="E1982" s="9">
        <f t="shared" si="241"/>
        <v>8</v>
      </c>
      <c r="F1982">
        <v>39.895933558999999</v>
      </c>
      <c r="G1982" s="12">
        <f t="shared" si="242"/>
        <v>3.3250000000000002</v>
      </c>
      <c r="H1982" s="18">
        <f t="shared" si="243"/>
        <v>39.896000000000001</v>
      </c>
      <c r="I1982" s="21">
        <v>39.24</v>
      </c>
      <c r="J1982" s="14">
        <v>39.24</v>
      </c>
      <c r="K1982" s="14">
        <f t="shared" si="244"/>
        <v>0</v>
      </c>
      <c r="L1982" s="13">
        <f t="shared" si="245"/>
        <v>0.65599999999999881</v>
      </c>
      <c r="M1982" s="53">
        <v>0.65599999999999881</v>
      </c>
      <c r="N1982" s="45">
        <f t="shared" si="246"/>
        <v>0</v>
      </c>
      <c r="P1982" s="56"/>
    </row>
    <row r="1983" spans="1:16" x14ac:dyDescent="0.2">
      <c r="A1983" s="5">
        <v>45740.375</v>
      </c>
      <c r="B1983" s="10">
        <f t="shared" si="240"/>
        <v>45740</v>
      </c>
      <c r="C1983" s="4">
        <f t="shared" si="247"/>
        <v>0.33333333333333331</v>
      </c>
      <c r="D1983" s="4">
        <f>IF('Kauf Restprofil Los 7'!A1983&lt;&gt;"",IF('Kauf Restprofil Los 7'!A1983&lt;&gt;"",TIME(HOUR('Kauf Restprofil Los 7'!A1983),MINUTE('Kauf Restprofil Los 7'!A1983),SECOND('Kauf Restprofil Los 7'!A1983)),""),"")</f>
        <v>0.375</v>
      </c>
      <c r="E1983" s="9">
        <f t="shared" si="241"/>
        <v>9</v>
      </c>
      <c r="F1983">
        <v>43.533762504999999</v>
      </c>
      <c r="G1983" s="12">
        <f t="shared" si="242"/>
        <v>3.6280000000000001</v>
      </c>
      <c r="H1983" s="18">
        <f t="shared" si="243"/>
        <v>43.533999999999999</v>
      </c>
      <c r="I1983" s="21">
        <v>43.32</v>
      </c>
      <c r="J1983" s="14">
        <v>43.32</v>
      </c>
      <c r="K1983" s="14">
        <f t="shared" si="244"/>
        <v>0</v>
      </c>
      <c r="L1983" s="13">
        <f t="shared" si="245"/>
        <v>0.21399999999999864</v>
      </c>
      <c r="M1983" s="53">
        <v>0.21399999999999864</v>
      </c>
      <c r="N1983" s="45">
        <f t="shared" si="246"/>
        <v>0</v>
      </c>
      <c r="P1983" s="56"/>
    </row>
    <row r="1984" spans="1:16" x14ac:dyDescent="0.2">
      <c r="A1984" s="5">
        <v>45740.416666666664</v>
      </c>
      <c r="B1984" s="10">
        <f t="shared" si="240"/>
        <v>45740</v>
      </c>
      <c r="C1984" s="4">
        <f t="shared" si="247"/>
        <v>0.375</v>
      </c>
      <c r="D1984" s="4">
        <f>IF('Kauf Restprofil Los 7'!A1984&lt;&gt;"",IF('Kauf Restprofil Los 7'!A1984&lt;&gt;"",TIME(HOUR('Kauf Restprofil Los 7'!A1984),MINUTE('Kauf Restprofil Los 7'!A1984),SECOND('Kauf Restprofil Los 7'!A1984)),""),"")</f>
        <v>0.41666666666666669</v>
      </c>
      <c r="E1984" s="9">
        <f t="shared" si="241"/>
        <v>10</v>
      </c>
      <c r="F1984">
        <v>42.479525297000002</v>
      </c>
      <c r="G1984" s="12">
        <f t="shared" si="242"/>
        <v>3.54</v>
      </c>
      <c r="H1984" s="18">
        <f t="shared" si="243"/>
        <v>42.48</v>
      </c>
      <c r="I1984" s="21">
        <v>42.78</v>
      </c>
      <c r="J1984" s="14">
        <v>42.78</v>
      </c>
      <c r="K1984" s="14">
        <f t="shared" si="244"/>
        <v>0</v>
      </c>
      <c r="L1984" s="13">
        <f t="shared" si="245"/>
        <v>-0.30000000000000426</v>
      </c>
      <c r="M1984" s="53">
        <v>0</v>
      </c>
      <c r="N1984" s="45">
        <f t="shared" si="246"/>
        <v>-0.30000000000000426</v>
      </c>
      <c r="P1984" s="56"/>
    </row>
    <row r="1985" spans="1:16" x14ac:dyDescent="0.2">
      <c r="A1985" s="5">
        <v>45740.458333333336</v>
      </c>
      <c r="B1985" s="10">
        <f t="shared" si="240"/>
        <v>45740</v>
      </c>
      <c r="C1985" s="4">
        <f t="shared" si="247"/>
        <v>0.41666666666666669</v>
      </c>
      <c r="D1985" s="4">
        <f>IF('Kauf Restprofil Los 7'!A1985&lt;&gt;"",IF('Kauf Restprofil Los 7'!A1985&lt;&gt;"",TIME(HOUR('Kauf Restprofil Los 7'!A1985),MINUTE('Kauf Restprofil Los 7'!A1985),SECOND('Kauf Restprofil Los 7'!A1985)),""),"")</f>
        <v>0.45833333333333331</v>
      </c>
      <c r="E1985" s="9">
        <f t="shared" si="241"/>
        <v>11</v>
      </c>
      <c r="F1985">
        <v>43.250728442000003</v>
      </c>
      <c r="G1985" s="12">
        <f t="shared" si="242"/>
        <v>3.6040000000000001</v>
      </c>
      <c r="H1985" s="18">
        <f t="shared" si="243"/>
        <v>43.250999999999998</v>
      </c>
      <c r="I1985" s="21">
        <v>41.88</v>
      </c>
      <c r="J1985" s="14">
        <v>41.88</v>
      </c>
      <c r="K1985" s="14">
        <f t="shared" si="244"/>
        <v>0</v>
      </c>
      <c r="L1985" s="13">
        <f t="shared" si="245"/>
        <v>1.3709999999999951</v>
      </c>
      <c r="M1985" s="53">
        <v>1.3709999999999951</v>
      </c>
      <c r="N1985" s="45">
        <f t="shared" si="246"/>
        <v>0</v>
      </c>
      <c r="P1985" s="56"/>
    </row>
    <row r="1986" spans="1:16" x14ac:dyDescent="0.2">
      <c r="A1986" s="5">
        <v>45740.5</v>
      </c>
      <c r="B1986" s="10">
        <f t="shared" si="240"/>
        <v>45740</v>
      </c>
      <c r="C1986" s="4">
        <f t="shared" si="247"/>
        <v>0.45833333333333331</v>
      </c>
      <c r="D1986" s="4">
        <f>IF('Kauf Restprofil Los 7'!A1986&lt;&gt;"",IF('Kauf Restprofil Los 7'!A1986&lt;&gt;"",TIME(HOUR('Kauf Restprofil Los 7'!A1986),MINUTE('Kauf Restprofil Los 7'!A1986),SECOND('Kauf Restprofil Los 7'!A1986)),""),"")</f>
        <v>0.5</v>
      </c>
      <c r="E1986" s="9">
        <f t="shared" si="241"/>
        <v>12</v>
      </c>
      <c r="F1986">
        <v>43.223196465000001</v>
      </c>
      <c r="G1986" s="12">
        <f t="shared" si="242"/>
        <v>3.6019999999999999</v>
      </c>
      <c r="H1986" s="18">
        <f t="shared" si="243"/>
        <v>43.222999999999999</v>
      </c>
      <c r="I1986" s="21">
        <v>41.76</v>
      </c>
      <c r="J1986" s="14">
        <v>41.76</v>
      </c>
      <c r="K1986" s="14">
        <f t="shared" si="244"/>
        <v>0</v>
      </c>
      <c r="L1986" s="13">
        <f t="shared" si="245"/>
        <v>1.463000000000001</v>
      </c>
      <c r="M1986" s="53">
        <v>1.463000000000001</v>
      </c>
      <c r="N1986" s="45">
        <f t="shared" si="246"/>
        <v>0</v>
      </c>
      <c r="P1986" s="56"/>
    </row>
    <row r="1987" spans="1:16" x14ac:dyDescent="0.2">
      <c r="A1987" s="5">
        <v>45740.541666666664</v>
      </c>
      <c r="B1987" s="10">
        <f t="shared" si="240"/>
        <v>45740</v>
      </c>
      <c r="C1987" s="4">
        <f t="shared" si="247"/>
        <v>0.5</v>
      </c>
      <c r="D1987" s="4">
        <f>IF('Kauf Restprofil Los 7'!A1987&lt;&gt;"",IF('Kauf Restprofil Los 7'!A1987&lt;&gt;"",TIME(HOUR('Kauf Restprofil Los 7'!A1987),MINUTE('Kauf Restprofil Los 7'!A1987),SECOND('Kauf Restprofil Los 7'!A1987)),""),"")</f>
        <v>0.54166666666666663</v>
      </c>
      <c r="E1987" s="9">
        <f t="shared" si="241"/>
        <v>13</v>
      </c>
      <c r="F1987">
        <v>39.463048012000002</v>
      </c>
      <c r="G1987" s="12">
        <f t="shared" si="242"/>
        <v>3.2890000000000001</v>
      </c>
      <c r="H1987" s="18">
        <f t="shared" si="243"/>
        <v>39.463000000000001</v>
      </c>
      <c r="I1987" s="21">
        <v>41.160000000000004</v>
      </c>
      <c r="J1987" s="14">
        <v>41.160000000000004</v>
      </c>
      <c r="K1987" s="14">
        <f t="shared" si="244"/>
        <v>0</v>
      </c>
      <c r="L1987" s="13">
        <f t="shared" si="245"/>
        <v>-1.6970000000000027</v>
      </c>
      <c r="M1987" s="53">
        <v>0</v>
      </c>
      <c r="N1987" s="45">
        <f t="shared" si="246"/>
        <v>-1.6970000000000027</v>
      </c>
      <c r="P1987" s="56"/>
    </row>
    <row r="1988" spans="1:16" x14ac:dyDescent="0.2">
      <c r="A1988" s="5">
        <v>45740.583333333336</v>
      </c>
      <c r="B1988" s="10">
        <f t="shared" si="240"/>
        <v>45740</v>
      </c>
      <c r="C1988" s="4">
        <f t="shared" si="247"/>
        <v>0.54166666666666663</v>
      </c>
      <c r="D1988" s="4">
        <f>IF('Kauf Restprofil Los 7'!A1988&lt;&gt;"",IF('Kauf Restprofil Los 7'!A1988&lt;&gt;"",TIME(HOUR('Kauf Restprofil Los 7'!A1988),MINUTE('Kauf Restprofil Los 7'!A1988),SECOND('Kauf Restprofil Los 7'!A1988)),""),"")</f>
        <v>0.58333333333333337</v>
      </c>
      <c r="E1988" s="9">
        <f t="shared" si="241"/>
        <v>14</v>
      </c>
      <c r="F1988">
        <v>34.617651039000002</v>
      </c>
      <c r="G1988" s="12">
        <f t="shared" si="242"/>
        <v>2.8849999999999998</v>
      </c>
      <c r="H1988" s="18">
        <f t="shared" si="243"/>
        <v>34.618000000000002</v>
      </c>
      <c r="I1988" s="21">
        <v>39.18</v>
      </c>
      <c r="J1988" s="14">
        <v>39.18</v>
      </c>
      <c r="K1988" s="14">
        <f t="shared" si="244"/>
        <v>0</v>
      </c>
      <c r="L1988" s="13">
        <f t="shared" si="245"/>
        <v>-4.5619999999999976</v>
      </c>
      <c r="M1988" s="53">
        <v>0</v>
      </c>
      <c r="N1988" s="45">
        <f t="shared" si="246"/>
        <v>-4.5619999999999976</v>
      </c>
      <c r="P1988" s="56"/>
    </row>
    <row r="1989" spans="1:16" x14ac:dyDescent="0.2">
      <c r="A1989" s="5">
        <v>45740.625</v>
      </c>
      <c r="B1989" s="10">
        <f t="shared" si="240"/>
        <v>45740</v>
      </c>
      <c r="C1989" s="4">
        <f t="shared" si="247"/>
        <v>0.58333333333333337</v>
      </c>
      <c r="D1989" s="4">
        <f>IF('Kauf Restprofil Los 7'!A1989&lt;&gt;"",IF('Kauf Restprofil Los 7'!A1989&lt;&gt;"",TIME(HOUR('Kauf Restprofil Los 7'!A1989),MINUTE('Kauf Restprofil Los 7'!A1989),SECOND('Kauf Restprofil Los 7'!A1989)),""),"")</f>
        <v>0.625</v>
      </c>
      <c r="E1989" s="9">
        <f t="shared" si="241"/>
        <v>15</v>
      </c>
      <c r="F1989">
        <v>33.411244701999998</v>
      </c>
      <c r="G1989" s="12">
        <f t="shared" si="242"/>
        <v>2.7839999999999998</v>
      </c>
      <c r="H1989" s="18">
        <f t="shared" si="243"/>
        <v>33.411000000000001</v>
      </c>
      <c r="I1989" s="21">
        <v>37.619999999999997</v>
      </c>
      <c r="J1989" s="14">
        <v>37.619999999999997</v>
      </c>
      <c r="K1989" s="14">
        <f t="shared" si="244"/>
        <v>0</v>
      </c>
      <c r="L1989" s="13">
        <f t="shared" si="245"/>
        <v>-4.2089999999999961</v>
      </c>
      <c r="M1989" s="53">
        <v>0</v>
      </c>
      <c r="N1989" s="45">
        <f t="shared" si="246"/>
        <v>-4.2089999999999961</v>
      </c>
      <c r="P1989" s="56"/>
    </row>
    <row r="1990" spans="1:16" x14ac:dyDescent="0.2">
      <c r="A1990" s="5">
        <v>45740.666666666664</v>
      </c>
      <c r="B1990" s="10">
        <f t="shared" si="240"/>
        <v>45740</v>
      </c>
      <c r="C1990" s="4">
        <f t="shared" si="247"/>
        <v>0.625</v>
      </c>
      <c r="D1990" s="4">
        <f>IF('Kauf Restprofil Los 7'!A1990&lt;&gt;"",IF('Kauf Restprofil Los 7'!A1990&lt;&gt;"",TIME(HOUR('Kauf Restprofil Los 7'!A1990),MINUTE('Kauf Restprofil Los 7'!A1990),SECOND('Kauf Restprofil Los 7'!A1990)),""),"")</f>
        <v>0.66666666666666663</v>
      </c>
      <c r="E1990" s="9">
        <f t="shared" si="241"/>
        <v>16</v>
      </c>
      <c r="F1990">
        <v>32.631205569000002</v>
      </c>
      <c r="G1990" s="12">
        <f t="shared" si="242"/>
        <v>2.7189999999999999</v>
      </c>
      <c r="H1990" s="18">
        <f t="shared" si="243"/>
        <v>32.631</v>
      </c>
      <c r="I1990" s="21">
        <v>37.32</v>
      </c>
      <c r="J1990" s="14">
        <v>37.32</v>
      </c>
      <c r="K1990" s="14">
        <f t="shared" si="244"/>
        <v>0</v>
      </c>
      <c r="L1990" s="13">
        <f t="shared" si="245"/>
        <v>-4.6890000000000001</v>
      </c>
      <c r="M1990" s="53">
        <v>0</v>
      </c>
      <c r="N1990" s="45">
        <f t="shared" si="246"/>
        <v>-4.6890000000000001</v>
      </c>
      <c r="P1990" s="56"/>
    </row>
    <row r="1991" spans="1:16" x14ac:dyDescent="0.2">
      <c r="A1991" s="5">
        <v>45740.708333333336</v>
      </c>
      <c r="B1991" s="10">
        <f t="shared" si="240"/>
        <v>45740</v>
      </c>
      <c r="C1991" s="4">
        <f t="shared" si="247"/>
        <v>0.66666666666666663</v>
      </c>
      <c r="D1991" s="4">
        <f>IF('Kauf Restprofil Los 7'!A1991&lt;&gt;"",IF('Kauf Restprofil Los 7'!A1991&lt;&gt;"",TIME(HOUR('Kauf Restprofil Los 7'!A1991),MINUTE('Kauf Restprofil Los 7'!A1991),SECOND('Kauf Restprofil Los 7'!A1991)),""),"")</f>
        <v>0.70833333333333337</v>
      </c>
      <c r="E1991" s="9">
        <f t="shared" si="241"/>
        <v>17</v>
      </c>
      <c r="F1991">
        <v>34.706907692000001</v>
      </c>
      <c r="G1991" s="12">
        <f t="shared" si="242"/>
        <v>2.8919999999999999</v>
      </c>
      <c r="H1991" s="18">
        <f t="shared" si="243"/>
        <v>34.707000000000001</v>
      </c>
      <c r="I1991" s="21">
        <v>37.799999999999997</v>
      </c>
      <c r="J1991" s="14">
        <v>37.799999999999997</v>
      </c>
      <c r="K1991" s="14">
        <f t="shared" si="244"/>
        <v>0</v>
      </c>
      <c r="L1991" s="13">
        <f t="shared" si="245"/>
        <v>-3.0929999999999964</v>
      </c>
      <c r="M1991" s="53">
        <v>0</v>
      </c>
      <c r="N1991" s="45">
        <f t="shared" si="246"/>
        <v>-3.0929999999999964</v>
      </c>
      <c r="P1991" s="56"/>
    </row>
    <row r="1992" spans="1:16" x14ac:dyDescent="0.2">
      <c r="A1992" s="5">
        <v>45740.75</v>
      </c>
      <c r="B1992" s="10">
        <f t="shared" ref="B1992:B2055" si="248">IF(A1992&lt;&gt;"",IF(E1992=24,B1991,DATE(YEAR(A1992),MONTH(A1992),DAY(A1992))),"")</f>
        <v>45740</v>
      </c>
      <c r="C1992" s="4">
        <f t="shared" si="247"/>
        <v>0.70833333333333337</v>
      </c>
      <c r="D1992" s="4">
        <f>IF('Kauf Restprofil Los 7'!A1992&lt;&gt;"",IF('Kauf Restprofil Los 7'!A1992&lt;&gt;"",TIME(HOUR('Kauf Restprofil Los 7'!A1992),MINUTE('Kauf Restprofil Los 7'!A1992),SECOND('Kauf Restprofil Los 7'!A1992)),""),"")</f>
        <v>0.75</v>
      </c>
      <c r="E1992" s="9">
        <f t="shared" ref="E1992:E2055" si="249">IF(A1992&lt;&gt;"",IF(HOUR(A1992)=0,24,HOUR(A1992)),"")</f>
        <v>18</v>
      </c>
      <c r="F1992">
        <v>40.134509025</v>
      </c>
      <c r="G1992" s="12">
        <f t="shared" ref="G1992:G2055" si="250">ROUND(F1992/$H$5,3)</f>
        <v>3.3450000000000002</v>
      </c>
      <c r="H1992" s="18">
        <f t="shared" ref="H1992:H2055" si="251">ROUND(F1992,3)</f>
        <v>40.134999999999998</v>
      </c>
      <c r="I1992" s="21">
        <v>41.7</v>
      </c>
      <c r="J1992" s="14">
        <v>41.7</v>
      </c>
      <c r="K1992" s="14">
        <f t="shared" ref="K1992:K2055" si="252">J1992-I1992</f>
        <v>0</v>
      </c>
      <c r="L1992" s="13">
        <f t="shared" ref="L1992:L2055" si="253">H1992-I1992</f>
        <v>-1.5650000000000048</v>
      </c>
      <c r="M1992" s="53">
        <v>0</v>
      </c>
      <c r="N1992" s="45">
        <f t="shared" ref="N1992:N2055" si="254">IF(L1992&lt;0,L1992,0)</f>
        <v>-1.5650000000000048</v>
      </c>
      <c r="P1992" s="56"/>
    </row>
    <row r="1993" spans="1:16" x14ac:dyDescent="0.2">
      <c r="A1993" s="5">
        <v>45740.791666666664</v>
      </c>
      <c r="B1993" s="10">
        <f t="shared" si="248"/>
        <v>45740</v>
      </c>
      <c r="C1993" s="4">
        <f t="shared" ref="C1993:C2056" si="255">D1992</f>
        <v>0.75</v>
      </c>
      <c r="D1993" s="4">
        <f>IF('Kauf Restprofil Los 7'!A1993&lt;&gt;"",IF('Kauf Restprofil Los 7'!A1993&lt;&gt;"",TIME(HOUR('Kauf Restprofil Los 7'!A1993),MINUTE('Kauf Restprofil Los 7'!A1993),SECOND('Kauf Restprofil Los 7'!A1993)),""),"")</f>
        <v>0.79166666666666663</v>
      </c>
      <c r="E1993" s="9">
        <f t="shared" si="249"/>
        <v>19</v>
      </c>
      <c r="F1993">
        <v>46.792856200000003</v>
      </c>
      <c r="G1993" s="12">
        <f t="shared" si="250"/>
        <v>3.899</v>
      </c>
      <c r="H1993" s="18">
        <f t="shared" si="251"/>
        <v>46.792999999999999</v>
      </c>
      <c r="I1993" s="21">
        <v>46.5</v>
      </c>
      <c r="J1993" s="14">
        <v>46.5</v>
      </c>
      <c r="K1993" s="14">
        <f t="shared" si="252"/>
        <v>0</v>
      </c>
      <c r="L1993" s="13">
        <f t="shared" si="253"/>
        <v>0.29299999999999926</v>
      </c>
      <c r="M1993" s="53">
        <v>0.29299999999999926</v>
      </c>
      <c r="N1993" s="45">
        <f t="shared" si="254"/>
        <v>0</v>
      </c>
      <c r="P1993" s="56"/>
    </row>
    <row r="1994" spans="1:16" x14ac:dyDescent="0.2">
      <c r="A1994" s="5">
        <v>45740.833333333336</v>
      </c>
      <c r="B1994" s="10">
        <f t="shared" si="248"/>
        <v>45740</v>
      </c>
      <c r="C1994" s="4">
        <f t="shared" si="255"/>
        <v>0.79166666666666663</v>
      </c>
      <c r="D1994" s="4">
        <f>IF('Kauf Restprofil Los 7'!A1994&lt;&gt;"",IF('Kauf Restprofil Los 7'!A1994&lt;&gt;"",TIME(HOUR('Kauf Restprofil Los 7'!A1994),MINUTE('Kauf Restprofil Los 7'!A1994),SECOND('Kauf Restprofil Los 7'!A1994)),""),"")</f>
        <v>0.83333333333333337</v>
      </c>
      <c r="E1994" s="9">
        <f t="shared" si="249"/>
        <v>20</v>
      </c>
      <c r="F1994">
        <v>48.552647716000003</v>
      </c>
      <c r="G1994" s="12">
        <f t="shared" si="250"/>
        <v>4.0460000000000003</v>
      </c>
      <c r="H1994" s="18">
        <f t="shared" si="251"/>
        <v>48.552999999999997</v>
      </c>
      <c r="I1994" s="21">
        <v>48.179999999999993</v>
      </c>
      <c r="J1994" s="14">
        <v>48.179999999999993</v>
      </c>
      <c r="K1994" s="14">
        <f t="shared" si="252"/>
        <v>0</v>
      </c>
      <c r="L1994" s="13">
        <f t="shared" si="253"/>
        <v>0.37300000000000466</v>
      </c>
      <c r="M1994" s="53">
        <v>0.37300000000000466</v>
      </c>
      <c r="N1994" s="45">
        <f t="shared" si="254"/>
        <v>0</v>
      </c>
      <c r="P1994" s="56"/>
    </row>
    <row r="1995" spans="1:16" x14ac:dyDescent="0.2">
      <c r="A1995" s="5">
        <v>45740.875</v>
      </c>
      <c r="B1995" s="10">
        <f t="shared" si="248"/>
        <v>45740</v>
      </c>
      <c r="C1995" s="4">
        <f t="shared" si="255"/>
        <v>0.83333333333333337</v>
      </c>
      <c r="D1995" s="4">
        <f>IF('Kauf Restprofil Los 7'!A1995&lt;&gt;"",IF('Kauf Restprofil Los 7'!A1995&lt;&gt;"",TIME(HOUR('Kauf Restprofil Los 7'!A1995),MINUTE('Kauf Restprofil Los 7'!A1995),SECOND('Kauf Restprofil Los 7'!A1995)),""),"")</f>
        <v>0.875</v>
      </c>
      <c r="E1995" s="9">
        <f t="shared" si="249"/>
        <v>21</v>
      </c>
      <c r="F1995">
        <v>42.443866321999998</v>
      </c>
      <c r="G1995" s="12">
        <f t="shared" si="250"/>
        <v>3.5369999999999999</v>
      </c>
      <c r="H1995" s="18">
        <f t="shared" si="251"/>
        <v>42.444000000000003</v>
      </c>
      <c r="I1995" s="21">
        <v>41.099999999999994</v>
      </c>
      <c r="J1995" s="14">
        <v>41.099999999999994</v>
      </c>
      <c r="K1995" s="14">
        <f t="shared" si="252"/>
        <v>0</v>
      </c>
      <c r="L1995" s="13">
        <f t="shared" si="253"/>
        <v>1.3440000000000083</v>
      </c>
      <c r="M1995" s="53">
        <v>1.3440000000000083</v>
      </c>
      <c r="N1995" s="45">
        <f t="shared" si="254"/>
        <v>0</v>
      </c>
      <c r="P1995" s="56"/>
    </row>
    <row r="1996" spans="1:16" x14ac:dyDescent="0.2">
      <c r="A1996" s="5">
        <v>45740.916666666664</v>
      </c>
      <c r="B1996" s="10">
        <f t="shared" si="248"/>
        <v>45740</v>
      </c>
      <c r="C1996" s="4">
        <f t="shared" si="255"/>
        <v>0.875</v>
      </c>
      <c r="D1996" s="4">
        <f>IF('Kauf Restprofil Los 7'!A1996&lt;&gt;"",IF('Kauf Restprofil Los 7'!A1996&lt;&gt;"",TIME(HOUR('Kauf Restprofil Los 7'!A1996),MINUTE('Kauf Restprofil Los 7'!A1996),SECOND('Kauf Restprofil Los 7'!A1996)),""),"")</f>
        <v>0.91666666666666663</v>
      </c>
      <c r="E1996" s="9">
        <f t="shared" si="249"/>
        <v>22</v>
      </c>
      <c r="F1996">
        <v>35.352801483</v>
      </c>
      <c r="G1996" s="12">
        <f t="shared" si="250"/>
        <v>2.9460000000000002</v>
      </c>
      <c r="H1996" s="18">
        <f t="shared" si="251"/>
        <v>35.353000000000002</v>
      </c>
      <c r="I1996" s="21">
        <v>34.14</v>
      </c>
      <c r="J1996" s="14">
        <v>34.14</v>
      </c>
      <c r="K1996" s="14">
        <f t="shared" si="252"/>
        <v>0</v>
      </c>
      <c r="L1996" s="13">
        <f t="shared" si="253"/>
        <v>1.213000000000001</v>
      </c>
      <c r="M1996" s="53">
        <v>1.213000000000001</v>
      </c>
      <c r="N1996" s="45">
        <f t="shared" si="254"/>
        <v>0</v>
      </c>
      <c r="P1996" s="56"/>
    </row>
    <row r="1997" spans="1:16" x14ac:dyDescent="0.2">
      <c r="A1997" s="5">
        <v>45740.958333333336</v>
      </c>
      <c r="B1997" s="10">
        <f t="shared" si="248"/>
        <v>45740</v>
      </c>
      <c r="C1997" s="4">
        <f t="shared" si="255"/>
        <v>0.91666666666666663</v>
      </c>
      <c r="D1997" s="4">
        <f>IF('Kauf Restprofil Los 7'!A1997&lt;&gt;"",IF('Kauf Restprofil Los 7'!A1997&lt;&gt;"",TIME(HOUR('Kauf Restprofil Los 7'!A1997),MINUTE('Kauf Restprofil Los 7'!A1997),SECOND('Kauf Restprofil Los 7'!A1997)),""),"")</f>
        <v>0.95833333333333337</v>
      </c>
      <c r="E1997" s="9">
        <f t="shared" si="249"/>
        <v>23</v>
      </c>
      <c r="F1997">
        <v>29.585888283999999</v>
      </c>
      <c r="G1997" s="12">
        <f t="shared" si="250"/>
        <v>2.4649999999999999</v>
      </c>
      <c r="H1997" s="18">
        <f t="shared" si="251"/>
        <v>29.585999999999999</v>
      </c>
      <c r="I1997" s="21">
        <v>28.44</v>
      </c>
      <c r="J1997" s="14">
        <v>28.44</v>
      </c>
      <c r="K1997" s="14">
        <f t="shared" si="252"/>
        <v>0</v>
      </c>
      <c r="L1997" s="13">
        <f t="shared" si="253"/>
        <v>1.1459999999999972</v>
      </c>
      <c r="M1997" s="53">
        <v>1.1459999999999972</v>
      </c>
      <c r="N1997" s="45">
        <f t="shared" si="254"/>
        <v>0</v>
      </c>
      <c r="P1997" s="56"/>
    </row>
    <row r="1998" spans="1:16" x14ac:dyDescent="0.2">
      <c r="A1998" s="5">
        <v>45741</v>
      </c>
      <c r="B1998" s="10">
        <f t="shared" si="248"/>
        <v>45740</v>
      </c>
      <c r="C1998" s="4">
        <f t="shared" si="255"/>
        <v>0.95833333333333337</v>
      </c>
      <c r="D1998" s="4">
        <f>IF('Kauf Restprofil Los 7'!A1998&lt;&gt;"",IF('Kauf Restprofil Los 7'!A1998&lt;&gt;"",TIME(HOUR('Kauf Restprofil Los 7'!A1998),MINUTE('Kauf Restprofil Los 7'!A1998),SECOND('Kauf Restprofil Los 7'!A1998)),""),"")</f>
        <v>0</v>
      </c>
      <c r="E1998" s="9">
        <f t="shared" si="249"/>
        <v>24</v>
      </c>
      <c r="F1998">
        <v>24.926634009000001</v>
      </c>
      <c r="G1998" s="12">
        <f t="shared" si="250"/>
        <v>2.077</v>
      </c>
      <c r="H1998" s="18">
        <f t="shared" si="251"/>
        <v>24.927</v>
      </c>
      <c r="I1998" s="21">
        <v>23.28</v>
      </c>
      <c r="J1998" s="14">
        <v>23.28</v>
      </c>
      <c r="K1998" s="14">
        <f t="shared" si="252"/>
        <v>0</v>
      </c>
      <c r="L1998" s="13">
        <f t="shared" si="253"/>
        <v>1.6469999999999985</v>
      </c>
      <c r="M1998" s="53">
        <v>1.6469999999999985</v>
      </c>
      <c r="N1998" s="45">
        <f t="shared" si="254"/>
        <v>0</v>
      </c>
      <c r="P1998" s="56"/>
    </row>
    <row r="1999" spans="1:16" x14ac:dyDescent="0.2">
      <c r="A1999" s="5">
        <v>45741.041666666664</v>
      </c>
      <c r="B1999" s="10">
        <f t="shared" si="248"/>
        <v>45741</v>
      </c>
      <c r="C1999" s="4">
        <f t="shared" si="255"/>
        <v>0</v>
      </c>
      <c r="D1999" s="4">
        <f>IF('Kauf Restprofil Los 7'!A1999&lt;&gt;"",IF('Kauf Restprofil Los 7'!A1999&lt;&gt;"",TIME(HOUR('Kauf Restprofil Los 7'!A1999),MINUTE('Kauf Restprofil Los 7'!A1999),SECOND('Kauf Restprofil Los 7'!A1999)),""),"")</f>
        <v>4.1666666666666664E-2</v>
      </c>
      <c r="E1999" s="9">
        <f t="shared" si="249"/>
        <v>1</v>
      </c>
      <c r="F1999">
        <v>21.400740858999999</v>
      </c>
      <c r="G1999" s="12">
        <f t="shared" si="250"/>
        <v>1.7829999999999999</v>
      </c>
      <c r="H1999" s="18">
        <f t="shared" si="251"/>
        <v>21.401</v>
      </c>
      <c r="I1999" s="21">
        <v>20.34</v>
      </c>
      <c r="J1999" s="14">
        <v>20.34</v>
      </c>
      <c r="K1999" s="14">
        <f t="shared" si="252"/>
        <v>0</v>
      </c>
      <c r="L1999" s="13">
        <f t="shared" si="253"/>
        <v>1.0609999999999999</v>
      </c>
      <c r="M1999" s="53">
        <v>1.0609999999999999</v>
      </c>
      <c r="N1999" s="45">
        <f t="shared" si="254"/>
        <v>0</v>
      </c>
      <c r="P1999" s="56"/>
    </row>
    <row r="2000" spans="1:16" x14ac:dyDescent="0.2">
      <c r="A2000" s="5">
        <v>45741.083333333336</v>
      </c>
      <c r="B2000" s="10">
        <f t="shared" si="248"/>
        <v>45741</v>
      </c>
      <c r="C2000" s="4">
        <f t="shared" si="255"/>
        <v>4.1666666666666664E-2</v>
      </c>
      <c r="D2000" s="4">
        <f>IF('Kauf Restprofil Los 7'!A2000&lt;&gt;"",IF('Kauf Restprofil Los 7'!A2000&lt;&gt;"",TIME(HOUR('Kauf Restprofil Los 7'!A2000),MINUTE('Kauf Restprofil Los 7'!A2000),SECOND('Kauf Restprofil Los 7'!A2000)),""),"")</f>
        <v>8.3333333333333329E-2</v>
      </c>
      <c r="E2000" s="9">
        <f t="shared" si="249"/>
        <v>2</v>
      </c>
      <c r="F2000">
        <v>19.475333436</v>
      </c>
      <c r="G2000" s="12">
        <f t="shared" si="250"/>
        <v>1.623</v>
      </c>
      <c r="H2000" s="18">
        <f t="shared" si="251"/>
        <v>19.475000000000001</v>
      </c>
      <c r="I2000" s="21">
        <v>18.84</v>
      </c>
      <c r="J2000" s="14">
        <v>18.84</v>
      </c>
      <c r="K2000" s="14">
        <f t="shared" si="252"/>
        <v>0</v>
      </c>
      <c r="L2000" s="13">
        <f t="shared" si="253"/>
        <v>0.63500000000000156</v>
      </c>
      <c r="M2000" s="53">
        <v>0.63500000000000156</v>
      </c>
      <c r="N2000" s="45">
        <f t="shared" si="254"/>
        <v>0</v>
      </c>
      <c r="P2000" s="56"/>
    </row>
    <row r="2001" spans="1:16" x14ac:dyDescent="0.2">
      <c r="A2001" s="5">
        <v>45741.125</v>
      </c>
      <c r="B2001" s="10">
        <f t="shared" si="248"/>
        <v>45741</v>
      </c>
      <c r="C2001" s="4">
        <f t="shared" si="255"/>
        <v>8.3333333333333329E-2</v>
      </c>
      <c r="D2001" s="4">
        <f>IF('Kauf Restprofil Los 7'!A2001&lt;&gt;"",IF('Kauf Restprofil Los 7'!A2001&lt;&gt;"",TIME(HOUR('Kauf Restprofil Los 7'!A2001),MINUTE('Kauf Restprofil Los 7'!A2001),SECOND('Kauf Restprofil Los 7'!A2001)),""),"")</f>
        <v>0.125</v>
      </c>
      <c r="E2001" s="9">
        <f t="shared" si="249"/>
        <v>3</v>
      </c>
      <c r="F2001">
        <v>18.916706391000002</v>
      </c>
      <c r="G2001" s="12">
        <f t="shared" si="250"/>
        <v>1.5760000000000001</v>
      </c>
      <c r="H2001" s="18">
        <f t="shared" si="251"/>
        <v>18.917000000000002</v>
      </c>
      <c r="I2001" s="21">
        <v>18.36</v>
      </c>
      <c r="J2001" s="14">
        <v>18.36</v>
      </c>
      <c r="K2001" s="14">
        <f t="shared" si="252"/>
        <v>0</v>
      </c>
      <c r="L2001" s="13">
        <f t="shared" si="253"/>
        <v>0.55700000000000216</v>
      </c>
      <c r="M2001" s="53">
        <v>0.55700000000000216</v>
      </c>
      <c r="N2001" s="45">
        <f t="shared" si="254"/>
        <v>0</v>
      </c>
      <c r="P2001" s="56"/>
    </row>
    <row r="2002" spans="1:16" x14ac:dyDescent="0.2">
      <c r="A2002" s="5">
        <v>45741.166666666664</v>
      </c>
      <c r="B2002" s="10">
        <f t="shared" si="248"/>
        <v>45741</v>
      </c>
      <c r="C2002" s="4">
        <f t="shared" si="255"/>
        <v>0.125</v>
      </c>
      <c r="D2002" s="4">
        <f>IF('Kauf Restprofil Los 7'!A2002&lt;&gt;"",IF('Kauf Restprofil Los 7'!A2002&lt;&gt;"",TIME(HOUR('Kauf Restprofil Los 7'!A2002),MINUTE('Kauf Restprofil Los 7'!A2002),SECOND('Kauf Restprofil Los 7'!A2002)),""),"")</f>
        <v>0.16666666666666666</v>
      </c>
      <c r="E2002" s="9">
        <f t="shared" si="249"/>
        <v>4</v>
      </c>
      <c r="F2002">
        <v>19.117781161</v>
      </c>
      <c r="G2002" s="12">
        <f t="shared" si="250"/>
        <v>1.593</v>
      </c>
      <c r="H2002" s="18">
        <f t="shared" si="251"/>
        <v>19.117999999999999</v>
      </c>
      <c r="I2002" s="21">
        <v>18.78</v>
      </c>
      <c r="J2002" s="14">
        <v>18.78</v>
      </c>
      <c r="K2002" s="14">
        <f t="shared" si="252"/>
        <v>0</v>
      </c>
      <c r="L2002" s="13">
        <f t="shared" si="253"/>
        <v>0.33799999999999741</v>
      </c>
      <c r="M2002" s="53">
        <v>0.33799999999999741</v>
      </c>
      <c r="N2002" s="45">
        <f t="shared" si="254"/>
        <v>0</v>
      </c>
      <c r="P2002" s="56"/>
    </row>
    <row r="2003" spans="1:16" x14ac:dyDescent="0.2">
      <c r="A2003" s="5">
        <v>45741.208333333336</v>
      </c>
      <c r="B2003" s="10">
        <f t="shared" si="248"/>
        <v>45741</v>
      </c>
      <c r="C2003" s="4">
        <f t="shared" si="255"/>
        <v>0.16666666666666666</v>
      </c>
      <c r="D2003" s="4">
        <f>IF('Kauf Restprofil Los 7'!A2003&lt;&gt;"",IF('Kauf Restprofil Los 7'!A2003&lt;&gt;"",TIME(HOUR('Kauf Restprofil Los 7'!A2003),MINUTE('Kauf Restprofil Los 7'!A2003),SECOND('Kauf Restprofil Los 7'!A2003)),""),"")</f>
        <v>0.20833333333333334</v>
      </c>
      <c r="E2003" s="9">
        <f t="shared" si="249"/>
        <v>5</v>
      </c>
      <c r="F2003">
        <v>20.094294118000001</v>
      </c>
      <c r="G2003" s="12">
        <f t="shared" si="250"/>
        <v>1.675</v>
      </c>
      <c r="H2003" s="18">
        <f t="shared" si="251"/>
        <v>20.094000000000001</v>
      </c>
      <c r="I2003" s="21">
        <v>20.399999999999999</v>
      </c>
      <c r="J2003" s="14">
        <v>20.399999999999999</v>
      </c>
      <c r="K2003" s="14">
        <f t="shared" si="252"/>
        <v>0</v>
      </c>
      <c r="L2003" s="13">
        <f t="shared" si="253"/>
        <v>-0.30599999999999739</v>
      </c>
      <c r="M2003" s="53">
        <v>0</v>
      </c>
      <c r="N2003" s="45">
        <f t="shared" si="254"/>
        <v>-0.30599999999999739</v>
      </c>
      <c r="P2003" s="56"/>
    </row>
    <row r="2004" spans="1:16" x14ac:dyDescent="0.2">
      <c r="A2004" s="5">
        <v>45741.25</v>
      </c>
      <c r="B2004" s="10">
        <f t="shared" si="248"/>
        <v>45741</v>
      </c>
      <c r="C2004" s="4">
        <f t="shared" si="255"/>
        <v>0.20833333333333334</v>
      </c>
      <c r="D2004" s="4">
        <f>IF('Kauf Restprofil Los 7'!A2004&lt;&gt;"",IF('Kauf Restprofil Los 7'!A2004&lt;&gt;"",TIME(HOUR('Kauf Restprofil Los 7'!A2004),MINUTE('Kauf Restprofil Los 7'!A2004),SECOND('Kauf Restprofil Los 7'!A2004)),""),"")</f>
        <v>0.25</v>
      </c>
      <c r="E2004" s="9">
        <f t="shared" si="249"/>
        <v>6</v>
      </c>
      <c r="F2004">
        <v>23.964577596000002</v>
      </c>
      <c r="G2004" s="12">
        <f t="shared" si="250"/>
        <v>1.9970000000000001</v>
      </c>
      <c r="H2004" s="18">
        <f t="shared" si="251"/>
        <v>23.965</v>
      </c>
      <c r="I2004" s="21">
        <v>25.259999999999998</v>
      </c>
      <c r="J2004" s="14">
        <v>25.259999999999998</v>
      </c>
      <c r="K2004" s="14">
        <f t="shared" si="252"/>
        <v>0</v>
      </c>
      <c r="L2004" s="13">
        <f t="shared" si="253"/>
        <v>-1.2949999999999982</v>
      </c>
      <c r="M2004" s="53">
        <v>0</v>
      </c>
      <c r="N2004" s="45">
        <f t="shared" si="254"/>
        <v>-1.2949999999999982</v>
      </c>
      <c r="P2004" s="56"/>
    </row>
    <row r="2005" spans="1:16" x14ac:dyDescent="0.2">
      <c r="A2005" s="5">
        <v>45741.291666666664</v>
      </c>
      <c r="B2005" s="10">
        <f t="shared" si="248"/>
        <v>45741</v>
      </c>
      <c r="C2005" s="4">
        <f t="shared" si="255"/>
        <v>0.25</v>
      </c>
      <c r="D2005" s="4">
        <f>IF('Kauf Restprofil Los 7'!A2005&lt;&gt;"",IF('Kauf Restprofil Los 7'!A2005&lt;&gt;"",TIME(HOUR('Kauf Restprofil Los 7'!A2005),MINUTE('Kauf Restprofil Los 7'!A2005),SECOND('Kauf Restprofil Los 7'!A2005)),""),"")</f>
        <v>0.29166666666666669</v>
      </c>
      <c r="E2005" s="9">
        <f t="shared" si="249"/>
        <v>7</v>
      </c>
      <c r="F2005">
        <v>30.907798892999999</v>
      </c>
      <c r="G2005" s="12">
        <f t="shared" si="250"/>
        <v>2.5760000000000001</v>
      </c>
      <c r="H2005" s="18">
        <f t="shared" si="251"/>
        <v>30.908000000000001</v>
      </c>
      <c r="I2005" s="21">
        <v>34.5</v>
      </c>
      <c r="J2005" s="14">
        <v>34.5</v>
      </c>
      <c r="K2005" s="14">
        <f t="shared" si="252"/>
        <v>0</v>
      </c>
      <c r="L2005" s="13">
        <f t="shared" si="253"/>
        <v>-3.5919999999999987</v>
      </c>
      <c r="M2005" s="53">
        <v>0</v>
      </c>
      <c r="N2005" s="45">
        <f t="shared" si="254"/>
        <v>-3.5919999999999987</v>
      </c>
      <c r="P2005" s="56"/>
    </row>
    <row r="2006" spans="1:16" x14ac:dyDescent="0.2">
      <c r="A2006" s="5">
        <v>45741.333333333336</v>
      </c>
      <c r="B2006" s="10">
        <f t="shared" si="248"/>
        <v>45741</v>
      </c>
      <c r="C2006" s="4">
        <f t="shared" si="255"/>
        <v>0.29166666666666669</v>
      </c>
      <c r="D2006" s="4">
        <f>IF('Kauf Restprofil Los 7'!A2006&lt;&gt;"",IF('Kauf Restprofil Los 7'!A2006&lt;&gt;"",TIME(HOUR('Kauf Restprofil Los 7'!A2006),MINUTE('Kauf Restprofil Los 7'!A2006),SECOND('Kauf Restprofil Los 7'!A2006)),""),"")</f>
        <v>0.33333333333333331</v>
      </c>
      <c r="E2006" s="9">
        <f t="shared" si="249"/>
        <v>8</v>
      </c>
      <c r="F2006">
        <v>36.261671612000001</v>
      </c>
      <c r="G2006" s="12">
        <f t="shared" si="250"/>
        <v>3.0219999999999998</v>
      </c>
      <c r="H2006" s="18">
        <f t="shared" si="251"/>
        <v>36.262</v>
      </c>
      <c r="I2006" s="21">
        <v>41.58</v>
      </c>
      <c r="J2006" s="14">
        <v>41.58</v>
      </c>
      <c r="K2006" s="14">
        <f t="shared" si="252"/>
        <v>0</v>
      </c>
      <c r="L2006" s="13">
        <f t="shared" si="253"/>
        <v>-5.3179999999999978</v>
      </c>
      <c r="M2006" s="53">
        <v>0</v>
      </c>
      <c r="N2006" s="45">
        <f t="shared" si="254"/>
        <v>-5.3179999999999978</v>
      </c>
      <c r="P2006" s="56"/>
    </row>
    <row r="2007" spans="1:16" x14ac:dyDescent="0.2">
      <c r="A2007" s="5">
        <v>45741.375</v>
      </c>
      <c r="B2007" s="10">
        <f t="shared" si="248"/>
        <v>45741</v>
      </c>
      <c r="C2007" s="4">
        <f t="shared" si="255"/>
        <v>0.33333333333333331</v>
      </c>
      <c r="D2007" s="4">
        <f>IF('Kauf Restprofil Los 7'!A2007&lt;&gt;"",IF('Kauf Restprofil Los 7'!A2007&lt;&gt;"",TIME(HOUR('Kauf Restprofil Los 7'!A2007),MINUTE('Kauf Restprofil Los 7'!A2007),SECOND('Kauf Restprofil Los 7'!A2007)),""),"")</f>
        <v>0.375</v>
      </c>
      <c r="E2007" s="9">
        <f t="shared" si="249"/>
        <v>9</v>
      </c>
      <c r="F2007">
        <v>38.912866741999999</v>
      </c>
      <c r="G2007" s="12">
        <f t="shared" si="250"/>
        <v>3.2429999999999999</v>
      </c>
      <c r="H2007" s="18">
        <f t="shared" si="251"/>
        <v>38.912999999999997</v>
      </c>
      <c r="I2007" s="21">
        <v>44.82</v>
      </c>
      <c r="J2007" s="14">
        <v>44.82</v>
      </c>
      <c r="K2007" s="14">
        <f t="shared" si="252"/>
        <v>0</v>
      </c>
      <c r="L2007" s="13">
        <f t="shared" si="253"/>
        <v>-5.9070000000000036</v>
      </c>
      <c r="M2007" s="53">
        <v>0</v>
      </c>
      <c r="N2007" s="45">
        <f t="shared" si="254"/>
        <v>-5.9070000000000036</v>
      </c>
      <c r="P2007" s="56"/>
    </row>
    <row r="2008" spans="1:16" x14ac:dyDescent="0.2">
      <c r="A2008" s="5">
        <v>45741.416666666664</v>
      </c>
      <c r="B2008" s="10">
        <f t="shared" si="248"/>
        <v>45741</v>
      </c>
      <c r="C2008" s="4">
        <f t="shared" si="255"/>
        <v>0.375</v>
      </c>
      <c r="D2008" s="4">
        <f>IF('Kauf Restprofil Los 7'!A2008&lt;&gt;"",IF('Kauf Restprofil Los 7'!A2008&lt;&gt;"",TIME(HOUR('Kauf Restprofil Los 7'!A2008),MINUTE('Kauf Restprofil Los 7'!A2008),SECOND('Kauf Restprofil Los 7'!A2008)),""),"")</f>
        <v>0.41666666666666669</v>
      </c>
      <c r="E2008" s="9">
        <f t="shared" si="249"/>
        <v>10</v>
      </c>
      <c r="F2008">
        <v>36.385306202999999</v>
      </c>
      <c r="G2008" s="12">
        <f t="shared" si="250"/>
        <v>3.032</v>
      </c>
      <c r="H2008" s="18">
        <f t="shared" si="251"/>
        <v>36.384999999999998</v>
      </c>
      <c r="I2008" s="21">
        <v>44.099999999999994</v>
      </c>
      <c r="J2008" s="14">
        <v>44.099999999999994</v>
      </c>
      <c r="K2008" s="14">
        <f t="shared" si="252"/>
        <v>0</v>
      </c>
      <c r="L2008" s="13">
        <f t="shared" si="253"/>
        <v>-7.7149999999999963</v>
      </c>
      <c r="M2008" s="53">
        <v>0</v>
      </c>
      <c r="N2008" s="45">
        <f t="shared" si="254"/>
        <v>-7.7149999999999963</v>
      </c>
      <c r="P2008" s="56"/>
    </row>
    <row r="2009" spans="1:16" x14ac:dyDescent="0.2">
      <c r="A2009" s="5">
        <v>45741.458333333336</v>
      </c>
      <c r="B2009" s="10">
        <f t="shared" si="248"/>
        <v>45741</v>
      </c>
      <c r="C2009" s="4">
        <f t="shared" si="255"/>
        <v>0.41666666666666669</v>
      </c>
      <c r="D2009" s="4">
        <f>IF('Kauf Restprofil Los 7'!A2009&lt;&gt;"",IF('Kauf Restprofil Los 7'!A2009&lt;&gt;"",TIME(HOUR('Kauf Restprofil Los 7'!A2009),MINUTE('Kauf Restprofil Los 7'!A2009),SECOND('Kauf Restprofil Los 7'!A2009)),""),"")</f>
        <v>0.45833333333333331</v>
      </c>
      <c r="E2009" s="9">
        <f t="shared" si="249"/>
        <v>11</v>
      </c>
      <c r="F2009">
        <v>32.253949587999998</v>
      </c>
      <c r="G2009" s="12">
        <f t="shared" si="250"/>
        <v>2.6880000000000002</v>
      </c>
      <c r="H2009" s="18">
        <f t="shared" si="251"/>
        <v>32.253999999999998</v>
      </c>
      <c r="I2009" s="21">
        <v>43.019999999999996</v>
      </c>
      <c r="J2009" s="14">
        <v>43.019999999999996</v>
      </c>
      <c r="K2009" s="14">
        <f t="shared" si="252"/>
        <v>0</v>
      </c>
      <c r="L2009" s="13">
        <f t="shared" si="253"/>
        <v>-10.765999999999998</v>
      </c>
      <c r="M2009" s="53">
        <v>0</v>
      </c>
      <c r="N2009" s="45">
        <f t="shared" si="254"/>
        <v>-10.765999999999998</v>
      </c>
      <c r="P2009" s="56"/>
    </row>
    <row r="2010" spans="1:16" x14ac:dyDescent="0.2">
      <c r="A2010" s="5">
        <v>45741.5</v>
      </c>
      <c r="B2010" s="10">
        <f t="shared" si="248"/>
        <v>45741</v>
      </c>
      <c r="C2010" s="4">
        <f t="shared" si="255"/>
        <v>0.45833333333333331</v>
      </c>
      <c r="D2010" s="4">
        <f>IF('Kauf Restprofil Los 7'!A2010&lt;&gt;"",IF('Kauf Restprofil Los 7'!A2010&lt;&gt;"",TIME(HOUR('Kauf Restprofil Los 7'!A2010),MINUTE('Kauf Restprofil Los 7'!A2010),SECOND('Kauf Restprofil Los 7'!A2010)),""),"")</f>
        <v>0.5</v>
      </c>
      <c r="E2010" s="9">
        <f t="shared" si="249"/>
        <v>12</v>
      </c>
      <c r="F2010">
        <v>29.811959731000002</v>
      </c>
      <c r="G2010" s="12">
        <f t="shared" si="250"/>
        <v>2.484</v>
      </c>
      <c r="H2010" s="18">
        <f t="shared" si="251"/>
        <v>29.812000000000001</v>
      </c>
      <c r="I2010" s="21">
        <v>42.599999999999994</v>
      </c>
      <c r="J2010" s="14">
        <v>42.599999999999994</v>
      </c>
      <c r="K2010" s="14">
        <f t="shared" si="252"/>
        <v>0</v>
      </c>
      <c r="L2010" s="13">
        <f t="shared" si="253"/>
        <v>-12.787999999999993</v>
      </c>
      <c r="M2010" s="53">
        <v>0</v>
      </c>
      <c r="N2010" s="45">
        <f t="shared" si="254"/>
        <v>-12.787999999999993</v>
      </c>
      <c r="P2010" s="56"/>
    </row>
    <row r="2011" spans="1:16" x14ac:dyDescent="0.2">
      <c r="A2011" s="5">
        <v>45741.541666666664</v>
      </c>
      <c r="B2011" s="10">
        <f t="shared" si="248"/>
        <v>45741</v>
      </c>
      <c r="C2011" s="4">
        <f t="shared" si="255"/>
        <v>0.5</v>
      </c>
      <c r="D2011" s="4">
        <f>IF('Kauf Restprofil Los 7'!A2011&lt;&gt;"",IF('Kauf Restprofil Los 7'!A2011&lt;&gt;"",TIME(HOUR('Kauf Restprofil Los 7'!A2011),MINUTE('Kauf Restprofil Los 7'!A2011),SECOND('Kauf Restprofil Los 7'!A2011)),""),"")</f>
        <v>0.54166666666666663</v>
      </c>
      <c r="E2011" s="9">
        <f t="shared" si="249"/>
        <v>13</v>
      </c>
      <c r="F2011">
        <v>30.583255981000001</v>
      </c>
      <c r="G2011" s="12">
        <f t="shared" si="250"/>
        <v>2.5489999999999999</v>
      </c>
      <c r="H2011" s="18">
        <f t="shared" si="251"/>
        <v>30.582999999999998</v>
      </c>
      <c r="I2011" s="21">
        <v>41.46</v>
      </c>
      <c r="J2011" s="14">
        <v>41.46</v>
      </c>
      <c r="K2011" s="14">
        <f t="shared" si="252"/>
        <v>0</v>
      </c>
      <c r="L2011" s="13">
        <f t="shared" si="253"/>
        <v>-10.877000000000002</v>
      </c>
      <c r="M2011" s="53">
        <v>0</v>
      </c>
      <c r="N2011" s="45">
        <f t="shared" si="254"/>
        <v>-10.877000000000002</v>
      </c>
      <c r="P2011" s="56"/>
    </row>
    <row r="2012" spans="1:16" x14ac:dyDescent="0.2">
      <c r="A2012" s="5">
        <v>45741.583333333336</v>
      </c>
      <c r="B2012" s="10">
        <f t="shared" si="248"/>
        <v>45741</v>
      </c>
      <c r="C2012" s="4">
        <f t="shared" si="255"/>
        <v>0.54166666666666663</v>
      </c>
      <c r="D2012" s="4">
        <f>IF('Kauf Restprofil Los 7'!A2012&lt;&gt;"",IF('Kauf Restprofil Los 7'!A2012&lt;&gt;"",TIME(HOUR('Kauf Restprofil Los 7'!A2012),MINUTE('Kauf Restprofil Los 7'!A2012),SECOND('Kauf Restprofil Los 7'!A2012)),""),"")</f>
        <v>0.58333333333333337</v>
      </c>
      <c r="E2012" s="9">
        <f t="shared" si="249"/>
        <v>14</v>
      </c>
      <c r="F2012">
        <v>31.128256691000001</v>
      </c>
      <c r="G2012" s="12">
        <f t="shared" si="250"/>
        <v>2.5939999999999999</v>
      </c>
      <c r="H2012" s="18">
        <f t="shared" si="251"/>
        <v>31.128</v>
      </c>
      <c r="I2012" s="21">
        <v>39.599999999999994</v>
      </c>
      <c r="J2012" s="14">
        <v>39.599999999999994</v>
      </c>
      <c r="K2012" s="14">
        <f t="shared" si="252"/>
        <v>0</v>
      </c>
      <c r="L2012" s="13">
        <f t="shared" si="253"/>
        <v>-8.4719999999999942</v>
      </c>
      <c r="M2012" s="53">
        <v>0</v>
      </c>
      <c r="N2012" s="45">
        <f t="shared" si="254"/>
        <v>-8.4719999999999942</v>
      </c>
      <c r="P2012" s="56"/>
    </row>
    <row r="2013" spans="1:16" x14ac:dyDescent="0.2">
      <c r="A2013" s="5">
        <v>45741.625</v>
      </c>
      <c r="B2013" s="10">
        <f t="shared" si="248"/>
        <v>45741</v>
      </c>
      <c r="C2013" s="4">
        <f t="shared" si="255"/>
        <v>0.58333333333333337</v>
      </c>
      <c r="D2013" s="4">
        <f>IF('Kauf Restprofil Los 7'!A2013&lt;&gt;"",IF('Kauf Restprofil Los 7'!A2013&lt;&gt;"",TIME(HOUR('Kauf Restprofil Los 7'!A2013),MINUTE('Kauf Restprofil Los 7'!A2013),SECOND('Kauf Restprofil Los 7'!A2013)),""),"")</f>
        <v>0.625</v>
      </c>
      <c r="E2013" s="9">
        <f t="shared" si="249"/>
        <v>15</v>
      </c>
      <c r="F2013">
        <v>30.608204228999998</v>
      </c>
      <c r="G2013" s="12">
        <f t="shared" si="250"/>
        <v>2.5510000000000002</v>
      </c>
      <c r="H2013" s="18">
        <f t="shared" si="251"/>
        <v>30.608000000000001</v>
      </c>
      <c r="I2013" s="21">
        <v>38.519999999999996</v>
      </c>
      <c r="J2013" s="14">
        <v>38.519999999999996</v>
      </c>
      <c r="K2013" s="14">
        <f t="shared" si="252"/>
        <v>0</v>
      </c>
      <c r="L2013" s="13">
        <f t="shared" si="253"/>
        <v>-7.9119999999999955</v>
      </c>
      <c r="M2013" s="53">
        <v>0</v>
      </c>
      <c r="N2013" s="45">
        <f t="shared" si="254"/>
        <v>-7.9119999999999955</v>
      </c>
      <c r="P2013" s="56"/>
    </row>
    <row r="2014" spans="1:16" x14ac:dyDescent="0.2">
      <c r="A2014" s="5">
        <v>45741.666666666664</v>
      </c>
      <c r="B2014" s="10">
        <f t="shared" si="248"/>
        <v>45741</v>
      </c>
      <c r="C2014" s="4">
        <f t="shared" si="255"/>
        <v>0.625</v>
      </c>
      <c r="D2014" s="4">
        <f>IF('Kauf Restprofil Los 7'!A2014&lt;&gt;"",IF('Kauf Restprofil Los 7'!A2014&lt;&gt;"",TIME(HOUR('Kauf Restprofil Los 7'!A2014),MINUTE('Kauf Restprofil Los 7'!A2014),SECOND('Kauf Restprofil Los 7'!A2014)),""),"")</f>
        <v>0.66666666666666663</v>
      </c>
      <c r="E2014" s="9">
        <f t="shared" si="249"/>
        <v>16</v>
      </c>
      <c r="F2014">
        <v>31.590932596999998</v>
      </c>
      <c r="G2014" s="12">
        <f t="shared" si="250"/>
        <v>2.633</v>
      </c>
      <c r="H2014" s="18">
        <f t="shared" si="251"/>
        <v>31.591000000000001</v>
      </c>
      <c r="I2014" s="21">
        <v>38.22</v>
      </c>
      <c r="J2014" s="14">
        <v>38.22</v>
      </c>
      <c r="K2014" s="14">
        <f t="shared" si="252"/>
        <v>0</v>
      </c>
      <c r="L2014" s="13">
        <f t="shared" si="253"/>
        <v>-6.6289999999999978</v>
      </c>
      <c r="M2014" s="53">
        <v>0</v>
      </c>
      <c r="N2014" s="45">
        <f t="shared" si="254"/>
        <v>-6.6289999999999978</v>
      </c>
      <c r="P2014" s="56"/>
    </row>
    <row r="2015" spans="1:16" x14ac:dyDescent="0.2">
      <c r="A2015" s="5">
        <v>45741.708333333336</v>
      </c>
      <c r="B2015" s="10">
        <f t="shared" si="248"/>
        <v>45741</v>
      </c>
      <c r="C2015" s="4">
        <f t="shared" si="255"/>
        <v>0.66666666666666663</v>
      </c>
      <c r="D2015" s="4">
        <f>IF('Kauf Restprofil Los 7'!A2015&lt;&gt;"",IF('Kauf Restprofil Los 7'!A2015&lt;&gt;"",TIME(HOUR('Kauf Restprofil Los 7'!A2015),MINUTE('Kauf Restprofil Los 7'!A2015),SECOND('Kauf Restprofil Los 7'!A2015)),""),"")</f>
        <v>0.70833333333333337</v>
      </c>
      <c r="E2015" s="9">
        <f t="shared" si="249"/>
        <v>17</v>
      </c>
      <c r="F2015">
        <v>33.32000068</v>
      </c>
      <c r="G2015" s="12">
        <f t="shared" si="250"/>
        <v>2.7770000000000001</v>
      </c>
      <c r="H2015" s="18">
        <f t="shared" si="251"/>
        <v>33.32</v>
      </c>
      <c r="I2015" s="21">
        <v>39.54</v>
      </c>
      <c r="J2015" s="14">
        <v>39.54</v>
      </c>
      <c r="K2015" s="14">
        <f t="shared" si="252"/>
        <v>0</v>
      </c>
      <c r="L2015" s="13">
        <f t="shared" si="253"/>
        <v>-6.2199999999999989</v>
      </c>
      <c r="M2015" s="53">
        <v>0</v>
      </c>
      <c r="N2015" s="45">
        <f t="shared" si="254"/>
        <v>-6.2199999999999989</v>
      </c>
      <c r="P2015" s="56"/>
    </row>
    <row r="2016" spans="1:16" x14ac:dyDescent="0.2">
      <c r="A2016" s="5">
        <v>45741.75</v>
      </c>
      <c r="B2016" s="10">
        <f t="shared" si="248"/>
        <v>45741</v>
      </c>
      <c r="C2016" s="4">
        <f t="shared" si="255"/>
        <v>0.70833333333333337</v>
      </c>
      <c r="D2016" s="4">
        <f>IF('Kauf Restprofil Los 7'!A2016&lt;&gt;"",IF('Kauf Restprofil Los 7'!A2016&lt;&gt;"",TIME(HOUR('Kauf Restprofil Los 7'!A2016),MINUTE('Kauf Restprofil Los 7'!A2016),SECOND('Kauf Restprofil Los 7'!A2016)),""),"")</f>
        <v>0.75</v>
      </c>
      <c r="E2016" s="9">
        <f t="shared" si="249"/>
        <v>18</v>
      </c>
      <c r="F2016">
        <v>39.490815044000001</v>
      </c>
      <c r="G2016" s="12">
        <f t="shared" si="250"/>
        <v>3.2909999999999999</v>
      </c>
      <c r="H2016" s="18">
        <f t="shared" si="251"/>
        <v>39.491</v>
      </c>
      <c r="I2016" s="21">
        <v>43.2</v>
      </c>
      <c r="J2016" s="14">
        <v>43.2</v>
      </c>
      <c r="K2016" s="14">
        <f t="shared" si="252"/>
        <v>0</v>
      </c>
      <c r="L2016" s="13">
        <f t="shared" si="253"/>
        <v>-3.7090000000000032</v>
      </c>
      <c r="M2016" s="53">
        <v>0</v>
      </c>
      <c r="N2016" s="45">
        <f t="shared" si="254"/>
        <v>-3.7090000000000032</v>
      </c>
      <c r="P2016" s="56"/>
    </row>
    <row r="2017" spans="1:16" x14ac:dyDescent="0.2">
      <c r="A2017" s="5">
        <v>45741.791666666664</v>
      </c>
      <c r="B2017" s="10">
        <f t="shared" si="248"/>
        <v>45741</v>
      </c>
      <c r="C2017" s="4">
        <f t="shared" si="255"/>
        <v>0.75</v>
      </c>
      <c r="D2017" s="4">
        <f>IF('Kauf Restprofil Los 7'!A2017&lt;&gt;"",IF('Kauf Restprofil Los 7'!A2017&lt;&gt;"",TIME(HOUR('Kauf Restprofil Los 7'!A2017),MINUTE('Kauf Restprofil Los 7'!A2017),SECOND('Kauf Restprofil Los 7'!A2017)),""),"")</f>
        <v>0.79166666666666663</v>
      </c>
      <c r="E2017" s="9">
        <f t="shared" si="249"/>
        <v>19</v>
      </c>
      <c r="F2017">
        <v>44.252615568000003</v>
      </c>
      <c r="G2017" s="12">
        <f t="shared" si="250"/>
        <v>3.6880000000000002</v>
      </c>
      <c r="H2017" s="18">
        <f t="shared" si="251"/>
        <v>44.253</v>
      </c>
      <c r="I2017" s="21">
        <v>47.94</v>
      </c>
      <c r="J2017" s="14">
        <v>47.94</v>
      </c>
      <c r="K2017" s="14">
        <f t="shared" si="252"/>
        <v>0</v>
      </c>
      <c r="L2017" s="13">
        <f t="shared" si="253"/>
        <v>-3.6869999999999976</v>
      </c>
      <c r="M2017" s="53">
        <v>0</v>
      </c>
      <c r="N2017" s="45">
        <f t="shared" si="254"/>
        <v>-3.6869999999999976</v>
      </c>
      <c r="P2017" s="56"/>
    </row>
    <row r="2018" spans="1:16" x14ac:dyDescent="0.2">
      <c r="A2018" s="5">
        <v>45741.833333333336</v>
      </c>
      <c r="B2018" s="10">
        <f t="shared" si="248"/>
        <v>45741</v>
      </c>
      <c r="C2018" s="4">
        <f t="shared" si="255"/>
        <v>0.79166666666666663</v>
      </c>
      <c r="D2018" s="4">
        <f>IF('Kauf Restprofil Los 7'!A2018&lt;&gt;"",IF('Kauf Restprofil Los 7'!A2018&lt;&gt;"",TIME(HOUR('Kauf Restprofil Los 7'!A2018),MINUTE('Kauf Restprofil Los 7'!A2018),SECOND('Kauf Restprofil Los 7'!A2018)),""),"")</f>
        <v>0.83333333333333337</v>
      </c>
      <c r="E2018" s="9">
        <f t="shared" si="249"/>
        <v>20</v>
      </c>
      <c r="F2018">
        <v>44.361874960999998</v>
      </c>
      <c r="G2018" s="12">
        <f t="shared" si="250"/>
        <v>3.6970000000000001</v>
      </c>
      <c r="H2018" s="18">
        <f t="shared" si="251"/>
        <v>44.362000000000002</v>
      </c>
      <c r="I2018" s="21">
        <v>49.679999999999993</v>
      </c>
      <c r="J2018" s="14">
        <v>49.679999999999993</v>
      </c>
      <c r="K2018" s="14">
        <f t="shared" si="252"/>
        <v>0</v>
      </c>
      <c r="L2018" s="13">
        <f t="shared" si="253"/>
        <v>-5.3179999999999907</v>
      </c>
      <c r="M2018" s="53">
        <v>0</v>
      </c>
      <c r="N2018" s="45">
        <f t="shared" si="254"/>
        <v>-5.3179999999999907</v>
      </c>
      <c r="P2018" s="56"/>
    </row>
    <row r="2019" spans="1:16" x14ac:dyDescent="0.2">
      <c r="A2019" s="5">
        <v>45741.875</v>
      </c>
      <c r="B2019" s="10">
        <f t="shared" si="248"/>
        <v>45741</v>
      </c>
      <c r="C2019" s="4">
        <f t="shared" si="255"/>
        <v>0.83333333333333337</v>
      </c>
      <c r="D2019" s="4">
        <f>IF('Kauf Restprofil Los 7'!A2019&lt;&gt;"",IF('Kauf Restprofil Los 7'!A2019&lt;&gt;"",TIME(HOUR('Kauf Restprofil Los 7'!A2019),MINUTE('Kauf Restprofil Los 7'!A2019),SECOND('Kauf Restprofil Los 7'!A2019)),""),"")</f>
        <v>0.875</v>
      </c>
      <c r="E2019" s="9">
        <f t="shared" si="249"/>
        <v>21</v>
      </c>
      <c r="F2019">
        <v>38.833566769999997</v>
      </c>
      <c r="G2019" s="12">
        <f t="shared" si="250"/>
        <v>3.2360000000000002</v>
      </c>
      <c r="H2019" s="18">
        <f t="shared" si="251"/>
        <v>38.834000000000003</v>
      </c>
      <c r="I2019" s="21">
        <v>42.12</v>
      </c>
      <c r="J2019" s="14">
        <v>42.12</v>
      </c>
      <c r="K2019" s="14">
        <f t="shared" si="252"/>
        <v>0</v>
      </c>
      <c r="L2019" s="13">
        <f t="shared" si="253"/>
        <v>-3.2859999999999943</v>
      </c>
      <c r="M2019" s="53">
        <v>0</v>
      </c>
      <c r="N2019" s="45">
        <f t="shared" si="254"/>
        <v>-3.2859999999999943</v>
      </c>
      <c r="P2019" s="56"/>
    </row>
    <row r="2020" spans="1:16" x14ac:dyDescent="0.2">
      <c r="A2020" s="5">
        <v>45741.916666666664</v>
      </c>
      <c r="B2020" s="10">
        <f t="shared" si="248"/>
        <v>45741</v>
      </c>
      <c r="C2020" s="4">
        <f t="shared" si="255"/>
        <v>0.875</v>
      </c>
      <c r="D2020" s="4">
        <f>IF('Kauf Restprofil Los 7'!A2020&lt;&gt;"",IF('Kauf Restprofil Los 7'!A2020&lt;&gt;"",TIME(HOUR('Kauf Restprofil Los 7'!A2020),MINUTE('Kauf Restprofil Los 7'!A2020),SECOND('Kauf Restprofil Los 7'!A2020)),""),"")</f>
        <v>0.91666666666666663</v>
      </c>
      <c r="E2020" s="9">
        <f t="shared" si="249"/>
        <v>22</v>
      </c>
      <c r="F2020">
        <v>33.139252259999999</v>
      </c>
      <c r="G2020" s="12">
        <f t="shared" si="250"/>
        <v>2.762</v>
      </c>
      <c r="H2020" s="18">
        <f t="shared" si="251"/>
        <v>33.139000000000003</v>
      </c>
      <c r="I2020" s="21">
        <v>35.099999999999994</v>
      </c>
      <c r="J2020" s="14">
        <v>35.099999999999994</v>
      </c>
      <c r="K2020" s="14">
        <f t="shared" si="252"/>
        <v>0</v>
      </c>
      <c r="L2020" s="13">
        <f t="shared" si="253"/>
        <v>-1.9609999999999914</v>
      </c>
      <c r="M2020" s="53">
        <v>0</v>
      </c>
      <c r="N2020" s="45">
        <f t="shared" si="254"/>
        <v>-1.9609999999999914</v>
      </c>
      <c r="P2020" s="56"/>
    </row>
    <row r="2021" spans="1:16" x14ac:dyDescent="0.2">
      <c r="A2021" s="5">
        <v>45741.958333333336</v>
      </c>
      <c r="B2021" s="10">
        <f t="shared" si="248"/>
        <v>45741</v>
      </c>
      <c r="C2021" s="4">
        <f t="shared" si="255"/>
        <v>0.91666666666666663</v>
      </c>
      <c r="D2021" s="4">
        <f>IF('Kauf Restprofil Los 7'!A2021&lt;&gt;"",IF('Kauf Restprofil Los 7'!A2021&lt;&gt;"",TIME(HOUR('Kauf Restprofil Los 7'!A2021),MINUTE('Kauf Restprofil Los 7'!A2021),SECOND('Kauf Restprofil Los 7'!A2021)),""),"")</f>
        <v>0.95833333333333337</v>
      </c>
      <c r="E2021" s="9">
        <f t="shared" si="249"/>
        <v>23</v>
      </c>
      <c r="F2021">
        <v>28.067843568000001</v>
      </c>
      <c r="G2021" s="12">
        <f t="shared" si="250"/>
        <v>2.339</v>
      </c>
      <c r="H2021" s="18">
        <f t="shared" si="251"/>
        <v>28.068000000000001</v>
      </c>
      <c r="I2021" s="21">
        <v>29.46</v>
      </c>
      <c r="J2021" s="14">
        <v>29.46</v>
      </c>
      <c r="K2021" s="14">
        <f t="shared" si="252"/>
        <v>0</v>
      </c>
      <c r="L2021" s="13">
        <f t="shared" si="253"/>
        <v>-1.3919999999999995</v>
      </c>
      <c r="M2021" s="53">
        <v>0</v>
      </c>
      <c r="N2021" s="45">
        <f t="shared" si="254"/>
        <v>-1.3919999999999995</v>
      </c>
      <c r="P2021" s="56"/>
    </row>
    <row r="2022" spans="1:16" x14ac:dyDescent="0.2">
      <c r="A2022" s="5">
        <v>45742</v>
      </c>
      <c r="B2022" s="10">
        <f t="shared" si="248"/>
        <v>45741</v>
      </c>
      <c r="C2022" s="4">
        <f t="shared" si="255"/>
        <v>0.95833333333333337</v>
      </c>
      <c r="D2022" s="4">
        <f>IF('Kauf Restprofil Los 7'!A2022&lt;&gt;"",IF('Kauf Restprofil Los 7'!A2022&lt;&gt;"",TIME(HOUR('Kauf Restprofil Los 7'!A2022),MINUTE('Kauf Restprofil Los 7'!A2022),SECOND('Kauf Restprofil Los 7'!A2022)),""),"")</f>
        <v>0</v>
      </c>
      <c r="E2022" s="9">
        <f t="shared" si="249"/>
        <v>24</v>
      </c>
      <c r="F2022">
        <v>23.107594828</v>
      </c>
      <c r="G2022" s="12">
        <f t="shared" si="250"/>
        <v>1.9259999999999999</v>
      </c>
      <c r="H2022" s="18">
        <f t="shared" si="251"/>
        <v>23.108000000000001</v>
      </c>
      <c r="I2022" s="21">
        <v>23.94</v>
      </c>
      <c r="J2022" s="14">
        <v>23.94</v>
      </c>
      <c r="K2022" s="14">
        <f t="shared" si="252"/>
        <v>0</v>
      </c>
      <c r="L2022" s="13">
        <f t="shared" si="253"/>
        <v>-0.83200000000000074</v>
      </c>
      <c r="M2022" s="53">
        <v>0</v>
      </c>
      <c r="N2022" s="45">
        <f t="shared" si="254"/>
        <v>-0.83200000000000074</v>
      </c>
      <c r="P2022" s="56"/>
    </row>
    <row r="2023" spans="1:16" x14ac:dyDescent="0.2">
      <c r="A2023" s="5">
        <v>45742.041666666664</v>
      </c>
      <c r="B2023" s="10">
        <f t="shared" si="248"/>
        <v>45742</v>
      </c>
      <c r="C2023" s="4">
        <f t="shared" si="255"/>
        <v>0</v>
      </c>
      <c r="D2023" s="4">
        <f>IF('Kauf Restprofil Los 7'!A2023&lt;&gt;"",IF('Kauf Restprofil Los 7'!A2023&lt;&gt;"",TIME(HOUR('Kauf Restprofil Los 7'!A2023),MINUTE('Kauf Restprofil Los 7'!A2023),SECOND('Kauf Restprofil Los 7'!A2023)),""),"")</f>
        <v>4.1666666666666664E-2</v>
      </c>
      <c r="E2023" s="9">
        <f t="shared" si="249"/>
        <v>1</v>
      </c>
      <c r="F2023">
        <v>20.643382912</v>
      </c>
      <c r="G2023" s="12">
        <f t="shared" si="250"/>
        <v>1.72</v>
      </c>
      <c r="H2023" s="18">
        <f t="shared" si="251"/>
        <v>20.643000000000001</v>
      </c>
      <c r="I2023" s="21">
        <v>20.700000000000003</v>
      </c>
      <c r="J2023" s="14">
        <v>20.700000000000003</v>
      </c>
      <c r="K2023" s="14">
        <f t="shared" si="252"/>
        <v>0</v>
      </c>
      <c r="L2023" s="13">
        <f t="shared" si="253"/>
        <v>-5.700000000000216E-2</v>
      </c>
      <c r="M2023" s="53">
        <v>0</v>
      </c>
      <c r="N2023" s="45">
        <f t="shared" si="254"/>
        <v>-5.700000000000216E-2</v>
      </c>
      <c r="P2023" s="56"/>
    </row>
    <row r="2024" spans="1:16" x14ac:dyDescent="0.2">
      <c r="A2024" s="5">
        <v>45742.083333333336</v>
      </c>
      <c r="B2024" s="10">
        <f t="shared" si="248"/>
        <v>45742</v>
      </c>
      <c r="C2024" s="4">
        <f t="shared" si="255"/>
        <v>4.1666666666666664E-2</v>
      </c>
      <c r="D2024" s="4">
        <f>IF('Kauf Restprofil Los 7'!A2024&lt;&gt;"",IF('Kauf Restprofil Los 7'!A2024&lt;&gt;"",TIME(HOUR('Kauf Restprofil Los 7'!A2024),MINUTE('Kauf Restprofil Los 7'!A2024),SECOND('Kauf Restprofil Los 7'!A2024)),""),"")</f>
        <v>8.3333333333333329E-2</v>
      </c>
      <c r="E2024" s="9">
        <f t="shared" si="249"/>
        <v>2</v>
      </c>
      <c r="F2024">
        <v>19.223235382999999</v>
      </c>
      <c r="G2024" s="12">
        <f t="shared" si="250"/>
        <v>1.6020000000000001</v>
      </c>
      <c r="H2024" s="18">
        <f t="shared" si="251"/>
        <v>19.222999999999999</v>
      </c>
      <c r="I2024" s="21">
        <v>19.259999999999998</v>
      </c>
      <c r="J2024" s="14">
        <v>19.259999999999998</v>
      </c>
      <c r="K2024" s="14">
        <f t="shared" si="252"/>
        <v>0</v>
      </c>
      <c r="L2024" s="13">
        <f t="shared" si="253"/>
        <v>-3.6999999999999034E-2</v>
      </c>
      <c r="M2024" s="53">
        <v>0</v>
      </c>
      <c r="N2024" s="45">
        <f t="shared" si="254"/>
        <v>-3.6999999999999034E-2</v>
      </c>
      <c r="P2024" s="56"/>
    </row>
    <row r="2025" spans="1:16" x14ac:dyDescent="0.2">
      <c r="A2025" s="5">
        <v>45742.125</v>
      </c>
      <c r="B2025" s="10">
        <f t="shared" si="248"/>
        <v>45742</v>
      </c>
      <c r="C2025" s="4">
        <f t="shared" si="255"/>
        <v>8.3333333333333329E-2</v>
      </c>
      <c r="D2025" s="4">
        <f>IF('Kauf Restprofil Los 7'!A2025&lt;&gt;"",IF('Kauf Restprofil Los 7'!A2025&lt;&gt;"",TIME(HOUR('Kauf Restprofil Los 7'!A2025),MINUTE('Kauf Restprofil Los 7'!A2025),SECOND('Kauf Restprofil Los 7'!A2025)),""),"")</f>
        <v>0.125</v>
      </c>
      <c r="E2025" s="9">
        <f t="shared" si="249"/>
        <v>3</v>
      </c>
      <c r="F2025">
        <v>18.496861628000001</v>
      </c>
      <c r="G2025" s="12">
        <f t="shared" si="250"/>
        <v>1.5409999999999999</v>
      </c>
      <c r="H2025" s="18">
        <f t="shared" si="251"/>
        <v>18.497</v>
      </c>
      <c r="I2025" s="21">
        <v>18.899999999999999</v>
      </c>
      <c r="J2025" s="14">
        <v>18.899999999999999</v>
      </c>
      <c r="K2025" s="14">
        <f t="shared" si="252"/>
        <v>0</v>
      </c>
      <c r="L2025" s="13">
        <f t="shared" si="253"/>
        <v>-0.40299999999999869</v>
      </c>
      <c r="M2025" s="53">
        <v>0</v>
      </c>
      <c r="N2025" s="45">
        <f t="shared" si="254"/>
        <v>-0.40299999999999869</v>
      </c>
      <c r="P2025" s="56"/>
    </row>
    <row r="2026" spans="1:16" x14ac:dyDescent="0.2">
      <c r="A2026" s="5">
        <v>45742.166666666664</v>
      </c>
      <c r="B2026" s="10">
        <f t="shared" si="248"/>
        <v>45742</v>
      </c>
      <c r="C2026" s="4">
        <f t="shared" si="255"/>
        <v>0.125</v>
      </c>
      <c r="D2026" s="4">
        <f>IF('Kauf Restprofil Los 7'!A2026&lt;&gt;"",IF('Kauf Restprofil Los 7'!A2026&lt;&gt;"",TIME(HOUR('Kauf Restprofil Los 7'!A2026),MINUTE('Kauf Restprofil Los 7'!A2026),SECOND('Kauf Restprofil Los 7'!A2026)),""),"")</f>
        <v>0.16666666666666666</v>
      </c>
      <c r="E2026" s="9">
        <f t="shared" si="249"/>
        <v>4</v>
      </c>
      <c r="F2026">
        <v>18.954097263000001</v>
      </c>
      <c r="G2026" s="12">
        <f t="shared" si="250"/>
        <v>1.58</v>
      </c>
      <c r="H2026" s="18">
        <f t="shared" si="251"/>
        <v>18.954000000000001</v>
      </c>
      <c r="I2026" s="21">
        <v>19.559999999999999</v>
      </c>
      <c r="J2026" s="14">
        <v>19.559999999999999</v>
      </c>
      <c r="K2026" s="14">
        <f t="shared" si="252"/>
        <v>0</v>
      </c>
      <c r="L2026" s="13">
        <f t="shared" si="253"/>
        <v>-0.6059999999999981</v>
      </c>
      <c r="M2026" s="53">
        <v>0</v>
      </c>
      <c r="N2026" s="45">
        <f t="shared" si="254"/>
        <v>-0.6059999999999981</v>
      </c>
      <c r="P2026" s="56"/>
    </row>
    <row r="2027" spans="1:16" x14ac:dyDescent="0.2">
      <c r="A2027" s="5">
        <v>45742.208333333336</v>
      </c>
      <c r="B2027" s="10">
        <f t="shared" si="248"/>
        <v>45742</v>
      </c>
      <c r="C2027" s="4">
        <f t="shared" si="255"/>
        <v>0.16666666666666666</v>
      </c>
      <c r="D2027" s="4">
        <f>IF('Kauf Restprofil Los 7'!A2027&lt;&gt;"",IF('Kauf Restprofil Los 7'!A2027&lt;&gt;"",TIME(HOUR('Kauf Restprofil Los 7'!A2027),MINUTE('Kauf Restprofil Los 7'!A2027),SECOND('Kauf Restprofil Los 7'!A2027)),""),"")</f>
        <v>0.20833333333333334</v>
      </c>
      <c r="E2027" s="9">
        <f t="shared" si="249"/>
        <v>5</v>
      </c>
      <c r="F2027">
        <v>20.241532925000001</v>
      </c>
      <c r="G2027" s="12">
        <f t="shared" si="250"/>
        <v>1.6870000000000001</v>
      </c>
      <c r="H2027" s="18">
        <f t="shared" si="251"/>
        <v>20.242000000000001</v>
      </c>
      <c r="I2027" s="21">
        <v>20.88</v>
      </c>
      <c r="J2027" s="14">
        <v>20.88</v>
      </c>
      <c r="K2027" s="14">
        <f t="shared" si="252"/>
        <v>0</v>
      </c>
      <c r="L2027" s="13">
        <f t="shared" si="253"/>
        <v>-0.63799999999999812</v>
      </c>
      <c r="M2027" s="53">
        <v>0</v>
      </c>
      <c r="N2027" s="45">
        <f t="shared" si="254"/>
        <v>-0.63799999999999812</v>
      </c>
      <c r="P2027" s="56"/>
    </row>
    <row r="2028" spans="1:16" x14ac:dyDescent="0.2">
      <c r="A2028" s="5">
        <v>45742.25</v>
      </c>
      <c r="B2028" s="10">
        <f t="shared" si="248"/>
        <v>45742</v>
      </c>
      <c r="C2028" s="4">
        <f t="shared" si="255"/>
        <v>0.20833333333333334</v>
      </c>
      <c r="D2028" s="4">
        <f>IF('Kauf Restprofil Los 7'!A2028&lt;&gt;"",IF('Kauf Restprofil Los 7'!A2028&lt;&gt;"",TIME(HOUR('Kauf Restprofil Los 7'!A2028),MINUTE('Kauf Restprofil Los 7'!A2028),SECOND('Kauf Restprofil Los 7'!A2028)),""),"")</f>
        <v>0.25</v>
      </c>
      <c r="E2028" s="9">
        <f t="shared" si="249"/>
        <v>6</v>
      </c>
      <c r="F2028">
        <v>23.248791153999999</v>
      </c>
      <c r="G2028" s="12">
        <f t="shared" si="250"/>
        <v>1.9370000000000001</v>
      </c>
      <c r="H2028" s="18">
        <f t="shared" si="251"/>
        <v>23.248999999999999</v>
      </c>
      <c r="I2028" s="21">
        <v>25.98</v>
      </c>
      <c r="J2028" s="14">
        <v>25.98</v>
      </c>
      <c r="K2028" s="14">
        <f t="shared" si="252"/>
        <v>0</v>
      </c>
      <c r="L2028" s="13">
        <f t="shared" si="253"/>
        <v>-2.7310000000000016</v>
      </c>
      <c r="M2028" s="53">
        <v>0</v>
      </c>
      <c r="N2028" s="45">
        <f t="shared" si="254"/>
        <v>-2.7310000000000016</v>
      </c>
      <c r="P2028" s="56"/>
    </row>
    <row r="2029" spans="1:16" x14ac:dyDescent="0.2">
      <c r="A2029" s="5">
        <v>45742.291666666664</v>
      </c>
      <c r="B2029" s="10">
        <f t="shared" si="248"/>
        <v>45742</v>
      </c>
      <c r="C2029" s="4">
        <f t="shared" si="255"/>
        <v>0.25</v>
      </c>
      <c r="D2029" s="4">
        <f>IF('Kauf Restprofil Los 7'!A2029&lt;&gt;"",IF('Kauf Restprofil Los 7'!A2029&lt;&gt;"",TIME(HOUR('Kauf Restprofil Los 7'!A2029),MINUTE('Kauf Restprofil Los 7'!A2029),SECOND('Kauf Restprofil Los 7'!A2029)),""),"")</f>
        <v>0.29166666666666669</v>
      </c>
      <c r="E2029" s="9">
        <f t="shared" si="249"/>
        <v>7</v>
      </c>
      <c r="F2029">
        <v>30.370978372</v>
      </c>
      <c r="G2029" s="12">
        <f t="shared" si="250"/>
        <v>2.5310000000000001</v>
      </c>
      <c r="H2029" s="18">
        <f t="shared" si="251"/>
        <v>30.370999999999999</v>
      </c>
      <c r="I2029" s="21">
        <v>34.799999999999997</v>
      </c>
      <c r="J2029" s="14">
        <v>34.799999999999997</v>
      </c>
      <c r="K2029" s="14">
        <f t="shared" si="252"/>
        <v>0</v>
      </c>
      <c r="L2029" s="13">
        <f t="shared" si="253"/>
        <v>-4.4289999999999985</v>
      </c>
      <c r="M2029" s="53">
        <v>0</v>
      </c>
      <c r="N2029" s="45">
        <f t="shared" si="254"/>
        <v>-4.4289999999999985</v>
      </c>
      <c r="P2029" s="56"/>
    </row>
    <row r="2030" spans="1:16" x14ac:dyDescent="0.2">
      <c r="A2030" s="5">
        <v>45742.333333333336</v>
      </c>
      <c r="B2030" s="10">
        <f t="shared" si="248"/>
        <v>45742</v>
      </c>
      <c r="C2030" s="4">
        <f t="shared" si="255"/>
        <v>0.29166666666666669</v>
      </c>
      <c r="D2030" s="4">
        <f>IF('Kauf Restprofil Los 7'!A2030&lt;&gt;"",IF('Kauf Restprofil Los 7'!A2030&lt;&gt;"",TIME(HOUR('Kauf Restprofil Los 7'!A2030),MINUTE('Kauf Restprofil Los 7'!A2030),SECOND('Kauf Restprofil Los 7'!A2030)),""),"")</f>
        <v>0.33333333333333331</v>
      </c>
      <c r="E2030" s="9">
        <f t="shared" si="249"/>
        <v>8</v>
      </c>
      <c r="F2030">
        <v>35.940769013999997</v>
      </c>
      <c r="G2030" s="12">
        <f t="shared" si="250"/>
        <v>2.9950000000000001</v>
      </c>
      <c r="H2030" s="18">
        <f t="shared" si="251"/>
        <v>35.941000000000003</v>
      </c>
      <c r="I2030" s="21">
        <v>41.339999999999996</v>
      </c>
      <c r="J2030" s="14">
        <v>41.339999999999996</v>
      </c>
      <c r="K2030" s="14">
        <f t="shared" si="252"/>
        <v>0</v>
      </c>
      <c r="L2030" s="13">
        <f t="shared" si="253"/>
        <v>-5.3989999999999938</v>
      </c>
      <c r="M2030" s="53">
        <v>0</v>
      </c>
      <c r="N2030" s="45">
        <f t="shared" si="254"/>
        <v>-5.3989999999999938</v>
      </c>
      <c r="P2030" s="56"/>
    </row>
    <row r="2031" spans="1:16" x14ac:dyDescent="0.2">
      <c r="A2031" s="5">
        <v>45742.375</v>
      </c>
      <c r="B2031" s="10">
        <f t="shared" si="248"/>
        <v>45742</v>
      </c>
      <c r="C2031" s="4">
        <f t="shared" si="255"/>
        <v>0.33333333333333331</v>
      </c>
      <c r="D2031" s="4">
        <f>IF('Kauf Restprofil Los 7'!A2031&lt;&gt;"",IF('Kauf Restprofil Los 7'!A2031&lt;&gt;"",TIME(HOUR('Kauf Restprofil Los 7'!A2031),MINUTE('Kauf Restprofil Los 7'!A2031),SECOND('Kauf Restprofil Los 7'!A2031)),""),"")</f>
        <v>0.375</v>
      </c>
      <c r="E2031" s="9">
        <f t="shared" si="249"/>
        <v>9</v>
      </c>
      <c r="F2031">
        <v>39.279392051000002</v>
      </c>
      <c r="G2031" s="12">
        <f t="shared" si="250"/>
        <v>3.2730000000000001</v>
      </c>
      <c r="H2031" s="18">
        <f t="shared" si="251"/>
        <v>39.279000000000003</v>
      </c>
      <c r="I2031" s="21">
        <v>44.339999999999996</v>
      </c>
      <c r="J2031" s="14">
        <v>44.339999999999996</v>
      </c>
      <c r="K2031" s="14">
        <f t="shared" si="252"/>
        <v>0</v>
      </c>
      <c r="L2031" s="13">
        <f t="shared" si="253"/>
        <v>-5.0609999999999928</v>
      </c>
      <c r="M2031" s="53">
        <v>0</v>
      </c>
      <c r="N2031" s="45">
        <f t="shared" si="254"/>
        <v>-5.0609999999999928</v>
      </c>
      <c r="P2031" s="56"/>
    </row>
    <row r="2032" spans="1:16" x14ac:dyDescent="0.2">
      <c r="A2032" s="5">
        <v>45742.416666666664</v>
      </c>
      <c r="B2032" s="10">
        <f t="shared" si="248"/>
        <v>45742</v>
      </c>
      <c r="C2032" s="4">
        <f t="shared" si="255"/>
        <v>0.375</v>
      </c>
      <c r="D2032" s="4">
        <f>IF('Kauf Restprofil Los 7'!A2032&lt;&gt;"",IF('Kauf Restprofil Los 7'!A2032&lt;&gt;"",TIME(HOUR('Kauf Restprofil Los 7'!A2032),MINUTE('Kauf Restprofil Los 7'!A2032),SECOND('Kauf Restprofil Los 7'!A2032)),""),"")</f>
        <v>0.41666666666666669</v>
      </c>
      <c r="E2032" s="9">
        <f t="shared" si="249"/>
        <v>10</v>
      </c>
      <c r="F2032">
        <v>39.391631201000003</v>
      </c>
      <c r="G2032" s="12">
        <f t="shared" si="250"/>
        <v>3.2829999999999999</v>
      </c>
      <c r="H2032" s="18">
        <f t="shared" si="251"/>
        <v>39.392000000000003</v>
      </c>
      <c r="I2032" s="21">
        <v>42.839999999999996</v>
      </c>
      <c r="J2032" s="14">
        <v>42.839999999999996</v>
      </c>
      <c r="K2032" s="14">
        <f t="shared" si="252"/>
        <v>0</v>
      </c>
      <c r="L2032" s="13">
        <f t="shared" si="253"/>
        <v>-3.4479999999999933</v>
      </c>
      <c r="M2032" s="53">
        <v>0</v>
      </c>
      <c r="N2032" s="45">
        <f t="shared" si="254"/>
        <v>-3.4479999999999933</v>
      </c>
      <c r="P2032" s="56"/>
    </row>
    <row r="2033" spans="1:16" x14ac:dyDescent="0.2">
      <c r="A2033" s="5">
        <v>45742.458333333336</v>
      </c>
      <c r="B2033" s="10">
        <f t="shared" si="248"/>
        <v>45742</v>
      </c>
      <c r="C2033" s="4">
        <f t="shared" si="255"/>
        <v>0.41666666666666669</v>
      </c>
      <c r="D2033" s="4">
        <f>IF('Kauf Restprofil Los 7'!A2033&lt;&gt;"",IF('Kauf Restprofil Los 7'!A2033&lt;&gt;"",TIME(HOUR('Kauf Restprofil Los 7'!A2033),MINUTE('Kauf Restprofil Los 7'!A2033),SECOND('Kauf Restprofil Los 7'!A2033)),""),"")</f>
        <v>0.45833333333333331</v>
      </c>
      <c r="E2033" s="9">
        <f t="shared" si="249"/>
        <v>11</v>
      </c>
      <c r="F2033">
        <v>36.264601227999997</v>
      </c>
      <c r="G2033" s="12">
        <f t="shared" si="250"/>
        <v>3.0219999999999998</v>
      </c>
      <c r="H2033" s="18">
        <f t="shared" si="251"/>
        <v>36.265000000000001</v>
      </c>
      <c r="I2033" s="21">
        <v>41.64</v>
      </c>
      <c r="J2033" s="14">
        <v>41.64</v>
      </c>
      <c r="K2033" s="14">
        <f t="shared" si="252"/>
        <v>0</v>
      </c>
      <c r="L2033" s="13">
        <f t="shared" si="253"/>
        <v>-5.375</v>
      </c>
      <c r="M2033" s="53">
        <v>0</v>
      </c>
      <c r="N2033" s="45">
        <f t="shared" si="254"/>
        <v>-5.375</v>
      </c>
      <c r="P2033" s="56"/>
    </row>
    <row r="2034" spans="1:16" x14ac:dyDescent="0.2">
      <c r="A2034" s="5">
        <v>45742.5</v>
      </c>
      <c r="B2034" s="10">
        <f t="shared" si="248"/>
        <v>45742</v>
      </c>
      <c r="C2034" s="4">
        <f t="shared" si="255"/>
        <v>0.45833333333333331</v>
      </c>
      <c r="D2034" s="4">
        <f>IF('Kauf Restprofil Los 7'!A2034&lt;&gt;"",IF('Kauf Restprofil Los 7'!A2034&lt;&gt;"",TIME(HOUR('Kauf Restprofil Los 7'!A2034),MINUTE('Kauf Restprofil Los 7'!A2034),SECOND('Kauf Restprofil Los 7'!A2034)),""),"")</f>
        <v>0.5</v>
      </c>
      <c r="E2034" s="9">
        <f t="shared" si="249"/>
        <v>12</v>
      </c>
      <c r="F2034">
        <v>33.904474065999999</v>
      </c>
      <c r="G2034" s="12">
        <f t="shared" si="250"/>
        <v>2.8250000000000002</v>
      </c>
      <c r="H2034" s="18">
        <f t="shared" si="251"/>
        <v>33.904000000000003</v>
      </c>
      <c r="I2034" s="21">
        <v>41.160000000000004</v>
      </c>
      <c r="J2034" s="14">
        <v>41.160000000000004</v>
      </c>
      <c r="K2034" s="14">
        <f t="shared" si="252"/>
        <v>0</v>
      </c>
      <c r="L2034" s="13">
        <f t="shared" si="253"/>
        <v>-7.2560000000000002</v>
      </c>
      <c r="M2034" s="53">
        <v>0</v>
      </c>
      <c r="N2034" s="45">
        <f t="shared" si="254"/>
        <v>-7.2560000000000002</v>
      </c>
      <c r="P2034" s="56"/>
    </row>
    <row r="2035" spans="1:16" x14ac:dyDescent="0.2">
      <c r="A2035" s="5">
        <v>45742.541666666664</v>
      </c>
      <c r="B2035" s="10">
        <f t="shared" si="248"/>
        <v>45742</v>
      </c>
      <c r="C2035" s="4">
        <f t="shared" si="255"/>
        <v>0.5</v>
      </c>
      <c r="D2035" s="4">
        <f>IF('Kauf Restprofil Los 7'!A2035&lt;&gt;"",IF('Kauf Restprofil Los 7'!A2035&lt;&gt;"",TIME(HOUR('Kauf Restprofil Los 7'!A2035),MINUTE('Kauf Restprofil Los 7'!A2035),SECOND('Kauf Restprofil Los 7'!A2035)),""),"")</f>
        <v>0.54166666666666663</v>
      </c>
      <c r="E2035" s="9">
        <f t="shared" si="249"/>
        <v>13</v>
      </c>
      <c r="F2035">
        <v>34.680990082999998</v>
      </c>
      <c r="G2035" s="12">
        <f t="shared" si="250"/>
        <v>2.89</v>
      </c>
      <c r="H2035" s="18">
        <f t="shared" si="251"/>
        <v>34.680999999999997</v>
      </c>
      <c r="I2035" s="21">
        <v>39.839999999999996</v>
      </c>
      <c r="J2035" s="14">
        <v>39.839999999999996</v>
      </c>
      <c r="K2035" s="14">
        <f t="shared" si="252"/>
        <v>0</v>
      </c>
      <c r="L2035" s="13">
        <f t="shared" si="253"/>
        <v>-5.1589999999999989</v>
      </c>
      <c r="M2035" s="53">
        <v>0</v>
      </c>
      <c r="N2035" s="45">
        <f t="shared" si="254"/>
        <v>-5.1589999999999989</v>
      </c>
      <c r="P2035" s="56"/>
    </row>
    <row r="2036" spans="1:16" x14ac:dyDescent="0.2">
      <c r="A2036" s="5">
        <v>45742.583333333336</v>
      </c>
      <c r="B2036" s="10">
        <f t="shared" si="248"/>
        <v>45742</v>
      </c>
      <c r="C2036" s="4">
        <f t="shared" si="255"/>
        <v>0.54166666666666663</v>
      </c>
      <c r="D2036" s="4">
        <f>IF('Kauf Restprofil Los 7'!A2036&lt;&gt;"",IF('Kauf Restprofil Los 7'!A2036&lt;&gt;"",TIME(HOUR('Kauf Restprofil Los 7'!A2036),MINUTE('Kauf Restprofil Los 7'!A2036),SECOND('Kauf Restprofil Los 7'!A2036)),""),"")</f>
        <v>0.58333333333333337</v>
      </c>
      <c r="E2036" s="9">
        <f t="shared" si="249"/>
        <v>14</v>
      </c>
      <c r="F2036">
        <v>33.705507791999999</v>
      </c>
      <c r="G2036" s="12">
        <f t="shared" si="250"/>
        <v>2.8090000000000002</v>
      </c>
      <c r="H2036" s="18">
        <f t="shared" si="251"/>
        <v>33.706000000000003</v>
      </c>
      <c r="I2036" s="21">
        <v>38.099999999999994</v>
      </c>
      <c r="J2036" s="14">
        <v>38.099999999999994</v>
      </c>
      <c r="K2036" s="14">
        <f t="shared" si="252"/>
        <v>0</v>
      </c>
      <c r="L2036" s="13">
        <f t="shared" si="253"/>
        <v>-4.3939999999999912</v>
      </c>
      <c r="M2036" s="53">
        <v>0</v>
      </c>
      <c r="N2036" s="45">
        <f t="shared" si="254"/>
        <v>-4.3939999999999912</v>
      </c>
      <c r="P2036" s="56"/>
    </row>
    <row r="2037" spans="1:16" x14ac:dyDescent="0.2">
      <c r="A2037" s="5">
        <v>45742.625</v>
      </c>
      <c r="B2037" s="10">
        <f t="shared" si="248"/>
        <v>45742</v>
      </c>
      <c r="C2037" s="4">
        <f t="shared" si="255"/>
        <v>0.58333333333333337</v>
      </c>
      <c r="D2037" s="4">
        <f>IF('Kauf Restprofil Los 7'!A2037&lt;&gt;"",IF('Kauf Restprofil Los 7'!A2037&lt;&gt;"",TIME(HOUR('Kauf Restprofil Los 7'!A2037),MINUTE('Kauf Restprofil Los 7'!A2037),SECOND('Kauf Restprofil Los 7'!A2037)),""),"")</f>
        <v>0.625</v>
      </c>
      <c r="E2037" s="9">
        <f t="shared" si="249"/>
        <v>15</v>
      </c>
      <c r="F2037">
        <v>33.169167483000003</v>
      </c>
      <c r="G2037" s="12">
        <f t="shared" si="250"/>
        <v>2.7639999999999998</v>
      </c>
      <c r="H2037" s="18">
        <f t="shared" si="251"/>
        <v>33.168999999999997</v>
      </c>
      <c r="I2037" s="21">
        <v>36.599999999999994</v>
      </c>
      <c r="J2037" s="14">
        <v>36.599999999999994</v>
      </c>
      <c r="K2037" s="14">
        <f t="shared" si="252"/>
        <v>0</v>
      </c>
      <c r="L2037" s="13">
        <f t="shared" si="253"/>
        <v>-3.4309999999999974</v>
      </c>
      <c r="M2037" s="53">
        <v>0</v>
      </c>
      <c r="N2037" s="45">
        <f t="shared" si="254"/>
        <v>-3.4309999999999974</v>
      </c>
      <c r="P2037" s="56"/>
    </row>
    <row r="2038" spans="1:16" x14ac:dyDescent="0.2">
      <c r="A2038" s="5">
        <v>45742.666666666664</v>
      </c>
      <c r="B2038" s="10">
        <f t="shared" si="248"/>
        <v>45742</v>
      </c>
      <c r="C2038" s="4">
        <f t="shared" si="255"/>
        <v>0.625</v>
      </c>
      <c r="D2038" s="4">
        <f>IF('Kauf Restprofil Los 7'!A2038&lt;&gt;"",IF('Kauf Restprofil Los 7'!A2038&lt;&gt;"",TIME(HOUR('Kauf Restprofil Los 7'!A2038),MINUTE('Kauf Restprofil Los 7'!A2038),SECOND('Kauf Restprofil Los 7'!A2038)),""),"")</f>
        <v>0.66666666666666663</v>
      </c>
      <c r="E2038" s="9">
        <f t="shared" si="249"/>
        <v>16</v>
      </c>
      <c r="F2038">
        <v>34.772274367999998</v>
      </c>
      <c r="G2038" s="12">
        <f t="shared" si="250"/>
        <v>2.8980000000000001</v>
      </c>
      <c r="H2038" s="18">
        <f t="shared" si="251"/>
        <v>34.771999999999998</v>
      </c>
      <c r="I2038" s="21">
        <v>36.119999999999997</v>
      </c>
      <c r="J2038" s="14">
        <v>36.119999999999997</v>
      </c>
      <c r="K2038" s="14">
        <f t="shared" si="252"/>
        <v>0</v>
      </c>
      <c r="L2038" s="13">
        <f t="shared" si="253"/>
        <v>-1.347999999999999</v>
      </c>
      <c r="M2038" s="53">
        <v>0</v>
      </c>
      <c r="N2038" s="45">
        <f t="shared" si="254"/>
        <v>-1.347999999999999</v>
      </c>
      <c r="P2038" s="56"/>
    </row>
    <row r="2039" spans="1:16" x14ac:dyDescent="0.2">
      <c r="A2039" s="5">
        <v>45742.708333333336</v>
      </c>
      <c r="B2039" s="10">
        <f t="shared" si="248"/>
        <v>45742</v>
      </c>
      <c r="C2039" s="4">
        <f t="shared" si="255"/>
        <v>0.66666666666666663</v>
      </c>
      <c r="D2039" s="4">
        <f>IF('Kauf Restprofil Los 7'!A2039&lt;&gt;"",IF('Kauf Restprofil Los 7'!A2039&lt;&gt;"",TIME(HOUR('Kauf Restprofil Los 7'!A2039),MINUTE('Kauf Restprofil Los 7'!A2039),SECOND('Kauf Restprofil Los 7'!A2039)),""),"")</f>
        <v>0.70833333333333337</v>
      </c>
      <c r="E2039" s="9">
        <f t="shared" si="249"/>
        <v>17</v>
      </c>
      <c r="F2039">
        <v>36.318604362999999</v>
      </c>
      <c r="G2039" s="12">
        <f t="shared" si="250"/>
        <v>3.0270000000000001</v>
      </c>
      <c r="H2039" s="18">
        <f t="shared" si="251"/>
        <v>36.319000000000003</v>
      </c>
      <c r="I2039" s="21">
        <v>37.019999999999996</v>
      </c>
      <c r="J2039" s="14">
        <v>37.019999999999996</v>
      </c>
      <c r="K2039" s="14">
        <f t="shared" si="252"/>
        <v>0</v>
      </c>
      <c r="L2039" s="13">
        <f t="shared" si="253"/>
        <v>-0.70099999999999341</v>
      </c>
      <c r="M2039" s="53">
        <v>0</v>
      </c>
      <c r="N2039" s="45">
        <f t="shared" si="254"/>
        <v>-0.70099999999999341</v>
      </c>
      <c r="P2039" s="56"/>
    </row>
    <row r="2040" spans="1:16" x14ac:dyDescent="0.2">
      <c r="A2040" s="5">
        <v>45742.75</v>
      </c>
      <c r="B2040" s="10">
        <f t="shared" si="248"/>
        <v>45742</v>
      </c>
      <c r="C2040" s="4">
        <f t="shared" si="255"/>
        <v>0.70833333333333337</v>
      </c>
      <c r="D2040" s="4">
        <f>IF('Kauf Restprofil Los 7'!A2040&lt;&gt;"",IF('Kauf Restprofil Los 7'!A2040&lt;&gt;"",TIME(HOUR('Kauf Restprofil Los 7'!A2040),MINUTE('Kauf Restprofil Los 7'!A2040),SECOND('Kauf Restprofil Los 7'!A2040)),""),"")</f>
        <v>0.75</v>
      </c>
      <c r="E2040" s="9">
        <f t="shared" si="249"/>
        <v>18</v>
      </c>
      <c r="F2040">
        <v>41.00849126</v>
      </c>
      <c r="G2040" s="12">
        <f t="shared" si="250"/>
        <v>3.4169999999999998</v>
      </c>
      <c r="H2040" s="18">
        <f t="shared" si="251"/>
        <v>41.008000000000003</v>
      </c>
      <c r="I2040" s="21">
        <v>40.799999999999997</v>
      </c>
      <c r="J2040" s="14">
        <v>40.799999999999997</v>
      </c>
      <c r="K2040" s="14">
        <f t="shared" si="252"/>
        <v>0</v>
      </c>
      <c r="L2040" s="13">
        <f t="shared" si="253"/>
        <v>0.20800000000000551</v>
      </c>
      <c r="M2040" s="53">
        <v>0.20800000000000551</v>
      </c>
      <c r="N2040" s="45">
        <f t="shared" si="254"/>
        <v>0</v>
      </c>
      <c r="P2040" s="56"/>
    </row>
    <row r="2041" spans="1:16" x14ac:dyDescent="0.2">
      <c r="A2041" s="5">
        <v>45742.791666666664</v>
      </c>
      <c r="B2041" s="10">
        <f t="shared" si="248"/>
        <v>45742</v>
      </c>
      <c r="C2041" s="4">
        <f t="shared" si="255"/>
        <v>0.75</v>
      </c>
      <c r="D2041" s="4">
        <f>IF('Kauf Restprofil Los 7'!A2041&lt;&gt;"",IF('Kauf Restprofil Los 7'!A2041&lt;&gt;"",TIME(HOUR('Kauf Restprofil Los 7'!A2041),MINUTE('Kauf Restprofil Los 7'!A2041),SECOND('Kauf Restprofil Los 7'!A2041)),""),"")</f>
        <v>0.79166666666666663</v>
      </c>
      <c r="E2041" s="9">
        <f t="shared" si="249"/>
        <v>19</v>
      </c>
      <c r="F2041">
        <v>45.566626949000003</v>
      </c>
      <c r="G2041" s="12">
        <f t="shared" si="250"/>
        <v>3.7970000000000002</v>
      </c>
      <c r="H2041" s="18">
        <f t="shared" si="251"/>
        <v>45.567</v>
      </c>
      <c r="I2041" s="21">
        <v>44.82</v>
      </c>
      <c r="J2041" s="14">
        <v>44.82</v>
      </c>
      <c r="K2041" s="14">
        <f t="shared" si="252"/>
        <v>0</v>
      </c>
      <c r="L2041" s="13">
        <f t="shared" si="253"/>
        <v>0.74699999999999989</v>
      </c>
      <c r="M2041" s="53">
        <v>0.74699999999999989</v>
      </c>
      <c r="N2041" s="45">
        <f t="shared" si="254"/>
        <v>0</v>
      </c>
      <c r="P2041" s="56"/>
    </row>
    <row r="2042" spans="1:16" x14ac:dyDescent="0.2">
      <c r="A2042" s="5">
        <v>45742.833333333336</v>
      </c>
      <c r="B2042" s="10">
        <f t="shared" si="248"/>
        <v>45742</v>
      </c>
      <c r="C2042" s="4">
        <f t="shared" si="255"/>
        <v>0.79166666666666663</v>
      </c>
      <c r="D2042" s="4">
        <f>IF('Kauf Restprofil Los 7'!A2042&lt;&gt;"",IF('Kauf Restprofil Los 7'!A2042&lt;&gt;"",TIME(HOUR('Kauf Restprofil Los 7'!A2042),MINUTE('Kauf Restprofil Los 7'!A2042),SECOND('Kauf Restprofil Los 7'!A2042)),""),"")</f>
        <v>0.83333333333333337</v>
      </c>
      <c r="E2042" s="9">
        <f t="shared" si="249"/>
        <v>20</v>
      </c>
      <c r="F2042">
        <v>46.269984332999996</v>
      </c>
      <c r="G2042" s="12">
        <f t="shared" si="250"/>
        <v>3.8559999999999999</v>
      </c>
      <c r="H2042" s="18">
        <f t="shared" si="251"/>
        <v>46.27</v>
      </c>
      <c r="I2042" s="21">
        <v>47.22</v>
      </c>
      <c r="J2042" s="14">
        <v>47.22</v>
      </c>
      <c r="K2042" s="14">
        <f t="shared" si="252"/>
        <v>0</v>
      </c>
      <c r="L2042" s="13">
        <f t="shared" si="253"/>
        <v>-0.94999999999999574</v>
      </c>
      <c r="M2042" s="53">
        <v>0</v>
      </c>
      <c r="N2042" s="45">
        <f t="shared" si="254"/>
        <v>-0.94999999999999574</v>
      </c>
      <c r="P2042" s="56"/>
    </row>
    <row r="2043" spans="1:16" x14ac:dyDescent="0.2">
      <c r="A2043" s="5">
        <v>45742.875</v>
      </c>
      <c r="B2043" s="10">
        <f t="shared" si="248"/>
        <v>45742</v>
      </c>
      <c r="C2043" s="4">
        <f t="shared" si="255"/>
        <v>0.83333333333333337</v>
      </c>
      <c r="D2043" s="4">
        <f>IF('Kauf Restprofil Los 7'!A2043&lt;&gt;"",IF('Kauf Restprofil Los 7'!A2043&lt;&gt;"",TIME(HOUR('Kauf Restprofil Los 7'!A2043),MINUTE('Kauf Restprofil Los 7'!A2043),SECOND('Kauf Restprofil Los 7'!A2043)),""),"")</f>
        <v>0.875</v>
      </c>
      <c r="E2043" s="9">
        <f t="shared" si="249"/>
        <v>21</v>
      </c>
      <c r="F2043">
        <v>40.435399205000003</v>
      </c>
      <c r="G2043" s="12">
        <f t="shared" si="250"/>
        <v>3.37</v>
      </c>
      <c r="H2043" s="18">
        <f t="shared" si="251"/>
        <v>40.435000000000002</v>
      </c>
      <c r="I2043" s="21">
        <v>40.74</v>
      </c>
      <c r="J2043" s="14">
        <v>40.74</v>
      </c>
      <c r="K2043" s="14">
        <f t="shared" si="252"/>
        <v>0</v>
      </c>
      <c r="L2043" s="13">
        <f t="shared" si="253"/>
        <v>-0.30499999999999972</v>
      </c>
      <c r="M2043" s="53">
        <v>0</v>
      </c>
      <c r="N2043" s="45">
        <f t="shared" si="254"/>
        <v>-0.30499999999999972</v>
      </c>
      <c r="P2043" s="56"/>
    </row>
    <row r="2044" spans="1:16" x14ac:dyDescent="0.2">
      <c r="A2044" s="5">
        <v>45742.916666666664</v>
      </c>
      <c r="B2044" s="10">
        <f t="shared" si="248"/>
        <v>45742</v>
      </c>
      <c r="C2044" s="4">
        <f t="shared" si="255"/>
        <v>0.875</v>
      </c>
      <c r="D2044" s="4">
        <f>IF('Kauf Restprofil Los 7'!A2044&lt;&gt;"",IF('Kauf Restprofil Los 7'!A2044&lt;&gt;"",TIME(HOUR('Kauf Restprofil Los 7'!A2044),MINUTE('Kauf Restprofil Los 7'!A2044),SECOND('Kauf Restprofil Los 7'!A2044)),""),"")</f>
        <v>0.91666666666666663</v>
      </c>
      <c r="E2044" s="9">
        <f t="shared" si="249"/>
        <v>22</v>
      </c>
      <c r="F2044">
        <v>34.548431917000002</v>
      </c>
      <c r="G2044" s="12">
        <f t="shared" si="250"/>
        <v>2.879</v>
      </c>
      <c r="H2044" s="18">
        <f t="shared" si="251"/>
        <v>34.548000000000002</v>
      </c>
      <c r="I2044" s="21">
        <v>34.14</v>
      </c>
      <c r="J2044" s="14">
        <v>34.14</v>
      </c>
      <c r="K2044" s="14">
        <f t="shared" si="252"/>
        <v>0</v>
      </c>
      <c r="L2044" s="13">
        <f t="shared" si="253"/>
        <v>0.40800000000000125</v>
      </c>
      <c r="M2044" s="53">
        <v>0.40800000000000125</v>
      </c>
      <c r="N2044" s="45">
        <f t="shared" si="254"/>
        <v>0</v>
      </c>
      <c r="P2044" s="56"/>
    </row>
    <row r="2045" spans="1:16" x14ac:dyDescent="0.2">
      <c r="A2045" s="5">
        <v>45742.958333333336</v>
      </c>
      <c r="B2045" s="10">
        <f t="shared" si="248"/>
        <v>45742</v>
      </c>
      <c r="C2045" s="4">
        <f t="shared" si="255"/>
        <v>0.91666666666666663</v>
      </c>
      <c r="D2045" s="4">
        <f>IF('Kauf Restprofil Los 7'!A2045&lt;&gt;"",IF('Kauf Restprofil Los 7'!A2045&lt;&gt;"",TIME(HOUR('Kauf Restprofil Los 7'!A2045),MINUTE('Kauf Restprofil Los 7'!A2045),SECOND('Kauf Restprofil Los 7'!A2045)),""),"")</f>
        <v>0.95833333333333337</v>
      </c>
      <c r="E2045" s="9">
        <f t="shared" si="249"/>
        <v>23</v>
      </c>
      <c r="F2045">
        <v>29.838077476999999</v>
      </c>
      <c r="G2045" s="12">
        <f t="shared" si="250"/>
        <v>2.4870000000000001</v>
      </c>
      <c r="H2045" s="18">
        <f t="shared" si="251"/>
        <v>29.838000000000001</v>
      </c>
      <c r="I2045" s="21">
        <v>28.380000000000003</v>
      </c>
      <c r="J2045" s="14">
        <v>28.380000000000003</v>
      </c>
      <c r="K2045" s="14">
        <f t="shared" si="252"/>
        <v>0</v>
      </c>
      <c r="L2045" s="13">
        <f t="shared" si="253"/>
        <v>1.4579999999999984</v>
      </c>
      <c r="M2045" s="53">
        <v>1.4579999999999984</v>
      </c>
      <c r="N2045" s="45">
        <f t="shared" si="254"/>
        <v>0</v>
      </c>
      <c r="P2045" s="56"/>
    </row>
    <row r="2046" spans="1:16" x14ac:dyDescent="0.2">
      <c r="A2046" s="5">
        <v>45743</v>
      </c>
      <c r="B2046" s="10">
        <f t="shared" si="248"/>
        <v>45742</v>
      </c>
      <c r="C2046" s="4">
        <f t="shared" si="255"/>
        <v>0.95833333333333337</v>
      </c>
      <c r="D2046" s="4">
        <f>IF('Kauf Restprofil Los 7'!A2046&lt;&gt;"",IF('Kauf Restprofil Los 7'!A2046&lt;&gt;"",TIME(HOUR('Kauf Restprofil Los 7'!A2046),MINUTE('Kauf Restprofil Los 7'!A2046),SECOND('Kauf Restprofil Los 7'!A2046)),""),"")</f>
        <v>0</v>
      </c>
      <c r="E2046" s="9">
        <f t="shared" si="249"/>
        <v>24</v>
      </c>
      <c r="F2046">
        <v>24.949327239999999</v>
      </c>
      <c r="G2046" s="12">
        <f t="shared" si="250"/>
        <v>2.0790000000000002</v>
      </c>
      <c r="H2046" s="18">
        <f t="shared" si="251"/>
        <v>24.949000000000002</v>
      </c>
      <c r="I2046" s="21">
        <v>23.4</v>
      </c>
      <c r="J2046" s="14">
        <v>23.4</v>
      </c>
      <c r="K2046" s="14">
        <f t="shared" si="252"/>
        <v>0</v>
      </c>
      <c r="L2046" s="13">
        <f t="shared" si="253"/>
        <v>1.549000000000003</v>
      </c>
      <c r="M2046" s="53">
        <v>1.549000000000003</v>
      </c>
      <c r="N2046" s="45">
        <f t="shared" si="254"/>
        <v>0</v>
      </c>
      <c r="P2046" s="56"/>
    </row>
    <row r="2047" spans="1:16" x14ac:dyDescent="0.2">
      <c r="A2047" s="5">
        <v>45743.041666666664</v>
      </c>
      <c r="B2047" s="10">
        <f t="shared" si="248"/>
        <v>45743</v>
      </c>
      <c r="C2047" s="4">
        <f t="shared" si="255"/>
        <v>0</v>
      </c>
      <c r="D2047" s="4">
        <f>IF('Kauf Restprofil Los 7'!A2047&lt;&gt;"",IF('Kauf Restprofil Los 7'!A2047&lt;&gt;"",TIME(HOUR('Kauf Restprofil Los 7'!A2047),MINUTE('Kauf Restprofil Los 7'!A2047),SECOND('Kauf Restprofil Los 7'!A2047)),""),"")</f>
        <v>4.1666666666666664E-2</v>
      </c>
      <c r="E2047" s="9">
        <f t="shared" si="249"/>
        <v>1</v>
      </c>
      <c r="F2047">
        <v>21.381558480999999</v>
      </c>
      <c r="G2047" s="12">
        <f t="shared" si="250"/>
        <v>1.782</v>
      </c>
      <c r="H2047" s="18">
        <f t="shared" si="251"/>
        <v>21.382000000000001</v>
      </c>
      <c r="I2047" s="21">
        <v>20.22</v>
      </c>
      <c r="J2047" s="14">
        <v>20.22</v>
      </c>
      <c r="K2047" s="14">
        <f t="shared" si="252"/>
        <v>0</v>
      </c>
      <c r="L2047" s="13">
        <f t="shared" si="253"/>
        <v>1.1620000000000026</v>
      </c>
      <c r="M2047" s="53">
        <v>1.1620000000000026</v>
      </c>
      <c r="N2047" s="45">
        <f t="shared" si="254"/>
        <v>0</v>
      </c>
      <c r="P2047" s="56"/>
    </row>
    <row r="2048" spans="1:16" x14ac:dyDescent="0.2">
      <c r="A2048" s="5">
        <v>45743.083333333336</v>
      </c>
      <c r="B2048" s="10">
        <f t="shared" si="248"/>
        <v>45743</v>
      </c>
      <c r="C2048" s="4">
        <f t="shared" si="255"/>
        <v>4.1666666666666664E-2</v>
      </c>
      <c r="D2048" s="4">
        <f>IF('Kauf Restprofil Los 7'!A2048&lt;&gt;"",IF('Kauf Restprofil Los 7'!A2048&lt;&gt;"",TIME(HOUR('Kauf Restprofil Los 7'!A2048),MINUTE('Kauf Restprofil Los 7'!A2048),SECOND('Kauf Restprofil Los 7'!A2048)),""),"")</f>
        <v>8.3333333333333329E-2</v>
      </c>
      <c r="E2048" s="9">
        <f t="shared" si="249"/>
        <v>2</v>
      </c>
      <c r="F2048">
        <v>19.546244430000002</v>
      </c>
      <c r="G2048" s="12">
        <f t="shared" si="250"/>
        <v>1.629</v>
      </c>
      <c r="H2048" s="18">
        <f t="shared" si="251"/>
        <v>19.545999999999999</v>
      </c>
      <c r="I2048" s="21">
        <v>18.48</v>
      </c>
      <c r="J2048" s="14">
        <v>18.48</v>
      </c>
      <c r="K2048" s="14">
        <f t="shared" si="252"/>
        <v>0</v>
      </c>
      <c r="L2048" s="13">
        <f t="shared" si="253"/>
        <v>1.0659999999999989</v>
      </c>
      <c r="M2048" s="53">
        <v>1.0659999999999989</v>
      </c>
      <c r="N2048" s="45">
        <f t="shared" si="254"/>
        <v>0</v>
      </c>
      <c r="P2048" s="56"/>
    </row>
    <row r="2049" spans="1:16" x14ac:dyDescent="0.2">
      <c r="A2049" s="5">
        <v>45743.125</v>
      </c>
      <c r="B2049" s="10">
        <f t="shared" si="248"/>
        <v>45743</v>
      </c>
      <c r="C2049" s="4">
        <f t="shared" si="255"/>
        <v>8.3333333333333329E-2</v>
      </c>
      <c r="D2049" s="4">
        <f>IF('Kauf Restprofil Los 7'!A2049&lt;&gt;"",IF('Kauf Restprofil Los 7'!A2049&lt;&gt;"",TIME(HOUR('Kauf Restprofil Los 7'!A2049),MINUTE('Kauf Restprofil Los 7'!A2049),SECOND('Kauf Restprofil Los 7'!A2049)),""),"")</f>
        <v>0.125</v>
      </c>
      <c r="E2049" s="9">
        <f t="shared" si="249"/>
        <v>3</v>
      </c>
      <c r="F2049">
        <v>19.127576979000001</v>
      </c>
      <c r="G2049" s="12">
        <f t="shared" si="250"/>
        <v>1.5940000000000001</v>
      </c>
      <c r="H2049" s="18">
        <f t="shared" si="251"/>
        <v>19.128</v>
      </c>
      <c r="I2049" s="21">
        <v>18.12</v>
      </c>
      <c r="J2049" s="14">
        <v>18.12</v>
      </c>
      <c r="K2049" s="14">
        <f t="shared" si="252"/>
        <v>0</v>
      </c>
      <c r="L2049" s="13">
        <f t="shared" si="253"/>
        <v>1.0079999999999991</v>
      </c>
      <c r="M2049" s="53">
        <v>1.0079999999999991</v>
      </c>
      <c r="N2049" s="45">
        <f t="shared" si="254"/>
        <v>0</v>
      </c>
      <c r="P2049" s="56"/>
    </row>
    <row r="2050" spans="1:16" x14ac:dyDescent="0.2">
      <c r="A2050" s="5">
        <v>45743.166666666664</v>
      </c>
      <c r="B2050" s="10">
        <f t="shared" si="248"/>
        <v>45743</v>
      </c>
      <c r="C2050" s="4">
        <f t="shared" si="255"/>
        <v>0.125</v>
      </c>
      <c r="D2050" s="4">
        <f>IF('Kauf Restprofil Los 7'!A2050&lt;&gt;"",IF('Kauf Restprofil Los 7'!A2050&lt;&gt;"",TIME(HOUR('Kauf Restprofil Los 7'!A2050),MINUTE('Kauf Restprofil Los 7'!A2050),SECOND('Kauf Restprofil Los 7'!A2050)),""),"")</f>
        <v>0.16666666666666666</v>
      </c>
      <c r="E2050" s="9">
        <f t="shared" si="249"/>
        <v>4</v>
      </c>
      <c r="F2050">
        <v>19.838251485000001</v>
      </c>
      <c r="G2050" s="12">
        <f t="shared" si="250"/>
        <v>1.653</v>
      </c>
      <c r="H2050" s="18">
        <f t="shared" si="251"/>
        <v>19.838000000000001</v>
      </c>
      <c r="I2050" s="21">
        <v>18.54</v>
      </c>
      <c r="J2050" s="14">
        <v>18.54</v>
      </c>
      <c r="K2050" s="14">
        <f t="shared" si="252"/>
        <v>0</v>
      </c>
      <c r="L2050" s="13">
        <f t="shared" si="253"/>
        <v>1.2980000000000018</v>
      </c>
      <c r="M2050" s="53">
        <v>1.2980000000000018</v>
      </c>
      <c r="N2050" s="45">
        <f t="shared" si="254"/>
        <v>0</v>
      </c>
      <c r="P2050" s="56"/>
    </row>
    <row r="2051" spans="1:16" x14ac:dyDescent="0.2">
      <c r="A2051" s="5">
        <v>45743.208333333336</v>
      </c>
      <c r="B2051" s="10">
        <f t="shared" si="248"/>
        <v>45743</v>
      </c>
      <c r="C2051" s="4">
        <f t="shared" si="255"/>
        <v>0.16666666666666666</v>
      </c>
      <c r="D2051" s="4">
        <f>IF('Kauf Restprofil Los 7'!A2051&lt;&gt;"",IF('Kauf Restprofil Los 7'!A2051&lt;&gt;"",TIME(HOUR('Kauf Restprofil Los 7'!A2051),MINUTE('Kauf Restprofil Los 7'!A2051),SECOND('Kauf Restprofil Los 7'!A2051)),""),"")</f>
        <v>0.20833333333333334</v>
      </c>
      <c r="E2051" s="9">
        <f t="shared" si="249"/>
        <v>5</v>
      </c>
      <c r="F2051">
        <v>20.761818843</v>
      </c>
      <c r="G2051" s="12">
        <f t="shared" si="250"/>
        <v>1.73</v>
      </c>
      <c r="H2051" s="18">
        <f t="shared" si="251"/>
        <v>20.762</v>
      </c>
      <c r="I2051" s="21">
        <v>20.34</v>
      </c>
      <c r="J2051" s="14">
        <v>20.34</v>
      </c>
      <c r="K2051" s="14">
        <f t="shared" si="252"/>
        <v>0</v>
      </c>
      <c r="L2051" s="13">
        <f t="shared" si="253"/>
        <v>0.4220000000000006</v>
      </c>
      <c r="M2051" s="53">
        <v>0.4220000000000006</v>
      </c>
      <c r="N2051" s="45">
        <f t="shared" si="254"/>
        <v>0</v>
      </c>
      <c r="P2051" s="56"/>
    </row>
    <row r="2052" spans="1:16" x14ac:dyDescent="0.2">
      <c r="A2052" s="5">
        <v>45743.25</v>
      </c>
      <c r="B2052" s="10">
        <f t="shared" si="248"/>
        <v>45743</v>
      </c>
      <c r="C2052" s="4">
        <f t="shared" si="255"/>
        <v>0.20833333333333334</v>
      </c>
      <c r="D2052" s="4">
        <f>IF('Kauf Restprofil Los 7'!A2052&lt;&gt;"",IF('Kauf Restprofil Los 7'!A2052&lt;&gt;"",TIME(HOUR('Kauf Restprofil Los 7'!A2052),MINUTE('Kauf Restprofil Los 7'!A2052),SECOND('Kauf Restprofil Los 7'!A2052)),""),"")</f>
        <v>0.25</v>
      </c>
      <c r="E2052" s="9">
        <f t="shared" si="249"/>
        <v>6</v>
      </c>
      <c r="F2052">
        <v>24.941001609000001</v>
      </c>
      <c r="G2052" s="12">
        <f t="shared" si="250"/>
        <v>2.0779999999999998</v>
      </c>
      <c r="H2052" s="18">
        <f t="shared" si="251"/>
        <v>24.940999999999999</v>
      </c>
      <c r="I2052" s="21">
        <v>25.56</v>
      </c>
      <c r="J2052" s="14">
        <v>25.56</v>
      </c>
      <c r="K2052" s="14">
        <f t="shared" si="252"/>
        <v>0</v>
      </c>
      <c r="L2052" s="13">
        <f t="shared" si="253"/>
        <v>-0.61899999999999977</v>
      </c>
      <c r="M2052" s="53">
        <v>0</v>
      </c>
      <c r="N2052" s="45">
        <f t="shared" si="254"/>
        <v>-0.61899999999999977</v>
      </c>
      <c r="P2052" s="56"/>
    </row>
    <row r="2053" spans="1:16" x14ac:dyDescent="0.2">
      <c r="A2053" s="5">
        <v>45743.291666666664</v>
      </c>
      <c r="B2053" s="10">
        <f t="shared" si="248"/>
        <v>45743</v>
      </c>
      <c r="C2053" s="4">
        <f t="shared" si="255"/>
        <v>0.25</v>
      </c>
      <c r="D2053" s="4">
        <f>IF('Kauf Restprofil Los 7'!A2053&lt;&gt;"",IF('Kauf Restprofil Los 7'!A2053&lt;&gt;"",TIME(HOUR('Kauf Restprofil Los 7'!A2053),MINUTE('Kauf Restprofil Los 7'!A2053),SECOND('Kauf Restprofil Los 7'!A2053)),""),"")</f>
        <v>0.29166666666666669</v>
      </c>
      <c r="E2053" s="9">
        <f t="shared" si="249"/>
        <v>7</v>
      </c>
      <c r="F2053">
        <v>32.318603117999999</v>
      </c>
      <c r="G2053" s="12">
        <f t="shared" si="250"/>
        <v>2.6930000000000001</v>
      </c>
      <c r="H2053" s="18">
        <f t="shared" si="251"/>
        <v>32.319000000000003</v>
      </c>
      <c r="I2053" s="21">
        <v>35.160000000000004</v>
      </c>
      <c r="J2053" s="14">
        <v>35.160000000000004</v>
      </c>
      <c r="K2053" s="14">
        <f t="shared" si="252"/>
        <v>0</v>
      </c>
      <c r="L2053" s="13">
        <f t="shared" si="253"/>
        <v>-2.8410000000000011</v>
      </c>
      <c r="M2053" s="53">
        <v>0</v>
      </c>
      <c r="N2053" s="45">
        <f t="shared" si="254"/>
        <v>-2.8410000000000011</v>
      </c>
      <c r="P2053" s="56"/>
    </row>
    <row r="2054" spans="1:16" x14ac:dyDescent="0.2">
      <c r="A2054" s="5">
        <v>45743.333333333336</v>
      </c>
      <c r="B2054" s="10">
        <f t="shared" si="248"/>
        <v>45743</v>
      </c>
      <c r="C2054" s="4">
        <f t="shared" si="255"/>
        <v>0.29166666666666669</v>
      </c>
      <c r="D2054" s="4">
        <f>IF('Kauf Restprofil Los 7'!A2054&lt;&gt;"",IF('Kauf Restprofil Los 7'!A2054&lt;&gt;"",TIME(HOUR('Kauf Restprofil Los 7'!A2054),MINUTE('Kauf Restprofil Los 7'!A2054),SECOND('Kauf Restprofil Los 7'!A2054)),""),"")</f>
        <v>0.33333333333333331</v>
      </c>
      <c r="E2054" s="9">
        <f t="shared" si="249"/>
        <v>8</v>
      </c>
      <c r="F2054">
        <v>39.557096895999997</v>
      </c>
      <c r="G2054" s="12">
        <f t="shared" si="250"/>
        <v>3.2959999999999998</v>
      </c>
      <c r="H2054" s="18">
        <f t="shared" si="251"/>
        <v>39.557000000000002</v>
      </c>
      <c r="I2054" s="21">
        <v>42.42</v>
      </c>
      <c r="J2054" s="14">
        <v>42.42</v>
      </c>
      <c r="K2054" s="14">
        <f t="shared" si="252"/>
        <v>0</v>
      </c>
      <c r="L2054" s="13">
        <f t="shared" si="253"/>
        <v>-2.8629999999999995</v>
      </c>
      <c r="M2054" s="53">
        <v>0</v>
      </c>
      <c r="N2054" s="45">
        <f t="shared" si="254"/>
        <v>-2.8629999999999995</v>
      </c>
      <c r="P2054" s="56"/>
    </row>
    <row r="2055" spans="1:16" x14ac:dyDescent="0.2">
      <c r="A2055" s="5">
        <v>45743.375</v>
      </c>
      <c r="B2055" s="10">
        <f t="shared" si="248"/>
        <v>45743</v>
      </c>
      <c r="C2055" s="4">
        <f t="shared" si="255"/>
        <v>0.33333333333333331</v>
      </c>
      <c r="D2055" s="4">
        <f>IF('Kauf Restprofil Los 7'!A2055&lt;&gt;"",IF('Kauf Restprofil Los 7'!A2055&lt;&gt;"",TIME(HOUR('Kauf Restprofil Los 7'!A2055),MINUTE('Kauf Restprofil Los 7'!A2055),SECOND('Kauf Restprofil Los 7'!A2055)),""),"")</f>
        <v>0.375</v>
      </c>
      <c r="E2055" s="9">
        <f t="shared" si="249"/>
        <v>9</v>
      </c>
      <c r="F2055">
        <v>44.207617882000001</v>
      </c>
      <c r="G2055" s="12">
        <f t="shared" si="250"/>
        <v>3.6840000000000002</v>
      </c>
      <c r="H2055" s="18">
        <f t="shared" si="251"/>
        <v>44.207999999999998</v>
      </c>
      <c r="I2055" s="21">
        <v>45.3</v>
      </c>
      <c r="J2055" s="14">
        <v>45.3</v>
      </c>
      <c r="K2055" s="14">
        <f t="shared" si="252"/>
        <v>0</v>
      </c>
      <c r="L2055" s="13">
        <f t="shared" si="253"/>
        <v>-1.0919999999999987</v>
      </c>
      <c r="M2055" s="53">
        <v>0</v>
      </c>
      <c r="N2055" s="45">
        <f t="shared" si="254"/>
        <v>-1.0919999999999987</v>
      </c>
      <c r="P2055" s="56"/>
    </row>
    <row r="2056" spans="1:16" x14ac:dyDescent="0.2">
      <c r="A2056" s="5">
        <v>45743.416666666664</v>
      </c>
      <c r="B2056" s="10">
        <f t="shared" ref="B2056:B2119" si="256">IF(A2056&lt;&gt;"",IF(E2056=24,B2055,DATE(YEAR(A2056),MONTH(A2056),DAY(A2056))),"")</f>
        <v>45743</v>
      </c>
      <c r="C2056" s="4">
        <f t="shared" si="255"/>
        <v>0.375</v>
      </c>
      <c r="D2056" s="4">
        <f>IF('Kauf Restprofil Los 7'!A2056&lt;&gt;"",IF('Kauf Restprofil Los 7'!A2056&lt;&gt;"",TIME(HOUR('Kauf Restprofil Los 7'!A2056),MINUTE('Kauf Restprofil Los 7'!A2056),SECOND('Kauf Restprofil Los 7'!A2056)),""),"")</f>
        <v>0.41666666666666669</v>
      </c>
      <c r="E2056" s="9">
        <f t="shared" ref="E2056:E2119" si="257">IF(A2056&lt;&gt;"",IF(HOUR(A2056)=0,24,HOUR(A2056)),"")</f>
        <v>10</v>
      </c>
      <c r="F2056">
        <v>42.866548266999999</v>
      </c>
      <c r="G2056" s="12">
        <f t="shared" ref="G2056:G2119" si="258">ROUND(F2056/$H$5,3)</f>
        <v>3.5720000000000001</v>
      </c>
      <c r="H2056" s="18">
        <f t="shared" ref="H2056:H2119" si="259">ROUND(F2056,3)</f>
        <v>42.866999999999997</v>
      </c>
      <c r="I2056" s="21">
        <v>42.900000000000006</v>
      </c>
      <c r="J2056" s="14">
        <v>42.900000000000006</v>
      </c>
      <c r="K2056" s="14">
        <f t="shared" ref="K2056:K2119" si="260">J2056-I2056</f>
        <v>0</v>
      </c>
      <c r="L2056" s="13">
        <f t="shared" ref="L2056:L2119" si="261">H2056-I2056</f>
        <v>-3.3000000000008356E-2</v>
      </c>
      <c r="M2056" s="53">
        <v>0</v>
      </c>
      <c r="N2056" s="45">
        <f t="shared" ref="N2056:N2119" si="262">IF(L2056&lt;0,L2056,0)</f>
        <v>-3.3000000000008356E-2</v>
      </c>
      <c r="P2056" s="56"/>
    </row>
    <row r="2057" spans="1:16" x14ac:dyDescent="0.2">
      <c r="A2057" s="5">
        <v>45743.458333333336</v>
      </c>
      <c r="B2057" s="10">
        <f t="shared" si="256"/>
        <v>45743</v>
      </c>
      <c r="C2057" s="4">
        <f t="shared" ref="C2057:C2120" si="263">D2056</f>
        <v>0.41666666666666669</v>
      </c>
      <c r="D2057" s="4">
        <f>IF('Kauf Restprofil Los 7'!A2057&lt;&gt;"",IF('Kauf Restprofil Los 7'!A2057&lt;&gt;"",TIME(HOUR('Kauf Restprofil Los 7'!A2057),MINUTE('Kauf Restprofil Los 7'!A2057),SECOND('Kauf Restprofil Los 7'!A2057)),""),"")</f>
        <v>0.45833333333333331</v>
      </c>
      <c r="E2057" s="9">
        <f t="shared" si="257"/>
        <v>11</v>
      </c>
      <c r="F2057">
        <v>40.160672409999997</v>
      </c>
      <c r="G2057" s="12">
        <f t="shared" si="258"/>
        <v>3.347</v>
      </c>
      <c r="H2057" s="18">
        <f t="shared" si="259"/>
        <v>40.161000000000001</v>
      </c>
      <c r="I2057" s="21">
        <v>42.3</v>
      </c>
      <c r="J2057" s="14">
        <v>42.3</v>
      </c>
      <c r="K2057" s="14">
        <f t="shared" si="260"/>
        <v>0</v>
      </c>
      <c r="L2057" s="13">
        <f t="shared" si="261"/>
        <v>-2.1389999999999958</v>
      </c>
      <c r="M2057" s="53">
        <v>0</v>
      </c>
      <c r="N2057" s="45">
        <f t="shared" si="262"/>
        <v>-2.1389999999999958</v>
      </c>
      <c r="P2057" s="56"/>
    </row>
    <row r="2058" spans="1:16" x14ac:dyDescent="0.2">
      <c r="A2058" s="5">
        <v>45743.5</v>
      </c>
      <c r="B2058" s="10">
        <f t="shared" si="256"/>
        <v>45743</v>
      </c>
      <c r="C2058" s="4">
        <f t="shared" si="263"/>
        <v>0.45833333333333331</v>
      </c>
      <c r="D2058" s="4">
        <f>IF('Kauf Restprofil Los 7'!A2058&lt;&gt;"",IF('Kauf Restprofil Los 7'!A2058&lt;&gt;"",TIME(HOUR('Kauf Restprofil Los 7'!A2058),MINUTE('Kauf Restprofil Los 7'!A2058),SECOND('Kauf Restprofil Los 7'!A2058)),""),"")</f>
        <v>0.5</v>
      </c>
      <c r="E2058" s="9">
        <f t="shared" si="257"/>
        <v>12</v>
      </c>
      <c r="F2058">
        <v>36.708569281000003</v>
      </c>
      <c r="G2058" s="12">
        <f t="shared" si="258"/>
        <v>3.0590000000000002</v>
      </c>
      <c r="H2058" s="18">
        <f t="shared" si="259"/>
        <v>36.709000000000003</v>
      </c>
      <c r="I2058" s="21">
        <v>41.46</v>
      </c>
      <c r="J2058" s="14">
        <v>41.46</v>
      </c>
      <c r="K2058" s="14">
        <f t="shared" si="260"/>
        <v>0</v>
      </c>
      <c r="L2058" s="13">
        <f t="shared" si="261"/>
        <v>-4.7509999999999977</v>
      </c>
      <c r="M2058" s="53">
        <v>0</v>
      </c>
      <c r="N2058" s="45">
        <f t="shared" si="262"/>
        <v>-4.7509999999999977</v>
      </c>
      <c r="P2058" s="56"/>
    </row>
    <row r="2059" spans="1:16" x14ac:dyDescent="0.2">
      <c r="A2059" s="5">
        <v>45743.541666666664</v>
      </c>
      <c r="B2059" s="10">
        <f t="shared" si="256"/>
        <v>45743</v>
      </c>
      <c r="C2059" s="4">
        <f t="shared" si="263"/>
        <v>0.5</v>
      </c>
      <c r="D2059" s="4">
        <f>IF('Kauf Restprofil Los 7'!A2059&lt;&gt;"",IF('Kauf Restprofil Los 7'!A2059&lt;&gt;"",TIME(HOUR('Kauf Restprofil Los 7'!A2059),MINUTE('Kauf Restprofil Los 7'!A2059),SECOND('Kauf Restprofil Los 7'!A2059)),""),"")</f>
        <v>0.54166666666666663</v>
      </c>
      <c r="E2059" s="9">
        <f t="shared" si="257"/>
        <v>13</v>
      </c>
      <c r="F2059">
        <v>38.088155047999997</v>
      </c>
      <c r="G2059" s="12">
        <f t="shared" si="258"/>
        <v>3.1739999999999999</v>
      </c>
      <c r="H2059" s="18">
        <f t="shared" si="259"/>
        <v>38.088000000000001</v>
      </c>
      <c r="I2059" s="21">
        <v>40.799999999999997</v>
      </c>
      <c r="J2059" s="14">
        <v>40.799999999999997</v>
      </c>
      <c r="K2059" s="14">
        <f t="shared" si="260"/>
        <v>0</v>
      </c>
      <c r="L2059" s="13">
        <f t="shared" si="261"/>
        <v>-2.7119999999999962</v>
      </c>
      <c r="M2059" s="53">
        <v>0</v>
      </c>
      <c r="N2059" s="45">
        <f t="shared" si="262"/>
        <v>-2.7119999999999962</v>
      </c>
      <c r="P2059" s="56"/>
    </row>
    <row r="2060" spans="1:16" x14ac:dyDescent="0.2">
      <c r="A2060" s="5">
        <v>45743.583333333336</v>
      </c>
      <c r="B2060" s="10">
        <f t="shared" si="256"/>
        <v>45743</v>
      </c>
      <c r="C2060" s="4">
        <f t="shared" si="263"/>
        <v>0.54166666666666663</v>
      </c>
      <c r="D2060" s="4">
        <f>IF('Kauf Restprofil Los 7'!A2060&lt;&gt;"",IF('Kauf Restprofil Los 7'!A2060&lt;&gt;"",TIME(HOUR('Kauf Restprofil Los 7'!A2060),MINUTE('Kauf Restprofil Los 7'!A2060),SECOND('Kauf Restprofil Los 7'!A2060)),""),"")</f>
        <v>0.58333333333333337</v>
      </c>
      <c r="E2060" s="9">
        <f t="shared" si="257"/>
        <v>14</v>
      </c>
      <c r="F2060">
        <v>41.429459856999998</v>
      </c>
      <c r="G2060" s="12">
        <f t="shared" si="258"/>
        <v>3.452</v>
      </c>
      <c r="H2060" s="18">
        <f t="shared" si="259"/>
        <v>41.429000000000002</v>
      </c>
      <c r="I2060" s="21">
        <v>39.06</v>
      </c>
      <c r="J2060" s="14">
        <v>39.06</v>
      </c>
      <c r="K2060" s="14">
        <f t="shared" si="260"/>
        <v>0</v>
      </c>
      <c r="L2060" s="13">
        <f t="shared" si="261"/>
        <v>2.3689999999999998</v>
      </c>
      <c r="M2060" s="53">
        <v>2.3689999999999998</v>
      </c>
      <c r="N2060" s="45">
        <f t="shared" si="262"/>
        <v>0</v>
      </c>
      <c r="P2060" s="56"/>
    </row>
    <row r="2061" spans="1:16" x14ac:dyDescent="0.2">
      <c r="A2061" s="5">
        <v>45743.625</v>
      </c>
      <c r="B2061" s="10">
        <f t="shared" si="256"/>
        <v>45743</v>
      </c>
      <c r="C2061" s="4">
        <f t="shared" si="263"/>
        <v>0.58333333333333337</v>
      </c>
      <c r="D2061" s="4">
        <f>IF('Kauf Restprofil Los 7'!A2061&lt;&gt;"",IF('Kauf Restprofil Los 7'!A2061&lt;&gt;"",TIME(HOUR('Kauf Restprofil Los 7'!A2061),MINUTE('Kauf Restprofil Los 7'!A2061),SECOND('Kauf Restprofil Los 7'!A2061)),""),"")</f>
        <v>0.625</v>
      </c>
      <c r="E2061" s="9">
        <f t="shared" si="257"/>
        <v>15</v>
      </c>
      <c r="F2061">
        <v>42.883701926000001</v>
      </c>
      <c r="G2061" s="12">
        <f t="shared" si="258"/>
        <v>3.5739999999999998</v>
      </c>
      <c r="H2061" s="18">
        <f t="shared" si="259"/>
        <v>42.884</v>
      </c>
      <c r="I2061" s="21">
        <v>37.68</v>
      </c>
      <c r="J2061" s="14">
        <v>37.68</v>
      </c>
      <c r="K2061" s="14">
        <f t="shared" si="260"/>
        <v>0</v>
      </c>
      <c r="L2061" s="13">
        <f t="shared" si="261"/>
        <v>5.2040000000000006</v>
      </c>
      <c r="M2061" s="53">
        <v>5.2040000000000006</v>
      </c>
      <c r="N2061" s="45">
        <f t="shared" si="262"/>
        <v>0</v>
      </c>
      <c r="P2061" s="56"/>
    </row>
    <row r="2062" spans="1:16" x14ac:dyDescent="0.2">
      <c r="A2062" s="5">
        <v>45743.666666666664</v>
      </c>
      <c r="B2062" s="10">
        <f t="shared" si="256"/>
        <v>45743</v>
      </c>
      <c r="C2062" s="4">
        <f t="shared" si="263"/>
        <v>0.625</v>
      </c>
      <c r="D2062" s="4">
        <f>IF('Kauf Restprofil Los 7'!A2062&lt;&gt;"",IF('Kauf Restprofil Los 7'!A2062&lt;&gt;"",TIME(HOUR('Kauf Restprofil Los 7'!A2062),MINUTE('Kauf Restprofil Los 7'!A2062),SECOND('Kauf Restprofil Los 7'!A2062)),""),"")</f>
        <v>0.66666666666666663</v>
      </c>
      <c r="E2062" s="9">
        <f t="shared" si="257"/>
        <v>16</v>
      </c>
      <c r="F2062">
        <v>40.938655476999998</v>
      </c>
      <c r="G2062" s="12">
        <f t="shared" si="258"/>
        <v>3.4119999999999999</v>
      </c>
      <c r="H2062" s="18">
        <f t="shared" si="259"/>
        <v>40.939</v>
      </c>
      <c r="I2062" s="21">
        <v>37.86</v>
      </c>
      <c r="J2062" s="14">
        <v>37.86</v>
      </c>
      <c r="K2062" s="14">
        <f t="shared" si="260"/>
        <v>0</v>
      </c>
      <c r="L2062" s="13">
        <f t="shared" si="261"/>
        <v>3.0790000000000006</v>
      </c>
      <c r="M2062" s="53">
        <v>3.0790000000000006</v>
      </c>
      <c r="N2062" s="45">
        <f t="shared" si="262"/>
        <v>0</v>
      </c>
      <c r="P2062" s="56"/>
    </row>
    <row r="2063" spans="1:16" x14ac:dyDescent="0.2">
      <c r="A2063" s="5">
        <v>45743.708333333336</v>
      </c>
      <c r="B2063" s="10">
        <f t="shared" si="256"/>
        <v>45743</v>
      </c>
      <c r="C2063" s="4">
        <f t="shared" si="263"/>
        <v>0.66666666666666663</v>
      </c>
      <c r="D2063" s="4">
        <f>IF('Kauf Restprofil Los 7'!A2063&lt;&gt;"",IF('Kauf Restprofil Los 7'!A2063&lt;&gt;"",TIME(HOUR('Kauf Restprofil Los 7'!A2063),MINUTE('Kauf Restprofil Los 7'!A2063),SECOND('Kauf Restprofil Los 7'!A2063)),""),"")</f>
        <v>0.70833333333333337</v>
      </c>
      <c r="E2063" s="9">
        <f t="shared" si="257"/>
        <v>17</v>
      </c>
      <c r="F2063">
        <v>38.991259284999998</v>
      </c>
      <c r="G2063" s="12">
        <f t="shared" si="258"/>
        <v>3.2490000000000001</v>
      </c>
      <c r="H2063" s="18">
        <f t="shared" si="259"/>
        <v>38.991</v>
      </c>
      <c r="I2063" s="21">
        <v>38.700000000000003</v>
      </c>
      <c r="J2063" s="14">
        <v>38.700000000000003</v>
      </c>
      <c r="K2063" s="14">
        <f t="shared" si="260"/>
        <v>0</v>
      </c>
      <c r="L2063" s="13">
        <f t="shared" si="261"/>
        <v>0.29099999999999682</v>
      </c>
      <c r="M2063" s="53">
        <v>0.29099999999999682</v>
      </c>
      <c r="N2063" s="45">
        <f t="shared" si="262"/>
        <v>0</v>
      </c>
      <c r="P2063" s="56"/>
    </row>
    <row r="2064" spans="1:16" x14ac:dyDescent="0.2">
      <c r="A2064" s="5">
        <v>45743.75</v>
      </c>
      <c r="B2064" s="10">
        <f t="shared" si="256"/>
        <v>45743</v>
      </c>
      <c r="C2064" s="4">
        <f t="shared" si="263"/>
        <v>0.70833333333333337</v>
      </c>
      <c r="D2064" s="4">
        <f>IF('Kauf Restprofil Los 7'!A2064&lt;&gt;"",IF('Kauf Restprofil Los 7'!A2064&lt;&gt;"",TIME(HOUR('Kauf Restprofil Los 7'!A2064),MINUTE('Kauf Restprofil Los 7'!A2064),SECOND('Kauf Restprofil Los 7'!A2064)),""),"")</f>
        <v>0.75</v>
      </c>
      <c r="E2064" s="9">
        <f t="shared" si="257"/>
        <v>18</v>
      </c>
      <c r="F2064">
        <v>41.932420696999998</v>
      </c>
      <c r="G2064" s="12">
        <f t="shared" si="258"/>
        <v>3.4940000000000002</v>
      </c>
      <c r="H2064" s="18">
        <f t="shared" si="259"/>
        <v>41.932000000000002</v>
      </c>
      <c r="I2064" s="21">
        <v>42.3</v>
      </c>
      <c r="J2064" s="14">
        <v>42.3</v>
      </c>
      <c r="K2064" s="14">
        <f t="shared" si="260"/>
        <v>0</v>
      </c>
      <c r="L2064" s="13">
        <f t="shared" si="261"/>
        <v>-0.367999999999995</v>
      </c>
      <c r="M2064" s="53">
        <v>0</v>
      </c>
      <c r="N2064" s="45">
        <f t="shared" si="262"/>
        <v>-0.367999999999995</v>
      </c>
      <c r="P2064" s="56"/>
    </row>
    <row r="2065" spans="1:16" x14ac:dyDescent="0.2">
      <c r="A2065" s="5">
        <v>45743.791666666664</v>
      </c>
      <c r="B2065" s="10">
        <f t="shared" si="256"/>
        <v>45743</v>
      </c>
      <c r="C2065" s="4">
        <f t="shared" si="263"/>
        <v>0.75</v>
      </c>
      <c r="D2065" s="4">
        <f>IF('Kauf Restprofil Los 7'!A2065&lt;&gt;"",IF('Kauf Restprofil Los 7'!A2065&lt;&gt;"",TIME(HOUR('Kauf Restprofil Los 7'!A2065),MINUTE('Kauf Restprofil Los 7'!A2065),SECOND('Kauf Restprofil Los 7'!A2065)),""),"")</f>
        <v>0.79166666666666663</v>
      </c>
      <c r="E2065" s="9">
        <f t="shared" si="257"/>
        <v>19</v>
      </c>
      <c r="F2065">
        <v>46.315989404</v>
      </c>
      <c r="G2065" s="12">
        <f t="shared" si="258"/>
        <v>3.86</v>
      </c>
      <c r="H2065" s="18">
        <f t="shared" si="259"/>
        <v>46.316000000000003</v>
      </c>
      <c r="I2065" s="21">
        <v>46.92</v>
      </c>
      <c r="J2065" s="14">
        <v>46.92</v>
      </c>
      <c r="K2065" s="14">
        <f t="shared" si="260"/>
        <v>0</v>
      </c>
      <c r="L2065" s="13">
        <f t="shared" si="261"/>
        <v>-0.6039999999999992</v>
      </c>
      <c r="M2065" s="53">
        <v>0</v>
      </c>
      <c r="N2065" s="45">
        <f t="shared" si="262"/>
        <v>-0.6039999999999992</v>
      </c>
      <c r="P2065" s="56"/>
    </row>
    <row r="2066" spans="1:16" x14ac:dyDescent="0.2">
      <c r="A2066" s="5">
        <v>45743.833333333336</v>
      </c>
      <c r="B2066" s="10">
        <f t="shared" si="256"/>
        <v>45743</v>
      </c>
      <c r="C2066" s="4">
        <f t="shared" si="263"/>
        <v>0.79166666666666663</v>
      </c>
      <c r="D2066" s="4">
        <f>IF('Kauf Restprofil Los 7'!A2066&lt;&gt;"",IF('Kauf Restprofil Los 7'!A2066&lt;&gt;"",TIME(HOUR('Kauf Restprofil Los 7'!A2066),MINUTE('Kauf Restprofil Los 7'!A2066),SECOND('Kauf Restprofil Los 7'!A2066)),""),"")</f>
        <v>0.83333333333333337</v>
      </c>
      <c r="E2066" s="9">
        <f t="shared" si="257"/>
        <v>20</v>
      </c>
      <c r="F2066">
        <v>46.056370317999999</v>
      </c>
      <c r="G2066" s="12">
        <f t="shared" si="258"/>
        <v>3.8380000000000001</v>
      </c>
      <c r="H2066" s="18">
        <f t="shared" si="259"/>
        <v>46.055999999999997</v>
      </c>
      <c r="I2066" s="21">
        <v>49.5</v>
      </c>
      <c r="J2066" s="14">
        <v>49.5</v>
      </c>
      <c r="K2066" s="14">
        <f t="shared" si="260"/>
        <v>0</v>
      </c>
      <c r="L2066" s="13">
        <f t="shared" si="261"/>
        <v>-3.4440000000000026</v>
      </c>
      <c r="M2066" s="53">
        <v>0</v>
      </c>
      <c r="N2066" s="45">
        <f t="shared" si="262"/>
        <v>-3.4440000000000026</v>
      </c>
      <c r="P2066" s="56"/>
    </row>
    <row r="2067" spans="1:16" x14ac:dyDescent="0.2">
      <c r="A2067" s="5">
        <v>45743.875</v>
      </c>
      <c r="B2067" s="10">
        <f t="shared" si="256"/>
        <v>45743</v>
      </c>
      <c r="C2067" s="4">
        <f t="shared" si="263"/>
        <v>0.83333333333333337</v>
      </c>
      <c r="D2067" s="4">
        <f>IF('Kauf Restprofil Los 7'!A2067&lt;&gt;"",IF('Kauf Restprofil Los 7'!A2067&lt;&gt;"",TIME(HOUR('Kauf Restprofil Los 7'!A2067),MINUTE('Kauf Restprofil Los 7'!A2067),SECOND('Kauf Restprofil Los 7'!A2067)),""),"")</f>
        <v>0.875</v>
      </c>
      <c r="E2067" s="9">
        <f t="shared" si="257"/>
        <v>21</v>
      </c>
      <c r="F2067">
        <v>39.894913064000001</v>
      </c>
      <c r="G2067" s="12">
        <f t="shared" si="258"/>
        <v>3.3250000000000002</v>
      </c>
      <c r="H2067" s="18">
        <f t="shared" si="259"/>
        <v>39.895000000000003</v>
      </c>
      <c r="I2067" s="21">
        <v>42.839999999999996</v>
      </c>
      <c r="J2067" s="14">
        <v>42.839999999999996</v>
      </c>
      <c r="K2067" s="14">
        <f t="shared" si="260"/>
        <v>0</v>
      </c>
      <c r="L2067" s="13">
        <f t="shared" si="261"/>
        <v>-2.9449999999999932</v>
      </c>
      <c r="M2067" s="53">
        <v>0</v>
      </c>
      <c r="N2067" s="45">
        <f t="shared" si="262"/>
        <v>-2.9449999999999932</v>
      </c>
      <c r="P2067" s="56"/>
    </row>
    <row r="2068" spans="1:16" x14ac:dyDescent="0.2">
      <c r="A2068" s="5">
        <v>45743.916666666664</v>
      </c>
      <c r="B2068" s="10">
        <f t="shared" si="256"/>
        <v>45743</v>
      </c>
      <c r="C2068" s="4">
        <f t="shared" si="263"/>
        <v>0.875</v>
      </c>
      <c r="D2068" s="4">
        <f>IF('Kauf Restprofil Los 7'!A2068&lt;&gt;"",IF('Kauf Restprofil Los 7'!A2068&lt;&gt;"",TIME(HOUR('Kauf Restprofil Los 7'!A2068),MINUTE('Kauf Restprofil Los 7'!A2068),SECOND('Kauf Restprofil Los 7'!A2068)),""),"")</f>
        <v>0.91666666666666663</v>
      </c>
      <c r="E2068" s="9">
        <f t="shared" si="257"/>
        <v>22</v>
      </c>
      <c r="F2068">
        <v>33.334225713999999</v>
      </c>
      <c r="G2068" s="12">
        <f t="shared" si="258"/>
        <v>2.778</v>
      </c>
      <c r="H2068" s="18">
        <f t="shared" si="259"/>
        <v>33.334000000000003</v>
      </c>
      <c r="I2068" s="21">
        <v>35.519999999999996</v>
      </c>
      <c r="J2068" s="14">
        <v>35.519999999999996</v>
      </c>
      <c r="K2068" s="14">
        <f t="shared" si="260"/>
        <v>0</v>
      </c>
      <c r="L2068" s="13">
        <f t="shared" si="261"/>
        <v>-2.1859999999999928</v>
      </c>
      <c r="M2068" s="53">
        <v>0</v>
      </c>
      <c r="N2068" s="45">
        <f t="shared" si="262"/>
        <v>-2.1859999999999928</v>
      </c>
      <c r="P2068" s="56"/>
    </row>
    <row r="2069" spans="1:16" x14ac:dyDescent="0.2">
      <c r="A2069" s="5">
        <v>45743.958333333336</v>
      </c>
      <c r="B2069" s="10">
        <f t="shared" si="256"/>
        <v>45743</v>
      </c>
      <c r="C2069" s="4">
        <f t="shared" si="263"/>
        <v>0.91666666666666663</v>
      </c>
      <c r="D2069" s="4">
        <f>IF('Kauf Restprofil Los 7'!A2069&lt;&gt;"",IF('Kauf Restprofil Los 7'!A2069&lt;&gt;"",TIME(HOUR('Kauf Restprofil Los 7'!A2069),MINUTE('Kauf Restprofil Los 7'!A2069),SECOND('Kauf Restprofil Los 7'!A2069)),""),"")</f>
        <v>0.95833333333333337</v>
      </c>
      <c r="E2069" s="9">
        <f t="shared" si="257"/>
        <v>23</v>
      </c>
      <c r="F2069">
        <v>28.215098923999999</v>
      </c>
      <c r="G2069" s="12">
        <f t="shared" si="258"/>
        <v>2.351</v>
      </c>
      <c r="H2069" s="18">
        <f t="shared" si="259"/>
        <v>28.215</v>
      </c>
      <c r="I2069" s="21">
        <v>29.58</v>
      </c>
      <c r="J2069" s="14">
        <v>29.58</v>
      </c>
      <c r="K2069" s="14">
        <f t="shared" si="260"/>
        <v>0</v>
      </c>
      <c r="L2069" s="13">
        <f t="shared" si="261"/>
        <v>-1.3649999999999984</v>
      </c>
      <c r="M2069" s="53">
        <v>0</v>
      </c>
      <c r="N2069" s="45">
        <f t="shared" si="262"/>
        <v>-1.3649999999999984</v>
      </c>
      <c r="P2069" s="56"/>
    </row>
    <row r="2070" spans="1:16" x14ac:dyDescent="0.2">
      <c r="A2070" s="5">
        <v>45744</v>
      </c>
      <c r="B2070" s="10">
        <f t="shared" si="256"/>
        <v>45743</v>
      </c>
      <c r="C2070" s="4">
        <f t="shared" si="263"/>
        <v>0.95833333333333337</v>
      </c>
      <c r="D2070" s="4">
        <f>IF('Kauf Restprofil Los 7'!A2070&lt;&gt;"",IF('Kauf Restprofil Los 7'!A2070&lt;&gt;"",TIME(HOUR('Kauf Restprofil Los 7'!A2070),MINUTE('Kauf Restprofil Los 7'!A2070),SECOND('Kauf Restprofil Los 7'!A2070)),""),"")</f>
        <v>0</v>
      </c>
      <c r="E2070" s="9">
        <f t="shared" si="257"/>
        <v>24</v>
      </c>
      <c r="F2070">
        <v>23.809851076000001</v>
      </c>
      <c r="G2070" s="12">
        <f t="shared" si="258"/>
        <v>1.984</v>
      </c>
      <c r="H2070" s="18">
        <f t="shared" si="259"/>
        <v>23.81</v>
      </c>
      <c r="I2070" s="21">
        <v>24.599999999999998</v>
      </c>
      <c r="J2070" s="14">
        <v>24.599999999999998</v>
      </c>
      <c r="K2070" s="14">
        <f t="shared" si="260"/>
        <v>0</v>
      </c>
      <c r="L2070" s="13">
        <f t="shared" si="261"/>
        <v>-0.78999999999999915</v>
      </c>
      <c r="M2070" s="53">
        <v>0</v>
      </c>
      <c r="N2070" s="45">
        <f t="shared" si="262"/>
        <v>-0.78999999999999915</v>
      </c>
      <c r="P2070" s="56"/>
    </row>
    <row r="2071" spans="1:16" x14ac:dyDescent="0.2">
      <c r="A2071" s="5">
        <v>45744.041666666664</v>
      </c>
      <c r="B2071" s="10">
        <f t="shared" si="256"/>
        <v>45744</v>
      </c>
      <c r="C2071" s="4">
        <f t="shared" si="263"/>
        <v>0</v>
      </c>
      <c r="D2071" s="4">
        <f>IF('Kauf Restprofil Los 7'!A2071&lt;&gt;"",IF('Kauf Restprofil Los 7'!A2071&lt;&gt;"",TIME(HOUR('Kauf Restprofil Los 7'!A2071),MINUTE('Kauf Restprofil Los 7'!A2071),SECOND('Kauf Restprofil Los 7'!A2071)),""),"")</f>
        <v>4.1666666666666664E-2</v>
      </c>
      <c r="E2071" s="9">
        <f t="shared" si="257"/>
        <v>1</v>
      </c>
      <c r="F2071">
        <v>21.657986730000001</v>
      </c>
      <c r="G2071" s="12">
        <f t="shared" si="258"/>
        <v>1.8049999999999999</v>
      </c>
      <c r="H2071" s="18">
        <f t="shared" si="259"/>
        <v>21.658000000000001</v>
      </c>
      <c r="I2071" s="21">
        <v>21.12</v>
      </c>
      <c r="J2071" s="14">
        <v>21.12</v>
      </c>
      <c r="K2071" s="14">
        <f t="shared" si="260"/>
        <v>0</v>
      </c>
      <c r="L2071" s="13">
        <f t="shared" si="261"/>
        <v>0.53800000000000026</v>
      </c>
      <c r="M2071" s="53">
        <v>0.53800000000000026</v>
      </c>
      <c r="N2071" s="45">
        <f t="shared" si="262"/>
        <v>0</v>
      </c>
      <c r="P2071" s="56"/>
    </row>
    <row r="2072" spans="1:16" x14ac:dyDescent="0.2">
      <c r="A2072" s="5">
        <v>45744.083333333336</v>
      </c>
      <c r="B2072" s="10">
        <f t="shared" si="256"/>
        <v>45744</v>
      </c>
      <c r="C2072" s="4">
        <f t="shared" si="263"/>
        <v>4.1666666666666664E-2</v>
      </c>
      <c r="D2072" s="4">
        <f>IF('Kauf Restprofil Los 7'!A2072&lt;&gt;"",IF('Kauf Restprofil Los 7'!A2072&lt;&gt;"",TIME(HOUR('Kauf Restprofil Los 7'!A2072),MINUTE('Kauf Restprofil Los 7'!A2072),SECOND('Kauf Restprofil Los 7'!A2072)),""),"")</f>
        <v>8.3333333333333329E-2</v>
      </c>
      <c r="E2072" s="9">
        <f t="shared" si="257"/>
        <v>2</v>
      </c>
      <c r="F2072">
        <v>19.827945886999998</v>
      </c>
      <c r="G2072" s="12">
        <f t="shared" si="258"/>
        <v>1.6519999999999999</v>
      </c>
      <c r="H2072" s="18">
        <f t="shared" si="259"/>
        <v>19.827999999999999</v>
      </c>
      <c r="I2072" s="21">
        <v>19.440000000000001</v>
      </c>
      <c r="J2072" s="14">
        <v>19.440000000000001</v>
      </c>
      <c r="K2072" s="14">
        <f t="shared" si="260"/>
        <v>0</v>
      </c>
      <c r="L2072" s="13">
        <f t="shared" si="261"/>
        <v>0.38799999999999812</v>
      </c>
      <c r="M2072" s="53">
        <v>0.38799999999999812</v>
      </c>
      <c r="N2072" s="45">
        <f t="shared" si="262"/>
        <v>0</v>
      </c>
      <c r="P2072" s="56"/>
    </row>
    <row r="2073" spans="1:16" x14ac:dyDescent="0.2">
      <c r="A2073" s="5">
        <v>45744.125</v>
      </c>
      <c r="B2073" s="10">
        <f t="shared" si="256"/>
        <v>45744</v>
      </c>
      <c r="C2073" s="4">
        <f t="shared" si="263"/>
        <v>8.3333333333333329E-2</v>
      </c>
      <c r="D2073" s="4">
        <f>IF('Kauf Restprofil Los 7'!A2073&lt;&gt;"",IF('Kauf Restprofil Los 7'!A2073&lt;&gt;"",TIME(HOUR('Kauf Restprofil Los 7'!A2073),MINUTE('Kauf Restprofil Los 7'!A2073),SECOND('Kauf Restprofil Los 7'!A2073)),""),"")</f>
        <v>0.125</v>
      </c>
      <c r="E2073" s="9">
        <f t="shared" si="257"/>
        <v>3</v>
      </c>
      <c r="F2073">
        <v>18.602200816</v>
      </c>
      <c r="G2073" s="12">
        <f t="shared" si="258"/>
        <v>1.55</v>
      </c>
      <c r="H2073" s="18">
        <f t="shared" si="259"/>
        <v>18.602</v>
      </c>
      <c r="I2073" s="21">
        <v>18.96</v>
      </c>
      <c r="J2073" s="14">
        <v>18.96</v>
      </c>
      <c r="K2073" s="14">
        <f t="shared" si="260"/>
        <v>0</v>
      </c>
      <c r="L2073" s="13">
        <f t="shared" si="261"/>
        <v>-0.35800000000000054</v>
      </c>
      <c r="M2073" s="53">
        <v>0</v>
      </c>
      <c r="N2073" s="45">
        <f t="shared" si="262"/>
        <v>-0.35800000000000054</v>
      </c>
      <c r="P2073" s="56"/>
    </row>
    <row r="2074" spans="1:16" x14ac:dyDescent="0.2">
      <c r="A2074" s="5">
        <v>45744.166666666664</v>
      </c>
      <c r="B2074" s="10">
        <f t="shared" si="256"/>
        <v>45744</v>
      </c>
      <c r="C2074" s="4">
        <f t="shared" si="263"/>
        <v>0.125</v>
      </c>
      <c r="D2074" s="4">
        <f>IF('Kauf Restprofil Los 7'!A2074&lt;&gt;"",IF('Kauf Restprofil Los 7'!A2074&lt;&gt;"",TIME(HOUR('Kauf Restprofil Los 7'!A2074),MINUTE('Kauf Restprofil Los 7'!A2074),SECOND('Kauf Restprofil Los 7'!A2074)),""),"")</f>
        <v>0.16666666666666666</v>
      </c>
      <c r="E2074" s="9">
        <f t="shared" si="257"/>
        <v>4</v>
      </c>
      <c r="F2074">
        <v>19.320813005000002</v>
      </c>
      <c r="G2074" s="12">
        <f t="shared" si="258"/>
        <v>1.61</v>
      </c>
      <c r="H2074" s="18">
        <f t="shared" si="259"/>
        <v>19.321000000000002</v>
      </c>
      <c r="I2074" s="21">
        <v>19.38</v>
      </c>
      <c r="J2074" s="14">
        <v>19.38</v>
      </c>
      <c r="K2074" s="14">
        <f t="shared" si="260"/>
        <v>0</v>
      </c>
      <c r="L2074" s="13">
        <f t="shared" si="261"/>
        <v>-5.8999999999997499E-2</v>
      </c>
      <c r="M2074" s="53">
        <v>0</v>
      </c>
      <c r="N2074" s="45">
        <f t="shared" si="262"/>
        <v>-5.8999999999997499E-2</v>
      </c>
      <c r="P2074" s="56"/>
    </row>
    <row r="2075" spans="1:16" x14ac:dyDescent="0.2">
      <c r="A2075" s="5">
        <v>45744.208333333336</v>
      </c>
      <c r="B2075" s="10">
        <f t="shared" si="256"/>
        <v>45744</v>
      </c>
      <c r="C2075" s="4">
        <f t="shared" si="263"/>
        <v>0.16666666666666666</v>
      </c>
      <c r="D2075" s="4">
        <f>IF('Kauf Restprofil Los 7'!A2075&lt;&gt;"",IF('Kauf Restprofil Los 7'!A2075&lt;&gt;"",TIME(HOUR('Kauf Restprofil Los 7'!A2075),MINUTE('Kauf Restprofil Los 7'!A2075),SECOND('Kauf Restprofil Los 7'!A2075)),""),"")</f>
        <v>0.20833333333333334</v>
      </c>
      <c r="E2075" s="9">
        <f t="shared" si="257"/>
        <v>5</v>
      </c>
      <c r="F2075">
        <v>20.284469739999999</v>
      </c>
      <c r="G2075" s="12">
        <f t="shared" si="258"/>
        <v>1.69</v>
      </c>
      <c r="H2075" s="18">
        <f t="shared" si="259"/>
        <v>20.283999999999999</v>
      </c>
      <c r="I2075" s="21">
        <v>21.240000000000002</v>
      </c>
      <c r="J2075" s="14">
        <v>21.240000000000002</v>
      </c>
      <c r="K2075" s="14">
        <f t="shared" si="260"/>
        <v>0</v>
      </c>
      <c r="L2075" s="13">
        <f t="shared" si="261"/>
        <v>-0.95600000000000307</v>
      </c>
      <c r="M2075" s="53">
        <v>0</v>
      </c>
      <c r="N2075" s="45">
        <f t="shared" si="262"/>
        <v>-0.95600000000000307</v>
      </c>
      <c r="P2075" s="56"/>
    </row>
    <row r="2076" spans="1:16" x14ac:dyDescent="0.2">
      <c r="A2076" s="5">
        <v>45744.25</v>
      </c>
      <c r="B2076" s="10">
        <f t="shared" si="256"/>
        <v>45744</v>
      </c>
      <c r="C2076" s="4">
        <f t="shared" si="263"/>
        <v>0.20833333333333334</v>
      </c>
      <c r="D2076" s="4">
        <f>IF('Kauf Restprofil Los 7'!A2076&lt;&gt;"",IF('Kauf Restprofil Los 7'!A2076&lt;&gt;"",TIME(HOUR('Kauf Restprofil Los 7'!A2076),MINUTE('Kauf Restprofil Los 7'!A2076),SECOND('Kauf Restprofil Los 7'!A2076)),""),"")</f>
        <v>0.25</v>
      </c>
      <c r="E2076" s="9">
        <f t="shared" si="257"/>
        <v>6</v>
      </c>
      <c r="F2076">
        <v>23.758931435000001</v>
      </c>
      <c r="G2076" s="12">
        <f t="shared" si="258"/>
        <v>1.98</v>
      </c>
      <c r="H2076" s="18">
        <f t="shared" si="259"/>
        <v>23.759</v>
      </c>
      <c r="I2076" s="21">
        <v>25.799999999999997</v>
      </c>
      <c r="J2076" s="14">
        <v>25.799999999999997</v>
      </c>
      <c r="K2076" s="14">
        <f t="shared" si="260"/>
        <v>0</v>
      </c>
      <c r="L2076" s="13">
        <f t="shared" si="261"/>
        <v>-2.0409999999999968</v>
      </c>
      <c r="M2076" s="53">
        <v>0</v>
      </c>
      <c r="N2076" s="45">
        <f t="shared" si="262"/>
        <v>-2.0409999999999968</v>
      </c>
      <c r="P2076" s="56"/>
    </row>
    <row r="2077" spans="1:16" x14ac:dyDescent="0.2">
      <c r="A2077" s="5">
        <v>45744.291666666664</v>
      </c>
      <c r="B2077" s="10">
        <f t="shared" si="256"/>
        <v>45744</v>
      </c>
      <c r="C2077" s="4">
        <f t="shared" si="263"/>
        <v>0.25</v>
      </c>
      <c r="D2077" s="4">
        <f>IF('Kauf Restprofil Los 7'!A2077&lt;&gt;"",IF('Kauf Restprofil Los 7'!A2077&lt;&gt;"",TIME(HOUR('Kauf Restprofil Los 7'!A2077),MINUTE('Kauf Restprofil Los 7'!A2077),SECOND('Kauf Restprofil Los 7'!A2077)),""),"")</f>
        <v>0.29166666666666669</v>
      </c>
      <c r="E2077" s="9">
        <f t="shared" si="257"/>
        <v>7</v>
      </c>
      <c r="F2077">
        <v>31.309922375999999</v>
      </c>
      <c r="G2077" s="12">
        <f t="shared" si="258"/>
        <v>2.609</v>
      </c>
      <c r="H2077" s="18">
        <f t="shared" si="259"/>
        <v>31.31</v>
      </c>
      <c r="I2077" s="21">
        <v>34.380000000000003</v>
      </c>
      <c r="J2077" s="14">
        <v>34.380000000000003</v>
      </c>
      <c r="K2077" s="14">
        <f t="shared" si="260"/>
        <v>0</v>
      </c>
      <c r="L2077" s="13">
        <f t="shared" si="261"/>
        <v>-3.0700000000000038</v>
      </c>
      <c r="M2077" s="53">
        <v>0</v>
      </c>
      <c r="N2077" s="45">
        <f t="shared" si="262"/>
        <v>-3.0700000000000038</v>
      </c>
      <c r="P2077" s="56"/>
    </row>
    <row r="2078" spans="1:16" x14ac:dyDescent="0.2">
      <c r="A2078" s="5">
        <v>45744.333333333336</v>
      </c>
      <c r="B2078" s="10">
        <f t="shared" si="256"/>
        <v>45744</v>
      </c>
      <c r="C2078" s="4">
        <f t="shared" si="263"/>
        <v>0.29166666666666669</v>
      </c>
      <c r="D2078" s="4">
        <f>IF('Kauf Restprofil Los 7'!A2078&lt;&gt;"",IF('Kauf Restprofil Los 7'!A2078&lt;&gt;"",TIME(HOUR('Kauf Restprofil Los 7'!A2078),MINUTE('Kauf Restprofil Los 7'!A2078),SECOND('Kauf Restprofil Los 7'!A2078)),""),"")</f>
        <v>0.33333333333333331</v>
      </c>
      <c r="E2078" s="9">
        <f t="shared" si="257"/>
        <v>8</v>
      </c>
      <c r="F2078">
        <v>37.864605392999998</v>
      </c>
      <c r="G2078" s="12">
        <f t="shared" si="258"/>
        <v>3.1549999999999998</v>
      </c>
      <c r="H2078" s="18">
        <f t="shared" si="259"/>
        <v>37.865000000000002</v>
      </c>
      <c r="I2078" s="21">
        <v>41.400000000000006</v>
      </c>
      <c r="J2078" s="14">
        <v>41.400000000000006</v>
      </c>
      <c r="K2078" s="14">
        <f t="shared" si="260"/>
        <v>0</v>
      </c>
      <c r="L2078" s="13">
        <f t="shared" si="261"/>
        <v>-3.5350000000000037</v>
      </c>
      <c r="M2078" s="53">
        <v>0</v>
      </c>
      <c r="N2078" s="45">
        <f t="shared" si="262"/>
        <v>-3.5350000000000037</v>
      </c>
      <c r="P2078" s="56"/>
    </row>
    <row r="2079" spans="1:16" x14ac:dyDescent="0.2">
      <c r="A2079" s="5">
        <v>45744.375</v>
      </c>
      <c r="B2079" s="10">
        <f t="shared" si="256"/>
        <v>45744</v>
      </c>
      <c r="C2079" s="4">
        <f t="shared" si="263"/>
        <v>0.33333333333333331</v>
      </c>
      <c r="D2079" s="4">
        <f>IF('Kauf Restprofil Los 7'!A2079&lt;&gt;"",IF('Kauf Restprofil Los 7'!A2079&lt;&gt;"",TIME(HOUR('Kauf Restprofil Los 7'!A2079),MINUTE('Kauf Restprofil Los 7'!A2079),SECOND('Kauf Restprofil Los 7'!A2079)),""),"")</f>
        <v>0.375</v>
      </c>
      <c r="E2079" s="9">
        <f t="shared" si="257"/>
        <v>9</v>
      </c>
      <c r="F2079">
        <v>42.863811621000004</v>
      </c>
      <c r="G2079" s="12">
        <f t="shared" si="258"/>
        <v>3.5720000000000001</v>
      </c>
      <c r="H2079" s="18">
        <f t="shared" si="259"/>
        <v>42.863999999999997</v>
      </c>
      <c r="I2079" s="21">
        <v>43.980000000000004</v>
      </c>
      <c r="J2079" s="14">
        <v>43.980000000000004</v>
      </c>
      <c r="K2079" s="14">
        <f t="shared" si="260"/>
        <v>0</v>
      </c>
      <c r="L2079" s="13">
        <f t="shared" si="261"/>
        <v>-1.1160000000000068</v>
      </c>
      <c r="M2079" s="53">
        <v>0</v>
      </c>
      <c r="N2079" s="45">
        <f t="shared" si="262"/>
        <v>-1.1160000000000068</v>
      </c>
      <c r="P2079" s="56"/>
    </row>
    <row r="2080" spans="1:16" x14ac:dyDescent="0.2">
      <c r="A2080" s="5">
        <v>45744.416666666664</v>
      </c>
      <c r="B2080" s="10">
        <f t="shared" si="256"/>
        <v>45744</v>
      </c>
      <c r="C2080" s="4">
        <f t="shared" si="263"/>
        <v>0.375</v>
      </c>
      <c r="D2080" s="4">
        <f>IF('Kauf Restprofil Los 7'!A2080&lt;&gt;"",IF('Kauf Restprofil Los 7'!A2080&lt;&gt;"",TIME(HOUR('Kauf Restprofil Los 7'!A2080),MINUTE('Kauf Restprofil Los 7'!A2080),SECOND('Kauf Restprofil Los 7'!A2080)),""),"")</f>
        <v>0.41666666666666669</v>
      </c>
      <c r="E2080" s="9">
        <f t="shared" si="257"/>
        <v>10</v>
      </c>
      <c r="F2080">
        <v>44.315181784000004</v>
      </c>
      <c r="G2080" s="12">
        <f t="shared" si="258"/>
        <v>3.6930000000000001</v>
      </c>
      <c r="H2080" s="18">
        <f t="shared" si="259"/>
        <v>44.314999999999998</v>
      </c>
      <c r="I2080" s="21">
        <v>43.62</v>
      </c>
      <c r="J2080" s="14">
        <v>43.62</v>
      </c>
      <c r="K2080" s="14">
        <f t="shared" si="260"/>
        <v>0</v>
      </c>
      <c r="L2080" s="13">
        <f t="shared" si="261"/>
        <v>0.69500000000000028</v>
      </c>
      <c r="M2080" s="53">
        <v>0.69500000000000028</v>
      </c>
      <c r="N2080" s="45">
        <f t="shared" si="262"/>
        <v>0</v>
      </c>
      <c r="P2080" s="56"/>
    </row>
    <row r="2081" spans="1:16" x14ac:dyDescent="0.2">
      <c r="A2081" s="5">
        <v>45744.458333333336</v>
      </c>
      <c r="B2081" s="10">
        <f t="shared" si="256"/>
        <v>45744</v>
      </c>
      <c r="C2081" s="4">
        <f t="shared" si="263"/>
        <v>0.41666666666666669</v>
      </c>
      <c r="D2081" s="4">
        <f>IF('Kauf Restprofil Los 7'!A2081&lt;&gt;"",IF('Kauf Restprofil Los 7'!A2081&lt;&gt;"",TIME(HOUR('Kauf Restprofil Los 7'!A2081),MINUTE('Kauf Restprofil Los 7'!A2081),SECOND('Kauf Restprofil Los 7'!A2081)),""),"")</f>
        <v>0.45833333333333331</v>
      </c>
      <c r="E2081" s="9">
        <f t="shared" si="257"/>
        <v>11</v>
      </c>
      <c r="F2081">
        <v>45.605885823999998</v>
      </c>
      <c r="G2081" s="12">
        <f t="shared" si="258"/>
        <v>3.8</v>
      </c>
      <c r="H2081" s="18">
        <f t="shared" si="259"/>
        <v>45.606000000000002</v>
      </c>
      <c r="I2081" s="21">
        <v>43.14</v>
      </c>
      <c r="J2081" s="14">
        <v>43.14</v>
      </c>
      <c r="K2081" s="14">
        <f t="shared" si="260"/>
        <v>0</v>
      </c>
      <c r="L2081" s="13">
        <f t="shared" si="261"/>
        <v>2.4660000000000011</v>
      </c>
      <c r="M2081" s="53">
        <v>2.4660000000000011</v>
      </c>
      <c r="N2081" s="45">
        <f t="shared" si="262"/>
        <v>0</v>
      </c>
      <c r="P2081" s="56"/>
    </row>
    <row r="2082" spans="1:16" x14ac:dyDescent="0.2">
      <c r="A2082" s="5">
        <v>45744.5</v>
      </c>
      <c r="B2082" s="10">
        <f t="shared" si="256"/>
        <v>45744</v>
      </c>
      <c r="C2082" s="4">
        <f t="shared" si="263"/>
        <v>0.45833333333333331</v>
      </c>
      <c r="D2082" s="4">
        <f>IF('Kauf Restprofil Los 7'!A2082&lt;&gt;"",IF('Kauf Restprofil Los 7'!A2082&lt;&gt;"",TIME(HOUR('Kauf Restprofil Los 7'!A2082),MINUTE('Kauf Restprofil Los 7'!A2082),SECOND('Kauf Restprofil Los 7'!A2082)),""),"")</f>
        <v>0.5</v>
      </c>
      <c r="E2082" s="9">
        <f t="shared" si="257"/>
        <v>12</v>
      </c>
      <c r="F2082">
        <v>48.436813045000001</v>
      </c>
      <c r="G2082" s="12">
        <f t="shared" si="258"/>
        <v>4.0359999999999996</v>
      </c>
      <c r="H2082" s="18">
        <f t="shared" si="259"/>
        <v>48.436999999999998</v>
      </c>
      <c r="I2082" s="21">
        <v>42.24</v>
      </c>
      <c r="J2082" s="14">
        <v>42.24</v>
      </c>
      <c r="K2082" s="14">
        <f t="shared" si="260"/>
        <v>0</v>
      </c>
      <c r="L2082" s="13">
        <f t="shared" si="261"/>
        <v>6.1969999999999956</v>
      </c>
      <c r="M2082" s="53">
        <v>6.1969999999999956</v>
      </c>
      <c r="N2082" s="45">
        <f t="shared" si="262"/>
        <v>0</v>
      </c>
      <c r="P2082" s="56"/>
    </row>
    <row r="2083" spans="1:16" x14ac:dyDescent="0.2">
      <c r="A2083" s="5">
        <v>45744.541666666664</v>
      </c>
      <c r="B2083" s="10">
        <f t="shared" si="256"/>
        <v>45744</v>
      </c>
      <c r="C2083" s="4">
        <f t="shared" si="263"/>
        <v>0.5</v>
      </c>
      <c r="D2083" s="4">
        <f>IF('Kauf Restprofil Los 7'!A2083&lt;&gt;"",IF('Kauf Restprofil Los 7'!A2083&lt;&gt;"",TIME(HOUR('Kauf Restprofil Los 7'!A2083),MINUTE('Kauf Restprofil Los 7'!A2083),SECOND('Kauf Restprofil Los 7'!A2083)),""),"")</f>
        <v>0.54166666666666663</v>
      </c>
      <c r="E2083" s="9">
        <f t="shared" si="257"/>
        <v>13</v>
      </c>
      <c r="F2083">
        <v>47.362735163000004</v>
      </c>
      <c r="G2083" s="12">
        <f t="shared" si="258"/>
        <v>3.9470000000000001</v>
      </c>
      <c r="H2083" s="18">
        <f t="shared" si="259"/>
        <v>47.363</v>
      </c>
      <c r="I2083" s="21">
        <v>40.26</v>
      </c>
      <c r="J2083" s="14">
        <v>40.26</v>
      </c>
      <c r="K2083" s="14">
        <f t="shared" si="260"/>
        <v>0</v>
      </c>
      <c r="L2083" s="13">
        <f t="shared" si="261"/>
        <v>7.1030000000000015</v>
      </c>
      <c r="M2083" s="53">
        <v>7.1030000000000015</v>
      </c>
      <c r="N2083" s="45">
        <f t="shared" si="262"/>
        <v>0</v>
      </c>
      <c r="P2083" s="56"/>
    </row>
    <row r="2084" spans="1:16" x14ac:dyDescent="0.2">
      <c r="A2084" s="5">
        <v>45744.583333333336</v>
      </c>
      <c r="B2084" s="10">
        <f t="shared" si="256"/>
        <v>45744</v>
      </c>
      <c r="C2084" s="4">
        <f t="shared" si="263"/>
        <v>0.54166666666666663</v>
      </c>
      <c r="D2084" s="4">
        <f>IF('Kauf Restprofil Los 7'!A2084&lt;&gt;"",IF('Kauf Restprofil Los 7'!A2084&lt;&gt;"",TIME(HOUR('Kauf Restprofil Los 7'!A2084),MINUTE('Kauf Restprofil Los 7'!A2084),SECOND('Kauf Restprofil Los 7'!A2084)),""),"")</f>
        <v>0.58333333333333337</v>
      </c>
      <c r="E2084" s="9">
        <f t="shared" si="257"/>
        <v>14</v>
      </c>
      <c r="F2084">
        <v>43.919522639999997</v>
      </c>
      <c r="G2084" s="12">
        <f t="shared" si="258"/>
        <v>3.66</v>
      </c>
      <c r="H2084" s="18">
        <f t="shared" si="259"/>
        <v>43.92</v>
      </c>
      <c r="I2084" s="21">
        <v>37.200000000000003</v>
      </c>
      <c r="J2084" s="14">
        <v>37.200000000000003</v>
      </c>
      <c r="K2084" s="14">
        <f t="shared" si="260"/>
        <v>0</v>
      </c>
      <c r="L2084" s="13">
        <f t="shared" si="261"/>
        <v>6.7199999999999989</v>
      </c>
      <c r="M2084" s="53">
        <v>6.7199999999999989</v>
      </c>
      <c r="N2084" s="45">
        <f t="shared" si="262"/>
        <v>0</v>
      </c>
      <c r="P2084" s="56"/>
    </row>
    <row r="2085" spans="1:16" x14ac:dyDescent="0.2">
      <c r="A2085" s="5">
        <v>45744.625</v>
      </c>
      <c r="B2085" s="10">
        <f t="shared" si="256"/>
        <v>45744</v>
      </c>
      <c r="C2085" s="4">
        <f t="shared" si="263"/>
        <v>0.58333333333333337</v>
      </c>
      <c r="D2085" s="4">
        <f>IF('Kauf Restprofil Los 7'!A2085&lt;&gt;"",IF('Kauf Restprofil Los 7'!A2085&lt;&gt;"",TIME(HOUR('Kauf Restprofil Los 7'!A2085),MINUTE('Kauf Restprofil Los 7'!A2085),SECOND('Kauf Restprofil Los 7'!A2085)),""),"")</f>
        <v>0.625</v>
      </c>
      <c r="E2085" s="9">
        <f t="shared" si="257"/>
        <v>15</v>
      </c>
      <c r="F2085">
        <v>41.802846531999997</v>
      </c>
      <c r="G2085" s="12">
        <f t="shared" si="258"/>
        <v>3.484</v>
      </c>
      <c r="H2085" s="18">
        <f t="shared" si="259"/>
        <v>41.802999999999997</v>
      </c>
      <c r="I2085" s="21">
        <v>35.22</v>
      </c>
      <c r="J2085" s="14">
        <v>35.22</v>
      </c>
      <c r="K2085" s="14">
        <f t="shared" si="260"/>
        <v>0</v>
      </c>
      <c r="L2085" s="13">
        <f t="shared" si="261"/>
        <v>6.5829999999999984</v>
      </c>
      <c r="M2085" s="53">
        <v>6.5829999999999984</v>
      </c>
      <c r="N2085" s="45">
        <f t="shared" si="262"/>
        <v>0</v>
      </c>
      <c r="P2085" s="56"/>
    </row>
    <row r="2086" spans="1:16" x14ac:dyDescent="0.2">
      <c r="A2086" s="5">
        <v>45744.666666666664</v>
      </c>
      <c r="B2086" s="10">
        <f t="shared" si="256"/>
        <v>45744</v>
      </c>
      <c r="C2086" s="4">
        <f t="shared" si="263"/>
        <v>0.625</v>
      </c>
      <c r="D2086" s="4">
        <f>IF('Kauf Restprofil Los 7'!A2086&lt;&gt;"",IF('Kauf Restprofil Los 7'!A2086&lt;&gt;"",TIME(HOUR('Kauf Restprofil Los 7'!A2086),MINUTE('Kauf Restprofil Los 7'!A2086),SECOND('Kauf Restprofil Los 7'!A2086)),""),"")</f>
        <v>0.66666666666666663</v>
      </c>
      <c r="E2086" s="9">
        <f t="shared" si="257"/>
        <v>16</v>
      </c>
      <c r="F2086">
        <v>40.758341412</v>
      </c>
      <c r="G2086" s="12">
        <f t="shared" si="258"/>
        <v>3.3969999999999998</v>
      </c>
      <c r="H2086" s="18">
        <f t="shared" si="259"/>
        <v>40.758000000000003</v>
      </c>
      <c r="I2086" s="21">
        <v>35.099999999999994</v>
      </c>
      <c r="J2086" s="14">
        <v>35.099999999999994</v>
      </c>
      <c r="K2086" s="14">
        <f t="shared" si="260"/>
        <v>0</v>
      </c>
      <c r="L2086" s="13">
        <f t="shared" si="261"/>
        <v>5.6580000000000084</v>
      </c>
      <c r="M2086" s="53">
        <v>5.6580000000000084</v>
      </c>
      <c r="N2086" s="45">
        <f t="shared" si="262"/>
        <v>0</v>
      </c>
      <c r="P2086" s="56"/>
    </row>
    <row r="2087" spans="1:16" x14ac:dyDescent="0.2">
      <c r="A2087" s="5">
        <v>45744.708333333336</v>
      </c>
      <c r="B2087" s="10">
        <f t="shared" si="256"/>
        <v>45744</v>
      </c>
      <c r="C2087" s="4">
        <f t="shared" si="263"/>
        <v>0.66666666666666663</v>
      </c>
      <c r="D2087" s="4">
        <f>IF('Kauf Restprofil Los 7'!A2087&lt;&gt;"",IF('Kauf Restprofil Los 7'!A2087&lt;&gt;"",TIME(HOUR('Kauf Restprofil Los 7'!A2087),MINUTE('Kauf Restprofil Los 7'!A2087),SECOND('Kauf Restprofil Los 7'!A2087)),""),"")</f>
        <v>0.70833333333333337</v>
      </c>
      <c r="E2087" s="9">
        <f t="shared" si="257"/>
        <v>17</v>
      </c>
      <c r="F2087">
        <v>40.284005057000002</v>
      </c>
      <c r="G2087" s="12">
        <f t="shared" si="258"/>
        <v>3.3570000000000002</v>
      </c>
      <c r="H2087" s="18">
        <f t="shared" si="259"/>
        <v>40.283999999999999</v>
      </c>
      <c r="I2087" s="21">
        <v>36.119999999999997</v>
      </c>
      <c r="J2087" s="14">
        <v>36.119999999999997</v>
      </c>
      <c r="K2087" s="14">
        <f t="shared" si="260"/>
        <v>0</v>
      </c>
      <c r="L2087" s="13">
        <f t="shared" si="261"/>
        <v>4.1640000000000015</v>
      </c>
      <c r="M2087" s="53">
        <v>4.1640000000000015</v>
      </c>
      <c r="N2087" s="45">
        <f t="shared" si="262"/>
        <v>0</v>
      </c>
      <c r="P2087" s="56"/>
    </row>
    <row r="2088" spans="1:16" x14ac:dyDescent="0.2">
      <c r="A2088" s="5">
        <v>45744.75</v>
      </c>
      <c r="B2088" s="10">
        <f t="shared" si="256"/>
        <v>45744</v>
      </c>
      <c r="C2088" s="4">
        <f t="shared" si="263"/>
        <v>0.70833333333333337</v>
      </c>
      <c r="D2088" s="4">
        <f>IF('Kauf Restprofil Los 7'!A2088&lt;&gt;"",IF('Kauf Restprofil Los 7'!A2088&lt;&gt;"",TIME(HOUR('Kauf Restprofil Los 7'!A2088),MINUTE('Kauf Restprofil Los 7'!A2088),SECOND('Kauf Restprofil Los 7'!A2088)),""),"")</f>
        <v>0.75</v>
      </c>
      <c r="E2088" s="9">
        <f t="shared" si="257"/>
        <v>18</v>
      </c>
      <c r="F2088">
        <v>42.904873539</v>
      </c>
      <c r="G2088" s="12">
        <f t="shared" si="258"/>
        <v>3.5750000000000002</v>
      </c>
      <c r="H2088" s="18">
        <f t="shared" si="259"/>
        <v>42.905000000000001</v>
      </c>
      <c r="I2088" s="21">
        <v>40.14</v>
      </c>
      <c r="J2088" s="14">
        <v>40.14</v>
      </c>
      <c r="K2088" s="14">
        <f t="shared" si="260"/>
        <v>0</v>
      </c>
      <c r="L2088" s="13">
        <f t="shared" si="261"/>
        <v>2.7650000000000006</v>
      </c>
      <c r="M2088" s="53">
        <v>2.7650000000000006</v>
      </c>
      <c r="N2088" s="45">
        <f t="shared" si="262"/>
        <v>0</v>
      </c>
      <c r="P2088" s="56"/>
    </row>
    <row r="2089" spans="1:16" x14ac:dyDescent="0.2">
      <c r="A2089" s="5">
        <v>45744.791666666664</v>
      </c>
      <c r="B2089" s="10">
        <f t="shared" si="256"/>
        <v>45744</v>
      </c>
      <c r="C2089" s="4">
        <f t="shared" si="263"/>
        <v>0.75</v>
      </c>
      <c r="D2089" s="4">
        <f>IF('Kauf Restprofil Los 7'!A2089&lt;&gt;"",IF('Kauf Restprofil Los 7'!A2089&lt;&gt;"",TIME(HOUR('Kauf Restprofil Los 7'!A2089),MINUTE('Kauf Restprofil Los 7'!A2089),SECOND('Kauf Restprofil Los 7'!A2089)),""),"")</f>
        <v>0.79166666666666663</v>
      </c>
      <c r="E2089" s="9">
        <f t="shared" si="257"/>
        <v>19</v>
      </c>
      <c r="F2089">
        <v>45.721488288000003</v>
      </c>
      <c r="G2089" s="12">
        <f t="shared" si="258"/>
        <v>3.81</v>
      </c>
      <c r="H2089" s="18">
        <f t="shared" si="259"/>
        <v>45.720999999999997</v>
      </c>
      <c r="I2089" s="21">
        <v>44.04</v>
      </c>
      <c r="J2089" s="14">
        <v>44.04</v>
      </c>
      <c r="K2089" s="14">
        <f t="shared" si="260"/>
        <v>0</v>
      </c>
      <c r="L2089" s="13">
        <f t="shared" si="261"/>
        <v>1.6809999999999974</v>
      </c>
      <c r="M2089" s="53">
        <v>1.6809999999999974</v>
      </c>
      <c r="N2089" s="45">
        <f t="shared" si="262"/>
        <v>0</v>
      </c>
      <c r="P2089" s="56"/>
    </row>
    <row r="2090" spans="1:16" x14ac:dyDescent="0.2">
      <c r="A2090" s="5">
        <v>45744.833333333336</v>
      </c>
      <c r="B2090" s="10">
        <f t="shared" si="256"/>
        <v>45744</v>
      </c>
      <c r="C2090" s="4">
        <f t="shared" si="263"/>
        <v>0.79166666666666663</v>
      </c>
      <c r="D2090" s="4">
        <f>IF('Kauf Restprofil Los 7'!A2090&lt;&gt;"",IF('Kauf Restprofil Los 7'!A2090&lt;&gt;"",TIME(HOUR('Kauf Restprofil Los 7'!A2090),MINUTE('Kauf Restprofil Los 7'!A2090),SECOND('Kauf Restprofil Los 7'!A2090)),""),"")</f>
        <v>0.83333333333333337</v>
      </c>
      <c r="E2090" s="9">
        <f t="shared" si="257"/>
        <v>20</v>
      </c>
      <c r="F2090">
        <v>44.666732150999998</v>
      </c>
      <c r="G2090" s="12">
        <f t="shared" si="258"/>
        <v>3.722</v>
      </c>
      <c r="H2090" s="18">
        <f t="shared" si="259"/>
        <v>44.667000000000002</v>
      </c>
      <c r="I2090" s="21">
        <v>46.44</v>
      </c>
      <c r="J2090" s="14">
        <v>46.44</v>
      </c>
      <c r="K2090" s="14">
        <f t="shared" si="260"/>
        <v>0</v>
      </c>
      <c r="L2090" s="13">
        <f t="shared" si="261"/>
        <v>-1.7729999999999961</v>
      </c>
      <c r="M2090" s="53">
        <v>0</v>
      </c>
      <c r="N2090" s="45">
        <f t="shared" si="262"/>
        <v>-1.7729999999999961</v>
      </c>
      <c r="P2090" s="56"/>
    </row>
    <row r="2091" spans="1:16" x14ac:dyDescent="0.2">
      <c r="A2091" s="5">
        <v>45744.875</v>
      </c>
      <c r="B2091" s="10">
        <f t="shared" si="256"/>
        <v>45744</v>
      </c>
      <c r="C2091" s="4">
        <f t="shared" si="263"/>
        <v>0.83333333333333337</v>
      </c>
      <c r="D2091" s="4">
        <f>IF('Kauf Restprofil Los 7'!A2091&lt;&gt;"",IF('Kauf Restprofil Los 7'!A2091&lt;&gt;"",TIME(HOUR('Kauf Restprofil Los 7'!A2091),MINUTE('Kauf Restprofil Los 7'!A2091),SECOND('Kauf Restprofil Los 7'!A2091)),""),"")</f>
        <v>0.875</v>
      </c>
      <c r="E2091" s="9">
        <f t="shared" si="257"/>
        <v>21</v>
      </c>
      <c r="F2091">
        <v>38.907462219999999</v>
      </c>
      <c r="G2091" s="12">
        <f t="shared" si="258"/>
        <v>3.242</v>
      </c>
      <c r="H2091" s="18">
        <f t="shared" si="259"/>
        <v>38.906999999999996</v>
      </c>
      <c r="I2091" s="21">
        <v>40.200000000000003</v>
      </c>
      <c r="J2091" s="14">
        <v>40.200000000000003</v>
      </c>
      <c r="K2091" s="14">
        <f t="shared" si="260"/>
        <v>0</v>
      </c>
      <c r="L2091" s="13">
        <f t="shared" si="261"/>
        <v>-1.2930000000000064</v>
      </c>
      <c r="M2091" s="53">
        <v>0</v>
      </c>
      <c r="N2091" s="45">
        <f t="shared" si="262"/>
        <v>-1.2930000000000064</v>
      </c>
      <c r="P2091" s="56"/>
    </row>
    <row r="2092" spans="1:16" x14ac:dyDescent="0.2">
      <c r="A2092" s="5">
        <v>45744.916666666664</v>
      </c>
      <c r="B2092" s="10">
        <f t="shared" si="256"/>
        <v>45744</v>
      </c>
      <c r="C2092" s="4">
        <f t="shared" si="263"/>
        <v>0.875</v>
      </c>
      <c r="D2092" s="4">
        <f>IF('Kauf Restprofil Los 7'!A2092&lt;&gt;"",IF('Kauf Restprofil Los 7'!A2092&lt;&gt;"",TIME(HOUR('Kauf Restprofil Los 7'!A2092),MINUTE('Kauf Restprofil Los 7'!A2092),SECOND('Kauf Restprofil Los 7'!A2092)),""),"")</f>
        <v>0.91666666666666663</v>
      </c>
      <c r="E2092" s="9">
        <f t="shared" si="257"/>
        <v>22</v>
      </c>
      <c r="F2092">
        <v>34.087174320000003</v>
      </c>
      <c r="G2092" s="12">
        <f t="shared" si="258"/>
        <v>2.8410000000000002</v>
      </c>
      <c r="H2092" s="18">
        <f t="shared" si="259"/>
        <v>34.087000000000003</v>
      </c>
      <c r="I2092" s="21">
        <v>33.839999999999996</v>
      </c>
      <c r="J2092" s="14">
        <v>33.839999999999996</v>
      </c>
      <c r="K2092" s="14">
        <f t="shared" si="260"/>
        <v>0</v>
      </c>
      <c r="L2092" s="13">
        <f t="shared" si="261"/>
        <v>0.24700000000000699</v>
      </c>
      <c r="M2092" s="53">
        <v>0.24700000000000699</v>
      </c>
      <c r="N2092" s="45">
        <f t="shared" si="262"/>
        <v>0</v>
      </c>
      <c r="P2092" s="56"/>
    </row>
    <row r="2093" spans="1:16" x14ac:dyDescent="0.2">
      <c r="A2093" s="5">
        <v>45744.958333333336</v>
      </c>
      <c r="B2093" s="10">
        <f t="shared" si="256"/>
        <v>45744</v>
      </c>
      <c r="C2093" s="4">
        <f t="shared" si="263"/>
        <v>0.91666666666666663</v>
      </c>
      <c r="D2093" s="4">
        <f>IF('Kauf Restprofil Los 7'!A2093&lt;&gt;"",IF('Kauf Restprofil Los 7'!A2093&lt;&gt;"",TIME(HOUR('Kauf Restprofil Los 7'!A2093),MINUTE('Kauf Restprofil Los 7'!A2093),SECOND('Kauf Restprofil Los 7'!A2093)),""),"")</f>
        <v>0.95833333333333337</v>
      </c>
      <c r="E2093" s="9">
        <f t="shared" si="257"/>
        <v>23</v>
      </c>
      <c r="F2093">
        <v>29.299029348000001</v>
      </c>
      <c r="G2093" s="12">
        <f t="shared" si="258"/>
        <v>2.4420000000000002</v>
      </c>
      <c r="H2093" s="18">
        <f t="shared" si="259"/>
        <v>29.298999999999999</v>
      </c>
      <c r="I2093" s="21">
        <v>28.86</v>
      </c>
      <c r="J2093" s="14">
        <v>28.86</v>
      </c>
      <c r="K2093" s="14">
        <f t="shared" si="260"/>
        <v>0</v>
      </c>
      <c r="L2093" s="13">
        <f t="shared" si="261"/>
        <v>0.43900000000000006</v>
      </c>
      <c r="M2093" s="53">
        <v>0.43900000000000006</v>
      </c>
      <c r="N2093" s="45">
        <f t="shared" si="262"/>
        <v>0</v>
      </c>
      <c r="P2093" s="56"/>
    </row>
    <row r="2094" spans="1:16" x14ac:dyDescent="0.2">
      <c r="A2094" s="5">
        <v>45745</v>
      </c>
      <c r="B2094" s="10">
        <f t="shared" si="256"/>
        <v>45744</v>
      </c>
      <c r="C2094" s="4">
        <f t="shared" si="263"/>
        <v>0.95833333333333337</v>
      </c>
      <c r="D2094" s="4">
        <f>IF('Kauf Restprofil Los 7'!A2094&lt;&gt;"",IF('Kauf Restprofil Los 7'!A2094&lt;&gt;"",TIME(HOUR('Kauf Restprofil Los 7'!A2094),MINUTE('Kauf Restprofil Los 7'!A2094),SECOND('Kauf Restprofil Los 7'!A2094)),""),"")</f>
        <v>0</v>
      </c>
      <c r="E2094" s="9">
        <f t="shared" si="257"/>
        <v>24</v>
      </c>
      <c r="F2094">
        <v>24.623393956000001</v>
      </c>
      <c r="G2094" s="12">
        <f t="shared" si="258"/>
        <v>2.052</v>
      </c>
      <c r="H2094" s="18">
        <f t="shared" si="259"/>
        <v>24.623000000000001</v>
      </c>
      <c r="I2094" s="21">
        <v>24.240000000000002</v>
      </c>
      <c r="J2094" s="14">
        <v>24.240000000000002</v>
      </c>
      <c r="K2094" s="14">
        <f t="shared" si="260"/>
        <v>0</v>
      </c>
      <c r="L2094" s="13">
        <f t="shared" si="261"/>
        <v>0.38299999999999912</v>
      </c>
      <c r="M2094" s="53">
        <v>0.38299999999999912</v>
      </c>
      <c r="N2094" s="45">
        <f t="shared" si="262"/>
        <v>0</v>
      </c>
      <c r="P2094" s="56"/>
    </row>
    <row r="2095" spans="1:16" x14ac:dyDescent="0.2">
      <c r="A2095" s="5">
        <v>45745.041666666664</v>
      </c>
      <c r="B2095" s="10">
        <f t="shared" si="256"/>
        <v>45745</v>
      </c>
      <c r="C2095" s="4">
        <f t="shared" si="263"/>
        <v>0</v>
      </c>
      <c r="D2095" s="4">
        <f>IF('Kauf Restprofil Los 7'!A2095&lt;&gt;"",IF('Kauf Restprofil Los 7'!A2095&lt;&gt;"",TIME(HOUR('Kauf Restprofil Los 7'!A2095),MINUTE('Kauf Restprofil Los 7'!A2095),SECOND('Kauf Restprofil Los 7'!A2095)),""),"")</f>
        <v>4.1666666666666664E-2</v>
      </c>
      <c r="E2095" s="9">
        <f t="shared" si="257"/>
        <v>1</v>
      </c>
      <c r="F2095">
        <v>16.166701181000001</v>
      </c>
      <c r="G2095" s="12">
        <f t="shared" si="258"/>
        <v>1.347</v>
      </c>
      <c r="H2095" s="18">
        <f t="shared" si="259"/>
        <v>16.167000000000002</v>
      </c>
      <c r="I2095" s="21">
        <v>20.34</v>
      </c>
      <c r="J2095" s="14">
        <v>20.34</v>
      </c>
      <c r="K2095" s="14">
        <f t="shared" si="260"/>
        <v>0</v>
      </c>
      <c r="L2095" s="13">
        <f t="shared" si="261"/>
        <v>-4.1729999999999983</v>
      </c>
      <c r="M2095" s="53">
        <v>0</v>
      </c>
      <c r="N2095" s="45">
        <f t="shared" si="262"/>
        <v>-4.1729999999999983</v>
      </c>
      <c r="P2095" s="56"/>
    </row>
    <row r="2096" spans="1:16" x14ac:dyDescent="0.2">
      <c r="A2096" s="5">
        <v>45745.083333333336</v>
      </c>
      <c r="B2096" s="10">
        <f t="shared" si="256"/>
        <v>45745</v>
      </c>
      <c r="C2096" s="4">
        <f t="shared" si="263"/>
        <v>4.1666666666666664E-2</v>
      </c>
      <c r="D2096" s="4">
        <f>IF('Kauf Restprofil Los 7'!A2096&lt;&gt;"",IF('Kauf Restprofil Los 7'!A2096&lt;&gt;"",TIME(HOUR('Kauf Restprofil Los 7'!A2096),MINUTE('Kauf Restprofil Los 7'!A2096),SECOND('Kauf Restprofil Los 7'!A2096)),""),"")</f>
        <v>8.3333333333333329E-2</v>
      </c>
      <c r="E2096" s="9">
        <f t="shared" si="257"/>
        <v>2</v>
      </c>
      <c r="F2096">
        <v>14.371955402999999</v>
      </c>
      <c r="G2096" s="12">
        <f t="shared" si="258"/>
        <v>1.198</v>
      </c>
      <c r="H2096" s="18">
        <f t="shared" si="259"/>
        <v>14.372</v>
      </c>
      <c r="I2096" s="21">
        <v>18.48</v>
      </c>
      <c r="J2096" s="14">
        <v>18.48</v>
      </c>
      <c r="K2096" s="14">
        <f t="shared" si="260"/>
        <v>0</v>
      </c>
      <c r="L2096" s="13">
        <f t="shared" si="261"/>
        <v>-4.1080000000000005</v>
      </c>
      <c r="M2096" s="53">
        <v>0</v>
      </c>
      <c r="N2096" s="45">
        <f t="shared" si="262"/>
        <v>-4.1080000000000005</v>
      </c>
      <c r="P2096" s="56"/>
    </row>
    <row r="2097" spans="1:16" x14ac:dyDescent="0.2">
      <c r="A2097" s="5">
        <v>45745.125</v>
      </c>
      <c r="B2097" s="10">
        <f t="shared" si="256"/>
        <v>45745</v>
      </c>
      <c r="C2097" s="4">
        <f t="shared" si="263"/>
        <v>8.3333333333333329E-2</v>
      </c>
      <c r="D2097" s="4">
        <f>IF('Kauf Restprofil Los 7'!A2097&lt;&gt;"",IF('Kauf Restprofil Los 7'!A2097&lt;&gt;"",TIME(HOUR('Kauf Restprofil Los 7'!A2097),MINUTE('Kauf Restprofil Los 7'!A2097),SECOND('Kauf Restprofil Los 7'!A2097)),""),"")</f>
        <v>0.125</v>
      </c>
      <c r="E2097" s="9">
        <f t="shared" si="257"/>
        <v>3</v>
      </c>
      <c r="F2097">
        <v>13.626711367</v>
      </c>
      <c r="G2097" s="12">
        <f t="shared" si="258"/>
        <v>1.1359999999999999</v>
      </c>
      <c r="H2097" s="18">
        <f t="shared" si="259"/>
        <v>13.627000000000001</v>
      </c>
      <c r="I2097" s="21">
        <v>17.759999999999998</v>
      </c>
      <c r="J2097" s="14">
        <v>17.759999999999998</v>
      </c>
      <c r="K2097" s="14">
        <f t="shared" si="260"/>
        <v>0</v>
      </c>
      <c r="L2097" s="13">
        <f t="shared" si="261"/>
        <v>-4.1329999999999973</v>
      </c>
      <c r="M2097" s="53">
        <v>0</v>
      </c>
      <c r="N2097" s="45">
        <f t="shared" si="262"/>
        <v>-4.1329999999999973</v>
      </c>
      <c r="P2097" s="56"/>
    </row>
    <row r="2098" spans="1:16" x14ac:dyDescent="0.2">
      <c r="A2098" s="5">
        <v>45745.166666666664</v>
      </c>
      <c r="B2098" s="10">
        <f t="shared" si="256"/>
        <v>45745</v>
      </c>
      <c r="C2098" s="4">
        <f t="shared" si="263"/>
        <v>0.125</v>
      </c>
      <c r="D2098" s="4">
        <f>IF('Kauf Restprofil Los 7'!A2098&lt;&gt;"",IF('Kauf Restprofil Los 7'!A2098&lt;&gt;"",TIME(HOUR('Kauf Restprofil Los 7'!A2098),MINUTE('Kauf Restprofil Los 7'!A2098),SECOND('Kauf Restprofil Los 7'!A2098)),""),"")</f>
        <v>0.16666666666666666</v>
      </c>
      <c r="E2098" s="9">
        <f t="shared" si="257"/>
        <v>4</v>
      </c>
      <c r="F2098">
        <v>13.816573351000001</v>
      </c>
      <c r="G2098" s="12">
        <f t="shared" si="258"/>
        <v>1.151</v>
      </c>
      <c r="H2098" s="18">
        <f t="shared" si="259"/>
        <v>13.817</v>
      </c>
      <c r="I2098" s="21">
        <v>17.34</v>
      </c>
      <c r="J2098" s="14">
        <v>17.34</v>
      </c>
      <c r="K2098" s="14">
        <f t="shared" si="260"/>
        <v>0</v>
      </c>
      <c r="L2098" s="13">
        <f t="shared" si="261"/>
        <v>-3.5229999999999997</v>
      </c>
      <c r="M2098" s="53">
        <v>0</v>
      </c>
      <c r="N2098" s="45">
        <f t="shared" si="262"/>
        <v>-3.5229999999999997</v>
      </c>
      <c r="P2098" s="56"/>
    </row>
    <row r="2099" spans="1:16" x14ac:dyDescent="0.2">
      <c r="A2099" s="5">
        <v>45745.208333333336</v>
      </c>
      <c r="B2099" s="10">
        <f t="shared" si="256"/>
        <v>45745</v>
      </c>
      <c r="C2099" s="4">
        <f t="shared" si="263"/>
        <v>0.16666666666666666</v>
      </c>
      <c r="D2099" s="4">
        <f>IF('Kauf Restprofil Los 7'!A2099&lt;&gt;"",IF('Kauf Restprofil Los 7'!A2099&lt;&gt;"",TIME(HOUR('Kauf Restprofil Los 7'!A2099),MINUTE('Kauf Restprofil Los 7'!A2099),SECOND('Kauf Restprofil Los 7'!A2099)),""),"")</f>
        <v>0.20833333333333334</v>
      </c>
      <c r="E2099" s="9">
        <f t="shared" si="257"/>
        <v>5</v>
      </c>
      <c r="F2099">
        <v>14.700299846</v>
      </c>
      <c r="G2099" s="12">
        <f t="shared" si="258"/>
        <v>1.2250000000000001</v>
      </c>
      <c r="H2099" s="18">
        <f t="shared" si="259"/>
        <v>14.7</v>
      </c>
      <c r="I2099" s="21">
        <v>16.799999999999997</v>
      </c>
      <c r="J2099" s="14">
        <v>16.799999999999997</v>
      </c>
      <c r="K2099" s="14">
        <f t="shared" si="260"/>
        <v>0</v>
      </c>
      <c r="L2099" s="13">
        <f t="shared" si="261"/>
        <v>-2.0999999999999979</v>
      </c>
      <c r="M2099" s="53">
        <v>0</v>
      </c>
      <c r="N2099" s="45">
        <f t="shared" si="262"/>
        <v>-2.0999999999999979</v>
      </c>
      <c r="P2099" s="56"/>
    </row>
    <row r="2100" spans="1:16" x14ac:dyDescent="0.2">
      <c r="A2100" s="5">
        <v>45745.25</v>
      </c>
      <c r="B2100" s="10">
        <f t="shared" si="256"/>
        <v>45745</v>
      </c>
      <c r="C2100" s="4">
        <f t="shared" si="263"/>
        <v>0.20833333333333334</v>
      </c>
      <c r="D2100" s="4">
        <f>IF('Kauf Restprofil Los 7'!A2100&lt;&gt;"",IF('Kauf Restprofil Los 7'!A2100&lt;&gt;"",TIME(HOUR('Kauf Restprofil Los 7'!A2100),MINUTE('Kauf Restprofil Los 7'!A2100),SECOND('Kauf Restprofil Los 7'!A2100)),""),"")</f>
        <v>0.25</v>
      </c>
      <c r="E2100" s="9">
        <f t="shared" si="257"/>
        <v>6</v>
      </c>
      <c r="F2100">
        <v>16.178651683999998</v>
      </c>
      <c r="G2100" s="12">
        <f t="shared" si="258"/>
        <v>1.3480000000000001</v>
      </c>
      <c r="H2100" s="18">
        <f t="shared" si="259"/>
        <v>16.178999999999998</v>
      </c>
      <c r="I2100" s="21">
        <v>18</v>
      </c>
      <c r="J2100" s="14">
        <v>18</v>
      </c>
      <c r="K2100" s="14">
        <f t="shared" si="260"/>
        <v>0</v>
      </c>
      <c r="L2100" s="13">
        <f t="shared" si="261"/>
        <v>-1.8210000000000015</v>
      </c>
      <c r="M2100" s="53">
        <v>0</v>
      </c>
      <c r="N2100" s="45">
        <f t="shared" si="262"/>
        <v>-1.8210000000000015</v>
      </c>
      <c r="P2100" s="56"/>
    </row>
    <row r="2101" spans="1:16" x14ac:dyDescent="0.2">
      <c r="A2101" s="5">
        <v>45745.291666666664</v>
      </c>
      <c r="B2101" s="10">
        <f t="shared" si="256"/>
        <v>45745</v>
      </c>
      <c r="C2101" s="4">
        <f t="shared" si="263"/>
        <v>0.25</v>
      </c>
      <c r="D2101" s="4">
        <f>IF('Kauf Restprofil Los 7'!A2101&lt;&gt;"",IF('Kauf Restprofil Los 7'!A2101&lt;&gt;"",TIME(HOUR('Kauf Restprofil Los 7'!A2101),MINUTE('Kauf Restprofil Los 7'!A2101),SECOND('Kauf Restprofil Los 7'!A2101)),""),"")</f>
        <v>0.29166666666666669</v>
      </c>
      <c r="E2101" s="9">
        <f t="shared" si="257"/>
        <v>7</v>
      </c>
      <c r="F2101">
        <v>18.594713629000001</v>
      </c>
      <c r="G2101" s="12">
        <f t="shared" si="258"/>
        <v>1.55</v>
      </c>
      <c r="H2101" s="18">
        <f t="shared" si="259"/>
        <v>18.594999999999999</v>
      </c>
      <c r="I2101" s="21">
        <v>20.399999999999999</v>
      </c>
      <c r="J2101" s="14">
        <v>20.399999999999999</v>
      </c>
      <c r="K2101" s="14">
        <f t="shared" si="260"/>
        <v>0</v>
      </c>
      <c r="L2101" s="13">
        <f t="shared" si="261"/>
        <v>-1.8049999999999997</v>
      </c>
      <c r="M2101" s="53">
        <v>0</v>
      </c>
      <c r="N2101" s="45">
        <f t="shared" si="262"/>
        <v>-1.8049999999999997</v>
      </c>
      <c r="P2101" s="56"/>
    </row>
    <row r="2102" spans="1:16" x14ac:dyDescent="0.2">
      <c r="A2102" s="5">
        <v>45745.333333333336</v>
      </c>
      <c r="B2102" s="10">
        <f t="shared" si="256"/>
        <v>45745</v>
      </c>
      <c r="C2102" s="4">
        <f t="shared" si="263"/>
        <v>0.29166666666666669</v>
      </c>
      <c r="D2102" s="4">
        <f>IF('Kauf Restprofil Los 7'!A2102&lt;&gt;"",IF('Kauf Restprofil Los 7'!A2102&lt;&gt;"",TIME(HOUR('Kauf Restprofil Los 7'!A2102),MINUTE('Kauf Restprofil Los 7'!A2102),SECOND('Kauf Restprofil Los 7'!A2102)),""),"")</f>
        <v>0.33333333333333331</v>
      </c>
      <c r="E2102" s="9">
        <f t="shared" si="257"/>
        <v>8</v>
      </c>
      <c r="F2102">
        <v>21.735458779999998</v>
      </c>
      <c r="G2102" s="12">
        <f t="shared" si="258"/>
        <v>1.8109999999999999</v>
      </c>
      <c r="H2102" s="18">
        <f t="shared" si="259"/>
        <v>21.734999999999999</v>
      </c>
      <c r="I2102" s="21">
        <v>23.700000000000003</v>
      </c>
      <c r="J2102" s="14">
        <v>23.700000000000003</v>
      </c>
      <c r="K2102" s="14">
        <f t="shared" si="260"/>
        <v>0</v>
      </c>
      <c r="L2102" s="13">
        <f t="shared" si="261"/>
        <v>-1.9650000000000034</v>
      </c>
      <c r="M2102" s="53">
        <v>0</v>
      </c>
      <c r="N2102" s="45">
        <f t="shared" si="262"/>
        <v>-1.9650000000000034</v>
      </c>
      <c r="P2102" s="56"/>
    </row>
    <row r="2103" spans="1:16" x14ac:dyDescent="0.2">
      <c r="A2103" s="5">
        <v>45745.375</v>
      </c>
      <c r="B2103" s="10">
        <f t="shared" si="256"/>
        <v>45745</v>
      </c>
      <c r="C2103" s="4">
        <f t="shared" si="263"/>
        <v>0.33333333333333331</v>
      </c>
      <c r="D2103" s="4">
        <f>IF('Kauf Restprofil Los 7'!A2103&lt;&gt;"",IF('Kauf Restprofil Los 7'!A2103&lt;&gt;"",TIME(HOUR('Kauf Restprofil Los 7'!A2103),MINUTE('Kauf Restprofil Los 7'!A2103),SECOND('Kauf Restprofil Los 7'!A2103)),""),"")</f>
        <v>0.375</v>
      </c>
      <c r="E2103" s="9">
        <f t="shared" si="257"/>
        <v>9</v>
      </c>
      <c r="F2103">
        <v>24.607019527999999</v>
      </c>
      <c r="G2103" s="12">
        <f t="shared" si="258"/>
        <v>2.0510000000000002</v>
      </c>
      <c r="H2103" s="18">
        <f t="shared" si="259"/>
        <v>24.606999999999999</v>
      </c>
      <c r="I2103" s="21">
        <v>27.299999999999997</v>
      </c>
      <c r="J2103" s="14">
        <v>27.299999999999997</v>
      </c>
      <c r="K2103" s="14">
        <f t="shared" si="260"/>
        <v>0</v>
      </c>
      <c r="L2103" s="13">
        <f t="shared" si="261"/>
        <v>-2.6929999999999978</v>
      </c>
      <c r="M2103" s="53">
        <v>0</v>
      </c>
      <c r="N2103" s="45">
        <f t="shared" si="262"/>
        <v>-2.6929999999999978</v>
      </c>
      <c r="P2103" s="56"/>
    </row>
    <row r="2104" spans="1:16" x14ac:dyDescent="0.2">
      <c r="A2104" s="5">
        <v>45745.416666666664</v>
      </c>
      <c r="B2104" s="10">
        <f t="shared" si="256"/>
        <v>45745</v>
      </c>
      <c r="C2104" s="4">
        <f t="shared" si="263"/>
        <v>0.375</v>
      </c>
      <c r="D2104" s="4">
        <f>IF('Kauf Restprofil Los 7'!A2104&lt;&gt;"",IF('Kauf Restprofil Los 7'!A2104&lt;&gt;"",TIME(HOUR('Kauf Restprofil Los 7'!A2104),MINUTE('Kauf Restprofil Los 7'!A2104),SECOND('Kauf Restprofil Los 7'!A2104)),""),"")</f>
        <v>0.41666666666666669</v>
      </c>
      <c r="E2104" s="9">
        <f t="shared" si="257"/>
        <v>10</v>
      </c>
      <c r="F2104">
        <v>24.937631012000001</v>
      </c>
      <c r="G2104" s="12">
        <f t="shared" si="258"/>
        <v>2.0779999999999998</v>
      </c>
      <c r="H2104" s="18">
        <f t="shared" si="259"/>
        <v>24.937999999999999</v>
      </c>
      <c r="I2104" s="21">
        <v>28.740000000000002</v>
      </c>
      <c r="J2104" s="14">
        <v>28.740000000000002</v>
      </c>
      <c r="K2104" s="14">
        <f t="shared" si="260"/>
        <v>0</v>
      </c>
      <c r="L2104" s="13">
        <f t="shared" si="261"/>
        <v>-3.8020000000000032</v>
      </c>
      <c r="M2104" s="53">
        <v>0</v>
      </c>
      <c r="N2104" s="45">
        <f t="shared" si="262"/>
        <v>-3.8020000000000032</v>
      </c>
      <c r="P2104" s="56"/>
    </row>
    <row r="2105" spans="1:16" x14ac:dyDescent="0.2">
      <c r="A2105" s="5">
        <v>45745.458333333336</v>
      </c>
      <c r="B2105" s="10">
        <f t="shared" si="256"/>
        <v>45745</v>
      </c>
      <c r="C2105" s="4">
        <f t="shared" si="263"/>
        <v>0.41666666666666669</v>
      </c>
      <c r="D2105" s="4">
        <f>IF('Kauf Restprofil Los 7'!A2105&lt;&gt;"",IF('Kauf Restprofil Los 7'!A2105&lt;&gt;"",TIME(HOUR('Kauf Restprofil Los 7'!A2105),MINUTE('Kauf Restprofil Los 7'!A2105),SECOND('Kauf Restprofil Los 7'!A2105)),""),"")</f>
        <v>0.45833333333333331</v>
      </c>
      <c r="E2105" s="9">
        <f t="shared" si="257"/>
        <v>11</v>
      </c>
      <c r="F2105">
        <v>22.932701095999999</v>
      </c>
      <c r="G2105" s="12">
        <f t="shared" si="258"/>
        <v>1.911</v>
      </c>
      <c r="H2105" s="18">
        <f t="shared" si="259"/>
        <v>22.933</v>
      </c>
      <c r="I2105" s="21">
        <v>28.799999999999997</v>
      </c>
      <c r="J2105" s="14">
        <v>28.799999999999997</v>
      </c>
      <c r="K2105" s="14">
        <f t="shared" si="260"/>
        <v>0</v>
      </c>
      <c r="L2105" s="13">
        <f t="shared" si="261"/>
        <v>-5.8669999999999973</v>
      </c>
      <c r="M2105" s="53">
        <v>0</v>
      </c>
      <c r="N2105" s="45">
        <f t="shared" si="262"/>
        <v>-5.8669999999999973</v>
      </c>
      <c r="P2105" s="56"/>
    </row>
    <row r="2106" spans="1:16" x14ac:dyDescent="0.2">
      <c r="A2106" s="5">
        <v>45745.5</v>
      </c>
      <c r="B2106" s="10">
        <f t="shared" si="256"/>
        <v>45745</v>
      </c>
      <c r="C2106" s="4">
        <f t="shared" si="263"/>
        <v>0.45833333333333331</v>
      </c>
      <c r="D2106" s="4">
        <f>IF('Kauf Restprofil Los 7'!A2106&lt;&gt;"",IF('Kauf Restprofil Los 7'!A2106&lt;&gt;"",TIME(HOUR('Kauf Restprofil Los 7'!A2106),MINUTE('Kauf Restprofil Los 7'!A2106),SECOND('Kauf Restprofil Los 7'!A2106)),""),"")</f>
        <v>0.5</v>
      </c>
      <c r="E2106" s="9">
        <f t="shared" si="257"/>
        <v>12</v>
      </c>
      <c r="F2106">
        <v>21.828981012</v>
      </c>
      <c r="G2106" s="12">
        <f t="shared" si="258"/>
        <v>1.819</v>
      </c>
      <c r="H2106" s="18">
        <f t="shared" si="259"/>
        <v>21.829000000000001</v>
      </c>
      <c r="I2106" s="21">
        <v>31.5</v>
      </c>
      <c r="J2106" s="14">
        <v>31.5</v>
      </c>
      <c r="K2106" s="14">
        <f t="shared" si="260"/>
        <v>0</v>
      </c>
      <c r="L2106" s="13">
        <f t="shared" si="261"/>
        <v>-9.6709999999999994</v>
      </c>
      <c r="M2106" s="53">
        <v>0</v>
      </c>
      <c r="N2106" s="45">
        <f t="shared" si="262"/>
        <v>-9.6709999999999994</v>
      </c>
      <c r="P2106" s="56"/>
    </row>
    <row r="2107" spans="1:16" x14ac:dyDescent="0.2">
      <c r="A2107" s="5">
        <v>45745.541666666664</v>
      </c>
      <c r="B2107" s="10">
        <f t="shared" si="256"/>
        <v>45745</v>
      </c>
      <c r="C2107" s="4">
        <f t="shared" si="263"/>
        <v>0.5</v>
      </c>
      <c r="D2107" s="4">
        <f>IF('Kauf Restprofil Los 7'!A2107&lt;&gt;"",IF('Kauf Restprofil Los 7'!A2107&lt;&gt;"",TIME(HOUR('Kauf Restprofil Los 7'!A2107),MINUTE('Kauf Restprofil Los 7'!A2107),SECOND('Kauf Restprofil Los 7'!A2107)),""),"")</f>
        <v>0.54166666666666663</v>
      </c>
      <c r="E2107" s="9">
        <f t="shared" si="257"/>
        <v>13</v>
      </c>
      <c r="F2107">
        <v>22.79897588</v>
      </c>
      <c r="G2107" s="12">
        <f t="shared" si="258"/>
        <v>1.9</v>
      </c>
      <c r="H2107" s="18">
        <f t="shared" si="259"/>
        <v>22.798999999999999</v>
      </c>
      <c r="I2107" s="21">
        <v>31.5</v>
      </c>
      <c r="J2107" s="14">
        <v>31.5</v>
      </c>
      <c r="K2107" s="14">
        <f t="shared" si="260"/>
        <v>0</v>
      </c>
      <c r="L2107" s="13">
        <f t="shared" si="261"/>
        <v>-8.7010000000000005</v>
      </c>
      <c r="M2107" s="53">
        <v>0</v>
      </c>
      <c r="N2107" s="45">
        <f t="shared" si="262"/>
        <v>-8.7010000000000005</v>
      </c>
      <c r="P2107" s="56"/>
    </row>
    <row r="2108" spans="1:16" x14ac:dyDescent="0.2">
      <c r="A2108" s="5">
        <v>45745.583333333336</v>
      </c>
      <c r="B2108" s="10">
        <f t="shared" si="256"/>
        <v>45745</v>
      </c>
      <c r="C2108" s="4">
        <f t="shared" si="263"/>
        <v>0.54166666666666663</v>
      </c>
      <c r="D2108" s="4">
        <f>IF('Kauf Restprofil Los 7'!A2108&lt;&gt;"",IF('Kauf Restprofil Los 7'!A2108&lt;&gt;"",TIME(HOUR('Kauf Restprofil Los 7'!A2108),MINUTE('Kauf Restprofil Los 7'!A2108),SECOND('Kauf Restprofil Los 7'!A2108)),""),"")</f>
        <v>0.58333333333333337</v>
      </c>
      <c r="E2108" s="9">
        <f t="shared" si="257"/>
        <v>14</v>
      </c>
      <c r="F2108">
        <v>21.760083492</v>
      </c>
      <c r="G2108" s="12">
        <f t="shared" si="258"/>
        <v>1.8129999999999999</v>
      </c>
      <c r="H2108" s="18">
        <f t="shared" si="259"/>
        <v>21.76</v>
      </c>
      <c r="I2108" s="21">
        <v>28.02</v>
      </c>
      <c r="J2108" s="14">
        <v>28.02</v>
      </c>
      <c r="K2108" s="14">
        <f t="shared" si="260"/>
        <v>0</v>
      </c>
      <c r="L2108" s="13">
        <f t="shared" si="261"/>
        <v>-6.259999999999998</v>
      </c>
      <c r="M2108" s="53">
        <v>0</v>
      </c>
      <c r="N2108" s="45">
        <f t="shared" si="262"/>
        <v>-6.259999999999998</v>
      </c>
      <c r="P2108" s="56"/>
    </row>
    <row r="2109" spans="1:16" x14ac:dyDescent="0.2">
      <c r="A2109" s="5">
        <v>45745.625</v>
      </c>
      <c r="B2109" s="10">
        <f t="shared" si="256"/>
        <v>45745</v>
      </c>
      <c r="C2109" s="4">
        <f t="shared" si="263"/>
        <v>0.58333333333333337</v>
      </c>
      <c r="D2109" s="4">
        <f>IF('Kauf Restprofil Los 7'!A2109&lt;&gt;"",IF('Kauf Restprofil Los 7'!A2109&lt;&gt;"",TIME(HOUR('Kauf Restprofil Los 7'!A2109),MINUTE('Kauf Restprofil Los 7'!A2109),SECOND('Kauf Restprofil Los 7'!A2109)),""),"")</f>
        <v>0.625</v>
      </c>
      <c r="E2109" s="9">
        <f t="shared" si="257"/>
        <v>15</v>
      </c>
      <c r="F2109">
        <v>22.170943754</v>
      </c>
      <c r="G2109" s="12">
        <f t="shared" si="258"/>
        <v>1.8480000000000001</v>
      </c>
      <c r="H2109" s="18">
        <f t="shared" si="259"/>
        <v>22.170999999999999</v>
      </c>
      <c r="I2109" s="21">
        <v>26.64</v>
      </c>
      <c r="J2109" s="14">
        <v>26.64</v>
      </c>
      <c r="K2109" s="14">
        <f t="shared" si="260"/>
        <v>0</v>
      </c>
      <c r="L2109" s="13">
        <f t="shared" si="261"/>
        <v>-4.4690000000000012</v>
      </c>
      <c r="M2109" s="53">
        <v>0</v>
      </c>
      <c r="N2109" s="45">
        <f t="shared" si="262"/>
        <v>-4.4690000000000012</v>
      </c>
      <c r="P2109" s="56"/>
    </row>
    <row r="2110" spans="1:16" x14ac:dyDescent="0.2">
      <c r="A2110" s="5">
        <v>45745.666666666664</v>
      </c>
      <c r="B2110" s="10">
        <f t="shared" si="256"/>
        <v>45745</v>
      </c>
      <c r="C2110" s="4">
        <f t="shared" si="263"/>
        <v>0.625</v>
      </c>
      <c r="D2110" s="4">
        <f>IF('Kauf Restprofil Los 7'!A2110&lt;&gt;"",IF('Kauf Restprofil Los 7'!A2110&lt;&gt;"",TIME(HOUR('Kauf Restprofil Los 7'!A2110),MINUTE('Kauf Restprofil Los 7'!A2110),SECOND('Kauf Restprofil Los 7'!A2110)),""),"")</f>
        <v>0.66666666666666663</v>
      </c>
      <c r="E2110" s="9">
        <f t="shared" si="257"/>
        <v>16</v>
      </c>
      <c r="F2110">
        <v>23.176351160999999</v>
      </c>
      <c r="G2110" s="12">
        <f t="shared" si="258"/>
        <v>1.931</v>
      </c>
      <c r="H2110" s="18">
        <f t="shared" si="259"/>
        <v>23.175999999999998</v>
      </c>
      <c r="I2110" s="21">
        <v>26.04</v>
      </c>
      <c r="J2110" s="14">
        <v>26.04</v>
      </c>
      <c r="K2110" s="14">
        <f t="shared" si="260"/>
        <v>0</v>
      </c>
      <c r="L2110" s="13">
        <f t="shared" si="261"/>
        <v>-2.8640000000000008</v>
      </c>
      <c r="M2110" s="53">
        <v>0</v>
      </c>
      <c r="N2110" s="45">
        <f t="shared" si="262"/>
        <v>-2.8640000000000008</v>
      </c>
      <c r="P2110" s="56"/>
    </row>
    <row r="2111" spans="1:16" x14ac:dyDescent="0.2">
      <c r="A2111" s="5">
        <v>45745.708333333336</v>
      </c>
      <c r="B2111" s="10">
        <f t="shared" si="256"/>
        <v>45745</v>
      </c>
      <c r="C2111" s="4">
        <f t="shared" si="263"/>
        <v>0.66666666666666663</v>
      </c>
      <c r="D2111" s="4">
        <f>IF('Kauf Restprofil Los 7'!A2111&lt;&gt;"",IF('Kauf Restprofil Los 7'!A2111&lt;&gt;"",TIME(HOUR('Kauf Restprofil Los 7'!A2111),MINUTE('Kauf Restprofil Los 7'!A2111),SECOND('Kauf Restprofil Los 7'!A2111)),""),"")</f>
        <v>0.70833333333333337</v>
      </c>
      <c r="E2111" s="9">
        <f t="shared" si="257"/>
        <v>17</v>
      </c>
      <c r="F2111">
        <v>24.151840881999998</v>
      </c>
      <c r="G2111" s="12">
        <f t="shared" si="258"/>
        <v>2.0129999999999999</v>
      </c>
      <c r="H2111" s="18">
        <f t="shared" si="259"/>
        <v>24.152000000000001</v>
      </c>
      <c r="I2111" s="21">
        <v>26.700000000000003</v>
      </c>
      <c r="J2111" s="14">
        <v>26.700000000000003</v>
      </c>
      <c r="K2111" s="14">
        <f t="shared" si="260"/>
        <v>0</v>
      </c>
      <c r="L2111" s="13">
        <f t="shared" si="261"/>
        <v>-2.5480000000000018</v>
      </c>
      <c r="M2111" s="53">
        <v>0</v>
      </c>
      <c r="N2111" s="45">
        <f t="shared" si="262"/>
        <v>-2.5480000000000018</v>
      </c>
      <c r="P2111" s="56"/>
    </row>
    <row r="2112" spans="1:16" x14ac:dyDescent="0.2">
      <c r="A2112" s="5">
        <v>45745.75</v>
      </c>
      <c r="B2112" s="10">
        <f t="shared" si="256"/>
        <v>45745</v>
      </c>
      <c r="C2112" s="4">
        <f t="shared" si="263"/>
        <v>0.70833333333333337</v>
      </c>
      <c r="D2112" s="4">
        <f>IF('Kauf Restprofil Los 7'!A2112&lt;&gt;"",IF('Kauf Restprofil Los 7'!A2112&lt;&gt;"",TIME(HOUR('Kauf Restprofil Los 7'!A2112),MINUTE('Kauf Restprofil Los 7'!A2112),SECOND('Kauf Restprofil Los 7'!A2112)),""),"")</f>
        <v>0.75</v>
      </c>
      <c r="E2112" s="9">
        <f t="shared" si="257"/>
        <v>18</v>
      </c>
      <c r="F2112">
        <v>26.530869693</v>
      </c>
      <c r="G2112" s="12">
        <f t="shared" si="258"/>
        <v>2.2109999999999999</v>
      </c>
      <c r="H2112" s="18">
        <f t="shared" si="259"/>
        <v>26.530999999999999</v>
      </c>
      <c r="I2112" s="21">
        <v>30.240000000000002</v>
      </c>
      <c r="J2112" s="14">
        <v>30.240000000000002</v>
      </c>
      <c r="K2112" s="14">
        <f t="shared" si="260"/>
        <v>0</v>
      </c>
      <c r="L2112" s="13">
        <f t="shared" si="261"/>
        <v>-3.7090000000000032</v>
      </c>
      <c r="M2112" s="53">
        <v>0</v>
      </c>
      <c r="N2112" s="45">
        <f t="shared" si="262"/>
        <v>-3.7090000000000032</v>
      </c>
      <c r="P2112" s="56"/>
    </row>
    <row r="2113" spans="1:16" x14ac:dyDescent="0.2">
      <c r="A2113" s="5">
        <v>45745.791666666664</v>
      </c>
      <c r="B2113" s="10">
        <f t="shared" si="256"/>
        <v>45745</v>
      </c>
      <c r="C2113" s="4">
        <f t="shared" si="263"/>
        <v>0.75</v>
      </c>
      <c r="D2113" s="4">
        <f>IF('Kauf Restprofil Los 7'!A2113&lt;&gt;"",IF('Kauf Restprofil Los 7'!A2113&lt;&gt;"",TIME(HOUR('Kauf Restprofil Los 7'!A2113),MINUTE('Kauf Restprofil Los 7'!A2113),SECOND('Kauf Restprofil Los 7'!A2113)),""),"")</f>
        <v>0.79166666666666663</v>
      </c>
      <c r="E2113" s="9">
        <f t="shared" si="257"/>
        <v>19</v>
      </c>
      <c r="F2113">
        <v>28.326997625000001</v>
      </c>
      <c r="G2113" s="12">
        <f t="shared" si="258"/>
        <v>2.3610000000000002</v>
      </c>
      <c r="H2113" s="18">
        <f t="shared" si="259"/>
        <v>28.327000000000002</v>
      </c>
      <c r="I2113" s="21">
        <v>33.36</v>
      </c>
      <c r="J2113" s="14">
        <v>33.36</v>
      </c>
      <c r="K2113" s="14">
        <f t="shared" si="260"/>
        <v>0</v>
      </c>
      <c r="L2113" s="13">
        <f t="shared" si="261"/>
        <v>-5.0329999999999977</v>
      </c>
      <c r="M2113" s="53">
        <v>0</v>
      </c>
      <c r="N2113" s="45">
        <f t="shared" si="262"/>
        <v>-5.0329999999999977</v>
      </c>
      <c r="P2113" s="56"/>
    </row>
    <row r="2114" spans="1:16" x14ac:dyDescent="0.2">
      <c r="A2114" s="5">
        <v>45745.833333333336</v>
      </c>
      <c r="B2114" s="10">
        <f t="shared" si="256"/>
        <v>45745</v>
      </c>
      <c r="C2114" s="4">
        <f t="shared" si="263"/>
        <v>0.79166666666666663</v>
      </c>
      <c r="D2114" s="4">
        <f>IF('Kauf Restprofil Los 7'!A2114&lt;&gt;"",IF('Kauf Restprofil Los 7'!A2114&lt;&gt;"",TIME(HOUR('Kauf Restprofil Los 7'!A2114),MINUTE('Kauf Restprofil Los 7'!A2114),SECOND('Kauf Restprofil Los 7'!A2114)),""),"")</f>
        <v>0.83333333333333337</v>
      </c>
      <c r="E2114" s="9">
        <f t="shared" si="257"/>
        <v>20</v>
      </c>
      <c r="F2114">
        <v>28.135303807</v>
      </c>
      <c r="G2114" s="12">
        <f t="shared" si="258"/>
        <v>2.3450000000000002</v>
      </c>
      <c r="H2114" s="18">
        <f t="shared" si="259"/>
        <v>28.135000000000002</v>
      </c>
      <c r="I2114" s="21">
        <v>34.32</v>
      </c>
      <c r="J2114" s="14">
        <v>34.32</v>
      </c>
      <c r="K2114" s="14">
        <f t="shared" si="260"/>
        <v>0</v>
      </c>
      <c r="L2114" s="13">
        <f t="shared" si="261"/>
        <v>-6.1849999999999987</v>
      </c>
      <c r="M2114" s="53">
        <v>0</v>
      </c>
      <c r="N2114" s="45">
        <f t="shared" si="262"/>
        <v>-6.1849999999999987</v>
      </c>
      <c r="P2114" s="56"/>
    </row>
    <row r="2115" spans="1:16" x14ac:dyDescent="0.2">
      <c r="A2115" s="5">
        <v>45745.875</v>
      </c>
      <c r="B2115" s="10">
        <f t="shared" si="256"/>
        <v>45745</v>
      </c>
      <c r="C2115" s="4">
        <f t="shared" si="263"/>
        <v>0.83333333333333337</v>
      </c>
      <c r="D2115" s="4">
        <f>IF('Kauf Restprofil Los 7'!A2115&lt;&gt;"",IF('Kauf Restprofil Los 7'!A2115&lt;&gt;"",TIME(HOUR('Kauf Restprofil Los 7'!A2115),MINUTE('Kauf Restprofil Los 7'!A2115),SECOND('Kauf Restprofil Los 7'!A2115)),""),"")</f>
        <v>0.875</v>
      </c>
      <c r="E2115" s="9">
        <f t="shared" si="257"/>
        <v>21</v>
      </c>
      <c r="F2115">
        <v>25.893866102</v>
      </c>
      <c r="G2115" s="12">
        <f t="shared" si="258"/>
        <v>2.1579999999999999</v>
      </c>
      <c r="H2115" s="18">
        <f t="shared" si="259"/>
        <v>25.893999999999998</v>
      </c>
      <c r="I2115" s="21">
        <v>29.64</v>
      </c>
      <c r="J2115" s="14">
        <v>29.64</v>
      </c>
      <c r="K2115" s="14">
        <f t="shared" si="260"/>
        <v>0</v>
      </c>
      <c r="L2115" s="13">
        <f t="shared" si="261"/>
        <v>-3.7460000000000022</v>
      </c>
      <c r="M2115" s="53">
        <v>0</v>
      </c>
      <c r="N2115" s="45">
        <f t="shared" si="262"/>
        <v>-3.7460000000000022</v>
      </c>
      <c r="P2115" s="56"/>
    </row>
    <row r="2116" spans="1:16" x14ac:dyDescent="0.2">
      <c r="A2116" s="5">
        <v>45745.916666666664</v>
      </c>
      <c r="B2116" s="10">
        <f t="shared" si="256"/>
        <v>45745</v>
      </c>
      <c r="C2116" s="4">
        <f t="shared" si="263"/>
        <v>0.875</v>
      </c>
      <c r="D2116" s="4">
        <f>IF('Kauf Restprofil Los 7'!A2116&lt;&gt;"",IF('Kauf Restprofil Los 7'!A2116&lt;&gt;"",TIME(HOUR('Kauf Restprofil Los 7'!A2116),MINUTE('Kauf Restprofil Los 7'!A2116),SECOND('Kauf Restprofil Los 7'!A2116)),""),"")</f>
        <v>0.91666666666666663</v>
      </c>
      <c r="E2116" s="9">
        <f t="shared" si="257"/>
        <v>22</v>
      </c>
      <c r="F2116">
        <v>23.243815834999999</v>
      </c>
      <c r="G2116" s="12">
        <f t="shared" si="258"/>
        <v>1.9370000000000001</v>
      </c>
      <c r="H2116" s="18">
        <f t="shared" si="259"/>
        <v>23.244</v>
      </c>
      <c r="I2116" s="21">
        <v>25.44</v>
      </c>
      <c r="J2116" s="14">
        <v>25.44</v>
      </c>
      <c r="K2116" s="14">
        <f t="shared" si="260"/>
        <v>0</v>
      </c>
      <c r="L2116" s="13">
        <f t="shared" si="261"/>
        <v>-2.1960000000000015</v>
      </c>
      <c r="M2116" s="53">
        <v>0</v>
      </c>
      <c r="N2116" s="45">
        <f t="shared" si="262"/>
        <v>-2.1960000000000015</v>
      </c>
      <c r="P2116" s="56"/>
    </row>
    <row r="2117" spans="1:16" x14ac:dyDescent="0.2">
      <c r="A2117" s="5">
        <v>45745.958333333336</v>
      </c>
      <c r="B2117" s="10">
        <f t="shared" si="256"/>
        <v>45745</v>
      </c>
      <c r="C2117" s="4">
        <f t="shared" si="263"/>
        <v>0.91666666666666663</v>
      </c>
      <c r="D2117" s="4">
        <f>IF('Kauf Restprofil Los 7'!A2117&lt;&gt;"",IF('Kauf Restprofil Los 7'!A2117&lt;&gt;"",TIME(HOUR('Kauf Restprofil Los 7'!A2117),MINUTE('Kauf Restprofil Los 7'!A2117),SECOND('Kauf Restprofil Los 7'!A2117)),""),"")</f>
        <v>0.95833333333333337</v>
      </c>
      <c r="E2117" s="9">
        <f t="shared" si="257"/>
        <v>23</v>
      </c>
      <c r="F2117">
        <v>20.140586630000001</v>
      </c>
      <c r="G2117" s="12">
        <f t="shared" si="258"/>
        <v>1.6779999999999999</v>
      </c>
      <c r="H2117" s="18">
        <f t="shared" si="259"/>
        <v>20.140999999999998</v>
      </c>
      <c r="I2117" s="21">
        <v>22.32</v>
      </c>
      <c r="J2117" s="14">
        <v>22.32</v>
      </c>
      <c r="K2117" s="14">
        <f t="shared" si="260"/>
        <v>0</v>
      </c>
      <c r="L2117" s="13">
        <f t="shared" si="261"/>
        <v>-2.179000000000002</v>
      </c>
      <c r="M2117" s="53">
        <v>0</v>
      </c>
      <c r="N2117" s="45">
        <f t="shared" si="262"/>
        <v>-2.179000000000002</v>
      </c>
      <c r="P2117" s="56"/>
    </row>
    <row r="2118" spans="1:16" x14ac:dyDescent="0.2">
      <c r="A2118" s="5">
        <v>45746</v>
      </c>
      <c r="B2118" s="10">
        <f t="shared" si="256"/>
        <v>45745</v>
      </c>
      <c r="C2118" s="4">
        <f t="shared" si="263"/>
        <v>0.95833333333333337</v>
      </c>
      <c r="D2118" s="4">
        <f>IF('Kauf Restprofil Los 7'!A2118&lt;&gt;"",IF('Kauf Restprofil Los 7'!A2118&lt;&gt;"",TIME(HOUR('Kauf Restprofil Los 7'!A2118),MINUTE('Kauf Restprofil Los 7'!A2118),SECOND('Kauf Restprofil Los 7'!A2118)),""),"")</f>
        <v>0</v>
      </c>
      <c r="E2118" s="9">
        <f t="shared" si="257"/>
        <v>24</v>
      </c>
      <c r="F2118">
        <v>16.927966096999999</v>
      </c>
      <c r="G2118" s="12">
        <f t="shared" si="258"/>
        <v>1.411</v>
      </c>
      <c r="H2118" s="18">
        <f t="shared" si="259"/>
        <v>16.928000000000001</v>
      </c>
      <c r="I2118" s="21">
        <v>18.78</v>
      </c>
      <c r="J2118" s="14">
        <v>18.78</v>
      </c>
      <c r="K2118" s="14">
        <f t="shared" si="260"/>
        <v>0</v>
      </c>
      <c r="L2118" s="13">
        <f t="shared" si="261"/>
        <v>-1.8520000000000003</v>
      </c>
      <c r="M2118" s="53">
        <v>0</v>
      </c>
      <c r="N2118" s="45">
        <f t="shared" si="262"/>
        <v>-1.8520000000000003</v>
      </c>
      <c r="P2118" s="56"/>
    </row>
    <row r="2119" spans="1:16" x14ac:dyDescent="0.2">
      <c r="A2119" s="5">
        <v>45746.041666666664</v>
      </c>
      <c r="B2119" s="10">
        <f t="shared" si="256"/>
        <v>45746</v>
      </c>
      <c r="C2119" s="4">
        <f t="shared" si="263"/>
        <v>0</v>
      </c>
      <c r="D2119" s="4">
        <f>IF('Kauf Restprofil Los 7'!A2119&lt;&gt;"",IF('Kauf Restprofil Los 7'!A2119&lt;&gt;"",TIME(HOUR('Kauf Restprofil Los 7'!A2119),MINUTE('Kauf Restprofil Los 7'!A2119),SECOND('Kauf Restprofil Los 7'!A2119)),""),"")</f>
        <v>4.1666666666666664E-2</v>
      </c>
      <c r="E2119" s="9">
        <f t="shared" si="257"/>
        <v>1</v>
      </c>
      <c r="F2119">
        <v>18.166623306000002</v>
      </c>
      <c r="G2119" s="12">
        <f t="shared" si="258"/>
        <v>1.514</v>
      </c>
      <c r="H2119" s="18">
        <f t="shared" si="259"/>
        <v>18.167000000000002</v>
      </c>
      <c r="I2119" s="21">
        <v>16.02</v>
      </c>
      <c r="J2119" s="14">
        <v>16.02</v>
      </c>
      <c r="K2119" s="14">
        <f t="shared" si="260"/>
        <v>0</v>
      </c>
      <c r="L2119" s="13">
        <f t="shared" si="261"/>
        <v>2.147000000000002</v>
      </c>
      <c r="M2119" s="53">
        <v>2.147000000000002</v>
      </c>
      <c r="N2119" s="45">
        <f t="shared" si="262"/>
        <v>0</v>
      </c>
      <c r="P2119" s="56"/>
    </row>
    <row r="2120" spans="1:16" s="50" customFormat="1" x14ac:dyDescent="0.2">
      <c r="A2120" s="24">
        <v>45746.125</v>
      </c>
      <c r="B2120" s="25">
        <f t="shared" ref="B2120:B2183" si="264">IF(A2120&lt;&gt;"",IF(E2120=24,B2119,DATE(YEAR(A2120),MONTH(A2120),DAY(A2120))),"")</f>
        <v>45746</v>
      </c>
      <c r="C2120" s="26">
        <f t="shared" si="263"/>
        <v>4.1666666666666664E-2</v>
      </c>
      <c r="D2120" s="26">
        <v>8.3333333333333329E-2</v>
      </c>
      <c r="E2120" s="27">
        <v>2</v>
      </c>
      <c r="F2120" s="28">
        <v>17.109411386000001</v>
      </c>
      <c r="G2120" s="29">
        <f t="shared" ref="G2120:G2183" si="265">ROUND(F2120/$H$5,3)</f>
        <v>1.4259999999999999</v>
      </c>
      <c r="H2120" s="30">
        <f t="shared" ref="H2120:H2183" si="266">ROUND(F2120,3)</f>
        <v>17.109000000000002</v>
      </c>
      <c r="I2120" s="21">
        <v>14.52</v>
      </c>
      <c r="J2120" s="21">
        <v>14.52</v>
      </c>
      <c r="K2120" s="14">
        <f t="shared" ref="K2120:K2183" si="267">J2120-I2120</f>
        <v>0</v>
      </c>
      <c r="L2120" s="13">
        <f t="shared" ref="L2120:L2183" si="268">H2120-I2120</f>
        <v>2.5890000000000022</v>
      </c>
      <c r="M2120" s="54">
        <v>2.5890000000000022</v>
      </c>
      <c r="N2120" s="45">
        <f t="shared" ref="N2120:N2183" si="269">IF(L2120&lt;0,L2120,0)</f>
        <v>0</v>
      </c>
      <c r="P2120" s="56"/>
    </row>
    <row r="2121" spans="1:16" s="50" customFormat="1" x14ac:dyDescent="0.2">
      <c r="A2121" s="24">
        <v>45746.166666666664</v>
      </c>
      <c r="B2121" s="25">
        <f t="shared" si="264"/>
        <v>45746</v>
      </c>
      <c r="C2121" s="26">
        <v>0.125</v>
      </c>
      <c r="D2121" s="26">
        <f>IF('Kauf Restprofil Los 7'!A2121&lt;&gt;"",IF('Kauf Restprofil Los 7'!A2121&lt;&gt;"",TIME(HOUR('Kauf Restprofil Los 7'!A2121),MINUTE('Kauf Restprofil Los 7'!A2121),SECOND('Kauf Restprofil Los 7'!A2121)),""),"")</f>
        <v>0.16666666666666666</v>
      </c>
      <c r="E2121" s="27">
        <f t="shared" ref="E2121:E2184" si="270">IF(A2121&lt;&gt;"",IF(HOUR(A2121)=0,24,HOUR(A2121)),"")</f>
        <v>4</v>
      </c>
      <c r="F2121" s="28">
        <v>16.185702117000002</v>
      </c>
      <c r="G2121" s="29">
        <f t="shared" si="265"/>
        <v>1.349</v>
      </c>
      <c r="H2121" s="30">
        <f t="shared" si="266"/>
        <v>16.186</v>
      </c>
      <c r="I2121" s="21">
        <v>14.100000000000001</v>
      </c>
      <c r="J2121" s="21">
        <v>14.100000000000001</v>
      </c>
      <c r="K2121" s="14">
        <f t="shared" si="267"/>
        <v>0</v>
      </c>
      <c r="L2121" s="13">
        <f t="shared" si="268"/>
        <v>2.0859999999999985</v>
      </c>
      <c r="M2121" s="54">
        <v>2.0859999999999985</v>
      </c>
      <c r="N2121" s="45">
        <f t="shared" si="269"/>
        <v>0</v>
      </c>
      <c r="P2121" s="56"/>
    </row>
    <row r="2122" spans="1:16" x14ac:dyDescent="0.2">
      <c r="A2122" s="5">
        <v>45746.208333333336</v>
      </c>
      <c r="B2122" s="10">
        <f t="shared" si="264"/>
        <v>45746</v>
      </c>
      <c r="C2122" s="4">
        <f t="shared" ref="C2122:C2185" si="271">D2121</f>
        <v>0.16666666666666666</v>
      </c>
      <c r="D2122" s="4">
        <f>IF('Kauf Restprofil Los 7'!A2122&lt;&gt;"",IF('Kauf Restprofil Los 7'!A2122&lt;&gt;"",TIME(HOUR('Kauf Restprofil Los 7'!A2122),MINUTE('Kauf Restprofil Los 7'!A2122),SECOND('Kauf Restprofil Los 7'!A2122)),""),"")</f>
        <v>0.20833333333333334</v>
      </c>
      <c r="E2122" s="9">
        <f t="shared" si="270"/>
        <v>5</v>
      </c>
      <c r="F2122">
        <v>15.92743445</v>
      </c>
      <c r="G2122" s="12">
        <f t="shared" si="265"/>
        <v>1.327</v>
      </c>
      <c r="H2122" s="18">
        <f t="shared" si="266"/>
        <v>15.927</v>
      </c>
      <c r="I2122" s="21">
        <v>14.22</v>
      </c>
      <c r="J2122" s="14">
        <v>14.22</v>
      </c>
      <c r="K2122" s="14">
        <f t="shared" si="267"/>
        <v>0</v>
      </c>
      <c r="L2122" s="13">
        <f t="shared" si="268"/>
        <v>1.706999999999999</v>
      </c>
      <c r="M2122" s="53">
        <v>1.706999999999999</v>
      </c>
      <c r="N2122" s="45">
        <f t="shared" si="269"/>
        <v>0</v>
      </c>
      <c r="P2122" s="56"/>
    </row>
    <row r="2123" spans="1:16" x14ac:dyDescent="0.2">
      <c r="A2123" s="5">
        <v>45746.25</v>
      </c>
      <c r="B2123" s="10">
        <f t="shared" si="264"/>
        <v>45746</v>
      </c>
      <c r="C2123" s="4">
        <f t="shared" si="271"/>
        <v>0.20833333333333334</v>
      </c>
      <c r="D2123" s="4">
        <f>IF('Kauf Restprofil Los 7'!A2123&lt;&gt;"",IF('Kauf Restprofil Los 7'!A2123&lt;&gt;"",TIME(HOUR('Kauf Restprofil Los 7'!A2123),MINUTE('Kauf Restprofil Los 7'!A2123),SECOND('Kauf Restprofil Los 7'!A2123)),""),"")</f>
        <v>0.25</v>
      </c>
      <c r="E2123" s="9">
        <f t="shared" si="270"/>
        <v>6</v>
      </c>
      <c r="F2123">
        <v>16.517992365000001</v>
      </c>
      <c r="G2123" s="12">
        <f t="shared" si="265"/>
        <v>1.3759999999999999</v>
      </c>
      <c r="H2123" s="18">
        <f t="shared" si="266"/>
        <v>16.518000000000001</v>
      </c>
      <c r="I2123" s="21">
        <v>14.64</v>
      </c>
      <c r="J2123" s="14">
        <v>14.64</v>
      </c>
      <c r="K2123" s="14">
        <f t="shared" si="267"/>
        <v>0</v>
      </c>
      <c r="L2123" s="13">
        <f t="shared" si="268"/>
        <v>1.8780000000000001</v>
      </c>
      <c r="M2123" s="53">
        <v>1.8780000000000001</v>
      </c>
      <c r="N2123" s="45">
        <f t="shared" si="269"/>
        <v>0</v>
      </c>
      <c r="P2123" s="56"/>
    </row>
    <row r="2124" spans="1:16" x14ac:dyDescent="0.2">
      <c r="A2124" s="5">
        <v>45746.291666666664</v>
      </c>
      <c r="B2124" s="10">
        <f t="shared" si="264"/>
        <v>45746</v>
      </c>
      <c r="C2124" s="4">
        <f t="shared" si="271"/>
        <v>0.25</v>
      </c>
      <c r="D2124" s="4">
        <f>IF('Kauf Restprofil Los 7'!A2124&lt;&gt;"",IF('Kauf Restprofil Los 7'!A2124&lt;&gt;"",TIME(HOUR('Kauf Restprofil Los 7'!A2124),MINUTE('Kauf Restprofil Los 7'!A2124),SECOND('Kauf Restprofil Los 7'!A2124)),""),"")</f>
        <v>0.29166666666666669</v>
      </c>
      <c r="E2124" s="9">
        <f t="shared" si="270"/>
        <v>7</v>
      </c>
      <c r="F2124">
        <v>17.380872760999999</v>
      </c>
      <c r="G2124" s="12">
        <f t="shared" si="265"/>
        <v>1.448</v>
      </c>
      <c r="H2124" s="18">
        <f t="shared" si="266"/>
        <v>17.381</v>
      </c>
      <c r="I2124" s="21">
        <v>15.600000000000001</v>
      </c>
      <c r="J2124" s="14">
        <v>15.600000000000001</v>
      </c>
      <c r="K2124" s="14">
        <f t="shared" si="267"/>
        <v>0</v>
      </c>
      <c r="L2124" s="13">
        <f t="shared" si="268"/>
        <v>1.7809999999999988</v>
      </c>
      <c r="M2124" s="53">
        <v>1.7809999999999988</v>
      </c>
      <c r="N2124" s="45">
        <f t="shared" si="269"/>
        <v>0</v>
      </c>
      <c r="P2124" s="56"/>
    </row>
    <row r="2125" spans="1:16" x14ac:dyDescent="0.2">
      <c r="A2125" s="5">
        <v>45746.333333333336</v>
      </c>
      <c r="B2125" s="10">
        <f t="shared" si="264"/>
        <v>45746</v>
      </c>
      <c r="C2125" s="4">
        <f t="shared" si="271"/>
        <v>0.29166666666666669</v>
      </c>
      <c r="D2125" s="4">
        <f>IF('Kauf Restprofil Los 7'!A2125&lt;&gt;"",IF('Kauf Restprofil Los 7'!A2125&lt;&gt;"",TIME(HOUR('Kauf Restprofil Los 7'!A2125),MINUTE('Kauf Restprofil Los 7'!A2125),SECOND('Kauf Restprofil Los 7'!A2125)),""),"")</f>
        <v>0.33333333333333331</v>
      </c>
      <c r="E2125" s="9">
        <f t="shared" si="270"/>
        <v>8</v>
      </c>
      <c r="F2125">
        <v>19.167061555</v>
      </c>
      <c r="G2125" s="12">
        <f t="shared" si="265"/>
        <v>1.597</v>
      </c>
      <c r="H2125" s="18">
        <f t="shared" si="266"/>
        <v>19.167000000000002</v>
      </c>
      <c r="I2125" s="21">
        <v>16.799999999999997</v>
      </c>
      <c r="J2125" s="14">
        <v>16.799999999999997</v>
      </c>
      <c r="K2125" s="14">
        <f t="shared" si="267"/>
        <v>0</v>
      </c>
      <c r="L2125" s="13">
        <f t="shared" si="268"/>
        <v>2.3670000000000044</v>
      </c>
      <c r="M2125" s="53">
        <v>2.3670000000000044</v>
      </c>
      <c r="N2125" s="45">
        <f t="shared" si="269"/>
        <v>0</v>
      </c>
      <c r="P2125" s="56"/>
    </row>
    <row r="2126" spans="1:16" x14ac:dyDescent="0.2">
      <c r="A2126" s="5">
        <v>45746.375</v>
      </c>
      <c r="B2126" s="10">
        <f t="shared" si="264"/>
        <v>45746</v>
      </c>
      <c r="C2126" s="4">
        <f t="shared" si="271"/>
        <v>0.33333333333333331</v>
      </c>
      <c r="D2126" s="4">
        <f>IF('Kauf Restprofil Los 7'!A2126&lt;&gt;"",IF('Kauf Restprofil Los 7'!A2126&lt;&gt;"",TIME(HOUR('Kauf Restprofil Los 7'!A2126),MINUTE('Kauf Restprofil Los 7'!A2126),SECOND('Kauf Restprofil Los 7'!A2126)),""),"")</f>
        <v>0.375</v>
      </c>
      <c r="E2126" s="9">
        <f t="shared" si="270"/>
        <v>9</v>
      </c>
      <c r="F2126">
        <v>22.275060821</v>
      </c>
      <c r="G2126" s="12">
        <f t="shared" si="265"/>
        <v>1.8560000000000001</v>
      </c>
      <c r="H2126" s="18">
        <f t="shared" si="266"/>
        <v>22.274999999999999</v>
      </c>
      <c r="I2126" s="21">
        <v>19.98</v>
      </c>
      <c r="J2126" s="14">
        <v>19.98</v>
      </c>
      <c r="K2126" s="14">
        <f t="shared" si="267"/>
        <v>0</v>
      </c>
      <c r="L2126" s="13">
        <f t="shared" si="268"/>
        <v>2.2949999999999982</v>
      </c>
      <c r="M2126" s="53">
        <v>2.2949999999999982</v>
      </c>
      <c r="N2126" s="45">
        <f t="shared" si="269"/>
        <v>0</v>
      </c>
      <c r="P2126" s="56"/>
    </row>
    <row r="2127" spans="1:16" x14ac:dyDescent="0.2">
      <c r="A2127" s="5">
        <v>45746.416666666664</v>
      </c>
      <c r="B2127" s="10">
        <f t="shared" si="264"/>
        <v>45746</v>
      </c>
      <c r="C2127" s="4">
        <f t="shared" si="271"/>
        <v>0.375</v>
      </c>
      <c r="D2127" s="4">
        <f>IF('Kauf Restprofil Los 7'!A2127&lt;&gt;"",IF('Kauf Restprofil Los 7'!A2127&lt;&gt;"",TIME(HOUR('Kauf Restprofil Los 7'!A2127),MINUTE('Kauf Restprofil Los 7'!A2127),SECOND('Kauf Restprofil Los 7'!A2127)),""),"")</f>
        <v>0.41666666666666669</v>
      </c>
      <c r="E2127" s="9">
        <f t="shared" si="270"/>
        <v>10</v>
      </c>
      <c r="F2127">
        <v>24.428452853</v>
      </c>
      <c r="G2127" s="12">
        <f t="shared" si="265"/>
        <v>2.036</v>
      </c>
      <c r="H2127" s="18">
        <f t="shared" si="266"/>
        <v>24.428000000000001</v>
      </c>
      <c r="I2127" s="21">
        <v>23.46</v>
      </c>
      <c r="J2127" s="14">
        <v>23.46</v>
      </c>
      <c r="K2127" s="14">
        <f t="shared" si="267"/>
        <v>0</v>
      </c>
      <c r="L2127" s="13">
        <f t="shared" si="268"/>
        <v>0.96799999999999997</v>
      </c>
      <c r="M2127" s="53">
        <v>0.96799999999999997</v>
      </c>
      <c r="N2127" s="45">
        <f t="shared" si="269"/>
        <v>0</v>
      </c>
      <c r="P2127" s="56"/>
    </row>
    <row r="2128" spans="1:16" x14ac:dyDescent="0.2">
      <c r="A2128" s="5">
        <v>45746.458333333336</v>
      </c>
      <c r="B2128" s="10">
        <f t="shared" si="264"/>
        <v>45746</v>
      </c>
      <c r="C2128" s="4">
        <f t="shared" si="271"/>
        <v>0.41666666666666669</v>
      </c>
      <c r="D2128" s="4">
        <f>IF('Kauf Restprofil Los 7'!A2128&lt;&gt;"",IF('Kauf Restprofil Los 7'!A2128&lt;&gt;"",TIME(HOUR('Kauf Restprofil Los 7'!A2128),MINUTE('Kauf Restprofil Los 7'!A2128),SECOND('Kauf Restprofil Los 7'!A2128)),""),"")</f>
        <v>0.45833333333333331</v>
      </c>
      <c r="E2128" s="9">
        <f t="shared" si="270"/>
        <v>11</v>
      </c>
      <c r="F2128">
        <v>25.961736572</v>
      </c>
      <c r="G2128" s="12">
        <f t="shared" si="265"/>
        <v>2.1629999999999998</v>
      </c>
      <c r="H2128" s="18">
        <f t="shared" si="266"/>
        <v>25.962</v>
      </c>
      <c r="I2128" s="21">
        <v>25.86</v>
      </c>
      <c r="J2128" s="14">
        <v>25.86</v>
      </c>
      <c r="K2128" s="14">
        <f t="shared" si="267"/>
        <v>0</v>
      </c>
      <c r="L2128" s="13">
        <f t="shared" si="268"/>
        <v>0.10200000000000031</v>
      </c>
      <c r="M2128" s="53">
        <v>0.10200000000000031</v>
      </c>
      <c r="N2128" s="45">
        <f t="shared" si="269"/>
        <v>0</v>
      </c>
      <c r="P2128" s="56"/>
    </row>
    <row r="2129" spans="1:16" x14ac:dyDescent="0.2">
      <c r="A2129" s="5">
        <v>45746.5</v>
      </c>
      <c r="B2129" s="10">
        <f t="shared" si="264"/>
        <v>45746</v>
      </c>
      <c r="C2129" s="4">
        <f t="shared" si="271"/>
        <v>0.45833333333333331</v>
      </c>
      <c r="D2129" s="4">
        <f>IF('Kauf Restprofil Los 7'!A2129&lt;&gt;"",IF('Kauf Restprofil Los 7'!A2129&lt;&gt;"",TIME(HOUR('Kauf Restprofil Los 7'!A2129),MINUTE('Kauf Restprofil Los 7'!A2129),SECOND('Kauf Restprofil Los 7'!A2129)),""),"")</f>
        <v>0.5</v>
      </c>
      <c r="E2129" s="9">
        <f t="shared" si="270"/>
        <v>12</v>
      </c>
      <c r="F2129">
        <v>27.511803745000002</v>
      </c>
      <c r="G2129" s="12">
        <f t="shared" si="265"/>
        <v>2.2930000000000001</v>
      </c>
      <c r="H2129" s="18">
        <f t="shared" si="266"/>
        <v>27.512</v>
      </c>
      <c r="I2129" s="21">
        <v>28.14</v>
      </c>
      <c r="J2129" s="14">
        <v>28.14</v>
      </c>
      <c r="K2129" s="14">
        <f t="shared" si="267"/>
        <v>0</v>
      </c>
      <c r="L2129" s="13">
        <f t="shared" si="268"/>
        <v>-0.62800000000000011</v>
      </c>
      <c r="M2129" s="53">
        <v>0</v>
      </c>
      <c r="N2129" s="45">
        <f t="shared" si="269"/>
        <v>-0.62800000000000011</v>
      </c>
      <c r="P2129" s="56"/>
    </row>
    <row r="2130" spans="1:16" x14ac:dyDescent="0.2">
      <c r="A2130" s="5">
        <v>45746.541666666664</v>
      </c>
      <c r="B2130" s="10">
        <f t="shared" si="264"/>
        <v>45746</v>
      </c>
      <c r="C2130" s="4">
        <f t="shared" si="271"/>
        <v>0.5</v>
      </c>
      <c r="D2130" s="4">
        <f>IF('Kauf Restprofil Los 7'!A2130&lt;&gt;"",IF('Kauf Restprofil Los 7'!A2130&lt;&gt;"",TIME(HOUR('Kauf Restprofil Los 7'!A2130),MINUTE('Kauf Restprofil Los 7'!A2130),SECOND('Kauf Restprofil Los 7'!A2130)),""),"")</f>
        <v>0.54166666666666663</v>
      </c>
      <c r="E2130" s="9">
        <f t="shared" si="270"/>
        <v>13</v>
      </c>
      <c r="F2130">
        <v>27.746873617999999</v>
      </c>
      <c r="G2130" s="12">
        <f t="shared" si="265"/>
        <v>2.3119999999999998</v>
      </c>
      <c r="H2130" s="18">
        <f t="shared" si="266"/>
        <v>27.747</v>
      </c>
      <c r="I2130" s="21">
        <v>27.48</v>
      </c>
      <c r="J2130" s="14">
        <v>27.48</v>
      </c>
      <c r="K2130" s="14">
        <f t="shared" si="267"/>
        <v>0</v>
      </c>
      <c r="L2130" s="13">
        <f t="shared" si="268"/>
        <v>0.26699999999999946</v>
      </c>
      <c r="M2130" s="53">
        <v>0.26699999999999946</v>
      </c>
      <c r="N2130" s="45">
        <f t="shared" si="269"/>
        <v>0</v>
      </c>
      <c r="P2130" s="56"/>
    </row>
    <row r="2131" spans="1:16" x14ac:dyDescent="0.2">
      <c r="A2131" s="5">
        <v>45746.583333333336</v>
      </c>
      <c r="B2131" s="10">
        <f t="shared" si="264"/>
        <v>45746</v>
      </c>
      <c r="C2131" s="4">
        <f t="shared" si="271"/>
        <v>0.54166666666666663</v>
      </c>
      <c r="D2131" s="4">
        <f>IF('Kauf Restprofil Los 7'!A2131&lt;&gt;"",IF('Kauf Restprofil Los 7'!A2131&lt;&gt;"",TIME(HOUR('Kauf Restprofil Los 7'!A2131),MINUTE('Kauf Restprofil Los 7'!A2131),SECOND('Kauf Restprofil Los 7'!A2131)),""),"")</f>
        <v>0.58333333333333337</v>
      </c>
      <c r="E2131" s="9">
        <f t="shared" si="270"/>
        <v>14</v>
      </c>
      <c r="F2131">
        <v>26.683688771</v>
      </c>
      <c r="G2131" s="12">
        <f t="shared" si="265"/>
        <v>2.2240000000000002</v>
      </c>
      <c r="H2131" s="18">
        <f t="shared" si="266"/>
        <v>26.684000000000001</v>
      </c>
      <c r="I2131" s="21">
        <v>23.4</v>
      </c>
      <c r="J2131" s="14">
        <v>23.4</v>
      </c>
      <c r="K2131" s="14">
        <f t="shared" si="267"/>
        <v>0</v>
      </c>
      <c r="L2131" s="13">
        <f t="shared" si="268"/>
        <v>3.2840000000000025</v>
      </c>
      <c r="M2131" s="53">
        <v>3.2840000000000025</v>
      </c>
      <c r="N2131" s="45">
        <f t="shared" si="269"/>
        <v>0</v>
      </c>
      <c r="P2131" s="56"/>
    </row>
    <row r="2132" spans="1:16" x14ac:dyDescent="0.2">
      <c r="A2132" s="5">
        <v>45746.625</v>
      </c>
      <c r="B2132" s="10">
        <f t="shared" si="264"/>
        <v>45746</v>
      </c>
      <c r="C2132" s="4">
        <f t="shared" si="271"/>
        <v>0.58333333333333337</v>
      </c>
      <c r="D2132" s="4">
        <f>IF('Kauf Restprofil Los 7'!A2132&lt;&gt;"",IF('Kauf Restprofil Los 7'!A2132&lt;&gt;"",TIME(HOUR('Kauf Restprofil Los 7'!A2132),MINUTE('Kauf Restprofil Los 7'!A2132),SECOND('Kauf Restprofil Los 7'!A2132)),""),"")</f>
        <v>0.625</v>
      </c>
      <c r="E2132" s="9">
        <f t="shared" si="270"/>
        <v>15</v>
      </c>
      <c r="F2132">
        <v>25.357786586</v>
      </c>
      <c r="G2132" s="12">
        <f t="shared" si="265"/>
        <v>2.113</v>
      </c>
      <c r="H2132" s="18">
        <f t="shared" si="266"/>
        <v>25.358000000000001</v>
      </c>
      <c r="I2132" s="21">
        <v>20.100000000000001</v>
      </c>
      <c r="J2132" s="14">
        <v>20.100000000000001</v>
      </c>
      <c r="K2132" s="14">
        <f t="shared" si="267"/>
        <v>0</v>
      </c>
      <c r="L2132" s="13">
        <f t="shared" si="268"/>
        <v>5.2579999999999991</v>
      </c>
      <c r="M2132" s="53">
        <v>5.2579999999999991</v>
      </c>
      <c r="N2132" s="45">
        <f t="shared" si="269"/>
        <v>0</v>
      </c>
      <c r="P2132" s="56"/>
    </row>
    <row r="2133" spans="1:16" x14ac:dyDescent="0.2">
      <c r="A2133" s="5">
        <v>45746.666666666664</v>
      </c>
      <c r="B2133" s="10">
        <f t="shared" si="264"/>
        <v>45746</v>
      </c>
      <c r="C2133" s="4">
        <f t="shared" si="271"/>
        <v>0.625</v>
      </c>
      <c r="D2133" s="4">
        <f>IF('Kauf Restprofil Los 7'!A2133&lt;&gt;"",IF('Kauf Restprofil Los 7'!A2133&lt;&gt;"",TIME(HOUR('Kauf Restprofil Los 7'!A2133),MINUTE('Kauf Restprofil Los 7'!A2133),SECOND('Kauf Restprofil Los 7'!A2133)),""),"")</f>
        <v>0.66666666666666663</v>
      </c>
      <c r="E2133" s="9">
        <f t="shared" si="270"/>
        <v>16</v>
      </c>
      <c r="F2133">
        <v>25.906371117999999</v>
      </c>
      <c r="G2133" s="12">
        <f t="shared" si="265"/>
        <v>2.1589999999999998</v>
      </c>
      <c r="H2133" s="18">
        <f t="shared" si="266"/>
        <v>25.905999999999999</v>
      </c>
      <c r="I2133" s="21">
        <v>18.54</v>
      </c>
      <c r="J2133" s="14">
        <v>18.54</v>
      </c>
      <c r="K2133" s="14">
        <f t="shared" si="267"/>
        <v>0</v>
      </c>
      <c r="L2133" s="13">
        <f t="shared" si="268"/>
        <v>7.3659999999999997</v>
      </c>
      <c r="M2133" s="53">
        <v>7.3659999999999997</v>
      </c>
      <c r="N2133" s="45">
        <f t="shared" si="269"/>
        <v>0</v>
      </c>
      <c r="P2133" s="56"/>
    </row>
    <row r="2134" spans="1:16" x14ac:dyDescent="0.2">
      <c r="A2134" s="5">
        <v>45746.708333333336</v>
      </c>
      <c r="B2134" s="10">
        <f t="shared" si="264"/>
        <v>45746</v>
      </c>
      <c r="C2134" s="4">
        <f t="shared" si="271"/>
        <v>0.66666666666666663</v>
      </c>
      <c r="D2134" s="4">
        <f>IF('Kauf Restprofil Los 7'!A2134&lt;&gt;"",IF('Kauf Restprofil Los 7'!A2134&lt;&gt;"",TIME(HOUR('Kauf Restprofil Los 7'!A2134),MINUTE('Kauf Restprofil Los 7'!A2134),SECOND('Kauf Restprofil Los 7'!A2134)),""),"")</f>
        <v>0.70833333333333337</v>
      </c>
      <c r="E2134" s="9">
        <f t="shared" si="270"/>
        <v>17</v>
      </c>
      <c r="F2134">
        <v>27.048004804000001</v>
      </c>
      <c r="G2134" s="12">
        <f t="shared" si="265"/>
        <v>2.254</v>
      </c>
      <c r="H2134" s="18">
        <f t="shared" si="266"/>
        <v>27.047999999999998</v>
      </c>
      <c r="I2134" s="21">
        <v>18.66</v>
      </c>
      <c r="J2134" s="14">
        <v>18.66</v>
      </c>
      <c r="K2134" s="14">
        <f t="shared" si="267"/>
        <v>0</v>
      </c>
      <c r="L2134" s="13">
        <f t="shared" si="268"/>
        <v>8.3879999999999981</v>
      </c>
      <c r="M2134" s="53">
        <v>8.3879999999999981</v>
      </c>
      <c r="N2134" s="45">
        <f t="shared" si="269"/>
        <v>0</v>
      </c>
      <c r="P2134" s="56"/>
    </row>
    <row r="2135" spans="1:16" x14ac:dyDescent="0.2">
      <c r="A2135" s="5">
        <v>45746.75</v>
      </c>
      <c r="B2135" s="10">
        <f t="shared" si="264"/>
        <v>45746</v>
      </c>
      <c r="C2135" s="4">
        <f t="shared" si="271"/>
        <v>0.70833333333333337</v>
      </c>
      <c r="D2135" s="4">
        <f>IF('Kauf Restprofil Los 7'!A2135&lt;&gt;"",IF('Kauf Restprofil Los 7'!A2135&lt;&gt;"",TIME(HOUR('Kauf Restprofil Los 7'!A2135),MINUTE('Kauf Restprofil Los 7'!A2135),SECOND('Kauf Restprofil Los 7'!A2135)),""),"")</f>
        <v>0.75</v>
      </c>
      <c r="E2135" s="9">
        <f t="shared" si="270"/>
        <v>18</v>
      </c>
      <c r="F2135">
        <v>30.337403858999998</v>
      </c>
      <c r="G2135" s="12">
        <f t="shared" si="265"/>
        <v>2.528</v>
      </c>
      <c r="H2135" s="18">
        <f t="shared" si="266"/>
        <v>30.337</v>
      </c>
      <c r="I2135" s="21">
        <v>21.72</v>
      </c>
      <c r="J2135" s="14">
        <v>21.72</v>
      </c>
      <c r="K2135" s="14">
        <f t="shared" si="267"/>
        <v>0</v>
      </c>
      <c r="L2135" s="13">
        <f t="shared" si="268"/>
        <v>8.6170000000000009</v>
      </c>
      <c r="M2135" s="53">
        <v>8.6170000000000009</v>
      </c>
      <c r="N2135" s="45">
        <f t="shared" si="269"/>
        <v>0</v>
      </c>
      <c r="P2135" s="56"/>
    </row>
    <row r="2136" spans="1:16" x14ac:dyDescent="0.2">
      <c r="A2136" s="5">
        <v>45746.791666666664</v>
      </c>
      <c r="B2136" s="10">
        <f t="shared" si="264"/>
        <v>45746</v>
      </c>
      <c r="C2136" s="4">
        <f t="shared" si="271"/>
        <v>0.75</v>
      </c>
      <c r="D2136" s="4">
        <f>IF('Kauf Restprofil Los 7'!A2136&lt;&gt;"",IF('Kauf Restprofil Los 7'!A2136&lt;&gt;"",TIME(HOUR('Kauf Restprofil Los 7'!A2136),MINUTE('Kauf Restprofil Los 7'!A2136),SECOND('Kauf Restprofil Los 7'!A2136)),""),"")</f>
        <v>0.79166666666666663</v>
      </c>
      <c r="E2136" s="9">
        <f t="shared" si="270"/>
        <v>19</v>
      </c>
      <c r="F2136">
        <v>34.254399102000001</v>
      </c>
      <c r="G2136" s="12">
        <f t="shared" si="265"/>
        <v>2.855</v>
      </c>
      <c r="H2136" s="18">
        <f t="shared" si="266"/>
        <v>34.253999999999998</v>
      </c>
      <c r="I2136" s="21">
        <v>26.46</v>
      </c>
      <c r="J2136" s="14">
        <v>26.46</v>
      </c>
      <c r="K2136" s="14">
        <f t="shared" si="267"/>
        <v>0</v>
      </c>
      <c r="L2136" s="13">
        <f t="shared" si="268"/>
        <v>7.7939999999999969</v>
      </c>
      <c r="M2136" s="53">
        <v>7.7939999999999969</v>
      </c>
      <c r="N2136" s="45">
        <f t="shared" si="269"/>
        <v>0</v>
      </c>
      <c r="P2136" s="56"/>
    </row>
    <row r="2137" spans="1:16" x14ac:dyDescent="0.2">
      <c r="A2137" s="5">
        <v>45746.833333333336</v>
      </c>
      <c r="B2137" s="10">
        <f t="shared" si="264"/>
        <v>45746</v>
      </c>
      <c r="C2137" s="4">
        <f t="shared" si="271"/>
        <v>0.79166666666666663</v>
      </c>
      <c r="D2137" s="4">
        <f>IF('Kauf Restprofil Los 7'!A2137&lt;&gt;"",IF('Kauf Restprofil Los 7'!A2137&lt;&gt;"",TIME(HOUR('Kauf Restprofil Los 7'!A2137),MINUTE('Kauf Restprofil Los 7'!A2137),SECOND('Kauf Restprofil Los 7'!A2137)),""),"")</f>
        <v>0.83333333333333337</v>
      </c>
      <c r="E2137" s="9">
        <f t="shared" si="270"/>
        <v>20</v>
      </c>
      <c r="F2137">
        <v>33.956644150000002</v>
      </c>
      <c r="G2137" s="12">
        <f t="shared" si="265"/>
        <v>2.83</v>
      </c>
      <c r="H2137" s="18">
        <f t="shared" si="266"/>
        <v>33.957000000000001</v>
      </c>
      <c r="I2137" s="21">
        <v>28.5</v>
      </c>
      <c r="J2137" s="14">
        <v>28.5</v>
      </c>
      <c r="K2137" s="14">
        <f t="shared" si="267"/>
        <v>0</v>
      </c>
      <c r="L2137" s="13">
        <f t="shared" si="268"/>
        <v>5.4570000000000007</v>
      </c>
      <c r="M2137" s="53">
        <v>5.4570000000000007</v>
      </c>
      <c r="N2137" s="45">
        <f t="shared" si="269"/>
        <v>0</v>
      </c>
      <c r="P2137" s="56"/>
    </row>
    <row r="2138" spans="1:16" x14ac:dyDescent="0.2">
      <c r="A2138" s="5">
        <v>45746.875</v>
      </c>
      <c r="B2138" s="10">
        <f t="shared" si="264"/>
        <v>45746</v>
      </c>
      <c r="C2138" s="4">
        <f t="shared" si="271"/>
        <v>0.83333333333333337</v>
      </c>
      <c r="D2138" s="4">
        <f>IF('Kauf Restprofil Los 7'!A2138&lt;&gt;"",IF('Kauf Restprofil Los 7'!A2138&lt;&gt;"",TIME(HOUR('Kauf Restprofil Los 7'!A2138),MINUTE('Kauf Restprofil Los 7'!A2138),SECOND('Kauf Restprofil Los 7'!A2138)),""),"")</f>
        <v>0.875</v>
      </c>
      <c r="E2138" s="9">
        <f t="shared" si="270"/>
        <v>21</v>
      </c>
      <c r="F2138">
        <v>29.552234572</v>
      </c>
      <c r="G2138" s="12">
        <f t="shared" si="265"/>
        <v>2.4630000000000001</v>
      </c>
      <c r="H2138" s="18">
        <f t="shared" si="266"/>
        <v>29.552</v>
      </c>
      <c r="I2138" s="21">
        <v>28.799999999999997</v>
      </c>
      <c r="J2138" s="14">
        <v>28.799999999999997</v>
      </c>
      <c r="K2138" s="14">
        <f t="shared" si="267"/>
        <v>0</v>
      </c>
      <c r="L2138" s="13">
        <f t="shared" si="268"/>
        <v>0.75200000000000244</v>
      </c>
      <c r="M2138" s="53">
        <v>0.75200000000000244</v>
      </c>
      <c r="N2138" s="45">
        <f t="shared" si="269"/>
        <v>0</v>
      </c>
      <c r="P2138" s="56"/>
    </row>
    <row r="2139" spans="1:16" x14ac:dyDescent="0.2">
      <c r="A2139" s="5">
        <v>45746.916666666664</v>
      </c>
      <c r="B2139" s="10">
        <f t="shared" si="264"/>
        <v>45746</v>
      </c>
      <c r="C2139" s="4">
        <f t="shared" si="271"/>
        <v>0.875</v>
      </c>
      <c r="D2139" s="4">
        <f>IF('Kauf Restprofil Los 7'!A2139&lt;&gt;"",IF('Kauf Restprofil Los 7'!A2139&lt;&gt;"",TIME(HOUR('Kauf Restprofil Los 7'!A2139),MINUTE('Kauf Restprofil Los 7'!A2139),SECOND('Kauf Restprofil Los 7'!A2139)),""),"")</f>
        <v>0.91666666666666663</v>
      </c>
      <c r="E2139" s="9">
        <f t="shared" si="270"/>
        <v>22</v>
      </c>
      <c r="F2139">
        <v>26.99813387</v>
      </c>
      <c r="G2139" s="12">
        <f t="shared" si="265"/>
        <v>2.25</v>
      </c>
      <c r="H2139" s="18">
        <f t="shared" si="266"/>
        <v>26.998000000000001</v>
      </c>
      <c r="I2139" s="21">
        <v>25.740000000000002</v>
      </c>
      <c r="J2139" s="14">
        <v>25.740000000000002</v>
      </c>
      <c r="K2139" s="14">
        <f t="shared" si="267"/>
        <v>0</v>
      </c>
      <c r="L2139" s="13">
        <f t="shared" si="268"/>
        <v>1.2579999999999991</v>
      </c>
      <c r="M2139" s="53">
        <v>1.2579999999999991</v>
      </c>
      <c r="N2139" s="45">
        <f t="shared" si="269"/>
        <v>0</v>
      </c>
      <c r="P2139" s="56"/>
    </row>
    <row r="2140" spans="1:16" x14ac:dyDescent="0.2">
      <c r="A2140" s="5">
        <v>45746.958333333336</v>
      </c>
      <c r="B2140" s="10">
        <f t="shared" si="264"/>
        <v>45746</v>
      </c>
      <c r="C2140" s="4">
        <f t="shared" si="271"/>
        <v>0.91666666666666663</v>
      </c>
      <c r="D2140" s="4">
        <f>IF('Kauf Restprofil Los 7'!A2140&lt;&gt;"",IF('Kauf Restprofil Los 7'!A2140&lt;&gt;"",TIME(HOUR('Kauf Restprofil Los 7'!A2140),MINUTE('Kauf Restprofil Los 7'!A2140),SECOND('Kauf Restprofil Los 7'!A2140)),""),"")</f>
        <v>0.95833333333333337</v>
      </c>
      <c r="E2140" s="9">
        <f t="shared" si="270"/>
        <v>23</v>
      </c>
      <c r="F2140">
        <v>24.956704342999998</v>
      </c>
      <c r="G2140" s="12">
        <f t="shared" si="265"/>
        <v>2.08</v>
      </c>
      <c r="H2140" s="18">
        <f t="shared" si="266"/>
        <v>24.957000000000001</v>
      </c>
      <c r="I2140" s="21">
        <v>23.04</v>
      </c>
      <c r="J2140" s="14">
        <v>23.04</v>
      </c>
      <c r="K2140" s="14">
        <f t="shared" si="267"/>
        <v>0</v>
      </c>
      <c r="L2140" s="13">
        <f t="shared" si="268"/>
        <v>1.9170000000000016</v>
      </c>
      <c r="M2140" s="53">
        <v>1.9170000000000016</v>
      </c>
      <c r="N2140" s="45">
        <f t="shared" si="269"/>
        <v>0</v>
      </c>
      <c r="P2140" s="56"/>
    </row>
    <row r="2141" spans="1:16" x14ac:dyDescent="0.2">
      <c r="A2141" s="5">
        <v>45747</v>
      </c>
      <c r="B2141" s="10">
        <f t="shared" si="264"/>
        <v>45746</v>
      </c>
      <c r="C2141" s="4">
        <f t="shared" si="271"/>
        <v>0.95833333333333337</v>
      </c>
      <c r="D2141" s="4">
        <f>IF('Kauf Restprofil Los 7'!A2141&lt;&gt;"",IF('Kauf Restprofil Los 7'!A2141&lt;&gt;"",TIME(HOUR('Kauf Restprofil Los 7'!A2141),MINUTE('Kauf Restprofil Los 7'!A2141),SECOND('Kauf Restprofil Los 7'!A2141)),""),"")</f>
        <v>0</v>
      </c>
      <c r="E2141" s="9">
        <f t="shared" si="270"/>
        <v>24</v>
      </c>
      <c r="F2141">
        <v>21.843481260000001</v>
      </c>
      <c r="G2141" s="12">
        <f t="shared" si="265"/>
        <v>1.82</v>
      </c>
      <c r="H2141" s="18">
        <f t="shared" si="266"/>
        <v>21.843</v>
      </c>
      <c r="I2141" s="21">
        <v>19.38</v>
      </c>
      <c r="J2141" s="14">
        <v>19.38</v>
      </c>
      <c r="K2141" s="14">
        <f t="shared" si="267"/>
        <v>0</v>
      </c>
      <c r="L2141" s="13">
        <f t="shared" si="268"/>
        <v>2.463000000000001</v>
      </c>
      <c r="M2141" s="53">
        <v>2.463000000000001</v>
      </c>
      <c r="N2141" s="45">
        <f t="shared" si="269"/>
        <v>0</v>
      </c>
      <c r="P2141" s="56"/>
    </row>
    <row r="2142" spans="1:16" x14ac:dyDescent="0.2">
      <c r="A2142" s="5">
        <v>45747.041666666664</v>
      </c>
      <c r="B2142" s="10">
        <f t="shared" si="264"/>
        <v>45747</v>
      </c>
      <c r="C2142" s="4">
        <f t="shared" si="271"/>
        <v>0</v>
      </c>
      <c r="D2142" s="4">
        <f>IF('Kauf Restprofil Los 7'!A2142&lt;&gt;"",IF('Kauf Restprofil Los 7'!A2142&lt;&gt;"",TIME(HOUR('Kauf Restprofil Los 7'!A2142),MINUTE('Kauf Restprofil Los 7'!A2142),SECOND('Kauf Restprofil Los 7'!A2142)),""),"")</f>
        <v>4.1666666666666664E-2</v>
      </c>
      <c r="E2142" s="9">
        <f t="shared" si="270"/>
        <v>1</v>
      </c>
      <c r="F2142">
        <v>19.423714344</v>
      </c>
      <c r="G2142" s="12">
        <f t="shared" si="265"/>
        <v>1.619</v>
      </c>
      <c r="H2142" s="18">
        <f t="shared" si="266"/>
        <v>19.423999999999999</v>
      </c>
      <c r="I2142" s="21">
        <v>16.799999999999997</v>
      </c>
      <c r="J2142" s="14">
        <v>16.799999999999997</v>
      </c>
      <c r="K2142" s="14">
        <f t="shared" si="267"/>
        <v>0</v>
      </c>
      <c r="L2142" s="13">
        <f t="shared" si="268"/>
        <v>2.6240000000000023</v>
      </c>
      <c r="M2142" s="53">
        <v>2.6240000000000023</v>
      </c>
      <c r="N2142" s="45">
        <f t="shared" si="269"/>
        <v>0</v>
      </c>
      <c r="P2142" s="56"/>
    </row>
    <row r="2143" spans="1:16" x14ac:dyDescent="0.2">
      <c r="A2143" s="5">
        <v>45747.083333333336</v>
      </c>
      <c r="B2143" s="10">
        <f t="shared" si="264"/>
        <v>45747</v>
      </c>
      <c r="C2143" s="4">
        <f t="shared" si="271"/>
        <v>4.1666666666666664E-2</v>
      </c>
      <c r="D2143" s="4">
        <f>IF('Kauf Restprofil Los 7'!A2143&lt;&gt;"",IF('Kauf Restprofil Los 7'!A2143&lt;&gt;"",TIME(HOUR('Kauf Restprofil Los 7'!A2143),MINUTE('Kauf Restprofil Los 7'!A2143),SECOND('Kauf Restprofil Los 7'!A2143)),""),"")</f>
        <v>8.3333333333333329E-2</v>
      </c>
      <c r="E2143" s="9">
        <f t="shared" si="270"/>
        <v>2</v>
      </c>
      <c r="F2143">
        <v>17.897721664999999</v>
      </c>
      <c r="G2143" s="12">
        <f t="shared" si="265"/>
        <v>1.4910000000000001</v>
      </c>
      <c r="H2143" s="18">
        <f t="shared" si="266"/>
        <v>17.898</v>
      </c>
      <c r="I2143" s="21">
        <v>15.600000000000001</v>
      </c>
      <c r="J2143" s="14">
        <v>15.600000000000001</v>
      </c>
      <c r="K2143" s="14">
        <f t="shared" si="267"/>
        <v>0</v>
      </c>
      <c r="L2143" s="13">
        <f t="shared" si="268"/>
        <v>2.2979999999999983</v>
      </c>
      <c r="M2143" s="53">
        <v>2.2979999999999983</v>
      </c>
      <c r="N2143" s="45">
        <f t="shared" si="269"/>
        <v>0</v>
      </c>
      <c r="P2143" s="56"/>
    </row>
    <row r="2144" spans="1:16" x14ac:dyDescent="0.2">
      <c r="A2144" s="5">
        <v>45747.125</v>
      </c>
      <c r="B2144" s="10">
        <f t="shared" si="264"/>
        <v>45747</v>
      </c>
      <c r="C2144" s="4">
        <f t="shared" si="271"/>
        <v>8.3333333333333329E-2</v>
      </c>
      <c r="D2144" s="4">
        <f>IF('Kauf Restprofil Los 7'!A2144&lt;&gt;"",IF('Kauf Restprofil Los 7'!A2144&lt;&gt;"",TIME(HOUR('Kauf Restprofil Los 7'!A2144),MINUTE('Kauf Restprofil Los 7'!A2144),SECOND('Kauf Restprofil Los 7'!A2144)),""),"")</f>
        <v>0.125</v>
      </c>
      <c r="E2144" s="9">
        <f t="shared" si="270"/>
        <v>3</v>
      </c>
      <c r="F2144">
        <v>18.101392823000001</v>
      </c>
      <c r="G2144" s="12">
        <f t="shared" si="265"/>
        <v>1.508</v>
      </c>
      <c r="H2144" s="18">
        <f t="shared" si="266"/>
        <v>18.100999999999999</v>
      </c>
      <c r="I2144" s="21">
        <v>15.299999999999999</v>
      </c>
      <c r="J2144" s="14">
        <v>15.299999999999999</v>
      </c>
      <c r="K2144" s="14">
        <f t="shared" si="267"/>
        <v>0</v>
      </c>
      <c r="L2144" s="13">
        <f t="shared" si="268"/>
        <v>2.8010000000000002</v>
      </c>
      <c r="M2144" s="53">
        <v>2.8010000000000002</v>
      </c>
      <c r="N2144" s="45">
        <f t="shared" si="269"/>
        <v>0</v>
      </c>
      <c r="P2144" s="56"/>
    </row>
    <row r="2145" spans="1:16" x14ac:dyDescent="0.2">
      <c r="A2145" s="5">
        <v>45747.166666666664</v>
      </c>
      <c r="B2145" s="10">
        <f t="shared" si="264"/>
        <v>45747</v>
      </c>
      <c r="C2145" s="4">
        <f t="shared" si="271"/>
        <v>0.125</v>
      </c>
      <c r="D2145" s="4">
        <f>IF('Kauf Restprofil Los 7'!A2145&lt;&gt;"",IF('Kauf Restprofil Los 7'!A2145&lt;&gt;"",TIME(HOUR('Kauf Restprofil Los 7'!A2145),MINUTE('Kauf Restprofil Los 7'!A2145),SECOND('Kauf Restprofil Los 7'!A2145)),""),"")</f>
        <v>0.16666666666666666</v>
      </c>
      <c r="E2145" s="9">
        <f t="shared" si="270"/>
        <v>4</v>
      </c>
      <c r="F2145">
        <v>18.822489385000001</v>
      </c>
      <c r="G2145" s="12">
        <f t="shared" si="265"/>
        <v>1.569</v>
      </c>
      <c r="H2145" s="18">
        <f t="shared" si="266"/>
        <v>18.821999999999999</v>
      </c>
      <c r="I2145" s="21">
        <v>15.84</v>
      </c>
      <c r="J2145" s="14">
        <v>15.84</v>
      </c>
      <c r="K2145" s="14">
        <f t="shared" si="267"/>
        <v>0</v>
      </c>
      <c r="L2145" s="13">
        <f t="shared" si="268"/>
        <v>2.9819999999999993</v>
      </c>
      <c r="M2145" s="53">
        <v>2.9819999999999993</v>
      </c>
      <c r="N2145" s="45">
        <f t="shared" si="269"/>
        <v>0</v>
      </c>
      <c r="P2145" s="56"/>
    </row>
    <row r="2146" spans="1:16" x14ac:dyDescent="0.2">
      <c r="A2146" s="5">
        <v>45747.208333333336</v>
      </c>
      <c r="B2146" s="10">
        <f t="shared" si="264"/>
        <v>45747</v>
      </c>
      <c r="C2146" s="4">
        <f t="shared" si="271"/>
        <v>0.16666666666666666</v>
      </c>
      <c r="D2146" s="4">
        <f>IF('Kauf Restprofil Los 7'!A2146&lt;&gt;"",IF('Kauf Restprofil Los 7'!A2146&lt;&gt;"",TIME(HOUR('Kauf Restprofil Los 7'!A2146),MINUTE('Kauf Restprofil Los 7'!A2146),SECOND('Kauf Restprofil Los 7'!A2146)),""),"")</f>
        <v>0.20833333333333334</v>
      </c>
      <c r="E2146" s="9">
        <f t="shared" si="270"/>
        <v>5</v>
      </c>
      <c r="F2146">
        <v>20.953511797000001</v>
      </c>
      <c r="G2146" s="12">
        <f t="shared" si="265"/>
        <v>1.746</v>
      </c>
      <c r="H2146" s="18">
        <f t="shared" si="266"/>
        <v>20.954000000000001</v>
      </c>
      <c r="I2146" s="21">
        <v>17.64</v>
      </c>
      <c r="J2146" s="14">
        <v>17.64</v>
      </c>
      <c r="K2146" s="14">
        <f t="shared" si="267"/>
        <v>0</v>
      </c>
      <c r="L2146" s="13">
        <f t="shared" si="268"/>
        <v>3.3140000000000001</v>
      </c>
      <c r="M2146" s="53">
        <v>3.3140000000000001</v>
      </c>
      <c r="N2146" s="45">
        <f t="shared" si="269"/>
        <v>0</v>
      </c>
      <c r="P2146" s="56"/>
    </row>
    <row r="2147" spans="1:16" x14ac:dyDescent="0.2">
      <c r="A2147" s="5">
        <v>45747.25</v>
      </c>
      <c r="B2147" s="10">
        <f t="shared" si="264"/>
        <v>45747</v>
      </c>
      <c r="C2147" s="4">
        <f t="shared" si="271"/>
        <v>0.20833333333333334</v>
      </c>
      <c r="D2147" s="4">
        <f>IF('Kauf Restprofil Los 7'!A2147&lt;&gt;"",IF('Kauf Restprofil Los 7'!A2147&lt;&gt;"",TIME(HOUR('Kauf Restprofil Los 7'!A2147),MINUTE('Kauf Restprofil Los 7'!A2147),SECOND('Kauf Restprofil Los 7'!A2147)),""),"")</f>
        <v>0.25</v>
      </c>
      <c r="E2147" s="9">
        <f t="shared" si="270"/>
        <v>6</v>
      </c>
      <c r="F2147">
        <v>24.121724954000001</v>
      </c>
      <c r="G2147" s="12">
        <f t="shared" si="265"/>
        <v>2.0099999999999998</v>
      </c>
      <c r="H2147" s="18">
        <f t="shared" si="266"/>
        <v>24.122</v>
      </c>
      <c r="I2147" s="21">
        <v>21.84</v>
      </c>
      <c r="J2147" s="14">
        <v>21.84</v>
      </c>
      <c r="K2147" s="14">
        <f t="shared" si="267"/>
        <v>0</v>
      </c>
      <c r="L2147" s="13">
        <f t="shared" si="268"/>
        <v>2.282</v>
      </c>
      <c r="M2147" s="53">
        <v>2.282</v>
      </c>
      <c r="N2147" s="45">
        <f t="shared" si="269"/>
        <v>0</v>
      </c>
      <c r="P2147" s="56"/>
    </row>
    <row r="2148" spans="1:16" x14ac:dyDescent="0.2">
      <c r="A2148" s="5">
        <v>45747.291666666664</v>
      </c>
      <c r="B2148" s="10">
        <f t="shared" si="264"/>
        <v>45747</v>
      </c>
      <c r="C2148" s="4">
        <f t="shared" si="271"/>
        <v>0.25</v>
      </c>
      <c r="D2148" s="4">
        <f>IF('Kauf Restprofil Los 7'!A2148&lt;&gt;"",IF('Kauf Restprofil Los 7'!A2148&lt;&gt;"",TIME(HOUR('Kauf Restprofil Los 7'!A2148),MINUTE('Kauf Restprofil Los 7'!A2148),SECOND('Kauf Restprofil Los 7'!A2148)),""),"")</f>
        <v>0.29166666666666669</v>
      </c>
      <c r="E2148" s="9">
        <f t="shared" si="270"/>
        <v>7</v>
      </c>
      <c r="F2148">
        <v>32.347679536000001</v>
      </c>
      <c r="G2148" s="12">
        <f t="shared" si="265"/>
        <v>2.6960000000000002</v>
      </c>
      <c r="H2148" s="18">
        <f t="shared" si="266"/>
        <v>32.347999999999999</v>
      </c>
      <c r="I2148" s="21">
        <v>32.46</v>
      </c>
      <c r="J2148" s="14">
        <v>32.46</v>
      </c>
      <c r="K2148" s="14">
        <f t="shared" si="267"/>
        <v>0</v>
      </c>
      <c r="L2148" s="13">
        <f t="shared" si="268"/>
        <v>-0.11200000000000188</v>
      </c>
      <c r="M2148" s="53">
        <v>0</v>
      </c>
      <c r="N2148" s="45">
        <f t="shared" si="269"/>
        <v>-0.11200000000000188</v>
      </c>
      <c r="P2148" s="56"/>
    </row>
    <row r="2149" spans="1:16" x14ac:dyDescent="0.2">
      <c r="A2149" s="5">
        <v>45747.333333333336</v>
      </c>
      <c r="B2149" s="10">
        <f t="shared" si="264"/>
        <v>45747</v>
      </c>
      <c r="C2149" s="4">
        <f t="shared" si="271"/>
        <v>0.29166666666666669</v>
      </c>
      <c r="D2149" s="4">
        <f>IF('Kauf Restprofil Los 7'!A2149&lt;&gt;"",IF('Kauf Restprofil Los 7'!A2149&lt;&gt;"",TIME(HOUR('Kauf Restprofil Los 7'!A2149),MINUTE('Kauf Restprofil Los 7'!A2149),SECOND('Kauf Restprofil Los 7'!A2149)),""),"")</f>
        <v>0.33333333333333331</v>
      </c>
      <c r="E2149" s="9">
        <f t="shared" si="270"/>
        <v>8</v>
      </c>
      <c r="F2149">
        <v>39.895933558999999</v>
      </c>
      <c r="G2149" s="12">
        <f t="shared" si="265"/>
        <v>3.3250000000000002</v>
      </c>
      <c r="H2149" s="18">
        <f t="shared" si="266"/>
        <v>39.896000000000001</v>
      </c>
      <c r="I2149" s="21">
        <v>41.160000000000004</v>
      </c>
      <c r="J2149" s="14">
        <v>41.160000000000004</v>
      </c>
      <c r="K2149" s="14">
        <f t="shared" si="267"/>
        <v>0</v>
      </c>
      <c r="L2149" s="13">
        <f t="shared" si="268"/>
        <v>-1.2640000000000029</v>
      </c>
      <c r="M2149" s="53">
        <v>0</v>
      </c>
      <c r="N2149" s="45">
        <f t="shared" si="269"/>
        <v>-1.2640000000000029</v>
      </c>
      <c r="P2149" s="56"/>
    </row>
    <row r="2150" spans="1:16" x14ac:dyDescent="0.2">
      <c r="A2150" s="5">
        <v>45747.375</v>
      </c>
      <c r="B2150" s="10">
        <f t="shared" si="264"/>
        <v>45747</v>
      </c>
      <c r="C2150" s="4">
        <f t="shared" si="271"/>
        <v>0.33333333333333331</v>
      </c>
      <c r="D2150" s="4">
        <f>IF('Kauf Restprofil Los 7'!A2150&lt;&gt;"",IF('Kauf Restprofil Los 7'!A2150&lt;&gt;"",TIME(HOUR('Kauf Restprofil Los 7'!A2150),MINUTE('Kauf Restprofil Los 7'!A2150),SECOND('Kauf Restprofil Los 7'!A2150)),""),"")</f>
        <v>0.375</v>
      </c>
      <c r="E2150" s="9">
        <f t="shared" si="270"/>
        <v>9</v>
      </c>
      <c r="F2150">
        <v>43.533762504999999</v>
      </c>
      <c r="G2150" s="12">
        <f t="shared" si="265"/>
        <v>3.6280000000000001</v>
      </c>
      <c r="H2150" s="18">
        <f t="shared" si="266"/>
        <v>43.533999999999999</v>
      </c>
      <c r="I2150" s="21">
        <v>46.8</v>
      </c>
      <c r="J2150" s="14">
        <v>46.8</v>
      </c>
      <c r="K2150" s="14">
        <f t="shared" si="267"/>
        <v>0</v>
      </c>
      <c r="L2150" s="13">
        <f t="shared" si="268"/>
        <v>-3.2659999999999982</v>
      </c>
      <c r="M2150" s="53">
        <v>0</v>
      </c>
      <c r="N2150" s="45">
        <f t="shared" si="269"/>
        <v>-3.2659999999999982</v>
      </c>
      <c r="P2150" s="56"/>
    </row>
    <row r="2151" spans="1:16" x14ac:dyDescent="0.2">
      <c r="A2151" s="5">
        <v>45747.416666666664</v>
      </c>
      <c r="B2151" s="10">
        <f t="shared" si="264"/>
        <v>45747</v>
      </c>
      <c r="C2151" s="4">
        <f t="shared" si="271"/>
        <v>0.375</v>
      </c>
      <c r="D2151" s="4">
        <f>IF('Kauf Restprofil Los 7'!A2151&lt;&gt;"",IF('Kauf Restprofil Los 7'!A2151&lt;&gt;"",TIME(HOUR('Kauf Restprofil Los 7'!A2151),MINUTE('Kauf Restprofil Los 7'!A2151),SECOND('Kauf Restprofil Los 7'!A2151)),""),"")</f>
        <v>0.41666666666666669</v>
      </c>
      <c r="E2151" s="9">
        <f t="shared" si="270"/>
        <v>10</v>
      </c>
      <c r="F2151">
        <v>42.479525297000002</v>
      </c>
      <c r="G2151" s="12">
        <f t="shared" si="265"/>
        <v>3.54</v>
      </c>
      <c r="H2151" s="18">
        <f t="shared" si="266"/>
        <v>42.48</v>
      </c>
      <c r="I2151" s="21">
        <v>48.42</v>
      </c>
      <c r="J2151" s="14">
        <v>48.42</v>
      </c>
      <c r="K2151" s="14">
        <f t="shared" si="267"/>
        <v>0</v>
      </c>
      <c r="L2151" s="13">
        <f t="shared" si="268"/>
        <v>-5.9400000000000048</v>
      </c>
      <c r="M2151" s="53">
        <v>0</v>
      </c>
      <c r="N2151" s="45">
        <f t="shared" si="269"/>
        <v>-5.9400000000000048</v>
      </c>
      <c r="P2151" s="56"/>
    </row>
    <row r="2152" spans="1:16" x14ac:dyDescent="0.2">
      <c r="A2152" s="5">
        <v>45747.458333333336</v>
      </c>
      <c r="B2152" s="10">
        <f t="shared" si="264"/>
        <v>45747</v>
      </c>
      <c r="C2152" s="4">
        <f t="shared" si="271"/>
        <v>0.41666666666666669</v>
      </c>
      <c r="D2152" s="4">
        <f>IF('Kauf Restprofil Los 7'!A2152&lt;&gt;"",IF('Kauf Restprofil Los 7'!A2152&lt;&gt;"",TIME(HOUR('Kauf Restprofil Los 7'!A2152),MINUTE('Kauf Restprofil Los 7'!A2152),SECOND('Kauf Restprofil Los 7'!A2152)),""),"")</f>
        <v>0.45833333333333331</v>
      </c>
      <c r="E2152" s="9">
        <f t="shared" si="270"/>
        <v>11</v>
      </c>
      <c r="F2152">
        <v>43.250728442000003</v>
      </c>
      <c r="G2152" s="12">
        <f t="shared" si="265"/>
        <v>3.6040000000000001</v>
      </c>
      <c r="H2152" s="18">
        <f t="shared" si="266"/>
        <v>43.250999999999998</v>
      </c>
      <c r="I2152" s="21">
        <v>50.22</v>
      </c>
      <c r="J2152" s="14">
        <v>50.22</v>
      </c>
      <c r="K2152" s="14">
        <f t="shared" si="267"/>
        <v>0</v>
      </c>
      <c r="L2152" s="13">
        <f t="shared" si="268"/>
        <v>-6.9690000000000012</v>
      </c>
      <c r="M2152" s="53">
        <v>0</v>
      </c>
      <c r="N2152" s="45">
        <f t="shared" si="269"/>
        <v>-6.9690000000000012</v>
      </c>
      <c r="P2152" s="56"/>
    </row>
    <row r="2153" spans="1:16" x14ac:dyDescent="0.2">
      <c r="A2153" s="5">
        <v>45747.5</v>
      </c>
      <c r="B2153" s="10">
        <f t="shared" si="264"/>
        <v>45747</v>
      </c>
      <c r="C2153" s="4">
        <f t="shared" si="271"/>
        <v>0.45833333333333331</v>
      </c>
      <c r="D2153" s="4">
        <f>IF('Kauf Restprofil Los 7'!A2153&lt;&gt;"",IF('Kauf Restprofil Los 7'!A2153&lt;&gt;"",TIME(HOUR('Kauf Restprofil Los 7'!A2153),MINUTE('Kauf Restprofil Los 7'!A2153),SECOND('Kauf Restprofil Los 7'!A2153)),""),"")</f>
        <v>0.5</v>
      </c>
      <c r="E2153" s="9">
        <f t="shared" si="270"/>
        <v>12</v>
      </c>
      <c r="F2153">
        <v>43.223196465000001</v>
      </c>
      <c r="G2153" s="12">
        <f t="shared" si="265"/>
        <v>3.6019999999999999</v>
      </c>
      <c r="H2153" s="18">
        <f t="shared" si="266"/>
        <v>43.222999999999999</v>
      </c>
      <c r="I2153" s="21">
        <v>51.66</v>
      </c>
      <c r="J2153" s="14">
        <v>51.66</v>
      </c>
      <c r="K2153" s="14">
        <f t="shared" si="267"/>
        <v>0</v>
      </c>
      <c r="L2153" s="13">
        <f t="shared" si="268"/>
        <v>-8.4369999999999976</v>
      </c>
      <c r="M2153" s="53">
        <v>0</v>
      </c>
      <c r="N2153" s="45">
        <f t="shared" si="269"/>
        <v>-8.4369999999999976</v>
      </c>
      <c r="P2153" s="56"/>
    </row>
    <row r="2154" spans="1:16" x14ac:dyDescent="0.2">
      <c r="A2154" s="5">
        <v>45747.541666666664</v>
      </c>
      <c r="B2154" s="10">
        <f t="shared" si="264"/>
        <v>45747</v>
      </c>
      <c r="C2154" s="4">
        <f t="shared" si="271"/>
        <v>0.5</v>
      </c>
      <c r="D2154" s="4">
        <f>IF('Kauf Restprofil Los 7'!A2154&lt;&gt;"",IF('Kauf Restprofil Los 7'!A2154&lt;&gt;"",TIME(HOUR('Kauf Restprofil Los 7'!A2154),MINUTE('Kauf Restprofil Los 7'!A2154),SECOND('Kauf Restprofil Los 7'!A2154)),""),"")</f>
        <v>0.54166666666666663</v>
      </c>
      <c r="E2154" s="9">
        <f t="shared" si="270"/>
        <v>13</v>
      </c>
      <c r="F2154">
        <v>39.463048012000002</v>
      </c>
      <c r="G2154" s="12">
        <f t="shared" si="265"/>
        <v>3.2890000000000001</v>
      </c>
      <c r="H2154" s="18">
        <f t="shared" si="266"/>
        <v>39.463000000000001</v>
      </c>
      <c r="I2154" s="21">
        <v>50.34</v>
      </c>
      <c r="J2154" s="14">
        <v>50.34</v>
      </c>
      <c r="K2154" s="14">
        <f t="shared" si="267"/>
        <v>0</v>
      </c>
      <c r="L2154" s="13">
        <f t="shared" si="268"/>
        <v>-10.877000000000002</v>
      </c>
      <c r="M2154" s="53">
        <v>0</v>
      </c>
      <c r="N2154" s="45">
        <f t="shared" si="269"/>
        <v>-10.877000000000002</v>
      </c>
      <c r="P2154" s="56"/>
    </row>
    <row r="2155" spans="1:16" x14ac:dyDescent="0.2">
      <c r="A2155" s="5">
        <v>45747.583333333336</v>
      </c>
      <c r="B2155" s="10">
        <f t="shared" si="264"/>
        <v>45747</v>
      </c>
      <c r="C2155" s="4">
        <f t="shared" si="271"/>
        <v>0.54166666666666663</v>
      </c>
      <c r="D2155" s="4">
        <f>IF('Kauf Restprofil Los 7'!A2155&lt;&gt;"",IF('Kauf Restprofil Los 7'!A2155&lt;&gt;"",TIME(HOUR('Kauf Restprofil Los 7'!A2155),MINUTE('Kauf Restprofil Los 7'!A2155),SECOND('Kauf Restprofil Los 7'!A2155)),""),"")</f>
        <v>0.58333333333333337</v>
      </c>
      <c r="E2155" s="9">
        <f t="shared" si="270"/>
        <v>14</v>
      </c>
      <c r="F2155">
        <v>34.617651039000002</v>
      </c>
      <c r="G2155" s="12">
        <f t="shared" si="265"/>
        <v>2.8849999999999998</v>
      </c>
      <c r="H2155" s="18">
        <f t="shared" si="266"/>
        <v>34.618000000000002</v>
      </c>
      <c r="I2155" s="21">
        <v>47.7</v>
      </c>
      <c r="J2155" s="14">
        <v>47.7</v>
      </c>
      <c r="K2155" s="14">
        <f t="shared" si="267"/>
        <v>0</v>
      </c>
      <c r="L2155" s="13">
        <f t="shared" si="268"/>
        <v>-13.082000000000001</v>
      </c>
      <c r="M2155" s="53">
        <v>0</v>
      </c>
      <c r="N2155" s="45">
        <f t="shared" si="269"/>
        <v>-13.082000000000001</v>
      </c>
      <c r="P2155" s="56"/>
    </row>
    <row r="2156" spans="1:16" x14ac:dyDescent="0.2">
      <c r="A2156" s="5">
        <v>45747.625</v>
      </c>
      <c r="B2156" s="10">
        <f t="shared" si="264"/>
        <v>45747</v>
      </c>
      <c r="C2156" s="4">
        <f t="shared" si="271"/>
        <v>0.58333333333333337</v>
      </c>
      <c r="D2156" s="4">
        <f>IF('Kauf Restprofil Los 7'!A2156&lt;&gt;"",IF('Kauf Restprofil Los 7'!A2156&lt;&gt;"",TIME(HOUR('Kauf Restprofil Los 7'!A2156),MINUTE('Kauf Restprofil Los 7'!A2156),SECOND('Kauf Restprofil Los 7'!A2156)),""),"")</f>
        <v>0.625</v>
      </c>
      <c r="E2156" s="9">
        <f t="shared" si="270"/>
        <v>15</v>
      </c>
      <c r="F2156">
        <v>33.411244701999998</v>
      </c>
      <c r="G2156" s="12">
        <f t="shared" si="265"/>
        <v>2.7839999999999998</v>
      </c>
      <c r="H2156" s="18">
        <f t="shared" si="266"/>
        <v>33.411000000000001</v>
      </c>
      <c r="I2156" s="21">
        <v>45.24</v>
      </c>
      <c r="J2156" s="14">
        <v>45.24</v>
      </c>
      <c r="K2156" s="14">
        <f t="shared" si="267"/>
        <v>0</v>
      </c>
      <c r="L2156" s="13">
        <f t="shared" si="268"/>
        <v>-11.829000000000001</v>
      </c>
      <c r="M2156" s="53">
        <v>0</v>
      </c>
      <c r="N2156" s="45">
        <f t="shared" si="269"/>
        <v>-11.829000000000001</v>
      </c>
      <c r="P2156" s="56"/>
    </row>
    <row r="2157" spans="1:16" x14ac:dyDescent="0.2">
      <c r="A2157" s="5">
        <v>45747.666666666664</v>
      </c>
      <c r="B2157" s="10">
        <f t="shared" si="264"/>
        <v>45747</v>
      </c>
      <c r="C2157" s="4">
        <f t="shared" si="271"/>
        <v>0.625</v>
      </c>
      <c r="D2157" s="4">
        <f>IF('Kauf Restprofil Los 7'!A2157&lt;&gt;"",IF('Kauf Restprofil Los 7'!A2157&lt;&gt;"",TIME(HOUR('Kauf Restprofil Los 7'!A2157),MINUTE('Kauf Restprofil Los 7'!A2157),SECOND('Kauf Restprofil Los 7'!A2157)),""),"")</f>
        <v>0.66666666666666663</v>
      </c>
      <c r="E2157" s="9">
        <f t="shared" si="270"/>
        <v>16</v>
      </c>
      <c r="F2157">
        <v>32.631205569000002</v>
      </c>
      <c r="G2157" s="12">
        <f t="shared" si="265"/>
        <v>2.7189999999999999</v>
      </c>
      <c r="H2157" s="18">
        <f t="shared" si="266"/>
        <v>32.631</v>
      </c>
      <c r="I2157" s="21">
        <v>43.980000000000004</v>
      </c>
      <c r="J2157" s="14">
        <v>43.980000000000004</v>
      </c>
      <c r="K2157" s="14">
        <f t="shared" si="267"/>
        <v>0</v>
      </c>
      <c r="L2157" s="13">
        <f t="shared" si="268"/>
        <v>-11.349000000000004</v>
      </c>
      <c r="M2157" s="53">
        <v>0</v>
      </c>
      <c r="N2157" s="45">
        <f t="shared" si="269"/>
        <v>-11.349000000000004</v>
      </c>
      <c r="P2157" s="56"/>
    </row>
    <row r="2158" spans="1:16" x14ac:dyDescent="0.2">
      <c r="A2158" s="5">
        <v>45747.708333333336</v>
      </c>
      <c r="B2158" s="10">
        <f t="shared" si="264"/>
        <v>45747</v>
      </c>
      <c r="C2158" s="4">
        <f t="shared" si="271"/>
        <v>0.66666666666666663</v>
      </c>
      <c r="D2158" s="4">
        <f>IF('Kauf Restprofil Los 7'!A2158&lt;&gt;"",IF('Kauf Restprofil Los 7'!A2158&lt;&gt;"",TIME(HOUR('Kauf Restprofil Los 7'!A2158),MINUTE('Kauf Restprofil Los 7'!A2158),SECOND('Kauf Restprofil Los 7'!A2158)),""),"")</f>
        <v>0.70833333333333337</v>
      </c>
      <c r="E2158" s="9">
        <f t="shared" si="270"/>
        <v>17</v>
      </c>
      <c r="F2158">
        <v>34.706907692000001</v>
      </c>
      <c r="G2158" s="12">
        <f t="shared" si="265"/>
        <v>2.8919999999999999</v>
      </c>
      <c r="H2158" s="18">
        <f t="shared" si="266"/>
        <v>34.707000000000001</v>
      </c>
      <c r="I2158" s="21">
        <v>42</v>
      </c>
      <c r="J2158" s="14">
        <v>42</v>
      </c>
      <c r="K2158" s="14">
        <f t="shared" si="267"/>
        <v>0</v>
      </c>
      <c r="L2158" s="13">
        <f t="shared" si="268"/>
        <v>-7.2929999999999993</v>
      </c>
      <c r="M2158" s="53">
        <v>0</v>
      </c>
      <c r="N2158" s="45">
        <f t="shared" si="269"/>
        <v>-7.2929999999999993</v>
      </c>
      <c r="P2158" s="56"/>
    </row>
    <row r="2159" spans="1:16" x14ac:dyDescent="0.2">
      <c r="A2159" s="5">
        <v>45747.75</v>
      </c>
      <c r="B2159" s="10">
        <f t="shared" si="264"/>
        <v>45747</v>
      </c>
      <c r="C2159" s="4">
        <f t="shared" si="271"/>
        <v>0.70833333333333337</v>
      </c>
      <c r="D2159" s="4">
        <f>IF('Kauf Restprofil Los 7'!A2159&lt;&gt;"",IF('Kauf Restprofil Los 7'!A2159&lt;&gt;"",TIME(HOUR('Kauf Restprofil Los 7'!A2159),MINUTE('Kauf Restprofil Los 7'!A2159),SECOND('Kauf Restprofil Los 7'!A2159)),""),"")</f>
        <v>0.75</v>
      </c>
      <c r="E2159" s="9">
        <f t="shared" si="270"/>
        <v>18</v>
      </c>
      <c r="F2159">
        <v>40.134509025</v>
      </c>
      <c r="G2159" s="12">
        <f t="shared" si="265"/>
        <v>3.3450000000000002</v>
      </c>
      <c r="H2159" s="18">
        <f t="shared" si="266"/>
        <v>40.134999999999998</v>
      </c>
      <c r="I2159" s="21">
        <v>43.74</v>
      </c>
      <c r="J2159" s="14">
        <v>43.74</v>
      </c>
      <c r="K2159" s="14">
        <f t="shared" si="267"/>
        <v>0</v>
      </c>
      <c r="L2159" s="13">
        <f t="shared" si="268"/>
        <v>-3.605000000000004</v>
      </c>
      <c r="M2159" s="53">
        <v>0</v>
      </c>
      <c r="N2159" s="45">
        <f t="shared" si="269"/>
        <v>-3.605000000000004</v>
      </c>
      <c r="P2159" s="56"/>
    </row>
    <row r="2160" spans="1:16" x14ac:dyDescent="0.2">
      <c r="A2160" s="5">
        <v>45747.791666666664</v>
      </c>
      <c r="B2160" s="10">
        <f t="shared" si="264"/>
        <v>45747</v>
      </c>
      <c r="C2160" s="4">
        <f t="shared" si="271"/>
        <v>0.75</v>
      </c>
      <c r="D2160" s="4">
        <f>IF('Kauf Restprofil Los 7'!A2160&lt;&gt;"",IF('Kauf Restprofil Los 7'!A2160&lt;&gt;"",TIME(HOUR('Kauf Restprofil Los 7'!A2160),MINUTE('Kauf Restprofil Los 7'!A2160),SECOND('Kauf Restprofil Los 7'!A2160)),""),"")</f>
        <v>0.79166666666666663</v>
      </c>
      <c r="E2160" s="9">
        <f t="shared" si="270"/>
        <v>19</v>
      </c>
      <c r="F2160">
        <v>46.792856200000003</v>
      </c>
      <c r="G2160" s="12">
        <f t="shared" si="265"/>
        <v>3.899</v>
      </c>
      <c r="H2160" s="18">
        <f t="shared" si="266"/>
        <v>46.792999999999999</v>
      </c>
      <c r="I2160" s="21">
        <v>44.82</v>
      </c>
      <c r="J2160" s="14">
        <v>44.82</v>
      </c>
      <c r="K2160" s="14">
        <f t="shared" si="267"/>
        <v>0</v>
      </c>
      <c r="L2160" s="13">
        <f t="shared" si="268"/>
        <v>1.972999999999999</v>
      </c>
      <c r="M2160" s="53">
        <v>1.972999999999999</v>
      </c>
      <c r="N2160" s="45">
        <f t="shared" si="269"/>
        <v>0</v>
      </c>
      <c r="P2160" s="56"/>
    </row>
    <row r="2161" spans="1:16" x14ac:dyDescent="0.2">
      <c r="A2161" s="5">
        <v>45747.833333333336</v>
      </c>
      <c r="B2161" s="10">
        <f t="shared" si="264"/>
        <v>45747</v>
      </c>
      <c r="C2161" s="4">
        <f t="shared" si="271"/>
        <v>0.79166666666666663</v>
      </c>
      <c r="D2161" s="4">
        <f>IF('Kauf Restprofil Los 7'!A2161&lt;&gt;"",IF('Kauf Restprofil Los 7'!A2161&lt;&gt;"",TIME(HOUR('Kauf Restprofil Los 7'!A2161),MINUTE('Kauf Restprofil Los 7'!A2161),SECOND('Kauf Restprofil Los 7'!A2161)),""),"")</f>
        <v>0.83333333333333337</v>
      </c>
      <c r="E2161" s="9">
        <f t="shared" si="270"/>
        <v>20</v>
      </c>
      <c r="F2161">
        <v>48.552647716000003</v>
      </c>
      <c r="G2161" s="12">
        <f t="shared" si="265"/>
        <v>4.0460000000000003</v>
      </c>
      <c r="H2161" s="18">
        <f t="shared" si="266"/>
        <v>48.552999999999997</v>
      </c>
      <c r="I2161" s="21">
        <v>44.28</v>
      </c>
      <c r="J2161" s="14">
        <v>44.28</v>
      </c>
      <c r="K2161" s="14">
        <f t="shared" si="267"/>
        <v>0</v>
      </c>
      <c r="L2161" s="13">
        <f t="shared" si="268"/>
        <v>4.2729999999999961</v>
      </c>
      <c r="M2161" s="53">
        <v>4.2729999999999961</v>
      </c>
      <c r="N2161" s="45">
        <f t="shared" si="269"/>
        <v>0</v>
      </c>
      <c r="P2161" s="56"/>
    </row>
    <row r="2162" spans="1:16" x14ac:dyDescent="0.2">
      <c r="A2162" s="5">
        <v>45747.875</v>
      </c>
      <c r="B2162" s="10">
        <f t="shared" si="264"/>
        <v>45747</v>
      </c>
      <c r="C2162" s="4">
        <f t="shared" si="271"/>
        <v>0.83333333333333337</v>
      </c>
      <c r="D2162" s="4">
        <f>IF('Kauf Restprofil Los 7'!A2162&lt;&gt;"",IF('Kauf Restprofil Los 7'!A2162&lt;&gt;"",TIME(HOUR('Kauf Restprofil Los 7'!A2162),MINUTE('Kauf Restprofil Los 7'!A2162),SECOND('Kauf Restprofil Los 7'!A2162)),""),"")</f>
        <v>0.875</v>
      </c>
      <c r="E2162" s="9">
        <f t="shared" si="270"/>
        <v>21</v>
      </c>
      <c r="F2162">
        <v>42.443866321999998</v>
      </c>
      <c r="G2162" s="12">
        <f t="shared" si="265"/>
        <v>3.5369999999999999</v>
      </c>
      <c r="H2162" s="18">
        <f t="shared" si="266"/>
        <v>42.444000000000003</v>
      </c>
      <c r="I2162" s="21">
        <v>42.3</v>
      </c>
      <c r="J2162" s="14">
        <v>42.3</v>
      </c>
      <c r="K2162" s="14">
        <f t="shared" si="267"/>
        <v>0</v>
      </c>
      <c r="L2162" s="13">
        <f t="shared" si="268"/>
        <v>0.14400000000000546</v>
      </c>
      <c r="M2162" s="53">
        <v>0.14400000000000546</v>
      </c>
      <c r="N2162" s="45">
        <f t="shared" si="269"/>
        <v>0</v>
      </c>
      <c r="P2162" s="56"/>
    </row>
    <row r="2163" spans="1:16" x14ac:dyDescent="0.2">
      <c r="A2163" s="5">
        <v>45747.916666666664</v>
      </c>
      <c r="B2163" s="10">
        <f t="shared" si="264"/>
        <v>45747</v>
      </c>
      <c r="C2163" s="4">
        <f t="shared" si="271"/>
        <v>0.875</v>
      </c>
      <c r="D2163" s="4">
        <f>IF('Kauf Restprofil Los 7'!A2163&lt;&gt;"",IF('Kauf Restprofil Los 7'!A2163&lt;&gt;"",TIME(HOUR('Kauf Restprofil Los 7'!A2163),MINUTE('Kauf Restprofil Los 7'!A2163),SECOND('Kauf Restprofil Los 7'!A2163)),""),"")</f>
        <v>0.91666666666666663</v>
      </c>
      <c r="E2163" s="9">
        <f t="shared" si="270"/>
        <v>22</v>
      </c>
      <c r="F2163">
        <v>35.352801483</v>
      </c>
      <c r="G2163" s="12">
        <f t="shared" si="265"/>
        <v>2.9460000000000002</v>
      </c>
      <c r="H2163" s="18">
        <f t="shared" si="266"/>
        <v>35.353000000000002</v>
      </c>
      <c r="I2163" s="21">
        <v>36.18</v>
      </c>
      <c r="J2163" s="14">
        <v>36.18</v>
      </c>
      <c r="K2163" s="14">
        <f t="shared" si="267"/>
        <v>0</v>
      </c>
      <c r="L2163" s="13">
        <f t="shared" si="268"/>
        <v>-0.82699999999999818</v>
      </c>
      <c r="M2163" s="53">
        <v>0</v>
      </c>
      <c r="N2163" s="45">
        <f t="shared" si="269"/>
        <v>-0.82699999999999818</v>
      </c>
      <c r="P2163" s="56"/>
    </row>
    <row r="2164" spans="1:16" x14ac:dyDescent="0.2">
      <c r="A2164" s="5">
        <v>45747.958333333336</v>
      </c>
      <c r="B2164" s="10">
        <f t="shared" si="264"/>
        <v>45747</v>
      </c>
      <c r="C2164" s="4">
        <f t="shared" si="271"/>
        <v>0.91666666666666663</v>
      </c>
      <c r="D2164" s="4">
        <f>IF('Kauf Restprofil Los 7'!A2164&lt;&gt;"",IF('Kauf Restprofil Los 7'!A2164&lt;&gt;"",TIME(HOUR('Kauf Restprofil Los 7'!A2164),MINUTE('Kauf Restprofil Los 7'!A2164),SECOND('Kauf Restprofil Los 7'!A2164)),""),"")</f>
        <v>0.95833333333333337</v>
      </c>
      <c r="E2164" s="9">
        <f t="shared" si="270"/>
        <v>23</v>
      </c>
      <c r="F2164">
        <v>29.585888283999999</v>
      </c>
      <c r="G2164" s="12">
        <f t="shared" si="265"/>
        <v>2.4649999999999999</v>
      </c>
      <c r="H2164" s="18">
        <f t="shared" si="266"/>
        <v>29.585999999999999</v>
      </c>
      <c r="I2164" s="21">
        <v>29.700000000000003</v>
      </c>
      <c r="J2164" s="14">
        <v>29.700000000000003</v>
      </c>
      <c r="K2164" s="14">
        <f t="shared" si="267"/>
        <v>0</v>
      </c>
      <c r="L2164" s="13">
        <f t="shared" si="268"/>
        <v>-0.11400000000000432</v>
      </c>
      <c r="M2164" s="53">
        <v>0</v>
      </c>
      <c r="N2164" s="45">
        <f t="shared" si="269"/>
        <v>-0.11400000000000432</v>
      </c>
      <c r="P2164" s="56"/>
    </row>
    <row r="2165" spans="1:16" x14ac:dyDescent="0.2">
      <c r="A2165" s="5">
        <v>45748</v>
      </c>
      <c r="B2165" s="10">
        <f t="shared" si="264"/>
        <v>45747</v>
      </c>
      <c r="C2165" s="4">
        <f t="shared" si="271"/>
        <v>0.95833333333333337</v>
      </c>
      <c r="D2165" s="4">
        <f>IF('Kauf Restprofil Los 7'!A2165&lt;&gt;"",IF('Kauf Restprofil Los 7'!A2165&lt;&gt;"",TIME(HOUR('Kauf Restprofil Los 7'!A2165),MINUTE('Kauf Restprofil Los 7'!A2165),SECOND('Kauf Restprofil Los 7'!A2165)),""),"")</f>
        <v>0</v>
      </c>
      <c r="E2165" s="9">
        <f t="shared" si="270"/>
        <v>24</v>
      </c>
      <c r="F2165">
        <v>24.926634009000001</v>
      </c>
      <c r="G2165" s="12">
        <f t="shared" si="265"/>
        <v>2.077</v>
      </c>
      <c r="H2165" s="18">
        <f t="shared" si="266"/>
        <v>24.927</v>
      </c>
      <c r="I2165" s="21">
        <v>24.599999999999998</v>
      </c>
      <c r="J2165" s="14">
        <v>24.599999999999998</v>
      </c>
      <c r="K2165" s="14">
        <f t="shared" si="267"/>
        <v>0</v>
      </c>
      <c r="L2165" s="13">
        <f t="shared" si="268"/>
        <v>0.32700000000000173</v>
      </c>
      <c r="M2165" s="53">
        <v>0.32700000000000173</v>
      </c>
      <c r="N2165" s="45">
        <f t="shared" si="269"/>
        <v>0</v>
      </c>
      <c r="P2165" s="56"/>
    </row>
    <row r="2166" spans="1:16" x14ac:dyDescent="0.2">
      <c r="A2166" s="5">
        <v>45748.041666666664</v>
      </c>
      <c r="B2166" s="10">
        <f t="shared" si="264"/>
        <v>45748</v>
      </c>
      <c r="C2166" s="4">
        <f t="shared" si="271"/>
        <v>0</v>
      </c>
      <c r="D2166" s="4">
        <f>IF('Kauf Restprofil Los 7'!A2166&lt;&gt;"",IF('Kauf Restprofil Los 7'!A2166&lt;&gt;"",TIME(HOUR('Kauf Restprofil Los 7'!A2166),MINUTE('Kauf Restprofil Los 7'!A2166),SECOND('Kauf Restprofil Los 7'!A2166)),""),"")</f>
        <v>4.1666666666666664E-2</v>
      </c>
      <c r="E2166" s="9">
        <f t="shared" si="270"/>
        <v>1</v>
      </c>
      <c r="F2166">
        <v>16.723367216</v>
      </c>
      <c r="G2166" s="12">
        <f t="shared" si="265"/>
        <v>1.3939999999999999</v>
      </c>
      <c r="H2166" s="18">
        <f t="shared" si="266"/>
        <v>16.722999999999999</v>
      </c>
      <c r="I2166" s="21">
        <v>20.700000000000003</v>
      </c>
      <c r="J2166" s="14">
        <v>20.700000000000003</v>
      </c>
      <c r="K2166" s="14">
        <f t="shared" si="267"/>
        <v>0</v>
      </c>
      <c r="L2166" s="13">
        <f t="shared" si="268"/>
        <v>-3.9770000000000039</v>
      </c>
      <c r="M2166" s="53">
        <v>0</v>
      </c>
      <c r="N2166" s="45">
        <f t="shared" si="269"/>
        <v>-3.9770000000000039</v>
      </c>
      <c r="P2166" s="56"/>
    </row>
    <row r="2167" spans="1:16" x14ac:dyDescent="0.2">
      <c r="A2167" s="5">
        <v>45748.083333333336</v>
      </c>
      <c r="B2167" s="10">
        <f t="shared" si="264"/>
        <v>45748</v>
      </c>
      <c r="C2167" s="4">
        <f t="shared" si="271"/>
        <v>4.1666666666666664E-2</v>
      </c>
      <c r="D2167" s="4">
        <f>IF('Kauf Restprofil Los 7'!A2167&lt;&gt;"",IF('Kauf Restprofil Los 7'!A2167&lt;&gt;"",TIME(HOUR('Kauf Restprofil Los 7'!A2167),MINUTE('Kauf Restprofil Los 7'!A2167),SECOND('Kauf Restprofil Los 7'!A2167)),""),"")</f>
        <v>8.3333333333333329E-2</v>
      </c>
      <c r="E2167" s="9">
        <f t="shared" si="270"/>
        <v>2</v>
      </c>
      <c r="F2167">
        <v>14.915086543999999</v>
      </c>
      <c r="G2167" s="12">
        <f t="shared" si="265"/>
        <v>1.2430000000000001</v>
      </c>
      <c r="H2167" s="18">
        <f t="shared" si="266"/>
        <v>14.914999999999999</v>
      </c>
      <c r="I2167" s="21">
        <v>18.54</v>
      </c>
      <c r="J2167" s="14">
        <v>18.54</v>
      </c>
      <c r="K2167" s="14">
        <f t="shared" si="267"/>
        <v>0</v>
      </c>
      <c r="L2167" s="13">
        <f t="shared" si="268"/>
        <v>-3.625</v>
      </c>
      <c r="M2167" s="53">
        <v>0</v>
      </c>
      <c r="N2167" s="45">
        <f t="shared" si="269"/>
        <v>-3.625</v>
      </c>
      <c r="P2167" s="56"/>
    </row>
    <row r="2168" spans="1:16" x14ac:dyDescent="0.2">
      <c r="A2168" s="5">
        <v>45748.125</v>
      </c>
      <c r="B2168" s="10">
        <f t="shared" si="264"/>
        <v>45748</v>
      </c>
      <c r="C2168" s="4">
        <f t="shared" si="271"/>
        <v>8.3333333333333329E-2</v>
      </c>
      <c r="D2168" s="4">
        <f>IF('Kauf Restprofil Los 7'!A2168&lt;&gt;"",IF('Kauf Restprofil Los 7'!A2168&lt;&gt;"",TIME(HOUR('Kauf Restprofil Los 7'!A2168),MINUTE('Kauf Restprofil Los 7'!A2168),SECOND('Kauf Restprofil Los 7'!A2168)),""),"")</f>
        <v>0.125</v>
      </c>
      <c r="E2168" s="9">
        <f t="shared" si="270"/>
        <v>3</v>
      </c>
      <c r="F2168">
        <v>14.243667316</v>
      </c>
      <c r="G2168" s="12">
        <f t="shared" si="265"/>
        <v>1.1870000000000001</v>
      </c>
      <c r="H2168" s="18">
        <f t="shared" si="266"/>
        <v>14.244</v>
      </c>
      <c r="I2168" s="21">
        <v>17.88</v>
      </c>
      <c r="J2168" s="14">
        <v>17.88</v>
      </c>
      <c r="K2168" s="14">
        <f t="shared" si="267"/>
        <v>0</v>
      </c>
      <c r="L2168" s="13">
        <f t="shared" si="268"/>
        <v>-3.6359999999999992</v>
      </c>
      <c r="M2168" s="53">
        <v>0</v>
      </c>
      <c r="N2168" s="45">
        <f t="shared" si="269"/>
        <v>-3.6359999999999992</v>
      </c>
      <c r="P2168" s="56"/>
    </row>
    <row r="2169" spans="1:16" x14ac:dyDescent="0.2">
      <c r="A2169" s="5">
        <v>45748.166666666664</v>
      </c>
      <c r="B2169" s="10">
        <f t="shared" si="264"/>
        <v>45748</v>
      </c>
      <c r="C2169" s="4">
        <f t="shared" si="271"/>
        <v>0.125</v>
      </c>
      <c r="D2169" s="4">
        <f>IF('Kauf Restprofil Los 7'!A2169&lt;&gt;"",IF('Kauf Restprofil Los 7'!A2169&lt;&gt;"",TIME(HOUR('Kauf Restprofil Los 7'!A2169),MINUTE('Kauf Restprofil Los 7'!A2169),SECOND('Kauf Restprofil Los 7'!A2169)),""),"")</f>
        <v>0.16666666666666666</v>
      </c>
      <c r="E2169" s="9">
        <f t="shared" si="270"/>
        <v>4</v>
      </c>
      <c r="F2169">
        <v>14.487575167999999</v>
      </c>
      <c r="G2169" s="12">
        <f t="shared" si="265"/>
        <v>1.2070000000000001</v>
      </c>
      <c r="H2169" s="18">
        <f t="shared" si="266"/>
        <v>14.488</v>
      </c>
      <c r="I2169" s="21">
        <v>18.12</v>
      </c>
      <c r="J2169" s="14">
        <v>18.12</v>
      </c>
      <c r="K2169" s="14">
        <f t="shared" si="267"/>
        <v>0</v>
      </c>
      <c r="L2169" s="13">
        <f t="shared" si="268"/>
        <v>-3.6320000000000014</v>
      </c>
      <c r="M2169" s="53">
        <v>0</v>
      </c>
      <c r="N2169" s="45">
        <f t="shared" si="269"/>
        <v>-3.6320000000000014</v>
      </c>
      <c r="P2169" s="56"/>
    </row>
    <row r="2170" spans="1:16" x14ac:dyDescent="0.2">
      <c r="A2170" s="5">
        <v>45748.208333333336</v>
      </c>
      <c r="B2170" s="10">
        <f t="shared" si="264"/>
        <v>45748</v>
      </c>
      <c r="C2170" s="4">
        <f t="shared" si="271"/>
        <v>0.16666666666666666</v>
      </c>
      <c r="D2170" s="4">
        <f>IF('Kauf Restprofil Los 7'!A2170&lt;&gt;"",IF('Kauf Restprofil Los 7'!A2170&lt;&gt;"",TIME(HOUR('Kauf Restprofil Los 7'!A2170),MINUTE('Kauf Restprofil Los 7'!A2170),SECOND('Kauf Restprofil Los 7'!A2170)),""),"")</f>
        <v>0.20833333333333334</v>
      </c>
      <c r="E2170" s="9">
        <f t="shared" si="270"/>
        <v>5</v>
      </c>
      <c r="F2170">
        <v>15.942354944</v>
      </c>
      <c r="G2170" s="12">
        <f t="shared" si="265"/>
        <v>1.329</v>
      </c>
      <c r="H2170" s="18">
        <f t="shared" si="266"/>
        <v>15.942</v>
      </c>
      <c r="I2170" s="21">
        <v>19.259999999999998</v>
      </c>
      <c r="J2170" s="14">
        <v>19.259999999999998</v>
      </c>
      <c r="K2170" s="14">
        <f t="shared" si="267"/>
        <v>0</v>
      </c>
      <c r="L2170" s="13">
        <f t="shared" si="268"/>
        <v>-3.3179999999999978</v>
      </c>
      <c r="M2170" s="53">
        <v>0</v>
      </c>
      <c r="N2170" s="45">
        <f t="shared" si="269"/>
        <v>-3.3179999999999978</v>
      </c>
      <c r="P2170" s="56"/>
    </row>
    <row r="2171" spans="1:16" x14ac:dyDescent="0.2">
      <c r="A2171" s="5">
        <v>45748.25</v>
      </c>
      <c r="B2171" s="10">
        <f t="shared" si="264"/>
        <v>45748</v>
      </c>
      <c r="C2171" s="4">
        <f t="shared" si="271"/>
        <v>0.20833333333333334</v>
      </c>
      <c r="D2171" s="4">
        <f>IF('Kauf Restprofil Los 7'!A2171&lt;&gt;"",IF('Kauf Restprofil Los 7'!A2171&lt;&gt;"",TIME(HOUR('Kauf Restprofil Los 7'!A2171),MINUTE('Kauf Restprofil Los 7'!A2171),SECOND('Kauf Restprofil Los 7'!A2171)),""),"")</f>
        <v>0.25</v>
      </c>
      <c r="E2171" s="9">
        <f t="shared" si="270"/>
        <v>6</v>
      </c>
      <c r="F2171">
        <v>19.949577753</v>
      </c>
      <c r="G2171" s="12">
        <f t="shared" si="265"/>
        <v>1.6619999999999999</v>
      </c>
      <c r="H2171" s="18">
        <f t="shared" si="266"/>
        <v>19.95</v>
      </c>
      <c r="I2171" s="21">
        <v>22.919999999999998</v>
      </c>
      <c r="J2171" s="14">
        <v>22.919999999999998</v>
      </c>
      <c r="K2171" s="14">
        <f t="shared" si="267"/>
        <v>0</v>
      </c>
      <c r="L2171" s="13">
        <f t="shared" si="268"/>
        <v>-2.9699999999999989</v>
      </c>
      <c r="M2171" s="53">
        <v>0</v>
      </c>
      <c r="N2171" s="45">
        <f t="shared" si="269"/>
        <v>-2.9699999999999989</v>
      </c>
      <c r="P2171" s="56"/>
    </row>
    <row r="2172" spans="1:16" x14ac:dyDescent="0.2">
      <c r="A2172" s="5">
        <v>45748.291666666664</v>
      </c>
      <c r="B2172" s="10">
        <f t="shared" si="264"/>
        <v>45748</v>
      </c>
      <c r="C2172" s="4">
        <f t="shared" si="271"/>
        <v>0.25</v>
      </c>
      <c r="D2172" s="4">
        <f>IF('Kauf Restprofil Los 7'!A2172&lt;&gt;"",IF('Kauf Restprofil Los 7'!A2172&lt;&gt;"",TIME(HOUR('Kauf Restprofil Los 7'!A2172),MINUTE('Kauf Restprofil Los 7'!A2172),SECOND('Kauf Restprofil Los 7'!A2172)),""),"")</f>
        <v>0.29166666666666669</v>
      </c>
      <c r="E2172" s="9">
        <f t="shared" si="270"/>
        <v>7</v>
      </c>
      <c r="F2172">
        <v>30.145383408000001</v>
      </c>
      <c r="G2172" s="12">
        <f t="shared" si="265"/>
        <v>2.512</v>
      </c>
      <c r="H2172" s="18">
        <f t="shared" si="266"/>
        <v>30.145</v>
      </c>
      <c r="I2172" s="21">
        <v>31.380000000000003</v>
      </c>
      <c r="J2172" s="14">
        <v>31.380000000000003</v>
      </c>
      <c r="K2172" s="14">
        <f t="shared" si="267"/>
        <v>0</v>
      </c>
      <c r="L2172" s="13">
        <f t="shared" si="268"/>
        <v>-1.235000000000003</v>
      </c>
      <c r="M2172" s="53">
        <v>0</v>
      </c>
      <c r="N2172" s="45">
        <f t="shared" si="269"/>
        <v>-1.235000000000003</v>
      </c>
      <c r="P2172" s="56"/>
    </row>
    <row r="2173" spans="1:16" x14ac:dyDescent="0.2">
      <c r="A2173" s="5">
        <v>45748.333333333336</v>
      </c>
      <c r="B2173" s="10">
        <f t="shared" si="264"/>
        <v>45748</v>
      </c>
      <c r="C2173" s="4">
        <f t="shared" si="271"/>
        <v>0.29166666666666669</v>
      </c>
      <c r="D2173" s="4">
        <f>IF('Kauf Restprofil Los 7'!A2173&lt;&gt;"",IF('Kauf Restprofil Los 7'!A2173&lt;&gt;"",TIME(HOUR('Kauf Restprofil Los 7'!A2173),MINUTE('Kauf Restprofil Los 7'!A2173),SECOND('Kauf Restprofil Los 7'!A2173)),""),"")</f>
        <v>0.33333333333333331</v>
      </c>
      <c r="E2173" s="9">
        <f t="shared" si="270"/>
        <v>8</v>
      </c>
      <c r="F2173">
        <v>36.842038717999998</v>
      </c>
      <c r="G2173" s="12">
        <f t="shared" si="265"/>
        <v>3.07</v>
      </c>
      <c r="H2173" s="18">
        <f t="shared" si="266"/>
        <v>36.841999999999999</v>
      </c>
      <c r="I2173" s="21">
        <v>39</v>
      </c>
      <c r="J2173" s="14">
        <v>39</v>
      </c>
      <c r="K2173" s="14">
        <f t="shared" si="267"/>
        <v>0</v>
      </c>
      <c r="L2173" s="13">
        <f t="shared" si="268"/>
        <v>-2.1580000000000013</v>
      </c>
      <c r="M2173" s="53">
        <v>0</v>
      </c>
      <c r="N2173" s="45">
        <f t="shared" si="269"/>
        <v>-2.1580000000000013</v>
      </c>
      <c r="P2173" s="56"/>
    </row>
    <row r="2174" spans="1:16" x14ac:dyDescent="0.2">
      <c r="A2174" s="5">
        <v>45748.375</v>
      </c>
      <c r="B2174" s="10">
        <f t="shared" si="264"/>
        <v>45748</v>
      </c>
      <c r="C2174" s="4">
        <f t="shared" si="271"/>
        <v>0.33333333333333331</v>
      </c>
      <c r="D2174" s="4">
        <f>IF('Kauf Restprofil Los 7'!A2174&lt;&gt;"",IF('Kauf Restprofil Los 7'!A2174&lt;&gt;"",TIME(HOUR('Kauf Restprofil Los 7'!A2174),MINUTE('Kauf Restprofil Los 7'!A2174),SECOND('Kauf Restprofil Los 7'!A2174)),""),"")</f>
        <v>0.375</v>
      </c>
      <c r="E2174" s="9">
        <f t="shared" si="270"/>
        <v>9</v>
      </c>
      <c r="F2174">
        <v>39.854962764</v>
      </c>
      <c r="G2174" s="12">
        <f t="shared" si="265"/>
        <v>3.3210000000000002</v>
      </c>
      <c r="H2174" s="18">
        <f t="shared" si="266"/>
        <v>39.854999999999997</v>
      </c>
      <c r="I2174" s="21">
        <v>43.5</v>
      </c>
      <c r="J2174" s="14">
        <v>43.5</v>
      </c>
      <c r="K2174" s="14">
        <f t="shared" si="267"/>
        <v>0</v>
      </c>
      <c r="L2174" s="13">
        <f t="shared" si="268"/>
        <v>-3.6450000000000031</v>
      </c>
      <c r="M2174" s="53">
        <v>0</v>
      </c>
      <c r="N2174" s="45">
        <f t="shared" si="269"/>
        <v>-3.6450000000000031</v>
      </c>
      <c r="P2174" s="56"/>
    </row>
    <row r="2175" spans="1:16" x14ac:dyDescent="0.2">
      <c r="A2175" s="5">
        <v>45748.416666666664</v>
      </c>
      <c r="B2175" s="10">
        <f t="shared" si="264"/>
        <v>45748</v>
      </c>
      <c r="C2175" s="4">
        <f t="shared" si="271"/>
        <v>0.375</v>
      </c>
      <c r="D2175" s="4">
        <f>IF('Kauf Restprofil Los 7'!A2175&lt;&gt;"",IF('Kauf Restprofil Los 7'!A2175&lt;&gt;"",TIME(HOUR('Kauf Restprofil Los 7'!A2175),MINUTE('Kauf Restprofil Los 7'!A2175),SECOND('Kauf Restprofil Los 7'!A2175)),""),"")</f>
        <v>0.41666666666666669</v>
      </c>
      <c r="E2175" s="9">
        <f t="shared" si="270"/>
        <v>10</v>
      </c>
      <c r="F2175">
        <v>39.236269688</v>
      </c>
      <c r="G2175" s="12">
        <f t="shared" si="265"/>
        <v>3.27</v>
      </c>
      <c r="H2175" s="18">
        <f t="shared" si="266"/>
        <v>39.235999999999997</v>
      </c>
      <c r="I2175" s="21">
        <v>43.980000000000004</v>
      </c>
      <c r="J2175" s="14">
        <v>43.980000000000004</v>
      </c>
      <c r="K2175" s="14">
        <f t="shared" si="267"/>
        <v>0</v>
      </c>
      <c r="L2175" s="13">
        <f t="shared" si="268"/>
        <v>-4.7440000000000069</v>
      </c>
      <c r="M2175" s="53">
        <v>0</v>
      </c>
      <c r="N2175" s="45">
        <f t="shared" si="269"/>
        <v>-4.7440000000000069</v>
      </c>
      <c r="P2175" s="56"/>
    </row>
    <row r="2176" spans="1:16" x14ac:dyDescent="0.2">
      <c r="A2176" s="5">
        <v>45748.458333333336</v>
      </c>
      <c r="B2176" s="10">
        <f t="shared" si="264"/>
        <v>45748</v>
      </c>
      <c r="C2176" s="4">
        <f t="shared" si="271"/>
        <v>0.41666666666666669</v>
      </c>
      <c r="D2176" s="4">
        <f>IF('Kauf Restprofil Los 7'!A2176&lt;&gt;"",IF('Kauf Restprofil Los 7'!A2176&lt;&gt;"",TIME(HOUR('Kauf Restprofil Los 7'!A2176),MINUTE('Kauf Restprofil Los 7'!A2176),SECOND('Kauf Restprofil Los 7'!A2176)),""),"")</f>
        <v>0.45833333333333331</v>
      </c>
      <c r="E2176" s="9">
        <f t="shared" si="270"/>
        <v>11</v>
      </c>
      <c r="F2176">
        <v>40.875534690999999</v>
      </c>
      <c r="G2176" s="12">
        <f t="shared" si="265"/>
        <v>3.4060000000000001</v>
      </c>
      <c r="H2176" s="18">
        <f t="shared" si="266"/>
        <v>40.875999999999998</v>
      </c>
      <c r="I2176" s="21">
        <v>46.86</v>
      </c>
      <c r="J2176" s="14">
        <v>46.86</v>
      </c>
      <c r="K2176" s="14">
        <f t="shared" si="267"/>
        <v>0</v>
      </c>
      <c r="L2176" s="13">
        <f t="shared" si="268"/>
        <v>-5.9840000000000018</v>
      </c>
      <c r="M2176" s="53">
        <v>0</v>
      </c>
      <c r="N2176" s="45">
        <f t="shared" si="269"/>
        <v>-5.9840000000000018</v>
      </c>
      <c r="P2176" s="56"/>
    </row>
    <row r="2177" spans="1:16" x14ac:dyDescent="0.2">
      <c r="A2177" s="5">
        <v>45748.5</v>
      </c>
      <c r="B2177" s="10">
        <f t="shared" si="264"/>
        <v>45748</v>
      </c>
      <c r="C2177" s="4">
        <f t="shared" si="271"/>
        <v>0.45833333333333331</v>
      </c>
      <c r="D2177" s="4">
        <f>IF('Kauf Restprofil Los 7'!A2177&lt;&gt;"",IF('Kauf Restprofil Los 7'!A2177&lt;&gt;"",TIME(HOUR('Kauf Restprofil Los 7'!A2177),MINUTE('Kauf Restprofil Los 7'!A2177),SECOND('Kauf Restprofil Los 7'!A2177)),""),"")</f>
        <v>0.5</v>
      </c>
      <c r="E2177" s="9">
        <f t="shared" si="270"/>
        <v>12</v>
      </c>
      <c r="F2177">
        <v>43.022183933000001</v>
      </c>
      <c r="G2177" s="12">
        <f t="shared" si="265"/>
        <v>3.585</v>
      </c>
      <c r="H2177" s="18">
        <f t="shared" si="266"/>
        <v>43.021999999999998</v>
      </c>
      <c r="I2177" s="21">
        <v>48.72</v>
      </c>
      <c r="J2177" s="14">
        <v>48.72</v>
      </c>
      <c r="K2177" s="14">
        <f t="shared" si="267"/>
        <v>0</v>
      </c>
      <c r="L2177" s="13">
        <f t="shared" si="268"/>
        <v>-5.6980000000000004</v>
      </c>
      <c r="M2177" s="53">
        <v>0</v>
      </c>
      <c r="N2177" s="45">
        <f t="shared" si="269"/>
        <v>-5.6980000000000004</v>
      </c>
      <c r="P2177" s="56"/>
    </row>
    <row r="2178" spans="1:16" x14ac:dyDescent="0.2">
      <c r="A2178" s="5">
        <v>45748.541666666664</v>
      </c>
      <c r="B2178" s="10">
        <f t="shared" si="264"/>
        <v>45748</v>
      </c>
      <c r="C2178" s="4">
        <f t="shared" si="271"/>
        <v>0.5</v>
      </c>
      <c r="D2178" s="4">
        <f>IF('Kauf Restprofil Los 7'!A2178&lt;&gt;"",IF('Kauf Restprofil Los 7'!A2178&lt;&gt;"",TIME(HOUR('Kauf Restprofil Los 7'!A2178),MINUTE('Kauf Restprofil Los 7'!A2178),SECOND('Kauf Restprofil Los 7'!A2178)),""),"")</f>
        <v>0.54166666666666663</v>
      </c>
      <c r="E2178" s="9">
        <f t="shared" si="270"/>
        <v>13</v>
      </c>
      <c r="F2178">
        <v>44.244187703000001</v>
      </c>
      <c r="G2178" s="12">
        <f t="shared" si="265"/>
        <v>3.6869999999999998</v>
      </c>
      <c r="H2178" s="18">
        <f t="shared" si="266"/>
        <v>44.244</v>
      </c>
      <c r="I2178" s="21">
        <v>48.480000000000004</v>
      </c>
      <c r="J2178" s="14">
        <v>48.480000000000004</v>
      </c>
      <c r="K2178" s="14">
        <f t="shared" si="267"/>
        <v>0</v>
      </c>
      <c r="L2178" s="13">
        <f t="shared" si="268"/>
        <v>-4.2360000000000042</v>
      </c>
      <c r="M2178" s="53">
        <v>0</v>
      </c>
      <c r="N2178" s="45">
        <f t="shared" si="269"/>
        <v>-4.2360000000000042</v>
      </c>
      <c r="P2178" s="56"/>
    </row>
    <row r="2179" spans="1:16" x14ac:dyDescent="0.2">
      <c r="A2179" s="5">
        <v>45748.583333333336</v>
      </c>
      <c r="B2179" s="10">
        <f t="shared" si="264"/>
        <v>45748</v>
      </c>
      <c r="C2179" s="4">
        <f t="shared" si="271"/>
        <v>0.54166666666666663</v>
      </c>
      <c r="D2179" s="4">
        <f>IF('Kauf Restprofil Los 7'!A2179&lt;&gt;"",IF('Kauf Restprofil Los 7'!A2179&lt;&gt;"",TIME(HOUR('Kauf Restprofil Los 7'!A2179),MINUTE('Kauf Restprofil Los 7'!A2179),SECOND('Kauf Restprofil Los 7'!A2179)),""),"")</f>
        <v>0.58333333333333337</v>
      </c>
      <c r="E2179" s="9">
        <f t="shared" si="270"/>
        <v>14</v>
      </c>
      <c r="F2179">
        <v>42.891811324999999</v>
      </c>
      <c r="G2179" s="12">
        <f t="shared" si="265"/>
        <v>3.5739999999999998</v>
      </c>
      <c r="H2179" s="18">
        <f t="shared" si="266"/>
        <v>42.892000000000003</v>
      </c>
      <c r="I2179" s="21">
        <v>46.44</v>
      </c>
      <c r="J2179" s="14">
        <v>46.44</v>
      </c>
      <c r="K2179" s="14">
        <f t="shared" si="267"/>
        <v>0</v>
      </c>
      <c r="L2179" s="13">
        <f t="shared" si="268"/>
        <v>-3.5479999999999947</v>
      </c>
      <c r="M2179" s="53">
        <v>0</v>
      </c>
      <c r="N2179" s="45">
        <f t="shared" si="269"/>
        <v>-3.5479999999999947</v>
      </c>
      <c r="P2179" s="56"/>
    </row>
    <row r="2180" spans="1:16" x14ac:dyDescent="0.2">
      <c r="A2180" s="5">
        <v>45748.625</v>
      </c>
      <c r="B2180" s="10">
        <f t="shared" si="264"/>
        <v>45748</v>
      </c>
      <c r="C2180" s="4">
        <f t="shared" si="271"/>
        <v>0.58333333333333337</v>
      </c>
      <c r="D2180" s="4">
        <f>IF('Kauf Restprofil Los 7'!A2180&lt;&gt;"",IF('Kauf Restprofil Los 7'!A2180&lt;&gt;"",TIME(HOUR('Kauf Restprofil Los 7'!A2180),MINUTE('Kauf Restprofil Los 7'!A2180),SECOND('Kauf Restprofil Los 7'!A2180)),""),"")</f>
        <v>0.625</v>
      </c>
      <c r="E2180" s="9">
        <f t="shared" si="270"/>
        <v>15</v>
      </c>
      <c r="F2180">
        <v>40.680416184999999</v>
      </c>
      <c r="G2180" s="12">
        <f t="shared" si="265"/>
        <v>3.39</v>
      </c>
      <c r="H2180" s="18">
        <f t="shared" si="266"/>
        <v>40.68</v>
      </c>
      <c r="I2180" s="21">
        <v>45.06</v>
      </c>
      <c r="J2180" s="14">
        <v>45.06</v>
      </c>
      <c r="K2180" s="14">
        <f t="shared" si="267"/>
        <v>0</v>
      </c>
      <c r="L2180" s="13">
        <f t="shared" si="268"/>
        <v>-4.3800000000000026</v>
      </c>
      <c r="M2180" s="53">
        <v>0</v>
      </c>
      <c r="N2180" s="45">
        <f t="shared" si="269"/>
        <v>-4.3800000000000026</v>
      </c>
      <c r="P2180" s="56"/>
    </row>
    <row r="2181" spans="1:16" x14ac:dyDescent="0.2">
      <c r="A2181" s="5">
        <v>45748.666666666664</v>
      </c>
      <c r="B2181" s="10">
        <f t="shared" si="264"/>
        <v>45748</v>
      </c>
      <c r="C2181" s="4">
        <f t="shared" si="271"/>
        <v>0.625</v>
      </c>
      <c r="D2181" s="4">
        <f>IF('Kauf Restprofil Los 7'!A2181&lt;&gt;"",IF('Kauf Restprofil Los 7'!A2181&lt;&gt;"",TIME(HOUR('Kauf Restprofil Los 7'!A2181),MINUTE('Kauf Restprofil Los 7'!A2181),SECOND('Kauf Restprofil Los 7'!A2181)),""),"")</f>
        <v>0.66666666666666663</v>
      </c>
      <c r="E2181" s="9">
        <f t="shared" si="270"/>
        <v>16</v>
      </c>
      <c r="F2181">
        <v>39.779535482999997</v>
      </c>
      <c r="G2181" s="12">
        <f t="shared" si="265"/>
        <v>3.3149999999999999</v>
      </c>
      <c r="H2181" s="18">
        <f t="shared" si="266"/>
        <v>39.78</v>
      </c>
      <c r="I2181" s="21">
        <v>45.480000000000004</v>
      </c>
      <c r="J2181" s="14">
        <v>45.480000000000004</v>
      </c>
      <c r="K2181" s="14">
        <f t="shared" si="267"/>
        <v>0</v>
      </c>
      <c r="L2181" s="13">
        <f t="shared" si="268"/>
        <v>-5.7000000000000028</v>
      </c>
      <c r="M2181" s="53">
        <v>0</v>
      </c>
      <c r="N2181" s="45">
        <f t="shared" si="269"/>
        <v>-5.7000000000000028</v>
      </c>
      <c r="P2181" s="56"/>
    </row>
    <row r="2182" spans="1:16" x14ac:dyDescent="0.2">
      <c r="A2182" s="5">
        <v>45748.708333333336</v>
      </c>
      <c r="B2182" s="10">
        <f t="shared" si="264"/>
        <v>45748</v>
      </c>
      <c r="C2182" s="4">
        <f t="shared" si="271"/>
        <v>0.66666666666666663</v>
      </c>
      <c r="D2182" s="4">
        <f>IF('Kauf Restprofil Los 7'!A2182&lt;&gt;"",IF('Kauf Restprofil Los 7'!A2182&lt;&gt;"",TIME(HOUR('Kauf Restprofil Los 7'!A2182),MINUTE('Kauf Restprofil Los 7'!A2182),SECOND('Kauf Restprofil Los 7'!A2182)),""),"")</f>
        <v>0.70833333333333337</v>
      </c>
      <c r="E2182" s="9">
        <f t="shared" si="270"/>
        <v>17</v>
      </c>
      <c r="F2182">
        <v>38.494390383000002</v>
      </c>
      <c r="G2182" s="12">
        <f t="shared" si="265"/>
        <v>3.2080000000000002</v>
      </c>
      <c r="H2182" s="18">
        <f t="shared" si="266"/>
        <v>38.494</v>
      </c>
      <c r="I2182" s="21">
        <v>45.12</v>
      </c>
      <c r="J2182" s="14">
        <v>45.12</v>
      </c>
      <c r="K2182" s="14">
        <f t="shared" si="267"/>
        <v>0</v>
      </c>
      <c r="L2182" s="13">
        <f t="shared" si="268"/>
        <v>-6.6259999999999977</v>
      </c>
      <c r="M2182" s="53">
        <v>0</v>
      </c>
      <c r="N2182" s="45">
        <f t="shared" si="269"/>
        <v>-6.6259999999999977</v>
      </c>
      <c r="P2182" s="56"/>
    </row>
    <row r="2183" spans="1:16" x14ac:dyDescent="0.2">
      <c r="A2183" s="5">
        <v>45748.75</v>
      </c>
      <c r="B2183" s="10">
        <f t="shared" si="264"/>
        <v>45748</v>
      </c>
      <c r="C2183" s="4">
        <f t="shared" si="271"/>
        <v>0.70833333333333337</v>
      </c>
      <c r="D2183" s="4">
        <f>IF('Kauf Restprofil Los 7'!A2183&lt;&gt;"",IF('Kauf Restprofil Los 7'!A2183&lt;&gt;"",TIME(HOUR('Kauf Restprofil Los 7'!A2183),MINUTE('Kauf Restprofil Los 7'!A2183),SECOND('Kauf Restprofil Los 7'!A2183)),""),"")</f>
        <v>0.75</v>
      </c>
      <c r="E2183" s="9">
        <f t="shared" si="270"/>
        <v>18</v>
      </c>
      <c r="F2183">
        <v>41.070991415000002</v>
      </c>
      <c r="G2183" s="12">
        <f t="shared" si="265"/>
        <v>3.423</v>
      </c>
      <c r="H2183" s="18">
        <f t="shared" si="266"/>
        <v>41.070999999999998</v>
      </c>
      <c r="I2183" s="21">
        <v>46.980000000000004</v>
      </c>
      <c r="J2183" s="14">
        <v>46.980000000000004</v>
      </c>
      <c r="K2183" s="14">
        <f t="shared" si="267"/>
        <v>0</v>
      </c>
      <c r="L2183" s="13">
        <f t="shared" si="268"/>
        <v>-5.909000000000006</v>
      </c>
      <c r="M2183" s="53">
        <v>0</v>
      </c>
      <c r="N2183" s="45">
        <f t="shared" si="269"/>
        <v>-5.909000000000006</v>
      </c>
      <c r="P2183" s="56"/>
    </row>
    <row r="2184" spans="1:16" x14ac:dyDescent="0.2">
      <c r="A2184" s="5">
        <v>45748.791666666664</v>
      </c>
      <c r="B2184" s="10">
        <f t="shared" ref="B2184:B2247" si="272">IF(A2184&lt;&gt;"",IF(E2184=24,B2183,DATE(YEAR(A2184),MONTH(A2184),DAY(A2184))),"")</f>
        <v>45748</v>
      </c>
      <c r="C2184" s="4">
        <f t="shared" si="271"/>
        <v>0.75</v>
      </c>
      <c r="D2184" s="4">
        <f>IF('Kauf Restprofil Los 7'!A2184&lt;&gt;"",IF('Kauf Restprofil Los 7'!A2184&lt;&gt;"",TIME(HOUR('Kauf Restprofil Los 7'!A2184),MINUTE('Kauf Restprofil Los 7'!A2184),SECOND('Kauf Restprofil Los 7'!A2184)),""),"")</f>
        <v>0.79166666666666663</v>
      </c>
      <c r="E2184" s="9">
        <f t="shared" si="270"/>
        <v>19</v>
      </c>
      <c r="F2184">
        <v>46.054235022</v>
      </c>
      <c r="G2184" s="12">
        <f t="shared" ref="G2184:G2247" si="273">ROUND(F2184/$H$5,3)</f>
        <v>3.8380000000000001</v>
      </c>
      <c r="H2184" s="18">
        <f t="shared" ref="H2184:H2247" si="274">ROUND(F2184,3)</f>
        <v>46.054000000000002</v>
      </c>
      <c r="I2184" s="21">
        <v>47.339999999999996</v>
      </c>
      <c r="J2184" s="14">
        <v>47.339999999999996</v>
      </c>
      <c r="K2184" s="14">
        <f t="shared" ref="K2184:K2247" si="275">J2184-I2184</f>
        <v>0</v>
      </c>
      <c r="L2184" s="13">
        <f t="shared" ref="L2184:L2247" si="276">H2184-I2184</f>
        <v>-1.2859999999999943</v>
      </c>
      <c r="M2184" s="53">
        <v>0</v>
      </c>
      <c r="N2184" s="45">
        <f t="shared" ref="N2184:N2247" si="277">IF(L2184&lt;0,L2184,0)</f>
        <v>-1.2859999999999943</v>
      </c>
      <c r="P2184" s="56"/>
    </row>
    <row r="2185" spans="1:16" x14ac:dyDescent="0.2">
      <c r="A2185" s="5">
        <v>45748.833333333336</v>
      </c>
      <c r="B2185" s="10">
        <f t="shared" si="272"/>
        <v>45748</v>
      </c>
      <c r="C2185" s="4">
        <f t="shared" si="271"/>
        <v>0.79166666666666663</v>
      </c>
      <c r="D2185" s="4">
        <f>IF('Kauf Restprofil Los 7'!A2185&lt;&gt;"",IF('Kauf Restprofil Los 7'!A2185&lt;&gt;"",TIME(HOUR('Kauf Restprofil Los 7'!A2185),MINUTE('Kauf Restprofil Los 7'!A2185),SECOND('Kauf Restprofil Los 7'!A2185)),""),"")</f>
        <v>0.83333333333333337</v>
      </c>
      <c r="E2185" s="9">
        <f t="shared" ref="E2185:E2248" si="278">IF(A2185&lt;&gt;"",IF(HOUR(A2185)=0,24,HOUR(A2185)),"")</f>
        <v>20</v>
      </c>
      <c r="F2185">
        <v>46.99842632</v>
      </c>
      <c r="G2185" s="12">
        <f t="shared" si="273"/>
        <v>3.9169999999999998</v>
      </c>
      <c r="H2185" s="18">
        <f t="shared" si="274"/>
        <v>46.997999999999998</v>
      </c>
      <c r="I2185" s="21">
        <v>44.76</v>
      </c>
      <c r="J2185" s="14">
        <v>44.76</v>
      </c>
      <c r="K2185" s="14">
        <f t="shared" si="275"/>
        <v>0</v>
      </c>
      <c r="L2185" s="13">
        <f t="shared" si="276"/>
        <v>2.2379999999999995</v>
      </c>
      <c r="M2185" s="53">
        <v>2.2379999999999995</v>
      </c>
      <c r="N2185" s="45">
        <f t="shared" si="277"/>
        <v>0</v>
      </c>
      <c r="P2185" s="56"/>
    </row>
    <row r="2186" spans="1:16" x14ac:dyDescent="0.2">
      <c r="A2186" s="5">
        <v>45748.875</v>
      </c>
      <c r="B2186" s="10">
        <f t="shared" si="272"/>
        <v>45748</v>
      </c>
      <c r="C2186" s="4">
        <f t="shared" ref="C2186:C2249" si="279">D2185</f>
        <v>0.83333333333333337</v>
      </c>
      <c r="D2186" s="4">
        <f>IF('Kauf Restprofil Los 7'!A2186&lt;&gt;"",IF('Kauf Restprofil Los 7'!A2186&lt;&gt;"",TIME(HOUR('Kauf Restprofil Los 7'!A2186),MINUTE('Kauf Restprofil Los 7'!A2186),SECOND('Kauf Restprofil Los 7'!A2186)),""),"")</f>
        <v>0.875</v>
      </c>
      <c r="E2186" s="9">
        <f t="shared" si="278"/>
        <v>21</v>
      </c>
      <c r="F2186">
        <v>44.813602048</v>
      </c>
      <c r="G2186" s="12">
        <f t="shared" si="273"/>
        <v>3.734</v>
      </c>
      <c r="H2186" s="18">
        <f t="shared" si="274"/>
        <v>44.814</v>
      </c>
      <c r="I2186" s="21">
        <v>40.74</v>
      </c>
      <c r="J2186" s="14">
        <v>40.74</v>
      </c>
      <c r="K2186" s="14">
        <f t="shared" si="275"/>
        <v>0</v>
      </c>
      <c r="L2186" s="13">
        <f t="shared" si="276"/>
        <v>4.0739999999999981</v>
      </c>
      <c r="M2186" s="53">
        <v>4.0739999999999981</v>
      </c>
      <c r="N2186" s="45">
        <f t="shared" si="277"/>
        <v>0</v>
      </c>
      <c r="P2186" s="56"/>
    </row>
    <row r="2187" spans="1:16" x14ac:dyDescent="0.2">
      <c r="A2187" s="5">
        <v>45748.916666666664</v>
      </c>
      <c r="B2187" s="10">
        <f t="shared" si="272"/>
        <v>45748</v>
      </c>
      <c r="C2187" s="4">
        <f t="shared" si="279"/>
        <v>0.875</v>
      </c>
      <c r="D2187" s="4">
        <f>IF('Kauf Restprofil Los 7'!A2187&lt;&gt;"",IF('Kauf Restprofil Los 7'!A2187&lt;&gt;"",TIME(HOUR('Kauf Restprofil Los 7'!A2187),MINUTE('Kauf Restprofil Los 7'!A2187),SECOND('Kauf Restprofil Los 7'!A2187)),""),"")</f>
        <v>0.91666666666666663</v>
      </c>
      <c r="E2187" s="9">
        <f t="shared" si="278"/>
        <v>22</v>
      </c>
      <c r="F2187">
        <v>39.474427136999999</v>
      </c>
      <c r="G2187" s="12">
        <f t="shared" si="273"/>
        <v>3.29</v>
      </c>
      <c r="H2187" s="18">
        <f t="shared" si="274"/>
        <v>39.473999999999997</v>
      </c>
      <c r="I2187" s="21">
        <v>35.64</v>
      </c>
      <c r="J2187" s="14">
        <v>35.64</v>
      </c>
      <c r="K2187" s="14">
        <f t="shared" si="275"/>
        <v>0</v>
      </c>
      <c r="L2187" s="13">
        <f t="shared" si="276"/>
        <v>3.8339999999999961</v>
      </c>
      <c r="M2187" s="53">
        <v>3.8339999999999961</v>
      </c>
      <c r="N2187" s="45">
        <f t="shared" si="277"/>
        <v>0</v>
      </c>
      <c r="P2187" s="56"/>
    </row>
    <row r="2188" spans="1:16" x14ac:dyDescent="0.2">
      <c r="A2188" s="5">
        <v>45748.958333333336</v>
      </c>
      <c r="B2188" s="10">
        <f t="shared" si="272"/>
        <v>45748</v>
      </c>
      <c r="C2188" s="4">
        <f t="shared" si="279"/>
        <v>0.91666666666666663</v>
      </c>
      <c r="D2188" s="4">
        <f>IF('Kauf Restprofil Los 7'!A2188&lt;&gt;"",IF('Kauf Restprofil Los 7'!A2188&lt;&gt;"",TIME(HOUR('Kauf Restprofil Los 7'!A2188),MINUTE('Kauf Restprofil Los 7'!A2188),SECOND('Kauf Restprofil Los 7'!A2188)),""),"")</f>
        <v>0.95833333333333337</v>
      </c>
      <c r="E2188" s="9">
        <f t="shared" si="278"/>
        <v>23</v>
      </c>
      <c r="F2188">
        <v>33.204763700999997</v>
      </c>
      <c r="G2188" s="12">
        <f t="shared" si="273"/>
        <v>2.7669999999999999</v>
      </c>
      <c r="H2188" s="18">
        <f t="shared" si="274"/>
        <v>33.204999999999998</v>
      </c>
      <c r="I2188" s="21">
        <v>29.46</v>
      </c>
      <c r="J2188" s="14">
        <v>29.46</v>
      </c>
      <c r="K2188" s="14">
        <f t="shared" si="275"/>
        <v>0</v>
      </c>
      <c r="L2188" s="13">
        <f t="shared" si="276"/>
        <v>3.7449999999999974</v>
      </c>
      <c r="M2188" s="53">
        <v>3.7449999999999974</v>
      </c>
      <c r="N2188" s="45">
        <f t="shared" si="277"/>
        <v>0</v>
      </c>
      <c r="P2188" s="56"/>
    </row>
    <row r="2189" spans="1:16" x14ac:dyDescent="0.2">
      <c r="A2189" s="5">
        <v>45749</v>
      </c>
      <c r="B2189" s="10">
        <f t="shared" si="272"/>
        <v>45748</v>
      </c>
      <c r="C2189" s="4">
        <f t="shared" si="279"/>
        <v>0.95833333333333337</v>
      </c>
      <c r="D2189" s="4">
        <f>IF('Kauf Restprofil Los 7'!A2189&lt;&gt;"",IF('Kauf Restprofil Los 7'!A2189&lt;&gt;"",TIME(HOUR('Kauf Restprofil Los 7'!A2189),MINUTE('Kauf Restprofil Los 7'!A2189),SECOND('Kauf Restprofil Los 7'!A2189)),""),"")</f>
        <v>0</v>
      </c>
      <c r="E2189" s="9">
        <f t="shared" si="278"/>
        <v>24</v>
      </c>
      <c r="F2189">
        <v>27.390852639999999</v>
      </c>
      <c r="G2189" s="12">
        <f t="shared" si="273"/>
        <v>2.2829999999999999</v>
      </c>
      <c r="H2189" s="18">
        <f t="shared" si="274"/>
        <v>27.390999999999998</v>
      </c>
      <c r="I2189" s="21">
        <v>24.06</v>
      </c>
      <c r="J2189" s="14">
        <v>24.06</v>
      </c>
      <c r="K2189" s="14">
        <f t="shared" si="275"/>
        <v>0</v>
      </c>
      <c r="L2189" s="13">
        <f t="shared" si="276"/>
        <v>3.3309999999999995</v>
      </c>
      <c r="M2189" s="53">
        <v>3.3309999999999995</v>
      </c>
      <c r="N2189" s="45">
        <f t="shared" si="277"/>
        <v>0</v>
      </c>
      <c r="P2189" s="56"/>
    </row>
    <row r="2190" spans="1:16" x14ac:dyDescent="0.2">
      <c r="A2190" s="5">
        <v>45749.041666666664</v>
      </c>
      <c r="B2190" s="10">
        <f t="shared" si="272"/>
        <v>45749</v>
      </c>
      <c r="C2190" s="4">
        <f t="shared" si="279"/>
        <v>0</v>
      </c>
      <c r="D2190" s="4">
        <f>IF('Kauf Restprofil Los 7'!A2190&lt;&gt;"",IF('Kauf Restprofil Los 7'!A2190&lt;&gt;"",TIME(HOUR('Kauf Restprofil Los 7'!A2190),MINUTE('Kauf Restprofil Los 7'!A2190),SECOND('Kauf Restprofil Los 7'!A2190)),""),"")</f>
        <v>4.1666666666666664E-2</v>
      </c>
      <c r="E2190" s="9">
        <f t="shared" si="278"/>
        <v>1</v>
      </c>
      <c r="F2190">
        <v>23.105645330000002</v>
      </c>
      <c r="G2190" s="12">
        <f t="shared" si="273"/>
        <v>1.925</v>
      </c>
      <c r="H2190" s="18">
        <f t="shared" si="274"/>
        <v>23.106000000000002</v>
      </c>
      <c r="I2190" s="21">
        <v>20.04</v>
      </c>
      <c r="J2190" s="14">
        <v>20.04</v>
      </c>
      <c r="K2190" s="14">
        <f t="shared" si="275"/>
        <v>0</v>
      </c>
      <c r="L2190" s="13">
        <f t="shared" si="276"/>
        <v>3.0660000000000025</v>
      </c>
      <c r="M2190" s="53">
        <v>3.0660000000000025</v>
      </c>
      <c r="N2190" s="45">
        <f t="shared" si="277"/>
        <v>0</v>
      </c>
      <c r="P2190" s="56"/>
    </row>
    <row r="2191" spans="1:16" x14ac:dyDescent="0.2">
      <c r="A2191" s="5">
        <v>45749.083333333336</v>
      </c>
      <c r="B2191" s="10">
        <f t="shared" si="272"/>
        <v>45749</v>
      </c>
      <c r="C2191" s="4">
        <f t="shared" si="279"/>
        <v>4.1666666666666664E-2</v>
      </c>
      <c r="D2191" s="4">
        <f>IF('Kauf Restprofil Los 7'!A2191&lt;&gt;"",IF('Kauf Restprofil Los 7'!A2191&lt;&gt;"",TIME(HOUR('Kauf Restprofil Los 7'!A2191),MINUTE('Kauf Restprofil Los 7'!A2191),SECOND('Kauf Restprofil Los 7'!A2191)),""),"")</f>
        <v>8.3333333333333329E-2</v>
      </c>
      <c r="E2191" s="9">
        <f t="shared" si="278"/>
        <v>2</v>
      </c>
      <c r="F2191">
        <v>22.092115867</v>
      </c>
      <c r="G2191" s="12">
        <f t="shared" si="273"/>
        <v>1.841</v>
      </c>
      <c r="H2191" s="18">
        <f t="shared" si="274"/>
        <v>22.091999999999999</v>
      </c>
      <c r="I2191" s="21">
        <v>18.240000000000002</v>
      </c>
      <c r="J2191" s="14">
        <v>18.240000000000002</v>
      </c>
      <c r="K2191" s="14">
        <f t="shared" si="275"/>
        <v>0</v>
      </c>
      <c r="L2191" s="13">
        <f t="shared" si="276"/>
        <v>3.8519999999999968</v>
      </c>
      <c r="M2191" s="53">
        <v>3.8519999999999968</v>
      </c>
      <c r="N2191" s="45">
        <f t="shared" si="277"/>
        <v>0</v>
      </c>
      <c r="P2191" s="56"/>
    </row>
    <row r="2192" spans="1:16" x14ac:dyDescent="0.2">
      <c r="A2192" s="5">
        <v>45749.125</v>
      </c>
      <c r="B2192" s="10">
        <f t="shared" si="272"/>
        <v>45749</v>
      </c>
      <c r="C2192" s="4">
        <f t="shared" si="279"/>
        <v>8.3333333333333329E-2</v>
      </c>
      <c r="D2192" s="4">
        <f>IF('Kauf Restprofil Los 7'!A2192&lt;&gt;"",IF('Kauf Restprofil Los 7'!A2192&lt;&gt;"",TIME(HOUR('Kauf Restprofil Los 7'!A2192),MINUTE('Kauf Restprofil Los 7'!A2192),SECOND('Kauf Restprofil Los 7'!A2192)),""),"")</f>
        <v>0.125</v>
      </c>
      <c r="E2192" s="9">
        <f t="shared" si="278"/>
        <v>3</v>
      </c>
      <c r="F2192">
        <v>21.768158927999998</v>
      </c>
      <c r="G2192" s="12">
        <f t="shared" si="273"/>
        <v>1.8140000000000001</v>
      </c>
      <c r="H2192" s="18">
        <f t="shared" si="274"/>
        <v>21.768000000000001</v>
      </c>
      <c r="I2192" s="21">
        <v>17.88</v>
      </c>
      <c r="J2192" s="14">
        <v>17.88</v>
      </c>
      <c r="K2192" s="14">
        <f t="shared" si="275"/>
        <v>0</v>
      </c>
      <c r="L2192" s="13">
        <f t="shared" si="276"/>
        <v>3.8880000000000017</v>
      </c>
      <c r="M2192" s="53">
        <v>3.8880000000000017</v>
      </c>
      <c r="N2192" s="45">
        <f t="shared" si="277"/>
        <v>0</v>
      </c>
      <c r="P2192" s="56"/>
    </row>
    <row r="2193" spans="1:16" x14ac:dyDescent="0.2">
      <c r="A2193" s="5">
        <v>45749.166666666664</v>
      </c>
      <c r="B2193" s="10">
        <f t="shared" si="272"/>
        <v>45749</v>
      </c>
      <c r="C2193" s="4">
        <f t="shared" si="279"/>
        <v>0.125</v>
      </c>
      <c r="D2193" s="4">
        <f>IF('Kauf Restprofil Los 7'!A2193&lt;&gt;"",IF('Kauf Restprofil Los 7'!A2193&lt;&gt;"",TIME(HOUR('Kauf Restprofil Los 7'!A2193),MINUTE('Kauf Restprofil Los 7'!A2193),SECOND('Kauf Restprofil Los 7'!A2193)),""),"")</f>
        <v>0.16666666666666666</v>
      </c>
      <c r="E2193" s="9">
        <f t="shared" si="278"/>
        <v>4</v>
      </c>
      <c r="F2193">
        <v>22.082893024000001</v>
      </c>
      <c r="G2193" s="12">
        <f t="shared" si="273"/>
        <v>1.84</v>
      </c>
      <c r="H2193" s="18">
        <f t="shared" si="274"/>
        <v>22.082999999999998</v>
      </c>
      <c r="I2193" s="21">
        <v>17.759999999999998</v>
      </c>
      <c r="J2193" s="14">
        <v>17.759999999999998</v>
      </c>
      <c r="K2193" s="14">
        <f t="shared" si="275"/>
        <v>0</v>
      </c>
      <c r="L2193" s="13">
        <f t="shared" si="276"/>
        <v>4.3230000000000004</v>
      </c>
      <c r="M2193" s="53">
        <v>4.3230000000000004</v>
      </c>
      <c r="N2193" s="45">
        <f t="shared" si="277"/>
        <v>0</v>
      </c>
      <c r="P2193" s="56"/>
    </row>
    <row r="2194" spans="1:16" x14ac:dyDescent="0.2">
      <c r="A2194" s="5">
        <v>45749.208333333336</v>
      </c>
      <c r="B2194" s="10">
        <f t="shared" si="272"/>
        <v>45749</v>
      </c>
      <c r="C2194" s="4">
        <f t="shared" si="279"/>
        <v>0.16666666666666666</v>
      </c>
      <c r="D2194" s="4">
        <f>IF('Kauf Restprofil Los 7'!A2194&lt;&gt;"",IF('Kauf Restprofil Los 7'!A2194&lt;&gt;"",TIME(HOUR('Kauf Restprofil Los 7'!A2194),MINUTE('Kauf Restprofil Los 7'!A2194),SECOND('Kauf Restprofil Los 7'!A2194)),""),"")</f>
        <v>0.20833333333333334</v>
      </c>
      <c r="E2194" s="9">
        <f t="shared" si="278"/>
        <v>5</v>
      </c>
      <c r="F2194">
        <v>23.484232518999999</v>
      </c>
      <c r="G2194" s="12">
        <f t="shared" si="273"/>
        <v>1.9570000000000001</v>
      </c>
      <c r="H2194" s="18">
        <f t="shared" si="274"/>
        <v>23.484000000000002</v>
      </c>
      <c r="I2194" s="21">
        <v>19.14</v>
      </c>
      <c r="J2194" s="14">
        <v>19.14</v>
      </c>
      <c r="K2194" s="14">
        <f t="shared" si="275"/>
        <v>0</v>
      </c>
      <c r="L2194" s="13">
        <f t="shared" si="276"/>
        <v>4.3440000000000012</v>
      </c>
      <c r="M2194" s="53">
        <v>4.3440000000000012</v>
      </c>
      <c r="N2194" s="45">
        <f t="shared" si="277"/>
        <v>0</v>
      </c>
      <c r="P2194" s="56"/>
    </row>
    <row r="2195" spans="1:16" x14ac:dyDescent="0.2">
      <c r="A2195" s="5">
        <v>45749.25</v>
      </c>
      <c r="B2195" s="10">
        <f t="shared" si="272"/>
        <v>45749</v>
      </c>
      <c r="C2195" s="4">
        <f t="shared" si="279"/>
        <v>0.20833333333333334</v>
      </c>
      <c r="D2195" s="4">
        <f>IF('Kauf Restprofil Los 7'!A2195&lt;&gt;"",IF('Kauf Restprofil Los 7'!A2195&lt;&gt;"",TIME(HOUR('Kauf Restprofil Los 7'!A2195),MINUTE('Kauf Restprofil Los 7'!A2195),SECOND('Kauf Restprofil Los 7'!A2195)),""),"")</f>
        <v>0.25</v>
      </c>
      <c r="E2195" s="9">
        <f t="shared" si="278"/>
        <v>6</v>
      </c>
      <c r="F2195">
        <v>28.893261878000001</v>
      </c>
      <c r="G2195" s="12">
        <f t="shared" si="273"/>
        <v>2.4079999999999999</v>
      </c>
      <c r="H2195" s="18">
        <f t="shared" si="274"/>
        <v>28.893000000000001</v>
      </c>
      <c r="I2195" s="21">
        <v>22.62</v>
      </c>
      <c r="J2195" s="14">
        <v>22.62</v>
      </c>
      <c r="K2195" s="14">
        <f t="shared" si="275"/>
        <v>0</v>
      </c>
      <c r="L2195" s="13">
        <f t="shared" si="276"/>
        <v>6.2729999999999997</v>
      </c>
      <c r="M2195" s="53">
        <v>6.2729999999999997</v>
      </c>
      <c r="N2195" s="45">
        <f t="shared" si="277"/>
        <v>0</v>
      </c>
      <c r="P2195" s="56"/>
    </row>
    <row r="2196" spans="1:16" x14ac:dyDescent="0.2">
      <c r="A2196" s="5">
        <v>45749.291666666664</v>
      </c>
      <c r="B2196" s="10">
        <f t="shared" si="272"/>
        <v>45749</v>
      </c>
      <c r="C2196" s="4">
        <f t="shared" si="279"/>
        <v>0.25</v>
      </c>
      <c r="D2196" s="4">
        <f>IF('Kauf Restprofil Los 7'!A2196&lt;&gt;"",IF('Kauf Restprofil Los 7'!A2196&lt;&gt;"",TIME(HOUR('Kauf Restprofil Los 7'!A2196),MINUTE('Kauf Restprofil Los 7'!A2196),SECOND('Kauf Restprofil Los 7'!A2196)),""),"")</f>
        <v>0.29166666666666669</v>
      </c>
      <c r="E2196" s="9">
        <f t="shared" si="278"/>
        <v>7</v>
      </c>
      <c r="F2196">
        <v>40.623500774</v>
      </c>
      <c r="G2196" s="12">
        <f t="shared" si="273"/>
        <v>3.3849999999999998</v>
      </c>
      <c r="H2196" s="18">
        <f t="shared" si="274"/>
        <v>40.624000000000002</v>
      </c>
      <c r="I2196" s="21">
        <v>31.08</v>
      </c>
      <c r="J2196" s="14">
        <v>31.08</v>
      </c>
      <c r="K2196" s="14">
        <f t="shared" si="275"/>
        <v>0</v>
      </c>
      <c r="L2196" s="13">
        <f t="shared" si="276"/>
        <v>9.544000000000004</v>
      </c>
      <c r="M2196" s="53">
        <v>9.544000000000004</v>
      </c>
      <c r="N2196" s="45">
        <f t="shared" si="277"/>
        <v>0</v>
      </c>
      <c r="P2196" s="56"/>
    </row>
    <row r="2197" spans="1:16" x14ac:dyDescent="0.2">
      <c r="A2197" s="5">
        <v>45749.333333333336</v>
      </c>
      <c r="B2197" s="10">
        <f t="shared" si="272"/>
        <v>45749</v>
      </c>
      <c r="C2197" s="4">
        <f t="shared" si="279"/>
        <v>0.29166666666666669</v>
      </c>
      <c r="D2197" s="4">
        <f>IF('Kauf Restprofil Los 7'!A2197&lt;&gt;"",IF('Kauf Restprofil Los 7'!A2197&lt;&gt;"",TIME(HOUR('Kauf Restprofil Los 7'!A2197),MINUTE('Kauf Restprofil Los 7'!A2197),SECOND('Kauf Restprofil Los 7'!A2197)),""),"")</f>
        <v>0.33333333333333331</v>
      </c>
      <c r="E2197" s="9">
        <f t="shared" si="278"/>
        <v>8</v>
      </c>
      <c r="F2197">
        <v>48.570396447</v>
      </c>
      <c r="G2197" s="12">
        <f t="shared" si="273"/>
        <v>4.048</v>
      </c>
      <c r="H2197" s="18">
        <f t="shared" si="274"/>
        <v>48.57</v>
      </c>
      <c r="I2197" s="21">
        <v>37.74</v>
      </c>
      <c r="J2197" s="14">
        <v>37.74</v>
      </c>
      <c r="K2197" s="14">
        <f t="shared" si="275"/>
        <v>0</v>
      </c>
      <c r="L2197" s="13">
        <f t="shared" si="276"/>
        <v>10.829999999999998</v>
      </c>
      <c r="M2197" s="53">
        <v>10.829999999999998</v>
      </c>
      <c r="N2197" s="45">
        <f t="shared" si="277"/>
        <v>0</v>
      </c>
      <c r="P2197" s="56"/>
    </row>
    <row r="2198" spans="1:16" x14ac:dyDescent="0.2">
      <c r="A2198" s="5">
        <v>45749.375</v>
      </c>
      <c r="B2198" s="10">
        <f t="shared" si="272"/>
        <v>45749</v>
      </c>
      <c r="C2198" s="4">
        <f t="shared" si="279"/>
        <v>0.33333333333333331</v>
      </c>
      <c r="D2198" s="4">
        <f>IF('Kauf Restprofil Los 7'!A2198&lt;&gt;"",IF('Kauf Restprofil Los 7'!A2198&lt;&gt;"",TIME(HOUR('Kauf Restprofil Los 7'!A2198),MINUTE('Kauf Restprofil Los 7'!A2198),SECOND('Kauf Restprofil Los 7'!A2198)),""),"")</f>
        <v>0.375</v>
      </c>
      <c r="E2198" s="9">
        <f t="shared" si="278"/>
        <v>9</v>
      </c>
      <c r="F2198">
        <v>53.517783457</v>
      </c>
      <c r="G2198" s="12">
        <f t="shared" si="273"/>
        <v>4.46</v>
      </c>
      <c r="H2198" s="18">
        <f t="shared" si="274"/>
        <v>53.518000000000001</v>
      </c>
      <c r="I2198" s="21">
        <v>43.32</v>
      </c>
      <c r="J2198" s="14">
        <v>43.32</v>
      </c>
      <c r="K2198" s="14">
        <f t="shared" si="275"/>
        <v>0</v>
      </c>
      <c r="L2198" s="13">
        <f t="shared" si="276"/>
        <v>10.198</v>
      </c>
      <c r="M2198" s="53">
        <v>10.198</v>
      </c>
      <c r="N2198" s="45">
        <f t="shared" si="277"/>
        <v>0</v>
      </c>
      <c r="P2198" s="56"/>
    </row>
    <row r="2199" spans="1:16" x14ac:dyDescent="0.2">
      <c r="A2199" s="5">
        <v>45749.416666666664</v>
      </c>
      <c r="B2199" s="10">
        <f t="shared" si="272"/>
        <v>45749</v>
      </c>
      <c r="C2199" s="4">
        <f t="shared" si="279"/>
        <v>0.375</v>
      </c>
      <c r="D2199" s="4">
        <f>IF('Kauf Restprofil Los 7'!A2199&lt;&gt;"",IF('Kauf Restprofil Los 7'!A2199&lt;&gt;"",TIME(HOUR('Kauf Restprofil Los 7'!A2199),MINUTE('Kauf Restprofil Los 7'!A2199),SECOND('Kauf Restprofil Los 7'!A2199)),""),"")</f>
        <v>0.41666666666666669</v>
      </c>
      <c r="E2199" s="9">
        <f t="shared" si="278"/>
        <v>10</v>
      </c>
      <c r="F2199">
        <v>53.967172278</v>
      </c>
      <c r="G2199" s="12">
        <f t="shared" si="273"/>
        <v>4.4969999999999999</v>
      </c>
      <c r="H2199" s="18">
        <f t="shared" si="274"/>
        <v>53.966999999999999</v>
      </c>
      <c r="I2199" s="21">
        <v>45.78</v>
      </c>
      <c r="J2199" s="14">
        <v>45.78</v>
      </c>
      <c r="K2199" s="14">
        <f t="shared" si="275"/>
        <v>0</v>
      </c>
      <c r="L2199" s="13">
        <f t="shared" si="276"/>
        <v>8.1869999999999976</v>
      </c>
      <c r="M2199" s="53">
        <v>8.1869999999999976</v>
      </c>
      <c r="N2199" s="45">
        <f t="shared" si="277"/>
        <v>0</v>
      </c>
      <c r="P2199" s="56"/>
    </row>
    <row r="2200" spans="1:16" x14ac:dyDescent="0.2">
      <c r="A2200" s="5">
        <v>45749.458333333336</v>
      </c>
      <c r="B2200" s="10">
        <f t="shared" si="272"/>
        <v>45749</v>
      </c>
      <c r="C2200" s="4">
        <f t="shared" si="279"/>
        <v>0.41666666666666669</v>
      </c>
      <c r="D2200" s="4">
        <f>IF('Kauf Restprofil Los 7'!A2200&lt;&gt;"",IF('Kauf Restprofil Los 7'!A2200&lt;&gt;"",TIME(HOUR('Kauf Restprofil Los 7'!A2200),MINUTE('Kauf Restprofil Los 7'!A2200),SECOND('Kauf Restprofil Los 7'!A2200)),""),"")</f>
        <v>0.45833333333333331</v>
      </c>
      <c r="E2200" s="9">
        <f t="shared" si="278"/>
        <v>11</v>
      </c>
      <c r="F2200">
        <v>55.097413377999999</v>
      </c>
      <c r="G2200" s="12">
        <f t="shared" si="273"/>
        <v>4.5910000000000002</v>
      </c>
      <c r="H2200" s="18">
        <f t="shared" si="274"/>
        <v>55.097000000000001</v>
      </c>
      <c r="I2200" s="21">
        <v>48.12</v>
      </c>
      <c r="J2200" s="14">
        <v>48.12</v>
      </c>
      <c r="K2200" s="14">
        <f t="shared" si="275"/>
        <v>0</v>
      </c>
      <c r="L2200" s="13">
        <f t="shared" si="276"/>
        <v>6.9770000000000039</v>
      </c>
      <c r="M2200" s="53">
        <v>6.9770000000000039</v>
      </c>
      <c r="N2200" s="45">
        <f t="shared" si="277"/>
        <v>0</v>
      </c>
      <c r="P2200" s="56"/>
    </row>
    <row r="2201" spans="1:16" x14ac:dyDescent="0.2">
      <c r="A2201" s="5">
        <v>45749.5</v>
      </c>
      <c r="B2201" s="10">
        <f t="shared" si="272"/>
        <v>45749</v>
      </c>
      <c r="C2201" s="4">
        <f t="shared" si="279"/>
        <v>0.45833333333333331</v>
      </c>
      <c r="D2201" s="4">
        <f>IF('Kauf Restprofil Los 7'!A2201&lt;&gt;"",IF('Kauf Restprofil Los 7'!A2201&lt;&gt;"",TIME(HOUR('Kauf Restprofil Los 7'!A2201),MINUTE('Kauf Restprofil Los 7'!A2201),SECOND('Kauf Restprofil Los 7'!A2201)),""),"")</f>
        <v>0.5</v>
      </c>
      <c r="E2201" s="9">
        <f t="shared" si="278"/>
        <v>12</v>
      </c>
      <c r="F2201">
        <v>55.866698452000001</v>
      </c>
      <c r="G2201" s="12">
        <f t="shared" si="273"/>
        <v>4.6559999999999997</v>
      </c>
      <c r="H2201" s="18">
        <f t="shared" si="274"/>
        <v>55.866999999999997</v>
      </c>
      <c r="I2201" s="21">
        <v>50.46</v>
      </c>
      <c r="J2201" s="14">
        <v>50.46</v>
      </c>
      <c r="K2201" s="14">
        <f t="shared" si="275"/>
        <v>0</v>
      </c>
      <c r="L2201" s="13">
        <f t="shared" si="276"/>
        <v>5.4069999999999965</v>
      </c>
      <c r="M2201" s="53">
        <v>5.4069999999999965</v>
      </c>
      <c r="N2201" s="45">
        <f t="shared" si="277"/>
        <v>0</v>
      </c>
      <c r="P2201" s="56"/>
    </row>
    <row r="2202" spans="1:16" x14ac:dyDescent="0.2">
      <c r="A2202" s="5">
        <v>45749.541666666664</v>
      </c>
      <c r="B2202" s="10">
        <f t="shared" si="272"/>
        <v>45749</v>
      </c>
      <c r="C2202" s="4">
        <f t="shared" si="279"/>
        <v>0.5</v>
      </c>
      <c r="D2202" s="4">
        <f>IF('Kauf Restprofil Los 7'!A2202&lt;&gt;"",IF('Kauf Restprofil Los 7'!A2202&lt;&gt;"",TIME(HOUR('Kauf Restprofil Los 7'!A2202),MINUTE('Kauf Restprofil Los 7'!A2202),SECOND('Kauf Restprofil Los 7'!A2202)),""),"")</f>
        <v>0.54166666666666663</v>
      </c>
      <c r="E2202" s="9">
        <f t="shared" si="278"/>
        <v>13</v>
      </c>
      <c r="F2202">
        <v>54.167704985</v>
      </c>
      <c r="G2202" s="12">
        <f t="shared" si="273"/>
        <v>4.5140000000000002</v>
      </c>
      <c r="H2202" s="18">
        <f t="shared" si="274"/>
        <v>54.167999999999999</v>
      </c>
      <c r="I2202" s="21">
        <v>48.239999999999995</v>
      </c>
      <c r="J2202" s="14">
        <v>48.239999999999995</v>
      </c>
      <c r="K2202" s="14">
        <f t="shared" si="275"/>
        <v>0</v>
      </c>
      <c r="L2202" s="13">
        <f t="shared" si="276"/>
        <v>5.9280000000000044</v>
      </c>
      <c r="M2202" s="53">
        <v>5.9280000000000044</v>
      </c>
      <c r="N2202" s="45">
        <f t="shared" si="277"/>
        <v>0</v>
      </c>
      <c r="P2202" s="56"/>
    </row>
    <row r="2203" spans="1:16" x14ac:dyDescent="0.2">
      <c r="A2203" s="5">
        <v>45749.583333333336</v>
      </c>
      <c r="B2203" s="10">
        <f t="shared" si="272"/>
        <v>45749</v>
      </c>
      <c r="C2203" s="4">
        <f t="shared" si="279"/>
        <v>0.54166666666666663</v>
      </c>
      <c r="D2203" s="4">
        <f>IF('Kauf Restprofil Los 7'!A2203&lt;&gt;"",IF('Kauf Restprofil Los 7'!A2203&lt;&gt;"",TIME(HOUR('Kauf Restprofil Los 7'!A2203),MINUTE('Kauf Restprofil Los 7'!A2203),SECOND('Kauf Restprofil Los 7'!A2203)),""),"")</f>
        <v>0.58333333333333337</v>
      </c>
      <c r="E2203" s="9">
        <f t="shared" si="278"/>
        <v>14</v>
      </c>
      <c r="F2203">
        <v>51.851429553999999</v>
      </c>
      <c r="G2203" s="12">
        <f t="shared" si="273"/>
        <v>4.3209999999999997</v>
      </c>
      <c r="H2203" s="18">
        <f t="shared" si="274"/>
        <v>51.850999999999999</v>
      </c>
      <c r="I2203" s="21">
        <v>46.019999999999996</v>
      </c>
      <c r="J2203" s="14">
        <v>46.019999999999996</v>
      </c>
      <c r="K2203" s="14">
        <f t="shared" si="275"/>
        <v>0</v>
      </c>
      <c r="L2203" s="13">
        <f t="shared" si="276"/>
        <v>5.8310000000000031</v>
      </c>
      <c r="M2203" s="53">
        <v>5.8310000000000031</v>
      </c>
      <c r="N2203" s="45">
        <f t="shared" si="277"/>
        <v>0</v>
      </c>
      <c r="P2203" s="56"/>
    </row>
    <row r="2204" spans="1:16" x14ac:dyDescent="0.2">
      <c r="A2204" s="5">
        <v>45749.625</v>
      </c>
      <c r="B2204" s="10">
        <f t="shared" si="272"/>
        <v>45749</v>
      </c>
      <c r="C2204" s="4">
        <f t="shared" si="279"/>
        <v>0.58333333333333337</v>
      </c>
      <c r="D2204" s="4">
        <f>IF('Kauf Restprofil Los 7'!A2204&lt;&gt;"",IF('Kauf Restprofil Los 7'!A2204&lt;&gt;"",TIME(HOUR('Kauf Restprofil Los 7'!A2204),MINUTE('Kauf Restprofil Los 7'!A2204),SECOND('Kauf Restprofil Los 7'!A2204)),""),"")</f>
        <v>0.625</v>
      </c>
      <c r="E2204" s="9">
        <f t="shared" si="278"/>
        <v>15</v>
      </c>
      <c r="F2204">
        <v>48.846095435999999</v>
      </c>
      <c r="G2204" s="12">
        <f t="shared" si="273"/>
        <v>4.0709999999999997</v>
      </c>
      <c r="H2204" s="18">
        <f t="shared" si="274"/>
        <v>48.845999999999997</v>
      </c>
      <c r="I2204" s="21">
        <v>44.04</v>
      </c>
      <c r="J2204" s="14">
        <v>44.04</v>
      </c>
      <c r="K2204" s="14">
        <f t="shared" si="275"/>
        <v>0</v>
      </c>
      <c r="L2204" s="13">
        <f t="shared" si="276"/>
        <v>4.8059999999999974</v>
      </c>
      <c r="M2204" s="53">
        <v>4.8059999999999974</v>
      </c>
      <c r="N2204" s="45">
        <f t="shared" si="277"/>
        <v>0</v>
      </c>
      <c r="P2204" s="56"/>
    </row>
    <row r="2205" spans="1:16" x14ac:dyDescent="0.2">
      <c r="A2205" s="5">
        <v>45749.666666666664</v>
      </c>
      <c r="B2205" s="10">
        <f t="shared" si="272"/>
        <v>45749</v>
      </c>
      <c r="C2205" s="4">
        <f t="shared" si="279"/>
        <v>0.625</v>
      </c>
      <c r="D2205" s="4">
        <f>IF('Kauf Restprofil Los 7'!A2205&lt;&gt;"",IF('Kauf Restprofil Los 7'!A2205&lt;&gt;"",TIME(HOUR('Kauf Restprofil Los 7'!A2205),MINUTE('Kauf Restprofil Los 7'!A2205),SECOND('Kauf Restprofil Los 7'!A2205)),""),"")</f>
        <v>0.66666666666666663</v>
      </c>
      <c r="E2205" s="9">
        <f t="shared" si="278"/>
        <v>16</v>
      </c>
      <c r="F2205">
        <v>46.886453345</v>
      </c>
      <c r="G2205" s="12">
        <f t="shared" si="273"/>
        <v>3.907</v>
      </c>
      <c r="H2205" s="18">
        <f t="shared" si="274"/>
        <v>46.886000000000003</v>
      </c>
      <c r="I2205" s="21">
        <v>42.3</v>
      </c>
      <c r="J2205" s="14">
        <v>42.3</v>
      </c>
      <c r="K2205" s="14">
        <f t="shared" si="275"/>
        <v>0</v>
      </c>
      <c r="L2205" s="13">
        <f t="shared" si="276"/>
        <v>4.5860000000000056</v>
      </c>
      <c r="M2205" s="53">
        <v>4.5860000000000056</v>
      </c>
      <c r="N2205" s="45">
        <f t="shared" si="277"/>
        <v>0</v>
      </c>
      <c r="P2205" s="56"/>
    </row>
    <row r="2206" spans="1:16" x14ac:dyDescent="0.2">
      <c r="A2206" s="5">
        <v>45749.708333333336</v>
      </c>
      <c r="B2206" s="10">
        <f t="shared" si="272"/>
        <v>45749</v>
      </c>
      <c r="C2206" s="4">
        <f t="shared" si="279"/>
        <v>0.66666666666666663</v>
      </c>
      <c r="D2206" s="4">
        <f>IF('Kauf Restprofil Los 7'!A2206&lt;&gt;"",IF('Kauf Restprofil Los 7'!A2206&lt;&gt;"",TIME(HOUR('Kauf Restprofil Los 7'!A2206),MINUTE('Kauf Restprofil Los 7'!A2206),SECOND('Kauf Restprofil Los 7'!A2206)),""),"")</f>
        <v>0.70833333333333337</v>
      </c>
      <c r="E2206" s="9">
        <f t="shared" si="278"/>
        <v>17</v>
      </c>
      <c r="F2206">
        <v>46.697687246000001</v>
      </c>
      <c r="G2206" s="12">
        <f t="shared" si="273"/>
        <v>3.891</v>
      </c>
      <c r="H2206" s="18">
        <f t="shared" si="274"/>
        <v>46.698</v>
      </c>
      <c r="I2206" s="21">
        <v>40.619999999999997</v>
      </c>
      <c r="J2206" s="14">
        <v>40.619999999999997</v>
      </c>
      <c r="K2206" s="14">
        <f t="shared" si="275"/>
        <v>0</v>
      </c>
      <c r="L2206" s="13">
        <f t="shared" si="276"/>
        <v>6.078000000000003</v>
      </c>
      <c r="M2206" s="53">
        <v>6.078000000000003</v>
      </c>
      <c r="N2206" s="45">
        <f t="shared" si="277"/>
        <v>0</v>
      </c>
      <c r="P2206" s="56"/>
    </row>
    <row r="2207" spans="1:16" x14ac:dyDescent="0.2">
      <c r="A2207" s="5">
        <v>45749.75</v>
      </c>
      <c r="B2207" s="10">
        <f t="shared" si="272"/>
        <v>45749</v>
      </c>
      <c r="C2207" s="4">
        <f t="shared" si="279"/>
        <v>0.70833333333333337</v>
      </c>
      <c r="D2207" s="4">
        <f>IF('Kauf Restprofil Los 7'!A2207&lt;&gt;"",IF('Kauf Restprofil Los 7'!A2207&lt;&gt;"",TIME(HOUR('Kauf Restprofil Los 7'!A2207),MINUTE('Kauf Restprofil Los 7'!A2207),SECOND('Kauf Restprofil Los 7'!A2207)),""),"")</f>
        <v>0.75</v>
      </c>
      <c r="E2207" s="9">
        <f t="shared" si="278"/>
        <v>18</v>
      </c>
      <c r="F2207">
        <v>48.281978471000002</v>
      </c>
      <c r="G2207" s="12">
        <f t="shared" si="273"/>
        <v>4.0229999999999997</v>
      </c>
      <c r="H2207" s="18">
        <f t="shared" si="274"/>
        <v>48.281999999999996</v>
      </c>
      <c r="I2207" s="21">
        <v>43.2</v>
      </c>
      <c r="J2207" s="14">
        <v>43.2</v>
      </c>
      <c r="K2207" s="14">
        <f t="shared" si="275"/>
        <v>0</v>
      </c>
      <c r="L2207" s="13">
        <f t="shared" si="276"/>
        <v>5.0819999999999936</v>
      </c>
      <c r="M2207" s="53">
        <v>5.0819999999999936</v>
      </c>
      <c r="N2207" s="45">
        <f t="shared" si="277"/>
        <v>0</v>
      </c>
      <c r="P2207" s="56"/>
    </row>
    <row r="2208" spans="1:16" x14ac:dyDescent="0.2">
      <c r="A2208" s="5">
        <v>45749.791666666664</v>
      </c>
      <c r="B2208" s="10">
        <f t="shared" si="272"/>
        <v>45749</v>
      </c>
      <c r="C2208" s="4">
        <f t="shared" si="279"/>
        <v>0.75</v>
      </c>
      <c r="D2208" s="4">
        <f>IF('Kauf Restprofil Los 7'!A2208&lt;&gt;"",IF('Kauf Restprofil Los 7'!A2208&lt;&gt;"",TIME(HOUR('Kauf Restprofil Los 7'!A2208),MINUTE('Kauf Restprofil Los 7'!A2208),SECOND('Kauf Restprofil Los 7'!A2208)),""),"")</f>
        <v>0.79166666666666663</v>
      </c>
      <c r="E2208" s="9">
        <f t="shared" si="278"/>
        <v>19</v>
      </c>
      <c r="F2208">
        <v>50.855309040000002</v>
      </c>
      <c r="G2208" s="12">
        <f t="shared" si="273"/>
        <v>4.2380000000000004</v>
      </c>
      <c r="H2208" s="18">
        <f t="shared" si="274"/>
        <v>50.854999999999997</v>
      </c>
      <c r="I2208" s="21">
        <v>44.160000000000004</v>
      </c>
      <c r="J2208" s="14">
        <v>44.160000000000004</v>
      </c>
      <c r="K2208" s="14">
        <f t="shared" si="275"/>
        <v>0</v>
      </c>
      <c r="L2208" s="13">
        <f t="shared" si="276"/>
        <v>6.6949999999999932</v>
      </c>
      <c r="M2208" s="53">
        <v>6.6949999999999932</v>
      </c>
      <c r="N2208" s="45">
        <f t="shared" si="277"/>
        <v>0</v>
      </c>
      <c r="P2208" s="56"/>
    </row>
    <row r="2209" spans="1:16" x14ac:dyDescent="0.2">
      <c r="A2209" s="5">
        <v>45749.833333333336</v>
      </c>
      <c r="B2209" s="10">
        <f t="shared" si="272"/>
        <v>45749</v>
      </c>
      <c r="C2209" s="4">
        <f t="shared" si="279"/>
        <v>0.79166666666666663</v>
      </c>
      <c r="D2209" s="4">
        <f>IF('Kauf Restprofil Los 7'!A2209&lt;&gt;"",IF('Kauf Restprofil Los 7'!A2209&lt;&gt;"",TIME(HOUR('Kauf Restprofil Los 7'!A2209),MINUTE('Kauf Restprofil Los 7'!A2209),SECOND('Kauf Restprofil Los 7'!A2209)),""),"")</f>
        <v>0.83333333333333337</v>
      </c>
      <c r="E2209" s="9">
        <f t="shared" si="278"/>
        <v>20</v>
      </c>
      <c r="F2209">
        <v>51.504742164</v>
      </c>
      <c r="G2209" s="12">
        <f t="shared" si="273"/>
        <v>4.2919999999999998</v>
      </c>
      <c r="H2209" s="18">
        <f t="shared" si="274"/>
        <v>51.505000000000003</v>
      </c>
      <c r="I2209" s="21">
        <v>43.32</v>
      </c>
      <c r="J2209" s="14">
        <v>43.32</v>
      </c>
      <c r="K2209" s="14">
        <f t="shared" si="275"/>
        <v>0</v>
      </c>
      <c r="L2209" s="13">
        <f t="shared" si="276"/>
        <v>8.1850000000000023</v>
      </c>
      <c r="M2209" s="53">
        <v>8.1850000000000023</v>
      </c>
      <c r="N2209" s="45">
        <f t="shared" si="277"/>
        <v>0</v>
      </c>
      <c r="P2209" s="56"/>
    </row>
    <row r="2210" spans="1:16" x14ac:dyDescent="0.2">
      <c r="A2210" s="5">
        <v>45749.875</v>
      </c>
      <c r="B2210" s="10">
        <f t="shared" si="272"/>
        <v>45749</v>
      </c>
      <c r="C2210" s="4">
        <f t="shared" si="279"/>
        <v>0.83333333333333337</v>
      </c>
      <c r="D2210" s="4">
        <f>IF('Kauf Restprofil Los 7'!A2210&lt;&gt;"",IF('Kauf Restprofil Los 7'!A2210&lt;&gt;"",TIME(HOUR('Kauf Restprofil Los 7'!A2210),MINUTE('Kauf Restprofil Los 7'!A2210),SECOND('Kauf Restprofil Los 7'!A2210)),""),"")</f>
        <v>0.875</v>
      </c>
      <c r="E2210" s="9">
        <f t="shared" si="278"/>
        <v>21</v>
      </c>
      <c r="F2210">
        <v>47.122649404999997</v>
      </c>
      <c r="G2210" s="12">
        <f t="shared" si="273"/>
        <v>3.927</v>
      </c>
      <c r="H2210" s="18">
        <f t="shared" si="274"/>
        <v>47.122999999999998</v>
      </c>
      <c r="I2210" s="21">
        <v>39.119999999999997</v>
      </c>
      <c r="J2210" s="14">
        <v>39.119999999999997</v>
      </c>
      <c r="K2210" s="14">
        <f t="shared" si="275"/>
        <v>0</v>
      </c>
      <c r="L2210" s="13">
        <f t="shared" si="276"/>
        <v>8.0030000000000001</v>
      </c>
      <c r="M2210" s="53">
        <v>8.0030000000000001</v>
      </c>
      <c r="N2210" s="45">
        <f t="shared" si="277"/>
        <v>0</v>
      </c>
      <c r="P2210" s="56"/>
    </row>
    <row r="2211" spans="1:16" x14ac:dyDescent="0.2">
      <c r="A2211" s="5">
        <v>45749.916666666664</v>
      </c>
      <c r="B2211" s="10">
        <f t="shared" si="272"/>
        <v>45749</v>
      </c>
      <c r="C2211" s="4">
        <f t="shared" si="279"/>
        <v>0.875</v>
      </c>
      <c r="D2211" s="4">
        <f>IF('Kauf Restprofil Los 7'!A2211&lt;&gt;"",IF('Kauf Restprofil Los 7'!A2211&lt;&gt;"",TIME(HOUR('Kauf Restprofil Los 7'!A2211),MINUTE('Kauf Restprofil Los 7'!A2211),SECOND('Kauf Restprofil Los 7'!A2211)),""),"")</f>
        <v>0.91666666666666663</v>
      </c>
      <c r="E2211" s="9">
        <f t="shared" si="278"/>
        <v>22</v>
      </c>
      <c r="F2211">
        <v>40.268791559</v>
      </c>
      <c r="G2211" s="12">
        <f t="shared" si="273"/>
        <v>3.3559999999999999</v>
      </c>
      <c r="H2211" s="18">
        <f t="shared" si="274"/>
        <v>40.268999999999998</v>
      </c>
      <c r="I2211" s="21">
        <v>34.5</v>
      </c>
      <c r="J2211" s="14">
        <v>34.5</v>
      </c>
      <c r="K2211" s="14">
        <f t="shared" si="275"/>
        <v>0</v>
      </c>
      <c r="L2211" s="13">
        <f t="shared" si="276"/>
        <v>5.7689999999999984</v>
      </c>
      <c r="M2211" s="53">
        <v>5.7689999999999984</v>
      </c>
      <c r="N2211" s="45">
        <f t="shared" si="277"/>
        <v>0</v>
      </c>
      <c r="P2211" s="56"/>
    </row>
    <row r="2212" spans="1:16" x14ac:dyDescent="0.2">
      <c r="A2212" s="5">
        <v>45749.958333333336</v>
      </c>
      <c r="B2212" s="10">
        <f t="shared" si="272"/>
        <v>45749</v>
      </c>
      <c r="C2212" s="4">
        <f t="shared" si="279"/>
        <v>0.91666666666666663</v>
      </c>
      <c r="D2212" s="4">
        <f>IF('Kauf Restprofil Los 7'!A2212&lt;&gt;"",IF('Kauf Restprofil Los 7'!A2212&lt;&gt;"",TIME(HOUR('Kauf Restprofil Los 7'!A2212),MINUTE('Kauf Restprofil Los 7'!A2212),SECOND('Kauf Restprofil Los 7'!A2212)),""),"")</f>
        <v>0.95833333333333337</v>
      </c>
      <c r="E2212" s="9">
        <f t="shared" si="278"/>
        <v>23</v>
      </c>
      <c r="F2212">
        <v>33.173145488999999</v>
      </c>
      <c r="G2212" s="12">
        <f t="shared" si="273"/>
        <v>2.7639999999999998</v>
      </c>
      <c r="H2212" s="18">
        <f t="shared" si="274"/>
        <v>33.173000000000002</v>
      </c>
      <c r="I2212" s="21">
        <v>29.700000000000003</v>
      </c>
      <c r="J2212" s="14">
        <v>29.700000000000003</v>
      </c>
      <c r="K2212" s="14">
        <f t="shared" si="275"/>
        <v>0</v>
      </c>
      <c r="L2212" s="13">
        <f t="shared" si="276"/>
        <v>3.472999999999999</v>
      </c>
      <c r="M2212" s="53">
        <v>3.472999999999999</v>
      </c>
      <c r="N2212" s="45">
        <f t="shared" si="277"/>
        <v>0</v>
      </c>
      <c r="P2212" s="56"/>
    </row>
    <row r="2213" spans="1:16" x14ac:dyDescent="0.2">
      <c r="A2213" s="5">
        <v>45750</v>
      </c>
      <c r="B2213" s="10">
        <f t="shared" si="272"/>
        <v>45749</v>
      </c>
      <c r="C2213" s="4">
        <f t="shared" si="279"/>
        <v>0.95833333333333337</v>
      </c>
      <c r="D2213" s="4">
        <f>IF('Kauf Restprofil Los 7'!A2213&lt;&gt;"",IF('Kauf Restprofil Los 7'!A2213&lt;&gt;"",TIME(HOUR('Kauf Restprofil Los 7'!A2213),MINUTE('Kauf Restprofil Los 7'!A2213),SECOND('Kauf Restprofil Los 7'!A2213)),""),"")</f>
        <v>0</v>
      </c>
      <c r="E2213" s="9">
        <f t="shared" si="278"/>
        <v>24</v>
      </c>
      <c r="F2213">
        <v>27.611005815999999</v>
      </c>
      <c r="G2213" s="12">
        <f t="shared" si="273"/>
        <v>2.3010000000000002</v>
      </c>
      <c r="H2213" s="18">
        <f t="shared" si="274"/>
        <v>27.611000000000001</v>
      </c>
      <c r="I2213" s="21">
        <v>25.32</v>
      </c>
      <c r="J2213" s="14">
        <v>25.32</v>
      </c>
      <c r="K2213" s="14">
        <f t="shared" si="275"/>
        <v>0</v>
      </c>
      <c r="L2213" s="13">
        <f t="shared" si="276"/>
        <v>2.2910000000000004</v>
      </c>
      <c r="M2213" s="53">
        <v>2.2910000000000004</v>
      </c>
      <c r="N2213" s="45">
        <f t="shared" si="277"/>
        <v>0</v>
      </c>
      <c r="P2213" s="56"/>
    </row>
    <row r="2214" spans="1:16" x14ac:dyDescent="0.2">
      <c r="A2214" s="5">
        <v>45750.041666666664</v>
      </c>
      <c r="B2214" s="10">
        <f t="shared" si="272"/>
        <v>45750</v>
      </c>
      <c r="C2214" s="4">
        <f t="shared" si="279"/>
        <v>0</v>
      </c>
      <c r="D2214" s="4">
        <f>IF('Kauf Restprofil Los 7'!A2214&lt;&gt;"",IF('Kauf Restprofil Los 7'!A2214&lt;&gt;"",TIME(HOUR('Kauf Restprofil Los 7'!A2214),MINUTE('Kauf Restprofil Los 7'!A2214),SECOND('Kauf Restprofil Los 7'!A2214)),""),"")</f>
        <v>4.1666666666666664E-2</v>
      </c>
      <c r="E2214" s="9">
        <f t="shared" si="278"/>
        <v>1</v>
      </c>
      <c r="F2214">
        <v>23.981166011999999</v>
      </c>
      <c r="G2214" s="12">
        <f t="shared" si="273"/>
        <v>1.998</v>
      </c>
      <c r="H2214" s="18">
        <f t="shared" si="274"/>
        <v>23.981000000000002</v>
      </c>
      <c r="I2214" s="21">
        <v>21.9</v>
      </c>
      <c r="J2214" s="14">
        <v>21.9</v>
      </c>
      <c r="K2214" s="14">
        <f t="shared" si="275"/>
        <v>0</v>
      </c>
      <c r="L2214" s="13">
        <f t="shared" si="276"/>
        <v>2.0810000000000031</v>
      </c>
      <c r="M2214" s="53">
        <v>2.0810000000000031</v>
      </c>
      <c r="N2214" s="45">
        <f t="shared" si="277"/>
        <v>0</v>
      </c>
      <c r="P2214" s="56"/>
    </row>
    <row r="2215" spans="1:16" x14ac:dyDescent="0.2">
      <c r="A2215" s="5">
        <v>45750.083333333336</v>
      </c>
      <c r="B2215" s="10">
        <f t="shared" si="272"/>
        <v>45750</v>
      </c>
      <c r="C2215" s="4">
        <f t="shared" si="279"/>
        <v>4.1666666666666664E-2</v>
      </c>
      <c r="D2215" s="4">
        <f>IF('Kauf Restprofil Los 7'!A2215&lt;&gt;"",IF('Kauf Restprofil Los 7'!A2215&lt;&gt;"",TIME(HOUR('Kauf Restprofil Los 7'!A2215),MINUTE('Kauf Restprofil Los 7'!A2215),SECOND('Kauf Restprofil Los 7'!A2215)),""),"")</f>
        <v>8.3333333333333329E-2</v>
      </c>
      <c r="E2215" s="9">
        <f t="shared" si="278"/>
        <v>2</v>
      </c>
      <c r="F2215">
        <v>21.332255539999998</v>
      </c>
      <c r="G2215" s="12">
        <f t="shared" si="273"/>
        <v>1.778</v>
      </c>
      <c r="H2215" s="18">
        <f t="shared" si="274"/>
        <v>21.332000000000001</v>
      </c>
      <c r="I2215" s="21">
        <v>19.68</v>
      </c>
      <c r="J2215" s="14">
        <v>19.68</v>
      </c>
      <c r="K2215" s="14">
        <f t="shared" si="275"/>
        <v>0</v>
      </c>
      <c r="L2215" s="13">
        <f t="shared" si="276"/>
        <v>1.652000000000001</v>
      </c>
      <c r="M2215" s="53">
        <v>1.652000000000001</v>
      </c>
      <c r="N2215" s="45">
        <f t="shared" si="277"/>
        <v>0</v>
      </c>
      <c r="P2215" s="56"/>
    </row>
    <row r="2216" spans="1:16" x14ac:dyDescent="0.2">
      <c r="A2216" s="5">
        <v>45750.125</v>
      </c>
      <c r="B2216" s="10">
        <f t="shared" si="272"/>
        <v>45750</v>
      </c>
      <c r="C2216" s="4">
        <f t="shared" si="279"/>
        <v>8.3333333333333329E-2</v>
      </c>
      <c r="D2216" s="4">
        <f>IF('Kauf Restprofil Los 7'!A2216&lt;&gt;"",IF('Kauf Restprofil Los 7'!A2216&lt;&gt;"",TIME(HOUR('Kauf Restprofil Los 7'!A2216),MINUTE('Kauf Restprofil Los 7'!A2216),SECOND('Kauf Restprofil Los 7'!A2216)),""),"")</f>
        <v>0.125</v>
      </c>
      <c r="E2216" s="9">
        <f t="shared" si="278"/>
        <v>3</v>
      </c>
      <c r="F2216">
        <v>20.510405871</v>
      </c>
      <c r="G2216" s="12">
        <f t="shared" si="273"/>
        <v>1.7090000000000001</v>
      </c>
      <c r="H2216" s="18">
        <f t="shared" si="274"/>
        <v>20.51</v>
      </c>
      <c r="I2216" s="21">
        <v>18.72</v>
      </c>
      <c r="J2216" s="14">
        <v>18.72</v>
      </c>
      <c r="K2216" s="14">
        <f t="shared" si="275"/>
        <v>0</v>
      </c>
      <c r="L2216" s="13">
        <f t="shared" si="276"/>
        <v>1.7900000000000027</v>
      </c>
      <c r="M2216" s="53">
        <v>1.7900000000000027</v>
      </c>
      <c r="N2216" s="45">
        <f t="shared" si="277"/>
        <v>0</v>
      </c>
      <c r="P2216" s="56"/>
    </row>
    <row r="2217" spans="1:16" x14ac:dyDescent="0.2">
      <c r="A2217" s="5">
        <v>45750.166666666664</v>
      </c>
      <c r="B2217" s="10">
        <f t="shared" si="272"/>
        <v>45750</v>
      </c>
      <c r="C2217" s="4">
        <f t="shared" si="279"/>
        <v>0.125</v>
      </c>
      <c r="D2217" s="4">
        <f>IF('Kauf Restprofil Los 7'!A2217&lt;&gt;"",IF('Kauf Restprofil Los 7'!A2217&lt;&gt;"",TIME(HOUR('Kauf Restprofil Los 7'!A2217),MINUTE('Kauf Restprofil Los 7'!A2217),SECOND('Kauf Restprofil Los 7'!A2217)),""),"")</f>
        <v>0.16666666666666666</v>
      </c>
      <c r="E2217" s="9">
        <f t="shared" si="278"/>
        <v>4</v>
      </c>
      <c r="F2217">
        <v>21.474940541999999</v>
      </c>
      <c r="G2217" s="12">
        <f t="shared" si="273"/>
        <v>1.79</v>
      </c>
      <c r="H2217" s="18">
        <f t="shared" si="274"/>
        <v>21.475000000000001</v>
      </c>
      <c r="I2217" s="21">
        <v>18.899999999999999</v>
      </c>
      <c r="J2217" s="14">
        <v>18.899999999999999</v>
      </c>
      <c r="K2217" s="14">
        <f t="shared" si="275"/>
        <v>0</v>
      </c>
      <c r="L2217" s="13">
        <f t="shared" si="276"/>
        <v>2.5750000000000028</v>
      </c>
      <c r="M2217" s="53">
        <v>2.5750000000000028</v>
      </c>
      <c r="N2217" s="45">
        <f t="shared" si="277"/>
        <v>0</v>
      </c>
      <c r="P2217" s="56"/>
    </row>
    <row r="2218" spans="1:16" x14ac:dyDescent="0.2">
      <c r="A2218" s="5">
        <v>45750.208333333336</v>
      </c>
      <c r="B2218" s="10">
        <f t="shared" si="272"/>
        <v>45750</v>
      </c>
      <c r="C2218" s="4">
        <f t="shared" si="279"/>
        <v>0.16666666666666666</v>
      </c>
      <c r="D2218" s="4">
        <f>IF('Kauf Restprofil Los 7'!A2218&lt;&gt;"",IF('Kauf Restprofil Los 7'!A2218&lt;&gt;"",TIME(HOUR('Kauf Restprofil Los 7'!A2218),MINUTE('Kauf Restprofil Los 7'!A2218),SECOND('Kauf Restprofil Los 7'!A2218)),""),"")</f>
        <v>0.20833333333333334</v>
      </c>
      <c r="E2218" s="9">
        <f t="shared" si="278"/>
        <v>5</v>
      </c>
      <c r="F2218">
        <v>22.950100489</v>
      </c>
      <c r="G2218" s="12">
        <f t="shared" si="273"/>
        <v>1.913</v>
      </c>
      <c r="H2218" s="18">
        <f t="shared" si="274"/>
        <v>22.95</v>
      </c>
      <c r="I2218" s="21">
        <v>20.22</v>
      </c>
      <c r="J2218" s="14">
        <v>20.22</v>
      </c>
      <c r="K2218" s="14">
        <f t="shared" si="275"/>
        <v>0</v>
      </c>
      <c r="L2218" s="13">
        <f t="shared" si="276"/>
        <v>2.7300000000000004</v>
      </c>
      <c r="M2218" s="53">
        <v>2.7300000000000004</v>
      </c>
      <c r="N2218" s="45">
        <f t="shared" si="277"/>
        <v>0</v>
      </c>
      <c r="P2218" s="56"/>
    </row>
    <row r="2219" spans="1:16" x14ac:dyDescent="0.2">
      <c r="A2219" s="5">
        <v>45750.25</v>
      </c>
      <c r="B2219" s="10">
        <f t="shared" si="272"/>
        <v>45750</v>
      </c>
      <c r="C2219" s="4">
        <f t="shared" si="279"/>
        <v>0.20833333333333334</v>
      </c>
      <c r="D2219" s="4">
        <f>IF('Kauf Restprofil Los 7'!A2219&lt;&gt;"",IF('Kauf Restprofil Los 7'!A2219&lt;&gt;"",TIME(HOUR('Kauf Restprofil Los 7'!A2219),MINUTE('Kauf Restprofil Los 7'!A2219),SECOND('Kauf Restprofil Los 7'!A2219)),""),"")</f>
        <v>0.25</v>
      </c>
      <c r="E2219" s="9">
        <f t="shared" si="278"/>
        <v>6</v>
      </c>
      <c r="F2219">
        <v>27.822187485000001</v>
      </c>
      <c r="G2219" s="12">
        <f t="shared" si="273"/>
        <v>2.319</v>
      </c>
      <c r="H2219" s="18">
        <f t="shared" si="274"/>
        <v>27.821999999999999</v>
      </c>
      <c r="I2219" s="21">
        <v>24.06</v>
      </c>
      <c r="J2219" s="14">
        <v>24.06</v>
      </c>
      <c r="K2219" s="14">
        <f t="shared" si="275"/>
        <v>0</v>
      </c>
      <c r="L2219" s="13">
        <f t="shared" si="276"/>
        <v>3.7620000000000005</v>
      </c>
      <c r="M2219" s="53">
        <v>3.7620000000000005</v>
      </c>
      <c r="N2219" s="45">
        <f t="shared" si="277"/>
        <v>0</v>
      </c>
      <c r="P2219" s="56"/>
    </row>
    <row r="2220" spans="1:16" x14ac:dyDescent="0.2">
      <c r="A2220" s="5">
        <v>45750.291666666664</v>
      </c>
      <c r="B2220" s="10">
        <f t="shared" si="272"/>
        <v>45750</v>
      </c>
      <c r="C2220" s="4">
        <f t="shared" si="279"/>
        <v>0.25</v>
      </c>
      <c r="D2220" s="4">
        <f>IF('Kauf Restprofil Los 7'!A2220&lt;&gt;"",IF('Kauf Restprofil Los 7'!A2220&lt;&gt;"",TIME(HOUR('Kauf Restprofil Los 7'!A2220),MINUTE('Kauf Restprofil Los 7'!A2220),SECOND('Kauf Restprofil Los 7'!A2220)),""),"")</f>
        <v>0.29166666666666669</v>
      </c>
      <c r="E2220" s="9">
        <f t="shared" si="278"/>
        <v>7</v>
      </c>
      <c r="F2220">
        <v>37.847007339999998</v>
      </c>
      <c r="G2220" s="12">
        <f t="shared" si="273"/>
        <v>3.1539999999999999</v>
      </c>
      <c r="H2220" s="18">
        <f t="shared" si="274"/>
        <v>37.847000000000001</v>
      </c>
      <c r="I2220" s="21">
        <v>32.28</v>
      </c>
      <c r="J2220" s="14">
        <v>32.28</v>
      </c>
      <c r="K2220" s="14">
        <f t="shared" si="275"/>
        <v>0</v>
      </c>
      <c r="L2220" s="13">
        <f t="shared" si="276"/>
        <v>5.5670000000000002</v>
      </c>
      <c r="M2220" s="53">
        <v>5.5670000000000002</v>
      </c>
      <c r="N2220" s="45">
        <f t="shared" si="277"/>
        <v>0</v>
      </c>
      <c r="P2220" s="56"/>
    </row>
    <row r="2221" spans="1:16" x14ac:dyDescent="0.2">
      <c r="A2221" s="5">
        <v>45750.333333333336</v>
      </c>
      <c r="B2221" s="10">
        <f t="shared" si="272"/>
        <v>45750</v>
      </c>
      <c r="C2221" s="4">
        <f t="shared" si="279"/>
        <v>0.29166666666666669</v>
      </c>
      <c r="D2221" s="4">
        <f>IF('Kauf Restprofil Los 7'!A2221&lt;&gt;"",IF('Kauf Restprofil Los 7'!A2221&lt;&gt;"",TIME(HOUR('Kauf Restprofil Los 7'!A2221),MINUTE('Kauf Restprofil Los 7'!A2221),SECOND('Kauf Restprofil Los 7'!A2221)),""),"")</f>
        <v>0.33333333333333331</v>
      </c>
      <c r="E2221" s="9">
        <f t="shared" si="278"/>
        <v>8</v>
      </c>
      <c r="F2221">
        <v>45.106096331000003</v>
      </c>
      <c r="G2221" s="12">
        <f t="shared" si="273"/>
        <v>3.7589999999999999</v>
      </c>
      <c r="H2221" s="18">
        <f t="shared" si="274"/>
        <v>45.106000000000002</v>
      </c>
      <c r="I2221" s="21">
        <v>39.299999999999997</v>
      </c>
      <c r="J2221" s="14">
        <v>39.299999999999997</v>
      </c>
      <c r="K2221" s="14">
        <f t="shared" si="275"/>
        <v>0</v>
      </c>
      <c r="L2221" s="13">
        <f t="shared" si="276"/>
        <v>5.8060000000000045</v>
      </c>
      <c r="M2221" s="53">
        <v>5.8060000000000045</v>
      </c>
      <c r="N2221" s="45">
        <f t="shared" si="277"/>
        <v>0</v>
      </c>
      <c r="P2221" s="56"/>
    </row>
    <row r="2222" spans="1:16" x14ac:dyDescent="0.2">
      <c r="A2222" s="5">
        <v>45750.375</v>
      </c>
      <c r="B2222" s="10">
        <f t="shared" si="272"/>
        <v>45750</v>
      </c>
      <c r="C2222" s="4">
        <f t="shared" si="279"/>
        <v>0.33333333333333331</v>
      </c>
      <c r="D2222" s="4">
        <f>IF('Kauf Restprofil Los 7'!A2222&lt;&gt;"",IF('Kauf Restprofil Los 7'!A2222&lt;&gt;"",TIME(HOUR('Kauf Restprofil Los 7'!A2222),MINUTE('Kauf Restprofil Los 7'!A2222),SECOND('Kauf Restprofil Los 7'!A2222)),""),"")</f>
        <v>0.375</v>
      </c>
      <c r="E2222" s="9">
        <f t="shared" si="278"/>
        <v>9</v>
      </c>
      <c r="F2222">
        <v>49.915079390999999</v>
      </c>
      <c r="G2222" s="12">
        <f t="shared" si="273"/>
        <v>4.16</v>
      </c>
      <c r="H2222" s="18">
        <f t="shared" si="274"/>
        <v>49.914999999999999</v>
      </c>
      <c r="I2222" s="21">
        <v>45.660000000000004</v>
      </c>
      <c r="J2222" s="14">
        <v>45.660000000000004</v>
      </c>
      <c r="K2222" s="14">
        <f t="shared" si="275"/>
        <v>0</v>
      </c>
      <c r="L2222" s="13">
        <f t="shared" si="276"/>
        <v>4.2549999999999955</v>
      </c>
      <c r="M2222" s="53">
        <v>4.2549999999999955</v>
      </c>
      <c r="N2222" s="45">
        <f t="shared" si="277"/>
        <v>0</v>
      </c>
      <c r="P2222" s="56"/>
    </row>
    <row r="2223" spans="1:16" x14ac:dyDescent="0.2">
      <c r="A2223" s="5">
        <v>45750.416666666664</v>
      </c>
      <c r="B2223" s="10">
        <f t="shared" si="272"/>
        <v>45750</v>
      </c>
      <c r="C2223" s="4">
        <f t="shared" si="279"/>
        <v>0.375</v>
      </c>
      <c r="D2223" s="4">
        <f>IF('Kauf Restprofil Los 7'!A2223&lt;&gt;"",IF('Kauf Restprofil Los 7'!A2223&lt;&gt;"",TIME(HOUR('Kauf Restprofil Los 7'!A2223),MINUTE('Kauf Restprofil Los 7'!A2223),SECOND('Kauf Restprofil Los 7'!A2223)),""),"")</f>
        <v>0.41666666666666669</v>
      </c>
      <c r="E2223" s="9">
        <f t="shared" si="278"/>
        <v>10</v>
      </c>
      <c r="F2223">
        <v>51.062206042</v>
      </c>
      <c r="G2223" s="12">
        <f t="shared" si="273"/>
        <v>4.2549999999999999</v>
      </c>
      <c r="H2223" s="18">
        <f t="shared" si="274"/>
        <v>51.061999999999998</v>
      </c>
      <c r="I2223" s="21">
        <v>47.28</v>
      </c>
      <c r="J2223" s="14">
        <v>47.28</v>
      </c>
      <c r="K2223" s="14">
        <f t="shared" si="275"/>
        <v>0</v>
      </c>
      <c r="L2223" s="13">
        <f t="shared" si="276"/>
        <v>3.7819999999999965</v>
      </c>
      <c r="M2223" s="53">
        <v>3.7819999999999965</v>
      </c>
      <c r="N2223" s="45">
        <f t="shared" si="277"/>
        <v>0</v>
      </c>
      <c r="P2223" s="56"/>
    </row>
    <row r="2224" spans="1:16" x14ac:dyDescent="0.2">
      <c r="A2224" s="5">
        <v>45750.458333333336</v>
      </c>
      <c r="B2224" s="10">
        <f t="shared" si="272"/>
        <v>45750</v>
      </c>
      <c r="C2224" s="4">
        <f t="shared" si="279"/>
        <v>0.41666666666666669</v>
      </c>
      <c r="D2224" s="4">
        <f>IF('Kauf Restprofil Los 7'!A2224&lt;&gt;"",IF('Kauf Restprofil Los 7'!A2224&lt;&gt;"",TIME(HOUR('Kauf Restprofil Los 7'!A2224),MINUTE('Kauf Restprofil Los 7'!A2224),SECOND('Kauf Restprofil Los 7'!A2224)),""),"")</f>
        <v>0.45833333333333331</v>
      </c>
      <c r="E2224" s="9">
        <f t="shared" si="278"/>
        <v>11</v>
      </c>
      <c r="F2224">
        <v>53.587907547</v>
      </c>
      <c r="G2224" s="12">
        <f t="shared" si="273"/>
        <v>4.4660000000000002</v>
      </c>
      <c r="H2224" s="18">
        <f t="shared" si="274"/>
        <v>53.588000000000001</v>
      </c>
      <c r="I2224" s="21">
        <v>49.5</v>
      </c>
      <c r="J2224" s="14">
        <v>49.5</v>
      </c>
      <c r="K2224" s="14">
        <f t="shared" si="275"/>
        <v>0</v>
      </c>
      <c r="L2224" s="13">
        <f t="shared" si="276"/>
        <v>4.088000000000001</v>
      </c>
      <c r="M2224" s="53">
        <v>4.088000000000001</v>
      </c>
      <c r="N2224" s="45">
        <f t="shared" si="277"/>
        <v>0</v>
      </c>
      <c r="P2224" s="56"/>
    </row>
    <row r="2225" spans="1:16" x14ac:dyDescent="0.2">
      <c r="A2225" s="5">
        <v>45750.5</v>
      </c>
      <c r="B2225" s="10">
        <f t="shared" si="272"/>
        <v>45750</v>
      </c>
      <c r="C2225" s="4">
        <f t="shared" si="279"/>
        <v>0.45833333333333331</v>
      </c>
      <c r="D2225" s="4">
        <f>IF('Kauf Restprofil Los 7'!A2225&lt;&gt;"",IF('Kauf Restprofil Los 7'!A2225&lt;&gt;"",TIME(HOUR('Kauf Restprofil Los 7'!A2225),MINUTE('Kauf Restprofil Los 7'!A2225),SECOND('Kauf Restprofil Los 7'!A2225)),""),"")</f>
        <v>0.5</v>
      </c>
      <c r="E2225" s="9">
        <f t="shared" si="278"/>
        <v>12</v>
      </c>
      <c r="F2225">
        <v>55.881048651999997</v>
      </c>
      <c r="G2225" s="12">
        <f t="shared" si="273"/>
        <v>4.657</v>
      </c>
      <c r="H2225" s="18">
        <f t="shared" si="274"/>
        <v>55.881</v>
      </c>
      <c r="I2225" s="21">
        <v>48.36</v>
      </c>
      <c r="J2225" s="14">
        <v>48.36</v>
      </c>
      <c r="K2225" s="14">
        <f t="shared" si="275"/>
        <v>0</v>
      </c>
      <c r="L2225" s="13">
        <f t="shared" si="276"/>
        <v>7.5210000000000008</v>
      </c>
      <c r="M2225" s="53">
        <v>7.5210000000000008</v>
      </c>
      <c r="N2225" s="45">
        <f t="shared" si="277"/>
        <v>0</v>
      </c>
      <c r="P2225" s="56"/>
    </row>
    <row r="2226" spans="1:16" x14ac:dyDescent="0.2">
      <c r="A2226" s="5">
        <v>45750.541666666664</v>
      </c>
      <c r="B2226" s="10">
        <f t="shared" si="272"/>
        <v>45750</v>
      </c>
      <c r="C2226" s="4">
        <f t="shared" si="279"/>
        <v>0.5</v>
      </c>
      <c r="D2226" s="4">
        <f>IF('Kauf Restprofil Los 7'!A2226&lt;&gt;"",IF('Kauf Restprofil Los 7'!A2226&lt;&gt;"",TIME(HOUR('Kauf Restprofil Los 7'!A2226),MINUTE('Kauf Restprofil Los 7'!A2226),SECOND('Kauf Restprofil Los 7'!A2226)),""),"")</f>
        <v>0.54166666666666663</v>
      </c>
      <c r="E2226" s="9">
        <f t="shared" si="278"/>
        <v>13</v>
      </c>
      <c r="F2226">
        <v>55.830784385999998</v>
      </c>
      <c r="G2226" s="12">
        <f t="shared" si="273"/>
        <v>4.6529999999999996</v>
      </c>
      <c r="H2226" s="18">
        <f t="shared" si="274"/>
        <v>55.831000000000003</v>
      </c>
      <c r="I2226" s="21">
        <v>46.44</v>
      </c>
      <c r="J2226" s="14">
        <v>46.44</v>
      </c>
      <c r="K2226" s="14">
        <f t="shared" si="275"/>
        <v>0</v>
      </c>
      <c r="L2226" s="13">
        <f t="shared" si="276"/>
        <v>9.3910000000000053</v>
      </c>
      <c r="M2226" s="53">
        <v>9.3910000000000053</v>
      </c>
      <c r="N2226" s="45">
        <f t="shared" si="277"/>
        <v>0</v>
      </c>
      <c r="P2226" s="56"/>
    </row>
    <row r="2227" spans="1:16" x14ac:dyDescent="0.2">
      <c r="A2227" s="5">
        <v>45750.583333333336</v>
      </c>
      <c r="B2227" s="10">
        <f t="shared" si="272"/>
        <v>45750</v>
      </c>
      <c r="C2227" s="4">
        <f t="shared" si="279"/>
        <v>0.54166666666666663</v>
      </c>
      <c r="D2227" s="4">
        <f>IF('Kauf Restprofil Los 7'!A2227&lt;&gt;"",IF('Kauf Restprofil Los 7'!A2227&lt;&gt;"",TIME(HOUR('Kauf Restprofil Los 7'!A2227),MINUTE('Kauf Restprofil Los 7'!A2227),SECOND('Kauf Restprofil Los 7'!A2227)),""),"")</f>
        <v>0.58333333333333337</v>
      </c>
      <c r="E2227" s="9">
        <f t="shared" si="278"/>
        <v>14</v>
      </c>
      <c r="F2227">
        <v>52.582473606999997</v>
      </c>
      <c r="G2227" s="12">
        <f t="shared" si="273"/>
        <v>4.3819999999999997</v>
      </c>
      <c r="H2227" s="18">
        <f t="shared" si="274"/>
        <v>52.582000000000001</v>
      </c>
      <c r="I2227" s="21">
        <v>42.06</v>
      </c>
      <c r="J2227" s="14">
        <v>42.06</v>
      </c>
      <c r="K2227" s="14">
        <f t="shared" si="275"/>
        <v>0</v>
      </c>
      <c r="L2227" s="13">
        <f t="shared" si="276"/>
        <v>10.521999999999998</v>
      </c>
      <c r="M2227" s="53">
        <v>10.521999999999998</v>
      </c>
      <c r="N2227" s="45">
        <f t="shared" si="277"/>
        <v>0</v>
      </c>
      <c r="P2227" s="56"/>
    </row>
    <row r="2228" spans="1:16" x14ac:dyDescent="0.2">
      <c r="A2228" s="5">
        <v>45750.625</v>
      </c>
      <c r="B2228" s="10">
        <f t="shared" si="272"/>
        <v>45750</v>
      </c>
      <c r="C2228" s="4">
        <f t="shared" si="279"/>
        <v>0.58333333333333337</v>
      </c>
      <c r="D2228" s="4">
        <f>IF('Kauf Restprofil Los 7'!A2228&lt;&gt;"",IF('Kauf Restprofil Los 7'!A2228&lt;&gt;"",TIME(HOUR('Kauf Restprofil Los 7'!A2228),MINUTE('Kauf Restprofil Los 7'!A2228),SECOND('Kauf Restprofil Los 7'!A2228)),""),"")</f>
        <v>0.625</v>
      </c>
      <c r="E2228" s="9">
        <f t="shared" si="278"/>
        <v>15</v>
      </c>
      <c r="F2228">
        <v>48.119526600999997</v>
      </c>
      <c r="G2228" s="12">
        <f t="shared" si="273"/>
        <v>4.01</v>
      </c>
      <c r="H2228" s="18">
        <f t="shared" si="274"/>
        <v>48.12</v>
      </c>
      <c r="I2228" s="21">
        <v>39.96</v>
      </c>
      <c r="J2228" s="14">
        <v>39.96</v>
      </c>
      <c r="K2228" s="14">
        <f t="shared" si="275"/>
        <v>0</v>
      </c>
      <c r="L2228" s="13">
        <f t="shared" si="276"/>
        <v>8.1599999999999966</v>
      </c>
      <c r="M2228" s="53">
        <v>8.1599999999999966</v>
      </c>
      <c r="N2228" s="45">
        <f t="shared" si="277"/>
        <v>0</v>
      </c>
      <c r="P2228" s="56"/>
    </row>
    <row r="2229" spans="1:16" x14ac:dyDescent="0.2">
      <c r="A2229" s="5">
        <v>45750.666666666664</v>
      </c>
      <c r="B2229" s="10">
        <f t="shared" si="272"/>
        <v>45750</v>
      </c>
      <c r="C2229" s="4">
        <f t="shared" si="279"/>
        <v>0.625</v>
      </c>
      <c r="D2229" s="4">
        <f>IF('Kauf Restprofil Los 7'!A2229&lt;&gt;"",IF('Kauf Restprofil Los 7'!A2229&lt;&gt;"",TIME(HOUR('Kauf Restprofil Los 7'!A2229),MINUTE('Kauf Restprofil Los 7'!A2229),SECOND('Kauf Restprofil Los 7'!A2229)),""),"")</f>
        <v>0.66666666666666663</v>
      </c>
      <c r="E2229" s="9">
        <f t="shared" si="278"/>
        <v>16</v>
      </c>
      <c r="F2229">
        <v>44.189319492999999</v>
      </c>
      <c r="G2229" s="12">
        <f t="shared" si="273"/>
        <v>3.6819999999999999</v>
      </c>
      <c r="H2229" s="18">
        <f t="shared" si="274"/>
        <v>44.189</v>
      </c>
      <c r="I2229" s="21">
        <v>40.74</v>
      </c>
      <c r="J2229" s="14">
        <v>40.74</v>
      </c>
      <c r="K2229" s="14">
        <f t="shared" si="275"/>
        <v>0</v>
      </c>
      <c r="L2229" s="13">
        <f t="shared" si="276"/>
        <v>3.4489999999999981</v>
      </c>
      <c r="M2229" s="53">
        <v>3.4489999999999981</v>
      </c>
      <c r="N2229" s="45">
        <f t="shared" si="277"/>
        <v>0</v>
      </c>
      <c r="P2229" s="56"/>
    </row>
    <row r="2230" spans="1:16" x14ac:dyDescent="0.2">
      <c r="A2230" s="5">
        <v>45750.708333333336</v>
      </c>
      <c r="B2230" s="10">
        <f t="shared" si="272"/>
        <v>45750</v>
      </c>
      <c r="C2230" s="4">
        <f t="shared" si="279"/>
        <v>0.66666666666666663</v>
      </c>
      <c r="D2230" s="4">
        <f>IF('Kauf Restprofil Los 7'!A2230&lt;&gt;"",IF('Kauf Restprofil Los 7'!A2230&lt;&gt;"",TIME(HOUR('Kauf Restprofil Los 7'!A2230),MINUTE('Kauf Restprofil Los 7'!A2230),SECOND('Kauf Restprofil Los 7'!A2230)),""),"")</f>
        <v>0.70833333333333337</v>
      </c>
      <c r="E2230" s="9">
        <f t="shared" si="278"/>
        <v>17</v>
      </c>
      <c r="F2230">
        <v>42.471787376000002</v>
      </c>
      <c r="G2230" s="12">
        <f t="shared" si="273"/>
        <v>3.5390000000000001</v>
      </c>
      <c r="H2230" s="18">
        <f t="shared" si="274"/>
        <v>42.472000000000001</v>
      </c>
      <c r="I2230" s="21">
        <v>39.599999999999994</v>
      </c>
      <c r="J2230" s="14">
        <v>39.599999999999994</v>
      </c>
      <c r="K2230" s="14">
        <f t="shared" si="275"/>
        <v>0</v>
      </c>
      <c r="L2230" s="13">
        <f t="shared" si="276"/>
        <v>2.872000000000007</v>
      </c>
      <c r="M2230" s="53">
        <v>2.872000000000007</v>
      </c>
      <c r="N2230" s="45">
        <f t="shared" si="277"/>
        <v>0</v>
      </c>
      <c r="P2230" s="56"/>
    </row>
    <row r="2231" spans="1:16" x14ac:dyDescent="0.2">
      <c r="A2231" s="5">
        <v>45750.75</v>
      </c>
      <c r="B2231" s="10">
        <f t="shared" si="272"/>
        <v>45750</v>
      </c>
      <c r="C2231" s="4">
        <f t="shared" si="279"/>
        <v>0.70833333333333337</v>
      </c>
      <c r="D2231" s="4">
        <f>IF('Kauf Restprofil Los 7'!A2231&lt;&gt;"",IF('Kauf Restprofil Los 7'!A2231&lt;&gt;"",TIME(HOUR('Kauf Restprofil Los 7'!A2231),MINUTE('Kauf Restprofil Los 7'!A2231),SECOND('Kauf Restprofil Los 7'!A2231)),""),"")</f>
        <v>0.75</v>
      </c>
      <c r="E2231" s="9">
        <f t="shared" si="278"/>
        <v>18</v>
      </c>
      <c r="F2231">
        <v>43.777001759000001</v>
      </c>
      <c r="G2231" s="12">
        <f t="shared" si="273"/>
        <v>3.6480000000000001</v>
      </c>
      <c r="H2231" s="18">
        <f t="shared" si="274"/>
        <v>43.777000000000001</v>
      </c>
      <c r="I2231" s="21">
        <v>41.519999999999996</v>
      </c>
      <c r="J2231" s="14">
        <v>41.519999999999996</v>
      </c>
      <c r="K2231" s="14">
        <f t="shared" si="275"/>
        <v>0</v>
      </c>
      <c r="L2231" s="13">
        <f t="shared" si="276"/>
        <v>2.257000000000005</v>
      </c>
      <c r="M2231" s="53">
        <v>2.257000000000005</v>
      </c>
      <c r="N2231" s="45">
        <f t="shared" si="277"/>
        <v>0</v>
      </c>
      <c r="P2231" s="56"/>
    </row>
    <row r="2232" spans="1:16" x14ac:dyDescent="0.2">
      <c r="A2232" s="5">
        <v>45750.791666666664</v>
      </c>
      <c r="B2232" s="10">
        <f t="shared" si="272"/>
        <v>45750</v>
      </c>
      <c r="C2232" s="4">
        <f t="shared" si="279"/>
        <v>0.75</v>
      </c>
      <c r="D2232" s="4">
        <f>IF('Kauf Restprofil Los 7'!A2232&lt;&gt;"",IF('Kauf Restprofil Los 7'!A2232&lt;&gt;"",TIME(HOUR('Kauf Restprofil Los 7'!A2232),MINUTE('Kauf Restprofil Los 7'!A2232),SECOND('Kauf Restprofil Los 7'!A2232)),""),"")</f>
        <v>0.79166666666666663</v>
      </c>
      <c r="E2232" s="9">
        <f t="shared" si="278"/>
        <v>19</v>
      </c>
      <c r="F2232">
        <v>47.249645008999998</v>
      </c>
      <c r="G2232" s="12">
        <f t="shared" si="273"/>
        <v>3.9369999999999998</v>
      </c>
      <c r="H2232" s="18">
        <f t="shared" si="274"/>
        <v>47.25</v>
      </c>
      <c r="I2232" s="21">
        <v>42.839999999999996</v>
      </c>
      <c r="J2232" s="14">
        <v>42.839999999999996</v>
      </c>
      <c r="K2232" s="14">
        <f t="shared" si="275"/>
        <v>0</v>
      </c>
      <c r="L2232" s="13">
        <f t="shared" si="276"/>
        <v>4.4100000000000037</v>
      </c>
      <c r="M2232" s="53">
        <v>4.4100000000000037</v>
      </c>
      <c r="N2232" s="45">
        <f t="shared" si="277"/>
        <v>0</v>
      </c>
      <c r="P2232" s="56"/>
    </row>
    <row r="2233" spans="1:16" x14ac:dyDescent="0.2">
      <c r="A2233" s="5">
        <v>45750.833333333336</v>
      </c>
      <c r="B2233" s="10">
        <f t="shared" si="272"/>
        <v>45750</v>
      </c>
      <c r="C2233" s="4">
        <f t="shared" si="279"/>
        <v>0.79166666666666663</v>
      </c>
      <c r="D2233" s="4">
        <f>IF('Kauf Restprofil Los 7'!A2233&lt;&gt;"",IF('Kauf Restprofil Los 7'!A2233&lt;&gt;"",TIME(HOUR('Kauf Restprofil Los 7'!A2233),MINUTE('Kauf Restprofil Los 7'!A2233),SECOND('Kauf Restprofil Los 7'!A2233)),""),"")</f>
        <v>0.83333333333333337</v>
      </c>
      <c r="E2233" s="9">
        <f t="shared" si="278"/>
        <v>20</v>
      </c>
      <c r="F2233">
        <v>47.408317740999998</v>
      </c>
      <c r="G2233" s="12">
        <f t="shared" si="273"/>
        <v>3.9510000000000001</v>
      </c>
      <c r="H2233" s="18">
        <f t="shared" si="274"/>
        <v>47.408000000000001</v>
      </c>
      <c r="I2233" s="21">
        <v>42.12</v>
      </c>
      <c r="J2233" s="14">
        <v>42.12</v>
      </c>
      <c r="K2233" s="14">
        <f t="shared" si="275"/>
        <v>0</v>
      </c>
      <c r="L2233" s="13">
        <f t="shared" si="276"/>
        <v>5.2880000000000038</v>
      </c>
      <c r="M2233" s="53">
        <v>5.2880000000000038</v>
      </c>
      <c r="N2233" s="45">
        <f t="shared" si="277"/>
        <v>0</v>
      </c>
      <c r="P2233" s="56"/>
    </row>
    <row r="2234" spans="1:16" x14ac:dyDescent="0.2">
      <c r="A2234" s="5">
        <v>45750.875</v>
      </c>
      <c r="B2234" s="10">
        <f t="shared" si="272"/>
        <v>45750</v>
      </c>
      <c r="C2234" s="4">
        <f t="shared" si="279"/>
        <v>0.83333333333333337</v>
      </c>
      <c r="D2234" s="4">
        <f>IF('Kauf Restprofil Los 7'!A2234&lt;&gt;"",IF('Kauf Restprofil Los 7'!A2234&lt;&gt;"",TIME(HOUR('Kauf Restprofil Los 7'!A2234),MINUTE('Kauf Restprofil Los 7'!A2234),SECOND('Kauf Restprofil Los 7'!A2234)),""),"")</f>
        <v>0.875</v>
      </c>
      <c r="E2234" s="9">
        <f t="shared" si="278"/>
        <v>21</v>
      </c>
      <c r="F2234">
        <v>46.245016079000003</v>
      </c>
      <c r="G2234" s="12">
        <f t="shared" si="273"/>
        <v>3.8540000000000001</v>
      </c>
      <c r="H2234" s="18">
        <f t="shared" si="274"/>
        <v>46.244999999999997</v>
      </c>
      <c r="I2234" s="21">
        <v>40.44</v>
      </c>
      <c r="J2234" s="14">
        <v>40.44</v>
      </c>
      <c r="K2234" s="14">
        <f t="shared" si="275"/>
        <v>0</v>
      </c>
      <c r="L2234" s="13">
        <f t="shared" si="276"/>
        <v>5.8049999999999997</v>
      </c>
      <c r="M2234" s="53">
        <v>5.8049999999999997</v>
      </c>
      <c r="N2234" s="45">
        <f t="shared" si="277"/>
        <v>0</v>
      </c>
      <c r="P2234" s="56"/>
    </row>
    <row r="2235" spans="1:16" x14ac:dyDescent="0.2">
      <c r="A2235" s="5">
        <v>45750.916666666664</v>
      </c>
      <c r="B2235" s="10">
        <f t="shared" si="272"/>
        <v>45750</v>
      </c>
      <c r="C2235" s="4">
        <f t="shared" si="279"/>
        <v>0.875</v>
      </c>
      <c r="D2235" s="4">
        <f>IF('Kauf Restprofil Los 7'!A2235&lt;&gt;"",IF('Kauf Restprofil Los 7'!A2235&lt;&gt;"",TIME(HOUR('Kauf Restprofil Los 7'!A2235),MINUTE('Kauf Restprofil Los 7'!A2235),SECOND('Kauf Restprofil Los 7'!A2235)),""),"")</f>
        <v>0.91666666666666663</v>
      </c>
      <c r="E2235" s="9">
        <f t="shared" si="278"/>
        <v>22</v>
      </c>
      <c r="F2235">
        <v>41.043218029999998</v>
      </c>
      <c r="G2235" s="12">
        <f t="shared" si="273"/>
        <v>3.42</v>
      </c>
      <c r="H2235" s="18">
        <f t="shared" si="274"/>
        <v>41.042999999999999</v>
      </c>
      <c r="I2235" s="21">
        <v>36.18</v>
      </c>
      <c r="J2235" s="14">
        <v>36.18</v>
      </c>
      <c r="K2235" s="14">
        <f t="shared" si="275"/>
        <v>0</v>
      </c>
      <c r="L2235" s="13">
        <f t="shared" si="276"/>
        <v>4.8629999999999995</v>
      </c>
      <c r="M2235" s="53">
        <v>4.8629999999999995</v>
      </c>
      <c r="N2235" s="45">
        <f t="shared" si="277"/>
        <v>0</v>
      </c>
      <c r="P2235" s="56"/>
    </row>
    <row r="2236" spans="1:16" x14ac:dyDescent="0.2">
      <c r="A2236" s="5">
        <v>45750.958333333336</v>
      </c>
      <c r="B2236" s="10">
        <f t="shared" si="272"/>
        <v>45750</v>
      </c>
      <c r="C2236" s="4">
        <f t="shared" si="279"/>
        <v>0.91666666666666663</v>
      </c>
      <c r="D2236" s="4">
        <f>IF('Kauf Restprofil Los 7'!A2236&lt;&gt;"",IF('Kauf Restprofil Los 7'!A2236&lt;&gt;"",TIME(HOUR('Kauf Restprofil Los 7'!A2236),MINUTE('Kauf Restprofil Los 7'!A2236),SECOND('Kauf Restprofil Los 7'!A2236)),""),"")</f>
        <v>0.95833333333333337</v>
      </c>
      <c r="E2236" s="9">
        <f t="shared" si="278"/>
        <v>23</v>
      </c>
      <c r="F2236">
        <v>34.567158953000003</v>
      </c>
      <c r="G2236" s="12">
        <f t="shared" si="273"/>
        <v>2.8809999999999998</v>
      </c>
      <c r="H2236" s="18">
        <f t="shared" si="274"/>
        <v>34.567</v>
      </c>
      <c r="I2236" s="21">
        <v>31.619999999999997</v>
      </c>
      <c r="J2236" s="14">
        <v>31.619999999999997</v>
      </c>
      <c r="K2236" s="14">
        <f t="shared" si="275"/>
        <v>0</v>
      </c>
      <c r="L2236" s="13">
        <f t="shared" si="276"/>
        <v>2.9470000000000027</v>
      </c>
      <c r="M2236" s="53">
        <v>2.9470000000000027</v>
      </c>
      <c r="N2236" s="45">
        <f t="shared" si="277"/>
        <v>0</v>
      </c>
      <c r="P2236" s="56"/>
    </row>
    <row r="2237" spans="1:16" x14ac:dyDescent="0.2">
      <c r="A2237" s="5">
        <v>45751</v>
      </c>
      <c r="B2237" s="10">
        <f t="shared" si="272"/>
        <v>45750</v>
      </c>
      <c r="C2237" s="4">
        <f t="shared" si="279"/>
        <v>0.95833333333333337</v>
      </c>
      <c r="D2237" s="4">
        <f>IF('Kauf Restprofil Los 7'!A2237&lt;&gt;"",IF('Kauf Restprofil Los 7'!A2237&lt;&gt;"",TIME(HOUR('Kauf Restprofil Los 7'!A2237),MINUTE('Kauf Restprofil Los 7'!A2237),SECOND('Kauf Restprofil Los 7'!A2237)),""),"")</f>
        <v>0</v>
      </c>
      <c r="E2237" s="9">
        <f t="shared" si="278"/>
        <v>24</v>
      </c>
      <c r="F2237">
        <v>28.723572893</v>
      </c>
      <c r="G2237" s="12">
        <f t="shared" si="273"/>
        <v>2.3940000000000001</v>
      </c>
      <c r="H2237" s="18">
        <f t="shared" si="274"/>
        <v>28.724</v>
      </c>
      <c r="I2237" s="21">
        <v>27</v>
      </c>
      <c r="J2237" s="14">
        <v>27</v>
      </c>
      <c r="K2237" s="14">
        <f t="shared" si="275"/>
        <v>0</v>
      </c>
      <c r="L2237" s="13">
        <f t="shared" si="276"/>
        <v>1.7240000000000002</v>
      </c>
      <c r="M2237" s="53">
        <v>1.7240000000000002</v>
      </c>
      <c r="N2237" s="45">
        <f t="shared" si="277"/>
        <v>0</v>
      </c>
      <c r="P2237" s="56"/>
    </row>
    <row r="2238" spans="1:16" x14ac:dyDescent="0.2">
      <c r="A2238" s="5">
        <v>45751.041666666664</v>
      </c>
      <c r="B2238" s="10">
        <f t="shared" si="272"/>
        <v>45751</v>
      </c>
      <c r="C2238" s="4">
        <f t="shared" si="279"/>
        <v>0</v>
      </c>
      <c r="D2238" s="4">
        <f>IF('Kauf Restprofil Los 7'!A2238&lt;&gt;"",IF('Kauf Restprofil Los 7'!A2238&lt;&gt;"",TIME(HOUR('Kauf Restprofil Los 7'!A2238),MINUTE('Kauf Restprofil Los 7'!A2238),SECOND('Kauf Restprofil Los 7'!A2238)),""),"")</f>
        <v>4.1666666666666664E-2</v>
      </c>
      <c r="E2238" s="9">
        <f t="shared" si="278"/>
        <v>1</v>
      </c>
      <c r="F2238">
        <v>24.606350146</v>
      </c>
      <c r="G2238" s="12">
        <f t="shared" si="273"/>
        <v>2.0510000000000002</v>
      </c>
      <c r="H2238" s="18">
        <f t="shared" si="274"/>
        <v>24.606000000000002</v>
      </c>
      <c r="I2238" s="21">
        <v>23.4</v>
      </c>
      <c r="J2238" s="14">
        <v>23.4</v>
      </c>
      <c r="K2238" s="14">
        <f t="shared" si="275"/>
        <v>0</v>
      </c>
      <c r="L2238" s="13">
        <f t="shared" si="276"/>
        <v>1.2060000000000031</v>
      </c>
      <c r="M2238" s="53">
        <v>1.2060000000000031</v>
      </c>
      <c r="N2238" s="45">
        <f t="shared" si="277"/>
        <v>0</v>
      </c>
      <c r="P2238" s="56"/>
    </row>
    <row r="2239" spans="1:16" x14ac:dyDescent="0.2">
      <c r="A2239" s="5">
        <v>45751.083333333336</v>
      </c>
      <c r="B2239" s="10">
        <f t="shared" si="272"/>
        <v>45751</v>
      </c>
      <c r="C2239" s="4">
        <f t="shared" si="279"/>
        <v>4.1666666666666664E-2</v>
      </c>
      <c r="D2239" s="4">
        <f>IF('Kauf Restprofil Los 7'!A2239&lt;&gt;"",IF('Kauf Restprofil Los 7'!A2239&lt;&gt;"",TIME(HOUR('Kauf Restprofil Los 7'!A2239),MINUTE('Kauf Restprofil Los 7'!A2239),SECOND('Kauf Restprofil Los 7'!A2239)),""),"")</f>
        <v>8.3333333333333329E-2</v>
      </c>
      <c r="E2239" s="9">
        <f t="shared" si="278"/>
        <v>2</v>
      </c>
      <c r="F2239">
        <v>22.746136620000001</v>
      </c>
      <c r="G2239" s="12">
        <f t="shared" si="273"/>
        <v>1.8959999999999999</v>
      </c>
      <c r="H2239" s="18">
        <f t="shared" si="274"/>
        <v>22.745999999999999</v>
      </c>
      <c r="I2239" s="21">
        <v>21.06</v>
      </c>
      <c r="J2239" s="14">
        <v>21.06</v>
      </c>
      <c r="K2239" s="14">
        <f t="shared" si="275"/>
        <v>0</v>
      </c>
      <c r="L2239" s="13">
        <f t="shared" si="276"/>
        <v>1.6859999999999999</v>
      </c>
      <c r="M2239" s="53">
        <v>1.6859999999999999</v>
      </c>
      <c r="N2239" s="45">
        <f t="shared" si="277"/>
        <v>0</v>
      </c>
      <c r="P2239" s="56"/>
    </row>
    <row r="2240" spans="1:16" x14ac:dyDescent="0.2">
      <c r="A2240" s="5">
        <v>45751.125</v>
      </c>
      <c r="B2240" s="10">
        <f t="shared" si="272"/>
        <v>45751</v>
      </c>
      <c r="C2240" s="4">
        <f t="shared" si="279"/>
        <v>8.3333333333333329E-2</v>
      </c>
      <c r="D2240" s="4">
        <f>IF('Kauf Restprofil Los 7'!A2240&lt;&gt;"",IF('Kauf Restprofil Los 7'!A2240&lt;&gt;"",TIME(HOUR('Kauf Restprofil Los 7'!A2240),MINUTE('Kauf Restprofil Los 7'!A2240),SECOND('Kauf Restprofil Los 7'!A2240)),""),"")</f>
        <v>0.125</v>
      </c>
      <c r="E2240" s="9">
        <f t="shared" si="278"/>
        <v>3</v>
      </c>
      <c r="F2240">
        <v>20.841780322999998</v>
      </c>
      <c r="G2240" s="12">
        <f t="shared" si="273"/>
        <v>1.7370000000000001</v>
      </c>
      <c r="H2240" s="18">
        <f t="shared" si="274"/>
        <v>20.841999999999999</v>
      </c>
      <c r="I2240" s="21">
        <v>20.28</v>
      </c>
      <c r="J2240" s="14">
        <v>20.28</v>
      </c>
      <c r="K2240" s="14">
        <f t="shared" si="275"/>
        <v>0</v>
      </c>
      <c r="L2240" s="13">
        <f t="shared" si="276"/>
        <v>0.56199999999999761</v>
      </c>
      <c r="M2240" s="53">
        <v>0.56199999999999761</v>
      </c>
      <c r="N2240" s="45">
        <f t="shared" si="277"/>
        <v>0</v>
      </c>
      <c r="P2240" s="56"/>
    </row>
    <row r="2241" spans="1:16" x14ac:dyDescent="0.2">
      <c r="A2241" s="5">
        <v>45751.166666666664</v>
      </c>
      <c r="B2241" s="10">
        <f t="shared" si="272"/>
        <v>45751</v>
      </c>
      <c r="C2241" s="4">
        <f t="shared" si="279"/>
        <v>0.125</v>
      </c>
      <c r="D2241" s="4">
        <f>IF('Kauf Restprofil Los 7'!A2241&lt;&gt;"",IF('Kauf Restprofil Los 7'!A2241&lt;&gt;"",TIME(HOUR('Kauf Restprofil Los 7'!A2241),MINUTE('Kauf Restprofil Los 7'!A2241),SECOND('Kauf Restprofil Los 7'!A2241)),""),"")</f>
        <v>0.16666666666666666</v>
      </c>
      <c r="E2241" s="9">
        <f t="shared" si="278"/>
        <v>4</v>
      </c>
      <c r="F2241">
        <v>20.418861226000001</v>
      </c>
      <c r="G2241" s="12">
        <f t="shared" si="273"/>
        <v>1.702</v>
      </c>
      <c r="H2241" s="18">
        <f t="shared" si="274"/>
        <v>20.419</v>
      </c>
      <c r="I2241" s="21">
        <v>19.68</v>
      </c>
      <c r="J2241" s="14">
        <v>19.68</v>
      </c>
      <c r="K2241" s="14">
        <f t="shared" si="275"/>
        <v>0</v>
      </c>
      <c r="L2241" s="13">
        <f t="shared" si="276"/>
        <v>0.73900000000000077</v>
      </c>
      <c r="M2241" s="53">
        <v>0.73900000000000077</v>
      </c>
      <c r="N2241" s="45">
        <f t="shared" si="277"/>
        <v>0</v>
      </c>
      <c r="P2241" s="56"/>
    </row>
    <row r="2242" spans="1:16" x14ac:dyDescent="0.2">
      <c r="A2242" s="5">
        <v>45751.208333333336</v>
      </c>
      <c r="B2242" s="10">
        <f t="shared" si="272"/>
        <v>45751</v>
      </c>
      <c r="C2242" s="4">
        <f t="shared" si="279"/>
        <v>0.16666666666666666</v>
      </c>
      <c r="D2242" s="4">
        <f>IF('Kauf Restprofil Los 7'!A2242&lt;&gt;"",IF('Kauf Restprofil Los 7'!A2242&lt;&gt;"",TIME(HOUR('Kauf Restprofil Los 7'!A2242),MINUTE('Kauf Restprofil Los 7'!A2242),SECOND('Kauf Restprofil Los 7'!A2242)),""),"")</f>
        <v>0.20833333333333334</v>
      </c>
      <c r="E2242" s="9">
        <f t="shared" si="278"/>
        <v>5</v>
      </c>
      <c r="F2242">
        <v>21.993002671999999</v>
      </c>
      <c r="G2242" s="12">
        <f t="shared" si="273"/>
        <v>1.833</v>
      </c>
      <c r="H2242" s="18">
        <f t="shared" si="274"/>
        <v>21.992999999999999</v>
      </c>
      <c r="I2242" s="21">
        <v>20.88</v>
      </c>
      <c r="J2242" s="14">
        <v>20.88</v>
      </c>
      <c r="K2242" s="14">
        <f t="shared" si="275"/>
        <v>0</v>
      </c>
      <c r="L2242" s="13">
        <f t="shared" si="276"/>
        <v>1.1129999999999995</v>
      </c>
      <c r="M2242" s="53">
        <v>1.1129999999999995</v>
      </c>
      <c r="N2242" s="45">
        <f t="shared" si="277"/>
        <v>0</v>
      </c>
      <c r="P2242" s="56"/>
    </row>
    <row r="2243" spans="1:16" x14ac:dyDescent="0.2">
      <c r="A2243" s="5">
        <v>45751.25</v>
      </c>
      <c r="B2243" s="10">
        <f t="shared" si="272"/>
        <v>45751</v>
      </c>
      <c r="C2243" s="4">
        <f t="shared" si="279"/>
        <v>0.20833333333333334</v>
      </c>
      <c r="D2243" s="4">
        <f>IF('Kauf Restprofil Los 7'!A2243&lt;&gt;"",IF('Kauf Restprofil Los 7'!A2243&lt;&gt;"",TIME(HOUR('Kauf Restprofil Los 7'!A2243),MINUTE('Kauf Restprofil Los 7'!A2243),SECOND('Kauf Restprofil Los 7'!A2243)),""),"")</f>
        <v>0.25</v>
      </c>
      <c r="E2243" s="9">
        <f t="shared" si="278"/>
        <v>6</v>
      </c>
      <c r="F2243">
        <v>25.700360722999999</v>
      </c>
      <c r="G2243" s="12">
        <f t="shared" si="273"/>
        <v>2.1419999999999999</v>
      </c>
      <c r="H2243" s="18">
        <f t="shared" si="274"/>
        <v>25.7</v>
      </c>
      <c r="I2243" s="21">
        <v>24.660000000000004</v>
      </c>
      <c r="J2243" s="14">
        <v>24.660000000000004</v>
      </c>
      <c r="K2243" s="14">
        <f t="shared" si="275"/>
        <v>0</v>
      </c>
      <c r="L2243" s="13">
        <f t="shared" si="276"/>
        <v>1.0399999999999956</v>
      </c>
      <c r="M2243" s="53">
        <v>1.0399999999999956</v>
      </c>
      <c r="N2243" s="45">
        <f t="shared" si="277"/>
        <v>0</v>
      </c>
      <c r="P2243" s="56"/>
    </row>
    <row r="2244" spans="1:16" x14ac:dyDescent="0.2">
      <c r="A2244" s="5">
        <v>45751.291666666664</v>
      </c>
      <c r="B2244" s="10">
        <f t="shared" si="272"/>
        <v>45751</v>
      </c>
      <c r="C2244" s="4">
        <f t="shared" si="279"/>
        <v>0.25</v>
      </c>
      <c r="D2244" s="4">
        <f>IF('Kauf Restprofil Los 7'!A2244&lt;&gt;"",IF('Kauf Restprofil Los 7'!A2244&lt;&gt;"",TIME(HOUR('Kauf Restprofil Los 7'!A2244),MINUTE('Kauf Restprofil Los 7'!A2244),SECOND('Kauf Restprofil Los 7'!A2244)),""),"")</f>
        <v>0.29166666666666669</v>
      </c>
      <c r="E2244" s="9">
        <f t="shared" si="278"/>
        <v>7</v>
      </c>
      <c r="F2244">
        <v>36.436218056000001</v>
      </c>
      <c r="G2244" s="12">
        <f t="shared" si="273"/>
        <v>3.036</v>
      </c>
      <c r="H2244" s="18">
        <f t="shared" si="274"/>
        <v>36.436</v>
      </c>
      <c r="I2244" s="21">
        <v>33.900000000000006</v>
      </c>
      <c r="J2244" s="14">
        <v>33.900000000000006</v>
      </c>
      <c r="K2244" s="14">
        <f t="shared" si="275"/>
        <v>0</v>
      </c>
      <c r="L2244" s="13">
        <f t="shared" si="276"/>
        <v>2.5359999999999943</v>
      </c>
      <c r="M2244" s="53">
        <v>2.5359999999999943</v>
      </c>
      <c r="N2244" s="45">
        <f t="shared" si="277"/>
        <v>0</v>
      </c>
      <c r="P2244" s="56"/>
    </row>
    <row r="2245" spans="1:16" x14ac:dyDescent="0.2">
      <c r="A2245" s="5">
        <v>45751.333333333336</v>
      </c>
      <c r="B2245" s="10">
        <f t="shared" si="272"/>
        <v>45751</v>
      </c>
      <c r="C2245" s="4">
        <f t="shared" si="279"/>
        <v>0.29166666666666669</v>
      </c>
      <c r="D2245" s="4">
        <f>IF('Kauf Restprofil Los 7'!A2245&lt;&gt;"",IF('Kauf Restprofil Los 7'!A2245&lt;&gt;"",TIME(HOUR('Kauf Restprofil Los 7'!A2245),MINUTE('Kauf Restprofil Los 7'!A2245),SECOND('Kauf Restprofil Los 7'!A2245)),""),"")</f>
        <v>0.33333333333333331</v>
      </c>
      <c r="E2245" s="9">
        <f t="shared" si="278"/>
        <v>8</v>
      </c>
      <c r="F2245">
        <v>44.272672223000001</v>
      </c>
      <c r="G2245" s="12">
        <f t="shared" si="273"/>
        <v>3.6890000000000001</v>
      </c>
      <c r="H2245" s="18">
        <f t="shared" si="274"/>
        <v>44.273000000000003</v>
      </c>
      <c r="I2245" s="21">
        <v>41.7</v>
      </c>
      <c r="J2245" s="14">
        <v>41.7</v>
      </c>
      <c r="K2245" s="14">
        <f t="shared" si="275"/>
        <v>0</v>
      </c>
      <c r="L2245" s="13">
        <f t="shared" si="276"/>
        <v>2.5730000000000004</v>
      </c>
      <c r="M2245" s="53">
        <v>2.5730000000000004</v>
      </c>
      <c r="N2245" s="45">
        <f t="shared" si="277"/>
        <v>0</v>
      </c>
      <c r="P2245" s="56"/>
    </row>
    <row r="2246" spans="1:16" x14ac:dyDescent="0.2">
      <c r="A2246" s="5">
        <v>45751.375</v>
      </c>
      <c r="B2246" s="10">
        <f t="shared" si="272"/>
        <v>45751</v>
      </c>
      <c r="C2246" s="4">
        <f t="shared" si="279"/>
        <v>0.33333333333333331</v>
      </c>
      <c r="D2246" s="4">
        <f>IF('Kauf Restprofil Los 7'!A2246&lt;&gt;"",IF('Kauf Restprofil Los 7'!A2246&lt;&gt;"",TIME(HOUR('Kauf Restprofil Los 7'!A2246),MINUTE('Kauf Restprofil Los 7'!A2246),SECOND('Kauf Restprofil Los 7'!A2246)),""),"")</f>
        <v>0.375</v>
      </c>
      <c r="E2246" s="9">
        <f t="shared" si="278"/>
        <v>9</v>
      </c>
      <c r="F2246">
        <v>48.839982323000001</v>
      </c>
      <c r="G2246" s="12">
        <f t="shared" si="273"/>
        <v>4.07</v>
      </c>
      <c r="H2246" s="18">
        <f t="shared" si="274"/>
        <v>48.84</v>
      </c>
      <c r="I2246" s="21">
        <v>46.74</v>
      </c>
      <c r="J2246" s="14">
        <v>46.74</v>
      </c>
      <c r="K2246" s="14">
        <f t="shared" si="275"/>
        <v>0</v>
      </c>
      <c r="L2246" s="13">
        <f t="shared" si="276"/>
        <v>2.1000000000000014</v>
      </c>
      <c r="M2246" s="53">
        <v>2.1000000000000014</v>
      </c>
      <c r="N2246" s="45">
        <f t="shared" si="277"/>
        <v>0</v>
      </c>
      <c r="P2246" s="56"/>
    </row>
    <row r="2247" spans="1:16" x14ac:dyDescent="0.2">
      <c r="A2247" s="5">
        <v>45751.416666666664</v>
      </c>
      <c r="B2247" s="10">
        <f t="shared" si="272"/>
        <v>45751</v>
      </c>
      <c r="C2247" s="4">
        <f t="shared" si="279"/>
        <v>0.375</v>
      </c>
      <c r="D2247" s="4">
        <f>IF('Kauf Restprofil Los 7'!A2247&lt;&gt;"",IF('Kauf Restprofil Los 7'!A2247&lt;&gt;"",TIME(HOUR('Kauf Restprofil Los 7'!A2247),MINUTE('Kauf Restprofil Los 7'!A2247),SECOND('Kauf Restprofil Los 7'!A2247)),""),"")</f>
        <v>0.41666666666666669</v>
      </c>
      <c r="E2247" s="9">
        <f t="shared" si="278"/>
        <v>10</v>
      </c>
      <c r="F2247">
        <v>47.089119957000001</v>
      </c>
      <c r="G2247" s="12">
        <f t="shared" si="273"/>
        <v>3.9239999999999999</v>
      </c>
      <c r="H2247" s="18">
        <f t="shared" si="274"/>
        <v>47.088999999999999</v>
      </c>
      <c r="I2247" s="21">
        <v>47.04</v>
      </c>
      <c r="J2247" s="14">
        <v>47.04</v>
      </c>
      <c r="K2247" s="14">
        <f t="shared" si="275"/>
        <v>0</v>
      </c>
      <c r="L2247" s="13">
        <f t="shared" si="276"/>
        <v>4.8999999999999488E-2</v>
      </c>
      <c r="M2247" s="53">
        <v>4.8999999999999488E-2</v>
      </c>
      <c r="N2247" s="45">
        <f t="shared" si="277"/>
        <v>0</v>
      </c>
      <c r="P2247" s="56"/>
    </row>
    <row r="2248" spans="1:16" x14ac:dyDescent="0.2">
      <c r="A2248" s="5">
        <v>45751.458333333336</v>
      </c>
      <c r="B2248" s="10">
        <f t="shared" ref="B2248:B2311" si="280">IF(A2248&lt;&gt;"",IF(E2248=24,B2247,DATE(YEAR(A2248),MONTH(A2248),DAY(A2248))),"")</f>
        <v>45751</v>
      </c>
      <c r="C2248" s="4">
        <f t="shared" si="279"/>
        <v>0.41666666666666669</v>
      </c>
      <c r="D2248" s="4">
        <f>IF('Kauf Restprofil Los 7'!A2248&lt;&gt;"",IF('Kauf Restprofil Los 7'!A2248&lt;&gt;"",TIME(HOUR('Kauf Restprofil Los 7'!A2248),MINUTE('Kauf Restprofil Los 7'!A2248),SECOND('Kauf Restprofil Los 7'!A2248)),""),"")</f>
        <v>0.45833333333333331</v>
      </c>
      <c r="E2248" s="9">
        <f t="shared" si="278"/>
        <v>11</v>
      </c>
      <c r="F2248">
        <v>45.730280600999997</v>
      </c>
      <c r="G2248" s="12">
        <f t="shared" ref="G2248:G2311" si="281">ROUND(F2248/$H$5,3)</f>
        <v>3.8109999999999999</v>
      </c>
      <c r="H2248" s="18">
        <f t="shared" ref="H2248:H2311" si="282">ROUND(F2248,3)</f>
        <v>45.73</v>
      </c>
      <c r="I2248" s="21">
        <v>48.900000000000006</v>
      </c>
      <c r="J2248" s="14">
        <v>48.900000000000006</v>
      </c>
      <c r="K2248" s="14">
        <f t="shared" ref="K2248:K2311" si="283">J2248-I2248</f>
        <v>0</v>
      </c>
      <c r="L2248" s="13">
        <f t="shared" ref="L2248:L2311" si="284">H2248-I2248</f>
        <v>-3.1700000000000088</v>
      </c>
      <c r="M2248" s="53">
        <v>0</v>
      </c>
      <c r="N2248" s="45">
        <f t="shared" ref="N2248:N2311" si="285">IF(L2248&lt;0,L2248,0)</f>
        <v>-3.1700000000000088</v>
      </c>
      <c r="P2248" s="56"/>
    </row>
    <row r="2249" spans="1:16" x14ac:dyDescent="0.2">
      <c r="A2249" s="5">
        <v>45751.5</v>
      </c>
      <c r="B2249" s="10">
        <f t="shared" si="280"/>
        <v>45751</v>
      </c>
      <c r="C2249" s="4">
        <f t="shared" si="279"/>
        <v>0.45833333333333331</v>
      </c>
      <c r="D2249" s="4">
        <f>IF('Kauf Restprofil Los 7'!A2249&lt;&gt;"",IF('Kauf Restprofil Los 7'!A2249&lt;&gt;"",TIME(HOUR('Kauf Restprofil Los 7'!A2249),MINUTE('Kauf Restprofil Los 7'!A2249),SECOND('Kauf Restprofil Los 7'!A2249)),""),"")</f>
        <v>0.5</v>
      </c>
      <c r="E2249" s="9">
        <f t="shared" ref="E2249:E2312" si="286">IF(A2249&lt;&gt;"",IF(HOUR(A2249)=0,24,HOUR(A2249)),"")</f>
        <v>12</v>
      </c>
      <c r="F2249">
        <v>46.046632842999998</v>
      </c>
      <c r="G2249" s="12">
        <f t="shared" si="281"/>
        <v>3.8370000000000002</v>
      </c>
      <c r="H2249" s="18">
        <f t="shared" si="282"/>
        <v>46.046999999999997</v>
      </c>
      <c r="I2249" s="21">
        <v>49.199999999999996</v>
      </c>
      <c r="J2249" s="14">
        <v>49.199999999999996</v>
      </c>
      <c r="K2249" s="14">
        <f t="shared" si="283"/>
        <v>0</v>
      </c>
      <c r="L2249" s="13">
        <f t="shared" si="284"/>
        <v>-3.1529999999999987</v>
      </c>
      <c r="M2249" s="53">
        <v>0</v>
      </c>
      <c r="N2249" s="45">
        <f t="shared" si="285"/>
        <v>-3.1529999999999987</v>
      </c>
      <c r="P2249" s="56"/>
    </row>
    <row r="2250" spans="1:16" x14ac:dyDescent="0.2">
      <c r="A2250" s="5">
        <v>45751.541666666664</v>
      </c>
      <c r="B2250" s="10">
        <f t="shared" si="280"/>
        <v>45751</v>
      </c>
      <c r="C2250" s="4">
        <f t="shared" ref="C2250:C2313" si="287">D2249</f>
        <v>0.5</v>
      </c>
      <c r="D2250" s="4">
        <f>IF('Kauf Restprofil Los 7'!A2250&lt;&gt;"",IF('Kauf Restprofil Los 7'!A2250&lt;&gt;"",TIME(HOUR('Kauf Restprofil Los 7'!A2250),MINUTE('Kauf Restprofil Los 7'!A2250),SECOND('Kauf Restprofil Los 7'!A2250)),""),"")</f>
        <v>0.54166666666666663</v>
      </c>
      <c r="E2250" s="9">
        <f t="shared" si="286"/>
        <v>13</v>
      </c>
      <c r="F2250">
        <v>49.019662439999998</v>
      </c>
      <c r="G2250" s="12">
        <f t="shared" si="281"/>
        <v>4.085</v>
      </c>
      <c r="H2250" s="18">
        <f t="shared" si="282"/>
        <v>49.02</v>
      </c>
      <c r="I2250" s="21">
        <v>46.86</v>
      </c>
      <c r="J2250" s="14">
        <v>46.86</v>
      </c>
      <c r="K2250" s="14">
        <f t="shared" si="283"/>
        <v>0</v>
      </c>
      <c r="L2250" s="13">
        <f t="shared" si="284"/>
        <v>2.1600000000000037</v>
      </c>
      <c r="M2250" s="53">
        <v>2.1600000000000037</v>
      </c>
      <c r="N2250" s="45">
        <f t="shared" si="285"/>
        <v>0</v>
      </c>
      <c r="P2250" s="56"/>
    </row>
    <row r="2251" spans="1:16" x14ac:dyDescent="0.2">
      <c r="A2251" s="5">
        <v>45751.583333333336</v>
      </c>
      <c r="B2251" s="10">
        <f t="shared" si="280"/>
        <v>45751</v>
      </c>
      <c r="C2251" s="4">
        <f t="shared" si="287"/>
        <v>0.54166666666666663</v>
      </c>
      <c r="D2251" s="4">
        <f>IF('Kauf Restprofil Los 7'!A2251&lt;&gt;"",IF('Kauf Restprofil Los 7'!A2251&lt;&gt;"",TIME(HOUR('Kauf Restprofil Los 7'!A2251),MINUTE('Kauf Restprofil Los 7'!A2251),SECOND('Kauf Restprofil Los 7'!A2251)),""),"")</f>
        <v>0.58333333333333337</v>
      </c>
      <c r="E2251" s="9">
        <f t="shared" si="286"/>
        <v>14</v>
      </c>
      <c r="F2251">
        <v>47.393452703999998</v>
      </c>
      <c r="G2251" s="12">
        <f t="shared" si="281"/>
        <v>3.9489999999999998</v>
      </c>
      <c r="H2251" s="18">
        <f t="shared" si="282"/>
        <v>47.393000000000001</v>
      </c>
      <c r="I2251" s="21">
        <v>42.839999999999996</v>
      </c>
      <c r="J2251" s="14">
        <v>42.839999999999996</v>
      </c>
      <c r="K2251" s="14">
        <f t="shared" si="283"/>
        <v>0</v>
      </c>
      <c r="L2251" s="13">
        <f t="shared" si="284"/>
        <v>4.5530000000000044</v>
      </c>
      <c r="M2251" s="53">
        <v>4.5530000000000044</v>
      </c>
      <c r="N2251" s="45">
        <f t="shared" si="285"/>
        <v>0</v>
      </c>
      <c r="P2251" s="56"/>
    </row>
    <row r="2252" spans="1:16" x14ac:dyDescent="0.2">
      <c r="A2252" s="5">
        <v>45751.625</v>
      </c>
      <c r="B2252" s="10">
        <f t="shared" si="280"/>
        <v>45751</v>
      </c>
      <c r="C2252" s="4">
        <f t="shared" si="287"/>
        <v>0.58333333333333337</v>
      </c>
      <c r="D2252" s="4">
        <f>IF('Kauf Restprofil Los 7'!A2252&lt;&gt;"",IF('Kauf Restprofil Los 7'!A2252&lt;&gt;"",TIME(HOUR('Kauf Restprofil Los 7'!A2252),MINUTE('Kauf Restprofil Los 7'!A2252),SECOND('Kauf Restprofil Los 7'!A2252)),""),"")</f>
        <v>0.625</v>
      </c>
      <c r="E2252" s="9">
        <f t="shared" si="286"/>
        <v>15</v>
      </c>
      <c r="F2252">
        <v>44.754869155000002</v>
      </c>
      <c r="G2252" s="12">
        <f t="shared" si="281"/>
        <v>3.73</v>
      </c>
      <c r="H2252" s="18">
        <f t="shared" si="282"/>
        <v>44.755000000000003</v>
      </c>
      <c r="I2252" s="21">
        <v>40.86</v>
      </c>
      <c r="J2252" s="14">
        <v>40.86</v>
      </c>
      <c r="K2252" s="14">
        <f t="shared" si="283"/>
        <v>0</v>
      </c>
      <c r="L2252" s="13">
        <f t="shared" si="284"/>
        <v>3.8950000000000031</v>
      </c>
      <c r="M2252" s="53">
        <v>3.8950000000000031</v>
      </c>
      <c r="N2252" s="45">
        <f t="shared" si="285"/>
        <v>0</v>
      </c>
      <c r="P2252" s="56"/>
    </row>
    <row r="2253" spans="1:16" x14ac:dyDescent="0.2">
      <c r="A2253" s="5">
        <v>45751.666666666664</v>
      </c>
      <c r="B2253" s="10">
        <f t="shared" si="280"/>
        <v>45751</v>
      </c>
      <c r="C2253" s="4">
        <f t="shared" si="287"/>
        <v>0.625</v>
      </c>
      <c r="D2253" s="4">
        <f>IF('Kauf Restprofil Los 7'!A2253&lt;&gt;"",IF('Kauf Restprofil Los 7'!A2253&lt;&gt;"",TIME(HOUR('Kauf Restprofil Los 7'!A2253),MINUTE('Kauf Restprofil Los 7'!A2253),SECOND('Kauf Restprofil Los 7'!A2253)),""),"")</f>
        <v>0.66666666666666663</v>
      </c>
      <c r="E2253" s="9">
        <f t="shared" si="286"/>
        <v>16</v>
      </c>
      <c r="F2253">
        <v>43.223129679000003</v>
      </c>
      <c r="G2253" s="12">
        <f t="shared" si="281"/>
        <v>3.6019999999999999</v>
      </c>
      <c r="H2253" s="18">
        <f t="shared" si="282"/>
        <v>43.222999999999999</v>
      </c>
      <c r="I2253" s="21">
        <v>39.54</v>
      </c>
      <c r="J2253" s="14">
        <v>39.54</v>
      </c>
      <c r="K2253" s="14">
        <f t="shared" si="283"/>
        <v>0</v>
      </c>
      <c r="L2253" s="13">
        <f t="shared" si="284"/>
        <v>3.6829999999999998</v>
      </c>
      <c r="M2253" s="53">
        <v>3.6829999999999998</v>
      </c>
      <c r="N2253" s="45">
        <f t="shared" si="285"/>
        <v>0</v>
      </c>
      <c r="P2253" s="56"/>
    </row>
    <row r="2254" spans="1:16" x14ac:dyDescent="0.2">
      <c r="A2254" s="5">
        <v>45751.708333333336</v>
      </c>
      <c r="B2254" s="10">
        <f t="shared" si="280"/>
        <v>45751</v>
      </c>
      <c r="C2254" s="4">
        <f t="shared" si="287"/>
        <v>0.66666666666666663</v>
      </c>
      <c r="D2254" s="4">
        <f>IF('Kauf Restprofil Los 7'!A2254&lt;&gt;"",IF('Kauf Restprofil Los 7'!A2254&lt;&gt;"",TIME(HOUR('Kauf Restprofil Los 7'!A2254),MINUTE('Kauf Restprofil Los 7'!A2254),SECOND('Kauf Restprofil Los 7'!A2254)),""),"")</f>
        <v>0.70833333333333337</v>
      </c>
      <c r="E2254" s="9">
        <f t="shared" si="286"/>
        <v>17</v>
      </c>
      <c r="F2254">
        <v>39.069149750999998</v>
      </c>
      <c r="G2254" s="12">
        <f t="shared" si="281"/>
        <v>3.2559999999999998</v>
      </c>
      <c r="H2254" s="18">
        <f t="shared" si="282"/>
        <v>39.069000000000003</v>
      </c>
      <c r="I2254" s="21">
        <v>38.94</v>
      </c>
      <c r="J2254" s="14">
        <v>38.94</v>
      </c>
      <c r="K2254" s="14">
        <f t="shared" si="283"/>
        <v>0</v>
      </c>
      <c r="L2254" s="13">
        <f t="shared" si="284"/>
        <v>0.12900000000000489</v>
      </c>
      <c r="M2254" s="53">
        <v>0.12900000000000489</v>
      </c>
      <c r="N2254" s="45">
        <f t="shared" si="285"/>
        <v>0</v>
      </c>
      <c r="P2254" s="56"/>
    </row>
    <row r="2255" spans="1:16" x14ac:dyDescent="0.2">
      <c r="A2255" s="5">
        <v>45751.75</v>
      </c>
      <c r="B2255" s="10">
        <f t="shared" si="280"/>
        <v>45751</v>
      </c>
      <c r="C2255" s="4">
        <f t="shared" si="287"/>
        <v>0.70833333333333337</v>
      </c>
      <c r="D2255" s="4">
        <f>IF('Kauf Restprofil Los 7'!A2255&lt;&gt;"",IF('Kauf Restprofil Los 7'!A2255&lt;&gt;"",TIME(HOUR('Kauf Restprofil Los 7'!A2255),MINUTE('Kauf Restprofil Los 7'!A2255),SECOND('Kauf Restprofil Los 7'!A2255)),""),"")</f>
        <v>0.75</v>
      </c>
      <c r="E2255" s="9">
        <f t="shared" si="286"/>
        <v>18</v>
      </c>
      <c r="F2255">
        <v>39.515468091000002</v>
      </c>
      <c r="G2255" s="12">
        <f t="shared" si="281"/>
        <v>3.2930000000000001</v>
      </c>
      <c r="H2255" s="18">
        <f t="shared" si="282"/>
        <v>39.515000000000001</v>
      </c>
      <c r="I2255" s="21">
        <v>39.839999999999996</v>
      </c>
      <c r="J2255" s="14">
        <v>39.839999999999996</v>
      </c>
      <c r="K2255" s="14">
        <f t="shared" si="283"/>
        <v>0</v>
      </c>
      <c r="L2255" s="13">
        <f t="shared" si="284"/>
        <v>-0.32499999999999574</v>
      </c>
      <c r="M2255" s="53">
        <v>0</v>
      </c>
      <c r="N2255" s="45">
        <f t="shared" si="285"/>
        <v>-0.32499999999999574</v>
      </c>
      <c r="P2255" s="56"/>
    </row>
    <row r="2256" spans="1:16" x14ac:dyDescent="0.2">
      <c r="A2256" s="5">
        <v>45751.791666666664</v>
      </c>
      <c r="B2256" s="10">
        <f t="shared" si="280"/>
        <v>45751</v>
      </c>
      <c r="C2256" s="4">
        <f t="shared" si="287"/>
        <v>0.75</v>
      </c>
      <c r="D2256" s="4">
        <f>IF('Kauf Restprofil Los 7'!A2256&lt;&gt;"",IF('Kauf Restprofil Los 7'!A2256&lt;&gt;"",TIME(HOUR('Kauf Restprofil Los 7'!A2256),MINUTE('Kauf Restprofil Los 7'!A2256),SECOND('Kauf Restprofil Los 7'!A2256)),""),"")</f>
        <v>0.79166666666666663</v>
      </c>
      <c r="E2256" s="9">
        <f t="shared" si="286"/>
        <v>19</v>
      </c>
      <c r="F2256">
        <v>41.249766313999999</v>
      </c>
      <c r="G2256" s="12">
        <f t="shared" si="281"/>
        <v>3.4369999999999998</v>
      </c>
      <c r="H2256" s="18">
        <f t="shared" si="282"/>
        <v>41.25</v>
      </c>
      <c r="I2256" s="21">
        <v>40.980000000000004</v>
      </c>
      <c r="J2256" s="14">
        <v>40.980000000000004</v>
      </c>
      <c r="K2256" s="14">
        <f t="shared" si="283"/>
        <v>0</v>
      </c>
      <c r="L2256" s="13">
        <f t="shared" si="284"/>
        <v>0.26999999999999602</v>
      </c>
      <c r="M2256" s="53">
        <v>0.26999999999999602</v>
      </c>
      <c r="N2256" s="45">
        <f t="shared" si="285"/>
        <v>0</v>
      </c>
      <c r="P2256" s="56"/>
    </row>
    <row r="2257" spans="1:16" x14ac:dyDescent="0.2">
      <c r="A2257" s="5">
        <v>45751.833333333336</v>
      </c>
      <c r="B2257" s="10">
        <f t="shared" si="280"/>
        <v>45751</v>
      </c>
      <c r="C2257" s="4">
        <f t="shared" si="287"/>
        <v>0.79166666666666663</v>
      </c>
      <c r="D2257" s="4">
        <f>IF('Kauf Restprofil Los 7'!A2257&lt;&gt;"",IF('Kauf Restprofil Los 7'!A2257&lt;&gt;"",TIME(HOUR('Kauf Restprofil Los 7'!A2257),MINUTE('Kauf Restprofil Los 7'!A2257),SECOND('Kauf Restprofil Los 7'!A2257)),""),"")</f>
        <v>0.83333333333333337</v>
      </c>
      <c r="E2257" s="9">
        <f t="shared" si="286"/>
        <v>20</v>
      </c>
      <c r="F2257">
        <v>41.809346064000003</v>
      </c>
      <c r="G2257" s="12">
        <f t="shared" si="281"/>
        <v>3.484</v>
      </c>
      <c r="H2257" s="18">
        <f t="shared" si="282"/>
        <v>41.808999999999997</v>
      </c>
      <c r="I2257" s="21">
        <v>39.72</v>
      </c>
      <c r="J2257" s="14">
        <v>39.72</v>
      </c>
      <c r="K2257" s="14">
        <f t="shared" si="283"/>
        <v>0</v>
      </c>
      <c r="L2257" s="13">
        <f t="shared" si="284"/>
        <v>2.0889999999999986</v>
      </c>
      <c r="M2257" s="53">
        <v>2.0889999999999986</v>
      </c>
      <c r="N2257" s="45">
        <f t="shared" si="285"/>
        <v>0</v>
      </c>
      <c r="P2257" s="56"/>
    </row>
    <row r="2258" spans="1:16" x14ac:dyDescent="0.2">
      <c r="A2258" s="5">
        <v>45751.875</v>
      </c>
      <c r="B2258" s="10">
        <f t="shared" si="280"/>
        <v>45751</v>
      </c>
      <c r="C2258" s="4">
        <f t="shared" si="287"/>
        <v>0.83333333333333337</v>
      </c>
      <c r="D2258" s="4">
        <f>IF('Kauf Restprofil Los 7'!A2258&lt;&gt;"",IF('Kauf Restprofil Los 7'!A2258&lt;&gt;"",TIME(HOUR('Kauf Restprofil Los 7'!A2258),MINUTE('Kauf Restprofil Los 7'!A2258),SECOND('Kauf Restprofil Los 7'!A2258)),""),"")</f>
        <v>0.875</v>
      </c>
      <c r="E2258" s="9">
        <f t="shared" si="286"/>
        <v>21</v>
      </c>
      <c r="F2258">
        <v>40.323270295</v>
      </c>
      <c r="G2258" s="12">
        <f t="shared" si="281"/>
        <v>3.36</v>
      </c>
      <c r="H2258" s="18">
        <f t="shared" si="282"/>
        <v>40.323</v>
      </c>
      <c r="I2258" s="21">
        <v>38.400000000000006</v>
      </c>
      <c r="J2258" s="14">
        <v>38.400000000000006</v>
      </c>
      <c r="K2258" s="14">
        <f t="shared" si="283"/>
        <v>0</v>
      </c>
      <c r="L2258" s="13">
        <f t="shared" si="284"/>
        <v>1.9229999999999947</v>
      </c>
      <c r="M2258" s="53">
        <v>1.9229999999999947</v>
      </c>
      <c r="N2258" s="45">
        <f t="shared" si="285"/>
        <v>0</v>
      </c>
      <c r="P2258" s="56"/>
    </row>
    <row r="2259" spans="1:16" x14ac:dyDescent="0.2">
      <c r="A2259" s="5">
        <v>45751.916666666664</v>
      </c>
      <c r="B2259" s="10">
        <f t="shared" si="280"/>
        <v>45751</v>
      </c>
      <c r="C2259" s="4">
        <f t="shared" si="287"/>
        <v>0.875</v>
      </c>
      <c r="D2259" s="4">
        <f>IF('Kauf Restprofil Los 7'!A2259&lt;&gt;"",IF('Kauf Restprofil Los 7'!A2259&lt;&gt;"",TIME(HOUR('Kauf Restprofil Los 7'!A2259),MINUTE('Kauf Restprofil Los 7'!A2259),SECOND('Kauf Restprofil Los 7'!A2259)),""),"")</f>
        <v>0.91666666666666663</v>
      </c>
      <c r="E2259" s="9">
        <f t="shared" si="286"/>
        <v>22</v>
      </c>
      <c r="F2259">
        <v>36.037490701000003</v>
      </c>
      <c r="G2259" s="12">
        <f t="shared" si="281"/>
        <v>3.0030000000000001</v>
      </c>
      <c r="H2259" s="18">
        <f t="shared" si="282"/>
        <v>36.036999999999999</v>
      </c>
      <c r="I2259" s="21">
        <v>33.54</v>
      </c>
      <c r="J2259" s="14">
        <v>33.54</v>
      </c>
      <c r="K2259" s="14">
        <f t="shared" si="283"/>
        <v>0</v>
      </c>
      <c r="L2259" s="13">
        <f t="shared" si="284"/>
        <v>2.4969999999999999</v>
      </c>
      <c r="M2259" s="53">
        <v>2.4969999999999999</v>
      </c>
      <c r="N2259" s="45">
        <f t="shared" si="285"/>
        <v>0</v>
      </c>
      <c r="P2259" s="56"/>
    </row>
    <row r="2260" spans="1:16" x14ac:dyDescent="0.2">
      <c r="A2260" s="5">
        <v>45751.958333333336</v>
      </c>
      <c r="B2260" s="10">
        <f t="shared" si="280"/>
        <v>45751</v>
      </c>
      <c r="C2260" s="4">
        <f t="shared" si="287"/>
        <v>0.91666666666666663</v>
      </c>
      <c r="D2260" s="4">
        <f>IF('Kauf Restprofil Los 7'!A2260&lt;&gt;"",IF('Kauf Restprofil Los 7'!A2260&lt;&gt;"",TIME(HOUR('Kauf Restprofil Los 7'!A2260),MINUTE('Kauf Restprofil Los 7'!A2260),SECOND('Kauf Restprofil Los 7'!A2260)),""),"")</f>
        <v>0.95833333333333337</v>
      </c>
      <c r="E2260" s="9">
        <f t="shared" si="286"/>
        <v>23</v>
      </c>
      <c r="F2260">
        <v>31.028280981999998</v>
      </c>
      <c r="G2260" s="12">
        <f t="shared" si="281"/>
        <v>2.5859999999999999</v>
      </c>
      <c r="H2260" s="18">
        <f t="shared" si="282"/>
        <v>31.027999999999999</v>
      </c>
      <c r="I2260" s="21">
        <v>29.400000000000002</v>
      </c>
      <c r="J2260" s="14">
        <v>29.400000000000002</v>
      </c>
      <c r="K2260" s="14">
        <f t="shared" si="283"/>
        <v>0</v>
      </c>
      <c r="L2260" s="13">
        <f t="shared" si="284"/>
        <v>1.6279999999999966</v>
      </c>
      <c r="M2260" s="53">
        <v>1.6279999999999966</v>
      </c>
      <c r="N2260" s="45">
        <f t="shared" si="285"/>
        <v>0</v>
      </c>
      <c r="P2260" s="56"/>
    </row>
    <row r="2261" spans="1:16" x14ac:dyDescent="0.2">
      <c r="A2261" s="5">
        <v>45752</v>
      </c>
      <c r="B2261" s="10">
        <f t="shared" si="280"/>
        <v>45751</v>
      </c>
      <c r="C2261" s="4">
        <f t="shared" si="287"/>
        <v>0.95833333333333337</v>
      </c>
      <c r="D2261" s="4">
        <f>IF('Kauf Restprofil Los 7'!A2261&lt;&gt;"",IF('Kauf Restprofil Los 7'!A2261&lt;&gt;"",TIME(HOUR('Kauf Restprofil Los 7'!A2261),MINUTE('Kauf Restprofil Los 7'!A2261),SECOND('Kauf Restprofil Los 7'!A2261)),""),"")</f>
        <v>0</v>
      </c>
      <c r="E2261" s="9">
        <f t="shared" si="286"/>
        <v>24</v>
      </c>
      <c r="F2261">
        <v>26.697104692</v>
      </c>
      <c r="G2261" s="12">
        <f t="shared" si="281"/>
        <v>2.2250000000000001</v>
      </c>
      <c r="H2261" s="18">
        <f t="shared" si="282"/>
        <v>26.696999999999999</v>
      </c>
      <c r="I2261" s="21">
        <v>25.08</v>
      </c>
      <c r="J2261" s="14">
        <v>25.08</v>
      </c>
      <c r="K2261" s="14">
        <f t="shared" si="283"/>
        <v>0</v>
      </c>
      <c r="L2261" s="13">
        <f t="shared" si="284"/>
        <v>1.6170000000000009</v>
      </c>
      <c r="M2261" s="53">
        <v>1.6170000000000009</v>
      </c>
      <c r="N2261" s="45">
        <f t="shared" si="285"/>
        <v>0</v>
      </c>
      <c r="P2261" s="56"/>
    </row>
    <row r="2262" spans="1:16" x14ac:dyDescent="0.2">
      <c r="A2262" s="5">
        <v>45752.041666666664</v>
      </c>
      <c r="B2262" s="10">
        <f t="shared" si="280"/>
        <v>45752</v>
      </c>
      <c r="C2262" s="4">
        <f t="shared" si="287"/>
        <v>0</v>
      </c>
      <c r="D2262" s="4">
        <f>IF('Kauf Restprofil Los 7'!A2262&lt;&gt;"",IF('Kauf Restprofil Los 7'!A2262&lt;&gt;"",TIME(HOUR('Kauf Restprofil Los 7'!A2262),MINUTE('Kauf Restprofil Los 7'!A2262),SECOND('Kauf Restprofil Los 7'!A2262)),""),"")</f>
        <v>4.1666666666666664E-2</v>
      </c>
      <c r="E2262" s="9">
        <f t="shared" si="286"/>
        <v>1</v>
      </c>
      <c r="F2262">
        <v>22.725456444999999</v>
      </c>
      <c r="G2262" s="12">
        <f t="shared" si="281"/>
        <v>1.8939999999999999</v>
      </c>
      <c r="H2262" s="18">
        <f t="shared" si="282"/>
        <v>22.725000000000001</v>
      </c>
      <c r="I2262" s="21">
        <v>21.12</v>
      </c>
      <c r="J2262" s="14">
        <v>21.12</v>
      </c>
      <c r="K2262" s="14">
        <f t="shared" si="283"/>
        <v>0</v>
      </c>
      <c r="L2262" s="13">
        <f t="shared" si="284"/>
        <v>1.6050000000000004</v>
      </c>
      <c r="M2262" s="53">
        <v>1.6050000000000004</v>
      </c>
      <c r="N2262" s="45">
        <f t="shared" si="285"/>
        <v>0</v>
      </c>
      <c r="P2262" s="56"/>
    </row>
    <row r="2263" spans="1:16" x14ac:dyDescent="0.2">
      <c r="A2263" s="5">
        <v>45752.083333333336</v>
      </c>
      <c r="B2263" s="10">
        <f t="shared" si="280"/>
        <v>45752</v>
      </c>
      <c r="C2263" s="4">
        <f t="shared" si="287"/>
        <v>4.1666666666666664E-2</v>
      </c>
      <c r="D2263" s="4">
        <f>IF('Kauf Restprofil Los 7'!A2263&lt;&gt;"",IF('Kauf Restprofil Los 7'!A2263&lt;&gt;"",TIME(HOUR('Kauf Restprofil Los 7'!A2263),MINUTE('Kauf Restprofil Los 7'!A2263),SECOND('Kauf Restprofil Los 7'!A2263)),""),"")</f>
        <v>8.3333333333333329E-2</v>
      </c>
      <c r="E2263" s="9">
        <f t="shared" si="286"/>
        <v>2</v>
      </c>
      <c r="F2263">
        <v>20.224978004</v>
      </c>
      <c r="G2263" s="12">
        <f t="shared" si="281"/>
        <v>1.6850000000000001</v>
      </c>
      <c r="H2263" s="18">
        <f t="shared" si="282"/>
        <v>20.225000000000001</v>
      </c>
      <c r="I2263" s="21">
        <v>18.66</v>
      </c>
      <c r="J2263" s="14">
        <v>18.66</v>
      </c>
      <c r="K2263" s="14">
        <f t="shared" si="283"/>
        <v>0</v>
      </c>
      <c r="L2263" s="13">
        <f t="shared" si="284"/>
        <v>1.5650000000000013</v>
      </c>
      <c r="M2263" s="53">
        <v>1.5650000000000013</v>
      </c>
      <c r="N2263" s="45">
        <f t="shared" si="285"/>
        <v>0</v>
      </c>
      <c r="P2263" s="56"/>
    </row>
    <row r="2264" spans="1:16" x14ac:dyDescent="0.2">
      <c r="A2264" s="5">
        <v>45752.125</v>
      </c>
      <c r="B2264" s="10">
        <f t="shared" si="280"/>
        <v>45752</v>
      </c>
      <c r="C2264" s="4">
        <f t="shared" si="287"/>
        <v>8.3333333333333329E-2</v>
      </c>
      <c r="D2264" s="4">
        <f>IF('Kauf Restprofil Los 7'!A2264&lt;&gt;"",IF('Kauf Restprofil Los 7'!A2264&lt;&gt;"",TIME(HOUR('Kauf Restprofil Los 7'!A2264),MINUTE('Kauf Restprofil Los 7'!A2264),SECOND('Kauf Restprofil Los 7'!A2264)),""),"")</f>
        <v>0.125</v>
      </c>
      <c r="E2264" s="9">
        <f t="shared" si="286"/>
        <v>3</v>
      </c>
      <c r="F2264">
        <v>18.800457257000001</v>
      </c>
      <c r="G2264" s="12">
        <f t="shared" si="281"/>
        <v>1.5669999999999999</v>
      </c>
      <c r="H2264" s="18">
        <f t="shared" si="282"/>
        <v>18.8</v>
      </c>
      <c r="I2264" s="21">
        <v>17.64</v>
      </c>
      <c r="J2264" s="14">
        <v>17.64</v>
      </c>
      <c r="K2264" s="14">
        <f t="shared" si="283"/>
        <v>0</v>
      </c>
      <c r="L2264" s="13">
        <f t="shared" si="284"/>
        <v>1.1600000000000001</v>
      </c>
      <c r="M2264" s="53">
        <v>1.1600000000000001</v>
      </c>
      <c r="N2264" s="45">
        <f t="shared" si="285"/>
        <v>0</v>
      </c>
      <c r="P2264" s="56"/>
    </row>
    <row r="2265" spans="1:16" x14ac:dyDescent="0.2">
      <c r="A2265" s="5">
        <v>45752.166666666664</v>
      </c>
      <c r="B2265" s="10">
        <f t="shared" si="280"/>
        <v>45752</v>
      </c>
      <c r="C2265" s="4">
        <f t="shared" si="287"/>
        <v>0.125</v>
      </c>
      <c r="D2265" s="4">
        <f>IF('Kauf Restprofil Los 7'!A2265&lt;&gt;"",IF('Kauf Restprofil Los 7'!A2265&lt;&gt;"",TIME(HOUR('Kauf Restprofil Los 7'!A2265),MINUTE('Kauf Restprofil Los 7'!A2265),SECOND('Kauf Restprofil Los 7'!A2265)),""),"")</f>
        <v>0.16666666666666666</v>
      </c>
      <c r="E2265" s="9">
        <f t="shared" si="286"/>
        <v>4</v>
      </c>
      <c r="F2265">
        <v>18.139414085999999</v>
      </c>
      <c r="G2265" s="12">
        <f t="shared" si="281"/>
        <v>1.512</v>
      </c>
      <c r="H2265" s="18">
        <f t="shared" si="282"/>
        <v>18.138999999999999</v>
      </c>
      <c r="I2265" s="21">
        <v>17.34</v>
      </c>
      <c r="J2265" s="14">
        <v>17.34</v>
      </c>
      <c r="K2265" s="14">
        <f t="shared" si="283"/>
        <v>0</v>
      </c>
      <c r="L2265" s="13">
        <f t="shared" si="284"/>
        <v>0.79899999999999949</v>
      </c>
      <c r="M2265" s="53">
        <v>0.79899999999999949</v>
      </c>
      <c r="N2265" s="45">
        <f t="shared" si="285"/>
        <v>0</v>
      </c>
      <c r="P2265" s="56"/>
    </row>
    <row r="2266" spans="1:16" x14ac:dyDescent="0.2">
      <c r="A2266" s="5">
        <v>45752.208333333336</v>
      </c>
      <c r="B2266" s="10">
        <f t="shared" si="280"/>
        <v>45752</v>
      </c>
      <c r="C2266" s="4">
        <f t="shared" si="287"/>
        <v>0.16666666666666666</v>
      </c>
      <c r="D2266" s="4">
        <f>IF('Kauf Restprofil Los 7'!A2266&lt;&gt;"",IF('Kauf Restprofil Los 7'!A2266&lt;&gt;"",TIME(HOUR('Kauf Restprofil Los 7'!A2266),MINUTE('Kauf Restprofil Los 7'!A2266),SECOND('Kauf Restprofil Los 7'!A2266)),""),"")</f>
        <v>0.20833333333333334</v>
      </c>
      <c r="E2266" s="9">
        <f t="shared" si="286"/>
        <v>5</v>
      </c>
      <c r="F2266">
        <v>17.973505955</v>
      </c>
      <c r="G2266" s="12">
        <f t="shared" si="281"/>
        <v>1.498</v>
      </c>
      <c r="H2266" s="18">
        <f t="shared" si="282"/>
        <v>17.974</v>
      </c>
      <c r="I2266" s="21">
        <v>16.98</v>
      </c>
      <c r="J2266" s="14">
        <v>16.98</v>
      </c>
      <c r="K2266" s="14">
        <f t="shared" si="283"/>
        <v>0</v>
      </c>
      <c r="L2266" s="13">
        <f t="shared" si="284"/>
        <v>0.99399999999999977</v>
      </c>
      <c r="M2266" s="53">
        <v>0.99399999999999977</v>
      </c>
      <c r="N2266" s="45">
        <f t="shared" si="285"/>
        <v>0</v>
      </c>
      <c r="P2266" s="56"/>
    </row>
    <row r="2267" spans="1:16" x14ac:dyDescent="0.2">
      <c r="A2267" s="5">
        <v>45752.25</v>
      </c>
      <c r="B2267" s="10">
        <f t="shared" si="280"/>
        <v>45752</v>
      </c>
      <c r="C2267" s="4">
        <f t="shared" si="287"/>
        <v>0.20833333333333334</v>
      </c>
      <c r="D2267" s="4">
        <f>IF('Kauf Restprofil Los 7'!A2267&lt;&gt;"",IF('Kauf Restprofil Los 7'!A2267&lt;&gt;"",TIME(HOUR('Kauf Restprofil Los 7'!A2267),MINUTE('Kauf Restprofil Los 7'!A2267),SECOND('Kauf Restprofil Los 7'!A2267)),""),"")</f>
        <v>0.25</v>
      </c>
      <c r="E2267" s="9">
        <f t="shared" si="286"/>
        <v>6</v>
      </c>
      <c r="F2267">
        <v>19.473759955999999</v>
      </c>
      <c r="G2267" s="12">
        <f t="shared" si="281"/>
        <v>1.623</v>
      </c>
      <c r="H2267" s="18">
        <f t="shared" si="282"/>
        <v>19.474</v>
      </c>
      <c r="I2267" s="21">
        <v>17.700000000000003</v>
      </c>
      <c r="J2267" s="14">
        <v>17.700000000000003</v>
      </c>
      <c r="K2267" s="14">
        <f t="shared" si="283"/>
        <v>0</v>
      </c>
      <c r="L2267" s="13">
        <f t="shared" si="284"/>
        <v>1.7739999999999974</v>
      </c>
      <c r="M2267" s="53">
        <v>1.7739999999999974</v>
      </c>
      <c r="N2267" s="45">
        <f t="shared" si="285"/>
        <v>0</v>
      </c>
      <c r="P2267" s="56"/>
    </row>
    <row r="2268" spans="1:16" x14ac:dyDescent="0.2">
      <c r="A2268" s="5">
        <v>45752.291666666664</v>
      </c>
      <c r="B2268" s="10">
        <f t="shared" si="280"/>
        <v>45752</v>
      </c>
      <c r="C2268" s="4">
        <f t="shared" si="287"/>
        <v>0.25</v>
      </c>
      <c r="D2268" s="4">
        <f>IF('Kauf Restprofil Los 7'!A2268&lt;&gt;"",IF('Kauf Restprofil Los 7'!A2268&lt;&gt;"",TIME(HOUR('Kauf Restprofil Los 7'!A2268),MINUTE('Kauf Restprofil Los 7'!A2268),SECOND('Kauf Restprofil Los 7'!A2268)),""),"")</f>
        <v>0.29166666666666669</v>
      </c>
      <c r="E2268" s="9">
        <f t="shared" si="286"/>
        <v>7</v>
      </c>
      <c r="F2268">
        <v>22.617993508000001</v>
      </c>
      <c r="G2268" s="12">
        <f t="shared" si="281"/>
        <v>1.885</v>
      </c>
      <c r="H2268" s="18">
        <f t="shared" si="282"/>
        <v>22.617999999999999</v>
      </c>
      <c r="I2268" s="21">
        <v>20.34</v>
      </c>
      <c r="J2268" s="14">
        <v>20.34</v>
      </c>
      <c r="K2268" s="14">
        <f t="shared" si="283"/>
        <v>0</v>
      </c>
      <c r="L2268" s="13">
        <f t="shared" si="284"/>
        <v>2.2779999999999987</v>
      </c>
      <c r="M2268" s="53">
        <v>2.2779999999999987</v>
      </c>
      <c r="N2268" s="45">
        <f t="shared" si="285"/>
        <v>0</v>
      </c>
      <c r="P2268" s="56"/>
    </row>
    <row r="2269" spans="1:16" x14ac:dyDescent="0.2">
      <c r="A2269" s="5">
        <v>45752.333333333336</v>
      </c>
      <c r="B2269" s="10">
        <f t="shared" si="280"/>
        <v>45752</v>
      </c>
      <c r="C2269" s="4">
        <f t="shared" si="287"/>
        <v>0.29166666666666669</v>
      </c>
      <c r="D2269" s="4">
        <f>IF('Kauf Restprofil Los 7'!A2269&lt;&gt;"",IF('Kauf Restprofil Los 7'!A2269&lt;&gt;"",TIME(HOUR('Kauf Restprofil Los 7'!A2269),MINUTE('Kauf Restprofil Los 7'!A2269),SECOND('Kauf Restprofil Los 7'!A2269)),""),"")</f>
        <v>0.33333333333333331</v>
      </c>
      <c r="E2269" s="9">
        <f t="shared" si="286"/>
        <v>8</v>
      </c>
      <c r="F2269">
        <v>24.912088555</v>
      </c>
      <c r="G2269" s="12">
        <f t="shared" si="281"/>
        <v>2.0760000000000001</v>
      </c>
      <c r="H2269" s="18">
        <f t="shared" si="282"/>
        <v>24.911999999999999</v>
      </c>
      <c r="I2269" s="21">
        <v>23.28</v>
      </c>
      <c r="J2269" s="14">
        <v>23.28</v>
      </c>
      <c r="K2269" s="14">
        <f t="shared" si="283"/>
        <v>0</v>
      </c>
      <c r="L2269" s="13">
        <f t="shared" si="284"/>
        <v>1.6319999999999979</v>
      </c>
      <c r="M2269" s="53">
        <v>1.6319999999999979</v>
      </c>
      <c r="N2269" s="45">
        <f t="shared" si="285"/>
        <v>0</v>
      </c>
      <c r="P2269" s="56"/>
    </row>
    <row r="2270" spans="1:16" x14ac:dyDescent="0.2">
      <c r="A2270" s="5">
        <v>45752.375</v>
      </c>
      <c r="B2270" s="10">
        <f t="shared" si="280"/>
        <v>45752</v>
      </c>
      <c r="C2270" s="4">
        <f t="shared" si="287"/>
        <v>0.33333333333333331</v>
      </c>
      <c r="D2270" s="4">
        <f>IF('Kauf Restprofil Los 7'!A2270&lt;&gt;"",IF('Kauf Restprofil Los 7'!A2270&lt;&gt;"",TIME(HOUR('Kauf Restprofil Los 7'!A2270),MINUTE('Kauf Restprofil Los 7'!A2270),SECOND('Kauf Restprofil Los 7'!A2270)),""),"")</f>
        <v>0.375</v>
      </c>
      <c r="E2270" s="9">
        <f t="shared" si="286"/>
        <v>9</v>
      </c>
      <c r="F2270">
        <v>29.417864799</v>
      </c>
      <c r="G2270" s="12">
        <f t="shared" si="281"/>
        <v>2.4510000000000001</v>
      </c>
      <c r="H2270" s="18">
        <f t="shared" si="282"/>
        <v>29.417999999999999</v>
      </c>
      <c r="I2270" s="21">
        <v>26.94</v>
      </c>
      <c r="J2270" s="14">
        <v>26.94</v>
      </c>
      <c r="K2270" s="14">
        <f t="shared" si="283"/>
        <v>0</v>
      </c>
      <c r="L2270" s="13">
        <f t="shared" si="284"/>
        <v>2.477999999999998</v>
      </c>
      <c r="M2270" s="53">
        <v>2.477999999999998</v>
      </c>
      <c r="N2270" s="45">
        <f t="shared" si="285"/>
        <v>0</v>
      </c>
      <c r="P2270" s="56"/>
    </row>
    <row r="2271" spans="1:16" x14ac:dyDescent="0.2">
      <c r="A2271" s="5">
        <v>45752.416666666664</v>
      </c>
      <c r="B2271" s="10">
        <f t="shared" si="280"/>
        <v>45752</v>
      </c>
      <c r="C2271" s="4">
        <f t="shared" si="287"/>
        <v>0.375</v>
      </c>
      <c r="D2271" s="4">
        <f>IF('Kauf Restprofil Los 7'!A2271&lt;&gt;"",IF('Kauf Restprofil Los 7'!A2271&lt;&gt;"",TIME(HOUR('Kauf Restprofil Los 7'!A2271),MINUTE('Kauf Restprofil Los 7'!A2271),SECOND('Kauf Restprofil Los 7'!A2271)),""),"")</f>
        <v>0.41666666666666669</v>
      </c>
      <c r="E2271" s="9">
        <f t="shared" si="286"/>
        <v>10</v>
      </c>
      <c r="F2271">
        <v>30.324663044000001</v>
      </c>
      <c r="G2271" s="12">
        <f t="shared" si="281"/>
        <v>2.5270000000000001</v>
      </c>
      <c r="H2271" s="18">
        <f t="shared" si="282"/>
        <v>30.324999999999999</v>
      </c>
      <c r="I2271" s="21">
        <v>29.099999999999998</v>
      </c>
      <c r="J2271" s="14">
        <v>29.099999999999998</v>
      </c>
      <c r="K2271" s="14">
        <f t="shared" si="283"/>
        <v>0</v>
      </c>
      <c r="L2271" s="13">
        <f t="shared" si="284"/>
        <v>1.2250000000000014</v>
      </c>
      <c r="M2271" s="53">
        <v>1.2250000000000014</v>
      </c>
      <c r="N2271" s="45">
        <f t="shared" si="285"/>
        <v>0</v>
      </c>
      <c r="P2271" s="56"/>
    </row>
    <row r="2272" spans="1:16" x14ac:dyDescent="0.2">
      <c r="A2272" s="5">
        <v>45752.458333333336</v>
      </c>
      <c r="B2272" s="10">
        <f t="shared" si="280"/>
        <v>45752</v>
      </c>
      <c r="C2272" s="4">
        <f t="shared" si="287"/>
        <v>0.41666666666666669</v>
      </c>
      <c r="D2272" s="4">
        <f>IF('Kauf Restprofil Los 7'!A2272&lt;&gt;"",IF('Kauf Restprofil Los 7'!A2272&lt;&gt;"",TIME(HOUR('Kauf Restprofil Los 7'!A2272),MINUTE('Kauf Restprofil Los 7'!A2272),SECOND('Kauf Restprofil Los 7'!A2272)),""),"")</f>
        <v>0.45833333333333331</v>
      </c>
      <c r="E2272" s="9">
        <f t="shared" si="286"/>
        <v>11</v>
      </c>
      <c r="F2272">
        <v>30.129783760999999</v>
      </c>
      <c r="G2272" s="12">
        <f t="shared" si="281"/>
        <v>2.5110000000000001</v>
      </c>
      <c r="H2272" s="18">
        <f t="shared" si="282"/>
        <v>30.13</v>
      </c>
      <c r="I2272" s="21">
        <v>29.82</v>
      </c>
      <c r="J2272" s="14">
        <v>29.82</v>
      </c>
      <c r="K2272" s="14">
        <f t="shared" si="283"/>
        <v>0</v>
      </c>
      <c r="L2272" s="13">
        <f t="shared" si="284"/>
        <v>0.30999999999999872</v>
      </c>
      <c r="M2272" s="53">
        <v>0.30999999999999872</v>
      </c>
      <c r="N2272" s="45">
        <f t="shared" si="285"/>
        <v>0</v>
      </c>
      <c r="P2272" s="56"/>
    </row>
    <row r="2273" spans="1:16" x14ac:dyDescent="0.2">
      <c r="A2273" s="5">
        <v>45752.5</v>
      </c>
      <c r="B2273" s="10">
        <f t="shared" si="280"/>
        <v>45752</v>
      </c>
      <c r="C2273" s="4">
        <f t="shared" si="287"/>
        <v>0.45833333333333331</v>
      </c>
      <c r="D2273" s="4">
        <f>IF('Kauf Restprofil Los 7'!A2273&lt;&gt;"",IF('Kauf Restprofil Los 7'!A2273&lt;&gt;"",TIME(HOUR('Kauf Restprofil Los 7'!A2273),MINUTE('Kauf Restprofil Los 7'!A2273),SECOND('Kauf Restprofil Los 7'!A2273)),""),"")</f>
        <v>0.5</v>
      </c>
      <c r="E2273" s="9">
        <f t="shared" si="286"/>
        <v>12</v>
      </c>
      <c r="F2273">
        <v>26.931888905000001</v>
      </c>
      <c r="G2273" s="12">
        <f t="shared" si="281"/>
        <v>2.2440000000000002</v>
      </c>
      <c r="H2273" s="18">
        <f t="shared" si="282"/>
        <v>26.931999999999999</v>
      </c>
      <c r="I2273" s="21">
        <v>30.18</v>
      </c>
      <c r="J2273" s="14">
        <v>30.18</v>
      </c>
      <c r="K2273" s="14">
        <f t="shared" si="283"/>
        <v>0</v>
      </c>
      <c r="L2273" s="13">
        <f t="shared" si="284"/>
        <v>-3.2480000000000011</v>
      </c>
      <c r="M2273" s="53">
        <v>0</v>
      </c>
      <c r="N2273" s="45">
        <f t="shared" si="285"/>
        <v>-3.2480000000000011</v>
      </c>
      <c r="P2273" s="56"/>
    </row>
    <row r="2274" spans="1:16" x14ac:dyDescent="0.2">
      <c r="A2274" s="5">
        <v>45752.541666666664</v>
      </c>
      <c r="B2274" s="10">
        <f t="shared" si="280"/>
        <v>45752</v>
      </c>
      <c r="C2274" s="4">
        <f t="shared" si="287"/>
        <v>0.5</v>
      </c>
      <c r="D2274" s="4">
        <f>IF('Kauf Restprofil Los 7'!A2274&lt;&gt;"",IF('Kauf Restprofil Los 7'!A2274&lt;&gt;"",TIME(HOUR('Kauf Restprofil Los 7'!A2274),MINUTE('Kauf Restprofil Los 7'!A2274),SECOND('Kauf Restprofil Los 7'!A2274)),""),"")</f>
        <v>0.54166666666666663</v>
      </c>
      <c r="E2274" s="9">
        <f t="shared" si="286"/>
        <v>13</v>
      </c>
      <c r="F2274">
        <v>23.957579850999998</v>
      </c>
      <c r="G2274" s="12">
        <f t="shared" si="281"/>
        <v>1.996</v>
      </c>
      <c r="H2274" s="18">
        <f t="shared" si="282"/>
        <v>23.957999999999998</v>
      </c>
      <c r="I2274" s="21">
        <v>28.92</v>
      </c>
      <c r="J2274" s="14">
        <v>28.92</v>
      </c>
      <c r="K2274" s="14">
        <f t="shared" si="283"/>
        <v>0</v>
      </c>
      <c r="L2274" s="13">
        <f t="shared" si="284"/>
        <v>-4.9620000000000033</v>
      </c>
      <c r="M2274" s="53">
        <v>0</v>
      </c>
      <c r="N2274" s="45">
        <f t="shared" si="285"/>
        <v>-4.9620000000000033</v>
      </c>
      <c r="P2274" s="56"/>
    </row>
    <row r="2275" spans="1:16" x14ac:dyDescent="0.2">
      <c r="A2275" s="5">
        <v>45752.583333333336</v>
      </c>
      <c r="B2275" s="10">
        <f t="shared" si="280"/>
        <v>45752</v>
      </c>
      <c r="C2275" s="4">
        <f t="shared" si="287"/>
        <v>0.54166666666666663</v>
      </c>
      <c r="D2275" s="4">
        <f>IF('Kauf Restprofil Los 7'!A2275&lt;&gt;"",IF('Kauf Restprofil Los 7'!A2275&lt;&gt;"",TIME(HOUR('Kauf Restprofil Los 7'!A2275),MINUTE('Kauf Restprofil Los 7'!A2275),SECOND('Kauf Restprofil Los 7'!A2275)),""),"")</f>
        <v>0.58333333333333337</v>
      </c>
      <c r="E2275" s="9">
        <f t="shared" si="286"/>
        <v>14</v>
      </c>
      <c r="F2275">
        <v>21.062555601</v>
      </c>
      <c r="G2275" s="12">
        <f t="shared" si="281"/>
        <v>1.7549999999999999</v>
      </c>
      <c r="H2275" s="18">
        <f t="shared" si="282"/>
        <v>21.062999999999999</v>
      </c>
      <c r="I2275" s="21">
        <v>25.44</v>
      </c>
      <c r="J2275" s="14">
        <v>25.44</v>
      </c>
      <c r="K2275" s="14">
        <f t="shared" si="283"/>
        <v>0</v>
      </c>
      <c r="L2275" s="13">
        <f t="shared" si="284"/>
        <v>-4.3770000000000024</v>
      </c>
      <c r="M2275" s="53">
        <v>0</v>
      </c>
      <c r="N2275" s="45">
        <f t="shared" si="285"/>
        <v>-4.3770000000000024</v>
      </c>
      <c r="P2275" s="56"/>
    </row>
    <row r="2276" spans="1:16" x14ac:dyDescent="0.2">
      <c r="A2276" s="5">
        <v>45752.625</v>
      </c>
      <c r="B2276" s="10">
        <f t="shared" si="280"/>
        <v>45752</v>
      </c>
      <c r="C2276" s="4">
        <f t="shared" si="287"/>
        <v>0.58333333333333337</v>
      </c>
      <c r="D2276" s="4">
        <f>IF('Kauf Restprofil Los 7'!A2276&lt;&gt;"",IF('Kauf Restprofil Los 7'!A2276&lt;&gt;"",TIME(HOUR('Kauf Restprofil Los 7'!A2276),MINUTE('Kauf Restprofil Los 7'!A2276),SECOND('Kauf Restprofil Los 7'!A2276)),""),"")</f>
        <v>0.625</v>
      </c>
      <c r="E2276" s="9">
        <f t="shared" si="286"/>
        <v>15</v>
      </c>
      <c r="F2276">
        <v>19.780855496000001</v>
      </c>
      <c r="G2276" s="12">
        <f t="shared" si="281"/>
        <v>1.6479999999999999</v>
      </c>
      <c r="H2276" s="18">
        <f t="shared" si="282"/>
        <v>19.780999999999999</v>
      </c>
      <c r="I2276" s="21">
        <v>23.94</v>
      </c>
      <c r="J2276" s="14">
        <v>23.94</v>
      </c>
      <c r="K2276" s="14">
        <f t="shared" si="283"/>
        <v>0</v>
      </c>
      <c r="L2276" s="13">
        <f t="shared" si="284"/>
        <v>-4.1590000000000025</v>
      </c>
      <c r="M2276" s="53">
        <v>0</v>
      </c>
      <c r="N2276" s="45">
        <f t="shared" si="285"/>
        <v>-4.1590000000000025</v>
      </c>
      <c r="P2276" s="56"/>
    </row>
    <row r="2277" spans="1:16" x14ac:dyDescent="0.2">
      <c r="A2277" s="5">
        <v>45752.666666666664</v>
      </c>
      <c r="B2277" s="10">
        <f t="shared" si="280"/>
        <v>45752</v>
      </c>
      <c r="C2277" s="4">
        <f t="shared" si="287"/>
        <v>0.625</v>
      </c>
      <c r="D2277" s="4">
        <f>IF('Kauf Restprofil Los 7'!A2277&lt;&gt;"",IF('Kauf Restprofil Los 7'!A2277&lt;&gt;"",TIME(HOUR('Kauf Restprofil Los 7'!A2277),MINUTE('Kauf Restprofil Los 7'!A2277),SECOND('Kauf Restprofil Los 7'!A2277)),""),"")</f>
        <v>0.66666666666666663</v>
      </c>
      <c r="E2277" s="9">
        <f t="shared" si="286"/>
        <v>16</v>
      </c>
      <c r="F2277">
        <v>20.492428646</v>
      </c>
      <c r="G2277" s="12">
        <f t="shared" si="281"/>
        <v>1.708</v>
      </c>
      <c r="H2277" s="18">
        <f t="shared" si="282"/>
        <v>20.492000000000001</v>
      </c>
      <c r="I2277" s="21">
        <v>23.1</v>
      </c>
      <c r="J2277" s="14">
        <v>23.1</v>
      </c>
      <c r="K2277" s="14">
        <f t="shared" si="283"/>
        <v>0</v>
      </c>
      <c r="L2277" s="13">
        <f t="shared" si="284"/>
        <v>-2.6080000000000005</v>
      </c>
      <c r="M2277" s="53">
        <v>0</v>
      </c>
      <c r="N2277" s="45">
        <f t="shared" si="285"/>
        <v>-2.6080000000000005</v>
      </c>
      <c r="P2277" s="56"/>
    </row>
    <row r="2278" spans="1:16" x14ac:dyDescent="0.2">
      <c r="A2278" s="5">
        <v>45752.708333333336</v>
      </c>
      <c r="B2278" s="10">
        <f t="shared" si="280"/>
        <v>45752</v>
      </c>
      <c r="C2278" s="4">
        <f t="shared" si="287"/>
        <v>0.66666666666666663</v>
      </c>
      <c r="D2278" s="4">
        <f>IF('Kauf Restprofil Los 7'!A2278&lt;&gt;"",IF('Kauf Restprofil Los 7'!A2278&lt;&gt;"",TIME(HOUR('Kauf Restprofil Los 7'!A2278),MINUTE('Kauf Restprofil Los 7'!A2278),SECOND('Kauf Restprofil Los 7'!A2278)),""),"")</f>
        <v>0.70833333333333337</v>
      </c>
      <c r="E2278" s="9">
        <f t="shared" si="286"/>
        <v>17</v>
      </c>
      <c r="F2278">
        <v>21.157216928</v>
      </c>
      <c r="G2278" s="12">
        <f t="shared" si="281"/>
        <v>1.7629999999999999</v>
      </c>
      <c r="H2278" s="18">
        <f t="shared" si="282"/>
        <v>21.157</v>
      </c>
      <c r="I2278" s="21">
        <v>23.94</v>
      </c>
      <c r="J2278" s="14">
        <v>23.94</v>
      </c>
      <c r="K2278" s="14">
        <f t="shared" si="283"/>
        <v>0</v>
      </c>
      <c r="L2278" s="13">
        <f t="shared" si="284"/>
        <v>-2.7830000000000013</v>
      </c>
      <c r="M2278" s="53">
        <v>0</v>
      </c>
      <c r="N2278" s="45">
        <f t="shared" si="285"/>
        <v>-2.7830000000000013</v>
      </c>
      <c r="P2278" s="56"/>
    </row>
    <row r="2279" spans="1:16" x14ac:dyDescent="0.2">
      <c r="A2279" s="5">
        <v>45752.75</v>
      </c>
      <c r="B2279" s="10">
        <f t="shared" si="280"/>
        <v>45752</v>
      </c>
      <c r="C2279" s="4">
        <f t="shared" si="287"/>
        <v>0.70833333333333337</v>
      </c>
      <c r="D2279" s="4">
        <f>IF('Kauf Restprofil Los 7'!A2279&lt;&gt;"",IF('Kauf Restprofil Los 7'!A2279&lt;&gt;"",TIME(HOUR('Kauf Restprofil Los 7'!A2279),MINUTE('Kauf Restprofil Los 7'!A2279),SECOND('Kauf Restprofil Los 7'!A2279)),""),"")</f>
        <v>0.75</v>
      </c>
      <c r="E2279" s="9">
        <f t="shared" si="286"/>
        <v>18</v>
      </c>
      <c r="F2279">
        <v>24.617912003000001</v>
      </c>
      <c r="G2279" s="12">
        <f t="shared" si="281"/>
        <v>2.0510000000000002</v>
      </c>
      <c r="H2279" s="18">
        <f t="shared" si="282"/>
        <v>24.617999999999999</v>
      </c>
      <c r="I2279" s="21">
        <v>26.400000000000002</v>
      </c>
      <c r="J2279" s="14">
        <v>26.400000000000002</v>
      </c>
      <c r="K2279" s="14">
        <f t="shared" si="283"/>
        <v>0</v>
      </c>
      <c r="L2279" s="13">
        <f t="shared" si="284"/>
        <v>-1.7820000000000036</v>
      </c>
      <c r="M2279" s="53">
        <v>0</v>
      </c>
      <c r="N2279" s="45">
        <f t="shared" si="285"/>
        <v>-1.7820000000000036</v>
      </c>
      <c r="P2279" s="56"/>
    </row>
    <row r="2280" spans="1:16" x14ac:dyDescent="0.2">
      <c r="A2280" s="5">
        <v>45752.791666666664</v>
      </c>
      <c r="B2280" s="10">
        <f t="shared" si="280"/>
        <v>45752</v>
      </c>
      <c r="C2280" s="4">
        <f t="shared" si="287"/>
        <v>0.75</v>
      </c>
      <c r="D2280" s="4">
        <f>IF('Kauf Restprofil Los 7'!A2280&lt;&gt;"",IF('Kauf Restprofil Los 7'!A2280&lt;&gt;"",TIME(HOUR('Kauf Restprofil Los 7'!A2280),MINUTE('Kauf Restprofil Los 7'!A2280),SECOND('Kauf Restprofil Los 7'!A2280)),""),"")</f>
        <v>0.79166666666666663</v>
      </c>
      <c r="E2280" s="9">
        <f t="shared" si="286"/>
        <v>19</v>
      </c>
      <c r="F2280">
        <v>27.862179516000001</v>
      </c>
      <c r="G2280" s="12">
        <f t="shared" si="281"/>
        <v>2.3220000000000001</v>
      </c>
      <c r="H2280" s="18">
        <f t="shared" si="282"/>
        <v>27.861999999999998</v>
      </c>
      <c r="I2280" s="21">
        <v>29.160000000000004</v>
      </c>
      <c r="J2280" s="14">
        <v>29.160000000000004</v>
      </c>
      <c r="K2280" s="14">
        <f t="shared" si="283"/>
        <v>0</v>
      </c>
      <c r="L2280" s="13">
        <f t="shared" si="284"/>
        <v>-1.2980000000000054</v>
      </c>
      <c r="M2280" s="53">
        <v>0</v>
      </c>
      <c r="N2280" s="45">
        <f t="shared" si="285"/>
        <v>-1.2980000000000054</v>
      </c>
      <c r="P2280" s="56"/>
    </row>
    <row r="2281" spans="1:16" x14ac:dyDescent="0.2">
      <c r="A2281" s="5">
        <v>45752.833333333336</v>
      </c>
      <c r="B2281" s="10">
        <f t="shared" si="280"/>
        <v>45752</v>
      </c>
      <c r="C2281" s="4">
        <f t="shared" si="287"/>
        <v>0.79166666666666663</v>
      </c>
      <c r="D2281" s="4">
        <f>IF('Kauf Restprofil Los 7'!A2281&lt;&gt;"",IF('Kauf Restprofil Los 7'!A2281&lt;&gt;"",TIME(HOUR('Kauf Restprofil Los 7'!A2281),MINUTE('Kauf Restprofil Los 7'!A2281),SECOND('Kauf Restprofil Los 7'!A2281)),""),"")</f>
        <v>0.83333333333333337</v>
      </c>
      <c r="E2281" s="9">
        <f t="shared" si="286"/>
        <v>20</v>
      </c>
      <c r="F2281">
        <v>28.999205265000001</v>
      </c>
      <c r="G2281" s="12">
        <f t="shared" si="281"/>
        <v>2.4169999999999998</v>
      </c>
      <c r="H2281" s="18">
        <f t="shared" si="282"/>
        <v>28.998999999999999</v>
      </c>
      <c r="I2281" s="21">
        <v>29.759999999999998</v>
      </c>
      <c r="J2281" s="14">
        <v>29.759999999999998</v>
      </c>
      <c r="K2281" s="14">
        <f t="shared" si="283"/>
        <v>0</v>
      </c>
      <c r="L2281" s="13">
        <f t="shared" si="284"/>
        <v>-0.76099999999999923</v>
      </c>
      <c r="M2281" s="53">
        <v>0</v>
      </c>
      <c r="N2281" s="45">
        <f t="shared" si="285"/>
        <v>-0.76099999999999923</v>
      </c>
      <c r="P2281" s="56"/>
    </row>
    <row r="2282" spans="1:16" x14ac:dyDescent="0.2">
      <c r="A2282" s="5">
        <v>45752.875</v>
      </c>
      <c r="B2282" s="10">
        <f t="shared" si="280"/>
        <v>45752</v>
      </c>
      <c r="C2282" s="4">
        <f t="shared" si="287"/>
        <v>0.83333333333333337</v>
      </c>
      <c r="D2282" s="4">
        <f>IF('Kauf Restprofil Los 7'!A2282&lt;&gt;"",IF('Kauf Restprofil Los 7'!A2282&lt;&gt;"",TIME(HOUR('Kauf Restprofil Los 7'!A2282),MINUTE('Kauf Restprofil Los 7'!A2282),SECOND('Kauf Restprofil Los 7'!A2282)),""),"")</f>
        <v>0.875</v>
      </c>
      <c r="E2282" s="9">
        <f t="shared" si="286"/>
        <v>21</v>
      </c>
      <c r="F2282">
        <v>28.729950165999998</v>
      </c>
      <c r="G2282" s="12">
        <f t="shared" si="281"/>
        <v>2.3940000000000001</v>
      </c>
      <c r="H2282" s="18">
        <f t="shared" si="282"/>
        <v>28.73</v>
      </c>
      <c r="I2282" s="21">
        <v>28.86</v>
      </c>
      <c r="J2282" s="14">
        <v>28.86</v>
      </c>
      <c r="K2282" s="14">
        <f t="shared" si="283"/>
        <v>0</v>
      </c>
      <c r="L2282" s="13">
        <f t="shared" si="284"/>
        <v>-0.12999999999999901</v>
      </c>
      <c r="M2282" s="53">
        <v>0</v>
      </c>
      <c r="N2282" s="45">
        <f t="shared" si="285"/>
        <v>-0.12999999999999901</v>
      </c>
      <c r="P2282" s="56"/>
    </row>
    <row r="2283" spans="1:16" x14ac:dyDescent="0.2">
      <c r="A2283" s="5">
        <v>45752.916666666664</v>
      </c>
      <c r="B2283" s="10">
        <f t="shared" si="280"/>
        <v>45752</v>
      </c>
      <c r="C2283" s="4">
        <f t="shared" si="287"/>
        <v>0.875</v>
      </c>
      <c r="D2283" s="4">
        <f>IF('Kauf Restprofil Los 7'!A2283&lt;&gt;"",IF('Kauf Restprofil Los 7'!A2283&lt;&gt;"",TIME(HOUR('Kauf Restprofil Los 7'!A2283),MINUTE('Kauf Restprofil Los 7'!A2283),SECOND('Kauf Restprofil Los 7'!A2283)),""),"")</f>
        <v>0.91666666666666663</v>
      </c>
      <c r="E2283" s="9">
        <f t="shared" si="286"/>
        <v>22</v>
      </c>
      <c r="F2283">
        <v>25.992352623999999</v>
      </c>
      <c r="G2283" s="12">
        <f t="shared" si="281"/>
        <v>2.1659999999999999</v>
      </c>
      <c r="H2283" s="18">
        <f t="shared" si="282"/>
        <v>25.992000000000001</v>
      </c>
      <c r="I2283" s="21">
        <v>26.28</v>
      </c>
      <c r="J2283" s="14">
        <v>26.28</v>
      </c>
      <c r="K2283" s="14">
        <f t="shared" si="283"/>
        <v>0</v>
      </c>
      <c r="L2283" s="13">
        <f t="shared" si="284"/>
        <v>-0.28800000000000026</v>
      </c>
      <c r="M2283" s="53">
        <v>0</v>
      </c>
      <c r="N2283" s="45">
        <f t="shared" si="285"/>
        <v>-0.28800000000000026</v>
      </c>
      <c r="P2283" s="56"/>
    </row>
    <row r="2284" spans="1:16" x14ac:dyDescent="0.2">
      <c r="A2284" s="5">
        <v>45752.958333333336</v>
      </c>
      <c r="B2284" s="10">
        <f t="shared" si="280"/>
        <v>45752</v>
      </c>
      <c r="C2284" s="4">
        <f t="shared" si="287"/>
        <v>0.91666666666666663</v>
      </c>
      <c r="D2284" s="4">
        <f>IF('Kauf Restprofil Los 7'!A2284&lt;&gt;"",IF('Kauf Restprofil Los 7'!A2284&lt;&gt;"",TIME(HOUR('Kauf Restprofil Los 7'!A2284),MINUTE('Kauf Restprofil Los 7'!A2284),SECOND('Kauf Restprofil Los 7'!A2284)),""),"")</f>
        <v>0.95833333333333337</v>
      </c>
      <c r="E2284" s="9">
        <f t="shared" si="286"/>
        <v>23</v>
      </c>
      <c r="F2284">
        <v>22.393112435999999</v>
      </c>
      <c r="G2284" s="12">
        <f t="shared" si="281"/>
        <v>1.8660000000000001</v>
      </c>
      <c r="H2284" s="18">
        <f t="shared" si="282"/>
        <v>22.393000000000001</v>
      </c>
      <c r="I2284" s="21">
        <v>23.759999999999998</v>
      </c>
      <c r="J2284" s="14">
        <v>23.759999999999998</v>
      </c>
      <c r="K2284" s="14">
        <f t="shared" si="283"/>
        <v>0</v>
      </c>
      <c r="L2284" s="13">
        <f t="shared" si="284"/>
        <v>-1.3669999999999973</v>
      </c>
      <c r="M2284" s="53">
        <v>0</v>
      </c>
      <c r="N2284" s="45">
        <f t="shared" si="285"/>
        <v>-1.3669999999999973</v>
      </c>
      <c r="P2284" s="56"/>
    </row>
    <row r="2285" spans="1:16" x14ac:dyDescent="0.2">
      <c r="A2285" s="5">
        <v>45753</v>
      </c>
      <c r="B2285" s="10">
        <f t="shared" si="280"/>
        <v>45752</v>
      </c>
      <c r="C2285" s="4">
        <f t="shared" si="287"/>
        <v>0.95833333333333337</v>
      </c>
      <c r="D2285" s="4">
        <f>IF('Kauf Restprofil Los 7'!A2285&lt;&gt;"",IF('Kauf Restprofil Los 7'!A2285&lt;&gt;"",TIME(HOUR('Kauf Restprofil Los 7'!A2285),MINUTE('Kauf Restprofil Los 7'!A2285),SECOND('Kauf Restprofil Los 7'!A2285)),""),"")</f>
        <v>0</v>
      </c>
      <c r="E2285" s="9">
        <f t="shared" si="286"/>
        <v>24</v>
      </c>
      <c r="F2285">
        <v>19.225948163999998</v>
      </c>
      <c r="G2285" s="12">
        <f t="shared" si="281"/>
        <v>1.6020000000000001</v>
      </c>
      <c r="H2285" s="18">
        <f t="shared" si="282"/>
        <v>19.225999999999999</v>
      </c>
      <c r="I2285" s="21">
        <v>20.52</v>
      </c>
      <c r="J2285" s="14">
        <v>20.52</v>
      </c>
      <c r="K2285" s="14">
        <f t="shared" si="283"/>
        <v>0</v>
      </c>
      <c r="L2285" s="13">
        <f t="shared" si="284"/>
        <v>-1.2940000000000005</v>
      </c>
      <c r="M2285" s="53">
        <v>0</v>
      </c>
      <c r="N2285" s="45">
        <f t="shared" si="285"/>
        <v>-1.2940000000000005</v>
      </c>
      <c r="P2285" s="56"/>
    </row>
    <row r="2286" spans="1:16" x14ac:dyDescent="0.2">
      <c r="A2286" s="5">
        <v>45753.041666666664</v>
      </c>
      <c r="B2286" s="10">
        <f t="shared" si="280"/>
        <v>45753</v>
      </c>
      <c r="C2286" s="4">
        <f t="shared" si="287"/>
        <v>0</v>
      </c>
      <c r="D2286" s="4">
        <f>IF('Kauf Restprofil Los 7'!A2286&lt;&gt;"",IF('Kauf Restprofil Los 7'!A2286&lt;&gt;"",TIME(HOUR('Kauf Restprofil Los 7'!A2286),MINUTE('Kauf Restprofil Los 7'!A2286),SECOND('Kauf Restprofil Los 7'!A2286)),""),"")</f>
        <v>4.1666666666666664E-2</v>
      </c>
      <c r="E2286" s="9">
        <f t="shared" si="286"/>
        <v>1</v>
      </c>
      <c r="F2286">
        <v>16.787876004000001</v>
      </c>
      <c r="G2286" s="12">
        <f t="shared" si="281"/>
        <v>1.399</v>
      </c>
      <c r="H2286" s="18">
        <f t="shared" si="282"/>
        <v>16.788</v>
      </c>
      <c r="I2286" s="21">
        <v>17.52</v>
      </c>
      <c r="J2286" s="14">
        <v>17.52</v>
      </c>
      <c r="K2286" s="14">
        <f t="shared" si="283"/>
        <v>0</v>
      </c>
      <c r="L2286" s="13">
        <f t="shared" si="284"/>
        <v>-0.73199999999999932</v>
      </c>
      <c r="M2286" s="53">
        <v>0</v>
      </c>
      <c r="N2286" s="45">
        <f t="shared" si="285"/>
        <v>-0.73199999999999932</v>
      </c>
      <c r="P2286" s="56"/>
    </row>
    <row r="2287" spans="1:16" x14ac:dyDescent="0.2">
      <c r="A2287" s="5">
        <v>45753.083333333336</v>
      </c>
      <c r="B2287" s="10">
        <f t="shared" si="280"/>
        <v>45753</v>
      </c>
      <c r="C2287" s="4">
        <f t="shared" si="287"/>
        <v>4.1666666666666664E-2</v>
      </c>
      <c r="D2287" s="4">
        <f>IF('Kauf Restprofil Los 7'!A2287&lt;&gt;"",IF('Kauf Restprofil Los 7'!A2287&lt;&gt;"",TIME(HOUR('Kauf Restprofil Los 7'!A2287),MINUTE('Kauf Restprofil Los 7'!A2287),SECOND('Kauf Restprofil Los 7'!A2287)),""),"")</f>
        <v>8.3333333333333329E-2</v>
      </c>
      <c r="E2287" s="9">
        <f t="shared" si="286"/>
        <v>2</v>
      </c>
      <c r="F2287">
        <v>15.12876895</v>
      </c>
      <c r="G2287" s="12">
        <f t="shared" si="281"/>
        <v>1.2609999999999999</v>
      </c>
      <c r="H2287" s="18">
        <f t="shared" si="282"/>
        <v>15.129</v>
      </c>
      <c r="I2287" s="21">
        <v>15.66</v>
      </c>
      <c r="J2287" s="14">
        <v>15.66</v>
      </c>
      <c r="K2287" s="14">
        <f t="shared" si="283"/>
        <v>0</v>
      </c>
      <c r="L2287" s="13">
        <f t="shared" si="284"/>
        <v>-0.53100000000000058</v>
      </c>
      <c r="M2287" s="53">
        <v>0</v>
      </c>
      <c r="N2287" s="45">
        <f t="shared" si="285"/>
        <v>-0.53100000000000058</v>
      </c>
      <c r="P2287" s="56"/>
    </row>
    <row r="2288" spans="1:16" x14ac:dyDescent="0.2">
      <c r="A2288" s="5">
        <v>45753.125</v>
      </c>
      <c r="B2288" s="10">
        <f t="shared" si="280"/>
        <v>45753</v>
      </c>
      <c r="C2288" s="4">
        <f t="shared" si="287"/>
        <v>8.3333333333333329E-2</v>
      </c>
      <c r="D2288" s="4">
        <f>IF('Kauf Restprofil Los 7'!A2288&lt;&gt;"",IF('Kauf Restprofil Los 7'!A2288&lt;&gt;"",TIME(HOUR('Kauf Restprofil Los 7'!A2288),MINUTE('Kauf Restprofil Los 7'!A2288),SECOND('Kauf Restprofil Los 7'!A2288)),""),"")</f>
        <v>0.125</v>
      </c>
      <c r="E2288" s="9">
        <f t="shared" si="286"/>
        <v>3</v>
      </c>
      <c r="F2288">
        <v>14.492048820000001</v>
      </c>
      <c r="G2288" s="12">
        <f t="shared" si="281"/>
        <v>1.208</v>
      </c>
      <c r="H2288" s="18">
        <f t="shared" si="282"/>
        <v>14.492000000000001</v>
      </c>
      <c r="I2288" s="21">
        <v>14.64</v>
      </c>
      <c r="J2288" s="14">
        <v>14.64</v>
      </c>
      <c r="K2288" s="14">
        <f t="shared" si="283"/>
        <v>0</v>
      </c>
      <c r="L2288" s="13">
        <f t="shared" si="284"/>
        <v>-0.14799999999999969</v>
      </c>
      <c r="M2288" s="53">
        <v>0</v>
      </c>
      <c r="N2288" s="45">
        <f t="shared" si="285"/>
        <v>-0.14799999999999969</v>
      </c>
      <c r="P2288" s="56"/>
    </row>
    <row r="2289" spans="1:16" x14ac:dyDescent="0.2">
      <c r="A2289" s="5">
        <v>45753.166666666664</v>
      </c>
      <c r="B2289" s="10">
        <f t="shared" si="280"/>
        <v>45753</v>
      </c>
      <c r="C2289" s="4">
        <f t="shared" si="287"/>
        <v>0.125</v>
      </c>
      <c r="D2289" s="4">
        <f>IF('Kauf Restprofil Los 7'!A2289&lt;&gt;"",IF('Kauf Restprofil Los 7'!A2289&lt;&gt;"",TIME(HOUR('Kauf Restprofil Los 7'!A2289),MINUTE('Kauf Restprofil Los 7'!A2289),SECOND('Kauf Restprofil Los 7'!A2289)),""),"")</f>
        <v>0.16666666666666666</v>
      </c>
      <c r="E2289" s="9">
        <f t="shared" si="286"/>
        <v>4</v>
      </c>
      <c r="F2289">
        <v>14.055217275</v>
      </c>
      <c r="G2289" s="12">
        <f t="shared" si="281"/>
        <v>1.171</v>
      </c>
      <c r="H2289" s="18">
        <f t="shared" si="282"/>
        <v>14.055</v>
      </c>
      <c r="I2289" s="21">
        <v>14.04</v>
      </c>
      <c r="J2289" s="14">
        <v>14.04</v>
      </c>
      <c r="K2289" s="14">
        <f t="shared" si="283"/>
        <v>0</v>
      </c>
      <c r="L2289" s="13">
        <f t="shared" si="284"/>
        <v>1.5000000000000568E-2</v>
      </c>
      <c r="M2289" s="53">
        <v>1.5000000000000568E-2</v>
      </c>
      <c r="N2289" s="45">
        <f t="shared" si="285"/>
        <v>0</v>
      </c>
      <c r="P2289" s="56"/>
    </row>
    <row r="2290" spans="1:16" x14ac:dyDescent="0.2">
      <c r="A2290" s="5">
        <v>45753.208333333336</v>
      </c>
      <c r="B2290" s="10">
        <f t="shared" si="280"/>
        <v>45753</v>
      </c>
      <c r="C2290" s="4">
        <f t="shared" si="287"/>
        <v>0.16666666666666666</v>
      </c>
      <c r="D2290" s="4">
        <f>IF('Kauf Restprofil Los 7'!A2290&lt;&gt;"",IF('Kauf Restprofil Los 7'!A2290&lt;&gt;"",TIME(HOUR('Kauf Restprofil Los 7'!A2290),MINUTE('Kauf Restprofil Los 7'!A2290),SECOND('Kauf Restprofil Los 7'!A2290)),""),"")</f>
        <v>0.20833333333333334</v>
      </c>
      <c r="E2290" s="9">
        <f t="shared" si="286"/>
        <v>5</v>
      </c>
      <c r="F2290">
        <v>13.684291826999999</v>
      </c>
      <c r="G2290" s="12">
        <f t="shared" si="281"/>
        <v>1.1399999999999999</v>
      </c>
      <c r="H2290" s="18">
        <f t="shared" si="282"/>
        <v>13.683999999999999</v>
      </c>
      <c r="I2290" s="21">
        <v>14.04</v>
      </c>
      <c r="J2290" s="14">
        <v>14.04</v>
      </c>
      <c r="K2290" s="14">
        <f t="shared" si="283"/>
        <v>0</v>
      </c>
      <c r="L2290" s="13">
        <f t="shared" si="284"/>
        <v>-0.35599999999999987</v>
      </c>
      <c r="M2290" s="53">
        <v>0</v>
      </c>
      <c r="N2290" s="45">
        <f t="shared" si="285"/>
        <v>-0.35599999999999987</v>
      </c>
      <c r="P2290" s="56"/>
    </row>
    <row r="2291" spans="1:16" x14ac:dyDescent="0.2">
      <c r="A2291" s="5">
        <v>45753.25</v>
      </c>
      <c r="B2291" s="10">
        <f t="shared" si="280"/>
        <v>45753</v>
      </c>
      <c r="C2291" s="4">
        <f t="shared" si="287"/>
        <v>0.20833333333333334</v>
      </c>
      <c r="D2291" s="4">
        <f>IF('Kauf Restprofil Los 7'!A2291&lt;&gt;"",IF('Kauf Restprofil Los 7'!A2291&lt;&gt;"",TIME(HOUR('Kauf Restprofil Los 7'!A2291),MINUTE('Kauf Restprofil Los 7'!A2291),SECOND('Kauf Restprofil Los 7'!A2291)),""),"")</f>
        <v>0.25</v>
      </c>
      <c r="E2291" s="9">
        <f t="shared" si="286"/>
        <v>6</v>
      </c>
      <c r="F2291">
        <v>14.684170412</v>
      </c>
      <c r="G2291" s="12">
        <f t="shared" si="281"/>
        <v>1.224</v>
      </c>
      <c r="H2291" s="18">
        <f t="shared" si="282"/>
        <v>14.683999999999999</v>
      </c>
      <c r="I2291" s="21">
        <v>14.46</v>
      </c>
      <c r="J2291" s="14">
        <v>14.46</v>
      </c>
      <c r="K2291" s="14">
        <f t="shared" si="283"/>
        <v>0</v>
      </c>
      <c r="L2291" s="13">
        <f t="shared" si="284"/>
        <v>0.22399999999999842</v>
      </c>
      <c r="M2291" s="53">
        <v>0.22399999999999842</v>
      </c>
      <c r="N2291" s="45">
        <f t="shared" si="285"/>
        <v>0</v>
      </c>
      <c r="P2291" s="56"/>
    </row>
    <row r="2292" spans="1:16" x14ac:dyDescent="0.2">
      <c r="A2292" s="5">
        <v>45753.291666666664</v>
      </c>
      <c r="B2292" s="10">
        <f t="shared" si="280"/>
        <v>45753</v>
      </c>
      <c r="C2292" s="4">
        <f t="shared" si="287"/>
        <v>0.25</v>
      </c>
      <c r="D2292" s="4">
        <f>IF('Kauf Restprofil Los 7'!A2292&lt;&gt;"",IF('Kauf Restprofil Los 7'!A2292&lt;&gt;"",TIME(HOUR('Kauf Restprofil Los 7'!A2292),MINUTE('Kauf Restprofil Los 7'!A2292),SECOND('Kauf Restprofil Los 7'!A2292)),""),"")</f>
        <v>0.29166666666666669</v>
      </c>
      <c r="E2292" s="9">
        <f t="shared" si="286"/>
        <v>7</v>
      </c>
      <c r="F2292">
        <v>16.578585198999999</v>
      </c>
      <c r="G2292" s="12">
        <f t="shared" si="281"/>
        <v>1.3819999999999999</v>
      </c>
      <c r="H2292" s="18">
        <f t="shared" si="282"/>
        <v>16.579000000000001</v>
      </c>
      <c r="I2292" s="21">
        <v>15.299999999999999</v>
      </c>
      <c r="J2292" s="14">
        <v>15.299999999999999</v>
      </c>
      <c r="K2292" s="14">
        <f t="shared" si="283"/>
        <v>0</v>
      </c>
      <c r="L2292" s="13">
        <f t="shared" si="284"/>
        <v>1.2790000000000017</v>
      </c>
      <c r="M2292" s="53">
        <v>1.2790000000000017</v>
      </c>
      <c r="N2292" s="45">
        <f t="shared" si="285"/>
        <v>0</v>
      </c>
      <c r="P2292" s="56"/>
    </row>
    <row r="2293" spans="1:16" x14ac:dyDescent="0.2">
      <c r="A2293" s="5">
        <v>45753.333333333336</v>
      </c>
      <c r="B2293" s="10">
        <f t="shared" si="280"/>
        <v>45753</v>
      </c>
      <c r="C2293" s="4">
        <f t="shared" si="287"/>
        <v>0.29166666666666669</v>
      </c>
      <c r="D2293" s="4">
        <f>IF('Kauf Restprofil Los 7'!A2293&lt;&gt;"",IF('Kauf Restprofil Los 7'!A2293&lt;&gt;"",TIME(HOUR('Kauf Restprofil Los 7'!A2293),MINUTE('Kauf Restprofil Los 7'!A2293),SECOND('Kauf Restprofil Los 7'!A2293)),""),"")</f>
        <v>0.33333333333333331</v>
      </c>
      <c r="E2293" s="9">
        <f t="shared" si="286"/>
        <v>8</v>
      </c>
      <c r="F2293">
        <v>18.058575232999999</v>
      </c>
      <c r="G2293" s="12">
        <f t="shared" si="281"/>
        <v>1.5049999999999999</v>
      </c>
      <c r="H2293" s="18">
        <f t="shared" si="282"/>
        <v>18.059000000000001</v>
      </c>
      <c r="I2293" s="21">
        <v>16.559999999999999</v>
      </c>
      <c r="J2293" s="14">
        <v>16.559999999999999</v>
      </c>
      <c r="K2293" s="14">
        <f t="shared" si="283"/>
        <v>0</v>
      </c>
      <c r="L2293" s="13">
        <f t="shared" si="284"/>
        <v>1.4990000000000023</v>
      </c>
      <c r="M2293" s="53">
        <v>1.4990000000000023</v>
      </c>
      <c r="N2293" s="45">
        <f t="shared" si="285"/>
        <v>0</v>
      </c>
      <c r="P2293" s="56"/>
    </row>
    <row r="2294" spans="1:16" x14ac:dyDescent="0.2">
      <c r="A2294" s="5">
        <v>45753.375</v>
      </c>
      <c r="B2294" s="10">
        <f t="shared" si="280"/>
        <v>45753</v>
      </c>
      <c r="C2294" s="4">
        <f t="shared" si="287"/>
        <v>0.33333333333333331</v>
      </c>
      <c r="D2294" s="4">
        <f>IF('Kauf Restprofil Los 7'!A2294&lt;&gt;"",IF('Kauf Restprofil Los 7'!A2294&lt;&gt;"",TIME(HOUR('Kauf Restprofil Los 7'!A2294),MINUTE('Kauf Restprofil Los 7'!A2294),SECOND('Kauf Restprofil Los 7'!A2294)),""),"")</f>
        <v>0.375</v>
      </c>
      <c r="E2294" s="9">
        <f t="shared" si="286"/>
        <v>9</v>
      </c>
      <c r="F2294">
        <v>20.709739532</v>
      </c>
      <c r="G2294" s="12">
        <f t="shared" si="281"/>
        <v>1.726</v>
      </c>
      <c r="H2294" s="18">
        <f t="shared" si="282"/>
        <v>20.71</v>
      </c>
      <c r="I2294" s="21">
        <v>20.580000000000002</v>
      </c>
      <c r="J2294" s="14">
        <v>20.580000000000002</v>
      </c>
      <c r="K2294" s="14">
        <f t="shared" si="283"/>
        <v>0</v>
      </c>
      <c r="L2294" s="13">
        <f t="shared" si="284"/>
        <v>0.12999999999999901</v>
      </c>
      <c r="M2294" s="53">
        <v>0.12999999999999901</v>
      </c>
      <c r="N2294" s="45">
        <f t="shared" si="285"/>
        <v>0</v>
      </c>
      <c r="P2294" s="56"/>
    </row>
    <row r="2295" spans="1:16" x14ac:dyDescent="0.2">
      <c r="A2295" s="5">
        <v>45753.416666666664</v>
      </c>
      <c r="B2295" s="10">
        <f t="shared" si="280"/>
        <v>45753</v>
      </c>
      <c r="C2295" s="4">
        <f t="shared" si="287"/>
        <v>0.375</v>
      </c>
      <c r="D2295" s="4">
        <f>IF('Kauf Restprofil Los 7'!A2295&lt;&gt;"",IF('Kauf Restprofil Los 7'!A2295&lt;&gt;"",TIME(HOUR('Kauf Restprofil Los 7'!A2295),MINUTE('Kauf Restprofil Los 7'!A2295),SECOND('Kauf Restprofil Los 7'!A2295)),""),"")</f>
        <v>0.41666666666666669</v>
      </c>
      <c r="E2295" s="9">
        <f t="shared" si="286"/>
        <v>10</v>
      </c>
      <c r="F2295">
        <v>22.676383690000002</v>
      </c>
      <c r="G2295" s="12">
        <f t="shared" si="281"/>
        <v>1.89</v>
      </c>
      <c r="H2295" s="18">
        <f t="shared" si="282"/>
        <v>22.675999999999998</v>
      </c>
      <c r="I2295" s="21">
        <v>23.04</v>
      </c>
      <c r="J2295" s="14">
        <v>23.04</v>
      </c>
      <c r="K2295" s="14">
        <f t="shared" si="283"/>
        <v>0</v>
      </c>
      <c r="L2295" s="13">
        <f t="shared" si="284"/>
        <v>-0.36400000000000077</v>
      </c>
      <c r="M2295" s="53">
        <v>0</v>
      </c>
      <c r="N2295" s="45">
        <f t="shared" si="285"/>
        <v>-0.36400000000000077</v>
      </c>
      <c r="P2295" s="56"/>
    </row>
    <row r="2296" spans="1:16" x14ac:dyDescent="0.2">
      <c r="A2296" s="5">
        <v>45753.458333333336</v>
      </c>
      <c r="B2296" s="10">
        <f t="shared" si="280"/>
        <v>45753</v>
      </c>
      <c r="C2296" s="4">
        <f t="shared" si="287"/>
        <v>0.41666666666666669</v>
      </c>
      <c r="D2296" s="4">
        <f>IF('Kauf Restprofil Los 7'!A2296&lt;&gt;"",IF('Kauf Restprofil Los 7'!A2296&lt;&gt;"",TIME(HOUR('Kauf Restprofil Los 7'!A2296),MINUTE('Kauf Restprofil Los 7'!A2296),SECOND('Kauf Restprofil Los 7'!A2296)),""),"")</f>
        <v>0.45833333333333331</v>
      </c>
      <c r="E2296" s="9">
        <f t="shared" si="286"/>
        <v>11</v>
      </c>
      <c r="F2296">
        <v>22.783427919000001</v>
      </c>
      <c r="G2296" s="12">
        <f t="shared" si="281"/>
        <v>1.899</v>
      </c>
      <c r="H2296" s="18">
        <f t="shared" si="282"/>
        <v>22.783000000000001</v>
      </c>
      <c r="I2296" s="21">
        <v>23.700000000000003</v>
      </c>
      <c r="J2296" s="14">
        <v>23.700000000000003</v>
      </c>
      <c r="K2296" s="14">
        <f t="shared" si="283"/>
        <v>0</v>
      </c>
      <c r="L2296" s="13">
        <f t="shared" si="284"/>
        <v>-0.91700000000000159</v>
      </c>
      <c r="M2296" s="53">
        <v>0</v>
      </c>
      <c r="N2296" s="45">
        <f t="shared" si="285"/>
        <v>-0.91700000000000159</v>
      </c>
      <c r="P2296" s="56"/>
    </row>
    <row r="2297" spans="1:16" x14ac:dyDescent="0.2">
      <c r="A2297" s="5">
        <v>45753.5</v>
      </c>
      <c r="B2297" s="10">
        <f t="shared" si="280"/>
        <v>45753</v>
      </c>
      <c r="C2297" s="4">
        <f t="shared" si="287"/>
        <v>0.45833333333333331</v>
      </c>
      <c r="D2297" s="4">
        <f>IF('Kauf Restprofil Los 7'!A2297&lt;&gt;"",IF('Kauf Restprofil Los 7'!A2297&lt;&gt;"",TIME(HOUR('Kauf Restprofil Los 7'!A2297),MINUTE('Kauf Restprofil Los 7'!A2297),SECOND('Kauf Restprofil Los 7'!A2297)),""),"")</f>
        <v>0.5</v>
      </c>
      <c r="E2297" s="9">
        <f t="shared" si="286"/>
        <v>12</v>
      </c>
      <c r="F2297">
        <v>21.143829057000001</v>
      </c>
      <c r="G2297" s="12">
        <f t="shared" si="281"/>
        <v>1.762</v>
      </c>
      <c r="H2297" s="18">
        <f t="shared" si="282"/>
        <v>21.143999999999998</v>
      </c>
      <c r="I2297" s="21">
        <v>25.44</v>
      </c>
      <c r="J2297" s="14">
        <v>25.44</v>
      </c>
      <c r="K2297" s="14">
        <f t="shared" si="283"/>
        <v>0</v>
      </c>
      <c r="L2297" s="13">
        <f t="shared" si="284"/>
        <v>-4.2960000000000029</v>
      </c>
      <c r="M2297" s="53">
        <v>0</v>
      </c>
      <c r="N2297" s="45">
        <f t="shared" si="285"/>
        <v>-4.2960000000000029</v>
      </c>
      <c r="P2297" s="56"/>
    </row>
    <row r="2298" spans="1:16" x14ac:dyDescent="0.2">
      <c r="A2298" s="5">
        <v>45753.541666666664</v>
      </c>
      <c r="B2298" s="10">
        <f t="shared" si="280"/>
        <v>45753</v>
      </c>
      <c r="C2298" s="4">
        <f t="shared" si="287"/>
        <v>0.5</v>
      </c>
      <c r="D2298" s="4">
        <f>IF('Kauf Restprofil Los 7'!A2298&lt;&gt;"",IF('Kauf Restprofil Los 7'!A2298&lt;&gt;"",TIME(HOUR('Kauf Restprofil Los 7'!A2298),MINUTE('Kauf Restprofil Los 7'!A2298),SECOND('Kauf Restprofil Los 7'!A2298)),""),"")</f>
        <v>0.54166666666666663</v>
      </c>
      <c r="E2298" s="9">
        <f t="shared" si="286"/>
        <v>13</v>
      </c>
      <c r="F2298">
        <v>18.221646196999998</v>
      </c>
      <c r="G2298" s="12">
        <f t="shared" si="281"/>
        <v>1.518</v>
      </c>
      <c r="H2298" s="18">
        <f t="shared" si="282"/>
        <v>18.222000000000001</v>
      </c>
      <c r="I2298" s="21">
        <v>24.42</v>
      </c>
      <c r="J2298" s="14">
        <v>24.42</v>
      </c>
      <c r="K2298" s="14">
        <f t="shared" si="283"/>
        <v>0</v>
      </c>
      <c r="L2298" s="13">
        <f t="shared" si="284"/>
        <v>-6.1980000000000004</v>
      </c>
      <c r="M2298" s="53">
        <v>0</v>
      </c>
      <c r="N2298" s="45">
        <f t="shared" si="285"/>
        <v>-6.1980000000000004</v>
      </c>
      <c r="P2298" s="56"/>
    </row>
    <row r="2299" spans="1:16" x14ac:dyDescent="0.2">
      <c r="A2299" s="5">
        <v>45753.583333333336</v>
      </c>
      <c r="B2299" s="10">
        <f t="shared" si="280"/>
        <v>45753</v>
      </c>
      <c r="C2299" s="4">
        <f t="shared" si="287"/>
        <v>0.54166666666666663</v>
      </c>
      <c r="D2299" s="4">
        <f>IF('Kauf Restprofil Los 7'!A2299&lt;&gt;"",IF('Kauf Restprofil Los 7'!A2299&lt;&gt;"",TIME(HOUR('Kauf Restprofil Los 7'!A2299),MINUTE('Kauf Restprofil Los 7'!A2299),SECOND('Kauf Restprofil Los 7'!A2299)),""),"")</f>
        <v>0.58333333333333337</v>
      </c>
      <c r="E2299" s="9">
        <f t="shared" si="286"/>
        <v>14</v>
      </c>
      <c r="F2299">
        <v>14.910478882</v>
      </c>
      <c r="G2299" s="12">
        <f t="shared" si="281"/>
        <v>1.2430000000000001</v>
      </c>
      <c r="H2299" s="18">
        <f t="shared" si="282"/>
        <v>14.91</v>
      </c>
      <c r="I2299" s="21">
        <v>21.6</v>
      </c>
      <c r="J2299" s="14">
        <v>21.6</v>
      </c>
      <c r="K2299" s="14">
        <f t="shared" si="283"/>
        <v>0</v>
      </c>
      <c r="L2299" s="13">
        <f t="shared" si="284"/>
        <v>-6.6900000000000013</v>
      </c>
      <c r="M2299" s="53">
        <v>0</v>
      </c>
      <c r="N2299" s="45">
        <f t="shared" si="285"/>
        <v>-6.6900000000000013</v>
      </c>
      <c r="P2299" s="56"/>
    </row>
    <row r="2300" spans="1:16" x14ac:dyDescent="0.2">
      <c r="A2300" s="5">
        <v>45753.625</v>
      </c>
      <c r="B2300" s="10">
        <f t="shared" si="280"/>
        <v>45753</v>
      </c>
      <c r="C2300" s="4">
        <f t="shared" si="287"/>
        <v>0.58333333333333337</v>
      </c>
      <c r="D2300" s="4">
        <f>IF('Kauf Restprofil Los 7'!A2300&lt;&gt;"",IF('Kauf Restprofil Los 7'!A2300&lt;&gt;"",TIME(HOUR('Kauf Restprofil Los 7'!A2300),MINUTE('Kauf Restprofil Los 7'!A2300),SECOND('Kauf Restprofil Los 7'!A2300)),""),"")</f>
        <v>0.625</v>
      </c>
      <c r="E2300" s="9">
        <f t="shared" si="286"/>
        <v>15</v>
      </c>
      <c r="F2300">
        <v>12.952694993</v>
      </c>
      <c r="G2300" s="12">
        <f t="shared" si="281"/>
        <v>1.079</v>
      </c>
      <c r="H2300" s="18">
        <f t="shared" si="282"/>
        <v>12.952999999999999</v>
      </c>
      <c r="I2300" s="21">
        <v>19.98</v>
      </c>
      <c r="J2300" s="14">
        <v>19.98</v>
      </c>
      <c r="K2300" s="14">
        <f t="shared" si="283"/>
        <v>0</v>
      </c>
      <c r="L2300" s="13">
        <f t="shared" si="284"/>
        <v>-7.027000000000001</v>
      </c>
      <c r="M2300" s="53">
        <v>0</v>
      </c>
      <c r="N2300" s="45">
        <f t="shared" si="285"/>
        <v>-7.027000000000001</v>
      </c>
      <c r="P2300" s="56"/>
    </row>
    <row r="2301" spans="1:16" x14ac:dyDescent="0.2">
      <c r="A2301" s="5">
        <v>45753.666666666664</v>
      </c>
      <c r="B2301" s="10">
        <f t="shared" si="280"/>
        <v>45753</v>
      </c>
      <c r="C2301" s="4">
        <f t="shared" si="287"/>
        <v>0.625</v>
      </c>
      <c r="D2301" s="4">
        <f>IF('Kauf Restprofil Los 7'!A2301&lt;&gt;"",IF('Kauf Restprofil Los 7'!A2301&lt;&gt;"",TIME(HOUR('Kauf Restprofil Los 7'!A2301),MINUTE('Kauf Restprofil Los 7'!A2301),SECOND('Kauf Restprofil Los 7'!A2301)),""),"")</f>
        <v>0.66666666666666663</v>
      </c>
      <c r="E2301" s="9">
        <f t="shared" si="286"/>
        <v>16</v>
      </c>
      <c r="F2301">
        <v>12.532016612</v>
      </c>
      <c r="G2301" s="12">
        <f t="shared" si="281"/>
        <v>1.044</v>
      </c>
      <c r="H2301" s="18">
        <f t="shared" si="282"/>
        <v>12.532</v>
      </c>
      <c r="I2301" s="21">
        <v>19.02</v>
      </c>
      <c r="J2301" s="14">
        <v>19.02</v>
      </c>
      <c r="K2301" s="14">
        <f t="shared" si="283"/>
        <v>0</v>
      </c>
      <c r="L2301" s="13">
        <f t="shared" si="284"/>
        <v>-6.4879999999999995</v>
      </c>
      <c r="M2301" s="53">
        <v>0</v>
      </c>
      <c r="N2301" s="45">
        <f t="shared" si="285"/>
        <v>-6.4879999999999995</v>
      </c>
      <c r="P2301" s="56"/>
    </row>
    <row r="2302" spans="1:16" x14ac:dyDescent="0.2">
      <c r="A2302" s="5">
        <v>45753.708333333336</v>
      </c>
      <c r="B2302" s="10">
        <f t="shared" si="280"/>
        <v>45753</v>
      </c>
      <c r="C2302" s="4">
        <f t="shared" si="287"/>
        <v>0.66666666666666663</v>
      </c>
      <c r="D2302" s="4">
        <f>IF('Kauf Restprofil Los 7'!A2302&lt;&gt;"",IF('Kauf Restprofil Los 7'!A2302&lt;&gt;"",TIME(HOUR('Kauf Restprofil Los 7'!A2302),MINUTE('Kauf Restprofil Los 7'!A2302),SECOND('Kauf Restprofil Los 7'!A2302)),""),"")</f>
        <v>0.70833333333333337</v>
      </c>
      <c r="E2302" s="9">
        <f t="shared" si="286"/>
        <v>17</v>
      </c>
      <c r="F2302">
        <v>14.54462017</v>
      </c>
      <c r="G2302" s="12">
        <f t="shared" si="281"/>
        <v>1.212</v>
      </c>
      <c r="H2302" s="18">
        <f t="shared" si="282"/>
        <v>14.545</v>
      </c>
      <c r="I2302" s="21">
        <v>19.62</v>
      </c>
      <c r="J2302" s="14">
        <v>19.62</v>
      </c>
      <c r="K2302" s="14">
        <f t="shared" si="283"/>
        <v>0</v>
      </c>
      <c r="L2302" s="13">
        <f t="shared" si="284"/>
        <v>-5.0750000000000011</v>
      </c>
      <c r="M2302" s="53">
        <v>0</v>
      </c>
      <c r="N2302" s="45">
        <f t="shared" si="285"/>
        <v>-5.0750000000000011</v>
      </c>
      <c r="P2302" s="56"/>
    </row>
    <row r="2303" spans="1:16" x14ac:dyDescent="0.2">
      <c r="A2303" s="5">
        <v>45753.75</v>
      </c>
      <c r="B2303" s="10">
        <f t="shared" si="280"/>
        <v>45753</v>
      </c>
      <c r="C2303" s="4">
        <f t="shared" si="287"/>
        <v>0.70833333333333337</v>
      </c>
      <c r="D2303" s="4">
        <f>IF('Kauf Restprofil Los 7'!A2303&lt;&gt;"",IF('Kauf Restprofil Los 7'!A2303&lt;&gt;"",TIME(HOUR('Kauf Restprofil Los 7'!A2303),MINUTE('Kauf Restprofil Los 7'!A2303),SECOND('Kauf Restprofil Los 7'!A2303)),""),"")</f>
        <v>0.75</v>
      </c>
      <c r="E2303" s="9">
        <f t="shared" si="286"/>
        <v>18</v>
      </c>
      <c r="F2303">
        <v>19.308634013999999</v>
      </c>
      <c r="G2303" s="12">
        <f t="shared" si="281"/>
        <v>1.609</v>
      </c>
      <c r="H2303" s="18">
        <f t="shared" si="282"/>
        <v>19.309000000000001</v>
      </c>
      <c r="I2303" s="21">
        <v>22.32</v>
      </c>
      <c r="J2303" s="14">
        <v>22.32</v>
      </c>
      <c r="K2303" s="14">
        <f t="shared" si="283"/>
        <v>0</v>
      </c>
      <c r="L2303" s="13">
        <f t="shared" si="284"/>
        <v>-3.0109999999999992</v>
      </c>
      <c r="M2303" s="53">
        <v>0</v>
      </c>
      <c r="N2303" s="45">
        <f t="shared" si="285"/>
        <v>-3.0109999999999992</v>
      </c>
      <c r="P2303" s="56"/>
    </row>
    <row r="2304" spans="1:16" x14ac:dyDescent="0.2">
      <c r="A2304" s="5">
        <v>45753.791666666664</v>
      </c>
      <c r="B2304" s="10">
        <f t="shared" si="280"/>
        <v>45753</v>
      </c>
      <c r="C2304" s="4">
        <f t="shared" si="287"/>
        <v>0.75</v>
      </c>
      <c r="D2304" s="4">
        <f>IF('Kauf Restprofil Los 7'!A2304&lt;&gt;"",IF('Kauf Restprofil Los 7'!A2304&lt;&gt;"",TIME(HOUR('Kauf Restprofil Los 7'!A2304),MINUTE('Kauf Restprofil Los 7'!A2304),SECOND('Kauf Restprofil Los 7'!A2304)),""),"")</f>
        <v>0.79166666666666663</v>
      </c>
      <c r="E2304" s="9">
        <f t="shared" si="286"/>
        <v>19</v>
      </c>
      <c r="F2304">
        <v>24.088693736</v>
      </c>
      <c r="G2304" s="12">
        <f t="shared" si="281"/>
        <v>2.0070000000000001</v>
      </c>
      <c r="H2304" s="18">
        <f t="shared" si="282"/>
        <v>24.088999999999999</v>
      </c>
      <c r="I2304" s="21">
        <v>25.200000000000003</v>
      </c>
      <c r="J2304" s="14">
        <v>25.200000000000003</v>
      </c>
      <c r="K2304" s="14">
        <f t="shared" si="283"/>
        <v>0</v>
      </c>
      <c r="L2304" s="13">
        <f t="shared" si="284"/>
        <v>-1.1110000000000042</v>
      </c>
      <c r="M2304" s="53">
        <v>0</v>
      </c>
      <c r="N2304" s="45">
        <f t="shared" si="285"/>
        <v>-1.1110000000000042</v>
      </c>
      <c r="P2304" s="56"/>
    </row>
    <row r="2305" spans="1:16" x14ac:dyDescent="0.2">
      <c r="A2305" s="5">
        <v>45753.833333333336</v>
      </c>
      <c r="B2305" s="10">
        <f t="shared" si="280"/>
        <v>45753</v>
      </c>
      <c r="C2305" s="4">
        <f t="shared" si="287"/>
        <v>0.79166666666666663</v>
      </c>
      <c r="D2305" s="4">
        <f>IF('Kauf Restprofil Los 7'!A2305&lt;&gt;"",IF('Kauf Restprofil Los 7'!A2305&lt;&gt;"",TIME(HOUR('Kauf Restprofil Los 7'!A2305),MINUTE('Kauf Restprofil Los 7'!A2305),SECOND('Kauf Restprofil Los 7'!A2305)),""),"")</f>
        <v>0.83333333333333337</v>
      </c>
      <c r="E2305" s="9">
        <f t="shared" si="286"/>
        <v>20</v>
      </c>
      <c r="F2305">
        <v>26.317956832</v>
      </c>
      <c r="G2305" s="12">
        <f t="shared" si="281"/>
        <v>2.1930000000000001</v>
      </c>
      <c r="H2305" s="18">
        <f t="shared" si="282"/>
        <v>26.318000000000001</v>
      </c>
      <c r="I2305" s="21">
        <v>25.68</v>
      </c>
      <c r="J2305" s="14">
        <v>25.68</v>
      </c>
      <c r="K2305" s="14">
        <f t="shared" si="283"/>
        <v>0</v>
      </c>
      <c r="L2305" s="13">
        <f t="shared" si="284"/>
        <v>0.63800000000000168</v>
      </c>
      <c r="M2305" s="53">
        <v>0.63800000000000168</v>
      </c>
      <c r="N2305" s="45">
        <f t="shared" si="285"/>
        <v>0</v>
      </c>
      <c r="P2305" s="56"/>
    </row>
    <row r="2306" spans="1:16" x14ac:dyDescent="0.2">
      <c r="A2306" s="5">
        <v>45753.875</v>
      </c>
      <c r="B2306" s="10">
        <f t="shared" si="280"/>
        <v>45753</v>
      </c>
      <c r="C2306" s="4">
        <f t="shared" si="287"/>
        <v>0.83333333333333337</v>
      </c>
      <c r="D2306" s="4">
        <f>IF('Kauf Restprofil Los 7'!A2306&lt;&gt;"",IF('Kauf Restprofil Los 7'!A2306&lt;&gt;"",TIME(HOUR('Kauf Restprofil Los 7'!A2306),MINUTE('Kauf Restprofil Los 7'!A2306),SECOND('Kauf Restprofil Los 7'!A2306)),""),"")</f>
        <v>0.875</v>
      </c>
      <c r="E2306" s="9">
        <f t="shared" si="286"/>
        <v>21</v>
      </c>
      <c r="F2306">
        <v>26.835629543</v>
      </c>
      <c r="G2306" s="12">
        <f t="shared" si="281"/>
        <v>2.2360000000000002</v>
      </c>
      <c r="H2306" s="18">
        <f t="shared" si="282"/>
        <v>26.835999999999999</v>
      </c>
      <c r="I2306" s="21">
        <v>25.259999999999998</v>
      </c>
      <c r="J2306" s="14">
        <v>25.259999999999998</v>
      </c>
      <c r="K2306" s="14">
        <f t="shared" si="283"/>
        <v>0</v>
      </c>
      <c r="L2306" s="13">
        <f t="shared" si="284"/>
        <v>1.5760000000000005</v>
      </c>
      <c r="M2306" s="53">
        <v>1.5760000000000005</v>
      </c>
      <c r="N2306" s="45">
        <f t="shared" si="285"/>
        <v>0</v>
      </c>
      <c r="P2306" s="56"/>
    </row>
    <row r="2307" spans="1:16" x14ac:dyDescent="0.2">
      <c r="A2307" s="5">
        <v>45753.916666666664</v>
      </c>
      <c r="B2307" s="10">
        <f t="shared" si="280"/>
        <v>45753</v>
      </c>
      <c r="C2307" s="4">
        <f t="shared" si="287"/>
        <v>0.875</v>
      </c>
      <c r="D2307" s="4">
        <f>IF('Kauf Restprofil Los 7'!A2307&lt;&gt;"",IF('Kauf Restprofil Los 7'!A2307&lt;&gt;"",TIME(HOUR('Kauf Restprofil Los 7'!A2307),MINUTE('Kauf Restprofil Los 7'!A2307),SECOND('Kauf Restprofil Los 7'!A2307)),""),"")</f>
        <v>0.91666666666666663</v>
      </c>
      <c r="E2307" s="9">
        <f t="shared" si="286"/>
        <v>22</v>
      </c>
      <c r="F2307">
        <v>24.053155667999999</v>
      </c>
      <c r="G2307" s="12">
        <f t="shared" si="281"/>
        <v>2.004</v>
      </c>
      <c r="H2307" s="18">
        <f t="shared" si="282"/>
        <v>24.053000000000001</v>
      </c>
      <c r="I2307" s="21">
        <v>23.64</v>
      </c>
      <c r="J2307" s="14">
        <v>23.64</v>
      </c>
      <c r="K2307" s="14">
        <f t="shared" si="283"/>
        <v>0</v>
      </c>
      <c r="L2307" s="13">
        <f t="shared" si="284"/>
        <v>0.41300000000000026</v>
      </c>
      <c r="M2307" s="53">
        <v>0.41300000000000026</v>
      </c>
      <c r="N2307" s="45">
        <f t="shared" si="285"/>
        <v>0</v>
      </c>
      <c r="P2307" s="56"/>
    </row>
    <row r="2308" spans="1:16" x14ac:dyDescent="0.2">
      <c r="A2308" s="5">
        <v>45753.958333333336</v>
      </c>
      <c r="B2308" s="10">
        <f t="shared" si="280"/>
        <v>45753</v>
      </c>
      <c r="C2308" s="4">
        <f t="shared" si="287"/>
        <v>0.91666666666666663</v>
      </c>
      <c r="D2308" s="4">
        <f>IF('Kauf Restprofil Los 7'!A2308&lt;&gt;"",IF('Kauf Restprofil Los 7'!A2308&lt;&gt;"",TIME(HOUR('Kauf Restprofil Los 7'!A2308),MINUTE('Kauf Restprofil Los 7'!A2308),SECOND('Kauf Restprofil Los 7'!A2308)),""),"")</f>
        <v>0.95833333333333337</v>
      </c>
      <c r="E2308" s="9">
        <f t="shared" si="286"/>
        <v>23</v>
      </c>
      <c r="F2308">
        <v>20.202182573999998</v>
      </c>
      <c r="G2308" s="12">
        <f t="shared" si="281"/>
        <v>1.6839999999999999</v>
      </c>
      <c r="H2308" s="18">
        <f t="shared" si="282"/>
        <v>20.202000000000002</v>
      </c>
      <c r="I2308" s="21">
        <v>21.6</v>
      </c>
      <c r="J2308" s="14">
        <v>21.6</v>
      </c>
      <c r="K2308" s="14">
        <f t="shared" si="283"/>
        <v>0</v>
      </c>
      <c r="L2308" s="13">
        <f t="shared" si="284"/>
        <v>-1.3979999999999997</v>
      </c>
      <c r="M2308" s="53">
        <v>0</v>
      </c>
      <c r="N2308" s="45">
        <f t="shared" si="285"/>
        <v>-1.3979999999999997</v>
      </c>
      <c r="P2308" s="56"/>
    </row>
    <row r="2309" spans="1:16" x14ac:dyDescent="0.2">
      <c r="A2309" s="5">
        <v>45754</v>
      </c>
      <c r="B2309" s="10">
        <f t="shared" si="280"/>
        <v>45753</v>
      </c>
      <c r="C2309" s="4">
        <f t="shared" si="287"/>
        <v>0.95833333333333337</v>
      </c>
      <c r="D2309" s="4">
        <f>IF('Kauf Restprofil Los 7'!A2309&lt;&gt;"",IF('Kauf Restprofil Los 7'!A2309&lt;&gt;"",TIME(HOUR('Kauf Restprofil Los 7'!A2309),MINUTE('Kauf Restprofil Los 7'!A2309),SECOND('Kauf Restprofil Los 7'!A2309)),""),"")</f>
        <v>0</v>
      </c>
      <c r="E2309" s="9">
        <f t="shared" si="286"/>
        <v>24</v>
      </c>
      <c r="F2309">
        <v>17.305090367999998</v>
      </c>
      <c r="G2309" s="12">
        <f t="shared" si="281"/>
        <v>1.4419999999999999</v>
      </c>
      <c r="H2309" s="18">
        <f t="shared" si="282"/>
        <v>17.305</v>
      </c>
      <c r="I2309" s="21">
        <v>18.299999999999997</v>
      </c>
      <c r="J2309" s="14">
        <v>18.299999999999997</v>
      </c>
      <c r="K2309" s="14">
        <f t="shared" si="283"/>
        <v>0</v>
      </c>
      <c r="L2309" s="13">
        <f t="shared" si="284"/>
        <v>-0.99499999999999744</v>
      </c>
      <c r="M2309" s="53">
        <v>0</v>
      </c>
      <c r="N2309" s="45">
        <f t="shared" si="285"/>
        <v>-0.99499999999999744</v>
      </c>
      <c r="P2309" s="56"/>
    </row>
    <row r="2310" spans="1:16" x14ac:dyDescent="0.2">
      <c r="A2310" s="5">
        <v>45754.041666666664</v>
      </c>
      <c r="B2310" s="10">
        <f t="shared" si="280"/>
        <v>45754</v>
      </c>
      <c r="C2310" s="4">
        <f t="shared" si="287"/>
        <v>0</v>
      </c>
      <c r="D2310" s="4">
        <f>IF('Kauf Restprofil Los 7'!A2310&lt;&gt;"",IF('Kauf Restprofil Los 7'!A2310&lt;&gt;"",TIME(HOUR('Kauf Restprofil Los 7'!A2310),MINUTE('Kauf Restprofil Los 7'!A2310),SECOND('Kauf Restprofil Los 7'!A2310)),""),"")</f>
        <v>4.1666666666666664E-2</v>
      </c>
      <c r="E2310" s="9">
        <f t="shared" si="286"/>
        <v>1</v>
      </c>
      <c r="F2310">
        <v>15.512293949</v>
      </c>
      <c r="G2310" s="12">
        <f t="shared" si="281"/>
        <v>1.2929999999999999</v>
      </c>
      <c r="H2310" s="18">
        <f t="shared" si="282"/>
        <v>15.512</v>
      </c>
      <c r="I2310" s="21">
        <v>15.899999999999999</v>
      </c>
      <c r="J2310" s="14">
        <v>15.899999999999999</v>
      </c>
      <c r="K2310" s="14">
        <f t="shared" si="283"/>
        <v>0</v>
      </c>
      <c r="L2310" s="13">
        <f t="shared" si="284"/>
        <v>-0.38799999999999812</v>
      </c>
      <c r="M2310" s="53">
        <v>0</v>
      </c>
      <c r="N2310" s="45">
        <f t="shared" si="285"/>
        <v>-0.38799999999999812</v>
      </c>
      <c r="P2310" s="56"/>
    </row>
    <row r="2311" spans="1:16" x14ac:dyDescent="0.2">
      <c r="A2311" s="5">
        <v>45754.083333333336</v>
      </c>
      <c r="B2311" s="10">
        <f t="shared" si="280"/>
        <v>45754</v>
      </c>
      <c r="C2311" s="4">
        <f t="shared" si="287"/>
        <v>4.1666666666666664E-2</v>
      </c>
      <c r="D2311" s="4">
        <f>IF('Kauf Restprofil Los 7'!A2311&lt;&gt;"",IF('Kauf Restprofil Los 7'!A2311&lt;&gt;"",TIME(HOUR('Kauf Restprofil Los 7'!A2311),MINUTE('Kauf Restprofil Los 7'!A2311),SECOND('Kauf Restprofil Los 7'!A2311)),""),"")</f>
        <v>8.3333333333333329E-2</v>
      </c>
      <c r="E2311" s="9">
        <f t="shared" si="286"/>
        <v>2</v>
      </c>
      <c r="F2311">
        <v>14.513157747999999</v>
      </c>
      <c r="G2311" s="12">
        <f t="shared" si="281"/>
        <v>1.2090000000000001</v>
      </c>
      <c r="H2311" s="18">
        <f t="shared" si="282"/>
        <v>14.513</v>
      </c>
      <c r="I2311" s="21">
        <v>15</v>
      </c>
      <c r="J2311" s="14">
        <v>15</v>
      </c>
      <c r="K2311" s="14">
        <f t="shared" si="283"/>
        <v>0</v>
      </c>
      <c r="L2311" s="13">
        <f t="shared" si="284"/>
        <v>-0.4870000000000001</v>
      </c>
      <c r="M2311" s="53">
        <v>0</v>
      </c>
      <c r="N2311" s="45">
        <f t="shared" si="285"/>
        <v>-0.4870000000000001</v>
      </c>
      <c r="P2311" s="56"/>
    </row>
    <row r="2312" spans="1:16" x14ac:dyDescent="0.2">
      <c r="A2312" s="5">
        <v>45754.125</v>
      </c>
      <c r="B2312" s="10">
        <f t="shared" ref="B2312:B2375" si="288">IF(A2312&lt;&gt;"",IF(E2312=24,B2311,DATE(YEAR(A2312),MONTH(A2312),DAY(A2312))),"")</f>
        <v>45754</v>
      </c>
      <c r="C2312" s="4">
        <f t="shared" si="287"/>
        <v>8.3333333333333329E-2</v>
      </c>
      <c r="D2312" s="4">
        <f>IF('Kauf Restprofil Los 7'!A2312&lt;&gt;"",IF('Kauf Restprofil Los 7'!A2312&lt;&gt;"",TIME(HOUR('Kauf Restprofil Los 7'!A2312),MINUTE('Kauf Restprofil Los 7'!A2312),SECOND('Kauf Restprofil Los 7'!A2312)),""),"")</f>
        <v>0.125</v>
      </c>
      <c r="E2312" s="9">
        <f t="shared" si="286"/>
        <v>3</v>
      </c>
      <c r="F2312">
        <v>14.107490624</v>
      </c>
      <c r="G2312" s="12">
        <f t="shared" ref="G2312:G2375" si="289">ROUND(F2312/$H$5,3)</f>
        <v>1.1759999999999999</v>
      </c>
      <c r="H2312" s="18">
        <f t="shared" ref="H2312:H2375" si="290">ROUND(F2312,3)</f>
        <v>14.106999999999999</v>
      </c>
      <c r="I2312" s="21">
        <v>14.700000000000001</v>
      </c>
      <c r="J2312" s="14">
        <v>14.700000000000001</v>
      </c>
      <c r="K2312" s="14">
        <f t="shared" ref="K2312:K2375" si="291">J2312-I2312</f>
        <v>0</v>
      </c>
      <c r="L2312" s="13">
        <f t="shared" ref="L2312:L2375" si="292">H2312-I2312</f>
        <v>-0.59300000000000175</v>
      </c>
      <c r="M2312" s="53">
        <v>0</v>
      </c>
      <c r="N2312" s="45">
        <f t="shared" ref="N2312:N2375" si="293">IF(L2312&lt;0,L2312,0)</f>
        <v>-0.59300000000000175</v>
      </c>
      <c r="P2312" s="56"/>
    </row>
    <row r="2313" spans="1:16" x14ac:dyDescent="0.2">
      <c r="A2313" s="5">
        <v>45754.166666666664</v>
      </c>
      <c r="B2313" s="10">
        <f t="shared" si="288"/>
        <v>45754</v>
      </c>
      <c r="C2313" s="4">
        <f t="shared" si="287"/>
        <v>0.125</v>
      </c>
      <c r="D2313" s="4">
        <f>IF('Kauf Restprofil Los 7'!A2313&lt;&gt;"",IF('Kauf Restprofil Los 7'!A2313&lt;&gt;"",TIME(HOUR('Kauf Restprofil Los 7'!A2313),MINUTE('Kauf Restprofil Los 7'!A2313),SECOND('Kauf Restprofil Los 7'!A2313)),""),"")</f>
        <v>0.16666666666666666</v>
      </c>
      <c r="E2313" s="9">
        <f t="shared" ref="E2313:E2376" si="294">IF(A2313&lt;&gt;"",IF(HOUR(A2313)=0,24,HOUR(A2313)),"")</f>
        <v>4</v>
      </c>
      <c r="F2313">
        <v>14.712590783</v>
      </c>
      <c r="G2313" s="12">
        <f t="shared" si="289"/>
        <v>1.226</v>
      </c>
      <c r="H2313" s="18">
        <f t="shared" si="290"/>
        <v>14.712999999999999</v>
      </c>
      <c r="I2313" s="21">
        <v>14.879999999999999</v>
      </c>
      <c r="J2313" s="14">
        <v>14.879999999999999</v>
      </c>
      <c r="K2313" s="14">
        <f t="shared" si="291"/>
        <v>0</v>
      </c>
      <c r="L2313" s="13">
        <f t="shared" si="292"/>
        <v>-0.16699999999999982</v>
      </c>
      <c r="M2313" s="53">
        <v>0</v>
      </c>
      <c r="N2313" s="45">
        <f t="shared" si="293"/>
        <v>-0.16699999999999982</v>
      </c>
      <c r="P2313" s="56"/>
    </row>
    <row r="2314" spans="1:16" x14ac:dyDescent="0.2">
      <c r="A2314" s="5">
        <v>45754.208333333336</v>
      </c>
      <c r="B2314" s="10">
        <f t="shared" si="288"/>
        <v>45754</v>
      </c>
      <c r="C2314" s="4">
        <f t="shared" ref="C2314:C2377" si="295">D2313</f>
        <v>0.16666666666666666</v>
      </c>
      <c r="D2314" s="4">
        <f>IF('Kauf Restprofil Los 7'!A2314&lt;&gt;"",IF('Kauf Restprofil Los 7'!A2314&lt;&gt;"",TIME(HOUR('Kauf Restprofil Los 7'!A2314),MINUTE('Kauf Restprofil Los 7'!A2314),SECOND('Kauf Restprofil Los 7'!A2314)),""),"")</f>
        <v>0.20833333333333334</v>
      </c>
      <c r="E2314" s="9">
        <f t="shared" si="294"/>
        <v>5</v>
      </c>
      <c r="F2314">
        <v>16.299722592999998</v>
      </c>
      <c r="G2314" s="12">
        <f t="shared" si="289"/>
        <v>1.3580000000000001</v>
      </c>
      <c r="H2314" s="18">
        <f t="shared" si="290"/>
        <v>16.3</v>
      </c>
      <c r="I2314" s="21">
        <v>16.5</v>
      </c>
      <c r="J2314" s="14">
        <v>16.5</v>
      </c>
      <c r="K2314" s="14">
        <f t="shared" si="291"/>
        <v>0</v>
      </c>
      <c r="L2314" s="13">
        <f t="shared" si="292"/>
        <v>-0.19999999999999929</v>
      </c>
      <c r="M2314" s="53">
        <v>0</v>
      </c>
      <c r="N2314" s="45">
        <f t="shared" si="293"/>
        <v>-0.19999999999999929</v>
      </c>
      <c r="P2314" s="56"/>
    </row>
    <row r="2315" spans="1:16" x14ac:dyDescent="0.2">
      <c r="A2315" s="5">
        <v>45754.25</v>
      </c>
      <c r="B2315" s="10">
        <f t="shared" si="288"/>
        <v>45754</v>
      </c>
      <c r="C2315" s="4">
        <f t="shared" si="295"/>
        <v>0.20833333333333334</v>
      </c>
      <c r="D2315" s="4">
        <f>IF('Kauf Restprofil Los 7'!A2315&lt;&gt;"",IF('Kauf Restprofil Los 7'!A2315&lt;&gt;"",TIME(HOUR('Kauf Restprofil Los 7'!A2315),MINUTE('Kauf Restprofil Los 7'!A2315),SECOND('Kauf Restprofil Los 7'!A2315)),""),"")</f>
        <v>0.25</v>
      </c>
      <c r="E2315" s="9">
        <f t="shared" si="294"/>
        <v>6</v>
      </c>
      <c r="F2315">
        <v>20.716530911</v>
      </c>
      <c r="G2315" s="12">
        <f t="shared" si="289"/>
        <v>1.726</v>
      </c>
      <c r="H2315" s="18">
        <f t="shared" si="290"/>
        <v>20.716999999999999</v>
      </c>
      <c r="I2315" s="21">
        <v>20.28</v>
      </c>
      <c r="J2315" s="14">
        <v>20.28</v>
      </c>
      <c r="K2315" s="14">
        <f t="shared" si="291"/>
        <v>0</v>
      </c>
      <c r="L2315" s="13">
        <f t="shared" si="292"/>
        <v>0.43699999999999761</v>
      </c>
      <c r="M2315" s="53">
        <v>0.43699999999999761</v>
      </c>
      <c r="N2315" s="45">
        <f t="shared" si="293"/>
        <v>0</v>
      </c>
      <c r="P2315" s="56"/>
    </row>
    <row r="2316" spans="1:16" x14ac:dyDescent="0.2">
      <c r="A2316" s="5">
        <v>45754.291666666664</v>
      </c>
      <c r="B2316" s="10">
        <f t="shared" si="288"/>
        <v>45754</v>
      </c>
      <c r="C2316" s="4">
        <f t="shared" si="295"/>
        <v>0.25</v>
      </c>
      <c r="D2316" s="4">
        <f>IF('Kauf Restprofil Los 7'!A2316&lt;&gt;"",IF('Kauf Restprofil Los 7'!A2316&lt;&gt;"",TIME(HOUR('Kauf Restprofil Los 7'!A2316),MINUTE('Kauf Restprofil Los 7'!A2316),SECOND('Kauf Restprofil Los 7'!A2316)),""),"")</f>
        <v>0.29166666666666669</v>
      </c>
      <c r="E2316" s="9">
        <f t="shared" si="294"/>
        <v>7</v>
      </c>
      <c r="F2316">
        <v>31.303963022000001</v>
      </c>
      <c r="G2316" s="12">
        <f t="shared" si="289"/>
        <v>2.609</v>
      </c>
      <c r="H2316" s="18">
        <f t="shared" si="290"/>
        <v>31.303999999999998</v>
      </c>
      <c r="I2316" s="21">
        <v>28.5</v>
      </c>
      <c r="J2316" s="14">
        <v>28.5</v>
      </c>
      <c r="K2316" s="14">
        <f t="shared" si="291"/>
        <v>0</v>
      </c>
      <c r="L2316" s="13">
        <f t="shared" si="292"/>
        <v>2.8039999999999985</v>
      </c>
      <c r="M2316" s="53">
        <v>2.8039999999999985</v>
      </c>
      <c r="N2316" s="45">
        <f t="shared" si="293"/>
        <v>0</v>
      </c>
      <c r="P2316" s="56"/>
    </row>
    <row r="2317" spans="1:16" x14ac:dyDescent="0.2">
      <c r="A2317" s="5">
        <v>45754.333333333336</v>
      </c>
      <c r="B2317" s="10">
        <f t="shared" si="288"/>
        <v>45754</v>
      </c>
      <c r="C2317" s="4">
        <f t="shared" si="295"/>
        <v>0.29166666666666669</v>
      </c>
      <c r="D2317" s="4">
        <f>IF('Kauf Restprofil Los 7'!A2317&lt;&gt;"",IF('Kauf Restprofil Los 7'!A2317&lt;&gt;"",TIME(HOUR('Kauf Restprofil Los 7'!A2317),MINUTE('Kauf Restprofil Los 7'!A2317),SECOND('Kauf Restprofil Los 7'!A2317)),""),"")</f>
        <v>0.33333333333333331</v>
      </c>
      <c r="E2317" s="9">
        <f t="shared" si="294"/>
        <v>8</v>
      </c>
      <c r="F2317">
        <v>39.396984590000002</v>
      </c>
      <c r="G2317" s="12">
        <f t="shared" si="289"/>
        <v>3.2829999999999999</v>
      </c>
      <c r="H2317" s="18">
        <f t="shared" si="290"/>
        <v>39.396999999999998</v>
      </c>
      <c r="I2317" s="21">
        <v>35.82</v>
      </c>
      <c r="J2317" s="14">
        <v>35.82</v>
      </c>
      <c r="K2317" s="14">
        <f t="shared" si="291"/>
        <v>0</v>
      </c>
      <c r="L2317" s="13">
        <f t="shared" si="292"/>
        <v>3.5769999999999982</v>
      </c>
      <c r="M2317" s="53">
        <v>3.5769999999999982</v>
      </c>
      <c r="N2317" s="45">
        <f t="shared" si="293"/>
        <v>0</v>
      </c>
      <c r="P2317" s="56"/>
    </row>
    <row r="2318" spans="1:16" x14ac:dyDescent="0.2">
      <c r="A2318" s="5">
        <v>45754.375</v>
      </c>
      <c r="B2318" s="10">
        <f t="shared" si="288"/>
        <v>45754</v>
      </c>
      <c r="C2318" s="4">
        <f t="shared" si="295"/>
        <v>0.33333333333333331</v>
      </c>
      <c r="D2318" s="4">
        <f>IF('Kauf Restprofil Los 7'!A2318&lt;&gt;"",IF('Kauf Restprofil Los 7'!A2318&lt;&gt;"",TIME(HOUR('Kauf Restprofil Los 7'!A2318),MINUTE('Kauf Restprofil Los 7'!A2318),SECOND('Kauf Restprofil Los 7'!A2318)),""),"")</f>
        <v>0.375</v>
      </c>
      <c r="E2318" s="9">
        <f t="shared" si="294"/>
        <v>9</v>
      </c>
      <c r="F2318">
        <v>43.3752341</v>
      </c>
      <c r="G2318" s="12">
        <f t="shared" si="289"/>
        <v>3.6150000000000002</v>
      </c>
      <c r="H2318" s="18">
        <f t="shared" si="290"/>
        <v>43.375</v>
      </c>
      <c r="I2318" s="21">
        <v>41.94</v>
      </c>
      <c r="J2318" s="14">
        <v>41.94</v>
      </c>
      <c r="K2318" s="14">
        <f t="shared" si="291"/>
        <v>0</v>
      </c>
      <c r="L2318" s="13">
        <f t="shared" si="292"/>
        <v>1.4350000000000023</v>
      </c>
      <c r="M2318" s="53">
        <v>1.4350000000000023</v>
      </c>
      <c r="N2318" s="45">
        <f t="shared" si="293"/>
        <v>0</v>
      </c>
      <c r="P2318" s="56"/>
    </row>
    <row r="2319" spans="1:16" x14ac:dyDescent="0.2">
      <c r="A2319" s="5">
        <v>45754.416666666664</v>
      </c>
      <c r="B2319" s="10">
        <f t="shared" si="288"/>
        <v>45754</v>
      </c>
      <c r="C2319" s="4">
        <f t="shared" si="295"/>
        <v>0.375</v>
      </c>
      <c r="D2319" s="4">
        <f>IF('Kauf Restprofil Los 7'!A2319&lt;&gt;"",IF('Kauf Restprofil Los 7'!A2319&lt;&gt;"",TIME(HOUR('Kauf Restprofil Los 7'!A2319),MINUTE('Kauf Restprofil Los 7'!A2319),SECOND('Kauf Restprofil Los 7'!A2319)),""),"")</f>
        <v>0.41666666666666669</v>
      </c>
      <c r="E2319" s="9">
        <f t="shared" si="294"/>
        <v>10</v>
      </c>
      <c r="F2319">
        <v>43.21507347</v>
      </c>
      <c r="G2319" s="12">
        <f t="shared" si="289"/>
        <v>3.601</v>
      </c>
      <c r="H2319" s="18">
        <f t="shared" si="290"/>
        <v>43.215000000000003</v>
      </c>
      <c r="I2319" s="21">
        <v>44.22</v>
      </c>
      <c r="J2319" s="14">
        <v>44.22</v>
      </c>
      <c r="K2319" s="14">
        <f t="shared" si="291"/>
        <v>0</v>
      </c>
      <c r="L2319" s="13">
        <f t="shared" si="292"/>
        <v>-1.0049999999999955</v>
      </c>
      <c r="M2319" s="53">
        <v>0</v>
      </c>
      <c r="N2319" s="45">
        <f t="shared" si="293"/>
        <v>-1.0049999999999955</v>
      </c>
      <c r="P2319" s="56"/>
    </row>
    <row r="2320" spans="1:16" x14ac:dyDescent="0.2">
      <c r="A2320" s="5">
        <v>45754.458333333336</v>
      </c>
      <c r="B2320" s="10">
        <f t="shared" si="288"/>
        <v>45754</v>
      </c>
      <c r="C2320" s="4">
        <f t="shared" si="295"/>
        <v>0.41666666666666669</v>
      </c>
      <c r="D2320" s="4">
        <f>IF('Kauf Restprofil Los 7'!A2320&lt;&gt;"",IF('Kauf Restprofil Los 7'!A2320&lt;&gt;"",TIME(HOUR('Kauf Restprofil Los 7'!A2320),MINUTE('Kauf Restprofil Los 7'!A2320),SECOND('Kauf Restprofil Los 7'!A2320)),""),"")</f>
        <v>0.45833333333333331</v>
      </c>
      <c r="E2320" s="9">
        <f t="shared" si="294"/>
        <v>11</v>
      </c>
      <c r="F2320">
        <v>43.792158104000002</v>
      </c>
      <c r="G2320" s="12">
        <f t="shared" si="289"/>
        <v>3.649</v>
      </c>
      <c r="H2320" s="18">
        <f t="shared" si="290"/>
        <v>43.792000000000002</v>
      </c>
      <c r="I2320" s="21">
        <v>46.980000000000004</v>
      </c>
      <c r="J2320" s="14">
        <v>46.980000000000004</v>
      </c>
      <c r="K2320" s="14">
        <f t="shared" si="291"/>
        <v>0</v>
      </c>
      <c r="L2320" s="13">
        <f t="shared" si="292"/>
        <v>-3.1880000000000024</v>
      </c>
      <c r="M2320" s="53">
        <v>0</v>
      </c>
      <c r="N2320" s="45">
        <f t="shared" si="293"/>
        <v>-3.1880000000000024</v>
      </c>
      <c r="P2320" s="56"/>
    </row>
    <row r="2321" spans="1:16" x14ac:dyDescent="0.2">
      <c r="A2321" s="5">
        <v>45754.5</v>
      </c>
      <c r="B2321" s="10">
        <f t="shared" si="288"/>
        <v>45754</v>
      </c>
      <c r="C2321" s="4">
        <f t="shared" si="295"/>
        <v>0.45833333333333331</v>
      </c>
      <c r="D2321" s="4">
        <f>IF('Kauf Restprofil Los 7'!A2321&lt;&gt;"",IF('Kauf Restprofil Los 7'!A2321&lt;&gt;"",TIME(HOUR('Kauf Restprofil Los 7'!A2321),MINUTE('Kauf Restprofil Los 7'!A2321),SECOND('Kauf Restprofil Los 7'!A2321)),""),"")</f>
        <v>0.5</v>
      </c>
      <c r="E2321" s="9">
        <f t="shared" si="294"/>
        <v>12</v>
      </c>
      <c r="F2321">
        <v>44.336772451999998</v>
      </c>
      <c r="G2321" s="12">
        <f t="shared" si="289"/>
        <v>3.6949999999999998</v>
      </c>
      <c r="H2321" s="18">
        <f t="shared" si="290"/>
        <v>44.337000000000003</v>
      </c>
      <c r="I2321" s="21">
        <v>50.34</v>
      </c>
      <c r="J2321" s="14">
        <v>50.34</v>
      </c>
      <c r="K2321" s="14">
        <f t="shared" si="291"/>
        <v>0</v>
      </c>
      <c r="L2321" s="13">
        <f t="shared" si="292"/>
        <v>-6.0030000000000001</v>
      </c>
      <c r="M2321" s="53">
        <v>0</v>
      </c>
      <c r="N2321" s="45">
        <f t="shared" si="293"/>
        <v>-6.0030000000000001</v>
      </c>
      <c r="P2321" s="56"/>
    </row>
    <row r="2322" spans="1:16" x14ac:dyDescent="0.2">
      <c r="A2322" s="5">
        <v>45754.541666666664</v>
      </c>
      <c r="B2322" s="10">
        <f t="shared" si="288"/>
        <v>45754</v>
      </c>
      <c r="C2322" s="4">
        <f t="shared" si="295"/>
        <v>0.5</v>
      </c>
      <c r="D2322" s="4">
        <f>IF('Kauf Restprofil Los 7'!A2322&lt;&gt;"",IF('Kauf Restprofil Los 7'!A2322&lt;&gt;"",TIME(HOUR('Kauf Restprofil Los 7'!A2322),MINUTE('Kauf Restprofil Los 7'!A2322),SECOND('Kauf Restprofil Los 7'!A2322)),""),"")</f>
        <v>0.54166666666666663</v>
      </c>
      <c r="E2322" s="9">
        <f t="shared" si="294"/>
        <v>13</v>
      </c>
      <c r="F2322">
        <v>37.363245601000003</v>
      </c>
      <c r="G2322" s="12">
        <f t="shared" si="289"/>
        <v>3.1139999999999999</v>
      </c>
      <c r="H2322" s="18">
        <f t="shared" si="290"/>
        <v>37.363</v>
      </c>
      <c r="I2322" s="21">
        <v>50.519999999999996</v>
      </c>
      <c r="J2322" s="14">
        <v>50.519999999999996</v>
      </c>
      <c r="K2322" s="14">
        <f t="shared" si="291"/>
        <v>0</v>
      </c>
      <c r="L2322" s="13">
        <f t="shared" si="292"/>
        <v>-13.156999999999996</v>
      </c>
      <c r="M2322" s="53">
        <v>0</v>
      </c>
      <c r="N2322" s="45">
        <f t="shared" si="293"/>
        <v>-13.156999999999996</v>
      </c>
      <c r="P2322" s="56"/>
    </row>
    <row r="2323" spans="1:16" x14ac:dyDescent="0.2">
      <c r="A2323" s="5">
        <v>45754.583333333336</v>
      </c>
      <c r="B2323" s="10">
        <f t="shared" si="288"/>
        <v>45754</v>
      </c>
      <c r="C2323" s="4">
        <f t="shared" si="295"/>
        <v>0.54166666666666663</v>
      </c>
      <c r="D2323" s="4">
        <f>IF('Kauf Restprofil Los 7'!A2323&lt;&gt;"",IF('Kauf Restprofil Los 7'!A2323&lt;&gt;"",TIME(HOUR('Kauf Restprofil Los 7'!A2323),MINUTE('Kauf Restprofil Los 7'!A2323),SECOND('Kauf Restprofil Los 7'!A2323)),""),"")</f>
        <v>0.58333333333333337</v>
      </c>
      <c r="E2323" s="9">
        <f t="shared" si="294"/>
        <v>14</v>
      </c>
      <c r="F2323">
        <v>34.334852908999999</v>
      </c>
      <c r="G2323" s="12">
        <f t="shared" si="289"/>
        <v>2.8610000000000002</v>
      </c>
      <c r="H2323" s="18">
        <f t="shared" si="290"/>
        <v>34.335000000000001</v>
      </c>
      <c r="I2323" s="21">
        <v>48.66</v>
      </c>
      <c r="J2323" s="14">
        <v>48.66</v>
      </c>
      <c r="K2323" s="14">
        <f t="shared" si="291"/>
        <v>0</v>
      </c>
      <c r="L2323" s="13">
        <f t="shared" si="292"/>
        <v>-14.324999999999996</v>
      </c>
      <c r="M2323" s="53">
        <v>0</v>
      </c>
      <c r="N2323" s="45">
        <f t="shared" si="293"/>
        <v>-14.324999999999996</v>
      </c>
      <c r="P2323" s="56"/>
    </row>
    <row r="2324" spans="1:16" x14ac:dyDescent="0.2">
      <c r="A2324" s="5">
        <v>45754.625</v>
      </c>
      <c r="B2324" s="10">
        <f t="shared" si="288"/>
        <v>45754</v>
      </c>
      <c r="C2324" s="4">
        <f t="shared" si="295"/>
        <v>0.58333333333333337</v>
      </c>
      <c r="D2324" s="4">
        <f>IF('Kauf Restprofil Los 7'!A2324&lt;&gt;"",IF('Kauf Restprofil Los 7'!A2324&lt;&gt;"",TIME(HOUR('Kauf Restprofil Los 7'!A2324),MINUTE('Kauf Restprofil Los 7'!A2324),SECOND('Kauf Restprofil Los 7'!A2324)),""),"")</f>
        <v>0.625</v>
      </c>
      <c r="E2324" s="9">
        <f t="shared" si="294"/>
        <v>15</v>
      </c>
      <c r="F2324">
        <v>34.664557193999997</v>
      </c>
      <c r="G2324" s="12">
        <f t="shared" si="289"/>
        <v>2.8889999999999998</v>
      </c>
      <c r="H2324" s="18">
        <f t="shared" si="290"/>
        <v>34.664999999999999</v>
      </c>
      <c r="I2324" s="21">
        <v>46.08</v>
      </c>
      <c r="J2324" s="14">
        <v>46.08</v>
      </c>
      <c r="K2324" s="14">
        <f t="shared" si="291"/>
        <v>0</v>
      </c>
      <c r="L2324" s="13">
        <f t="shared" si="292"/>
        <v>-11.414999999999999</v>
      </c>
      <c r="M2324" s="53">
        <v>0</v>
      </c>
      <c r="N2324" s="45">
        <f t="shared" si="293"/>
        <v>-11.414999999999999</v>
      </c>
      <c r="P2324" s="56"/>
    </row>
    <row r="2325" spans="1:16" x14ac:dyDescent="0.2">
      <c r="A2325" s="5">
        <v>45754.666666666664</v>
      </c>
      <c r="B2325" s="10">
        <f t="shared" si="288"/>
        <v>45754</v>
      </c>
      <c r="C2325" s="4">
        <f t="shared" si="295"/>
        <v>0.625</v>
      </c>
      <c r="D2325" s="4">
        <f>IF('Kauf Restprofil Los 7'!A2325&lt;&gt;"",IF('Kauf Restprofil Los 7'!A2325&lt;&gt;"",TIME(HOUR('Kauf Restprofil Los 7'!A2325),MINUTE('Kauf Restprofil Los 7'!A2325),SECOND('Kauf Restprofil Los 7'!A2325)),""),"")</f>
        <v>0.66666666666666663</v>
      </c>
      <c r="E2325" s="9">
        <f t="shared" si="294"/>
        <v>16</v>
      </c>
      <c r="F2325">
        <v>37.050341836000001</v>
      </c>
      <c r="G2325" s="12">
        <f t="shared" si="289"/>
        <v>3.0880000000000001</v>
      </c>
      <c r="H2325" s="18">
        <f t="shared" si="290"/>
        <v>37.049999999999997</v>
      </c>
      <c r="I2325" s="21">
        <v>43.56</v>
      </c>
      <c r="J2325" s="14">
        <v>43.56</v>
      </c>
      <c r="K2325" s="14">
        <f t="shared" si="291"/>
        <v>0</v>
      </c>
      <c r="L2325" s="13">
        <f t="shared" si="292"/>
        <v>-6.5100000000000051</v>
      </c>
      <c r="M2325" s="53">
        <v>0</v>
      </c>
      <c r="N2325" s="45">
        <f t="shared" si="293"/>
        <v>-6.5100000000000051</v>
      </c>
      <c r="P2325" s="56"/>
    </row>
    <row r="2326" spans="1:16" x14ac:dyDescent="0.2">
      <c r="A2326" s="5">
        <v>45754.708333333336</v>
      </c>
      <c r="B2326" s="10">
        <f t="shared" si="288"/>
        <v>45754</v>
      </c>
      <c r="C2326" s="4">
        <f t="shared" si="295"/>
        <v>0.66666666666666663</v>
      </c>
      <c r="D2326" s="4">
        <f>IF('Kauf Restprofil Los 7'!A2326&lt;&gt;"",IF('Kauf Restprofil Los 7'!A2326&lt;&gt;"",TIME(HOUR('Kauf Restprofil Los 7'!A2326),MINUTE('Kauf Restprofil Los 7'!A2326),SECOND('Kauf Restprofil Los 7'!A2326)),""),"")</f>
        <v>0.70833333333333337</v>
      </c>
      <c r="E2326" s="9">
        <f t="shared" si="294"/>
        <v>17</v>
      </c>
      <c r="F2326">
        <v>37.651728742000003</v>
      </c>
      <c r="G2326" s="12">
        <f t="shared" si="289"/>
        <v>3.1379999999999999</v>
      </c>
      <c r="H2326" s="18">
        <f t="shared" si="290"/>
        <v>37.652000000000001</v>
      </c>
      <c r="I2326" s="21">
        <v>41.519999999999996</v>
      </c>
      <c r="J2326" s="14">
        <v>41.519999999999996</v>
      </c>
      <c r="K2326" s="14">
        <f t="shared" si="291"/>
        <v>0</v>
      </c>
      <c r="L2326" s="13">
        <f t="shared" si="292"/>
        <v>-3.867999999999995</v>
      </c>
      <c r="M2326" s="53">
        <v>0</v>
      </c>
      <c r="N2326" s="45">
        <f t="shared" si="293"/>
        <v>-3.867999999999995</v>
      </c>
      <c r="P2326" s="56"/>
    </row>
    <row r="2327" spans="1:16" x14ac:dyDescent="0.2">
      <c r="A2327" s="5">
        <v>45754.75</v>
      </c>
      <c r="B2327" s="10">
        <f t="shared" si="288"/>
        <v>45754</v>
      </c>
      <c r="C2327" s="4">
        <f t="shared" si="295"/>
        <v>0.70833333333333337</v>
      </c>
      <c r="D2327" s="4">
        <f>IF('Kauf Restprofil Los 7'!A2327&lt;&gt;"",IF('Kauf Restprofil Los 7'!A2327&lt;&gt;"",TIME(HOUR('Kauf Restprofil Los 7'!A2327),MINUTE('Kauf Restprofil Los 7'!A2327),SECOND('Kauf Restprofil Los 7'!A2327)),""),"")</f>
        <v>0.75</v>
      </c>
      <c r="E2327" s="9">
        <f t="shared" si="294"/>
        <v>18</v>
      </c>
      <c r="F2327">
        <v>40.823612500000003</v>
      </c>
      <c r="G2327" s="12">
        <f t="shared" si="289"/>
        <v>3.4020000000000001</v>
      </c>
      <c r="H2327" s="18">
        <f t="shared" si="290"/>
        <v>40.823999999999998</v>
      </c>
      <c r="I2327" s="21">
        <v>42.480000000000004</v>
      </c>
      <c r="J2327" s="14">
        <v>42.480000000000004</v>
      </c>
      <c r="K2327" s="14">
        <f t="shared" si="291"/>
        <v>0</v>
      </c>
      <c r="L2327" s="13">
        <f t="shared" si="292"/>
        <v>-1.6560000000000059</v>
      </c>
      <c r="M2327" s="53">
        <v>0</v>
      </c>
      <c r="N2327" s="45">
        <f t="shared" si="293"/>
        <v>-1.6560000000000059</v>
      </c>
      <c r="P2327" s="56"/>
    </row>
    <row r="2328" spans="1:16" x14ac:dyDescent="0.2">
      <c r="A2328" s="5">
        <v>45754.791666666664</v>
      </c>
      <c r="B2328" s="10">
        <f t="shared" si="288"/>
        <v>45754</v>
      </c>
      <c r="C2328" s="4">
        <f t="shared" si="295"/>
        <v>0.75</v>
      </c>
      <c r="D2328" s="4">
        <f>IF('Kauf Restprofil Los 7'!A2328&lt;&gt;"",IF('Kauf Restprofil Los 7'!A2328&lt;&gt;"",TIME(HOUR('Kauf Restprofil Los 7'!A2328),MINUTE('Kauf Restprofil Los 7'!A2328),SECOND('Kauf Restprofil Los 7'!A2328)),""),"")</f>
        <v>0.79166666666666663</v>
      </c>
      <c r="E2328" s="9">
        <f t="shared" si="294"/>
        <v>19</v>
      </c>
      <c r="F2328">
        <v>42.228507364000002</v>
      </c>
      <c r="G2328" s="12">
        <f t="shared" si="289"/>
        <v>3.5190000000000001</v>
      </c>
      <c r="H2328" s="18">
        <f t="shared" si="290"/>
        <v>42.228999999999999</v>
      </c>
      <c r="I2328" s="21">
        <v>43.62</v>
      </c>
      <c r="J2328" s="14">
        <v>43.62</v>
      </c>
      <c r="K2328" s="14">
        <f t="shared" si="291"/>
        <v>0</v>
      </c>
      <c r="L2328" s="13">
        <f t="shared" si="292"/>
        <v>-1.3909999999999982</v>
      </c>
      <c r="M2328" s="53">
        <v>0</v>
      </c>
      <c r="N2328" s="45">
        <f t="shared" si="293"/>
        <v>-1.3909999999999982</v>
      </c>
      <c r="P2328" s="56"/>
    </row>
    <row r="2329" spans="1:16" x14ac:dyDescent="0.2">
      <c r="A2329" s="5">
        <v>45754.833333333336</v>
      </c>
      <c r="B2329" s="10">
        <f t="shared" si="288"/>
        <v>45754</v>
      </c>
      <c r="C2329" s="4">
        <f t="shared" si="295"/>
        <v>0.79166666666666663</v>
      </c>
      <c r="D2329" s="4">
        <f>IF('Kauf Restprofil Los 7'!A2329&lt;&gt;"",IF('Kauf Restprofil Los 7'!A2329&lt;&gt;"",TIME(HOUR('Kauf Restprofil Los 7'!A2329),MINUTE('Kauf Restprofil Los 7'!A2329),SECOND('Kauf Restprofil Los 7'!A2329)),""),"")</f>
        <v>0.83333333333333337</v>
      </c>
      <c r="E2329" s="9">
        <f t="shared" si="294"/>
        <v>20</v>
      </c>
      <c r="F2329">
        <v>41.558383294999999</v>
      </c>
      <c r="G2329" s="12">
        <f t="shared" si="289"/>
        <v>3.4630000000000001</v>
      </c>
      <c r="H2329" s="18">
        <f t="shared" si="290"/>
        <v>41.558</v>
      </c>
      <c r="I2329" s="21">
        <v>42.36</v>
      </c>
      <c r="J2329" s="14">
        <v>42.36</v>
      </c>
      <c r="K2329" s="14">
        <f t="shared" si="291"/>
        <v>0</v>
      </c>
      <c r="L2329" s="13">
        <f t="shared" si="292"/>
        <v>-0.8019999999999996</v>
      </c>
      <c r="M2329" s="53">
        <v>0</v>
      </c>
      <c r="N2329" s="45">
        <f t="shared" si="293"/>
        <v>-0.8019999999999996</v>
      </c>
      <c r="P2329" s="56"/>
    </row>
    <row r="2330" spans="1:16" x14ac:dyDescent="0.2">
      <c r="A2330" s="5">
        <v>45754.875</v>
      </c>
      <c r="B2330" s="10">
        <f t="shared" si="288"/>
        <v>45754</v>
      </c>
      <c r="C2330" s="4">
        <f t="shared" si="295"/>
        <v>0.83333333333333337</v>
      </c>
      <c r="D2330" s="4">
        <f>IF('Kauf Restprofil Los 7'!A2330&lt;&gt;"",IF('Kauf Restprofil Los 7'!A2330&lt;&gt;"",TIME(HOUR('Kauf Restprofil Los 7'!A2330),MINUTE('Kauf Restprofil Los 7'!A2330),SECOND('Kauf Restprofil Los 7'!A2330)),""),"")</f>
        <v>0.875</v>
      </c>
      <c r="E2330" s="9">
        <f t="shared" si="294"/>
        <v>21</v>
      </c>
      <c r="F2330">
        <v>38.889272777000002</v>
      </c>
      <c r="G2330" s="12">
        <f t="shared" si="289"/>
        <v>3.2410000000000001</v>
      </c>
      <c r="H2330" s="18">
        <f t="shared" si="290"/>
        <v>38.889000000000003</v>
      </c>
      <c r="I2330" s="21">
        <v>39.18</v>
      </c>
      <c r="J2330" s="14">
        <v>39.18</v>
      </c>
      <c r="K2330" s="14">
        <f t="shared" si="291"/>
        <v>0</v>
      </c>
      <c r="L2330" s="13">
        <f t="shared" si="292"/>
        <v>-0.29099999999999682</v>
      </c>
      <c r="M2330" s="53">
        <v>0</v>
      </c>
      <c r="N2330" s="45">
        <f t="shared" si="293"/>
        <v>-0.29099999999999682</v>
      </c>
      <c r="P2330" s="56"/>
    </row>
    <row r="2331" spans="1:16" x14ac:dyDescent="0.2">
      <c r="A2331" s="5">
        <v>45754.916666666664</v>
      </c>
      <c r="B2331" s="10">
        <f t="shared" si="288"/>
        <v>45754</v>
      </c>
      <c r="C2331" s="4">
        <f t="shared" si="295"/>
        <v>0.875</v>
      </c>
      <c r="D2331" s="4">
        <f>IF('Kauf Restprofil Los 7'!A2331&lt;&gt;"",IF('Kauf Restprofil Los 7'!A2331&lt;&gt;"",TIME(HOUR('Kauf Restprofil Los 7'!A2331),MINUTE('Kauf Restprofil Los 7'!A2331),SECOND('Kauf Restprofil Los 7'!A2331)),""),"")</f>
        <v>0.91666666666666663</v>
      </c>
      <c r="E2331" s="9">
        <f t="shared" si="294"/>
        <v>22</v>
      </c>
      <c r="F2331">
        <v>33.680533791999999</v>
      </c>
      <c r="G2331" s="12">
        <f t="shared" si="289"/>
        <v>2.8069999999999999</v>
      </c>
      <c r="H2331" s="18">
        <f t="shared" si="290"/>
        <v>33.680999999999997</v>
      </c>
      <c r="I2331" s="21">
        <v>34.26</v>
      </c>
      <c r="J2331" s="14">
        <v>34.26</v>
      </c>
      <c r="K2331" s="14">
        <f t="shared" si="291"/>
        <v>0</v>
      </c>
      <c r="L2331" s="13">
        <f t="shared" si="292"/>
        <v>-0.57900000000000063</v>
      </c>
      <c r="M2331" s="53">
        <v>0</v>
      </c>
      <c r="N2331" s="45">
        <f t="shared" si="293"/>
        <v>-0.57900000000000063</v>
      </c>
      <c r="P2331" s="56"/>
    </row>
    <row r="2332" spans="1:16" x14ac:dyDescent="0.2">
      <c r="A2332" s="5">
        <v>45754.958333333336</v>
      </c>
      <c r="B2332" s="10">
        <f t="shared" si="288"/>
        <v>45754</v>
      </c>
      <c r="C2332" s="4">
        <f t="shared" si="295"/>
        <v>0.91666666666666663</v>
      </c>
      <c r="D2332" s="4">
        <f>IF('Kauf Restprofil Los 7'!A2332&lt;&gt;"",IF('Kauf Restprofil Los 7'!A2332&lt;&gt;"",TIME(HOUR('Kauf Restprofil Los 7'!A2332),MINUTE('Kauf Restprofil Los 7'!A2332),SECOND('Kauf Restprofil Los 7'!A2332)),""),"")</f>
        <v>0.95833333333333337</v>
      </c>
      <c r="E2332" s="9">
        <f t="shared" si="294"/>
        <v>23</v>
      </c>
      <c r="F2332">
        <v>27.046828859000001</v>
      </c>
      <c r="G2332" s="12">
        <f t="shared" si="289"/>
        <v>2.254</v>
      </c>
      <c r="H2332" s="18">
        <f t="shared" si="290"/>
        <v>27.047000000000001</v>
      </c>
      <c r="I2332" s="21">
        <v>28.799999999999997</v>
      </c>
      <c r="J2332" s="14">
        <v>28.799999999999997</v>
      </c>
      <c r="K2332" s="14">
        <f t="shared" si="291"/>
        <v>0</v>
      </c>
      <c r="L2332" s="13">
        <f t="shared" si="292"/>
        <v>-1.7529999999999966</v>
      </c>
      <c r="M2332" s="53">
        <v>0</v>
      </c>
      <c r="N2332" s="45">
        <f t="shared" si="293"/>
        <v>-1.7529999999999966</v>
      </c>
      <c r="P2332" s="56"/>
    </row>
    <row r="2333" spans="1:16" x14ac:dyDescent="0.2">
      <c r="A2333" s="5">
        <v>45755</v>
      </c>
      <c r="B2333" s="10">
        <f t="shared" si="288"/>
        <v>45754</v>
      </c>
      <c r="C2333" s="4">
        <f t="shared" si="295"/>
        <v>0.95833333333333337</v>
      </c>
      <c r="D2333" s="4">
        <f>IF('Kauf Restprofil Los 7'!A2333&lt;&gt;"",IF('Kauf Restprofil Los 7'!A2333&lt;&gt;"",TIME(HOUR('Kauf Restprofil Los 7'!A2333),MINUTE('Kauf Restprofil Los 7'!A2333),SECOND('Kauf Restprofil Los 7'!A2333)),""),"")</f>
        <v>0</v>
      </c>
      <c r="E2333" s="9">
        <f t="shared" si="294"/>
        <v>24</v>
      </c>
      <c r="F2333">
        <v>22.284112079</v>
      </c>
      <c r="G2333" s="12">
        <f t="shared" si="289"/>
        <v>1.857</v>
      </c>
      <c r="H2333" s="18">
        <f t="shared" si="290"/>
        <v>22.283999999999999</v>
      </c>
      <c r="I2333" s="21">
        <v>24.36</v>
      </c>
      <c r="J2333" s="14">
        <v>24.36</v>
      </c>
      <c r="K2333" s="14">
        <f t="shared" si="291"/>
        <v>0</v>
      </c>
      <c r="L2333" s="13">
        <f t="shared" si="292"/>
        <v>-2.0760000000000005</v>
      </c>
      <c r="M2333" s="53">
        <v>0</v>
      </c>
      <c r="N2333" s="45">
        <f t="shared" si="293"/>
        <v>-2.0760000000000005</v>
      </c>
      <c r="P2333" s="56"/>
    </row>
    <row r="2334" spans="1:16" x14ac:dyDescent="0.2">
      <c r="A2334" s="5">
        <v>45755.041666666664</v>
      </c>
      <c r="B2334" s="10">
        <f t="shared" si="288"/>
        <v>45755</v>
      </c>
      <c r="C2334" s="4">
        <f t="shared" si="295"/>
        <v>0</v>
      </c>
      <c r="D2334" s="4">
        <f>IF('Kauf Restprofil Los 7'!A2334&lt;&gt;"",IF('Kauf Restprofil Los 7'!A2334&lt;&gt;"",TIME(HOUR('Kauf Restprofil Los 7'!A2334),MINUTE('Kauf Restprofil Los 7'!A2334),SECOND('Kauf Restprofil Los 7'!A2334)),""),"")</f>
        <v>4.1666666666666664E-2</v>
      </c>
      <c r="E2334" s="9">
        <f t="shared" si="294"/>
        <v>1</v>
      </c>
      <c r="F2334">
        <v>18.514785939999999</v>
      </c>
      <c r="G2334" s="12">
        <f t="shared" si="289"/>
        <v>1.5429999999999999</v>
      </c>
      <c r="H2334" s="18">
        <f t="shared" si="290"/>
        <v>18.515000000000001</v>
      </c>
      <c r="I2334" s="21">
        <v>20.700000000000003</v>
      </c>
      <c r="J2334" s="14">
        <v>20.700000000000003</v>
      </c>
      <c r="K2334" s="14">
        <f t="shared" si="291"/>
        <v>0</v>
      </c>
      <c r="L2334" s="13">
        <f t="shared" si="292"/>
        <v>-2.1850000000000023</v>
      </c>
      <c r="M2334" s="53">
        <v>0</v>
      </c>
      <c r="N2334" s="45">
        <f t="shared" si="293"/>
        <v>-2.1850000000000023</v>
      </c>
      <c r="P2334" s="56"/>
    </row>
    <row r="2335" spans="1:16" x14ac:dyDescent="0.2">
      <c r="A2335" s="5">
        <v>45755.083333333336</v>
      </c>
      <c r="B2335" s="10">
        <f t="shared" si="288"/>
        <v>45755</v>
      </c>
      <c r="C2335" s="4">
        <f t="shared" si="295"/>
        <v>4.1666666666666664E-2</v>
      </c>
      <c r="D2335" s="4">
        <f>IF('Kauf Restprofil Los 7'!A2335&lt;&gt;"",IF('Kauf Restprofil Los 7'!A2335&lt;&gt;"",TIME(HOUR('Kauf Restprofil Los 7'!A2335),MINUTE('Kauf Restprofil Los 7'!A2335),SECOND('Kauf Restprofil Los 7'!A2335)),""),"")</f>
        <v>8.3333333333333329E-2</v>
      </c>
      <c r="E2335" s="9">
        <f t="shared" si="294"/>
        <v>2</v>
      </c>
      <c r="F2335">
        <v>16.887885425</v>
      </c>
      <c r="G2335" s="12">
        <f t="shared" si="289"/>
        <v>1.407</v>
      </c>
      <c r="H2335" s="18">
        <f t="shared" si="290"/>
        <v>16.888000000000002</v>
      </c>
      <c r="I2335" s="21">
        <v>18.54</v>
      </c>
      <c r="J2335" s="14">
        <v>18.54</v>
      </c>
      <c r="K2335" s="14">
        <f t="shared" si="291"/>
        <v>0</v>
      </c>
      <c r="L2335" s="13">
        <f t="shared" si="292"/>
        <v>-1.6519999999999975</v>
      </c>
      <c r="M2335" s="53">
        <v>0</v>
      </c>
      <c r="N2335" s="45">
        <f t="shared" si="293"/>
        <v>-1.6519999999999975</v>
      </c>
      <c r="P2335" s="56"/>
    </row>
    <row r="2336" spans="1:16" x14ac:dyDescent="0.2">
      <c r="A2336" s="5">
        <v>45755.125</v>
      </c>
      <c r="B2336" s="10">
        <f t="shared" si="288"/>
        <v>45755</v>
      </c>
      <c r="C2336" s="4">
        <f t="shared" si="295"/>
        <v>8.3333333333333329E-2</v>
      </c>
      <c r="D2336" s="4">
        <f>IF('Kauf Restprofil Los 7'!A2336&lt;&gt;"",IF('Kauf Restprofil Los 7'!A2336&lt;&gt;"",TIME(HOUR('Kauf Restprofil Los 7'!A2336),MINUTE('Kauf Restprofil Los 7'!A2336),SECOND('Kauf Restprofil Los 7'!A2336)),""),"")</f>
        <v>0.125</v>
      </c>
      <c r="E2336" s="9">
        <f t="shared" si="294"/>
        <v>3</v>
      </c>
      <c r="F2336">
        <v>16.463649868000001</v>
      </c>
      <c r="G2336" s="12">
        <f t="shared" si="289"/>
        <v>1.3720000000000001</v>
      </c>
      <c r="H2336" s="18">
        <f t="shared" si="290"/>
        <v>16.463999999999999</v>
      </c>
      <c r="I2336" s="21">
        <v>17.88</v>
      </c>
      <c r="J2336" s="14">
        <v>17.88</v>
      </c>
      <c r="K2336" s="14">
        <f t="shared" si="291"/>
        <v>0</v>
      </c>
      <c r="L2336" s="13">
        <f t="shared" si="292"/>
        <v>-1.4160000000000004</v>
      </c>
      <c r="M2336" s="53">
        <v>0</v>
      </c>
      <c r="N2336" s="45">
        <f t="shared" si="293"/>
        <v>-1.4160000000000004</v>
      </c>
      <c r="P2336" s="56"/>
    </row>
    <row r="2337" spans="1:16" x14ac:dyDescent="0.2">
      <c r="A2337" s="5">
        <v>45755.166666666664</v>
      </c>
      <c r="B2337" s="10">
        <f t="shared" si="288"/>
        <v>45755</v>
      </c>
      <c r="C2337" s="4">
        <f t="shared" si="295"/>
        <v>0.125</v>
      </c>
      <c r="D2337" s="4">
        <f>IF('Kauf Restprofil Los 7'!A2337&lt;&gt;"",IF('Kauf Restprofil Los 7'!A2337&lt;&gt;"",TIME(HOUR('Kauf Restprofil Los 7'!A2337),MINUTE('Kauf Restprofil Los 7'!A2337),SECOND('Kauf Restprofil Los 7'!A2337)),""),"")</f>
        <v>0.16666666666666666</v>
      </c>
      <c r="E2337" s="9">
        <f t="shared" si="294"/>
        <v>4</v>
      </c>
      <c r="F2337">
        <v>16.910280666999999</v>
      </c>
      <c r="G2337" s="12">
        <f t="shared" si="289"/>
        <v>1.409</v>
      </c>
      <c r="H2337" s="18">
        <f t="shared" si="290"/>
        <v>16.91</v>
      </c>
      <c r="I2337" s="21">
        <v>18.12</v>
      </c>
      <c r="J2337" s="14">
        <v>18.12</v>
      </c>
      <c r="K2337" s="14">
        <f t="shared" si="291"/>
        <v>0</v>
      </c>
      <c r="L2337" s="13">
        <f t="shared" si="292"/>
        <v>-1.2100000000000009</v>
      </c>
      <c r="M2337" s="53">
        <v>0</v>
      </c>
      <c r="N2337" s="45">
        <f t="shared" si="293"/>
        <v>-1.2100000000000009</v>
      </c>
      <c r="P2337" s="56"/>
    </row>
    <row r="2338" spans="1:16" x14ac:dyDescent="0.2">
      <c r="A2338" s="5">
        <v>45755.208333333336</v>
      </c>
      <c r="B2338" s="10">
        <f t="shared" si="288"/>
        <v>45755</v>
      </c>
      <c r="C2338" s="4">
        <f t="shared" si="295"/>
        <v>0.16666666666666666</v>
      </c>
      <c r="D2338" s="4">
        <f>IF('Kauf Restprofil Los 7'!A2338&lt;&gt;"",IF('Kauf Restprofil Los 7'!A2338&lt;&gt;"",TIME(HOUR('Kauf Restprofil Los 7'!A2338),MINUTE('Kauf Restprofil Los 7'!A2338),SECOND('Kauf Restprofil Los 7'!A2338)),""),"")</f>
        <v>0.20833333333333334</v>
      </c>
      <c r="E2338" s="9">
        <f t="shared" si="294"/>
        <v>5</v>
      </c>
      <c r="F2338">
        <v>18.318367859999999</v>
      </c>
      <c r="G2338" s="12">
        <f t="shared" si="289"/>
        <v>1.5269999999999999</v>
      </c>
      <c r="H2338" s="18">
        <f t="shared" si="290"/>
        <v>18.318000000000001</v>
      </c>
      <c r="I2338" s="21">
        <v>19.259999999999998</v>
      </c>
      <c r="J2338" s="14">
        <v>19.259999999999998</v>
      </c>
      <c r="K2338" s="14">
        <f t="shared" si="291"/>
        <v>0</v>
      </c>
      <c r="L2338" s="13">
        <f t="shared" si="292"/>
        <v>-0.94199999999999662</v>
      </c>
      <c r="M2338" s="53">
        <v>0</v>
      </c>
      <c r="N2338" s="45">
        <f t="shared" si="293"/>
        <v>-0.94199999999999662</v>
      </c>
      <c r="P2338" s="56"/>
    </row>
    <row r="2339" spans="1:16" x14ac:dyDescent="0.2">
      <c r="A2339" s="5">
        <v>45755.25</v>
      </c>
      <c r="B2339" s="10">
        <f t="shared" si="288"/>
        <v>45755</v>
      </c>
      <c r="C2339" s="4">
        <f t="shared" si="295"/>
        <v>0.20833333333333334</v>
      </c>
      <c r="D2339" s="4">
        <f>IF('Kauf Restprofil Los 7'!A2339&lt;&gt;"",IF('Kauf Restprofil Los 7'!A2339&lt;&gt;"",TIME(HOUR('Kauf Restprofil Los 7'!A2339),MINUTE('Kauf Restprofil Los 7'!A2339),SECOND('Kauf Restprofil Los 7'!A2339)),""),"")</f>
        <v>0.25</v>
      </c>
      <c r="E2339" s="9">
        <f t="shared" si="294"/>
        <v>6</v>
      </c>
      <c r="F2339">
        <v>22.309347839000001</v>
      </c>
      <c r="G2339" s="12">
        <f t="shared" si="289"/>
        <v>1.859</v>
      </c>
      <c r="H2339" s="18">
        <f t="shared" si="290"/>
        <v>22.309000000000001</v>
      </c>
      <c r="I2339" s="21">
        <v>22.919999999999998</v>
      </c>
      <c r="J2339" s="14">
        <v>22.919999999999998</v>
      </c>
      <c r="K2339" s="14">
        <f t="shared" si="291"/>
        <v>0</v>
      </c>
      <c r="L2339" s="13">
        <f t="shared" si="292"/>
        <v>-0.6109999999999971</v>
      </c>
      <c r="M2339" s="53">
        <v>0</v>
      </c>
      <c r="N2339" s="45">
        <f t="shared" si="293"/>
        <v>-0.6109999999999971</v>
      </c>
      <c r="P2339" s="56"/>
    </row>
    <row r="2340" spans="1:16" x14ac:dyDescent="0.2">
      <c r="A2340" s="5">
        <v>45755.291666666664</v>
      </c>
      <c r="B2340" s="10">
        <f t="shared" si="288"/>
        <v>45755</v>
      </c>
      <c r="C2340" s="4">
        <f t="shared" si="295"/>
        <v>0.25</v>
      </c>
      <c r="D2340" s="4">
        <f>IF('Kauf Restprofil Los 7'!A2340&lt;&gt;"",IF('Kauf Restprofil Los 7'!A2340&lt;&gt;"",TIME(HOUR('Kauf Restprofil Los 7'!A2340),MINUTE('Kauf Restprofil Los 7'!A2340),SECOND('Kauf Restprofil Los 7'!A2340)),""),"")</f>
        <v>0.29166666666666669</v>
      </c>
      <c r="E2340" s="9">
        <f t="shared" si="294"/>
        <v>7</v>
      </c>
      <c r="F2340">
        <v>32.087039681</v>
      </c>
      <c r="G2340" s="12">
        <f t="shared" si="289"/>
        <v>2.6739999999999999</v>
      </c>
      <c r="H2340" s="18">
        <f t="shared" si="290"/>
        <v>32.087000000000003</v>
      </c>
      <c r="I2340" s="21">
        <v>31.380000000000003</v>
      </c>
      <c r="J2340" s="14">
        <v>31.380000000000003</v>
      </c>
      <c r="K2340" s="14">
        <f t="shared" si="291"/>
        <v>0</v>
      </c>
      <c r="L2340" s="13">
        <f t="shared" si="292"/>
        <v>0.70700000000000074</v>
      </c>
      <c r="M2340" s="53">
        <v>0.70700000000000074</v>
      </c>
      <c r="N2340" s="45">
        <f t="shared" si="293"/>
        <v>0</v>
      </c>
      <c r="P2340" s="56"/>
    </row>
    <row r="2341" spans="1:16" x14ac:dyDescent="0.2">
      <c r="A2341" s="5">
        <v>45755.333333333336</v>
      </c>
      <c r="B2341" s="10">
        <f t="shared" si="288"/>
        <v>45755</v>
      </c>
      <c r="C2341" s="4">
        <f t="shared" si="295"/>
        <v>0.29166666666666669</v>
      </c>
      <c r="D2341" s="4">
        <f>IF('Kauf Restprofil Los 7'!A2341&lt;&gt;"",IF('Kauf Restprofil Los 7'!A2341&lt;&gt;"",TIME(HOUR('Kauf Restprofil Los 7'!A2341),MINUTE('Kauf Restprofil Los 7'!A2341),SECOND('Kauf Restprofil Los 7'!A2341)),""),"")</f>
        <v>0.33333333333333331</v>
      </c>
      <c r="E2341" s="9">
        <f t="shared" si="294"/>
        <v>8</v>
      </c>
      <c r="F2341">
        <v>38.316813899000003</v>
      </c>
      <c r="G2341" s="12">
        <f t="shared" si="289"/>
        <v>3.1930000000000001</v>
      </c>
      <c r="H2341" s="18">
        <f t="shared" si="290"/>
        <v>38.317</v>
      </c>
      <c r="I2341" s="21">
        <v>39</v>
      </c>
      <c r="J2341" s="14">
        <v>39</v>
      </c>
      <c r="K2341" s="14">
        <f t="shared" si="291"/>
        <v>0</v>
      </c>
      <c r="L2341" s="13">
        <f t="shared" si="292"/>
        <v>-0.68299999999999983</v>
      </c>
      <c r="M2341" s="53">
        <v>0</v>
      </c>
      <c r="N2341" s="45">
        <f t="shared" si="293"/>
        <v>-0.68299999999999983</v>
      </c>
      <c r="P2341" s="56"/>
    </row>
    <row r="2342" spans="1:16" x14ac:dyDescent="0.2">
      <c r="A2342" s="5">
        <v>45755.375</v>
      </c>
      <c r="B2342" s="10">
        <f t="shared" si="288"/>
        <v>45755</v>
      </c>
      <c r="C2342" s="4">
        <f t="shared" si="295"/>
        <v>0.33333333333333331</v>
      </c>
      <c r="D2342" s="4">
        <f>IF('Kauf Restprofil Los 7'!A2342&lt;&gt;"",IF('Kauf Restprofil Los 7'!A2342&lt;&gt;"",TIME(HOUR('Kauf Restprofil Los 7'!A2342),MINUTE('Kauf Restprofil Los 7'!A2342),SECOND('Kauf Restprofil Los 7'!A2342)),""),"")</f>
        <v>0.375</v>
      </c>
      <c r="E2342" s="9">
        <f t="shared" si="294"/>
        <v>9</v>
      </c>
      <c r="F2342">
        <v>44.389200701</v>
      </c>
      <c r="G2342" s="12">
        <f t="shared" si="289"/>
        <v>3.6989999999999998</v>
      </c>
      <c r="H2342" s="18">
        <f t="shared" si="290"/>
        <v>44.389000000000003</v>
      </c>
      <c r="I2342" s="21">
        <v>43.5</v>
      </c>
      <c r="J2342" s="14">
        <v>43.5</v>
      </c>
      <c r="K2342" s="14">
        <f t="shared" si="291"/>
        <v>0</v>
      </c>
      <c r="L2342" s="13">
        <f t="shared" si="292"/>
        <v>0.8890000000000029</v>
      </c>
      <c r="M2342" s="53">
        <v>0.8890000000000029</v>
      </c>
      <c r="N2342" s="45">
        <f t="shared" si="293"/>
        <v>0</v>
      </c>
      <c r="P2342" s="56"/>
    </row>
    <row r="2343" spans="1:16" x14ac:dyDescent="0.2">
      <c r="A2343" s="5">
        <v>45755.416666666664</v>
      </c>
      <c r="B2343" s="10">
        <f t="shared" si="288"/>
        <v>45755</v>
      </c>
      <c r="C2343" s="4">
        <f t="shared" si="295"/>
        <v>0.375</v>
      </c>
      <c r="D2343" s="4">
        <f>IF('Kauf Restprofil Los 7'!A2343&lt;&gt;"",IF('Kauf Restprofil Los 7'!A2343&lt;&gt;"",TIME(HOUR('Kauf Restprofil Los 7'!A2343),MINUTE('Kauf Restprofil Los 7'!A2343),SECOND('Kauf Restprofil Los 7'!A2343)),""),"")</f>
        <v>0.41666666666666669</v>
      </c>
      <c r="E2343" s="9">
        <f t="shared" si="294"/>
        <v>10</v>
      </c>
      <c r="F2343">
        <v>45.787534131999998</v>
      </c>
      <c r="G2343" s="12">
        <f t="shared" si="289"/>
        <v>3.8159999999999998</v>
      </c>
      <c r="H2343" s="18">
        <f t="shared" si="290"/>
        <v>45.787999999999997</v>
      </c>
      <c r="I2343" s="21">
        <v>43.980000000000004</v>
      </c>
      <c r="J2343" s="14">
        <v>43.980000000000004</v>
      </c>
      <c r="K2343" s="14">
        <f t="shared" si="291"/>
        <v>0</v>
      </c>
      <c r="L2343" s="13">
        <f t="shared" si="292"/>
        <v>1.8079999999999927</v>
      </c>
      <c r="M2343" s="53">
        <v>1.8079999999999927</v>
      </c>
      <c r="N2343" s="45">
        <f t="shared" si="293"/>
        <v>0</v>
      </c>
      <c r="P2343" s="56"/>
    </row>
    <row r="2344" spans="1:16" x14ac:dyDescent="0.2">
      <c r="A2344" s="5">
        <v>45755.458333333336</v>
      </c>
      <c r="B2344" s="10">
        <f t="shared" si="288"/>
        <v>45755</v>
      </c>
      <c r="C2344" s="4">
        <f t="shared" si="295"/>
        <v>0.41666666666666669</v>
      </c>
      <c r="D2344" s="4">
        <f>IF('Kauf Restprofil Los 7'!A2344&lt;&gt;"",IF('Kauf Restprofil Los 7'!A2344&lt;&gt;"",TIME(HOUR('Kauf Restprofil Los 7'!A2344),MINUTE('Kauf Restprofil Los 7'!A2344),SECOND('Kauf Restprofil Los 7'!A2344)),""),"")</f>
        <v>0.45833333333333331</v>
      </c>
      <c r="E2344" s="9">
        <f t="shared" si="294"/>
        <v>11</v>
      </c>
      <c r="F2344">
        <v>47.922280632000003</v>
      </c>
      <c r="G2344" s="12">
        <f t="shared" si="289"/>
        <v>3.9940000000000002</v>
      </c>
      <c r="H2344" s="18">
        <f t="shared" si="290"/>
        <v>47.921999999999997</v>
      </c>
      <c r="I2344" s="21">
        <v>46.86</v>
      </c>
      <c r="J2344" s="14">
        <v>46.86</v>
      </c>
      <c r="K2344" s="14">
        <f t="shared" si="291"/>
        <v>0</v>
      </c>
      <c r="L2344" s="13">
        <f t="shared" si="292"/>
        <v>1.0619999999999976</v>
      </c>
      <c r="M2344" s="53">
        <v>1.0619999999999976</v>
      </c>
      <c r="N2344" s="45">
        <f t="shared" si="293"/>
        <v>0</v>
      </c>
      <c r="P2344" s="56"/>
    </row>
    <row r="2345" spans="1:16" x14ac:dyDescent="0.2">
      <c r="A2345" s="5">
        <v>45755.5</v>
      </c>
      <c r="B2345" s="10">
        <f t="shared" si="288"/>
        <v>45755</v>
      </c>
      <c r="C2345" s="4">
        <f t="shared" si="295"/>
        <v>0.45833333333333331</v>
      </c>
      <c r="D2345" s="4">
        <f>IF('Kauf Restprofil Los 7'!A2345&lt;&gt;"",IF('Kauf Restprofil Los 7'!A2345&lt;&gt;"",TIME(HOUR('Kauf Restprofil Los 7'!A2345),MINUTE('Kauf Restprofil Los 7'!A2345),SECOND('Kauf Restprofil Los 7'!A2345)),""),"")</f>
        <v>0.5</v>
      </c>
      <c r="E2345" s="9">
        <f t="shared" si="294"/>
        <v>12</v>
      </c>
      <c r="F2345">
        <v>51.631335460000003</v>
      </c>
      <c r="G2345" s="12">
        <f t="shared" si="289"/>
        <v>4.3029999999999999</v>
      </c>
      <c r="H2345" s="18">
        <f t="shared" si="290"/>
        <v>51.631</v>
      </c>
      <c r="I2345" s="21">
        <v>48.72</v>
      </c>
      <c r="J2345" s="14">
        <v>48.72</v>
      </c>
      <c r="K2345" s="14">
        <f t="shared" si="291"/>
        <v>0</v>
      </c>
      <c r="L2345" s="13">
        <f t="shared" si="292"/>
        <v>2.9110000000000014</v>
      </c>
      <c r="M2345" s="53">
        <v>2.9110000000000014</v>
      </c>
      <c r="N2345" s="45">
        <f t="shared" si="293"/>
        <v>0</v>
      </c>
      <c r="P2345" s="56"/>
    </row>
    <row r="2346" spans="1:16" x14ac:dyDescent="0.2">
      <c r="A2346" s="5">
        <v>45755.541666666664</v>
      </c>
      <c r="B2346" s="10">
        <f t="shared" si="288"/>
        <v>45755</v>
      </c>
      <c r="C2346" s="4">
        <f t="shared" si="295"/>
        <v>0.5</v>
      </c>
      <c r="D2346" s="4">
        <f>IF('Kauf Restprofil Los 7'!A2346&lt;&gt;"",IF('Kauf Restprofil Los 7'!A2346&lt;&gt;"",TIME(HOUR('Kauf Restprofil Los 7'!A2346),MINUTE('Kauf Restprofil Los 7'!A2346),SECOND('Kauf Restprofil Los 7'!A2346)),""),"")</f>
        <v>0.54166666666666663</v>
      </c>
      <c r="E2346" s="9">
        <f t="shared" si="294"/>
        <v>13</v>
      </c>
      <c r="F2346">
        <v>49.897251195999999</v>
      </c>
      <c r="G2346" s="12">
        <f t="shared" si="289"/>
        <v>4.1580000000000004</v>
      </c>
      <c r="H2346" s="18">
        <f t="shared" si="290"/>
        <v>49.896999999999998</v>
      </c>
      <c r="I2346" s="21">
        <v>48.480000000000004</v>
      </c>
      <c r="J2346" s="14">
        <v>48.480000000000004</v>
      </c>
      <c r="K2346" s="14">
        <f t="shared" si="291"/>
        <v>0</v>
      </c>
      <c r="L2346" s="13">
        <f t="shared" si="292"/>
        <v>1.4169999999999945</v>
      </c>
      <c r="M2346" s="53">
        <v>1.4169999999999945</v>
      </c>
      <c r="N2346" s="45">
        <f t="shared" si="293"/>
        <v>0</v>
      </c>
      <c r="P2346" s="56"/>
    </row>
    <row r="2347" spans="1:16" x14ac:dyDescent="0.2">
      <c r="A2347" s="5">
        <v>45755.583333333336</v>
      </c>
      <c r="B2347" s="10">
        <f t="shared" si="288"/>
        <v>45755</v>
      </c>
      <c r="C2347" s="4">
        <f t="shared" si="295"/>
        <v>0.54166666666666663</v>
      </c>
      <c r="D2347" s="4">
        <f>IF('Kauf Restprofil Los 7'!A2347&lt;&gt;"",IF('Kauf Restprofil Los 7'!A2347&lt;&gt;"",TIME(HOUR('Kauf Restprofil Los 7'!A2347),MINUTE('Kauf Restprofil Los 7'!A2347),SECOND('Kauf Restprofil Los 7'!A2347)),""),"")</f>
        <v>0.58333333333333337</v>
      </c>
      <c r="E2347" s="9">
        <f t="shared" si="294"/>
        <v>14</v>
      </c>
      <c r="F2347">
        <v>46.607602929999999</v>
      </c>
      <c r="G2347" s="12">
        <f t="shared" si="289"/>
        <v>3.8839999999999999</v>
      </c>
      <c r="H2347" s="18">
        <f t="shared" si="290"/>
        <v>46.607999999999997</v>
      </c>
      <c r="I2347" s="21">
        <v>46.44</v>
      </c>
      <c r="J2347" s="14">
        <v>46.44</v>
      </c>
      <c r="K2347" s="14">
        <f t="shared" si="291"/>
        <v>0</v>
      </c>
      <c r="L2347" s="13">
        <f t="shared" si="292"/>
        <v>0.16799999999999926</v>
      </c>
      <c r="M2347" s="53">
        <v>0.16799999999999926</v>
      </c>
      <c r="N2347" s="45">
        <f t="shared" si="293"/>
        <v>0</v>
      </c>
      <c r="P2347" s="56"/>
    </row>
    <row r="2348" spans="1:16" x14ac:dyDescent="0.2">
      <c r="A2348" s="5">
        <v>45755.625</v>
      </c>
      <c r="B2348" s="10">
        <f t="shared" si="288"/>
        <v>45755</v>
      </c>
      <c r="C2348" s="4">
        <f t="shared" si="295"/>
        <v>0.58333333333333337</v>
      </c>
      <c r="D2348" s="4">
        <f>IF('Kauf Restprofil Los 7'!A2348&lt;&gt;"",IF('Kauf Restprofil Los 7'!A2348&lt;&gt;"",TIME(HOUR('Kauf Restprofil Los 7'!A2348),MINUTE('Kauf Restprofil Los 7'!A2348),SECOND('Kauf Restprofil Los 7'!A2348)),""),"")</f>
        <v>0.625</v>
      </c>
      <c r="E2348" s="9">
        <f t="shared" si="294"/>
        <v>15</v>
      </c>
      <c r="F2348">
        <v>42.276985949</v>
      </c>
      <c r="G2348" s="12">
        <f t="shared" si="289"/>
        <v>3.5230000000000001</v>
      </c>
      <c r="H2348" s="18">
        <f t="shared" si="290"/>
        <v>42.277000000000001</v>
      </c>
      <c r="I2348" s="21">
        <v>45.06</v>
      </c>
      <c r="J2348" s="14">
        <v>45.06</v>
      </c>
      <c r="K2348" s="14">
        <f t="shared" si="291"/>
        <v>0</v>
      </c>
      <c r="L2348" s="13">
        <f t="shared" si="292"/>
        <v>-2.7830000000000013</v>
      </c>
      <c r="M2348" s="53">
        <v>0</v>
      </c>
      <c r="N2348" s="45">
        <f t="shared" si="293"/>
        <v>-2.7830000000000013</v>
      </c>
      <c r="P2348" s="56"/>
    </row>
    <row r="2349" spans="1:16" x14ac:dyDescent="0.2">
      <c r="A2349" s="5">
        <v>45755.666666666664</v>
      </c>
      <c r="B2349" s="10">
        <f t="shared" si="288"/>
        <v>45755</v>
      </c>
      <c r="C2349" s="4">
        <f t="shared" si="295"/>
        <v>0.625</v>
      </c>
      <c r="D2349" s="4">
        <f>IF('Kauf Restprofil Los 7'!A2349&lt;&gt;"",IF('Kauf Restprofil Los 7'!A2349&lt;&gt;"",TIME(HOUR('Kauf Restprofil Los 7'!A2349),MINUTE('Kauf Restprofil Los 7'!A2349),SECOND('Kauf Restprofil Los 7'!A2349)),""),"")</f>
        <v>0.66666666666666663</v>
      </c>
      <c r="E2349" s="9">
        <f t="shared" si="294"/>
        <v>16</v>
      </c>
      <c r="F2349">
        <v>39.430041025000001</v>
      </c>
      <c r="G2349" s="12">
        <f t="shared" si="289"/>
        <v>3.286</v>
      </c>
      <c r="H2349" s="18">
        <f t="shared" si="290"/>
        <v>39.43</v>
      </c>
      <c r="I2349" s="21">
        <v>45.480000000000004</v>
      </c>
      <c r="J2349" s="14">
        <v>45.480000000000004</v>
      </c>
      <c r="K2349" s="14">
        <f t="shared" si="291"/>
        <v>0</v>
      </c>
      <c r="L2349" s="13">
        <f t="shared" si="292"/>
        <v>-6.0500000000000043</v>
      </c>
      <c r="M2349" s="53">
        <v>0</v>
      </c>
      <c r="N2349" s="45">
        <f t="shared" si="293"/>
        <v>-6.0500000000000043</v>
      </c>
      <c r="P2349" s="56"/>
    </row>
    <row r="2350" spans="1:16" x14ac:dyDescent="0.2">
      <c r="A2350" s="5">
        <v>45755.708333333336</v>
      </c>
      <c r="B2350" s="10">
        <f t="shared" si="288"/>
        <v>45755</v>
      </c>
      <c r="C2350" s="4">
        <f t="shared" si="295"/>
        <v>0.66666666666666663</v>
      </c>
      <c r="D2350" s="4">
        <f>IF('Kauf Restprofil Los 7'!A2350&lt;&gt;"",IF('Kauf Restprofil Los 7'!A2350&lt;&gt;"",TIME(HOUR('Kauf Restprofil Los 7'!A2350),MINUTE('Kauf Restprofil Los 7'!A2350),SECOND('Kauf Restprofil Los 7'!A2350)),""),"")</f>
        <v>0.70833333333333337</v>
      </c>
      <c r="E2350" s="9">
        <f t="shared" si="294"/>
        <v>17</v>
      </c>
      <c r="F2350">
        <v>37.362771680999998</v>
      </c>
      <c r="G2350" s="12">
        <f t="shared" si="289"/>
        <v>3.1139999999999999</v>
      </c>
      <c r="H2350" s="18">
        <f t="shared" si="290"/>
        <v>37.363</v>
      </c>
      <c r="I2350" s="21">
        <v>45.12</v>
      </c>
      <c r="J2350" s="14">
        <v>45.12</v>
      </c>
      <c r="K2350" s="14">
        <f t="shared" si="291"/>
        <v>0</v>
      </c>
      <c r="L2350" s="13">
        <f t="shared" si="292"/>
        <v>-7.7569999999999979</v>
      </c>
      <c r="M2350" s="53">
        <v>0</v>
      </c>
      <c r="N2350" s="45">
        <f t="shared" si="293"/>
        <v>-7.7569999999999979</v>
      </c>
      <c r="P2350" s="56"/>
    </row>
    <row r="2351" spans="1:16" x14ac:dyDescent="0.2">
      <c r="A2351" s="5">
        <v>45755.75</v>
      </c>
      <c r="B2351" s="10">
        <f t="shared" si="288"/>
        <v>45755</v>
      </c>
      <c r="C2351" s="4">
        <f t="shared" si="295"/>
        <v>0.70833333333333337</v>
      </c>
      <c r="D2351" s="4">
        <f>IF('Kauf Restprofil Los 7'!A2351&lt;&gt;"",IF('Kauf Restprofil Los 7'!A2351&lt;&gt;"",TIME(HOUR('Kauf Restprofil Los 7'!A2351),MINUTE('Kauf Restprofil Los 7'!A2351),SECOND('Kauf Restprofil Los 7'!A2351)),""),"")</f>
        <v>0.75</v>
      </c>
      <c r="E2351" s="9">
        <f t="shared" si="294"/>
        <v>18</v>
      </c>
      <c r="F2351">
        <v>40.300093484000001</v>
      </c>
      <c r="G2351" s="12">
        <f t="shared" si="289"/>
        <v>3.3580000000000001</v>
      </c>
      <c r="H2351" s="18">
        <f t="shared" si="290"/>
        <v>40.299999999999997</v>
      </c>
      <c r="I2351" s="21">
        <v>46.980000000000004</v>
      </c>
      <c r="J2351" s="14">
        <v>46.980000000000004</v>
      </c>
      <c r="K2351" s="14">
        <f t="shared" si="291"/>
        <v>0</v>
      </c>
      <c r="L2351" s="13">
        <f t="shared" si="292"/>
        <v>-6.6800000000000068</v>
      </c>
      <c r="M2351" s="53">
        <v>0</v>
      </c>
      <c r="N2351" s="45">
        <f t="shared" si="293"/>
        <v>-6.6800000000000068</v>
      </c>
      <c r="P2351" s="56"/>
    </row>
    <row r="2352" spans="1:16" x14ac:dyDescent="0.2">
      <c r="A2352" s="5">
        <v>45755.791666666664</v>
      </c>
      <c r="B2352" s="10">
        <f t="shared" si="288"/>
        <v>45755</v>
      </c>
      <c r="C2352" s="4">
        <f t="shared" si="295"/>
        <v>0.75</v>
      </c>
      <c r="D2352" s="4">
        <f>IF('Kauf Restprofil Los 7'!A2352&lt;&gt;"",IF('Kauf Restprofil Los 7'!A2352&lt;&gt;"",TIME(HOUR('Kauf Restprofil Los 7'!A2352),MINUTE('Kauf Restprofil Los 7'!A2352),SECOND('Kauf Restprofil Los 7'!A2352)),""),"")</f>
        <v>0.79166666666666663</v>
      </c>
      <c r="E2352" s="9">
        <f t="shared" si="294"/>
        <v>19</v>
      </c>
      <c r="F2352">
        <v>40.922081040999998</v>
      </c>
      <c r="G2352" s="12">
        <f t="shared" si="289"/>
        <v>3.41</v>
      </c>
      <c r="H2352" s="18">
        <f t="shared" si="290"/>
        <v>40.921999999999997</v>
      </c>
      <c r="I2352" s="21">
        <v>47.339999999999996</v>
      </c>
      <c r="J2352" s="14">
        <v>47.339999999999996</v>
      </c>
      <c r="K2352" s="14">
        <f t="shared" si="291"/>
        <v>0</v>
      </c>
      <c r="L2352" s="13">
        <f t="shared" si="292"/>
        <v>-6.4179999999999993</v>
      </c>
      <c r="M2352" s="53">
        <v>0</v>
      </c>
      <c r="N2352" s="45">
        <f t="shared" si="293"/>
        <v>-6.4179999999999993</v>
      </c>
      <c r="P2352" s="56"/>
    </row>
    <row r="2353" spans="1:16" x14ac:dyDescent="0.2">
      <c r="A2353" s="5">
        <v>45755.833333333336</v>
      </c>
      <c r="B2353" s="10">
        <f t="shared" si="288"/>
        <v>45755</v>
      </c>
      <c r="C2353" s="4">
        <f t="shared" si="295"/>
        <v>0.79166666666666663</v>
      </c>
      <c r="D2353" s="4">
        <f>IF('Kauf Restprofil Los 7'!A2353&lt;&gt;"",IF('Kauf Restprofil Los 7'!A2353&lt;&gt;"",TIME(HOUR('Kauf Restprofil Los 7'!A2353),MINUTE('Kauf Restprofil Los 7'!A2353),SECOND('Kauf Restprofil Los 7'!A2353)),""),"")</f>
        <v>0.83333333333333337</v>
      </c>
      <c r="E2353" s="9">
        <f t="shared" si="294"/>
        <v>20</v>
      </c>
      <c r="F2353">
        <v>39.124554551999999</v>
      </c>
      <c r="G2353" s="12">
        <f t="shared" si="289"/>
        <v>3.26</v>
      </c>
      <c r="H2353" s="18">
        <f t="shared" si="290"/>
        <v>39.125</v>
      </c>
      <c r="I2353" s="21">
        <v>44.76</v>
      </c>
      <c r="J2353" s="14">
        <v>44.76</v>
      </c>
      <c r="K2353" s="14">
        <f t="shared" si="291"/>
        <v>0</v>
      </c>
      <c r="L2353" s="13">
        <f t="shared" si="292"/>
        <v>-5.634999999999998</v>
      </c>
      <c r="M2353" s="53">
        <v>0</v>
      </c>
      <c r="N2353" s="45">
        <f t="shared" si="293"/>
        <v>-5.634999999999998</v>
      </c>
      <c r="P2353" s="56"/>
    </row>
    <row r="2354" spans="1:16" x14ac:dyDescent="0.2">
      <c r="A2354" s="5">
        <v>45755.875</v>
      </c>
      <c r="B2354" s="10">
        <f t="shared" si="288"/>
        <v>45755</v>
      </c>
      <c r="C2354" s="4">
        <f t="shared" si="295"/>
        <v>0.83333333333333337</v>
      </c>
      <c r="D2354" s="4">
        <f>IF('Kauf Restprofil Los 7'!A2354&lt;&gt;"",IF('Kauf Restprofil Los 7'!A2354&lt;&gt;"",TIME(HOUR('Kauf Restprofil Los 7'!A2354),MINUTE('Kauf Restprofil Los 7'!A2354),SECOND('Kauf Restprofil Los 7'!A2354)),""),"")</f>
        <v>0.875</v>
      </c>
      <c r="E2354" s="9">
        <f t="shared" si="294"/>
        <v>21</v>
      </c>
      <c r="F2354">
        <v>37.066448008000002</v>
      </c>
      <c r="G2354" s="12">
        <f t="shared" si="289"/>
        <v>3.089</v>
      </c>
      <c r="H2354" s="18">
        <f t="shared" si="290"/>
        <v>37.066000000000003</v>
      </c>
      <c r="I2354" s="21">
        <v>40.74</v>
      </c>
      <c r="J2354" s="14">
        <v>40.74</v>
      </c>
      <c r="K2354" s="14">
        <f t="shared" si="291"/>
        <v>0</v>
      </c>
      <c r="L2354" s="13">
        <f t="shared" si="292"/>
        <v>-3.6739999999999995</v>
      </c>
      <c r="M2354" s="53">
        <v>0</v>
      </c>
      <c r="N2354" s="45">
        <f t="shared" si="293"/>
        <v>-3.6739999999999995</v>
      </c>
      <c r="P2354" s="56"/>
    </row>
    <row r="2355" spans="1:16" x14ac:dyDescent="0.2">
      <c r="A2355" s="5">
        <v>45755.916666666664</v>
      </c>
      <c r="B2355" s="10">
        <f t="shared" si="288"/>
        <v>45755</v>
      </c>
      <c r="C2355" s="4">
        <f t="shared" si="295"/>
        <v>0.875</v>
      </c>
      <c r="D2355" s="4">
        <f>IF('Kauf Restprofil Los 7'!A2355&lt;&gt;"",IF('Kauf Restprofil Los 7'!A2355&lt;&gt;"",TIME(HOUR('Kauf Restprofil Los 7'!A2355),MINUTE('Kauf Restprofil Los 7'!A2355),SECOND('Kauf Restprofil Los 7'!A2355)),""),"")</f>
        <v>0.91666666666666663</v>
      </c>
      <c r="E2355" s="9">
        <f t="shared" si="294"/>
        <v>22</v>
      </c>
      <c r="F2355">
        <v>32.913179061000001</v>
      </c>
      <c r="G2355" s="12">
        <f t="shared" si="289"/>
        <v>2.7429999999999999</v>
      </c>
      <c r="H2355" s="18">
        <f t="shared" si="290"/>
        <v>32.912999999999997</v>
      </c>
      <c r="I2355" s="21">
        <v>35.64</v>
      </c>
      <c r="J2355" s="14">
        <v>35.64</v>
      </c>
      <c r="K2355" s="14">
        <f t="shared" si="291"/>
        <v>0</v>
      </c>
      <c r="L2355" s="13">
        <f t="shared" si="292"/>
        <v>-2.7270000000000039</v>
      </c>
      <c r="M2355" s="53">
        <v>0</v>
      </c>
      <c r="N2355" s="45">
        <f t="shared" si="293"/>
        <v>-2.7270000000000039</v>
      </c>
      <c r="P2355" s="56"/>
    </row>
    <row r="2356" spans="1:16" x14ac:dyDescent="0.2">
      <c r="A2356" s="5">
        <v>45755.958333333336</v>
      </c>
      <c r="B2356" s="10">
        <f t="shared" si="288"/>
        <v>45755</v>
      </c>
      <c r="C2356" s="4">
        <f t="shared" si="295"/>
        <v>0.91666666666666663</v>
      </c>
      <c r="D2356" s="4">
        <f>IF('Kauf Restprofil Los 7'!A2356&lt;&gt;"",IF('Kauf Restprofil Los 7'!A2356&lt;&gt;"",TIME(HOUR('Kauf Restprofil Los 7'!A2356),MINUTE('Kauf Restprofil Los 7'!A2356),SECOND('Kauf Restprofil Los 7'!A2356)),""),"")</f>
        <v>0.95833333333333337</v>
      </c>
      <c r="E2356" s="9">
        <f t="shared" si="294"/>
        <v>23</v>
      </c>
      <c r="F2356">
        <v>27.904610379000001</v>
      </c>
      <c r="G2356" s="12">
        <f t="shared" si="289"/>
        <v>2.3250000000000002</v>
      </c>
      <c r="H2356" s="18">
        <f t="shared" si="290"/>
        <v>27.905000000000001</v>
      </c>
      <c r="I2356" s="21">
        <v>29.46</v>
      </c>
      <c r="J2356" s="14">
        <v>29.46</v>
      </c>
      <c r="K2356" s="14">
        <f t="shared" si="291"/>
        <v>0</v>
      </c>
      <c r="L2356" s="13">
        <f t="shared" si="292"/>
        <v>-1.5549999999999997</v>
      </c>
      <c r="M2356" s="53">
        <v>0</v>
      </c>
      <c r="N2356" s="45">
        <f t="shared" si="293"/>
        <v>-1.5549999999999997</v>
      </c>
      <c r="P2356" s="56"/>
    </row>
    <row r="2357" spans="1:16" x14ac:dyDescent="0.2">
      <c r="A2357" s="5">
        <v>45756</v>
      </c>
      <c r="B2357" s="10">
        <f t="shared" si="288"/>
        <v>45755</v>
      </c>
      <c r="C2357" s="4">
        <f t="shared" si="295"/>
        <v>0.95833333333333337</v>
      </c>
      <c r="D2357" s="4">
        <f>IF('Kauf Restprofil Los 7'!A2357&lt;&gt;"",IF('Kauf Restprofil Los 7'!A2357&lt;&gt;"",TIME(HOUR('Kauf Restprofil Los 7'!A2357),MINUTE('Kauf Restprofil Los 7'!A2357),SECOND('Kauf Restprofil Los 7'!A2357)),""),"")</f>
        <v>0</v>
      </c>
      <c r="E2357" s="9">
        <f t="shared" si="294"/>
        <v>24</v>
      </c>
      <c r="F2357">
        <v>25.054517665999999</v>
      </c>
      <c r="G2357" s="12">
        <f t="shared" si="289"/>
        <v>2.0880000000000001</v>
      </c>
      <c r="H2357" s="18">
        <f t="shared" si="290"/>
        <v>25.055</v>
      </c>
      <c r="I2357" s="21">
        <v>24.06</v>
      </c>
      <c r="J2357" s="14">
        <v>24.06</v>
      </c>
      <c r="K2357" s="14">
        <f t="shared" si="291"/>
        <v>0</v>
      </c>
      <c r="L2357" s="13">
        <f t="shared" si="292"/>
        <v>0.99500000000000099</v>
      </c>
      <c r="M2357" s="53">
        <v>0.99500000000000099</v>
      </c>
      <c r="N2357" s="45">
        <f t="shared" si="293"/>
        <v>0</v>
      </c>
      <c r="P2357" s="56"/>
    </row>
    <row r="2358" spans="1:16" x14ac:dyDescent="0.2">
      <c r="A2358" s="5">
        <v>45756.041666666664</v>
      </c>
      <c r="B2358" s="10">
        <f t="shared" si="288"/>
        <v>45756</v>
      </c>
      <c r="C2358" s="4">
        <f t="shared" si="295"/>
        <v>0</v>
      </c>
      <c r="D2358" s="4">
        <f>IF('Kauf Restprofil Los 7'!A2358&lt;&gt;"",IF('Kauf Restprofil Los 7'!A2358&lt;&gt;"",TIME(HOUR('Kauf Restprofil Los 7'!A2358),MINUTE('Kauf Restprofil Los 7'!A2358),SECOND('Kauf Restprofil Los 7'!A2358)),""),"")</f>
        <v>4.1666666666666664E-2</v>
      </c>
      <c r="E2358" s="9">
        <f t="shared" si="294"/>
        <v>1</v>
      </c>
      <c r="F2358">
        <v>22.924062073999998</v>
      </c>
      <c r="G2358" s="12">
        <f t="shared" si="289"/>
        <v>1.91</v>
      </c>
      <c r="H2358" s="18">
        <f t="shared" si="290"/>
        <v>22.923999999999999</v>
      </c>
      <c r="I2358" s="21">
        <v>20.04</v>
      </c>
      <c r="J2358" s="14">
        <v>20.04</v>
      </c>
      <c r="K2358" s="14">
        <f t="shared" si="291"/>
        <v>0</v>
      </c>
      <c r="L2358" s="13">
        <f t="shared" si="292"/>
        <v>2.8840000000000003</v>
      </c>
      <c r="M2358" s="53">
        <v>2.8840000000000003</v>
      </c>
      <c r="N2358" s="45">
        <f t="shared" si="293"/>
        <v>0</v>
      </c>
      <c r="P2358" s="56"/>
    </row>
    <row r="2359" spans="1:16" x14ac:dyDescent="0.2">
      <c r="A2359" s="5">
        <v>45756.083333333336</v>
      </c>
      <c r="B2359" s="10">
        <f t="shared" si="288"/>
        <v>45756</v>
      </c>
      <c r="C2359" s="4">
        <f t="shared" si="295"/>
        <v>4.1666666666666664E-2</v>
      </c>
      <c r="D2359" s="4">
        <f>IF('Kauf Restprofil Los 7'!A2359&lt;&gt;"",IF('Kauf Restprofil Los 7'!A2359&lt;&gt;"",TIME(HOUR('Kauf Restprofil Los 7'!A2359),MINUTE('Kauf Restprofil Los 7'!A2359),SECOND('Kauf Restprofil Los 7'!A2359)),""),"")</f>
        <v>8.3333333333333329E-2</v>
      </c>
      <c r="E2359" s="9">
        <f t="shared" si="294"/>
        <v>2</v>
      </c>
      <c r="F2359">
        <v>21.327412754000001</v>
      </c>
      <c r="G2359" s="12">
        <f t="shared" si="289"/>
        <v>1.7769999999999999</v>
      </c>
      <c r="H2359" s="18">
        <f t="shared" si="290"/>
        <v>21.327000000000002</v>
      </c>
      <c r="I2359" s="21">
        <v>18.240000000000002</v>
      </c>
      <c r="J2359" s="14">
        <v>18.240000000000002</v>
      </c>
      <c r="K2359" s="14">
        <f t="shared" si="291"/>
        <v>0</v>
      </c>
      <c r="L2359" s="13">
        <f t="shared" si="292"/>
        <v>3.0869999999999997</v>
      </c>
      <c r="M2359" s="53">
        <v>3.0869999999999997</v>
      </c>
      <c r="N2359" s="45">
        <f t="shared" si="293"/>
        <v>0</v>
      </c>
      <c r="P2359" s="56"/>
    </row>
    <row r="2360" spans="1:16" x14ac:dyDescent="0.2">
      <c r="A2360" s="5">
        <v>45756.125</v>
      </c>
      <c r="B2360" s="10">
        <f t="shared" si="288"/>
        <v>45756</v>
      </c>
      <c r="C2360" s="4">
        <f t="shared" si="295"/>
        <v>8.3333333333333329E-2</v>
      </c>
      <c r="D2360" s="4">
        <f>IF('Kauf Restprofil Los 7'!A2360&lt;&gt;"",IF('Kauf Restprofil Los 7'!A2360&lt;&gt;"",TIME(HOUR('Kauf Restprofil Los 7'!A2360),MINUTE('Kauf Restprofil Los 7'!A2360),SECOND('Kauf Restprofil Los 7'!A2360)),""),"")</f>
        <v>0.125</v>
      </c>
      <c r="E2360" s="9">
        <f t="shared" si="294"/>
        <v>3</v>
      </c>
      <c r="F2360">
        <v>20.491206083000002</v>
      </c>
      <c r="G2360" s="12">
        <f t="shared" si="289"/>
        <v>1.708</v>
      </c>
      <c r="H2360" s="18">
        <f t="shared" si="290"/>
        <v>20.491</v>
      </c>
      <c r="I2360" s="21">
        <v>17.88</v>
      </c>
      <c r="J2360" s="14">
        <v>17.88</v>
      </c>
      <c r="K2360" s="14">
        <f t="shared" si="291"/>
        <v>0</v>
      </c>
      <c r="L2360" s="13">
        <f t="shared" si="292"/>
        <v>2.6110000000000007</v>
      </c>
      <c r="M2360" s="53">
        <v>2.6110000000000007</v>
      </c>
      <c r="N2360" s="45">
        <f t="shared" si="293"/>
        <v>0</v>
      </c>
      <c r="P2360" s="56"/>
    </row>
    <row r="2361" spans="1:16" x14ac:dyDescent="0.2">
      <c r="A2361" s="5">
        <v>45756.166666666664</v>
      </c>
      <c r="B2361" s="10">
        <f t="shared" si="288"/>
        <v>45756</v>
      </c>
      <c r="C2361" s="4">
        <f t="shared" si="295"/>
        <v>0.125</v>
      </c>
      <c r="D2361" s="4">
        <f>IF('Kauf Restprofil Los 7'!A2361&lt;&gt;"",IF('Kauf Restprofil Los 7'!A2361&lt;&gt;"",TIME(HOUR('Kauf Restprofil Los 7'!A2361),MINUTE('Kauf Restprofil Los 7'!A2361),SECOND('Kauf Restprofil Los 7'!A2361)),""),"")</f>
        <v>0.16666666666666666</v>
      </c>
      <c r="E2361" s="9">
        <f t="shared" si="294"/>
        <v>4</v>
      </c>
      <c r="F2361">
        <v>20.799317788</v>
      </c>
      <c r="G2361" s="12">
        <f t="shared" si="289"/>
        <v>1.7330000000000001</v>
      </c>
      <c r="H2361" s="18">
        <f t="shared" si="290"/>
        <v>20.798999999999999</v>
      </c>
      <c r="I2361" s="21">
        <v>17.759999999999998</v>
      </c>
      <c r="J2361" s="14">
        <v>17.759999999999998</v>
      </c>
      <c r="K2361" s="14">
        <f t="shared" si="291"/>
        <v>0</v>
      </c>
      <c r="L2361" s="13">
        <f t="shared" si="292"/>
        <v>3.0390000000000015</v>
      </c>
      <c r="M2361" s="53">
        <v>3.0390000000000015</v>
      </c>
      <c r="N2361" s="45">
        <f t="shared" si="293"/>
        <v>0</v>
      </c>
      <c r="P2361" s="56"/>
    </row>
    <row r="2362" spans="1:16" x14ac:dyDescent="0.2">
      <c r="A2362" s="5">
        <v>45756.208333333336</v>
      </c>
      <c r="B2362" s="10">
        <f t="shared" si="288"/>
        <v>45756</v>
      </c>
      <c r="C2362" s="4">
        <f t="shared" si="295"/>
        <v>0.16666666666666666</v>
      </c>
      <c r="D2362" s="4">
        <f>IF('Kauf Restprofil Los 7'!A2362&lt;&gt;"",IF('Kauf Restprofil Los 7'!A2362&lt;&gt;"",TIME(HOUR('Kauf Restprofil Los 7'!A2362),MINUTE('Kauf Restprofil Los 7'!A2362),SECOND('Kauf Restprofil Los 7'!A2362)),""),"")</f>
        <v>0.20833333333333334</v>
      </c>
      <c r="E2362" s="9">
        <f t="shared" si="294"/>
        <v>5</v>
      </c>
      <c r="F2362">
        <v>21.944893696000001</v>
      </c>
      <c r="G2362" s="12">
        <f t="shared" si="289"/>
        <v>1.829</v>
      </c>
      <c r="H2362" s="18">
        <f t="shared" si="290"/>
        <v>21.945</v>
      </c>
      <c r="I2362" s="21">
        <v>19.14</v>
      </c>
      <c r="J2362" s="14">
        <v>19.14</v>
      </c>
      <c r="K2362" s="14">
        <f t="shared" si="291"/>
        <v>0</v>
      </c>
      <c r="L2362" s="13">
        <f t="shared" si="292"/>
        <v>2.8049999999999997</v>
      </c>
      <c r="M2362" s="53">
        <v>2.8049999999999997</v>
      </c>
      <c r="N2362" s="45">
        <f t="shared" si="293"/>
        <v>0</v>
      </c>
      <c r="P2362" s="56"/>
    </row>
    <row r="2363" spans="1:16" x14ac:dyDescent="0.2">
      <c r="A2363" s="5">
        <v>45756.25</v>
      </c>
      <c r="B2363" s="10">
        <f t="shared" si="288"/>
        <v>45756</v>
      </c>
      <c r="C2363" s="4">
        <f t="shared" si="295"/>
        <v>0.20833333333333334</v>
      </c>
      <c r="D2363" s="4">
        <f>IF('Kauf Restprofil Los 7'!A2363&lt;&gt;"",IF('Kauf Restprofil Los 7'!A2363&lt;&gt;"",TIME(HOUR('Kauf Restprofil Los 7'!A2363),MINUTE('Kauf Restprofil Los 7'!A2363),SECOND('Kauf Restprofil Los 7'!A2363)),""),"")</f>
        <v>0.25</v>
      </c>
      <c r="E2363" s="9">
        <f t="shared" si="294"/>
        <v>6</v>
      </c>
      <c r="F2363">
        <v>26.038645867</v>
      </c>
      <c r="G2363" s="12">
        <f t="shared" si="289"/>
        <v>2.17</v>
      </c>
      <c r="H2363" s="18">
        <f t="shared" si="290"/>
        <v>26.039000000000001</v>
      </c>
      <c r="I2363" s="21">
        <v>22.62</v>
      </c>
      <c r="J2363" s="14">
        <v>22.62</v>
      </c>
      <c r="K2363" s="14">
        <f t="shared" si="291"/>
        <v>0</v>
      </c>
      <c r="L2363" s="13">
        <f t="shared" si="292"/>
        <v>3.4190000000000005</v>
      </c>
      <c r="M2363" s="53">
        <v>3.4190000000000005</v>
      </c>
      <c r="N2363" s="45">
        <f t="shared" si="293"/>
        <v>0</v>
      </c>
      <c r="P2363" s="56"/>
    </row>
    <row r="2364" spans="1:16" x14ac:dyDescent="0.2">
      <c r="A2364" s="5">
        <v>45756.291666666664</v>
      </c>
      <c r="B2364" s="10">
        <f t="shared" si="288"/>
        <v>45756</v>
      </c>
      <c r="C2364" s="4">
        <f t="shared" si="295"/>
        <v>0.25</v>
      </c>
      <c r="D2364" s="4">
        <f>IF('Kauf Restprofil Los 7'!A2364&lt;&gt;"",IF('Kauf Restprofil Los 7'!A2364&lt;&gt;"",TIME(HOUR('Kauf Restprofil Los 7'!A2364),MINUTE('Kauf Restprofil Los 7'!A2364),SECOND('Kauf Restprofil Los 7'!A2364)),""),"")</f>
        <v>0.29166666666666669</v>
      </c>
      <c r="E2364" s="9">
        <f t="shared" si="294"/>
        <v>7</v>
      </c>
      <c r="F2364">
        <v>35.993190699000003</v>
      </c>
      <c r="G2364" s="12">
        <f t="shared" si="289"/>
        <v>2.9990000000000001</v>
      </c>
      <c r="H2364" s="18">
        <f t="shared" si="290"/>
        <v>35.993000000000002</v>
      </c>
      <c r="I2364" s="21">
        <v>31.08</v>
      </c>
      <c r="J2364" s="14">
        <v>31.08</v>
      </c>
      <c r="K2364" s="14">
        <f t="shared" si="291"/>
        <v>0</v>
      </c>
      <c r="L2364" s="13">
        <f t="shared" si="292"/>
        <v>4.9130000000000038</v>
      </c>
      <c r="M2364" s="53">
        <v>4.9130000000000038</v>
      </c>
      <c r="N2364" s="45">
        <f t="shared" si="293"/>
        <v>0</v>
      </c>
      <c r="P2364" s="56"/>
    </row>
    <row r="2365" spans="1:16" x14ac:dyDescent="0.2">
      <c r="A2365" s="5">
        <v>45756.333333333336</v>
      </c>
      <c r="B2365" s="10">
        <f t="shared" si="288"/>
        <v>45756</v>
      </c>
      <c r="C2365" s="4">
        <f t="shared" si="295"/>
        <v>0.29166666666666669</v>
      </c>
      <c r="D2365" s="4">
        <f>IF('Kauf Restprofil Los 7'!A2365&lt;&gt;"",IF('Kauf Restprofil Los 7'!A2365&lt;&gt;"",TIME(HOUR('Kauf Restprofil Los 7'!A2365),MINUTE('Kauf Restprofil Los 7'!A2365),SECOND('Kauf Restprofil Los 7'!A2365)),""),"")</f>
        <v>0.33333333333333331</v>
      </c>
      <c r="E2365" s="9">
        <f t="shared" si="294"/>
        <v>8</v>
      </c>
      <c r="F2365">
        <v>42.191489003999997</v>
      </c>
      <c r="G2365" s="12">
        <f t="shared" si="289"/>
        <v>3.516</v>
      </c>
      <c r="H2365" s="18">
        <f t="shared" si="290"/>
        <v>42.191000000000003</v>
      </c>
      <c r="I2365" s="21">
        <v>37.74</v>
      </c>
      <c r="J2365" s="14">
        <v>37.74</v>
      </c>
      <c r="K2365" s="14">
        <f t="shared" si="291"/>
        <v>0</v>
      </c>
      <c r="L2365" s="13">
        <f t="shared" si="292"/>
        <v>4.4510000000000005</v>
      </c>
      <c r="M2365" s="53">
        <v>4.4510000000000005</v>
      </c>
      <c r="N2365" s="45">
        <f t="shared" si="293"/>
        <v>0</v>
      </c>
      <c r="P2365" s="56"/>
    </row>
    <row r="2366" spans="1:16" x14ac:dyDescent="0.2">
      <c r="A2366" s="5">
        <v>45756.375</v>
      </c>
      <c r="B2366" s="10">
        <f t="shared" si="288"/>
        <v>45756</v>
      </c>
      <c r="C2366" s="4">
        <f t="shared" si="295"/>
        <v>0.33333333333333331</v>
      </c>
      <c r="D2366" s="4">
        <f>IF('Kauf Restprofil Los 7'!A2366&lt;&gt;"",IF('Kauf Restprofil Los 7'!A2366&lt;&gt;"",TIME(HOUR('Kauf Restprofil Los 7'!A2366),MINUTE('Kauf Restprofil Los 7'!A2366),SECOND('Kauf Restprofil Los 7'!A2366)),""),"")</f>
        <v>0.375</v>
      </c>
      <c r="E2366" s="9">
        <f t="shared" si="294"/>
        <v>9</v>
      </c>
      <c r="F2366">
        <v>46.919747541</v>
      </c>
      <c r="G2366" s="12">
        <f t="shared" si="289"/>
        <v>3.91</v>
      </c>
      <c r="H2366" s="18">
        <f t="shared" si="290"/>
        <v>46.92</v>
      </c>
      <c r="I2366" s="21">
        <v>43.32</v>
      </c>
      <c r="J2366" s="14">
        <v>43.32</v>
      </c>
      <c r="K2366" s="14">
        <f t="shared" si="291"/>
        <v>0</v>
      </c>
      <c r="L2366" s="13">
        <f t="shared" si="292"/>
        <v>3.6000000000000014</v>
      </c>
      <c r="M2366" s="53">
        <v>3.6000000000000014</v>
      </c>
      <c r="N2366" s="45">
        <f t="shared" si="293"/>
        <v>0</v>
      </c>
      <c r="P2366" s="56"/>
    </row>
    <row r="2367" spans="1:16" x14ac:dyDescent="0.2">
      <c r="A2367" s="5">
        <v>45756.416666666664</v>
      </c>
      <c r="B2367" s="10">
        <f t="shared" si="288"/>
        <v>45756</v>
      </c>
      <c r="C2367" s="4">
        <f t="shared" si="295"/>
        <v>0.375</v>
      </c>
      <c r="D2367" s="4">
        <f>IF('Kauf Restprofil Los 7'!A2367&lt;&gt;"",IF('Kauf Restprofil Los 7'!A2367&lt;&gt;"",TIME(HOUR('Kauf Restprofil Los 7'!A2367),MINUTE('Kauf Restprofil Los 7'!A2367),SECOND('Kauf Restprofil Los 7'!A2367)),""),"")</f>
        <v>0.41666666666666669</v>
      </c>
      <c r="E2367" s="9">
        <f t="shared" si="294"/>
        <v>10</v>
      </c>
      <c r="F2367">
        <v>44.720568682</v>
      </c>
      <c r="G2367" s="12">
        <f t="shared" si="289"/>
        <v>3.7269999999999999</v>
      </c>
      <c r="H2367" s="18">
        <f t="shared" si="290"/>
        <v>44.720999999999997</v>
      </c>
      <c r="I2367" s="21">
        <v>45.78</v>
      </c>
      <c r="J2367" s="14">
        <v>45.78</v>
      </c>
      <c r="K2367" s="14">
        <f t="shared" si="291"/>
        <v>0</v>
      </c>
      <c r="L2367" s="13">
        <f t="shared" si="292"/>
        <v>-1.0590000000000046</v>
      </c>
      <c r="M2367" s="53">
        <v>0</v>
      </c>
      <c r="N2367" s="45">
        <f t="shared" si="293"/>
        <v>-1.0590000000000046</v>
      </c>
      <c r="P2367" s="56"/>
    </row>
    <row r="2368" spans="1:16" x14ac:dyDescent="0.2">
      <c r="A2368" s="5">
        <v>45756.458333333336</v>
      </c>
      <c r="B2368" s="10">
        <f t="shared" si="288"/>
        <v>45756</v>
      </c>
      <c r="C2368" s="4">
        <f t="shared" si="295"/>
        <v>0.41666666666666669</v>
      </c>
      <c r="D2368" s="4">
        <f>IF('Kauf Restprofil Los 7'!A2368&lt;&gt;"",IF('Kauf Restprofil Los 7'!A2368&lt;&gt;"",TIME(HOUR('Kauf Restprofil Los 7'!A2368),MINUTE('Kauf Restprofil Los 7'!A2368),SECOND('Kauf Restprofil Los 7'!A2368)),""),"")</f>
        <v>0.45833333333333331</v>
      </c>
      <c r="E2368" s="9">
        <f t="shared" si="294"/>
        <v>11</v>
      </c>
      <c r="F2368">
        <v>42.370306994000003</v>
      </c>
      <c r="G2368" s="12">
        <f t="shared" si="289"/>
        <v>3.5310000000000001</v>
      </c>
      <c r="H2368" s="18">
        <f t="shared" si="290"/>
        <v>42.37</v>
      </c>
      <c r="I2368" s="21">
        <v>48.12</v>
      </c>
      <c r="J2368" s="14">
        <v>48.12</v>
      </c>
      <c r="K2368" s="14">
        <f t="shared" si="291"/>
        <v>0</v>
      </c>
      <c r="L2368" s="13">
        <f t="shared" si="292"/>
        <v>-5.75</v>
      </c>
      <c r="M2368" s="53">
        <v>0</v>
      </c>
      <c r="N2368" s="45">
        <f t="shared" si="293"/>
        <v>-5.75</v>
      </c>
      <c r="P2368" s="56"/>
    </row>
    <row r="2369" spans="1:16" x14ac:dyDescent="0.2">
      <c r="A2369" s="5">
        <v>45756.5</v>
      </c>
      <c r="B2369" s="10">
        <f t="shared" si="288"/>
        <v>45756</v>
      </c>
      <c r="C2369" s="4">
        <f t="shared" si="295"/>
        <v>0.45833333333333331</v>
      </c>
      <c r="D2369" s="4">
        <f>IF('Kauf Restprofil Los 7'!A2369&lt;&gt;"",IF('Kauf Restprofil Los 7'!A2369&lt;&gt;"",TIME(HOUR('Kauf Restprofil Los 7'!A2369),MINUTE('Kauf Restprofil Los 7'!A2369),SECOND('Kauf Restprofil Los 7'!A2369)),""),"")</f>
        <v>0.5</v>
      </c>
      <c r="E2369" s="9">
        <f t="shared" si="294"/>
        <v>12</v>
      </c>
      <c r="F2369">
        <v>40.294049917000002</v>
      </c>
      <c r="G2369" s="12">
        <f t="shared" si="289"/>
        <v>3.3580000000000001</v>
      </c>
      <c r="H2369" s="18">
        <f t="shared" si="290"/>
        <v>40.293999999999997</v>
      </c>
      <c r="I2369" s="21">
        <v>50.46</v>
      </c>
      <c r="J2369" s="14">
        <v>50.46</v>
      </c>
      <c r="K2369" s="14">
        <f t="shared" si="291"/>
        <v>0</v>
      </c>
      <c r="L2369" s="13">
        <f t="shared" si="292"/>
        <v>-10.166000000000004</v>
      </c>
      <c r="M2369" s="53">
        <v>0</v>
      </c>
      <c r="N2369" s="45">
        <f t="shared" si="293"/>
        <v>-10.166000000000004</v>
      </c>
      <c r="P2369" s="56"/>
    </row>
    <row r="2370" spans="1:16" x14ac:dyDescent="0.2">
      <c r="A2370" s="5">
        <v>45756.541666666664</v>
      </c>
      <c r="B2370" s="10">
        <f t="shared" si="288"/>
        <v>45756</v>
      </c>
      <c r="C2370" s="4">
        <f t="shared" si="295"/>
        <v>0.5</v>
      </c>
      <c r="D2370" s="4">
        <f>IF('Kauf Restprofil Los 7'!A2370&lt;&gt;"",IF('Kauf Restprofil Los 7'!A2370&lt;&gt;"",TIME(HOUR('Kauf Restprofil Los 7'!A2370),MINUTE('Kauf Restprofil Los 7'!A2370),SECOND('Kauf Restprofil Los 7'!A2370)),""),"")</f>
        <v>0.54166666666666663</v>
      </c>
      <c r="E2370" s="9">
        <f t="shared" si="294"/>
        <v>13</v>
      </c>
      <c r="F2370">
        <v>37.987057718000003</v>
      </c>
      <c r="G2370" s="12">
        <f t="shared" si="289"/>
        <v>3.1659999999999999</v>
      </c>
      <c r="H2370" s="18">
        <f t="shared" si="290"/>
        <v>37.987000000000002</v>
      </c>
      <c r="I2370" s="21">
        <v>48.239999999999995</v>
      </c>
      <c r="J2370" s="14">
        <v>48.239999999999995</v>
      </c>
      <c r="K2370" s="14">
        <f t="shared" si="291"/>
        <v>0</v>
      </c>
      <c r="L2370" s="13">
        <f t="shared" si="292"/>
        <v>-10.252999999999993</v>
      </c>
      <c r="M2370" s="53">
        <v>0</v>
      </c>
      <c r="N2370" s="45">
        <f t="shared" si="293"/>
        <v>-10.252999999999993</v>
      </c>
      <c r="P2370" s="56"/>
    </row>
    <row r="2371" spans="1:16" x14ac:dyDescent="0.2">
      <c r="A2371" s="5">
        <v>45756.583333333336</v>
      </c>
      <c r="B2371" s="10">
        <f t="shared" si="288"/>
        <v>45756</v>
      </c>
      <c r="C2371" s="4">
        <f t="shared" si="295"/>
        <v>0.54166666666666663</v>
      </c>
      <c r="D2371" s="4">
        <f>IF('Kauf Restprofil Los 7'!A2371&lt;&gt;"",IF('Kauf Restprofil Los 7'!A2371&lt;&gt;"",TIME(HOUR('Kauf Restprofil Los 7'!A2371),MINUTE('Kauf Restprofil Los 7'!A2371),SECOND('Kauf Restprofil Los 7'!A2371)),""),"")</f>
        <v>0.58333333333333337</v>
      </c>
      <c r="E2371" s="9">
        <f t="shared" si="294"/>
        <v>14</v>
      </c>
      <c r="F2371">
        <v>34.655405784000003</v>
      </c>
      <c r="G2371" s="12">
        <f t="shared" si="289"/>
        <v>2.8879999999999999</v>
      </c>
      <c r="H2371" s="18">
        <f t="shared" si="290"/>
        <v>34.655000000000001</v>
      </c>
      <c r="I2371" s="21">
        <v>46.019999999999996</v>
      </c>
      <c r="J2371" s="14">
        <v>46.019999999999996</v>
      </c>
      <c r="K2371" s="14">
        <f t="shared" si="291"/>
        <v>0</v>
      </c>
      <c r="L2371" s="13">
        <f t="shared" si="292"/>
        <v>-11.364999999999995</v>
      </c>
      <c r="M2371" s="53">
        <v>0</v>
      </c>
      <c r="N2371" s="45">
        <f t="shared" si="293"/>
        <v>-11.364999999999995</v>
      </c>
      <c r="P2371" s="56"/>
    </row>
    <row r="2372" spans="1:16" x14ac:dyDescent="0.2">
      <c r="A2372" s="5">
        <v>45756.625</v>
      </c>
      <c r="B2372" s="10">
        <f t="shared" si="288"/>
        <v>45756</v>
      </c>
      <c r="C2372" s="4">
        <f t="shared" si="295"/>
        <v>0.58333333333333337</v>
      </c>
      <c r="D2372" s="4">
        <f>IF('Kauf Restprofil Los 7'!A2372&lt;&gt;"",IF('Kauf Restprofil Los 7'!A2372&lt;&gt;"",TIME(HOUR('Kauf Restprofil Los 7'!A2372),MINUTE('Kauf Restprofil Los 7'!A2372),SECOND('Kauf Restprofil Los 7'!A2372)),""),"")</f>
        <v>0.625</v>
      </c>
      <c r="E2372" s="9">
        <f t="shared" si="294"/>
        <v>15</v>
      </c>
      <c r="F2372">
        <v>31.716605775000001</v>
      </c>
      <c r="G2372" s="12">
        <f t="shared" si="289"/>
        <v>2.6429999999999998</v>
      </c>
      <c r="H2372" s="18">
        <f t="shared" si="290"/>
        <v>31.716999999999999</v>
      </c>
      <c r="I2372" s="21">
        <v>44.04</v>
      </c>
      <c r="J2372" s="14">
        <v>44.04</v>
      </c>
      <c r="K2372" s="14">
        <f t="shared" si="291"/>
        <v>0</v>
      </c>
      <c r="L2372" s="13">
        <f t="shared" si="292"/>
        <v>-12.323</v>
      </c>
      <c r="M2372" s="53">
        <v>0</v>
      </c>
      <c r="N2372" s="45">
        <f t="shared" si="293"/>
        <v>-12.323</v>
      </c>
      <c r="P2372" s="56"/>
    </row>
    <row r="2373" spans="1:16" x14ac:dyDescent="0.2">
      <c r="A2373" s="5">
        <v>45756.666666666664</v>
      </c>
      <c r="B2373" s="10">
        <f t="shared" si="288"/>
        <v>45756</v>
      </c>
      <c r="C2373" s="4">
        <f t="shared" si="295"/>
        <v>0.625</v>
      </c>
      <c r="D2373" s="4">
        <f>IF('Kauf Restprofil Los 7'!A2373&lt;&gt;"",IF('Kauf Restprofil Los 7'!A2373&lt;&gt;"",TIME(HOUR('Kauf Restprofil Los 7'!A2373),MINUTE('Kauf Restprofil Los 7'!A2373),SECOND('Kauf Restprofil Los 7'!A2373)),""),"")</f>
        <v>0.66666666666666663</v>
      </c>
      <c r="E2373" s="9">
        <f t="shared" si="294"/>
        <v>16</v>
      </c>
      <c r="F2373">
        <v>31.224347537</v>
      </c>
      <c r="G2373" s="12">
        <f t="shared" si="289"/>
        <v>2.6019999999999999</v>
      </c>
      <c r="H2373" s="18">
        <f t="shared" si="290"/>
        <v>31.224</v>
      </c>
      <c r="I2373" s="21">
        <v>42.3</v>
      </c>
      <c r="J2373" s="14">
        <v>42.3</v>
      </c>
      <c r="K2373" s="14">
        <f t="shared" si="291"/>
        <v>0</v>
      </c>
      <c r="L2373" s="13">
        <f t="shared" si="292"/>
        <v>-11.075999999999997</v>
      </c>
      <c r="M2373" s="53">
        <v>0</v>
      </c>
      <c r="N2373" s="45">
        <f t="shared" si="293"/>
        <v>-11.075999999999997</v>
      </c>
      <c r="P2373" s="56"/>
    </row>
    <row r="2374" spans="1:16" x14ac:dyDescent="0.2">
      <c r="A2374" s="5">
        <v>45756.708333333336</v>
      </c>
      <c r="B2374" s="10">
        <f t="shared" si="288"/>
        <v>45756</v>
      </c>
      <c r="C2374" s="4">
        <f t="shared" si="295"/>
        <v>0.66666666666666663</v>
      </c>
      <c r="D2374" s="4">
        <f>IF('Kauf Restprofil Los 7'!A2374&lt;&gt;"",IF('Kauf Restprofil Los 7'!A2374&lt;&gt;"",TIME(HOUR('Kauf Restprofil Los 7'!A2374),MINUTE('Kauf Restprofil Los 7'!A2374),SECOND('Kauf Restprofil Los 7'!A2374)),""),"")</f>
        <v>0.70833333333333337</v>
      </c>
      <c r="E2374" s="9">
        <f t="shared" si="294"/>
        <v>17</v>
      </c>
      <c r="F2374">
        <v>30.250681246999999</v>
      </c>
      <c r="G2374" s="12">
        <f t="shared" si="289"/>
        <v>2.5209999999999999</v>
      </c>
      <c r="H2374" s="18">
        <f t="shared" si="290"/>
        <v>30.251000000000001</v>
      </c>
      <c r="I2374" s="21">
        <v>40.619999999999997</v>
      </c>
      <c r="J2374" s="14">
        <v>40.619999999999997</v>
      </c>
      <c r="K2374" s="14">
        <f t="shared" si="291"/>
        <v>0</v>
      </c>
      <c r="L2374" s="13">
        <f t="shared" si="292"/>
        <v>-10.368999999999996</v>
      </c>
      <c r="M2374" s="53">
        <v>0</v>
      </c>
      <c r="N2374" s="45">
        <f t="shared" si="293"/>
        <v>-10.368999999999996</v>
      </c>
      <c r="P2374" s="56"/>
    </row>
    <row r="2375" spans="1:16" x14ac:dyDescent="0.2">
      <c r="A2375" s="5">
        <v>45756.75</v>
      </c>
      <c r="B2375" s="10">
        <f t="shared" si="288"/>
        <v>45756</v>
      </c>
      <c r="C2375" s="4">
        <f t="shared" si="295"/>
        <v>0.70833333333333337</v>
      </c>
      <c r="D2375" s="4">
        <f>IF('Kauf Restprofil Los 7'!A2375&lt;&gt;"",IF('Kauf Restprofil Los 7'!A2375&lt;&gt;"",TIME(HOUR('Kauf Restprofil Los 7'!A2375),MINUTE('Kauf Restprofil Los 7'!A2375),SECOND('Kauf Restprofil Los 7'!A2375)),""),"")</f>
        <v>0.75</v>
      </c>
      <c r="E2375" s="9">
        <f t="shared" si="294"/>
        <v>18</v>
      </c>
      <c r="F2375">
        <v>32.994737700000002</v>
      </c>
      <c r="G2375" s="12">
        <f t="shared" si="289"/>
        <v>2.75</v>
      </c>
      <c r="H2375" s="18">
        <f t="shared" si="290"/>
        <v>32.994999999999997</v>
      </c>
      <c r="I2375" s="21">
        <v>43.2</v>
      </c>
      <c r="J2375" s="14">
        <v>43.2</v>
      </c>
      <c r="K2375" s="14">
        <f t="shared" si="291"/>
        <v>0</v>
      </c>
      <c r="L2375" s="13">
        <f t="shared" si="292"/>
        <v>-10.205000000000005</v>
      </c>
      <c r="M2375" s="53">
        <v>0</v>
      </c>
      <c r="N2375" s="45">
        <f t="shared" si="293"/>
        <v>-10.205000000000005</v>
      </c>
      <c r="P2375" s="56"/>
    </row>
    <row r="2376" spans="1:16" x14ac:dyDescent="0.2">
      <c r="A2376" s="5">
        <v>45756.791666666664</v>
      </c>
      <c r="B2376" s="10">
        <f t="shared" ref="B2376:B2439" si="296">IF(A2376&lt;&gt;"",IF(E2376=24,B2375,DATE(YEAR(A2376),MONTH(A2376),DAY(A2376))),"")</f>
        <v>45756</v>
      </c>
      <c r="C2376" s="4">
        <f t="shared" si="295"/>
        <v>0.75</v>
      </c>
      <c r="D2376" s="4">
        <f>IF('Kauf Restprofil Los 7'!A2376&lt;&gt;"",IF('Kauf Restprofil Los 7'!A2376&lt;&gt;"",TIME(HOUR('Kauf Restprofil Los 7'!A2376),MINUTE('Kauf Restprofil Los 7'!A2376),SECOND('Kauf Restprofil Los 7'!A2376)),""),"")</f>
        <v>0.79166666666666663</v>
      </c>
      <c r="E2376" s="9">
        <f t="shared" si="294"/>
        <v>19</v>
      </c>
      <c r="F2376">
        <v>39.373786738</v>
      </c>
      <c r="G2376" s="12">
        <f t="shared" ref="G2376:G2439" si="297">ROUND(F2376/$H$5,3)</f>
        <v>3.2810000000000001</v>
      </c>
      <c r="H2376" s="18">
        <f t="shared" ref="H2376:H2439" si="298">ROUND(F2376,3)</f>
        <v>39.374000000000002</v>
      </c>
      <c r="I2376" s="21">
        <v>44.160000000000004</v>
      </c>
      <c r="J2376" s="14">
        <v>44.160000000000004</v>
      </c>
      <c r="K2376" s="14">
        <f t="shared" ref="K2376:K2439" si="299">J2376-I2376</f>
        <v>0</v>
      </c>
      <c r="L2376" s="13">
        <f t="shared" ref="L2376:L2439" si="300">H2376-I2376</f>
        <v>-4.7860000000000014</v>
      </c>
      <c r="M2376" s="53">
        <v>0</v>
      </c>
      <c r="N2376" s="45">
        <f t="shared" ref="N2376:N2439" si="301">IF(L2376&lt;0,L2376,0)</f>
        <v>-4.7860000000000014</v>
      </c>
      <c r="P2376" s="56"/>
    </row>
    <row r="2377" spans="1:16" x14ac:dyDescent="0.2">
      <c r="A2377" s="5">
        <v>45756.833333333336</v>
      </c>
      <c r="B2377" s="10">
        <f t="shared" si="296"/>
        <v>45756</v>
      </c>
      <c r="C2377" s="4">
        <f t="shared" si="295"/>
        <v>0.79166666666666663</v>
      </c>
      <c r="D2377" s="4">
        <f>IF('Kauf Restprofil Los 7'!A2377&lt;&gt;"",IF('Kauf Restprofil Los 7'!A2377&lt;&gt;"",TIME(HOUR('Kauf Restprofil Los 7'!A2377),MINUTE('Kauf Restprofil Los 7'!A2377),SECOND('Kauf Restprofil Los 7'!A2377)),""),"")</f>
        <v>0.83333333333333337</v>
      </c>
      <c r="E2377" s="9">
        <f t="shared" ref="E2377:E2440" si="302">IF(A2377&lt;&gt;"",IF(HOUR(A2377)=0,24,HOUR(A2377)),"")</f>
        <v>20</v>
      </c>
      <c r="F2377">
        <v>41.838429247000001</v>
      </c>
      <c r="G2377" s="12">
        <f t="shared" si="297"/>
        <v>3.4870000000000001</v>
      </c>
      <c r="H2377" s="18">
        <f t="shared" si="298"/>
        <v>41.838000000000001</v>
      </c>
      <c r="I2377" s="21">
        <v>43.32</v>
      </c>
      <c r="J2377" s="14">
        <v>43.32</v>
      </c>
      <c r="K2377" s="14">
        <f t="shared" si="299"/>
        <v>0</v>
      </c>
      <c r="L2377" s="13">
        <f t="shared" si="300"/>
        <v>-1.4819999999999993</v>
      </c>
      <c r="M2377" s="53">
        <v>0</v>
      </c>
      <c r="N2377" s="45">
        <f t="shared" si="301"/>
        <v>-1.4819999999999993</v>
      </c>
      <c r="P2377" s="56"/>
    </row>
    <row r="2378" spans="1:16" x14ac:dyDescent="0.2">
      <c r="A2378" s="5">
        <v>45756.875</v>
      </c>
      <c r="B2378" s="10">
        <f t="shared" si="296"/>
        <v>45756</v>
      </c>
      <c r="C2378" s="4">
        <f t="shared" ref="C2378:C2441" si="303">D2377</f>
        <v>0.83333333333333337</v>
      </c>
      <c r="D2378" s="4">
        <f>IF('Kauf Restprofil Los 7'!A2378&lt;&gt;"",IF('Kauf Restprofil Los 7'!A2378&lt;&gt;"",TIME(HOUR('Kauf Restprofil Los 7'!A2378),MINUTE('Kauf Restprofil Los 7'!A2378),SECOND('Kauf Restprofil Los 7'!A2378)),""),"")</f>
        <v>0.875</v>
      </c>
      <c r="E2378" s="9">
        <f t="shared" si="302"/>
        <v>21</v>
      </c>
      <c r="F2378">
        <v>42.034229388</v>
      </c>
      <c r="G2378" s="12">
        <f t="shared" si="297"/>
        <v>3.5030000000000001</v>
      </c>
      <c r="H2378" s="18">
        <f t="shared" si="298"/>
        <v>42.033999999999999</v>
      </c>
      <c r="I2378" s="21">
        <v>39.119999999999997</v>
      </c>
      <c r="J2378" s="14">
        <v>39.119999999999997</v>
      </c>
      <c r="K2378" s="14">
        <f t="shared" si="299"/>
        <v>0</v>
      </c>
      <c r="L2378" s="13">
        <f t="shared" si="300"/>
        <v>2.9140000000000015</v>
      </c>
      <c r="M2378" s="53">
        <v>2.9140000000000015</v>
      </c>
      <c r="N2378" s="45">
        <f t="shared" si="301"/>
        <v>0</v>
      </c>
      <c r="P2378" s="56"/>
    </row>
    <row r="2379" spans="1:16" x14ac:dyDescent="0.2">
      <c r="A2379" s="5">
        <v>45756.916666666664</v>
      </c>
      <c r="B2379" s="10">
        <f t="shared" si="296"/>
        <v>45756</v>
      </c>
      <c r="C2379" s="4">
        <f t="shared" si="303"/>
        <v>0.875</v>
      </c>
      <c r="D2379" s="4">
        <f>IF('Kauf Restprofil Los 7'!A2379&lt;&gt;"",IF('Kauf Restprofil Los 7'!A2379&lt;&gt;"",TIME(HOUR('Kauf Restprofil Los 7'!A2379),MINUTE('Kauf Restprofil Los 7'!A2379),SECOND('Kauf Restprofil Los 7'!A2379)),""),"")</f>
        <v>0.91666666666666663</v>
      </c>
      <c r="E2379" s="9">
        <f t="shared" si="302"/>
        <v>22</v>
      </c>
      <c r="F2379">
        <v>37.953901989999999</v>
      </c>
      <c r="G2379" s="12">
        <f t="shared" si="297"/>
        <v>3.1629999999999998</v>
      </c>
      <c r="H2379" s="18">
        <f t="shared" si="298"/>
        <v>37.954000000000001</v>
      </c>
      <c r="I2379" s="21">
        <v>34.5</v>
      </c>
      <c r="J2379" s="14">
        <v>34.5</v>
      </c>
      <c r="K2379" s="14">
        <f t="shared" si="299"/>
        <v>0</v>
      </c>
      <c r="L2379" s="13">
        <f t="shared" si="300"/>
        <v>3.4540000000000006</v>
      </c>
      <c r="M2379" s="53">
        <v>3.4540000000000006</v>
      </c>
      <c r="N2379" s="45">
        <f t="shared" si="301"/>
        <v>0</v>
      </c>
      <c r="P2379" s="56"/>
    </row>
    <row r="2380" spans="1:16" x14ac:dyDescent="0.2">
      <c r="A2380" s="5">
        <v>45756.958333333336</v>
      </c>
      <c r="B2380" s="10">
        <f t="shared" si="296"/>
        <v>45756</v>
      </c>
      <c r="C2380" s="4">
        <f t="shared" si="303"/>
        <v>0.91666666666666663</v>
      </c>
      <c r="D2380" s="4">
        <f>IF('Kauf Restprofil Los 7'!A2380&lt;&gt;"",IF('Kauf Restprofil Los 7'!A2380&lt;&gt;"",TIME(HOUR('Kauf Restprofil Los 7'!A2380),MINUTE('Kauf Restprofil Los 7'!A2380),SECOND('Kauf Restprofil Los 7'!A2380)),""),"")</f>
        <v>0.95833333333333337</v>
      </c>
      <c r="E2380" s="9">
        <f t="shared" si="302"/>
        <v>23</v>
      </c>
      <c r="F2380">
        <v>31.482268351999998</v>
      </c>
      <c r="G2380" s="12">
        <f t="shared" si="297"/>
        <v>2.6240000000000001</v>
      </c>
      <c r="H2380" s="18">
        <f t="shared" si="298"/>
        <v>31.481999999999999</v>
      </c>
      <c r="I2380" s="21">
        <v>29.700000000000003</v>
      </c>
      <c r="J2380" s="14">
        <v>29.700000000000003</v>
      </c>
      <c r="K2380" s="14">
        <f t="shared" si="299"/>
        <v>0</v>
      </c>
      <c r="L2380" s="13">
        <f t="shared" si="300"/>
        <v>1.7819999999999965</v>
      </c>
      <c r="M2380" s="53">
        <v>1.7819999999999965</v>
      </c>
      <c r="N2380" s="45">
        <f t="shared" si="301"/>
        <v>0</v>
      </c>
      <c r="P2380" s="56"/>
    </row>
    <row r="2381" spans="1:16" x14ac:dyDescent="0.2">
      <c r="A2381" s="5">
        <v>45757</v>
      </c>
      <c r="B2381" s="10">
        <f t="shared" si="296"/>
        <v>45756</v>
      </c>
      <c r="C2381" s="4">
        <f t="shared" si="303"/>
        <v>0.95833333333333337</v>
      </c>
      <c r="D2381" s="4">
        <f>IF('Kauf Restprofil Los 7'!A2381&lt;&gt;"",IF('Kauf Restprofil Los 7'!A2381&lt;&gt;"",TIME(HOUR('Kauf Restprofil Los 7'!A2381),MINUTE('Kauf Restprofil Los 7'!A2381),SECOND('Kauf Restprofil Los 7'!A2381)),""),"")</f>
        <v>0</v>
      </c>
      <c r="E2381" s="9">
        <f t="shared" si="302"/>
        <v>24</v>
      </c>
      <c r="F2381">
        <v>24.916714233</v>
      </c>
      <c r="G2381" s="12">
        <f t="shared" si="297"/>
        <v>2.0760000000000001</v>
      </c>
      <c r="H2381" s="18">
        <f t="shared" si="298"/>
        <v>24.917000000000002</v>
      </c>
      <c r="I2381" s="21">
        <v>25.32</v>
      </c>
      <c r="J2381" s="14">
        <v>25.32</v>
      </c>
      <c r="K2381" s="14">
        <f t="shared" si="299"/>
        <v>0</v>
      </c>
      <c r="L2381" s="13">
        <f t="shared" si="300"/>
        <v>-0.40299999999999869</v>
      </c>
      <c r="M2381" s="53">
        <v>0</v>
      </c>
      <c r="N2381" s="45">
        <f t="shared" si="301"/>
        <v>-0.40299999999999869</v>
      </c>
      <c r="P2381" s="56"/>
    </row>
    <row r="2382" spans="1:16" x14ac:dyDescent="0.2">
      <c r="A2382" s="5">
        <v>45757.041666666664</v>
      </c>
      <c r="B2382" s="10">
        <f t="shared" si="296"/>
        <v>45757</v>
      </c>
      <c r="C2382" s="4">
        <f t="shared" si="303"/>
        <v>0</v>
      </c>
      <c r="D2382" s="4">
        <f>IF('Kauf Restprofil Los 7'!A2382&lt;&gt;"",IF('Kauf Restprofil Los 7'!A2382&lt;&gt;"",TIME(HOUR('Kauf Restprofil Los 7'!A2382),MINUTE('Kauf Restprofil Los 7'!A2382),SECOND('Kauf Restprofil Los 7'!A2382)),""),"")</f>
        <v>4.1666666666666664E-2</v>
      </c>
      <c r="E2382" s="9">
        <f t="shared" si="302"/>
        <v>1</v>
      </c>
      <c r="F2382">
        <v>21.701721066000001</v>
      </c>
      <c r="G2382" s="12">
        <f t="shared" si="297"/>
        <v>1.8080000000000001</v>
      </c>
      <c r="H2382" s="18">
        <f t="shared" si="298"/>
        <v>21.702000000000002</v>
      </c>
      <c r="I2382" s="21">
        <v>21.9</v>
      </c>
      <c r="J2382" s="14">
        <v>21.9</v>
      </c>
      <c r="K2382" s="14">
        <f t="shared" si="299"/>
        <v>0</v>
      </c>
      <c r="L2382" s="13">
        <f t="shared" si="300"/>
        <v>-0.19799999999999685</v>
      </c>
      <c r="M2382" s="53">
        <v>0</v>
      </c>
      <c r="N2382" s="45">
        <f t="shared" si="301"/>
        <v>-0.19799999999999685</v>
      </c>
      <c r="P2382" s="56"/>
    </row>
    <row r="2383" spans="1:16" x14ac:dyDescent="0.2">
      <c r="A2383" s="5">
        <v>45757.083333333336</v>
      </c>
      <c r="B2383" s="10">
        <f t="shared" si="296"/>
        <v>45757</v>
      </c>
      <c r="C2383" s="4">
        <f t="shared" si="303"/>
        <v>4.1666666666666664E-2</v>
      </c>
      <c r="D2383" s="4">
        <f>IF('Kauf Restprofil Los 7'!A2383&lt;&gt;"",IF('Kauf Restprofil Los 7'!A2383&lt;&gt;"",TIME(HOUR('Kauf Restprofil Los 7'!A2383),MINUTE('Kauf Restprofil Los 7'!A2383),SECOND('Kauf Restprofil Los 7'!A2383)),""),"")</f>
        <v>8.3333333333333329E-2</v>
      </c>
      <c r="E2383" s="9">
        <f t="shared" si="302"/>
        <v>2</v>
      </c>
      <c r="F2383">
        <v>20.322050570999998</v>
      </c>
      <c r="G2383" s="12">
        <f t="shared" si="297"/>
        <v>1.694</v>
      </c>
      <c r="H2383" s="18">
        <f t="shared" si="298"/>
        <v>20.321999999999999</v>
      </c>
      <c r="I2383" s="21">
        <v>19.68</v>
      </c>
      <c r="J2383" s="14">
        <v>19.68</v>
      </c>
      <c r="K2383" s="14">
        <f t="shared" si="299"/>
        <v>0</v>
      </c>
      <c r="L2383" s="13">
        <f t="shared" si="300"/>
        <v>0.64199999999999946</v>
      </c>
      <c r="M2383" s="53">
        <v>0.64199999999999946</v>
      </c>
      <c r="N2383" s="45">
        <f t="shared" si="301"/>
        <v>0</v>
      </c>
      <c r="P2383" s="56"/>
    </row>
    <row r="2384" spans="1:16" x14ac:dyDescent="0.2">
      <c r="A2384" s="5">
        <v>45757.125</v>
      </c>
      <c r="B2384" s="10">
        <f t="shared" si="296"/>
        <v>45757</v>
      </c>
      <c r="C2384" s="4">
        <f t="shared" si="303"/>
        <v>8.3333333333333329E-2</v>
      </c>
      <c r="D2384" s="4">
        <f>IF('Kauf Restprofil Los 7'!A2384&lt;&gt;"",IF('Kauf Restprofil Los 7'!A2384&lt;&gt;"",TIME(HOUR('Kauf Restprofil Los 7'!A2384),MINUTE('Kauf Restprofil Los 7'!A2384),SECOND('Kauf Restprofil Los 7'!A2384)),""),"")</f>
        <v>0.125</v>
      </c>
      <c r="E2384" s="9">
        <f t="shared" si="302"/>
        <v>3</v>
      </c>
      <c r="F2384">
        <v>19.391835738000001</v>
      </c>
      <c r="G2384" s="12">
        <f t="shared" si="297"/>
        <v>1.6160000000000001</v>
      </c>
      <c r="H2384" s="18">
        <f t="shared" si="298"/>
        <v>19.391999999999999</v>
      </c>
      <c r="I2384" s="21">
        <v>18.72</v>
      </c>
      <c r="J2384" s="14">
        <v>18.72</v>
      </c>
      <c r="K2384" s="14">
        <f t="shared" si="299"/>
        <v>0</v>
      </c>
      <c r="L2384" s="13">
        <f t="shared" si="300"/>
        <v>0.6720000000000006</v>
      </c>
      <c r="M2384" s="53">
        <v>0.6720000000000006</v>
      </c>
      <c r="N2384" s="45">
        <f t="shared" si="301"/>
        <v>0</v>
      </c>
      <c r="P2384" s="56"/>
    </row>
    <row r="2385" spans="1:16" x14ac:dyDescent="0.2">
      <c r="A2385" s="5">
        <v>45757.166666666664</v>
      </c>
      <c r="B2385" s="10">
        <f t="shared" si="296"/>
        <v>45757</v>
      </c>
      <c r="C2385" s="4">
        <f t="shared" si="303"/>
        <v>0.125</v>
      </c>
      <c r="D2385" s="4">
        <f>IF('Kauf Restprofil Los 7'!A2385&lt;&gt;"",IF('Kauf Restprofil Los 7'!A2385&lt;&gt;"",TIME(HOUR('Kauf Restprofil Los 7'!A2385),MINUTE('Kauf Restprofil Los 7'!A2385),SECOND('Kauf Restprofil Los 7'!A2385)),""),"")</f>
        <v>0.16666666666666666</v>
      </c>
      <c r="E2385" s="9">
        <f t="shared" si="302"/>
        <v>4</v>
      </c>
      <c r="F2385">
        <v>19.820181994999999</v>
      </c>
      <c r="G2385" s="12">
        <f t="shared" si="297"/>
        <v>1.6519999999999999</v>
      </c>
      <c r="H2385" s="18">
        <f t="shared" si="298"/>
        <v>19.82</v>
      </c>
      <c r="I2385" s="21">
        <v>18.899999999999999</v>
      </c>
      <c r="J2385" s="14">
        <v>18.899999999999999</v>
      </c>
      <c r="K2385" s="14">
        <f t="shared" si="299"/>
        <v>0</v>
      </c>
      <c r="L2385" s="13">
        <f t="shared" si="300"/>
        <v>0.92000000000000171</v>
      </c>
      <c r="M2385" s="53">
        <v>0.92000000000000171</v>
      </c>
      <c r="N2385" s="45">
        <f t="shared" si="301"/>
        <v>0</v>
      </c>
      <c r="P2385" s="56"/>
    </row>
    <row r="2386" spans="1:16" x14ac:dyDescent="0.2">
      <c r="A2386" s="5">
        <v>45757.208333333336</v>
      </c>
      <c r="B2386" s="10">
        <f t="shared" si="296"/>
        <v>45757</v>
      </c>
      <c r="C2386" s="4">
        <f t="shared" si="303"/>
        <v>0.16666666666666666</v>
      </c>
      <c r="D2386" s="4">
        <f>IF('Kauf Restprofil Los 7'!A2386&lt;&gt;"",IF('Kauf Restprofil Los 7'!A2386&lt;&gt;"",TIME(HOUR('Kauf Restprofil Los 7'!A2386),MINUTE('Kauf Restprofil Los 7'!A2386),SECOND('Kauf Restprofil Los 7'!A2386)),""),"")</f>
        <v>0.20833333333333334</v>
      </c>
      <c r="E2386" s="9">
        <f t="shared" si="302"/>
        <v>5</v>
      </c>
      <c r="F2386">
        <v>20.611513901999999</v>
      </c>
      <c r="G2386" s="12">
        <f t="shared" si="297"/>
        <v>1.718</v>
      </c>
      <c r="H2386" s="18">
        <f t="shared" si="298"/>
        <v>20.611999999999998</v>
      </c>
      <c r="I2386" s="21">
        <v>20.22</v>
      </c>
      <c r="J2386" s="14">
        <v>20.22</v>
      </c>
      <c r="K2386" s="14">
        <f t="shared" si="299"/>
        <v>0</v>
      </c>
      <c r="L2386" s="13">
        <f t="shared" si="300"/>
        <v>0.39199999999999946</v>
      </c>
      <c r="M2386" s="53">
        <v>0.39199999999999946</v>
      </c>
      <c r="N2386" s="45">
        <f t="shared" si="301"/>
        <v>0</v>
      </c>
      <c r="P2386" s="56"/>
    </row>
    <row r="2387" spans="1:16" x14ac:dyDescent="0.2">
      <c r="A2387" s="5">
        <v>45757.25</v>
      </c>
      <c r="B2387" s="10">
        <f t="shared" si="296"/>
        <v>45757</v>
      </c>
      <c r="C2387" s="4">
        <f t="shared" si="303"/>
        <v>0.20833333333333334</v>
      </c>
      <c r="D2387" s="4">
        <f>IF('Kauf Restprofil Los 7'!A2387&lt;&gt;"",IF('Kauf Restprofil Los 7'!A2387&lt;&gt;"",TIME(HOUR('Kauf Restprofil Los 7'!A2387),MINUTE('Kauf Restprofil Los 7'!A2387),SECOND('Kauf Restprofil Los 7'!A2387)),""),"")</f>
        <v>0.25</v>
      </c>
      <c r="E2387" s="9">
        <f t="shared" si="302"/>
        <v>6</v>
      </c>
      <c r="F2387">
        <v>24.508888748</v>
      </c>
      <c r="G2387" s="12">
        <f t="shared" si="297"/>
        <v>2.0419999999999998</v>
      </c>
      <c r="H2387" s="18">
        <f t="shared" si="298"/>
        <v>24.509</v>
      </c>
      <c r="I2387" s="21">
        <v>24.06</v>
      </c>
      <c r="J2387" s="14">
        <v>24.06</v>
      </c>
      <c r="K2387" s="14">
        <f t="shared" si="299"/>
        <v>0</v>
      </c>
      <c r="L2387" s="13">
        <f t="shared" si="300"/>
        <v>0.44900000000000162</v>
      </c>
      <c r="M2387" s="53">
        <v>0.44900000000000162</v>
      </c>
      <c r="N2387" s="45">
        <f t="shared" si="301"/>
        <v>0</v>
      </c>
      <c r="P2387" s="56"/>
    </row>
    <row r="2388" spans="1:16" x14ac:dyDescent="0.2">
      <c r="A2388" s="5">
        <v>45757.291666666664</v>
      </c>
      <c r="B2388" s="10">
        <f t="shared" si="296"/>
        <v>45757</v>
      </c>
      <c r="C2388" s="4">
        <f t="shared" si="303"/>
        <v>0.25</v>
      </c>
      <c r="D2388" s="4">
        <f>IF('Kauf Restprofil Los 7'!A2388&lt;&gt;"",IF('Kauf Restprofil Los 7'!A2388&lt;&gt;"",TIME(HOUR('Kauf Restprofil Los 7'!A2388),MINUTE('Kauf Restprofil Los 7'!A2388),SECOND('Kauf Restprofil Los 7'!A2388)),""),"")</f>
        <v>0.29166666666666669</v>
      </c>
      <c r="E2388" s="9">
        <f t="shared" si="302"/>
        <v>7</v>
      </c>
      <c r="F2388">
        <v>34.463462245999999</v>
      </c>
      <c r="G2388" s="12">
        <f t="shared" si="297"/>
        <v>2.8719999999999999</v>
      </c>
      <c r="H2388" s="18">
        <f t="shared" si="298"/>
        <v>34.463000000000001</v>
      </c>
      <c r="I2388" s="21">
        <v>32.28</v>
      </c>
      <c r="J2388" s="14">
        <v>32.28</v>
      </c>
      <c r="K2388" s="14">
        <f t="shared" si="299"/>
        <v>0</v>
      </c>
      <c r="L2388" s="13">
        <f t="shared" si="300"/>
        <v>2.1829999999999998</v>
      </c>
      <c r="M2388" s="53">
        <v>2.1829999999999998</v>
      </c>
      <c r="N2388" s="45">
        <f t="shared" si="301"/>
        <v>0</v>
      </c>
      <c r="P2388" s="56"/>
    </row>
    <row r="2389" spans="1:16" x14ac:dyDescent="0.2">
      <c r="A2389" s="5">
        <v>45757.333333333336</v>
      </c>
      <c r="B2389" s="10">
        <f t="shared" si="296"/>
        <v>45757</v>
      </c>
      <c r="C2389" s="4">
        <f t="shared" si="303"/>
        <v>0.29166666666666669</v>
      </c>
      <c r="D2389" s="4">
        <f>IF('Kauf Restprofil Los 7'!A2389&lt;&gt;"",IF('Kauf Restprofil Los 7'!A2389&lt;&gt;"",TIME(HOUR('Kauf Restprofil Los 7'!A2389),MINUTE('Kauf Restprofil Los 7'!A2389),SECOND('Kauf Restprofil Los 7'!A2389)),""),"")</f>
        <v>0.33333333333333331</v>
      </c>
      <c r="E2389" s="9">
        <f t="shared" si="302"/>
        <v>8</v>
      </c>
      <c r="F2389">
        <v>41.999984685999998</v>
      </c>
      <c r="G2389" s="12">
        <f t="shared" si="297"/>
        <v>3.5</v>
      </c>
      <c r="H2389" s="18">
        <f t="shared" si="298"/>
        <v>42</v>
      </c>
      <c r="I2389" s="21">
        <v>39.299999999999997</v>
      </c>
      <c r="J2389" s="14">
        <v>39.299999999999997</v>
      </c>
      <c r="K2389" s="14">
        <f t="shared" si="299"/>
        <v>0</v>
      </c>
      <c r="L2389" s="13">
        <f t="shared" si="300"/>
        <v>2.7000000000000028</v>
      </c>
      <c r="M2389" s="53">
        <v>2.7000000000000028</v>
      </c>
      <c r="N2389" s="45">
        <f t="shared" si="301"/>
        <v>0</v>
      </c>
      <c r="P2389" s="56"/>
    </row>
    <row r="2390" spans="1:16" x14ac:dyDescent="0.2">
      <c r="A2390" s="5">
        <v>45757.375</v>
      </c>
      <c r="B2390" s="10">
        <f t="shared" si="296"/>
        <v>45757</v>
      </c>
      <c r="C2390" s="4">
        <f t="shared" si="303"/>
        <v>0.33333333333333331</v>
      </c>
      <c r="D2390" s="4">
        <f>IF('Kauf Restprofil Los 7'!A2390&lt;&gt;"",IF('Kauf Restprofil Los 7'!A2390&lt;&gt;"",TIME(HOUR('Kauf Restprofil Los 7'!A2390),MINUTE('Kauf Restprofil Los 7'!A2390),SECOND('Kauf Restprofil Los 7'!A2390)),""),"")</f>
        <v>0.375</v>
      </c>
      <c r="E2390" s="9">
        <f t="shared" si="302"/>
        <v>9</v>
      </c>
      <c r="F2390">
        <v>46.635276689999998</v>
      </c>
      <c r="G2390" s="12">
        <f t="shared" si="297"/>
        <v>3.8860000000000001</v>
      </c>
      <c r="H2390" s="18">
        <f t="shared" si="298"/>
        <v>46.634999999999998</v>
      </c>
      <c r="I2390" s="21">
        <v>45.660000000000004</v>
      </c>
      <c r="J2390" s="14">
        <v>45.660000000000004</v>
      </c>
      <c r="K2390" s="14">
        <f t="shared" si="299"/>
        <v>0</v>
      </c>
      <c r="L2390" s="13">
        <f t="shared" si="300"/>
        <v>0.97499999999999432</v>
      </c>
      <c r="M2390" s="53">
        <v>0.97499999999999432</v>
      </c>
      <c r="N2390" s="45">
        <f t="shared" si="301"/>
        <v>0</v>
      </c>
      <c r="P2390" s="56"/>
    </row>
    <row r="2391" spans="1:16" x14ac:dyDescent="0.2">
      <c r="A2391" s="5">
        <v>45757.416666666664</v>
      </c>
      <c r="B2391" s="10">
        <f t="shared" si="296"/>
        <v>45757</v>
      </c>
      <c r="C2391" s="4">
        <f t="shared" si="303"/>
        <v>0.375</v>
      </c>
      <c r="D2391" s="4">
        <f>IF('Kauf Restprofil Los 7'!A2391&lt;&gt;"",IF('Kauf Restprofil Los 7'!A2391&lt;&gt;"",TIME(HOUR('Kauf Restprofil Los 7'!A2391),MINUTE('Kauf Restprofil Los 7'!A2391),SECOND('Kauf Restprofil Los 7'!A2391)),""),"")</f>
        <v>0.41666666666666669</v>
      </c>
      <c r="E2391" s="9">
        <f t="shared" si="302"/>
        <v>10</v>
      </c>
      <c r="F2391">
        <v>46.452420416999999</v>
      </c>
      <c r="G2391" s="12">
        <f t="shared" si="297"/>
        <v>3.871</v>
      </c>
      <c r="H2391" s="18">
        <f t="shared" si="298"/>
        <v>46.451999999999998</v>
      </c>
      <c r="I2391" s="21">
        <v>47.28</v>
      </c>
      <c r="J2391" s="14">
        <v>47.28</v>
      </c>
      <c r="K2391" s="14">
        <f t="shared" si="299"/>
        <v>0</v>
      </c>
      <c r="L2391" s="13">
        <f t="shared" si="300"/>
        <v>-0.82800000000000296</v>
      </c>
      <c r="M2391" s="53">
        <v>0</v>
      </c>
      <c r="N2391" s="45">
        <f t="shared" si="301"/>
        <v>-0.82800000000000296</v>
      </c>
      <c r="P2391" s="56"/>
    </row>
    <row r="2392" spans="1:16" x14ac:dyDescent="0.2">
      <c r="A2392" s="5">
        <v>45757.458333333336</v>
      </c>
      <c r="B2392" s="10">
        <f t="shared" si="296"/>
        <v>45757</v>
      </c>
      <c r="C2392" s="4">
        <f t="shared" si="303"/>
        <v>0.41666666666666669</v>
      </c>
      <c r="D2392" s="4">
        <f>IF('Kauf Restprofil Los 7'!A2392&lt;&gt;"",IF('Kauf Restprofil Los 7'!A2392&lt;&gt;"",TIME(HOUR('Kauf Restprofil Los 7'!A2392),MINUTE('Kauf Restprofil Los 7'!A2392),SECOND('Kauf Restprofil Los 7'!A2392)),""),"")</f>
        <v>0.45833333333333331</v>
      </c>
      <c r="E2392" s="9">
        <f t="shared" si="302"/>
        <v>11</v>
      </c>
      <c r="F2392">
        <v>48.432087465000002</v>
      </c>
      <c r="G2392" s="12">
        <f t="shared" si="297"/>
        <v>4.0359999999999996</v>
      </c>
      <c r="H2392" s="18">
        <f t="shared" si="298"/>
        <v>48.432000000000002</v>
      </c>
      <c r="I2392" s="21">
        <v>49.5</v>
      </c>
      <c r="J2392" s="14">
        <v>49.5</v>
      </c>
      <c r="K2392" s="14">
        <f t="shared" si="299"/>
        <v>0</v>
      </c>
      <c r="L2392" s="13">
        <f t="shared" si="300"/>
        <v>-1.0679999999999978</v>
      </c>
      <c r="M2392" s="53">
        <v>0</v>
      </c>
      <c r="N2392" s="45">
        <f t="shared" si="301"/>
        <v>-1.0679999999999978</v>
      </c>
      <c r="P2392" s="56"/>
    </row>
    <row r="2393" spans="1:16" x14ac:dyDescent="0.2">
      <c r="A2393" s="5">
        <v>45757.5</v>
      </c>
      <c r="B2393" s="10">
        <f t="shared" si="296"/>
        <v>45757</v>
      </c>
      <c r="C2393" s="4">
        <f t="shared" si="303"/>
        <v>0.45833333333333331</v>
      </c>
      <c r="D2393" s="4">
        <f>IF('Kauf Restprofil Los 7'!A2393&lt;&gt;"",IF('Kauf Restprofil Los 7'!A2393&lt;&gt;"",TIME(HOUR('Kauf Restprofil Los 7'!A2393),MINUTE('Kauf Restprofil Los 7'!A2393),SECOND('Kauf Restprofil Los 7'!A2393)),""),"")</f>
        <v>0.5</v>
      </c>
      <c r="E2393" s="9">
        <f t="shared" si="302"/>
        <v>12</v>
      </c>
      <c r="F2393">
        <v>49.296489901999998</v>
      </c>
      <c r="G2393" s="12">
        <f t="shared" si="297"/>
        <v>4.1079999999999997</v>
      </c>
      <c r="H2393" s="18">
        <f t="shared" si="298"/>
        <v>49.295999999999999</v>
      </c>
      <c r="I2393" s="21">
        <v>48.36</v>
      </c>
      <c r="J2393" s="14">
        <v>48.36</v>
      </c>
      <c r="K2393" s="14">
        <f t="shared" si="299"/>
        <v>0</v>
      </c>
      <c r="L2393" s="13">
        <f t="shared" si="300"/>
        <v>0.93599999999999994</v>
      </c>
      <c r="M2393" s="53">
        <v>0.93599999999999994</v>
      </c>
      <c r="N2393" s="45">
        <f t="shared" si="301"/>
        <v>0</v>
      </c>
      <c r="P2393" s="56"/>
    </row>
    <row r="2394" spans="1:16" x14ac:dyDescent="0.2">
      <c r="A2394" s="5">
        <v>45757.541666666664</v>
      </c>
      <c r="B2394" s="10">
        <f t="shared" si="296"/>
        <v>45757</v>
      </c>
      <c r="C2394" s="4">
        <f t="shared" si="303"/>
        <v>0.5</v>
      </c>
      <c r="D2394" s="4">
        <f>IF('Kauf Restprofil Los 7'!A2394&lt;&gt;"",IF('Kauf Restprofil Los 7'!A2394&lt;&gt;"",TIME(HOUR('Kauf Restprofil Los 7'!A2394),MINUTE('Kauf Restprofil Los 7'!A2394),SECOND('Kauf Restprofil Los 7'!A2394)),""),"")</f>
        <v>0.54166666666666663</v>
      </c>
      <c r="E2394" s="9">
        <f t="shared" si="302"/>
        <v>13</v>
      </c>
      <c r="F2394">
        <v>47.316190880999997</v>
      </c>
      <c r="G2394" s="12">
        <f t="shared" si="297"/>
        <v>3.9430000000000001</v>
      </c>
      <c r="H2394" s="18">
        <f t="shared" si="298"/>
        <v>47.316000000000003</v>
      </c>
      <c r="I2394" s="21">
        <v>46.44</v>
      </c>
      <c r="J2394" s="14">
        <v>46.44</v>
      </c>
      <c r="K2394" s="14">
        <f t="shared" si="299"/>
        <v>0</v>
      </c>
      <c r="L2394" s="13">
        <f t="shared" si="300"/>
        <v>0.87600000000000477</v>
      </c>
      <c r="M2394" s="53">
        <v>0.87600000000000477</v>
      </c>
      <c r="N2394" s="45">
        <f t="shared" si="301"/>
        <v>0</v>
      </c>
      <c r="P2394" s="56"/>
    </row>
    <row r="2395" spans="1:16" x14ac:dyDescent="0.2">
      <c r="A2395" s="5">
        <v>45757.583333333336</v>
      </c>
      <c r="B2395" s="10">
        <f t="shared" si="296"/>
        <v>45757</v>
      </c>
      <c r="C2395" s="4">
        <f t="shared" si="303"/>
        <v>0.54166666666666663</v>
      </c>
      <c r="D2395" s="4">
        <f>IF('Kauf Restprofil Los 7'!A2395&lt;&gt;"",IF('Kauf Restprofil Los 7'!A2395&lt;&gt;"",TIME(HOUR('Kauf Restprofil Los 7'!A2395),MINUTE('Kauf Restprofil Los 7'!A2395),SECOND('Kauf Restprofil Los 7'!A2395)),""),"")</f>
        <v>0.58333333333333337</v>
      </c>
      <c r="E2395" s="9">
        <f t="shared" si="302"/>
        <v>14</v>
      </c>
      <c r="F2395">
        <v>45.649655484</v>
      </c>
      <c r="G2395" s="12">
        <f t="shared" si="297"/>
        <v>3.8039999999999998</v>
      </c>
      <c r="H2395" s="18">
        <f t="shared" si="298"/>
        <v>45.65</v>
      </c>
      <c r="I2395" s="21">
        <v>42.06</v>
      </c>
      <c r="J2395" s="14">
        <v>42.06</v>
      </c>
      <c r="K2395" s="14">
        <f t="shared" si="299"/>
        <v>0</v>
      </c>
      <c r="L2395" s="13">
        <f t="shared" si="300"/>
        <v>3.5899999999999963</v>
      </c>
      <c r="M2395" s="53">
        <v>3.5899999999999963</v>
      </c>
      <c r="N2395" s="45">
        <f t="shared" si="301"/>
        <v>0</v>
      </c>
      <c r="P2395" s="56"/>
    </row>
    <row r="2396" spans="1:16" x14ac:dyDescent="0.2">
      <c r="A2396" s="5">
        <v>45757.625</v>
      </c>
      <c r="B2396" s="10">
        <f t="shared" si="296"/>
        <v>45757</v>
      </c>
      <c r="C2396" s="4">
        <f t="shared" si="303"/>
        <v>0.58333333333333337</v>
      </c>
      <c r="D2396" s="4">
        <f>IF('Kauf Restprofil Los 7'!A2396&lt;&gt;"",IF('Kauf Restprofil Los 7'!A2396&lt;&gt;"",TIME(HOUR('Kauf Restprofil Los 7'!A2396),MINUTE('Kauf Restprofil Los 7'!A2396),SECOND('Kauf Restprofil Los 7'!A2396)),""),"")</f>
        <v>0.625</v>
      </c>
      <c r="E2396" s="9">
        <f t="shared" si="302"/>
        <v>15</v>
      </c>
      <c r="F2396">
        <v>45.207214207</v>
      </c>
      <c r="G2396" s="12">
        <f t="shared" si="297"/>
        <v>3.7669999999999999</v>
      </c>
      <c r="H2396" s="18">
        <f t="shared" si="298"/>
        <v>45.207000000000001</v>
      </c>
      <c r="I2396" s="21">
        <v>39.96</v>
      </c>
      <c r="J2396" s="14">
        <v>39.96</v>
      </c>
      <c r="K2396" s="14">
        <f t="shared" si="299"/>
        <v>0</v>
      </c>
      <c r="L2396" s="13">
        <f t="shared" si="300"/>
        <v>5.2469999999999999</v>
      </c>
      <c r="M2396" s="53">
        <v>5.2469999999999999</v>
      </c>
      <c r="N2396" s="45">
        <f t="shared" si="301"/>
        <v>0</v>
      </c>
      <c r="P2396" s="56"/>
    </row>
    <row r="2397" spans="1:16" x14ac:dyDescent="0.2">
      <c r="A2397" s="5">
        <v>45757.666666666664</v>
      </c>
      <c r="B2397" s="10">
        <f t="shared" si="296"/>
        <v>45757</v>
      </c>
      <c r="C2397" s="4">
        <f t="shared" si="303"/>
        <v>0.625</v>
      </c>
      <c r="D2397" s="4">
        <f>IF('Kauf Restprofil Los 7'!A2397&lt;&gt;"",IF('Kauf Restprofil Los 7'!A2397&lt;&gt;"",TIME(HOUR('Kauf Restprofil Los 7'!A2397),MINUTE('Kauf Restprofil Los 7'!A2397),SECOND('Kauf Restprofil Los 7'!A2397)),""),"")</f>
        <v>0.66666666666666663</v>
      </c>
      <c r="E2397" s="9">
        <f t="shared" si="302"/>
        <v>16</v>
      </c>
      <c r="F2397">
        <v>44.043464145000002</v>
      </c>
      <c r="G2397" s="12">
        <f t="shared" si="297"/>
        <v>3.67</v>
      </c>
      <c r="H2397" s="18">
        <f t="shared" si="298"/>
        <v>44.042999999999999</v>
      </c>
      <c r="I2397" s="21">
        <v>40.74</v>
      </c>
      <c r="J2397" s="14">
        <v>40.74</v>
      </c>
      <c r="K2397" s="14">
        <f t="shared" si="299"/>
        <v>0</v>
      </c>
      <c r="L2397" s="13">
        <f t="shared" si="300"/>
        <v>3.3029999999999973</v>
      </c>
      <c r="M2397" s="53">
        <v>3.3029999999999973</v>
      </c>
      <c r="N2397" s="45">
        <f t="shared" si="301"/>
        <v>0</v>
      </c>
      <c r="P2397" s="56"/>
    </row>
    <row r="2398" spans="1:16" x14ac:dyDescent="0.2">
      <c r="A2398" s="5">
        <v>45757.708333333336</v>
      </c>
      <c r="B2398" s="10">
        <f t="shared" si="296"/>
        <v>45757</v>
      </c>
      <c r="C2398" s="4">
        <f t="shared" si="303"/>
        <v>0.66666666666666663</v>
      </c>
      <c r="D2398" s="4">
        <f>IF('Kauf Restprofil Los 7'!A2398&lt;&gt;"",IF('Kauf Restprofil Los 7'!A2398&lt;&gt;"",TIME(HOUR('Kauf Restprofil Los 7'!A2398),MINUTE('Kauf Restprofil Los 7'!A2398),SECOND('Kauf Restprofil Los 7'!A2398)),""),"")</f>
        <v>0.70833333333333337</v>
      </c>
      <c r="E2398" s="9">
        <f t="shared" si="302"/>
        <v>17</v>
      </c>
      <c r="F2398">
        <v>42.512246957000002</v>
      </c>
      <c r="G2398" s="12">
        <f t="shared" si="297"/>
        <v>3.5430000000000001</v>
      </c>
      <c r="H2398" s="18">
        <f t="shared" si="298"/>
        <v>42.512</v>
      </c>
      <c r="I2398" s="21">
        <v>39.599999999999994</v>
      </c>
      <c r="J2398" s="14">
        <v>39.599999999999994</v>
      </c>
      <c r="K2398" s="14">
        <f t="shared" si="299"/>
        <v>0</v>
      </c>
      <c r="L2398" s="13">
        <f t="shared" si="300"/>
        <v>2.9120000000000061</v>
      </c>
      <c r="M2398" s="53">
        <v>2.9120000000000061</v>
      </c>
      <c r="N2398" s="45">
        <f t="shared" si="301"/>
        <v>0</v>
      </c>
      <c r="P2398" s="56"/>
    </row>
    <row r="2399" spans="1:16" x14ac:dyDescent="0.2">
      <c r="A2399" s="5">
        <v>45757.75</v>
      </c>
      <c r="B2399" s="10">
        <f t="shared" si="296"/>
        <v>45757</v>
      </c>
      <c r="C2399" s="4">
        <f t="shared" si="303"/>
        <v>0.70833333333333337</v>
      </c>
      <c r="D2399" s="4">
        <f>IF('Kauf Restprofil Los 7'!A2399&lt;&gt;"",IF('Kauf Restprofil Los 7'!A2399&lt;&gt;"",TIME(HOUR('Kauf Restprofil Los 7'!A2399),MINUTE('Kauf Restprofil Los 7'!A2399),SECOND('Kauf Restprofil Los 7'!A2399)),""),"")</f>
        <v>0.75</v>
      </c>
      <c r="E2399" s="9">
        <f t="shared" si="302"/>
        <v>18</v>
      </c>
      <c r="F2399">
        <v>45.030828227000001</v>
      </c>
      <c r="G2399" s="12">
        <f t="shared" si="297"/>
        <v>3.7530000000000001</v>
      </c>
      <c r="H2399" s="18">
        <f t="shared" si="298"/>
        <v>45.030999999999999</v>
      </c>
      <c r="I2399" s="21">
        <v>41.519999999999996</v>
      </c>
      <c r="J2399" s="14">
        <v>41.519999999999996</v>
      </c>
      <c r="K2399" s="14">
        <f t="shared" si="299"/>
        <v>0</v>
      </c>
      <c r="L2399" s="13">
        <f t="shared" si="300"/>
        <v>3.5110000000000028</v>
      </c>
      <c r="M2399" s="53">
        <v>3.5110000000000028</v>
      </c>
      <c r="N2399" s="45">
        <f t="shared" si="301"/>
        <v>0</v>
      </c>
      <c r="P2399" s="56"/>
    </row>
    <row r="2400" spans="1:16" x14ac:dyDescent="0.2">
      <c r="A2400" s="5">
        <v>45757.791666666664</v>
      </c>
      <c r="B2400" s="10">
        <f t="shared" si="296"/>
        <v>45757</v>
      </c>
      <c r="C2400" s="4">
        <f t="shared" si="303"/>
        <v>0.75</v>
      </c>
      <c r="D2400" s="4">
        <f>IF('Kauf Restprofil Los 7'!A2400&lt;&gt;"",IF('Kauf Restprofil Los 7'!A2400&lt;&gt;"",TIME(HOUR('Kauf Restprofil Los 7'!A2400),MINUTE('Kauf Restprofil Los 7'!A2400),SECOND('Kauf Restprofil Los 7'!A2400)),""),"")</f>
        <v>0.79166666666666663</v>
      </c>
      <c r="E2400" s="9">
        <f t="shared" si="302"/>
        <v>19</v>
      </c>
      <c r="F2400">
        <v>47.220968114000001</v>
      </c>
      <c r="G2400" s="12">
        <f t="shared" si="297"/>
        <v>3.9350000000000001</v>
      </c>
      <c r="H2400" s="18">
        <f t="shared" si="298"/>
        <v>47.220999999999997</v>
      </c>
      <c r="I2400" s="21">
        <v>42.839999999999996</v>
      </c>
      <c r="J2400" s="14">
        <v>42.839999999999996</v>
      </c>
      <c r="K2400" s="14">
        <f t="shared" si="299"/>
        <v>0</v>
      </c>
      <c r="L2400" s="13">
        <f t="shared" si="300"/>
        <v>4.3810000000000002</v>
      </c>
      <c r="M2400" s="53">
        <v>4.3810000000000002</v>
      </c>
      <c r="N2400" s="45">
        <f t="shared" si="301"/>
        <v>0</v>
      </c>
      <c r="P2400" s="56"/>
    </row>
    <row r="2401" spans="1:16" x14ac:dyDescent="0.2">
      <c r="A2401" s="5">
        <v>45757.833333333336</v>
      </c>
      <c r="B2401" s="10">
        <f t="shared" si="296"/>
        <v>45757</v>
      </c>
      <c r="C2401" s="4">
        <f t="shared" si="303"/>
        <v>0.79166666666666663</v>
      </c>
      <c r="D2401" s="4">
        <f>IF('Kauf Restprofil Los 7'!A2401&lt;&gt;"",IF('Kauf Restprofil Los 7'!A2401&lt;&gt;"",TIME(HOUR('Kauf Restprofil Los 7'!A2401),MINUTE('Kauf Restprofil Los 7'!A2401),SECOND('Kauf Restprofil Los 7'!A2401)),""),"")</f>
        <v>0.83333333333333337</v>
      </c>
      <c r="E2401" s="9">
        <f t="shared" si="302"/>
        <v>20</v>
      </c>
      <c r="F2401">
        <v>45.658489826999997</v>
      </c>
      <c r="G2401" s="12">
        <f t="shared" si="297"/>
        <v>3.8050000000000002</v>
      </c>
      <c r="H2401" s="18">
        <f t="shared" si="298"/>
        <v>45.658000000000001</v>
      </c>
      <c r="I2401" s="21">
        <v>42.12</v>
      </c>
      <c r="J2401" s="14">
        <v>42.12</v>
      </c>
      <c r="K2401" s="14">
        <f t="shared" si="299"/>
        <v>0</v>
      </c>
      <c r="L2401" s="13">
        <f t="shared" si="300"/>
        <v>3.5380000000000038</v>
      </c>
      <c r="M2401" s="53">
        <v>3.5380000000000038</v>
      </c>
      <c r="N2401" s="45">
        <f t="shared" si="301"/>
        <v>0</v>
      </c>
      <c r="P2401" s="56"/>
    </row>
    <row r="2402" spans="1:16" x14ac:dyDescent="0.2">
      <c r="A2402" s="5">
        <v>45757.875</v>
      </c>
      <c r="B2402" s="10">
        <f t="shared" si="296"/>
        <v>45757</v>
      </c>
      <c r="C2402" s="4">
        <f t="shared" si="303"/>
        <v>0.83333333333333337</v>
      </c>
      <c r="D2402" s="4">
        <f>IF('Kauf Restprofil Los 7'!A2402&lt;&gt;"",IF('Kauf Restprofil Los 7'!A2402&lt;&gt;"",TIME(HOUR('Kauf Restprofil Los 7'!A2402),MINUTE('Kauf Restprofil Los 7'!A2402),SECOND('Kauf Restprofil Los 7'!A2402)),""),"")</f>
        <v>0.875</v>
      </c>
      <c r="E2402" s="9">
        <f t="shared" si="302"/>
        <v>21</v>
      </c>
      <c r="F2402">
        <v>43.150742774000001</v>
      </c>
      <c r="G2402" s="12">
        <f t="shared" si="297"/>
        <v>3.5960000000000001</v>
      </c>
      <c r="H2402" s="18">
        <f t="shared" si="298"/>
        <v>43.151000000000003</v>
      </c>
      <c r="I2402" s="21">
        <v>40.44</v>
      </c>
      <c r="J2402" s="14">
        <v>40.44</v>
      </c>
      <c r="K2402" s="14">
        <f t="shared" si="299"/>
        <v>0</v>
      </c>
      <c r="L2402" s="13">
        <f t="shared" si="300"/>
        <v>2.7110000000000056</v>
      </c>
      <c r="M2402" s="53">
        <v>2.7110000000000056</v>
      </c>
      <c r="N2402" s="45">
        <f t="shared" si="301"/>
        <v>0</v>
      </c>
      <c r="P2402" s="56"/>
    </row>
    <row r="2403" spans="1:16" x14ac:dyDescent="0.2">
      <c r="A2403" s="5">
        <v>45757.916666666664</v>
      </c>
      <c r="B2403" s="10">
        <f t="shared" si="296"/>
        <v>45757</v>
      </c>
      <c r="C2403" s="4">
        <f t="shared" si="303"/>
        <v>0.875</v>
      </c>
      <c r="D2403" s="4">
        <f>IF('Kauf Restprofil Los 7'!A2403&lt;&gt;"",IF('Kauf Restprofil Los 7'!A2403&lt;&gt;"",TIME(HOUR('Kauf Restprofil Los 7'!A2403),MINUTE('Kauf Restprofil Los 7'!A2403),SECOND('Kauf Restprofil Los 7'!A2403)),""),"")</f>
        <v>0.91666666666666663</v>
      </c>
      <c r="E2403" s="9">
        <f t="shared" si="302"/>
        <v>22</v>
      </c>
      <c r="F2403">
        <v>38.190411711000003</v>
      </c>
      <c r="G2403" s="12">
        <f t="shared" si="297"/>
        <v>3.1829999999999998</v>
      </c>
      <c r="H2403" s="18">
        <f t="shared" si="298"/>
        <v>38.19</v>
      </c>
      <c r="I2403" s="21">
        <v>36.18</v>
      </c>
      <c r="J2403" s="14">
        <v>36.18</v>
      </c>
      <c r="K2403" s="14">
        <f t="shared" si="299"/>
        <v>0</v>
      </c>
      <c r="L2403" s="13">
        <f t="shared" si="300"/>
        <v>2.009999999999998</v>
      </c>
      <c r="M2403" s="53">
        <v>2.009999999999998</v>
      </c>
      <c r="N2403" s="45">
        <f t="shared" si="301"/>
        <v>0</v>
      </c>
      <c r="P2403" s="56"/>
    </row>
    <row r="2404" spans="1:16" x14ac:dyDescent="0.2">
      <c r="A2404" s="5">
        <v>45757.958333333336</v>
      </c>
      <c r="B2404" s="10">
        <f t="shared" si="296"/>
        <v>45757</v>
      </c>
      <c r="C2404" s="4">
        <f t="shared" si="303"/>
        <v>0.91666666666666663</v>
      </c>
      <c r="D2404" s="4">
        <f>IF('Kauf Restprofil Los 7'!A2404&lt;&gt;"",IF('Kauf Restprofil Los 7'!A2404&lt;&gt;"",TIME(HOUR('Kauf Restprofil Los 7'!A2404),MINUTE('Kauf Restprofil Los 7'!A2404),SECOND('Kauf Restprofil Los 7'!A2404)),""),"")</f>
        <v>0.95833333333333337</v>
      </c>
      <c r="E2404" s="9">
        <f t="shared" si="302"/>
        <v>23</v>
      </c>
      <c r="F2404">
        <v>32.340563246999999</v>
      </c>
      <c r="G2404" s="12">
        <f t="shared" si="297"/>
        <v>2.6949999999999998</v>
      </c>
      <c r="H2404" s="18">
        <f t="shared" si="298"/>
        <v>32.341000000000001</v>
      </c>
      <c r="I2404" s="21">
        <v>31.619999999999997</v>
      </c>
      <c r="J2404" s="14">
        <v>31.619999999999997</v>
      </c>
      <c r="K2404" s="14">
        <f t="shared" si="299"/>
        <v>0</v>
      </c>
      <c r="L2404" s="13">
        <f t="shared" si="300"/>
        <v>0.72100000000000364</v>
      </c>
      <c r="M2404" s="53">
        <v>0.72100000000000364</v>
      </c>
      <c r="N2404" s="45">
        <f t="shared" si="301"/>
        <v>0</v>
      </c>
      <c r="P2404" s="56"/>
    </row>
    <row r="2405" spans="1:16" x14ac:dyDescent="0.2">
      <c r="A2405" s="5">
        <v>45758</v>
      </c>
      <c r="B2405" s="10">
        <f t="shared" si="296"/>
        <v>45757</v>
      </c>
      <c r="C2405" s="4">
        <f t="shared" si="303"/>
        <v>0.95833333333333337</v>
      </c>
      <c r="D2405" s="4">
        <f>IF('Kauf Restprofil Los 7'!A2405&lt;&gt;"",IF('Kauf Restprofil Los 7'!A2405&lt;&gt;"",TIME(HOUR('Kauf Restprofil Los 7'!A2405),MINUTE('Kauf Restprofil Los 7'!A2405),SECOND('Kauf Restprofil Los 7'!A2405)),""),"")</f>
        <v>0</v>
      </c>
      <c r="E2405" s="9">
        <f t="shared" si="302"/>
        <v>24</v>
      </c>
      <c r="F2405">
        <v>26.2872363</v>
      </c>
      <c r="G2405" s="12">
        <f t="shared" si="297"/>
        <v>2.1909999999999998</v>
      </c>
      <c r="H2405" s="18">
        <f t="shared" si="298"/>
        <v>26.286999999999999</v>
      </c>
      <c r="I2405" s="21">
        <v>27</v>
      </c>
      <c r="J2405" s="14">
        <v>27</v>
      </c>
      <c r="K2405" s="14">
        <f t="shared" si="299"/>
        <v>0</v>
      </c>
      <c r="L2405" s="13">
        <f t="shared" si="300"/>
        <v>-0.71300000000000097</v>
      </c>
      <c r="M2405" s="53">
        <v>0</v>
      </c>
      <c r="N2405" s="45">
        <f t="shared" si="301"/>
        <v>-0.71300000000000097</v>
      </c>
      <c r="P2405" s="56"/>
    </row>
    <row r="2406" spans="1:16" x14ac:dyDescent="0.2">
      <c r="A2406" s="5">
        <v>45758.041666666664</v>
      </c>
      <c r="B2406" s="10">
        <f t="shared" si="296"/>
        <v>45758</v>
      </c>
      <c r="C2406" s="4">
        <f t="shared" si="303"/>
        <v>0</v>
      </c>
      <c r="D2406" s="4">
        <f>IF('Kauf Restprofil Los 7'!A2406&lt;&gt;"",IF('Kauf Restprofil Los 7'!A2406&lt;&gt;"",TIME(HOUR('Kauf Restprofil Los 7'!A2406),MINUTE('Kauf Restprofil Los 7'!A2406),SECOND('Kauf Restprofil Los 7'!A2406)),""),"")</f>
        <v>4.1666666666666664E-2</v>
      </c>
      <c r="E2406" s="9">
        <f t="shared" si="302"/>
        <v>1</v>
      </c>
      <c r="F2406">
        <v>22.885239306999999</v>
      </c>
      <c r="G2406" s="12">
        <f t="shared" si="297"/>
        <v>1.907</v>
      </c>
      <c r="H2406" s="18">
        <f t="shared" si="298"/>
        <v>22.885000000000002</v>
      </c>
      <c r="I2406" s="21">
        <v>23.22</v>
      </c>
      <c r="J2406" s="14">
        <v>23.22</v>
      </c>
      <c r="K2406" s="14">
        <f t="shared" si="299"/>
        <v>0</v>
      </c>
      <c r="L2406" s="13">
        <f t="shared" si="300"/>
        <v>-0.3349999999999973</v>
      </c>
      <c r="M2406" s="53">
        <v>0</v>
      </c>
      <c r="N2406" s="45">
        <f t="shared" si="301"/>
        <v>-0.3349999999999973</v>
      </c>
      <c r="P2406" s="56"/>
    </row>
    <row r="2407" spans="1:16" x14ac:dyDescent="0.2">
      <c r="A2407" s="5">
        <v>45758.083333333336</v>
      </c>
      <c r="B2407" s="10">
        <f t="shared" si="296"/>
        <v>45758</v>
      </c>
      <c r="C2407" s="4">
        <f t="shared" si="303"/>
        <v>4.1666666666666664E-2</v>
      </c>
      <c r="D2407" s="4">
        <f>IF('Kauf Restprofil Los 7'!A2407&lt;&gt;"",IF('Kauf Restprofil Los 7'!A2407&lt;&gt;"",TIME(HOUR('Kauf Restprofil Los 7'!A2407),MINUTE('Kauf Restprofil Los 7'!A2407),SECOND('Kauf Restprofil Los 7'!A2407)),""),"")</f>
        <v>8.3333333333333329E-2</v>
      </c>
      <c r="E2407" s="9">
        <f t="shared" si="302"/>
        <v>2</v>
      </c>
      <c r="F2407">
        <v>21.060641825000001</v>
      </c>
      <c r="G2407" s="12">
        <f t="shared" si="297"/>
        <v>1.7549999999999999</v>
      </c>
      <c r="H2407" s="18">
        <f t="shared" si="298"/>
        <v>21.061</v>
      </c>
      <c r="I2407" s="21">
        <v>20.82</v>
      </c>
      <c r="J2407" s="14">
        <v>20.82</v>
      </c>
      <c r="K2407" s="14">
        <f t="shared" si="299"/>
        <v>0</v>
      </c>
      <c r="L2407" s="13">
        <f t="shared" si="300"/>
        <v>0.24099999999999966</v>
      </c>
      <c r="M2407" s="53">
        <v>0.24099999999999966</v>
      </c>
      <c r="N2407" s="45">
        <f t="shared" si="301"/>
        <v>0</v>
      </c>
      <c r="P2407" s="56"/>
    </row>
    <row r="2408" spans="1:16" x14ac:dyDescent="0.2">
      <c r="A2408" s="5">
        <v>45758.125</v>
      </c>
      <c r="B2408" s="10">
        <f t="shared" si="296"/>
        <v>45758</v>
      </c>
      <c r="C2408" s="4">
        <f t="shared" si="303"/>
        <v>8.3333333333333329E-2</v>
      </c>
      <c r="D2408" s="4">
        <f>IF('Kauf Restprofil Los 7'!A2408&lt;&gt;"",IF('Kauf Restprofil Los 7'!A2408&lt;&gt;"",TIME(HOUR('Kauf Restprofil Los 7'!A2408),MINUTE('Kauf Restprofil Los 7'!A2408),SECOND('Kauf Restprofil Los 7'!A2408)),""),"")</f>
        <v>0.125</v>
      </c>
      <c r="E2408" s="9">
        <f t="shared" si="302"/>
        <v>3</v>
      </c>
      <c r="F2408">
        <v>20.300591555</v>
      </c>
      <c r="G2408" s="12">
        <f t="shared" si="297"/>
        <v>1.6919999999999999</v>
      </c>
      <c r="H2408" s="18">
        <f t="shared" si="298"/>
        <v>20.300999999999998</v>
      </c>
      <c r="I2408" s="21">
        <v>20.100000000000001</v>
      </c>
      <c r="J2408" s="14">
        <v>20.100000000000001</v>
      </c>
      <c r="K2408" s="14">
        <f t="shared" si="299"/>
        <v>0</v>
      </c>
      <c r="L2408" s="13">
        <f t="shared" si="300"/>
        <v>0.20099999999999696</v>
      </c>
      <c r="M2408" s="53">
        <v>0.20099999999999696</v>
      </c>
      <c r="N2408" s="45">
        <f t="shared" si="301"/>
        <v>0</v>
      </c>
      <c r="P2408" s="56"/>
    </row>
    <row r="2409" spans="1:16" x14ac:dyDescent="0.2">
      <c r="A2409" s="5">
        <v>45758.166666666664</v>
      </c>
      <c r="B2409" s="10">
        <f t="shared" si="296"/>
        <v>45758</v>
      </c>
      <c r="C2409" s="4">
        <f t="shared" si="303"/>
        <v>0.125</v>
      </c>
      <c r="D2409" s="4">
        <f>IF('Kauf Restprofil Los 7'!A2409&lt;&gt;"",IF('Kauf Restprofil Los 7'!A2409&lt;&gt;"",TIME(HOUR('Kauf Restprofil Los 7'!A2409),MINUTE('Kauf Restprofil Los 7'!A2409),SECOND('Kauf Restprofil Los 7'!A2409)),""),"")</f>
        <v>0.16666666666666666</v>
      </c>
      <c r="E2409" s="9">
        <f t="shared" si="302"/>
        <v>4</v>
      </c>
      <c r="F2409">
        <v>20.399838366000001</v>
      </c>
      <c r="G2409" s="12">
        <f t="shared" si="297"/>
        <v>1.7</v>
      </c>
      <c r="H2409" s="18">
        <f t="shared" si="298"/>
        <v>20.399999999999999</v>
      </c>
      <c r="I2409" s="21">
        <v>20.04</v>
      </c>
      <c r="J2409" s="14">
        <v>20.04</v>
      </c>
      <c r="K2409" s="14">
        <f t="shared" si="299"/>
        <v>0</v>
      </c>
      <c r="L2409" s="13">
        <f t="shared" si="300"/>
        <v>0.35999999999999943</v>
      </c>
      <c r="M2409" s="53">
        <v>0.35999999999999943</v>
      </c>
      <c r="N2409" s="45">
        <f t="shared" si="301"/>
        <v>0</v>
      </c>
      <c r="P2409" s="56"/>
    </row>
    <row r="2410" spans="1:16" x14ac:dyDescent="0.2">
      <c r="A2410" s="5">
        <v>45758.208333333336</v>
      </c>
      <c r="B2410" s="10">
        <f t="shared" si="296"/>
        <v>45758</v>
      </c>
      <c r="C2410" s="4">
        <f t="shared" si="303"/>
        <v>0.16666666666666666</v>
      </c>
      <c r="D2410" s="4">
        <f>IF('Kauf Restprofil Los 7'!A2410&lt;&gt;"",IF('Kauf Restprofil Los 7'!A2410&lt;&gt;"",TIME(HOUR('Kauf Restprofil Los 7'!A2410),MINUTE('Kauf Restprofil Los 7'!A2410),SECOND('Kauf Restprofil Los 7'!A2410)),""),"")</f>
        <v>0.20833333333333334</v>
      </c>
      <c r="E2410" s="9">
        <f t="shared" si="302"/>
        <v>5</v>
      </c>
      <c r="F2410">
        <v>21.700930903</v>
      </c>
      <c r="G2410" s="12">
        <f t="shared" si="297"/>
        <v>1.8080000000000001</v>
      </c>
      <c r="H2410" s="18">
        <f t="shared" si="298"/>
        <v>21.701000000000001</v>
      </c>
      <c r="I2410" s="21">
        <v>21.84</v>
      </c>
      <c r="J2410" s="14">
        <v>21.84</v>
      </c>
      <c r="K2410" s="14">
        <f t="shared" si="299"/>
        <v>0</v>
      </c>
      <c r="L2410" s="13">
        <f t="shared" si="300"/>
        <v>-0.13899999999999935</v>
      </c>
      <c r="M2410" s="53">
        <v>0</v>
      </c>
      <c r="N2410" s="45">
        <f t="shared" si="301"/>
        <v>-0.13899999999999935</v>
      </c>
      <c r="P2410" s="56"/>
    </row>
    <row r="2411" spans="1:16" x14ac:dyDescent="0.2">
      <c r="A2411" s="5">
        <v>45758.25</v>
      </c>
      <c r="B2411" s="10">
        <f t="shared" si="296"/>
        <v>45758</v>
      </c>
      <c r="C2411" s="4">
        <f t="shared" si="303"/>
        <v>0.20833333333333334</v>
      </c>
      <c r="D2411" s="4">
        <f>IF('Kauf Restprofil Los 7'!A2411&lt;&gt;"",IF('Kauf Restprofil Los 7'!A2411&lt;&gt;"",TIME(HOUR('Kauf Restprofil Los 7'!A2411),MINUTE('Kauf Restprofil Los 7'!A2411),SECOND('Kauf Restprofil Los 7'!A2411)),""),"")</f>
        <v>0.25</v>
      </c>
      <c r="E2411" s="9">
        <f t="shared" si="302"/>
        <v>6</v>
      </c>
      <c r="F2411">
        <v>25.781966002000001</v>
      </c>
      <c r="G2411" s="12">
        <f t="shared" si="297"/>
        <v>2.1480000000000001</v>
      </c>
      <c r="H2411" s="18">
        <f t="shared" si="298"/>
        <v>25.782</v>
      </c>
      <c r="I2411" s="21">
        <v>25.259999999999998</v>
      </c>
      <c r="J2411" s="14">
        <v>25.259999999999998</v>
      </c>
      <c r="K2411" s="14">
        <f t="shared" si="299"/>
        <v>0</v>
      </c>
      <c r="L2411" s="13">
        <f t="shared" si="300"/>
        <v>0.52200000000000202</v>
      </c>
      <c r="M2411" s="53">
        <v>0.52200000000000202</v>
      </c>
      <c r="N2411" s="45">
        <f t="shared" si="301"/>
        <v>0</v>
      </c>
      <c r="P2411" s="56"/>
    </row>
    <row r="2412" spans="1:16" x14ac:dyDescent="0.2">
      <c r="A2412" s="5">
        <v>45758.291666666664</v>
      </c>
      <c r="B2412" s="10">
        <f t="shared" si="296"/>
        <v>45758</v>
      </c>
      <c r="C2412" s="4">
        <f t="shared" si="303"/>
        <v>0.25</v>
      </c>
      <c r="D2412" s="4">
        <f>IF('Kauf Restprofil Los 7'!A2412&lt;&gt;"",IF('Kauf Restprofil Los 7'!A2412&lt;&gt;"",TIME(HOUR('Kauf Restprofil Los 7'!A2412),MINUTE('Kauf Restprofil Los 7'!A2412),SECOND('Kauf Restprofil Los 7'!A2412)),""),"")</f>
        <v>0.29166666666666669</v>
      </c>
      <c r="E2412" s="9">
        <f t="shared" si="302"/>
        <v>7</v>
      </c>
      <c r="F2412">
        <v>35.174919092000003</v>
      </c>
      <c r="G2412" s="12">
        <f t="shared" si="297"/>
        <v>2.931</v>
      </c>
      <c r="H2412" s="18">
        <f t="shared" si="298"/>
        <v>35.174999999999997</v>
      </c>
      <c r="I2412" s="21">
        <v>32.76</v>
      </c>
      <c r="J2412" s="14">
        <v>32.76</v>
      </c>
      <c r="K2412" s="14">
        <f t="shared" si="299"/>
        <v>0</v>
      </c>
      <c r="L2412" s="13">
        <f t="shared" si="300"/>
        <v>2.4149999999999991</v>
      </c>
      <c r="M2412" s="53">
        <v>2.4149999999999991</v>
      </c>
      <c r="N2412" s="45">
        <f t="shared" si="301"/>
        <v>0</v>
      </c>
      <c r="P2412" s="56"/>
    </row>
    <row r="2413" spans="1:16" x14ac:dyDescent="0.2">
      <c r="A2413" s="5">
        <v>45758.333333333336</v>
      </c>
      <c r="B2413" s="10">
        <f t="shared" si="296"/>
        <v>45758</v>
      </c>
      <c r="C2413" s="4">
        <f t="shared" si="303"/>
        <v>0.29166666666666669</v>
      </c>
      <c r="D2413" s="4">
        <f>IF('Kauf Restprofil Los 7'!A2413&lt;&gt;"",IF('Kauf Restprofil Los 7'!A2413&lt;&gt;"",TIME(HOUR('Kauf Restprofil Los 7'!A2413),MINUTE('Kauf Restprofil Los 7'!A2413),SECOND('Kauf Restprofil Los 7'!A2413)),""),"")</f>
        <v>0.33333333333333331</v>
      </c>
      <c r="E2413" s="9">
        <f t="shared" si="302"/>
        <v>8</v>
      </c>
      <c r="F2413">
        <v>42.431043934000002</v>
      </c>
      <c r="G2413" s="12">
        <f t="shared" si="297"/>
        <v>3.536</v>
      </c>
      <c r="H2413" s="18">
        <f t="shared" si="298"/>
        <v>42.430999999999997</v>
      </c>
      <c r="I2413" s="21">
        <v>39.24</v>
      </c>
      <c r="J2413" s="14">
        <v>39.24</v>
      </c>
      <c r="K2413" s="14">
        <f t="shared" si="299"/>
        <v>0</v>
      </c>
      <c r="L2413" s="13">
        <f t="shared" si="300"/>
        <v>3.1909999999999954</v>
      </c>
      <c r="M2413" s="53">
        <v>3.1909999999999954</v>
      </c>
      <c r="N2413" s="45">
        <f t="shared" si="301"/>
        <v>0</v>
      </c>
      <c r="P2413" s="56"/>
    </row>
    <row r="2414" spans="1:16" x14ac:dyDescent="0.2">
      <c r="A2414" s="5">
        <v>45758.375</v>
      </c>
      <c r="B2414" s="10">
        <f t="shared" si="296"/>
        <v>45758</v>
      </c>
      <c r="C2414" s="4">
        <f t="shared" si="303"/>
        <v>0.33333333333333331</v>
      </c>
      <c r="D2414" s="4">
        <f>IF('Kauf Restprofil Los 7'!A2414&lt;&gt;"",IF('Kauf Restprofil Los 7'!A2414&lt;&gt;"",TIME(HOUR('Kauf Restprofil Los 7'!A2414),MINUTE('Kauf Restprofil Los 7'!A2414),SECOND('Kauf Restprofil Los 7'!A2414)),""),"")</f>
        <v>0.375</v>
      </c>
      <c r="E2414" s="9">
        <f t="shared" si="302"/>
        <v>9</v>
      </c>
      <c r="F2414">
        <v>46.850270922999997</v>
      </c>
      <c r="G2414" s="12">
        <f t="shared" si="297"/>
        <v>3.9039999999999999</v>
      </c>
      <c r="H2414" s="18">
        <f t="shared" si="298"/>
        <v>46.85</v>
      </c>
      <c r="I2414" s="21">
        <v>42.599999999999994</v>
      </c>
      <c r="J2414" s="14">
        <v>42.599999999999994</v>
      </c>
      <c r="K2414" s="14">
        <f t="shared" si="299"/>
        <v>0</v>
      </c>
      <c r="L2414" s="13">
        <f t="shared" si="300"/>
        <v>4.2500000000000071</v>
      </c>
      <c r="M2414" s="53">
        <v>4.2500000000000071</v>
      </c>
      <c r="N2414" s="45">
        <f t="shared" si="301"/>
        <v>0</v>
      </c>
      <c r="P2414" s="56"/>
    </row>
    <row r="2415" spans="1:16" x14ac:dyDescent="0.2">
      <c r="A2415" s="5">
        <v>45758.416666666664</v>
      </c>
      <c r="B2415" s="10">
        <f t="shared" si="296"/>
        <v>45758</v>
      </c>
      <c r="C2415" s="4">
        <f t="shared" si="303"/>
        <v>0.375</v>
      </c>
      <c r="D2415" s="4">
        <f>IF('Kauf Restprofil Los 7'!A2415&lt;&gt;"",IF('Kauf Restprofil Los 7'!A2415&lt;&gt;"",TIME(HOUR('Kauf Restprofil Los 7'!A2415),MINUTE('Kauf Restprofil Los 7'!A2415),SECOND('Kauf Restprofil Los 7'!A2415)),""),"")</f>
        <v>0.41666666666666669</v>
      </c>
      <c r="E2415" s="9">
        <f t="shared" si="302"/>
        <v>10</v>
      </c>
      <c r="F2415">
        <v>47.634292750999997</v>
      </c>
      <c r="G2415" s="12">
        <f t="shared" si="297"/>
        <v>3.97</v>
      </c>
      <c r="H2415" s="18">
        <f t="shared" si="298"/>
        <v>47.634</v>
      </c>
      <c r="I2415" s="21">
        <v>43.32</v>
      </c>
      <c r="J2415" s="14">
        <v>43.32</v>
      </c>
      <c r="K2415" s="14">
        <f t="shared" si="299"/>
        <v>0</v>
      </c>
      <c r="L2415" s="13">
        <f t="shared" si="300"/>
        <v>4.3140000000000001</v>
      </c>
      <c r="M2415" s="53">
        <v>4.3140000000000001</v>
      </c>
      <c r="N2415" s="45">
        <f t="shared" si="301"/>
        <v>0</v>
      </c>
      <c r="P2415" s="56"/>
    </row>
    <row r="2416" spans="1:16" x14ac:dyDescent="0.2">
      <c r="A2416" s="5">
        <v>45758.458333333336</v>
      </c>
      <c r="B2416" s="10">
        <f t="shared" si="296"/>
        <v>45758</v>
      </c>
      <c r="C2416" s="4">
        <f t="shared" si="303"/>
        <v>0.41666666666666669</v>
      </c>
      <c r="D2416" s="4">
        <f>IF('Kauf Restprofil Los 7'!A2416&lt;&gt;"",IF('Kauf Restprofil Los 7'!A2416&lt;&gt;"",TIME(HOUR('Kauf Restprofil Los 7'!A2416),MINUTE('Kauf Restprofil Los 7'!A2416),SECOND('Kauf Restprofil Los 7'!A2416)),""),"")</f>
        <v>0.45833333333333331</v>
      </c>
      <c r="E2416" s="9">
        <f t="shared" si="302"/>
        <v>11</v>
      </c>
      <c r="F2416">
        <v>47.753972015000002</v>
      </c>
      <c r="G2416" s="12">
        <f t="shared" si="297"/>
        <v>3.9790000000000001</v>
      </c>
      <c r="H2416" s="18">
        <f t="shared" si="298"/>
        <v>47.753999999999998</v>
      </c>
      <c r="I2416" s="21">
        <v>44.04</v>
      </c>
      <c r="J2416" s="14">
        <v>44.04</v>
      </c>
      <c r="K2416" s="14">
        <f t="shared" si="299"/>
        <v>0</v>
      </c>
      <c r="L2416" s="13">
        <f t="shared" si="300"/>
        <v>3.7139999999999986</v>
      </c>
      <c r="M2416" s="53">
        <v>3.7139999999999986</v>
      </c>
      <c r="N2416" s="45">
        <f t="shared" si="301"/>
        <v>0</v>
      </c>
      <c r="P2416" s="56"/>
    </row>
    <row r="2417" spans="1:16" x14ac:dyDescent="0.2">
      <c r="A2417" s="5">
        <v>45758.5</v>
      </c>
      <c r="B2417" s="10">
        <f t="shared" si="296"/>
        <v>45758</v>
      </c>
      <c r="C2417" s="4">
        <f t="shared" si="303"/>
        <v>0.45833333333333331</v>
      </c>
      <c r="D2417" s="4">
        <f>IF('Kauf Restprofil Los 7'!A2417&lt;&gt;"",IF('Kauf Restprofil Los 7'!A2417&lt;&gt;"",TIME(HOUR('Kauf Restprofil Los 7'!A2417),MINUTE('Kauf Restprofil Los 7'!A2417),SECOND('Kauf Restprofil Los 7'!A2417)),""),"")</f>
        <v>0.5</v>
      </c>
      <c r="E2417" s="9">
        <f t="shared" si="302"/>
        <v>12</v>
      </c>
      <c r="F2417">
        <v>47.08831138</v>
      </c>
      <c r="G2417" s="12">
        <f t="shared" si="297"/>
        <v>3.9239999999999999</v>
      </c>
      <c r="H2417" s="18">
        <f t="shared" si="298"/>
        <v>47.088000000000001</v>
      </c>
      <c r="I2417" s="21">
        <v>43.56</v>
      </c>
      <c r="J2417" s="14">
        <v>43.56</v>
      </c>
      <c r="K2417" s="14">
        <f t="shared" si="299"/>
        <v>0</v>
      </c>
      <c r="L2417" s="13">
        <f t="shared" si="300"/>
        <v>3.5279999999999987</v>
      </c>
      <c r="M2417" s="53">
        <v>3.5279999999999987</v>
      </c>
      <c r="N2417" s="45">
        <f t="shared" si="301"/>
        <v>0</v>
      </c>
      <c r="P2417" s="56"/>
    </row>
    <row r="2418" spans="1:16" x14ac:dyDescent="0.2">
      <c r="A2418" s="5">
        <v>45758.541666666664</v>
      </c>
      <c r="B2418" s="10">
        <f t="shared" si="296"/>
        <v>45758</v>
      </c>
      <c r="C2418" s="4">
        <f t="shared" si="303"/>
        <v>0.5</v>
      </c>
      <c r="D2418" s="4">
        <f>IF('Kauf Restprofil Los 7'!A2418&lt;&gt;"",IF('Kauf Restprofil Los 7'!A2418&lt;&gt;"",TIME(HOUR('Kauf Restprofil Los 7'!A2418),MINUTE('Kauf Restprofil Los 7'!A2418),SECOND('Kauf Restprofil Los 7'!A2418)),""),"")</f>
        <v>0.54166666666666663</v>
      </c>
      <c r="E2418" s="9">
        <f t="shared" si="302"/>
        <v>13</v>
      </c>
      <c r="F2418">
        <v>41.994484077999999</v>
      </c>
      <c r="G2418" s="12">
        <f t="shared" si="297"/>
        <v>3.5</v>
      </c>
      <c r="H2418" s="18">
        <f t="shared" si="298"/>
        <v>41.994</v>
      </c>
      <c r="I2418" s="21">
        <v>40.68</v>
      </c>
      <c r="J2418" s="14">
        <v>40.68</v>
      </c>
      <c r="K2418" s="14">
        <f t="shared" si="299"/>
        <v>0</v>
      </c>
      <c r="L2418" s="13">
        <f t="shared" si="300"/>
        <v>1.3140000000000001</v>
      </c>
      <c r="M2418" s="53">
        <v>1.3140000000000001</v>
      </c>
      <c r="N2418" s="45">
        <f t="shared" si="301"/>
        <v>0</v>
      </c>
      <c r="P2418" s="56"/>
    </row>
    <row r="2419" spans="1:16" x14ac:dyDescent="0.2">
      <c r="A2419" s="5">
        <v>45758.583333333336</v>
      </c>
      <c r="B2419" s="10">
        <f t="shared" si="296"/>
        <v>45758</v>
      </c>
      <c r="C2419" s="4">
        <f t="shared" si="303"/>
        <v>0.54166666666666663</v>
      </c>
      <c r="D2419" s="4">
        <f>IF('Kauf Restprofil Los 7'!A2419&lt;&gt;"",IF('Kauf Restprofil Los 7'!A2419&lt;&gt;"",TIME(HOUR('Kauf Restprofil Los 7'!A2419),MINUTE('Kauf Restprofil Los 7'!A2419),SECOND('Kauf Restprofil Los 7'!A2419)),""),"")</f>
        <v>0.58333333333333337</v>
      </c>
      <c r="E2419" s="9">
        <f t="shared" si="302"/>
        <v>14</v>
      </c>
      <c r="F2419">
        <v>34.276984841000001</v>
      </c>
      <c r="G2419" s="12">
        <f t="shared" si="297"/>
        <v>2.8559999999999999</v>
      </c>
      <c r="H2419" s="18">
        <f t="shared" si="298"/>
        <v>34.277000000000001</v>
      </c>
      <c r="I2419" s="21">
        <v>36.72</v>
      </c>
      <c r="J2419" s="14">
        <v>36.72</v>
      </c>
      <c r="K2419" s="14">
        <f t="shared" si="299"/>
        <v>0</v>
      </c>
      <c r="L2419" s="13">
        <f t="shared" si="300"/>
        <v>-2.4429999999999978</v>
      </c>
      <c r="M2419" s="53">
        <v>0</v>
      </c>
      <c r="N2419" s="45">
        <f t="shared" si="301"/>
        <v>-2.4429999999999978</v>
      </c>
      <c r="P2419" s="56"/>
    </row>
    <row r="2420" spans="1:16" x14ac:dyDescent="0.2">
      <c r="A2420" s="5">
        <v>45758.625</v>
      </c>
      <c r="B2420" s="10">
        <f t="shared" si="296"/>
        <v>45758</v>
      </c>
      <c r="C2420" s="4">
        <f t="shared" si="303"/>
        <v>0.58333333333333337</v>
      </c>
      <c r="D2420" s="4">
        <f>IF('Kauf Restprofil Los 7'!A2420&lt;&gt;"",IF('Kauf Restprofil Los 7'!A2420&lt;&gt;"",TIME(HOUR('Kauf Restprofil Los 7'!A2420),MINUTE('Kauf Restprofil Los 7'!A2420),SECOND('Kauf Restprofil Los 7'!A2420)),""),"")</f>
        <v>0.625</v>
      </c>
      <c r="E2420" s="9">
        <f t="shared" si="302"/>
        <v>15</v>
      </c>
      <c r="F2420">
        <v>29.111349461</v>
      </c>
      <c r="G2420" s="12">
        <f t="shared" si="297"/>
        <v>2.4260000000000002</v>
      </c>
      <c r="H2420" s="18">
        <f t="shared" si="298"/>
        <v>29.111000000000001</v>
      </c>
      <c r="I2420" s="21">
        <v>33</v>
      </c>
      <c r="J2420" s="14">
        <v>33</v>
      </c>
      <c r="K2420" s="14">
        <f t="shared" si="299"/>
        <v>0</v>
      </c>
      <c r="L2420" s="13">
        <f t="shared" si="300"/>
        <v>-3.8889999999999993</v>
      </c>
      <c r="M2420" s="53">
        <v>0</v>
      </c>
      <c r="N2420" s="45">
        <f t="shared" si="301"/>
        <v>-3.8889999999999993</v>
      </c>
      <c r="P2420" s="56"/>
    </row>
    <row r="2421" spans="1:16" x14ac:dyDescent="0.2">
      <c r="A2421" s="5">
        <v>45758.666666666664</v>
      </c>
      <c r="B2421" s="10">
        <f t="shared" si="296"/>
        <v>45758</v>
      </c>
      <c r="C2421" s="4">
        <f t="shared" si="303"/>
        <v>0.625</v>
      </c>
      <c r="D2421" s="4">
        <f>IF('Kauf Restprofil Los 7'!A2421&lt;&gt;"",IF('Kauf Restprofil Los 7'!A2421&lt;&gt;"",TIME(HOUR('Kauf Restprofil Los 7'!A2421),MINUTE('Kauf Restprofil Los 7'!A2421),SECOND('Kauf Restprofil Los 7'!A2421)),""),"")</f>
        <v>0.66666666666666663</v>
      </c>
      <c r="E2421" s="9">
        <f t="shared" si="302"/>
        <v>16</v>
      </c>
      <c r="F2421">
        <v>27.977097996000001</v>
      </c>
      <c r="G2421" s="12">
        <f t="shared" si="297"/>
        <v>2.331</v>
      </c>
      <c r="H2421" s="18">
        <f t="shared" si="298"/>
        <v>27.977</v>
      </c>
      <c r="I2421" s="21">
        <v>32.339999999999996</v>
      </c>
      <c r="J2421" s="14">
        <v>32.339999999999996</v>
      </c>
      <c r="K2421" s="14">
        <f t="shared" si="299"/>
        <v>0</v>
      </c>
      <c r="L2421" s="13">
        <f t="shared" si="300"/>
        <v>-4.362999999999996</v>
      </c>
      <c r="M2421" s="53">
        <v>0</v>
      </c>
      <c r="N2421" s="45">
        <f t="shared" si="301"/>
        <v>-4.362999999999996</v>
      </c>
      <c r="P2421" s="56"/>
    </row>
    <row r="2422" spans="1:16" x14ac:dyDescent="0.2">
      <c r="A2422" s="5">
        <v>45758.708333333336</v>
      </c>
      <c r="B2422" s="10">
        <f t="shared" si="296"/>
        <v>45758</v>
      </c>
      <c r="C2422" s="4">
        <f t="shared" si="303"/>
        <v>0.66666666666666663</v>
      </c>
      <c r="D2422" s="4">
        <f>IF('Kauf Restprofil Los 7'!A2422&lt;&gt;"",IF('Kauf Restprofil Los 7'!A2422&lt;&gt;"",TIME(HOUR('Kauf Restprofil Los 7'!A2422),MINUTE('Kauf Restprofil Los 7'!A2422),SECOND('Kauf Restprofil Los 7'!A2422)),""),"")</f>
        <v>0.70833333333333337</v>
      </c>
      <c r="E2422" s="9">
        <f t="shared" si="302"/>
        <v>17</v>
      </c>
      <c r="F2422">
        <v>28.560113986000001</v>
      </c>
      <c r="G2422" s="12">
        <f t="shared" si="297"/>
        <v>2.38</v>
      </c>
      <c r="H2422" s="18">
        <f t="shared" si="298"/>
        <v>28.56</v>
      </c>
      <c r="I2422" s="21">
        <v>33.54</v>
      </c>
      <c r="J2422" s="14">
        <v>33.54</v>
      </c>
      <c r="K2422" s="14">
        <f t="shared" si="299"/>
        <v>0</v>
      </c>
      <c r="L2422" s="13">
        <f t="shared" si="300"/>
        <v>-4.9800000000000004</v>
      </c>
      <c r="M2422" s="53">
        <v>0</v>
      </c>
      <c r="N2422" s="45">
        <f t="shared" si="301"/>
        <v>-4.9800000000000004</v>
      </c>
      <c r="P2422" s="56"/>
    </row>
    <row r="2423" spans="1:16" x14ac:dyDescent="0.2">
      <c r="A2423" s="5">
        <v>45758.75</v>
      </c>
      <c r="B2423" s="10">
        <f t="shared" si="296"/>
        <v>45758</v>
      </c>
      <c r="C2423" s="4">
        <f t="shared" si="303"/>
        <v>0.70833333333333337</v>
      </c>
      <c r="D2423" s="4">
        <f>IF('Kauf Restprofil Los 7'!A2423&lt;&gt;"",IF('Kauf Restprofil Los 7'!A2423&lt;&gt;"",TIME(HOUR('Kauf Restprofil Los 7'!A2423),MINUTE('Kauf Restprofil Los 7'!A2423),SECOND('Kauf Restprofil Los 7'!A2423)),""),"")</f>
        <v>0.75</v>
      </c>
      <c r="E2423" s="9">
        <f t="shared" si="302"/>
        <v>18</v>
      </c>
      <c r="F2423">
        <v>31.336844876000001</v>
      </c>
      <c r="G2423" s="12">
        <f t="shared" si="297"/>
        <v>2.6110000000000002</v>
      </c>
      <c r="H2423" s="18">
        <f t="shared" si="298"/>
        <v>31.337</v>
      </c>
      <c r="I2423" s="21">
        <v>35.880000000000003</v>
      </c>
      <c r="J2423" s="14">
        <v>35.880000000000003</v>
      </c>
      <c r="K2423" s="14">
        <f t="shared" si="299"/>
        <v>0</v>
      </c>
      <c r="L2423" s="13">
        <f t="shared" si="300"/>
        <v>-4.5430000000000028</v>
      </c>
      <c r="M2423" s="53">
        <v>0</v>
      </c>
      <c r="N2423" s="45">
        <f t="shared" si="301"/>
        <v>-4.5430000000000028</v>
      </c>
      <c r="P2423" s="56"/>
    </row>
    <row r="2424" spans="1:16" x14ac:dyDescent="0.2">
      <c r="A2424" s="5">
        <v>45758.791666666664</v>
      </c>
      <c r="B2424" s="10">
        <f t="shared" si="296"/>
        <v>45758</v>
      </c>
      <c r="C2424" s="4">
        <f t="shared" si="303"/>
        <v>0.75</v>
      </c>
      <c r="D2424" s="4">
        <f>IF('Kauf Restprofil Los 7'!A2424&lt;&gt;"",IF('Kauf Restprofil Los 7'!A2424&lt;&gt;"",TIME(HOUR('Kauf Restprofil Los 7'!A2424),MINUTE('Kauf Restprofil Los 7'!A2424),SECOND('Kauf Restprofil Los 7'!A2424)),""),"")</f>
        <v>0.79166666666666663</v>
      </c>
      <c r="E2424" s="9">
        <f t="shared" si="302"/>
        <v>19</v>
      </c>
      <c r="F2424">
        <v>36.967022376999999</v>
      </c>
      <c r="G2424" s="12">
        <f t="shared" si="297"/>
        <v>3.081</v>
      </c>
      <c r="H2424" s="18">
        <f t="shared" si="298"/>
        <v>36.966999999999999</v>
      </c>
      <c r="I2424" s="21">
        <v>37.200000000000003</v>
      </c>
      <c r="J2424" s="14">
        <v>37.200000000000003</v>
      </c>
      <c r="K2424" s="14">
        <f t="shared" si="299"/>
        <v>0</v>
      </c>
      <c r="L2424" s="13">
        <f t="shared" si="300"/>
        <v>-0.23300000000000409</v>
      </c>
      <c r="M2424" s="53">
        <v>0</v>
      </c>
      <c r="N2424" s="45">
        <f t="shared" si="301"/>
        <v>-0.23300000000000409</v>
      </c>
      <c r="P2424" s="56"/>
    </row>
    <row r="2425" spans="1:16" x14ac:dyDescent="0.2">
      <c r="A2425" s="5">
        <v>45758.833333333336</v>
      </c>
      <c r="B2425" s="10">
        <f t="shared" si="296"/>
        <v>45758</v>
      </c>
      <c r="C2425" s="4">
        <f t="shared" si="303"/>
        <v>0.79166666666666663</v>
      </c>
      <c r="D2425" s="4">
        <f>IF('Kauf Restprofil Los 7'!A2425&lt;&gt;"",IF('Kauf Restprofil Los 7'!A2425&lt;&gt;"",TIME(HOUR('Kauf Restprofil Los 7'!A2425),MINUTE('Kauf Restprofil Los 7'!A2425),SECOND('Kauf Restprofil Los 7'!A2425)),""),"")</f>
        <v>0.83333333333333337</v>
      </c>
      <c r="E2425" s="9">
        <f t="shared" si="302"/>
        <v>20</v>
      </c>
      <c r="F2425">
        <v>39.188060999999998</v>
      </c>
      <c r="G2425" s="12">
        <f t="shared" si="297"/>
        <v>3.266</v>
      </c>
      <c r="H2425" s="18">
        <f t="shared" si="298"/>
        <v>39.188000000000002</v>
      </c>
      <c r="I2425" s="21">
        <v>36.660000000000004</v>
      </c>
      <c r="J2425" s="14">
        <v>36.660000000000004</v>
      </c>
      <c r="K2425" s="14">
        <f t="shared" si="299"/>
        <v>0</v>
      </c>
      <c r="L2425" s="13">
        <f t="shared" si="300"/>
        <v>2.5279999999999987</v>
      </c>
      <c r="M2425" s="53">
        <v>2.5279999999999987</v>
      </c>
      <c r="N2425" s="45">
        <f t="shared" si="301"/>
        <v>0</v>
      </c>
      <c r="P2425" s="56"/>
    </row>
    <row r="2426" spans="1:16" x14ac:dyDescent="0.2">
      <c r="A2426" s="5">
        <v>45758.875</v>
      </c>
      <c r="B2426" s="10">
        <f t="shared" si="296"/>
        <v>45758</v>
      </c>
      <c r="C2426" s="4">
        <f t="shared" si="303"/>
        <v>0.83333333333333337</v>
      </c>
      <c r="D2426" s="4">
        <f>IF('Kauf Restprofil Los 7'!A2426&lt;&gt;"",IF('Kauf Restprofil Los 7'!A2426&lt;&gt;"",TIME(HOUR('Kauf Restprofil Los 7'!A2426),MINUTE('Kauf Restprofil Los 7'!A2426),SECOND('Kauf Restprofil Los 7'!A2426)),""),"")</f>
        <v>0.875</v>
      </c>
      <c r="E2426" s="9">
        <f t="shared" si="302"/>
        <v>21</v>
      </c>
      <c r="F2426">
        <v>38.121679673999999</v>
      </c>
      <c r="G2426" s="12">
        <f t="shared" si="297"/>
        <v>3.177</v>
      </c>
      <c r="H2426" s="18">
        <f t="shared" si="298"/>
        <v>38.122</v>
      </c>
      <c r="I2426" s="21">
        <v>36</v>
      </c>
      <c r="J2426" s="14">
        <v>36</v>
      </c>
      <c r="K2426" s="14">
        <f t="shared" si="299"/>
        <v>0</v>
      </c>
      <c r="L2426" s="13">
        <f t="shared" si="300"/>
        <v>2.1219999999999999</v>
      </c>
      <c r="M2426" s="53">
        <v>2.1219999999999999</v>
      </c>
      <c r="N2426" s="45">
        <f t="shared" si="301"/>
        <v>0</v>
      </c>
      <c r="P2426" s="56"/>
    </row>
    <row r="2427" spans="1:16" x14ac:dyDescent="0.2">
      <c r="A2427" s="5">
        <v>45758.916666666664</v>
      </c>
      <c r="B2427" s="10">
        <f t="shared" si="296"/>
        <v>45758</v>
      </c>
      <c r="C2427" s="4">
        <f t="shared" si="303"/>
        <v>0.875</v>
      </c>
      <c r="D2427" s="4">
        <f>IF('Kauf Restprofil Los 7'!A2427&lt;&gt;"",IF('Kauf Restprofil Los 7'!A2427&lt;&gt;"",TIME(HOUR('Kauf Restprofil Los 7'!A2427),MINUTE('Kauf Restprofil Los 7'!A2427),SECOND('Kauf Restprofil Los 7'!A2427)),""),"")</f>
        <v>0.91666666666666663</v>
      </c>
      <c r="E2427" s="9">
        <f t="shared" si="302"/>
        <v>22</v>
      </c>
      <c r="F2427">
        <v>34.459286810999998</v>
      </c>
      <c r="G2427" s="12">
        <f t="shared" si="297"/>
        <v>2.8719999999999999</v>
      </c>
      <c r="H2427" s="18">
        <f t="shared" si="298"/>
        <v>34.459000000000003</v>
      </c>
      <c r="I2427" s="21">
        <v>32.82</v>
      </c>
      <c r="J2427" s="14">
        <v>32.82</v>
      </c>
      <c r="K2427" s="14">
        <f t="shared" si="299"/>
        <v>0</v>
      </c>
      <c r="L2427" s="13">
        <f t="shared" si="300"/>
        <v>1.6390000000000029</v>
      </c>
      <c r="M2427" s="53">
        <v>1.6390000000000029</v>
      </c>
      <c r="N2427" s="45">
        <f t="shared" si="301"/>
        <v>0</v>
      </c>
      <c r="P2427" s="56"/>
    </row>
    <row r="2428" spans="1:16" x14ac:dyDescent="0.2">
      <c r="A2428" s="5">
        <v>45758.958333333336</v>
      </c>
      <c r="B2428" s="10">
        <f t="shared" si="296"/>
        <v>45758</v>
      </c>
      <c r="C2428" s="4">
        <f t="shared" si="303"/>
        <v>0.91666666666666663</v>
      </c>
      <c r="D2428" s="4">
        <f>IF('Kauf Restprofil Los 7'!A2428&lt;&gt;"",IF('Kauf Restprofil Los 7'!A2428&lt;&gt;"",TIME(HOUR('Kauf Restprofil Los 7'!A2428),MINUTE('Kauf Restprofil Los 7'!A2428),SECOND('Kauf Restprofil Los 7'!A2428)),""),"")</f>
        <v>0.95833333333333337</v>
      </c>
      <c r="E2428" s="9">
        <f t="shared" si="302"/>
        <v>23</v>
      </c>
      <c r="F2428">
        <v>29.340021</v>
      </c>
      <c r="G2428" s="12">
        <f t="shared" si="297"/>
        <v>2.4449999999999998</v>
      </c>
      <c r="H2428" s="18">
        <f t="shared" si="298"/>
        <v>29.34</v>
      </c>
      <c r="I2428" s="21">
        <v>28.68</v>
      </c>
      <c r="J2428" s="14">
        <v>28.68</v>
      </c>
      <c r="K2428" s="14">
        <f t="shared" si="299"/>
        <v>0</v>
      </c>
      <c r="L2428" s="13">
        <f t="shared" si="300"/>
        <v>0.66000000000000014</v>
      </c>
      <c r="M2428" s="53">
        <v>0.66000000000000014</v>
      </c>
      <c r="N2428" s="45">
        <f t="shared" si="301"/>
        <v>0</v>
      </c>
      <c r="P2428" s="56"/>
    </row>
    <row r="2429" spans="1:16" x14ac:dyDescent="0.2">
      <c r="A2429" s="5">
        <v>45759</v>
      </c>
      <c r="B2429" s="10">
        <f t="shared" si="296"/>
        <v>45758</v>
      </c>
      <c r="C2429" s="4">
        <f t="shared" si="303"/>
        <v>0.95833333333333337</v>
      </c>
      <c r="D2429" s="4">
        <f>IF('Kauf Restprofil Los 7'!A2429&lt;&gt;"",IF('Kauf Restprofil Los 7'!A2429&lt;&gt;"",TIME(HOUR('Kauf Restprofil Los 7'!A2429),MINUTE('Kauf Restprofil Los 7'!A2429),SECOND('Kauf Restprofil Los 7'!A2429)),""),"")</f>
        <v>0</v>
      </c>
      <c r="E2429" s="9">
        <f t="shared" si="302"/>
        <v>24</v>
      </c>
      <c r="F2429">
        <v>24.547008644999998</v>
      </c>
      <c r="G2429" s="12">
        <f t="shared" si="297"/>
        <v>2.0459999999999998</v>
      </c>
      <c r="H2429" s="18">
        <f t="shared" si="298"/>
        <v>24.547000000000001</v>
      </c>
      <c r="I2429" s="21">
        <v>23.64</v>
      </c>
      <c r="J2429" s="14">
        <v>23.64</v>
      </c>
      <c r="K2429" s="14">
        <f t="shared" si="299"/>
        <v>0</v>
      </c>
      <c r="L2429" s="13">
        <f t="shared" si="300"/>
        <v>0.90700000000000003</v>
      </c>
      <c r="M2429" s="53">
        <v>0.90700000000000003</v>
      </c>
      <c r="N2429" s="45">
        <f t="shared" si="301"/>
        <v>0</v>
      </c>
      <c r="P2429" s="56"/>
    </row>
    <row r="2430" spans="1:16" x14ac:dyDescent="0.2">
      <c r="A2430" s="5">
        <v>45759.041666666664</v>
      </c>
      <c r="B2430" s="10">
        <f t="shared" si="296"/>
        <v>45759</v>
      </c>
      <c r="C2430" s="4">
        <f t="shared" si="303"/>
        <v>0</v>
      </c>
      <c r="D2430" s="4">
        <f>IF('Kauf Restprofil Los 7'!A2430&lt;&gt;"",IF('Kauf Restprofil Los 7'!A2430&lt;&gt;"",TIME(HOUR('Kauf Restprofil Los 7'!A2430),MINUTE('Kauf Restprofil Los 7'!A2430),SECOND('Kauf Restprofil Los 7'!A2430)),""),"")</f>
        <v>4.1666666666666664E-2</v>
      </c>
      <c r="E2430" s="9">
        <f t="shared" si="302"/>
        <v>1</v>
      </c>
      <c r="F2430">
        <v>20.726123278999999</v>
      </c>
      <c r="G2430" s="12">
        <f t="shared" si="297"/>
        <v>1.7270000000000001</v>
      </c>
      <c r="H2430" s="18">
        <f t="shared" si="298"/>
        <v>20.725999999999999</v>
      </c>
      <c r="I2430" s="21">
        <v>20.22</v>
      </c>
      <c r="J2430" s="14">
        <v>20.22</v>
      </c>
      <c r="K2430" s="14">
        <f t="shared" si="299"/>
        <v>0</v>
      </c>
      <c r="L2430" s="13">
        <f t="shared" si="300"/>
        <v>0.50600000000000023</v>
      </c>
      <c r="M2430" s="53">
        <v>0.50600000000000023</v>
      </c>
      <c r="N2430" s="45">
        <f t="shared" si="301"/>
        <v>0</v>
      </c>
      <c r="P2430" s="56"/>
    </row>
    <row r="2431" spans="1:16" x14ac:dyDescent="0.2">
      <c r="A2431" s="5">
        <v>45759.083333333336</v>
      </c>
      <c r="B2431" s="10">
        <f t="shared" si="296"/>
        <v>45759</v>
      </c>
      <c r="C2431" s="4">
        <f t="shared" si="303"/>
        <v>4.1666666666666664E-2</v>
      </c>
      <c r="D2431" s="4">
        <f>IF('Kauf Restprofil Los 7'!A2431&lt;&gt;"",IF('Kauf Restprofil Los 7'!A2431&lt;&gt;"",TIME(HOUR('Kauf Restprofil Los 7'!A2431),MINUTE('Kauf Restprofil Los 7'!A2431),SECOND('Kauf Restprofil Los 7'!A2431)),""),"")</f>
        <v>8.3333333333333329E-2</v>
      </c>
      <c r="E2431" s="9">
        <f t="shared" si="302"/>
        <v>2</v>
      </c>
      <c r="F2431">
        <v>18.735414305999999</v>
      </c>
      <c r="G2431" s="12">
        <f t="shared" si="297"/>
        <v>1.5609999999999999</v>
      </c>
      <c r="H2431" s="18">
        <f t="shared" si="298"/>
        <v>18.734999999999999</v>
      </c>
      <c r="I2431" s="21">
        <v>18.299999999999997</v>
      </c>
      <c r="J2431" s="14">
        <v>18.299999999999997</v>
      </c>
      <c r="K2431" s="14">
        <f t="shared" si="299"/>
        <v>0</v>
      </c>
      <c r="L2431" s="13">
        <f t="shared" si="300"/>
        <v>0.43500000000000227</v>
      </c>
      <c r="M2431" s="53">
        <v>0.43500000000000227</v>
      </c>
      <c r="N2431" s="45">
        <f t="shared" si="301"/>
        <v>0</v>
      </c>
      <c r="P2431" s="56"/>
    </row>
    <row r="2432" spans="1:16" x14ac:dyDescent="0.2">
      <c r="A2432" s="5">
        <v>45759.125</v>
      </c>
      <c r="B2432" s="10">
        <f t="shared" si="296"/>
        <v>45759</v>
      </c>
      <c r="C2432" s="4">
        <f t="shared" si="303"/>
        <v>8.3333333333333329E-2</v>
      </c>
      <c r="D2432" s="4">
        <f>IF('Kauf Restprofil Los 7'!A2432&lt;&gt;"",IF('Kauf Restprofil Los 7'!A2432&lt;&gt;"",TIME(HOUR('Kauf Restprofil Los 7'!A2432),MINUTE('Kauf Restprofil Los 7'!A2432),SECOND('Kauf Restprofil Los 7'!A2432)),""),"")</f>
        <v>0.125</v>
      </c>
      <c r="E2432" s="9">
        <f t="shared" si="302"/>
        <v>3</v>
      </c>
      <c r="F2432">
        <v>17.689231320000001</v>
      </c>
      <c r="G2432" s="12">
        <f t="shared" si="297"/>
        <v>1.474</v>
      </c>
      <c r="H2432" s="18">
        <f t="shared" si="298"/>
        <v>17.689</v>
      </c>
      <c r="I2432" s="21">
        <v>17.46</v>
      </c>
      <c r="J2432" s="14">
        <v>17.46</v>
      </c>
      <c r="K2432" s="14">
        <f t="shared" si="299"/>
        <v>0</v>
      </c>
      <c r="L2432" s="13">
        <f t="shared" si="300"/>
        <v>0.2289999999999992</v>
      </c>
      <c r="M2432" s="53">
        <v>0.2289999999999992</v>
      </c>
      <c r="N2432" s="45">
        <f t="shared" si="301"/>
        <v>0</v>
      </c>
      <c r="P2432" s="56"/>
    </row>
    <row r="2433" spans="1:16" x14ac:dyDescent="0.2">
      <c r="A2433" s="5">
        <v>45759.166666666664</v>
      </c>
      <c r="B2433" s="10">
        <f t="shared" si="296"/>
        <v>45759</v>
      </c>
      <c r="C2433" s="4">
        <f t="shared" si="303"/>
        <v>0.125</v>
      </c>
      <c r="D2433" s="4">
        <f>IF('Kauf Restprofil Los 7'!A2433&lt;&gt;"",IF('Kauf Restprofil Los 7'!A2433&lt;&gt;"",TIME(HOUR('Kauf Restprofil Los 7'!A2433),MINUTE('Kauf Restprofil Los 7'!A2433),SECOND('Kauf Restprofil Los 7'!A2433)),""),"")</f>
        <v>0.16666666666666666</v>
      </c>
      <c r="E2433" s="9">
        <f t="shared" si="302"/>
        <v>4</v>
      </c>
      <c r="F2433">
        <v>17.207692428000001</v>
      </c>
      <c r="G2433" s="12">
        <f t="shared" si="297"/>
        <v>1.4339999999999999</v>
      </c>
      <c r="H2433" s="18">
        <f t="shared" si="298"/>
        <v>17.207999999999998</v>
      </c>
      <c r="I2433" s="21">
        <v>16.86</v>
      </c>
      <c r="J2433" s="14">
        <v>16.86</v>
      </c>
      <c r="K2433" s="14">
        <f t="shared" si="299"/>
        <v>0</v>
      </c>
      <c r="L2433" s="13">
        <f t="shared" si="300"/>
        <v>0.34799999999999898</v>
      </c>
      <c r="M2433" s="53">
        <v>0.34799999999999898</v>
      </c>
      <c r="N2433" s="45">
        <f t="shared" si="301"/>
        <v>0</v>
      </c>
      <c r="P2433" s="56"/>
    </row>
    <row r="2434" spans="1:16" x14ac:dyDescent="0.2">
      <c r="A2434" s="5">
        <v>45759.208333333336</v>
      </c>
      <c r="B2434" s="10">
        <f t="shared" si="296"/>
        <v>45759</v>
      </c>
      <c r="C2434" s="4">
        <f t="shared" si="303"/>
        <v>0.16666666666666666</v>
      </c>
      <c r="D2434" s="4">
        <f>IF('Kauf Restprofil Los 7'!A2434&lt;&gt;"",IF('Kauf Restprofil Los 7'!A2434&lt;&gt;"",TIME(HOUR('Kauf Restprofil Los 7'!A2434),MINUTE('Kauf Restprofil Los 7'!A2434),SECOND('Kauf Restprofil Los 7'!A2434)),""),"")</f>
        <v>0.20833333333333334</v>
      </c>
      <c r="E2434" s="9">
        <f t="shared" si="302"/>
        <v>5</v>
      </c>
      <c r="F2434">
        <v>17.304089026</v>
      </c>
      <c r="G2434" s="12">
        <f t="shared" si="297"/>
        <v>1.4419999999999999</v>
      </c>
      <c r="H2434" s="18">
        <f t="shared" si="298"/>
        <v>17.303999999999998</v>
      </c>
      <c r="I2434" s="21">
        <v>16.5</v>
      </c>
      <c r="J2434" s="14">
        <v>16.5</v>
      </c>
      <c r="K2434" s="14">
        <f t="shared" si="299"/>
        <v>0</v>
      </c>
      <c r="L2434" s="13">
        <f t="shared" si="300"/>
        <v>0.80399999999999849</v>
      </c>
      <c r="M2434" s="53">
        <v>0.80399999999999849</v>
      </c>
      <c r="N2434" s="45">
        <f t="shared" si="301"/>
        <v>0</v>
      </c>
      <c r="P2434" s="56"/>
    </row>
    <row r="2435" spans="1:16" x14ac:dyDescent="0.2">
      <c r="A2435" s="5">
        <v>45759.25</v>
      </c>
      <c r="B2435" s="10">
        <f t="shared" si="296"/>
        <v>45759</v>
      </c>
      <c r="C2435" s="4">
        <f t="shared" si="303"/>
        <v>0.20833333333333334</v>
      </c>
      <c r="D2435" s="4">
        <f>IF('Kauf Restprofil Los 7'!A2435&lt;&gt;"",IF('Kauf Restprofil Los 7'!A2435&lt;&gt;"",TIME(HOUR('Kauf Restprofil Los 7'!A2435),MINUTE('Kauf Restprofil Los 7'!A2435),SECOND('Kauf Restprofil Los 7'!A2435)),""),"")</f>
        <v>0.25</v>
      </c>
      <c r="E2435" s="9">
        <f t="shared" si="302"/>
        <v>6</v>
      </c>
      <c r="F2435">
        <v>18.591244817</v>
      </c>
      <c r="G2435" s="12">
        <f t="shared" si="297"/>
        <v>1.5489999999999999</v>
      </c>
      <c r="H2435" s="18">
        <f t="shared" si="298"/>
        <v>18.591000000000001</v>
      </c>
      <c r="I2435" s="21">
        <v>17.52</v>
      </c>
      <c r="J2435" s="14">
        <v>17.52</v>
      </c>
      <c r="K2435" s="14">
        <f t="shared" si="299"/>
        <v>0</v>
      </c>
      <c r="L2435" s="13">
        <f t="shared" si="300"/>
        <v>1.0710000000000015</v>
      </c>
      <c r="M2435" s="53">
        <v>1.0710000000000015</v>
      </c>
      <c r="N2435" s="45">
        <f t="shared" si="301"/>
        <v>0</v>
      </c>
      <c r="P2435" s="56"/>
    </row>
    <row r="2436" spans="1:16" x14ac:dyDescent="0.2">
      <c r="A2436" s="5">
        <v>45759.291666666664</v>
      </c>
      <c r="B2436" s="10">
        <f t="shared" si="296"/>
        <v>45759</v>
      </c>
      <c r="C2436" s="4">
        <f t="shared" si="303"/>
        <v>0.25</v>
      </c>
      <c r="D2436" s="4">
        <f>IF('Kauf Restprofil Los 7'!A2436&lt;&gt;"",IF('Kauf Restprofil Los 7'!A2436&lt;&gt;"",TIME(HOUR('Kauf Restprofil Los 7'!A2436),MINUTE('Kauf Restprofil Los 7'!A2436),SECOND('Kauf Restprofil Los 7'!A2436)),""),"")</f>
        <v>0.29166666666666669</v>
      </c>
      <c r="E2436" s="9">
        <f t="shared" si="302"/>
        <v>7</v>
      </c>
      <c r="F2436">
        <v>21.032897470000002</v>
      </c>
      <c r="G2436" s="12">
        <f t="shared" si="297"/>
        <v>1.7529999999999999</v>
      </c>
      <c r="H2436" s="18">
        <f t="shared" si="298"/>
        <v>21.033000000000001</v>
      </c>
      <c r="I2436" s="21">
        <v>20.22</v>
      </c>
      <c r="J2436" s="14">
        <v>20.22</v>
      </c>
      <c r="K2436" s="14">
        <f t="shared" si="299"/>
        <v>0</v>
      </c>
      <c r="L2436" s="13">
        <f t="shared" si="300"/>
        <v>0.81300000000000239</v>
      </c>
      <c r="M2436" s="53">
        <v>0.81300000000000239</v>
      </c>
      <c r="N2436" s="45">
        <f t="shared" si="301"/>
        <v>0</v>
      </c>
      <c r="P2436" s="56"/>
    </row>
    <row r="2437" spans="1:16" x14ac:dyDescent="0.2">
      <c r="A2437" s="5">
        <v>45759.333333333336</v>
      </c>
      <c r="B2437" s="10">
        <f t="shared" si="296"/>
        <v>45759</v>
      </c>
      <c r="C2437" s="4">
        <f t="shared" si="303"/>
        <v>0.29166666666666669</v>
      </c>
      <c r="D2437" s="4">
        <f>IF('Kauf Restprofil Los 7'!A2437&lt;&gt;"",IF('Kauf Restprofil Los 7'!A2437&lt;&gt;"",TIME(HOUR('Kauf Restprofil Los 7'!A2437),MINUTE('Kauf Restprofil Los 7'!A2437),SECOND('Kauf Restprofil Los 7'!A2437)),""),"")</f>
        <v>0.33333333333333331</v>
      </c>
      <c r="E2437" s="9">
        <f t="shared" si="302"/>
        <v>8</v>
      </c>
      <c r="F2437">
        <v>23.376492814999999</v>
      </c>
      <c r="G2437" s="12">
        <f t="shared" si="297"/>
        <v>1.948</v>
      </c>
      <c r="H2437" s="18">
        <f t="shared" si="298"/>
        <v>23.376000000000001</v>
      </c>
      <c r="I2437" s="21">
        <v>23.16</v>
      </c>
      <c r="J2437" s="14">
        <v>23.16</v>
      </c>
      <c r="K2437" s="14">
        <f t="shared" si="299"/>
        <v>0</v>
      </c>
      <c r="L2437" s="13">
        <f t="shared" si="300"/>
        <v>0.21600000000000108</v>
      </c>
      <c r="M2437" s="53">
        <v>0.21600000000000108</v>
      </c>
      <c r="N2437" s="45">
        <f t="shared" si="301"/>
        <v>0</v>
      </c>
      <c r="P2437" s="56"/>
    </row>
    <row r="2438" spans="1:16" x14ac:dyDescent="0.2">
      <c r="A2438" s="5">
        <v>45759.375</v>
      </c>
      <c r="B2438" s="10">
        <f t="shared" si="296"/>
        <v>45759</v>
      </c>
      <c r="C2438" s="4">
        <f t="shared" si="303"/>
        <v>0.33333333333333331</v>
      </c>
      <c r="D2438" s="4">
        <f>IF('Kauf Restprofil Los 7'!A2438&lt;&gt;"",IF('Kauf Restprofil Los 7'!A2438&lt;&gt;"",TIME(HOUR('Kauf Restprofil Los 7'!A2438),MINUTE('Kauf Restprofil Los 7'!A2438),SECOND('Kauf Restprofil Los 7'!A2438)),""),"")</f>
        <v>0.375</v>
      </c>
      <c r="E2438" s="9">
        <f t="shared" si="302"/>
        <v>9</v>
      </c>
      <c r="F2438">
        <v>26.657133269999999</v>
      </c>
      <c r="G2438" s="12">
        <f t="shared" si="297"/>
        <v>2.2210000000000001</v>
      </c>
      <c r="H2438" s="18">
        <f t="shared" si="298"/>
        <v>26.657</v>
      </c>
      <c r="I2438" s="21">
        <v>27.48</v>
      </c>
      <c r="J2438" s="14">
        <v>27.48</v>
      </c>
      <c r="K2438" s="14">
        <f t="shared" si="299"/>
        <v>0</v>
      </c>
      <c r="L2438" s="13">
        <f t="shared" si="300"/>
        <v>-0.8230000000000004</v>
      </c>
      <c r="M2438" s="53">
        <v>0</v>
      </c>
      <c r="N2438" s="45">
        <f t="shared" si="301"/>
        <v>-0.8230000000000004</v>
      </c>
      <c r="P2438" s="56"/>
    </row>
    <row r="2439" spans="1:16" x14ac:dyDescent="0.2">
      <c r="A2439" s="5">
        <v>45759.416666666664</v>
      </c>
      <c r="B2439" s="10">
        <f t="shared" si="296"/>
        <v>45759</v>
      </c>
      <c r="C2439" s="4">
        <f t="shared" si="303"/>
        <v>0.375</v>
      </c>
      <c r="D2439" s="4">
        <f>IF('Kauf Restprofil Los 7'!A2439&lt;&gt;"",IF('Kauf Restprofil Los 7'!A2439&lt;&gt;"",TIME(HOUR('Kauf Restprofil Los 7'!A2439),MINUTE('Kauf Restprofil Los 7'!A2439),SECOND('Kauf Restprofil Los 7'!A2439)),""),"")</f>
        <v>0.41666666666666669</v>
      </c>
      <c r="E2439" s="9">
        <f t="shared" si="302"/>
        <v>10</v>
      </c>
      <c r="F2439">
        <v>27.974961648000001</v>
      </c>
      <c r="G2439" s="12">
        <f t="shared" si="297"/>
        <v>2.331</v>
      </c>
      <c r="H2439" s="18">
        <f t="shared" si="298"/>
        <v>27.975000000000001</v>
      </c>
      <c r="I2439" s="21">
        <v>29.52</v>
      </c>
      <c r="J2439" s="14">
        <v>29.52</v>
      </c>
      <c r="K2439" s="14">
        <f t="shared" si="299"/>
        <v>0</v>
      </c>
      <c r="L2439" s="13">
        <f t="shared" si="300"/>
        <v>-1.5449999999999982</v>
      </c>
      <c r="M2439" s="53">
        <v>0</v>
      </c>
      <c r="N2439" s="45">
        <f t="shared" si="301"/>
        <v>-1.5449999999999982</v>
      </c>
      <c r="P2439" s="56"/>
    </row>
    <row r="2440" spans="1:16" x14ac:dyDescent="0.2">
      <c r="A2440" s="5">
        <v>45759.458333333336</v>
      </c>
      <c r="B2440" s="10">
        <f t="shared" ref="B2440:B2503" si="304">IF(A2440&lt;&gt;"",IF(E2440=24,B2439,DATE(YEAR(A2440),MONTH(A2440),DAY(A2440))),"")</f>
        <v>45759</v>
      </c>
      <c r="C2440" s="4">
        <f t="shared" si="303"/>
        <v>0.41666666666666669</v>
      </c>
      <c r="D2440" s="4">
        <f>IF('Kauf Restprofil Los 7'!A2440&lt;&gt;"",IF('Kauf Restprofil Los 7'!A2440&lt;&gt;"",TIME(HOUR('Kauf Restprofil Los 7'!A2440),MINUTE('Kauf Restprofil Los 7'!A2440),SECOND('Kauf Restprofil Los 7'!A2440)),""),"")</f>
        <v>0.45833333333333331</v>
      </c>
      <c r="E2440" s="9">
        <f t="shared" si="302"/>
        <v>11</v>
      </c>
      <c r="F2440">
        <v>26.186574597</v>
      </c>
      <c r="G2440" s="12">
        <f t="shared" ref="G2440:G2503" si="305">ROUND(F2440/$H$5,3)</f>
        <v>2.1819999999999999</v>
      </c>
      <c r="H2440" s="18">
        <f t="shared" ref="H2440:H2503" si="306">ROUND(F2440,3)</f>
        <v>26.187000000000001</v>
      </c>
      <c r="I2440" s="21">
        <v>30.900000000000002</v>
      </c>
      <c r="J2440" s="14">
        <v>30.900000000000002</v>
      </c>
      <c r="K2440" s="14">
        <f t="shared" ref="K2440:K2503" si="307">J2440-I2440</f>
        <v>0</v>
      </c>
      <c r="L2440" s="13">
        <f t="shared" ref="L2440:L2503" si="308">H2440-I2440</f>
        <v>-4.713000000000001</v>
      </c>
      <c r="M2440" s="53">
        <v>0</v>
      </c>
      <c r="N2440" s="45">
        <f t="shared" ref="N2440:N2503" si="309">IF(L2440&lt;0,L2440,0)</f>
        <v>-4.713000000000001</v>
      </c>
      <c r="P2440" s="56"/>
    </row>
    <row r="2441" spans="1:16" x14ac:dyDescent="0.2">
      <c r="A2441" s="5">
        <v>45759.5</v>
      </c>
      <c r="B2441" s="10">
        <f t="shared" si="304"/>
        <v>45759</v>
      </c>
      <c r="C2441" s="4">
        <f t="shared" si="303"/>
        <v>0.45833333333333331</v>
      </c>
      <c r="D2441" s="4">
        <f>IF('Kauf Restprofil Los 7'!A2441&lt;&gt;"",IF('Kauf Restprofil Los 7'!A2441&lt;&gt;"",TIME(HOUR('Kauf Restprofil Los 7'!A2441),MINUTE('Kauf Restprofil Los 7'!A2441),SECOND('Kauf Restprofil Los 7'!A2441)),""),"")</f>
        <v>0.5</v>
      </c>
      <c r="E2441" s="9">
        <f t="shared" ref="E2441:E2504" si="310">IF(A2441&lt;&gt;"",IF(HOUR(A2441)=0,24,HOUR(A2441)),"")</f>
        <v>12</v>
      </c>
      <c r="F2441">
        <v>24.343924859000001</v>
      </c>
      <c r="G2441" s="12">
        <f t="shared" si="305"/>
        <v>2.0289999999999999</v>
      </c>
      <c r="H2441" s="18">
        <f t="shared" si="306"/>
        <v>24.344000000000001</v>
      </c>
      <c r="I2441" s="21">
        <v>31.619999999999997</v>
      </c>
      <c r="J2441" s="14">
        <v>31.619999999999997</v>
      </c>
      <c r="K2441" s="14">
        <f t="shared" si="307"/>
        <v>0</v>
      </c>
      <c r="L2441" s="13">
        <f t="shared" si="308"/>
        <v>-7.2759999999999962</v>
      </c>
      <c r="M2441" s="53">
        <v>0</v>
      </c>
      <c r="N2441" s="45">
        <f t="shared" si="309"/>
        <v>-7.2759999999999962</v>
      </c>
      <c r="P2441" s="56"/>
    </row>
    <row r="2442" spans="1:16" x14ac:dyDescent="0.2">
      <c r="A2442" s="5">
        <v>45759.541666666664</v>
      </c>
      <c r="B2442" s="10">
        <f t="shared" si="304"/>
        <v>45759</v>
      </c>
      <c r="C2442" s="4">
        <f t="shared" ref="C2442:C2505" si="311">D2441</f>
        <v>0.5</v>
      </c>
      <c r="D2442" s="4">
        <f>IF('Kauf Restprofil Los 7'!A2442&lt;&gt;"",IF('Kauf Restprofil Los 7'!A2442&lt;&gt;"",TIME(HOUR('Kauf Restprofil Los 7'!A2442),MINUTE('Kauf Restprofil Los 7'!A2442),SECOND('Kauf Restprofil Los 7'!A2442)),""),"")</f>
        <v>0.54166666666666663</v>
      </c>
      <c r="E2442" s="9">
        <f t="shared" si="310"/>
        <v>13</v>
      </c>
      <c r="F2442">
        <v>21.298530400000001</v>
      </c>
      <c r="G2442" s="12">
        <f t="shared" si="305"/>
        <v>1.7749999999999999</v>
      </c>
      <c r="H2442" s="18">
        <f t="shared" si="306"/>
        <v>21.298999999999999</v>
      </c>
      <c r="I2442" s="21">
        <v>29.04</v>
      </c>
      <c r="J2442" s="14">
        <v>29.04</v>
      </c>
      <c r="K2442" s="14">
        <f t="shared" si="307"/>
        <v>0</v>
      </c>
      <c r="L2442" s="13">
        <f t="shared" si="308"/>
        <v>-7.7409999999999997</v>
      </c>
      <c r="M2442" s="53">
        <v>0</v>
      </c>
      <c r="N2442" s="45">
        <f t="shared" si="309"/>
        <v>-7.7409999999999997</v>
      </c>
      <c r="P2442" s="56"/>
    </row>
    <row r="2443" spans="1:16" x14ac:dyDescent="0.2">
      <c r="A2443" s="5">
        <v>45759.583333333336</v>
      </c>
      <c r="B2443" s="10">
        <f t="shared" si="304"/>
        <v>45759</v>
      </c>
      <c r="C2443" s="4">
        <f t="shared" si="311"/>
        <v>0.54166666666666663</v>
      </c>
      <c r="D2443" s="4">
        <f>IF('Kauf Restprofil Los 7'!A2443&lt;&gt;"",IF('Kauf Restprofil Los 7'!A2443&lt;&gt;"",TIME(HOUR('Kauf Restprofil Los 7'!A2443),MINUTE('Kauf Restprofil Los 7'!A2443),SECOND('Kauf Restprofil Los 7'!A2443)),""),"")</f>
        <v>0.58333333333333337</v>
      </c>
      <c r="E2443" s="9">
        <f t="shared" si="310"/>
        <v>14</v>
      </c>
      <c r="F2443">
        <v>19.578819994</v>
      </c>
      <c r="G2443" s="12">
        <f t="shared" si="305"/>
        <v>1.6319999999999999</v>
      </c>
      <c r="H2443" s="18">
        <f t="shared" si="306"/>
        <v>19.579000000000001</v>
      </c>
      <c r="I2443" s="21">
        <v>27.18</v>
      </c>
      <c r="J2443" s="14">
        <v>27.18</v>
      </c>
      <c r="K2443" s="14">
        <f t="shared" si="307"/>
        <v>0</v>
      </c>
      <c r="L2443" s="13">
        <f t="shared" si="308"/>
        <v>-7.6009999999999991</v>
      </c>
      <c r="M2443" s="53">
        <v>0</v>
      </c>
      <c r="N2443" s="45">
        <f t="shared" si="309"/>
        <v>-7.6009999999999991</v>
      </c>
      <c r="P2443" s="56"/>
    </row>
    <row r="2444" spans="1:16" x14ac:dyDescent="0.2">
      <c r="A2444" s="5">
        <v>45759.625</v>
      </c>
      <c r="B2444" s="10">
        <f t="shared" si="304"/>
        <v>45759</v>
      </c>
      <c r="C2444" s="4">
        <f t="shared" si="311"/>
        <v>0.58333333333333337</v>
      </c>
      <c r="D2444" s="4">
        <f>IF('Kauf Restprofil Los 7'!A2444&lt;&gt;"",IF('Kauf Restprofil Los 7'!A2444&lt;&gt;"",TIME(HOUR('Kauf Restprofil Los 7'!A2444),MINUTE('Kauf Restprofil Los 7'!A2444),SECOND('Kauf Restprofil Los 7'!A2444)),""),"")</f>
        <v>0.625</v>
      </c>
      <c r="E2444" s="9">
        <f t="shared" si="310"/>
        <v>15</v>
      </c>
      <c r="F2444">
        <v>18.899758878</v>
      </c>
      <c r="G2444" s="12">
        <f t="shared" si="305"/>
        <v>1.575</v>
      </c>
      <c r="H2444" s="18">
        <f t="shared" si="306"/>
        <v>18.899999999999999</v>
      </c>
      <c r="I2444" s="21">
        <v>24.240000000000002</v>
      </c>
      <c r="J2444" s="14">
        <v>24.240000000000002</v>
      </c>
      <c r="K2444" s="14">
        <f t="shared" si="307"/>
        <v>0</v>
      </c>
      <c r="L2444" s="13">
        <f t="shared" si="308"/>
        <v>-5.3400000000000034</v>
      </c>
      <c r="M2444" s="53">
        <v>0</v>
      </c>
      <c r="N2444" s="45">
        <f t="shared" si="309"/>
        <v>-5.3400000000000034</v>
      </c>
      <c r="P2444" s="56"/>
    </row>
    <row r="2445" spans="1:16" x14ac:dyDescent="0.2">
      <c r="A2445" s="5">
        <v>45759.666666666664</v>
      </c>
      <c r="B2445" s="10">
        <f t="shared" si="304"/>
        <v>45759</v>
      </c>
      <c r="C2445" s="4">
        <f t="shared" si="311"/>
        <v>0.625</v>
      </c>
      <c r="D2445" s="4">
        <f>IF('Kauf Restprofil Los 7'!A2445&lt;&gt;"",IF('Kauf Restprofil Los 7'!A2445&lt;&gt;"",TIME(HOUR('Kauf Restprofil Los 7'!A2445),MINUTE('Kauf Restprofil Los 7'!A2445),SECOND('Kauf Restprofil Los 7'!A2445)),""),"")</f>
        <v>0.66666666666666663</v>
      </c>
      <c r="E2445" s="9">
        <f t="shared" si="310"/>
        <v>16</v>
      </c>
      <c r="F2445">
        <v>19.279996915000002</v>
      </c>
      <c r="G2445" s="12">
        <f t="shared" si="305"/>
        <v>1.607</v>
      </c>
      <c r="H2445" s="18">
        <f t="shared" si="306"/>
        <v>19.28</v>
      </c>
      <c r="I2445" s="21">
        <v>23.700000000000003</v>
      </c>
      <c r="J2445" s="14">
        <v>23.700000000000003</v>
      </c>
      <c r="K2445" s="14">
        <f t="shared" si="307"/>
        <v>0</v>
      </c>
      <c r="L2445" s="13">
        <f t="shared" si="308"/>
        <v>-4.4200000000000017</v>
      </c>
      <c r="M2445" s="53">
        <v>0</v>
      </c>
      <c r="N2445" s="45">
        <f t="shared" si="309"/>
        <v>-4.4200000000000017</v>
      </c>
      <c r="P2445" s="56"/>
    </row>
    <row r="2446" spans="1:16" x14ac:dyDescent="0.2">
      <c r="A2446" s="5">
        <v>45759.708333333336</v>
      </c>
      <c r="B2446" s="10">
        <f t="shared" si="304"/>
        <v>45759</v>
      </c>
      <c r="C2446" s="4">
        <f t="shared" si="311"/>
        <v>0.66666666666666663</v>
      </c>
      <c r="D2446" s="4">
        <f>IF('Kauf Restprofil Los 7'!A2446&lt;&gt;"",IF('Kauf Restprofil Los 7'!A2446&lt;&gt;"",TIME(HOUR('Kauf Restprofil Los 7'!A2446),MINUTE('Kauf Restprofil Los 7'!A2446),SECOND('Kauf Restprofil Los 7'!A2446)),""),"")</f>
        <v>0.70833333333333337</v>
      </c>
      <c r="E2446" s="9">
        <f t="shared" si="310"/>
        <v>17</v>
      </c>
      <c r="F2446">
        <v>19.928965666</v>
      </c>
      <c r="G2446" s="12">
        <f t="shared" si="305"/>
        <v>1.661</v>
      </c>
      <c r="H2446" s="18">
        <f t="shared" si="306"/>
        <v>19.928999999999998</v>
      </c>
      <c r="I2446" s="21">
        <v>23.88</v>
      </c>
      <c r="J2446" s="14">
        <v>23.88</v>
      </c>
      <c r="K2446" s="14">
        <f t="shared" si="307"/>
        <v>0</v>
      </c>
      <c r="L2446" s="13">
        <f t="shared" si="308"/>
        <v>-3.9510000000000005</v>
      </c>
      <c r="M2446" s="53">
        <v>0</v>
      </c>
      <c r="N2446" s="45">
        <f t="shared" si="309"/>
        <v>-3.9510000000000005</v>
      </c>
      <c r="P2446" s="56"/>
    </row>
    <row r="2447" spans="1:16" x14ac:dyDescent="0.2">
      <c r="A2447" s="5">
        <v>45759.75</v>
      </c>
      <c r="B2447" s="10">
        <f t="shared" si="304"/>
        <v>45759</v>
      </c>
      <c r="C2447" s="4">
        <f t="shared" si="311"/>
        <v>0.70833333333333337</v>
      </c>
      <c r="D2447" s="4">
        <f>IF('Kauf Restprofil Los 7'!A2447&lt;&gt;"",IF('Kauf Restprofil Los 7'!A2447&lt;&gt;"",TIME(HOUR('Kauf Restprofil Los 7'!A2447),MINUTE('Kauf Restprofil Los 7'!A2447),SECOND('Kauf Restprofil Los 7'!A2447)),""),"")</f>
        <v>0.75</v>
      </c>
      <c r="E2447" s="9">
        <f t="shared" si="310"/>
        <v>18</v>
      </c>
      <c r="F2447">
        <v>24.033246895000001</v>
      </c>
      <c r="G2447" s="12">
        <f t="shared" si="305"/>
        <v>2.0030000000000001</v>
      </c>
      <c r="H2447" s="18">
        <f t="shared" si="306"/>
        <v>24.033000000000001</v>
      </c>
      <c r="I2447" s="21">
        <v>25.92</v>
      </c>
      <c r="J2447" s="14">
        <v>25.92</v>
      </c>
      <c r="K2447" s="14">
        <f t="shared" si="307"/>
        <v>0</v>
      </c>
      <c r="L2447" s="13">
        <f t="shared" si="308"/>
        <v>-1.8870000000000005</v>
      </c>
      <c r="M2447" s="53">
        <v>0</v>
      </c>
      <c r="N2447" s="45">
        <f t="shared" si="309"/>
        <v>-1.8870000000000005</v>
      </c>
      <c r="P2447" s="56"/>
    </row>
    <row r="2448" spans="1:16" x14ac:dyDescent="0.2">
      <c r="A2448" s="5">
        <v>45759.791666666664</v>
      </c>
      <c r="B2448" s="10">
        <f t="shared" si="304"/>
        <v>45759</v>
      </c>
      <c r="C2448" s="4">
        <f t="shared" si="311"/>
        <v>0.75</v>
      </c>
      <c r="D2448" s="4">
        <f>IF('Kauf Restprofil Los 7'!A2448&lt;&gt;"",IF('Kauf Restprofil Los 7'!A2448&lt;&gt;"",TIME(HOUR('Kauf Restprofil Los 7'!A2448),MINUTE('Kauf Restprofil Los 7'!A2448),SECOND('Kauf Restprofil Los 7'!A2448)),""),"")</f>
        <v>0.79166666666666663</v>
      </c>
      <c r="E2448" s="9">
        <f t="shared" si="310"/>
        <v>19</v>
      </c>
      <c r="F2448">
        <v>26.974450252</v>
      </c>
      <c r="G2448" s="12">
        <f t="shared" si="305"/>
        <v>2.2480000000000002</v>
      </c>
      <c r="H2448" s="18">
        <f t="shared" si="306"/>
        <v>26.974</v>
      </c>
      <c r="I2448" s="21">
        <v>28.44</v>
      </c>
      <c r="J2448" s="14">
        <v>28.44</v>
      </c>
      <c r="K2448" s="14">
        <f t="shared" si="307"/>
        <v>0</v>
      </c>
      <c r="L2448" s="13">
        <f t="shared" si="308"/>
        <v>-1.4660000000000011</v>
      </c>
      <c r="M2448" s="53">
        <v>0</v>
      </c>
      <c r="N2448" s="45">
        <f t="shared" si="309"/>
        <v>-1.4660000000000011</v>
      </c>
      <c r="P2448" s="56"/>
    </row>
    <row r="2449" spans="1:16" x14ac:dyDescent="0.2">
      <c r="A2449" s="5">
        <v>45759.833333333336</v>
      </c>
      <c r="B2449" s="10">
        <f t="shared" si="304"/>
        <v>45759</v>
      </c>
      <c r="C2449" s="4">
        <f t="shared" si="311"/>
        <v>0.79166666666666663</v>
      </c>
      <c r="D2449" s="4">
        <f>IF('Kauf Restprofil Los 7'!A2449&lt;&gt;"",IF('Kauf Restprofil Los 7'!A2449&lt;&gt;"",TIME(HOUR('Kauf Restprofil Los 7'!A2449),MINUTE('Kauf Restprofil Los 7'!A2449),SECOND('Kauf Restprofil Los 7'!A2449)),""),"")</f>
        <v>0.83333333333333337</v>
      </c>
      <c r="E2449" s="9">
        <f t="shared" si="310"/>
        <v>20</v>
      </c>
      <c r="F2449">
        <v>26.945750171</v>
      </c>
      <c r="G2449" s="12">
        <f t="shared" si="305"/>
        <v>2.2450000000000001</v>
      </c>
      <c r="H2449" s="18">
        <f t="shared" si="306"/>
        <v>26.946000000000002</v>
      </c>
      <c r="I2449" s="21">
        <v>27.78</v>
      </c>
      <c r="J2449" s="14">
        <v>27.78</v>
      </c>
      <c r="K2449" s="14">
        <f t="shared" si="307"/>
        <v>0</v>
      </c>
      <c r="L2449" s="13">
        <f t="shared" si="308"/>
        <v>-0.83399999999999963</v>
      </c>
      <c r="M2449" s="53">
        <v>0</v>
      </c>
      <c r="N2449" s="45">
        <f t="shared" si="309"/>
        <v>-0.83399999999999963</v>
      </c>
      <c r="P2449" s="56"/>
    </row>
    <row r="2450" spans="1:16" x14ac:dyDescent="0.2">
      <c r="A2450" s="5">
        <v>45759.875</v>
      </c>
      <c r="B2450" s="10">
        <f t="shared" si="304"/>
        <v>45759</v>
      </c>
      <c r="C2450" s="4">
        <f t="shared" si="311"/>
        <v>0.83333333333333337</v>
      </c>
      <c r="D2450" s="4">
        <f>IF('Kauf Restprofil Los 7'!A2450&lt;&gt;"",IF('Kauf Restprofil Los 7'!A2450&lt;&gt;"",TIME(HOUR('Kauf Restprofil Los 7'!A2450),MINUTE('Kauf Restprofil Los 7'!A2450),SECOND('Kauf Restprofil Los 7'!A2450)),""),"")</f>
        <v>0.875</v>
      </c>
      <c r="E2450" s="9">
        <f t="shared" si="310"/>
        <v>21</v>
      </c>
      <c r="F2450">
        <v>26.214695181</v>
      </c>
      <c r="G2450" s="12">
        <f t="shared" si="305"/>
        <v>2.1850000000000001</v>
      </c>
      <c r="H2450" s="18">
        <f t="shared" si="306"/>
        <v>26.215</v>
      </c>
      <c r="I2450" s="21">
        <v>27.06</v>
      </c>
      <c r="J2450" s="14">
        <v>27.06</v>
      </c>
      <c r="K2450" s="14">
        <f t="shared" si="307"/>
        <v>0</v>
      </c>
      <c r="L2450" s="13">
        <f t="shared" si="308"/>
        <v>-0.84499999999999886</v>
      </c>
      <c r="M2450" s="53">
        <v>0</v>
      </c>
      <c r="N2450" s="45">
        <f t="shared" si="309"/>
        <v>-0.84499999999999886</v>
      </c>
      <c r="P2450" s="56"/>
    </row>
    <row r="2451" spans="1:16" x14ac:dyDescent="0.2">
      <c r="A2451" s="5">
        <v>45759.916666666664</v>
      </c>
      <c r="B2451" s="10">
        <f t="shared" si="304"/>
        <v>45759</v>
      </c>
      <c r="C2451" s="4">
        <f t="shared" si="311"/>
        <v>0.875</v>
      </c>
      <c r="D2451" s="4">
        <f>IF('Kauf Restprofil Los 7'!A2451&lt;&gt;"",IF('Kauf Restprofil Los 7'!A2451&lt;&gt;"",TIME(HOUR('Kauf Restprofil Los 7'!A2451),MINUTE('Kauf Restprofil Los 7'!A2451),SECOND('Kauf Restprofil Los 7'!A2451)),""),"")</f>
        <v>0.91666666666666663</v>
      </c>
      <c r="E2451" s="9">
        <f t="shared" si="310"/>
        <v>22</v>
      </c>
      <c r="F2451">
        <v>24.701218986000001</v>
      </c>
      <c r="G2451" s="12">
        <f t="shared" si="305"/>
        <v>2.0579999999999998</v>
      </c>
      <c r="H2451" s="18">
        <f t="shared" si="306"/>
        <v>24.701000000000001</v>
      </c>
      <c r="I2451" s="21">
        <v>24.96</v>
      </c>
      <c r="J2451" s="14">
        <v>24.96</v>
      </c>
      <c r="K2451" s="14">
        <f t="shared" si="307"/>
        <v>0</v>
      </c>
      <c r="L2451" s="13">
        <f t="shared" si="308"/>
        <v>-0.25900000000000034</v>
      </c>
      <c r="M2451" s="53">
        <v>0</v>
      </c>
      <c r="N2451" s="45">
        <f t="shared" si="309"/>
        <v>-0.25900000000000034</v>
      </c>
      <c r="P2451" s="56"/>
    </row>
    <row r="2452" spans="1:16" x14ac:dyDescent="0.2">
      <c r="A2452" s="5">
        <v>45759.958333333336</v>
      </c>
      <c r="B2452" s="10">
        <f t="shared" si="304"/>
        <v>45759</v>
      </c>
      <c r="C2452" s="4">
        <f t="shared" si="311"/>
        <v>0.91666666666666663</v>
      </c>
      <c r="D2452" s="4">
        <f>IF('Kauf Restprofil Los 7'!A2452&lt;&gt;"",IF('Kauf Restprofil Los 7'!A2452&lt;&gt;"",TIME(HOUR('Kauf Restprofil Los 7'!A2452),MINUTE('Kauf Restprofil Los 7'!A2452),SECOND('Kauf Restprofil Los 7'!A2452)),""),"")</f>
        <v>0.95833333333333337</v>
      </c>
      <c r="E2452" s="9">
        <f t="shared" si="310"/>
        <v>23</v>
      </c>
      <c r="F2452">
        <v>21.185423682</v>
      </c>
      <c r="G2452" s="12">
        <f t="shared" si="305"/>
        <v>1.7649999999999999</v>
      </c>
      <c r="H2452" s="18">
        <f t="shared" si="306"/>
        <v>21.184999999999999</v>
      </c>
      <c r="I2452" s="21">
        <v>22.200000000000003</v>
      </c>
      <c r="J2452" s="14">
        <v>22.200000000000003</v>
      </c>
      <c r="K2452" s="14">
        <f t="shared" si="307"/>
        <v>0</v>
      </c>
      <c r="L2452" s="13">
        <f t="shared" si="308"/>
        <v>-1.0150000000000041</v>
      </c>
      <c r="M2452" s="53">
        <v>0</v>
      </c>
      <c r="N2452" s="45">
        <f t="shared" si="309"/>
        <v>-1.0150000000000041</v>
      </c>
      <c r="P2452" s="56"/>
    </row>
    <row r="2453" spans="1:16" x14ac:dyDescent="0.2">
      <c r="A2453" s="5">
        <v>45760</v>
      </c>
      <c r="B2453" s="10">
        <f t="shared" si="304"/>
        <v>45759</v>
      </c>
      <c r="C2453" s="4">
        <f t="shared" si="311"/>
        <v>0.95833333333333337</v>
      </c>
      <c r="D2453" s="4">
        <f>IF('Kauf Restprofil Los 7'!A2453&lt;&gt;"",IF('Kauf Restprofil Los 7'!A2453&lt;&gt;"",TIME(HOUR('Kauf Restprofil Los 7'!A2453),MINUTE('Kauf Restprofil Los 7'!A2453),SECOND('Kauf Restprofil Los 7'!A2453)),""),"")</f>
        <v>0</v>
      </c>
      <c r="E2453" s="9">
        <f t="shared" si="310"/>
        <v>24</v>
      </c>
      <c r="F2453">
        <v>18.404878817</v>
      </c>
      <c r="G2453" s="12">
        <f t="shared" si="305"/>
        <v>1.534</v>
      </c>
      <c r="H2453" s="18">
        <f t="shared" si="306"/>
        <v>18.405000000000001</v>
      </c>
      <c r="I2453" s="21">
        <v>19.440000000000001</v>
      </c>
      <c r="J2453" s="14">
        <v>19.440000000000001</v>
      </c>
      <c r="K2453" s="14">
        <f t="shared" si="307"/>
        <v>0</v>
      </c>
      <c r="L2453" s="13">
        <f t="shared" si="308"/>
        <v>-1.0350000000000001</v>
      </c>
      <c r="M2453" s="53">
        <v>0</v>
      </c>
      <c r="N2453" s="45">
        <f t="shared" si="309"/>
        <v>-1.0350000000000001</v>
      </c>
      <c r="P2453" s="56"/>
    </row>
    <row r="2454" spans="1:16" x14ac:dyDescent="0.2">
      <c r="A2454" s="5">
        <v>45760.041666666664</v>
      </c>
      <c r="B2454" s="10">
        <f t="shared" si="304"/>
        <v>45760</v>
      </c>
      <c r="C2454" s="4">
        <f t="shared" si="311"/>
        <v>0</v>
      </c>
      <c r="D2454" s="4">
        <f>IF('Kauf Restprofil Los 7'!A2454&lt;&gt;"",IF('Kauf Restprofil Los 7'!A2454&lt;&gt;"",TIME(HOUR('Kauf Restprofil Los 7'!A2454),MINUTE('Kauf Restprofil Los 7'!A2454),SECOND('Kauf Restprofil Los 7'!A2454)),""),"")</f>
        <v>4.1666666666666664E-2</v>
      </c>
      <c r="E2454" s="9">
        <f t="shared" si="310"/>
        <v>1</v>
      </c>
      <c r="F2454">
        <v>16.246607401999999</v>
      </c>
      <c r="G2454" s="12">
        <f t="shared" si="305"/>
        <v>1.3540000000000001</v>
      </c>
      <c r="H2454" s="18">
        <f t="shared" si="306"/>
        <v>16.247</v>
      </c>
      <c r="I2454" s="21">
        <v>16.259999999999998</v>
      </c>
      <c r="J2454" s="14">
        <v>16.259999999999998</v>
      </c>
      <c r="K2454" s="14">
        <f t="shared" si="307"/>
        <v>0</v>
      </c>
      <c r="L2454" s="13">
        <f t="shared" si="308"/>
        <v>-1.2999999999998124E-2</v>
      </c>
      <c r="M2454" s="53">
        <v>0</v>
      </c>
      <c r="N2454" s="45">
        <f t="shared" si="309"/>
        <v>-1.2999999999998124E-2</v>
      </c>
      <c r="P2454" s="56"/>
    </row>
    <row r="2455" spans="1:16" x14ac:dyDescent="0.2">
      <c r="A2455" s="5">
        <v>45760.083333333336</v>
      </c>
      <c r="B2455" s="10">
        <f t="shared" si="304"/>
        <v>45760</v>
      </c>
      <c r="C2455" s="4">
        <f t="shared" si="311"/>
        <v>4.1666666666666664E-2</v>
      </c>
      <c r="D2455" s="4">
        <f>IF('Kauf Restprofil Los 7'!A2455&lt;&gt;"",IF('Kauf Restprofil Los 7'!A2455&lt;&gt;"",TIME(HOUR('Kauf Restprofil Los 7'!A2455),MINUTE('Kauf Restprofil Los 7'!A2455),SECOND('Kauf Restprofil Los 7'!A2455)),""),"")</f>
        <v>8.3333333333333329E-2</v>
      </c>
      <c r="E2455" s="9">
        <f t="shared" si="310"/>
        <v>2</v>
      </c>
      <c r="F2455">
        <v>14.739286443999999</v>
      </c>
      <c r="G2455" s="12">
        <f t="shared" si="305"/>
        <v>1.228</v>
      </c>
      <c r="H2455" s="18">
        <f t="shared" si="306"/>
        <v>14.739000000000001</v>
      </c>
      <c r="I2455" s="21">
        <v>14.52</v>
      </c>
      <c r="J2455" s="14">
        <v>14.52</v>
      </c>
      <c r="K2455" s="14">
        <f t="shared" si="307"/>
        <v>0</v>
      </c>
      <c r="L2455" s="13">
        <f t="shared" si="308"/>
        <v>0.21900000000000119</v>
      </c>
      <c r="M2455" s="53">
        <v>0.21900000000000119</v>
      </c>
      <c r="N2455" s="45">
        <f t="shared" si="309"/>
        <v>0</v>
      </c>
      <c r="P2455" s="56"/>
    </row>
    <row r="2456" spans="1:16" x14ac:dyDescent="0.2">
      <c r="A2456" s="5">
        <v>45760.125</v>
      </c>
      <c r="B2456" s="10">
        <f t="shared" si="304"/>
        <v>45760</v>
      </c>
      <c r="C2456" s="4">
        <f t="shared" si="311"/>
        <v>8.3333333333333329E-2</v>
      </c>
      <c r="D2456" s="4">
        <f>IF('Kauf Restprofil Los 7'!A2456&lt;&gt;"",IF('Kauf Restprofil Los 7'!A2456&lt;&gt;"",TIME(HOUR('Kauf Restprofil Los 7'!A2456),MINUTE('Kauf Restprofil Los 7'!A2456),SECOND('Kauf Restprofil Los 7'!A2456)),""),"")</f>
        <v>0.125</v>
      </c>
      <c r="E2456" s="9">
        <f t="shared" si="310"/>
        <v>3</v>
      </c>
      <c r="F2456">
        <v>13.509823262999999</v>
      </c>
      <c r="G2456" s="12">
        <f t="shared" si="305"/>
        <v>1.1259999999999999</v>
      </c>
      <c r="H2456" s="18">
        <f t="shared" si="306"/>
        <v>13.51</v>
      </c>
      <c r="I2456" s="21">
        <v>13.86</v>
      </c>
      <c r="J2456" s="14">
        <v>13.86</v>
      </c>
      <c r="K2456" s="14">
        <f t="shared" si="307"/>
        <v>0</v>
      </c>
      <c r="L2456" s="13">
        <f t="shared" si="308"/>
        <v>-0.34999999999999964</v>
      </c>
      <c r="M2456" s="53">
        <v>0</v>
      </c>
      <c r="N2456" s="45">
        <f t="shared" si="309"/>
        <v>-0.34999999999999964</v>
      </c>
      <c r="P2456" s="56"/>
    </row>
    <row r="2457" spans="1:16" x14ac:dyDescent="0.2">
      <c r="A2457" s="5">
        <v>45760.166666666664</v>
      </c>
      <c r="B2457" s="10">
        <f t="shared" si="304"/>
        <v>45760</v>
      </c>
      <c r="C2457" s="4">
        <f t="shared" si="311"/>
        <v>0.125</v>
      </c>
      <c r="D2457" s="4">
        <f>IF('Kauf Restprofil Los 7'!A2457&lt;&gt;"",IF('Kauf Restprofil Los 7'!A2457&lt;&gt;"",TIME(HOUR('Kauf Restprofil Los 7'!A2457),MINUTE('Kauf Restprofil Los 7'!A2457),SECOND('Kauf Restprofil Los 7'!A2457)),""),"")</f>
        <v>0.16666666666666666</v>
      </c>
      <c r="E2457" s="9">
        <f t="shared" si="310"/>
        <v>4</v>
      </c>
      <c r="F2457">
        <v>13.292922215999999</v>
      </c>
      <c r="G2457" s="12">
        <f t="shared" si="305"/>
        <v>1.1080000000000001</v>
      </c>
      <c r="H2457" s="18">
        <f t="shared" si="306"/>
        <v>13.292999999999999</v>
      </c>
      <c r="I2457" s="21">
        <v>13.620000000000001</v>
      </c>
      <c r="J2457" s="14">
        <v>13.620000000000001</v>
      </c>
      <c r="K2457" s="14">
        <f t="shared" si="307"/>
        <v>0</v>
      </c>
      <c r="L2457" s="13">
        <f t="shared" si="308"/>
        <v>-0.32700000000000173</v>
      </c>
      <c r="M2457" s="53">
        <v>0</v>
      </c>
      <c r="N2457" s="45">
        <f t="shared" si="309"/>
        <v>-0.32700000000000173</v>
      </c>
      <c r="P2457" s="56"/>
    </row>
    <row r="2458" spans="1:16" x14ac:dyDescent="0.2">
      <c r="A2458" s="5">
        <v>45760.208333333336</v>
      </c>
      <c r="B2458" s="10">
        <f t="shared" si="304"/>
        <v>45760</v>
      </c>
      <c r="C2458" s="4">
        <f t="shared" si="311"/>
        <v>0.16666666666666666</v>
      </c>
      <c r="D2458" s="4">
        <f>IF('Kauf Restprofil Los 7'!A2458&lt;&gt;"",IF('Kauf Restprofil Los 7'!A2458&lt;&gt;"",TIME(HOUR('Kauf Restprofil Los 7'!A2458),MINUTE('Kauf Restprofil Los 7'!A2458),SECOND('Kauf Restprofil Los 7'!A2458)),""),"")</f>
        <v>0.20833333333333334</v>
      </c>
      <c r="E2458" s="9">
        <f t="shared" si="310"/>
        <v>5</v>
      </c>
      <c r="F2458">
        <v>13.616030963</v>
      </c>
      <c r="G2458" s="12">
        <f t="shared" si="305"/>
        <v>1.135</v>
      </c>
      <c r="H2458" s="18">
        <f t="shared" si="306"/>
        <v>13.616</v>
      </c>
      <c r="I2458" s="21">
        <v>13.799999999999999</v>
      </c>
      <c r="J2458" s="14">
        <v>13.799999999999999</v>
      </c>
      <c r="K2458" s="14">
        <f t="shared" si="307"/>
        <v>0</v>
      </c>
      <c r="L2458" s="13">
        <f t="shared" si="308"/>
        <v>-0.18399999999999928</v>
      </c>
      <c r="M2458" s="53">
        <v>0</v>
      </c>
      <c r="N2458" s="45">
        <f t="shared" si="309"/>
        <v>-0.18399999999999928</v>
      </c>
      <c r="P2458" s="56"/>
    </row>
    <row r="2459" spans="1:16" x14ac:dyDescent="0.2">
      <c r="A2459" s="5">
        <v>45760.25</v>
      </c>
      <c r="B2459" s="10">
        <f t="shared" si="304"/>
        <v>45760</v>
      </c>
      <c r="C2459" s="4">
        <f t="shared" si="311"/>
        <v>0.20833333333333334</v>
      </c>
      <c r="D2459" s="4">
        <f>IF('Kauf Restprofil Los 7'!A2459&lt;&gt;"",IF('Kauf Restprofil Los 7'!A2459&lt;&gt;"",TIME(HOUR('Kauf Restprofil Los 7'!A2459),MINUTE('Kauf Restprofil Los 7'!A2459),SECOND('Kauf Restprofil Los 7'!A2459)),""),"")</f>
        <v>0.25</v>
      </c>
      <c r="E2459" s="9">
        <f t="shared" si="310"/>
        <v>6</v>
      </c>
      <c r="F2459">
        <v>14.373818971</v>
      </c>
      <c r="G2459" s="12">
        <f t="shared" si="305"/>
        <v>1.198</v>
      </c>
      <c r="H2459" s="18">
        <f t="shared" si="306"/>
        <v>14.374000000000001</v>
      </c>
      <c r="I2459" s="21">
        <v>14.28</v>
      </c>
      <c r="J2459" s="14">
        <v>14.28</v>
      </c>
      <c r="K2459" s="14">
        <f t="shared" si="307"/>
        <v>0</v>
      </c>
      <c r="L2459" s="13">
        <f t="shared" si="308"/>
        <v>9.4000000000001194E-2</v>
      </c>
      <c r="M2459" s="53">
        <v>9.4000000000001194E-2</v>
      </c>
      <c r="N2459" s="45">
        <f t="shared" si="309"/>
        <v>0</v>
      </c>
      <c r="P2459" s="56"/>
    </row>
    <row r="2460" spans="1:16" x14ac:dyDescent="0.2">
      <c r="A2460" s="5">
        <v>45760.291666666664</v>
      </c>
      <c r="B2460" s="10">
        <f t="shared" si="304"/>
        <v>45760</v>
      </c>
      <c r="C2460" s="4">
        <f t="shared" si="311"/>
        <v>0.25</v>
      </c>
      <c r="D2460" s="4">
        <f>IF('Kauf Restprofil Los 7'!A2460&lt;&gt;"",IF('Kauf Restprofil Los 7'!A2460&lt;&gt;"",TIME(HOUR('Kauf Restprofil Los 7'!A2460),MINUTE('Kauf Restprofil Los 7'!A2460),SECOND('Kauf Restprofil Los 7'!A2460)),""),"")</f>
        <v>0.29166666666666669</v>
      </c>
      <c r="E2460" s="9">
        <f t="shared" si="310"/>
        <v>7</v>
      </c>
      <c r="F2460">
        <v>15.439231301</v>
      </c>
      <c r="G2460" s="12">
        <f t="shared" si="305"/>
        <v>1.2869999999999999</v>
      </c>
      <c r="H2460" s="18">
        <f t="shared" si="306"/>
        <v>15.439</v>
      </c>
      <c r="I2460" s="21">
        <v>14.879999999999999</v>
      </c>
      <c r="J2460" s="14">
        <v>14.879999999999999</v>
      </c>
      <c r="K2460" s="14">
        <f t="shared" si="307"/>
        <v>0</v>
      </c>
      <c r="L2460" s="13">
        <f t="shared" si="308"/>
        <v>0.55900000000000105</v>
      </c>
      <c r="M2460" s="53">
        <v>0.55900000000000105</v>
      </c>
      <c r="N2460" s="45">
        <f t="shared" si="309"/>
        <v>0</v>
      </c>
      <c r="P2460" s="56"/>
    </row>
    <row r="2461" spans="1:16" x14ac:dyDescent="0.2">
      <c r="A2461" s="5">
        <v>45760.333333333336</v>
      </c>
      <c r="B2461" s="10">
        <f t="shared" si="304"/>
        <v>45760</v>
      </c>
      <c r="C2461" s="4">
        <f t="shared" si="311"/>
        <v>0.29166666666666669</v>
      </c>
      <c r="D2461" s="4">
        <f>IF('Kauf Restprofil Los 7'!A2461&lt;&gt;"",IF('Kauf Restprofil Los 7'!A2461&lt;&gt;"",TIME(HOUR('Kauf Restprofil Los 7'!A2461),MINUTE('Kauf Restprofil Los 7'!A2461),SECOND('Kauf Restprofil Los 7'!A2461)),""),"")</f>
        <v>0.33333333333333331</v>
      </c>
      <c r="E2461" s="9">
        <f t="shared" si="310"/>
        <v>8</v>
      </c>
      <c r="F2461">
        <v>17.199497179000002</v>
      </c>
      <c r="G2461" s="12">
        <f t="shared" si="305"/>
        <v>1.4330000000000001</v>
      </c>
      <c r="H2461" s="18">
        <f t="shared" si="306"/>
        <v>17.199000000000002</v>
      </c>
      <c r="I2461" s="21">
        <v>16.68</v>
      </c>
      <c r="J2461" s="14">
        <v>16.68</v>
      </c>
      <c r="K2461" s="14">
        <f t="shared" si="307"/>
        <v>0</v>
      </c>
      <c r="L2461" s="13">
        <f t="shared" si="308"/>
        <v>0.5190000000000019</v>
      </c>
      <c r="M2461" s="53">
        <v>0.5190000000000019</v>
      </c>
      <c r="N2461" s="45">
        <f t="shared" si="309"/>
        <v>0</v>
      </c>
      <c r="P2461" s="56"/>
    </row>
    <row r="2462" spans="1:16" x14ac:dyDescent="0.2">
      <c r="A2462" s="5">
        <v>45760.375</v>
      </c>
      <c r="B2462" s="10">
        <f t="shared" si="304"/>
        <v>45760</v>
      </c>
      <c r="C2462" s="4">
        <f t="shared" si="311"/>
        <v>0.33333333333333331</v>
      </c>
      <c r="D2462" s="4">
        <f>IF('Kauf Restprofil Los 7'!A2462&lt;&gt;"",IF('Kauf Restprofil Los 7'!A2462&lt;&gt;"",TIME(HOUR('Kauf Restprofil Los 7'!A2462),MINUTE('Kauf Restprofil Los 7'!A2462),SECOND('Kauf Restprofil Los 7'!A2462)),""),"")</f>
        <v>0.375</v>
      </c>
      <c r="E2462" s="9">
        <f t="shared" si="310"/>
        <v>9</v>
      </c>
      <c r="F2462">
        <v>20.249819486</v>
      </c>
      <c r="G2462" s="12">
        <f t="shared" si="305"/>
        <v>1.6870000000000001</v>
      </c>
      <c r="H2462" s="18">
        <f t="shared" si="306"/>
        <v>20.25</v>
      </c>
      <c r="I2462" s="21">
        <v>19.38</v>
      </c>
      <c r="J2462" s="14">
        <v>19.38</v>
      </c>
      <c r="K2462" s="14">
        <f t="shared" si="307"/>
        <v>0</v>
      </c>
      <c r="L2462" s="13">
        <f t="shared" si="308"/>
        <v>0.87000000000000099</v>
      </c>
      <c r="M2462" s="53">
        <v>0.87000000000000099</v>
      </c>
      <c r="N2462" s="45">
        <f t="shared" si="309"/>
        <v>0</v>
      </c>
      <c r="P2462" s="56"/>
    </row>
    <row r="2463" spans="1:16" x14ac:dyDescent="0.2">
      <c r="A2463" s="5">
        <v>45760.416666666664</v>
      </c>
      <c r="B2463" s="10">
        <f t="shared" si="304"/>
        <v>45760</v>
      </c>
      <c r="C2463" s="4">
        <f t="shared" si="311"/>
        <v>0.375</v>
      </c>
      <c r="D2463" s="4">
        <f>IF('Kauf Restprofil Los 7'!A2463&lt;&gt;"",IF('Kauf Restprofil Los 7'!A2463&lt;&gt;"",TIME(HOUR('Kauf Restprofil Los 7'!A2463),MINUTE('Kauf Restprofil Los 7'!A2463),SECOND('Kauf Restprofil Los 7'!A2463)),""),"")</f>
        <v>0.41666666666666669</v>
      </c>
      <c r="E2463" s="9">
        <f t="shared" si="310"/>
        <v>10</v>
      </c>
      <c r="F2463">
        <v>21.546404731999999</v>
      </c>
      <c r="G2463" s="12">
        <f t="shared" si="305"/>
        <v>1.796</v>
      </c>
      <c r="H2463" s="18">
        <f t="shared" si="306"/>
        <v>21.545999999999999</v>
      </c>
      <c r="I2463" s="21">
        <v>22.44</v>
      </c>
      <c r="J2463" s="14">
        <v>22.44</v>
      </c>
      <c r="K2463" s="14">
        <f t="shared" si="307"/>
        <v>0</v>
      </c>
      <c r="L2463" s="13">
        <f t="shared" si="308"/>
        <v>-0.8940000000000019</v>
      </c>
      <c r="M2463" s="53">
        <v>0</v>
      </c>
      <c r="N2463" s="45">
        <f t="shared" si="309"/>
        <v>-0.8940000000000019</v>
      </c>
      <c r="P2463" s="56"/>
    </row>
    <row r="2464" spans="1:16" x14ac:dyDescent="0.2">
      <c r="A2464" s="5">
        <v>45760.458333333336</v>
      </c>
      <c r="B2464" s="10">
        <f t="shared" si="304"/>
        <v>45760</v>
      </c>
      <c r="C2464" s="4">
        <f t="shared" si="311"/>
        <v>0.41666666666666669</v>
      </c>
      <c r="D2464" s="4">
        <f>IF('Kauf Restprofil Los 7'!A2464&lt;&gt;"",IF('Kauf Restprofil Los 7'!A2464&lt;&gt;"",TIME(HOUR('Kauf Restprofil Los 7'!A2464),MINUTE('Kauf Restprofil Los 7'!A2464),SECOND('Kauf Restprofil Los 7'!A2464)),""),"")</f>
        <v>0.45833333333333331</v>
      </c>
      <c r="E2464" s="9">
        <f t="shared" si="310"/>
        <v>11</v>
      </c>
      <c r="F2464">
        <v>20.335638721999999</v>
      </c>
      <c r="G2464" s="12">
        <f t="shared" si="305"/>
        <v>1.6950000000000001</v>
      </c>
      <c r="H2464" s="18">
        <f t="shared" si="306"/>
        <v>20.335999999999999</v>
      </c>
      <c r="I2464" s="21">
        <v>24.48</v>
      </c>
      <c r="J2464" s="14">
        <v>24.48</v>
      </c>
      <c r="K2464" s="14">
        <f t="shared" si="307"/>
        <v>0</v>
      </c>
      <c r="L2464" s="13">
        <f t="shared" si="308"/>
        <v>-4.1440000000000019</v>
      </c>
      <c r="M2464" s="53">
        <v>0</v>
      </c>
      <c r="N2464" s="45">
        <f t="shared" si="309"/>
        <v>-4.1440000000000019</v>
      </c>
      <c r="P2464" s="56"/>
    </row>
    <row r="2465" spans="1:16" x14ac:dyDescent="0.2">
      <c r="A2465" s="5">
        <v>45760.5</v>
      </c>
      <c r="B2465" s="10">
        <f t="shared" si="304"/>
        <v>45760</v>
      </c>
      <c r="C2465" s="4">
        <f t="shared" si="311"/>
        <v>0.45833333333333331</v>
      </c>
      <c r="D2465" s="4">
        <f>IF('Kauf Restprofil Los 7'!A2465&lt;&gt;"",IF('Kauf Restprofil Los 7'!A2465&lt;&gt;"",TIME(HOUR('Kauf Restprofil Los 7'!A2465),MINUTE('Kauf Restprofil Los 7'!A2465),SECOND('Kauf Restprofil Los 7'!A2465)),""),"")</f>
        <v>0.5</v>
      </c>
      <c r="E2465" s="9">
        <f t="shared" si="310"/>
        <v>12</v>
      </c>
      <c r="F2465">
        <v>19.331399573999999</v>
      </c>
      <c r="G2465" s="12">
        <f t="shared" si="305"/>
        <v>1.611</v>
      </c>
      <c r="H2465" s="18">
        <f t="shared" si="306"/>
        <v>19.331</v>
      </c>
      <c r="I2465" s="21">
        <v>26.22</v>
      </c>
      <c r="J2465" s="14">
        <v>26.22</v>
      </c>
      <c r="K2465" s="14">
        <f t="shared" si="307"/>
        <v>0</v>
      </c>
      <c r="L2465" s="13">
        <f t="shared" si="308"/>
        <v>-6.8889999999999993</v>
      </c>
      <c r="M2465" s="53">
        <v>0</v>
      </c>
      <c r="N2465" s="45">
        <f t="shared" si="309"/>
        <v>-6.8889999999999993</v>
      </c>
      <c r="P2465" s="56"/>
    </row>
    <row r="2466" spans="1:16" x14ac:dyDescent="0.2">
      <c r="A2466" s="5">
        <v>45760.541666666664</v>
      </c>
      <c r="B2466" s="10">
        <f t="shared" si="304"/>
        <v>45760</v>
      </c>
      <c r="C2466" s="4">
        <f t="shared" si="311"/>
        <v>0.5</v>
      </c>
      <c r="D2466" s="4">
        <f>IF('Kauf Restprofil Los 7'!A2466&lt;&gt;"",IF('Kauf Restprofil Los 7'!A2466&lt;&gt;"",TIME(HOUR('Kauf Restprofil Los 7'!A2466),MINUTE('Kauf Restprofil Los 7'!A2466),SECOND('Kauf Restprofil Los 7'!A2466)),""),"")</f>
        <v>0.54166666666666663</v>
      </c>
      <c r="E2466" s="9">
        <f t="shared" si="310"/>
        <v>13</v>
      </c>
      <c r="F2466">
        <v>18.141485900999999</v>
      </c>
      <c r="G2466" s="12">
        <f t="shared" si="305"/>
        <v>1.512</v>
      </c>
      <c r="H2466" s="18">
        <f t="shared" si="306"/>
        <v>18.140999999999998</v>
      </c>
      <c r="I2466" s="21">
        <v>25.68</v>
      </c>
      <c r="J2466" s="14">
        <v>25.68</v>
      </c>
      <c r="K2466" s="14">
        <f t="shared" si="307"/>
        <v>0</v>
      </c>
      <c r="L2466" s="13">
        <f t="shared" si="308"/>
        <v>-7.5390000000000015</v>
      </c>
      <c r="M2466" s="53">
        <v>0</v>
      </c>
      <c r="N2466" s="45">
        <f t="shared" si="309"/>
        <v>-7.5390000000000015</v>
      </c>
      <c r="P2466" s="56"/>
    </row>
    <row r="2467" spans="1:16" x14ac:dyDescent="0.2">
      <c r="A2467" s="5">
        <v>45760.583333333336</v>
      </c>
      <c r="B2467" s="10">
        <f t="shared" si="304"/>
        <v>45760</v>
      </c>
      <c r="C2467" s="4">
        <f t="shared" si="311"/>
        <v>0.54166666666666663</v>
      </c>
      <c r="D2467" s="4">
        <f>IF('Kauf Restprofil Los 7'!A2467&lt;&gt;"",IF('Kauf Restprofil Los 7'!A2467&lt;&gt;"",TIME(HOUR('Kauf Restprofil Los 7'!A2467),MINUTE('Kauf Restprofil Los 7'!A2467),SECOND('Kauf Restprofil Los 7'!A2467)),""),"")</f>
        <v>0.58333333333333337</v>
      </c>
      <c r="E2467" s="9">
        <f t="shared" si="310"/>
        <v>14</v>
      </c>
      <c r="F2467">
        <v>15.925957131000001</v>
      </c>
      <c r="G2467" s="12">
        <f t="shared" si="305"/>
        <v>1.327</v>
      </c>
      <c r="H2467" s="18">
        <f t="shared" si="306"/>
        <v>15.926</v>
      </c>
      <c r="I2467" s="21">
        <v>23.759999999999998</v>
      </c>
      <c r="J2467" s="14">
        <v>23.759999999999998</v>
      </c>
      <c r="K2467" s="14">
        <f t="shared" si="307"/>
        <v>0</v>
      </c>
      <c r="L2467" s="13">
        <f t="shared" si="308"/>
        <v>-7.8339999999999979</v>
      </c>
      <c r="M2467" s="53">
        <v>0</v>
      </c>
      <c r="N2467" s="45">
        <f t="shared" si="309"/>
        <v>-7.8339999999999979</v>
      </c>
      <c r="P2467" s="56"/>
    </row>
    <row r="2468" spans="1:16" x14ac:dyDescent="0.2">
      <c r="A2468" s="5">
        <v>45760.625</v>
      </c>
      <c r="B2468" s="10">
        <f t="shared" si="304"/>
        <v>45760</v>
      </c>
      <c r="C2468" s="4">
        <f t="shared" si="311"/>
        <v>0.58333333333333337</v>
      </c>
      <c r="D2468" s="4">
        <f>IF('Kauf Restprofil Los 7'!A2468&lt;&gt;"",IF('Kauf Restprofil Los 7'!A2468&lt;&gt;"",TIME(HOUR('Kauf Restprofil Los 7'!A2468),MINUTE('Kauf Restprofil Los 7'!A2468),SECOND('Kauf Restprofil Los 7'!A2468)),""),"")</f>
        <v>0.625</v>
      </c>
      <c r="E2468" s="9">
        <f t="shared" si="310"/>
        <v>15</v>
      </c>
      <c r="F2468">
        <v>14.666995006000001</v>
      </c>
      <c r="G2468" s="12">
        <f t="shared" si="305"/>
        <v>1.222</v>
      </c>
      <c r="H2468" s="18">
        <f t="shared" si="306"/>
        <v>14.667</v>
      </c>
      <c r="I2468" s="21">
        <v>21.36</v>
      </c>
      <c r="J2468" s="14">
        <v>21.36</v>
      </c>
      <c r="K2468" s="14">
        <f t="shared" si="307"/>
        <v>0</v>
      </c>
      <c r="L2468" s="13">
        <f t="shared" si="308"/>
        <v>-6.6929999999999996</v>
      </c>
      <c r="M2468" s="53">
        <v>0</v>
      </c>
      <c r="N2468" s="45">
        <f t="shared" si="309"/>
        <v>-6.6929999999999996</v>
      </c>
      <c r="P2468" s="56"/>
    </row>
    <row r="2469" spans="1:16" x14ac:dyDescent="0.2">
      <c r="A2469" s="5">
        <v>45760.666666666664</v>
      </c>
      <c r="B2469" s="10">
        <f t="shared" si="304"/>
        <v>45760</v>
      </c>
      <c r="C2469" s="4">
        <f t="shared" si="311"/>
        <v>0.625</v>
      </c>
      <c r="D2469" s="4">
        <f>IF('Kauf Restprofil Los 7'!A2469&lt;&gt;"",IF('Kauf Restprofil Los 7'!A2469&lt;&gt;"",TIME(HOUR('Kauf Restprofil Los 7'!A2469),MINUTE('Kauf Restprofil Los 7'!A2469),SECOND('Kauf Restprofil Los 7'!A2469)),""),"")</f>
        <v>0.66666666666666663</v>
      </c>
      <c r="E2469" s="9">
        <f t="shared" si="310"/>
        <v>16</v>
      </c>
      <c r="F2469">
        <v>14.485415762000001</v>
      </c>
      <c r="G2469" s="12">
        <f t="shared" si="305"/>
        <v>1.2070000000000001</v>
      </c>
      <c r="H2469" s="18">
        <f t="shared" si="306"/>
        <v>14.484999999999999</v>
      </c>
      <c r="I2469" s="21">
        <v>20.46</v>
      </c>
      <c r="J2469" s="14">
        <v>20.46</v>
      </c>
      <c r="K2469" s="14">
        <f t="shared" si="307"/>
        <v>0</v>
      </c>
      <c r="L2469" s="13">
        <f t="shared" si="308"/>
        <v>-5.9750000000000014</v>
      </c>
      <c r="M2469" s="53">
        <v>0</v>
      </c>
      <c r="N2469" s="45">
        <f t="shared" si="309"/>
        <v>-5.9750000000000014</v>
      </c>
      <c r="P2469" s="56"/>
    </row>
    <row r="2470" spans="1:16" x14ac:dyDescent="0.2">
      <c r="A2470" s="5">
        <v>45760.708333333336</v>
      </c>
      <c r="B2470" s="10">
        <f t="shared" si="304"/>
        <v>45760</v>
      </c>
      <c r="C2470" s="4">
        <f t="shared" si="311"/>
        <v>0.66666666666666663</v>
      </c>
      <c r="D2470" s="4">
        <f>IF('Kauf Restprofil Los 7'!A2470&lt;&gt;"",IF('Kauf Restprofil Los 7'!A2470&lt;&gt;"",TIME(HOUR('Kauf Restprofil Los 7'!A2470),MINUTE('Kauf Restprofil Los 7'!A2470),SECOND('Kauf Restprofil Los 7'!A2470)),""),"")</f>
        <v>0.70833333333333337</v>
      </c>
      <c r="E2470" s="9">
        <f t="shared" si="310"/>
        <v>17</v>
      </c>
      <c r="F2470">
        <v>15.759158965999999</v>
      </c>
      <c r="G2470" s="12">
        <f t="shared" si="305"/>
        <v>1.3129999999999999</v>
      </c>
      <c r="H2470" s="18">
        <f t="shared" si="306"/>
        <v>15.759</v>
      </c>
      <c r="I2470" s="21">
        <v>21.06</v>
      </c>
      <c r="J2470" s="14">
        <v>21.06</v>
      </c>
      <c r="K2470" s="14">
        <f t="shared" si="307"/>
        <v>0</v>
      </c>
      <c r="L2470" s="13">
        <f t="shared" si="308"/>
        <v>-5.3009999999999984</v>
      </c>
      <c r="M2470" s="53">
        <v>0</v>
      </c>
      <c r="N2470" s="45">
        <f t="shared" si="309"/>
        <v>-5.3009999999999984</v>
      </c>
      <c r="P2470" s="56"/>
    </row>
    <row r="2471" spans="1:16" x14ac:dyDescent="0.2">
      <c r="A2471" s="5">
        <v>45760.75</v>
      </c>
      <c r="B2471" s="10">
        <f t="shared" si="304"/>
        <v>45760</v>
      </c>
      <c r="C2471" s="4">
        <f t="shared" si="311"/>
        <v>0.70833333333333337</v>
      </c>
      <c r="D2471" s="4">
        <f>IF('Kauf Restprofil Los 7'!A2471&lt;&gt;"",IF('Kauf Restprofil Los 7'!A2471&lt;&gt;"",TIME(HOUR('Kauf Restprofil Los 7'!A2471),MINUTE('Kauf Restprofil Los 7'!A2471),SECOND('Kauf Restprofil Los 7'!A2471)),""),"")</f>
        <v>0.75</v>
      </c>
      <c r="E2471" s="9">
        <f t="shared" si="310"/>
        <v>18</v>
      </c>
      <c r="F2471">
        <v>19.268468883000001</v>
      </c>
      <c r="G2471" s="12">
        <f t="shared" si="305"/>
        <v>1.6060000000000001</v>
      </c>
      <c r="H2471" s="18">
        <f t="shared" si="306"/>
        <v>19.268000000000001</v>
      </c>
      <c r="I2471" s="21">
        <v>23.22</v>
      </c>
      <c r="J2471" s="14">
        <v>23.22</v>
      </c>
      <c r="K2471" s="14">
        <f t="shared" si="307"/>
        <v>0</v>
      </c>
      <c r="L2471" s="13">
        <f t="shared" si="308"/>
        <v>-3.9519999999999982</v>
      </c>
      <c r="M2471" s="53">
        <v>0</v>
      </c>
      <c r="N2471" s="45">
        <f t="shared" si="309"/>
        <v>-3.9519999999999982</v>
      </c>
      <c r="P2471" s="56"/>
    </row>
    <row r="2472" spans="1:16" x14ac:dyDescent="0.2">
      <c r="A2472" s="5">
        <v>45760.791666666664</v>
      </c>
      <c r="B2472" s="10">
        <f t="shared" si="304"/>
        <v>45760</v>
      </c>
      <c r="C2472" s="4">
        <f t="shared" si="311"/>
        <v>0.75</v>
      </c>
      <c r="D2472" s="4">
        <f>IF('Kauf Restprofil Los 7'!A2472&lt;&gt;"",IF('Kauf Restprofil Los 7'!A2472&lt;&gt;"",TIME(HOUR('Kauf Restprofil Los 7'!A2472),MINUTE('Kauf Restprofil Los 7'!A2472),SECOND('Kauf Restprofil Los 7'!A2472)),""),"")</f>
        <v>0.79166666666666663</v>
      </c>
      <c r="E2472" s="9">
        <f t="shared" si="310"/>
        <v>19</v>
      </c>
      <c r="F2472">
        <v>23.739243863999999</v>
      </c>
      <c r="G2472" s="12">
        <f t="shared" si="305"/>
        <v>1.978</v>
      </c>
      <c r="H2472" s="18">
        <f t="shared" si="306"/>
        <v>23.739000000000001</v>
      </c>
      <c r="I2472" s="21">
        <v>25.380000000000003</v>
      </c>
      <c r="J2472" s="14">
        <v>25.380000000000003</v>
      </c>
      <c r="K2472" s="14">
        <f t="shared" si="307"/>
        <v>0</v>
      </c>
      <c r="L2472" s="13">
        <f t="shared" si="308"/>
        <v>-1.6410000000000018</v>
      </c>
      <c r="M2472" s="53">
        <v>0</v>
      </c>
      <c r="N2472" s="45">
        <f t="shared" si="309"/>
        <v>-1.6410000000000018</v>
      </c>
      <c r="P2472" s="56"/>
    </row>
    <row r="2473" spans="1:16" x14ac:dyDescent="0.2">
      <c r="A2473" s="5">
        <v>45760.833333333336</v>
      </c>
      <c r="B2473" s="10">
        <f t="shared" si="304"/>
        <v>45760</v>
      </c>
      <c r="C2473" s="4">
        <f t="shared" si="311"/>
        <v>0.79166666666666663</v>
      </c>
      <c r="D2473" s="4">
        <f>IF('Kauf Restprofil Los 7'!A2473&lt;&gt;"",IF('Kauf Restprofil Los 7'!A2473&lt;&gt;"",TIME(HOUR('Kauf Restprofil Los 7'!A2473),MINUTE('Kauf Restprofil Los 7'!A2473),SECOND('Kauf Restprofil Los 7'!A2473)),""),"")</f>
        <v>0.83333333333333337</v>
      </c>
      <c r="E2473" s="9">
        <f t="shared" si="310"/>
        <v>20</v>
      </c>
      <c r="F2473">
        <v>25.928153045999998</v>
      </c>
      <c r="G2473" s="12">
        <f t="shared" si="305"/>
        <v>2.161</v>
      </c>
      <c r="H2473" s="18">
        <f t="shared" si="306"/>
        <v>25.928000000000001</v>
      </c>
      <c r="I2473" s="21">
        <v>25.740000000000002</v>
      </c>
      <c r="J2473" s="14">
        <v>25.740000000000002</v>
      </c>
      <c r="K2473" s="14">
        <f t="shared" si="307"/>
        <v>0</v>
      </c>
      <c r="L2473" s="13">
        <f t="shared" si="308"/>
        <v>0.18799999999999883</v>
      </c>
      <c r="M2473" s="53">
        <v>0.18799999999999883</v>
      </c>
      <c r="N2473" s="45">
        <f t="shared" si="309"/>
        <v>0</v>
      </c>
      <c r="P2473" s="56"/>
    </row>
    <row r="2474" spans="1:16" x14ac:dyDescent="0.2">
      <c r="A2474" s="5">
        <v>45760.875</v>
      </c>
      <c r="B2474" s="10">
        <f t="shared" si="304"/>
        <v>45760</v>
      </c>
      <c r="C2474" s="4">
        <f t="shared" si="311"/>
        <v>0.83333333333333337</v>
      </c>
      <c r="D2474" s="4">
        <f>IF('Kauf Restprofil Los 7'!A2474&lt;&gt;"",IF('Kauf Restprofil Los 7'!A2474&lt;&gt;"",TIME(HOUR('Kauf Restprofil Los 7'!A2474),MINUTE('Kauf Restprofil Los 7'!A2474),SECOND('Kauf Restprofil Los 7'!A2474)),""),"")</f>
        <v>0.875</v>
      </c>
      <c r="E2474" s="9">
        <f t="shared" si="310"/>
        <v>21</v>
      </c>
      <c r="F2474">
        <v>26.583443753000001</v>
      </c>
      <c r="G2474" s="12">
        <f t="shared" si="305"/>
        <v>2.2149999999999999</v>
      </c>
      <c r="H2474" s="18">
        <f t="shared" si="306"/>
        <v>26.582999999999998</v>
      </c>
      <c r="I2474" s="21">
        <v>25.68</v>
      </c>
      <c r="J2474" s="14">
        <v>25.68</v>
      </c>
      <c r="K2474" s="14">
        <f t="shared" si="307"/>
        <v>0</v>
      </c>
      <c r="L2474" s="13">
        <f t="shared" si="308"/>
        <v>0.90299999999999869</v>
      </c>
      <c r="M2474" s="53">
        <v>0.90299999999999869</v>
      </c>
      <c r="N2474" s="45">
        <f t="shared" si="309"/>
        <v>0</v>
      </c>
      <c r="P2474" s="56"/>
    </row>
    <row r="2475" spans="1:16" x14ac:dyDescent="0.2">
      <c r="A2475" s="5">
        <v>45760.916666666664</v>
      </c>
      <c r="B2475" s="10">
        <f t="shared" si="304"/>
        <v>45760</v>
      </c>
      <c r="C2475" s="4">
        <f t="shared" si="311"/>
        <v>0.875</v>
      </c>
      <c r="D2475" s="4">
        <f>IF('Kauf Restprofil Los 7'!A2475&lt;&gt;"",IF('Kauf Restprofil Los 7'!A2475&lt;&gt;"",TIME(HOUR('Kauf Restprofil Los 7'!A2475),MINUTE('Kauf Restprofil Los 7'!A2475),SECOND('Kauf Restprofil Los 7'!A2475)),""),"")</f>
        <v>0.91666666666666663</v>
      </c>
      <c r="E2475" s="9">
        <f t="shared" si="310"/>
        <v>22</v>
      </c>
      <c r="F2475">
        <v>25.093307695</v>
      </c>
      <c r="G2475" s="12">
        <f t="shared" si="305"/>
        <v>2.0910000000000002</v>
      </c>
      <c r="H2475" s="18">
        <f t="shared" si="306"/>
        <v>25.093</v>
      </c>
      <c r="I2475" s="21">
        <v>25.08</v>
      </c>
      <c r="J2475" s="14">
        <v>25.08</v>
      </c>
      <c r="K2475" s="14">
        <f t="shared" si="307"/>
        <v>0</v>
      </c>
      <c r="L2475" s="13">
        <f t="shared" si="308"/>
        <v>1.3000000000001677E-2</v>
      </c>
      <c r="M2475" s="53">
        <v>1.3000000000001677E-2</v>
      </c>
      <c r="N2475" s="45">
        <f t="shared" si="309"/>
        <v>0</v>
      </c>
      <c r="P2475" s="56"/>
    </row>
    <row r="2476" spans="1:16" x14ac:dyDescent="0.2">
      <c r="A2476" s="5">
        <v>45760.958333333336</v>
      </c>
      <c r="B2476" s="10">
        <f t="shared" si="304"/>
        <v>45760</v>
      </c>
      <c r="C2476" s="4">
        <f t="shared" si="311"/>
        <v>0.91666666666666663</v>
      </c>
      <c r="D2476" s="4">
        <f>IF('Kauf Restprofil Los 7'!A2476&lt;&gt;"",IF('Kauf Restprofil Los 7'!A2476&lt;&gt;"",TIME(HOUR('Kauf Restprofil Los 7'!A2476),MINUTE('Kauf Restprofil Los 7'!A2476),SECOND('Kauf Restprofil Los 7'!A2476)),""),"")</f>
        <v>0.95833333333333337</v>
      </c>
      <c r="E2476" s="9">
        <f t="shared" si="310"/>
        <v>23</v>
      </c>
      <c r="F2476">
        <v>23.314634061</v>
      </c>
      <c r="G2476" s="12">
        <f t="shared" si="305"/>
        <v>1.9430000000000001</v>
      </c>
      <c r="H2476" s="18">
        <f t="shared" si="306"/>
        <v>23.315000000000001</v>
      </c>
      <c r="I2476" s="21">
        <v>23.16</v>
      </c>
      <c r="J2476" s="14">
        <v>23.16</v>
      </c>
      <c r="K2476" s="14">
        <f t="shared" si="307"/>
        <v>0</v>
      </c>
      <c r="L2476" s="13">
        <f t="shared" si="308"/>
        <v>0.15500000000000114</v>
      </c>
      <c r="M2476" s="53">
        <v>0.15500000000000114</v>
      </c>
      <c r="N2476" s="45">
        <f t="shared" si="309"/>
        <v>0</v>
      </c>
      <c r="P2476" s="56"/>
    </row>
    <row r="2477" spans="1:16" x14ac:dyDescent="0.2">
      <c r="A2477" s="5">
        <v>45761</v>
      </c>
      <c r="B2477" s="10">
        <f t="shared" si="304"/>
        <v>45760</v>
      </c>
      <c r="C2477" s="4">
        <f t="shared" si="311"/>
        <v>0.95833333333333337</v>
      </c>
      <c r="D2477" s="4">
        <f>IF('Kauf Restprofil Los 7'!A2477&lt;&gt;"",IF('Kauf Restprofil Los 7'!A2477&lt;&gt;"",TIME(HOUR('Kauf Restprofil Los 7'!A2477),MINUTE('Kauf Restprofil Los 7'!A2477),SECOND('Kauf Restprofil Los 7'!A2477)),""),"")</f>
        <v>0</v>
      </c>
      <c r="E2477" s="9">
        <f t="shared" si="310"/>
        <v>24</v>
      </c>
      <c r="F2477">
        <v>19.965804714000001</v>
      </c>
      <c r="G2477" s="12">
        <f t="shared" si="305"/>
        <v>1.6639999999999999</v>
      </c>
      <c r="H2477" s="18">
        <f t="shared" si="306"/>
        <v>19.966000000000001</v>
      </c>
      <c r="I2477" s="21">
        <v>19.740000000000002</v>
      </c>
      <c r="J2477" s="14">
        <v>19.740000000000002</v>
      </c>
      <c r="K2477" s="14">
        <f t="shared" si="307"/>
        <v>0</v>
      </c>
      <c r="L2477" s="13">
        <f t="shared" si="308"/>
        <v>0.22599999999999909</v>
      </c>
      <c r="M2477" s="53">
        <v>0.22599999999999909</v>
      </c>
      <c r="N2477" s="45">
        <f t="shared" si="309"/>
        <v>0</v>
      </c>
      <c r="P2477" s="56"/>
    </row>
    <row r="2478" spans="1:16" x14ac:dyDescent="0.2">
      <c r="A2478" s="5">
        <v>45761.041666666664</v>
      </c>
      <c r="B2478" s="10">
        <f t="shared" si="304"/>
        <v>45761</v>
      </c>
      <c r="C2478" s="4">
        <f t="shared" si="311"/>
        <v>0</v>
      </c>
      <c r="D2478" s="4">
        <f>IF('Kauf Restprofil Los 7'!A2478&lt;&gt;"",IF('Kauf Restprofil Los 7'!A2478&lt;&gt;"",TIME(HOUR('Kauf Restprofil Los 7'!A2478),MINUTE('Kauf Restprofil Los 7'!A2478),SECOND('Kauf Restprofil Los 7'!A2478)),""),"")</f>
        <v>4.1666666666666664E-2</v>
      </c>
      <c r="E2478" s="9">
        <f t="shared" si="310"/>
        <v>1</v>
      </c>
      <c r="F2478">
        <v>17.719740793</v>
      </c>
      <c r="G2478" s="12">
        <f t="shared" si="305"/>
        <v>1.4770000000000001</v>
      </c>
      <c r="H2478" s="18">
        <f t="shared" si="306"/>
        <v>17.72</v>
      </c>
      <c r="I2478" s="21">
        <v>17.399999999999999</v>
      </c>
      <c r="J2478" s="14">
        <v>17.399999999999999</v>
      </c>
      <c r="K2478" s="14">
        <f t="shared" si="307"/>
        <v>0</v>
      </c>
      <c r="L2478" s="13">
        <f t="shared" si="308"/>
        <v>0.32000000000000028</v>
      </c>
      <c r="M2478" s="53">
        <v>0.32000000000000028</v>
      </c>
      <c r="N2478" s="45">
        <f t="shared" si="309"/>
        <v>0</v>
      </c>
      <c r="P2478" s="56"/>
    </row>
    <row r="2479" spans="1:16" x14ac:dyDescent="0.2">
      <c r="A2479" s="5">
        <v>45761.083333333336</v>
      </c>
      <c r="B2479" s="10">
        <f t="shared" si="304"/>
        <v>45761</v>
      </c>
      <c r="C2479" s="4">
        <f t="shared" si="311"/>
        <v>4.1666666666666664E-2</v>
      </c>
      <c r="D2479" s="4">
        <f>IF('Kauf Restprofil Los 7'!A2479&lt;&gt;"",IF('Kauf Restprofil Los 7'!A2479&lt;&gt;"",TIME(HOUR('Kauf Restprofil Los 7'!A2479),MINUTE('Kauf Restprofil Los 7'!A2479),SECOND('Kauf Restprofil Los 7'!A2479)),""),"")</f>
        <v>8.3333333333333329E-2</v>
      </c>
      <c r="E2479" s="9">
        <f t="shared" si="310"/>
        <v>2</v>
      </c>
      <c r="F2479">
        <v>16.688452181999999</v>
      </c>
      <c r="G2479" s="12">
        <f t="shared" si="305"/>
        <v>1.391</v>
      </c>
      <c r="H2479" s="18">
        <f t="shared" si="306"/>
        <v>16.687999999999999</v>
      </c>
      <c r="I2479" s="21">
        <v>16.02</v>
      </c>
      <c r="J2479" s="14">
        <v>16.02</v>
      </c>
      <c r="K2479" s="14">
        <f t="shared" si="307"/>
        <v>0</v>
      </c>
      <c r="L2479" s="13">
        <f t="shared" si="308"/>
        <v>0.66799999999999926</v>
      </c>
      <c r="M2479" s="53">
        <v>0.66799999999999926</v>
      </c>
      <c r="N2479" s="45">
        <f t="shared" si="309"/>
        <v>0</v>
      </c>
      <c r="P2479" s="56"/>
    </row>
    <row r="2480" spans="1:16" x14ac:dyDescent="0.2">
      <c r="A2480" s="5">
        <v>45761.125</v>
      </c>
      <c r="B2480" s="10">
        <f t="shared" si="304"/>
        <v>45761</v>
      </c>
      <c r="C2480" s="4">
        <f t="shared" si="311"/>
        <v>8.3333333333333329E-2</v>
      </c>
      <c r="D2480" s="4">
        <f>IF('Kauf Restprofil Los 7'!A2480&lt;&gt;"",IF('Kauf Restprofil Los 7'!A2480&lt;&gt;"",TIME(HOUR('Kauf Restprofil Los 7'!A2480),MINUTE('Kauf Restprofil Los 7'!A2480),SECOND('Kauf Restprofil Los 7'!A2480)),""),"")</f>
        <v>0.125</v>
      </c>
      <c r="E2480" s="9">
        <f t="shared" si="310"/>
        <v>3</v>
      </c>
      <c r="F2480">
        <v>16.335605792999999</v>
      </c>
      <c r="G2480" s="12">
        <f t="shared" si="305"/>
        <v>1.361</v>
      </c>
      <c r="H2480" s="18">
        <f t="shared" si="306"/>
        <v>16.335999999999999</v>
      </c>
      <c r="I2480" s="21">
        <v>15.899999999999999</v>
      </c>
      <c r="J2480" s="14">
        <v>15.899999999999999</v>
      </c>
      <c r="K2480" s="14">
        <f t="shared" si="307"/>
        <v>0</v>
      </c>
      <c r="L2480" s="13">
        <f t="shared" si="308"/>
        <v>0.43599999999999994</v>
      </c>
      <c r="M2480" s="53">
        <v>0.43599999999999994</v>
      </c>
      <c r="N2480" s="45">
        <f t="shared" si="309"/>
        <v>0</v>
      </c>
      <c r="P2480" s="56"/>
    </row>
    <row r="2481" spans="1:16" x14ac:dyDescent="0.2">
      <c r="A2481" s="5">
        <v>45761.166666666664</v>
      </c>
      <c r="B2481" s="10">
        <f t="shared" si="304"/>
        <v>45761</v>
      </c>
      <c r="C2481" s="4">
        <f t="shared" si="311"/>
        <v>0.125</v>
      </c>
      <c r="D2481" s="4">
        <f>IF('Kauf Restprofil Los 7'!A2481&lt;&gt;"",IF('Kauf Restprofil Los 7'!A2481&lt;&gt;"",TIME(HOUR('Kauf Restprofil Los 7'!A2481),MINUTE('Kauf Restprofil Los 7'!A2481),SECOND('Kauf Restprofil Los 7'!A2481)),""),"")</f>
        <v>0.16666666666666666</v>
      </c>
      <c r="E2481" s="9">
        <f t="shared" si="310"/>
        <v>4</v>
      </c>
      <c r="F2481">
        <v>15.798008663999999</v>
      </c>
      <c r="G2481" s="12">
        <f t="shared" si="305"/>
        <v>1.3169999999999999</v>
      </c>
      <c r="H2481" s="18">
        <f t="shared" si="306"/>
        <v>15.798</v>
      </c>
      <c r="I2481" s="21">
        <v>16.440000000000001</v>
      </c>
      <c r="J2481" s="14">
        <v>16.440000000000001</v>
      </c>
      <c r="K2481" s="14">
        <f t="shared" si="307"/>
        <v>0</v>
      </c>
      <c r="L2481" s="13">
        <f t="shared" si="308"/>
        <v>-0.64200000000000124</v>
      </c>
      <c r="M2481" s="53">
        <v>0</v>
      </c>
      <c r="N2481" s="45">
        <f t="shared" si="309"/>
        <v>-0.64200000000000124</v>
      </c>
      <c r="P2481" s="56"/>
    </row>
    <row r="2482" spans="1:16" x14ac:dyDescent="0.2">
      <c r="A2482" s="5">
        <v>45761.208333333336</v>
      </c>
      <c r="B2482" s="10">
        <f t="shared" si="304"/>
        <v>45761</v>
      </c>
      <c r="C2482" s="4">
        <f t="shared" si="311"/>
        <v>0.16666666666666666</v>
      </c>
      <c r="D2482" s="4">
        <f>IF('Kauf Restprofil Los 7'!A2482&lt;&gt;"",IF('Kauf Restprofil Los 7'!A2482&lt;&gt;"",TIME(HOUR('Kauf Restprofil Los 7'!A2482),MINUTE('Kauf Restprofil Los 7'!A2482),SECOND('Kauf Restprofil Los 7'!A2482)),""),"")</f>
        <v>0.20833333333333334</v>
      </c>
      <c r="E2482" s="9">
        <f t="shared" si="310"/>
        <v>5</v>
      </c>
      <c r="F2482">
        <v>16.855254614</v>
      </c>
      <c r="G2482" s="12">
        <f t="shared" si="305"/>
        <v>1.405</v>
      </c>
      <c r="H2482" s="18">
        <f t="shared" si="306"/>
        <v>16.855</v>
      </c>
      <c r="I2482" s="21">
        <v>18.059999999999999</v>
      </c>
      <c r="J2482" s="14">
        <v>18.059999999999999</v>
      </c>
      <c r="K2482" s="14">
        <f t="shared" si="307"/>
        <v>0</v>
      </c>
      <c r="L2482" s="13">
        <f t="shared" si="308"/>
        <v>-1.2049999999999983</v>
      </c>
      <c r="M2482" s="53">
        <v>0</v>
      </c>
      <c r="N2482" s="45">
        <f t="shared" si="309"/>
        <v>-1.2049999999999983</v>
      </c>
      <c r="P2482" s="56"/>
    </row>
    <row r="2483" spans="1:16" x14ac:dyDescent="0.2">
      <c r="A2483" s="5">
        <v>45761.25</v>
      </c>
      <c r="B2483" s="10">
        <f t="shared" si="304"/>
        <v>45761</v>
      </c>
      <c r="C2483" s="4">
        <f t="shared" si="311"/>
        <v>0.20833333333333334</v>
      </c>
      <c r="D2483" s="4">
        <f>IF('Kauf Restprofil Los 7'!A2483&lt;&gt;"",IF('Kauf Restprofil Los 7'!A2483&lt;&gt;"",TIME(HOUR('Kauf Restprofil Los 7'!A2483),MINUTE('Kauf Restprofil Los 7'!A2483),SECOND('Kauf Restprofil Los 7'!A2483)),""),"")</f>
        <v>0.25</v>
      </c>
      <c r="E2483" s="9">
        <f t="shared" si="310"/>
        <v>6</v>
      </c>
      <c r="F2483">
        <v>21.617700844000002</v>
      </c>
      <c r="G2483" s="12">
        <f t="shared" si="305"/>
        <v>1.8009999999999999</v>
      </c>
      <c r="H2483" s="18">
        <f t="shared" si="306"/>
        <v>21.617999999999999</v>
      </c>
      <c r="I2483" s="21">
        <v>22.259999999999998</v>
      </c>
      <c r="J2483" s="14">
        <v>22.259999999999998</v>
      </c>
      <c r="K2483" s="14">
        <f t="shared" si="307"/>
        <v>0</v>
      </c>
      <c r="L2483" s="13">
        <f t="shared" si="308"/>
        <v>-0.64199999999999946</v>
      </c>
      <c r="M2483" s="53">
        <v>0</v>
      </c>
      <c r="N2483" s="45">
        <f t="shared" si="309"/>
        <v>-0.64199999999999946</v>
      </c>
      <c r="P2483" s="56"/>
    </row>
    <row r="2484" spans="1:16" x14ac:dyDescent="0.2">
      <c r="A2484" s="5">
        <v>45761.291666666664</v>
      </c>
      <c r="B2484" s="10">
        <f t="shared" si="304"/>
        <v>45761</v>
      </c>
      <c r="C2484" s="4">
        <f t="shared" si="311"/>
        <v>0.25</v>
      </c>
      <c r="D2484" s="4">
        <f>IF('Kauf Restprofil Los 7'!A2484&lt;&gt;"",IF('Kauf Restprofil Los 7'!A2484&lt;&gt;"",TIME(HOUR('Kauf Restprofil Los 7'!A2484),MINUTE('Kauf Restprofil Los 7'!A2484),SECOND('Kauf Restprofil Los 7'!A2484)),""),"")</f>
        <v>0.29166666666666669</v>
      </c>
      <c r="E2484" s="9">
        <f t="shared" si="310"/>
        <v>7</v>
      </c>
      <c r="F2484">
        <v>31.236825200999998</v>
      </c>
      <c r="G2484" s="12">
        <f t="shared" si="305"/>
        <v>2.6030000000000002</v>
      </c>
      <c r="H2484" s="18">
        <f t="shared" si="306"/>
        <v>31.236999999999998</v>
      </c>
      <c r="I2484" s="21">
        <v>30.900000000000002</v>
      </c>
      <c r="J2484" s="14">
        <v>30.900000000000002</v>
      </c>
      <c r="K2484" s="14">
        <f t="shared" si="307"/>
        <v>0</v>
      </c>
      <c r="L2484" s="13">
        <f t="shared" si="308"/>
        <v>0.33699999999999619</v>
      </c>
      <c r="M2484" s="53">
        <v>0.33699999999999619</v>
      </c>
      <c r="N2484" s="45">
        <f t="shared" si="309"/>
        <v>0</v>
      </c>
      <c r="P2484" s="56"/>
    </row>
    <row r="2485" spans="1:16" x14ac:dyDescent="0.2">
      <c r="A2485" s="5">
        <v>45761.333333333336</v>
      </c>
      <c r="B2485" s="10">
        <f t="shared" si="304"/>
        <v>45761</v>
      </c>
      <c r="C2485" s="4">
        <f t="shared" si="311"/>
        <v>0.29166666666666669</v>
      </c>
      <c r="D2485" s="4">
        <f>IF('Kauf Restprofil Los 7'!A2485&lt;&gt;"",IF('Kauf Restprofil Los 7'!A2485&lt;&gt;"",TIME(HOUR('Kauf Restprofil Los 7'!A2485),MINUTE('Kauf Restprofil Los 7'!A2485),SECOND('Kauf Restprofil Los 7'!A2485)),""),"")</f>
        <v>0.33333333333333331</v>
      </c>
      <c r="E2485" s="9">
        <f t="shared" si="310"/>
        <v>8</v>
      </c>
      <c r="F2485">
        <v>37.155905537000002</v>
      </c>
      <c r="G2485" s="12">
        <f t="shared" si="305"/>
        <v>3.0960000000000001</v>
      </c>
      <c r="H2485" s="18">
        <f t="shared" si="306"/>
        <v>37.155999999999999</v>
      </c>
      <c r="I2485" s="21">
        <v>38.339999999999996</v>
      </c>
      <c r="J2485" s="14">
        <v>38.339999999999996</v>
      </c>
      <c r="K2485" s="14">
        <f t="shared" si="307"/>
        <v>0</v>
      </c>
      <c r="L2485" s="13">
        <f t="shared" si="308"/>
        <v>-1.1839999999999975</v>
      </c>
      <c r="M2485" s="53">
        <v>0</v>
      </c>
      <c r="N2485" s="45">
        <f t="shared" si="309"/>
        <v>-1.1839999999999975</v>
      </c>
      <c r="P2485" s="56"/>
    </row>
    <row r="2486" spans="1:16" x14ac:dyDescent="0.2">
      <c r="A2486" s="5">
        <v>45761.375</v>
      </c>
      <c r="B2486" s="10">
        <f t="shared" si="304"/>
        <v>45761</v>
      </c>
      <c r="C2486" s="4">
        <f t="shared" si="311"/>
        <v>0.33333333333333331</v>
      </c>
      <c r="D2486" s="4">
        <f>IF('Kauf Restprofil Los 7'!A2486&lt;&gt;"",IF('Kauf Restprofil Los 7'!A2486&lt;&gt;"",TIME(HOUR('Kauf Restprofil Los 7'!A2486),MINUTE('Kauf Restprofil Los 7'!A2486),SECOND('Kauf Restprofil Los 7'!A2486)),""),"")</f>
        <v>0.375</v>
      </c>
      <c r="E2486" s="9">
        <f t="shared" si="310"/>
        <v>9</v>
      </c>
      <c r="F2486">
        <v>40.457703551999998</v>
      </c>
      <c r="G2486" s="12">
        <f t="shared" si="305"/>
        <v>3.371</v>
      </c>
      <c r="H2486" s="18">
        <f t="shared" si="306"/>
        <v>40.457999999999998</v>
      </c>
      <c r="I2486" s="21">
        <v>43.92</v>
      </c>
      <c r="J2486" s="14">
        <v>43.92</v>
      </c>
      <c r="K2486" s="14">
        <f t="shared" si="307"/>
        <v>0</v>
      </c>
      <c r="L2486" s="13">
        <f t="shared" si="308"/>
        <v>-3.4620000000000033</v>
      </c>
      <c r="M2486" s="53">
        <v>0</v>
      </c>
      <c r="N2486" s="45">
        <f t="shared" si="309"/>
        <v>-3.4620000000000033</v>
      </c>
      <c r="P2486" s="56"/>
    </row>
    <row r="2487" spans="1:16" x14ac:dyDescent="0.2">
      <c r="A2487" s="5">
        <v>45761.416666666664</v>
      </c>
      <c r="B2487" s="10">
        <f t="shared" si="304"/>
        <v>45761</v>
      </c>
      <c r="C2487" s="4">
        <f t="shared" si="311"/>
        <v>0.375</v>
      </c>
      <c r="D2487" s="4">
        <f>IF('Kauf Restprofil Los 7'!A2487&lt;&gt;"",IF('Kauf Restprofil Los 7'!A2487&lt;&gt;"",TIME(HOUR('Kauf Restprofil Los 7'!A2487),MINUTE('Kauf Restprofil Los 7'!A2487),SECOND('Kauf Restprofil Los 7'!A2487)),""),"")</f>
        <v>0.41666666666666669</v>
      </c>
      <c r="E2487" s="9">
        <f t="shared" si="310"/>
        <v>10</v>
      </c>
      <c r="F2487">
        <v>38.255427468999997</v>
      </c>
      <c r="G2487" s="12">
        <f t="shared" si="305"/>
        <v>3.1880000000000002</v>
      </c>
      <c r="H2487" s="18">
        <f t="shared" si="306"/>
        <v>38.255000000000003</v>
      </c>
      <c r="I2487" s="21">
        <v>44.400000000000006</v>
      </c>
      <c r="J2487" s="14">
        <v>44.400000000000006</v>
      </c>
      <c r="K2487" s="14">
        <f t="shared" si="307"/>
        <v>0</v>
      </c>
      <c r="L2487" s="13">
        <f t="shared" si="308"/>
        <v>-6.1450000000000031</v>
      </c>
      <c r="M2487" s="53">
        <v>0</v>
      </c>
      <c r="N2487" s="45">
        <f t="shared" si="309"/>
        <v>-6.1450000000000031</v>
      </c>
      <c r="P2487" s="56"/>
    </row>
    <row r="2488" spans="1:16" x14ac:dyDescent="0.2">
      <c r="A2488" s="5">
        <v>45761.458333333336</v>
      </c>
      <c r="B2488" s="10">
        <f t="shared" si="304"/>
        <v>45761</v>
      </c>
      <c r="C2488" s="4">
        <f t="shared" si="311"/>
        <v>0.41666666666666669</v>
      </c>
      <c r="D2488" s="4">
        <f>IF('Kauf Restprofil Los 7'!A2488&lt;&gt;"",IF('Kauf Restprofil Los 7'!A2488&lt;&gt;"",TIME(HOUR('Kauf Restprofil Los 7'!A2488),MINUTE('Kauf Restprofil Los 7'!A2488),SECOND('Kauf Restprofil Los 7'!A2488)),""),"")</f>
        <v>0.45833333333333331</v>
      </c>
      <c r="E2488" s="9">
        <f t="shared" si="310"/>
        <v>11</v>
      </c>
      <c r="F2488">
        <v>35.796805003000003</v>
      </c>
      <c r="G2488" s="12">
        <f t="shared" si="305"/>
        <v>2.9830000000000001</v>
      </c>
      <c r="H2488" s="18">
        <f t="shared" si="306"/>
        <v>35.796999999999997</v>
      </c>
      <c r="I2488" s="21">
        <v>42.78</v>
      </c>
      <c r="J2488" s="14">
        <v>42.78</v>
      </c>
      <c r="K2488" s="14">
        <f t="shared" si="307"/>
        <v>0</v>
      </c>
      <c r="L2488" s="13">
        <f t="shared" si="308"/>
        <v>-6.9830000000000041</v>
      </c>
      <c r="M2488" s="53">
        <v>0</v>
      </c>
      <c r="N2488" s="45">
        <f t="shared" si="309"/>
        <v>-6.9830000000000041</v>
      </c>
      <c r="P2488" s="56"/>
    </row>
    <row r="2489" spans="1:16" x14ac:dyDescent="0.2">
      <c r="A2489" s="5">
        <v>45761.5</v>
      </c>
      <c r="B2489" s="10">
        <f t="shared" si="304"/>
        <v>45761</v>
      </c>
      <c r="C2489" s="4">
        <f t="shared" si="311"/>
        <v>0.45833333333333331</v>
      </c>
      <c r="D2489" s="4">
        <f>IF('Kauf Restprofil Los 7'!A2489&lt;&gt;"",IF('Kauf Restprofil Los 7'!A2489&lt;&gt;"",TIME(HOUR('Kauf Restprofil Los 7'!A2489),MINUTE('Kauf Restprofil Los 7'!A2489),SECOND('Kauf Restprofil Los 7'!A2489)),""),"")</f>
        <v>0.5</v>
      </c>
      <c r="E2489" s="9">
        <f t="shared" si="310"/>
        <v>12</v>
      </c>
      <c r="F2489">
        <v>35.191761423000003</v>
      </c>
      <c r="G2489" s="12">
        <f t="shared" si="305"/>
        <v>2.9329999999999998</v>
      </c>
      <c r="H2489" s="18">
        <f t="shared" si="306"/>
        <v>35.192</v>
      </c>
      <c r="I2489" s="21">
        <v>42.72</v>
      </c>
      <c r="J2489" s="14">
        <v>42.72</v>
      </c>
      <c r="K2489" s="14">
        <f t="shared" si="307"/>
        <v>0</v>
      </c>
      <c r="L2489" s="13">
        <f t="shared" si="308"/>
        <v>-7.5279999999999987</v>
      </c>
      <c r="M2489" s="53">
        <v>0</v>
      </c>
      <c r="N2489" s="45">
        <f t="shared" si="309"/>
        <v>-7.5279999999999987</v>
      </c>
      <c r="P2489" s="56"/>
    </row>
    <row r="2490" spans="1:16" x14ac:dyDescent="0.2">
      <c r="A2490" s="5">
        <v>45761.541666666664</v>
      </c>
      <c r="B2490" s="10">
        <f t="shared" si="304"/>
        <v>45761</v>
      </c>
      <c r="C2490" s="4">
        <f t="shared" si="311"/>
        <v>0.5</v>
      </c>
      <c r="D2490" s="4">
        <f>IF('Kauf Restprofil Los 7'!A2490&lt;&gt;"",IF('Kauf Restprofil Los 7'!A2490&lt;&gt;"",TIME(HOUR('Kauf Restprofil Los 7'!A2490),MINUTE('Kauf Restprofil Los 7'!A2490),SECOND('Kauf Restprofil Los 7'!A2490)),""),"")</f>
        <v>0.54166666666666663</v>
      </c>
      <c r="E2490" s="9">
        <f t="shared" si="310"/>
        <v>13</v>
      </c>
      <c r="F2490">
        <v>35.976525109000001</v>
      </c>
      <c r="G2490" s="12">
        <f t="shared" si="305"/>
        <v>2.9980000000000002</v>
      </c>
      <c r="H2490" s="18">
        <f t="shared" si="306"/>
        <v>35.976999999999997</v>
      </c>
      <c r="I2490" s="21">
        <v>40.86</v>
      </c>
      <c r="J2490" s="14">
        <v>40.86</v>
      </c>
      <c r="K2490" s="14">
        <f t="shared" si="307"/>
        <v>0</v>
      </c>
      <c r="L2490" s="13">
        <f t="shared" si="308"/>
        <v>-4.8830000000000027</v>
      </c>
      <c r="M2490" s="53">
        <v>0</v>
      </c>
      <c r="N2490" s="45">
        <f t="shared" si="309"/>
        <v>-4.8830000000000027</v>
      </c>
      <c r="P2490" s="56"/>
    </row>
    <row r="2491" spans="1:16" x14ac:dyDescent="0.2">
      <c r="A2491" s="5">
        <v>45761.583333333336</v>
      </c>
      <c r="B2491" s="10">
        <f t="shared" si="304"/>
        <v>45761</v>
      </c>
      <c r="C2491" s="4">
        <f t="shared" si="311"/>
        <v>0.54166666666666663</v>
      </c>
      <c r="D2491" s="4">
        <f>IF('Kauf Restprofil Los 7'!A2491&lt;&gt;"",IF('Kauf Restprofil Los 7'!A2491&lt;&gt;"",TIME(HOUR('Kauf Restprofil Los 7'!A2491),MINUTE('Kauf Restprofil Los 7'!A2491),SECOND('Kauf Restprofil Los 7'!A2491)),""),"")</f>
        <v>0.58333333333333337</v>
      </c>
      <c r="E2491" s="9">
        <f t="shared" si="310"/>
        <v>14</v>
      </c>
      <c r="F2491">
        <v>36.067924449000003</v>
      </c>
      <c r="G2491" s="12">
        <f t="shared" si="305"/>
        <v>3.0059999999999998</v>
      </c>
      <c r="H2491" s="18">
        <f t="shared" si="306"/>
        <v>36.067999999999998</v>
      </c>
      <c r="I2491" s="21">
        <v>38.04</v>
      </c>
      <c r="J2491" s="14">
        <v>38.04</v>
      </c>
      <c r="K2491" s="14">
        <f t="shared" si="307"/>
        <v>0</v>
      </c>
      <c r="L2491" s="13">
        <f t="shared" si="308"/>
        <v>-1.9720000000000013</v>
      </c>
      <c r="M2491" s="53">
        <v>0</v>
      </c>
      <c r="N2491" s="45">
        <f t="shared" si="309"/>
        <v>-1.9720000000000013</v>
      </c>
      <c r="P2491" s="56"/>
    </row>
    <row r="2492" spans="1:16" x14ac:dyDescent="0.2">
      <c r="A2492" s="5">
        <v>45761.625</v>
      </c>
      <c r="B2492" s="10">
        <f t="shared" si="304"/>
        <v>45761</v>
      </c>
      <c r="C2492" s="4">
        <f t="shared" si="311"/>
        <v>0.58333333333333337</v>
      </c>
      <c r="D2492" s="4">
        <f>IF('Kauf Restprofil Los 7'!A2492&lt;&gt;"",IF('Kauf Restprofil Los 7'!A2492&lt;&gt;"",TIME(HOUR('Kauf Restprofil Los 7'!A2492),MINUTE('Kauf Restprofil Los 7'!A2492),SECOND('Kauf Restprofil Los 7'!A2492)),""),"")</f>
        <v>0.625</v>
      </c>
      <c r="E2492" s="9">
        <f t="shared" si="310"/>
        <v>15</v>
      </c>
      <c r="F2492">
        <v>35.923677873999999</v>
      </c>
      <c r="G2492" s="12">
        <f t="shared" si="305"/>
        <v>2.9940000000000002</v>
      </c>
      <c r="H2492" s="18">
        <f t="shared" si="306"/>
        <v>35.923999999999999</v>
      </c>
      <c r="I2492" s="21">
        <v>35.880000000000003</v>
      </c>
      <c r="J2492" s="14">
        <v>35.880000000000003</v>
      </c>
      <c r="K2492" s="14">
        <f t="shared" si="307"/>
        <v>0</v>
      </c>
      <c r="L2492" s="13">
        <f t="shared" si="308"/>
        <v>4.399999999999693E-2</v>
      </c>
      <c r="M2492" s="53">
        <v>4.399999999999693E-2</v>
      </c>
      <c r="N2492" s="45">
        <f t="shared" si="309"/>
        <v>0</v>
      </c>
      <c r="P2492" s="56"/>
    </row>
    <row r="2493" spans="1:16" x14ac:dyDescent="0.2">
      <c r="A2493" s="5">
        <v>45761.666666666664</v>
      </c>
      <c r="B2493" s="10">
        <f t="shared" si="304"/>
        <v>45761</v>
      </c>
      <c r="C2493" s="4">
        <f t="shared" si="311"/>
        <v>0.625</v>
      </c>
      <c r="D2493" s="4">
        <f>IF('Kauf Restprofil Los 7'!A2493&lt;&gt;"",IF('Kauf Restprofil Los 7'!A2493&lt;&gt;"",TIME(HOUR('Kauf Restprofil Los 7'!A2493),MINUTE('Kauf Restprofil Los 7'!A2493),SECOND('Kauf Restprofil Los 7'!A2493)),""),"")</f>
        <v>0.66666666666666663</v>
      </c>
      <c r="E2493" s="9">
        <f t="shared" si="310"/>
        <v>16</v>
      </c>
      <c r="F2493">
        <v>37.719718077000003</v>
      </c>
      <c r="G2493" s="12">
        <f t="shared" si="305"/>
        <v>3.1429999999999998</v>
      </c>
      <c r="H2493" s="18">
        <f t="shared" si="306"/>
        <v>37.72</v>
      </c>
      <c r="I2493" s="21">
        <v>34.200000000000003</v>
      </c>
      <c r="J2493" s="14">
        <v>34.200000000000003</v>
      </c>
      <c r="K2493" s="14">
        <f t="shared" si="307"/>
        <v>0</v>
      </c>
      <c r="L2493" s="13">
        <f t="shared" si="308"/>
        <v>3.519999999999996</v>
      </c>
      <c r="M2493" s="53">
        <v>3.519999999999996</v>
      </c>
      <c r="N2493" s="45">
        <f t="shared" si="309"/>
        <v>0</v>
      </c>
      <c r="P2493" s="56"/>
    </row>
    <row r="2494" spans="1:16" x14ac:dyDescent="0.2">
      <c r="A2494" s="5">
        <v>45761.708333333336</v>
      </c>
      <c r="B2494" s="10">
        <f t="shared" si="304"/>
        <v>45761</v>
      </c>
      <c r="C2494" s="4">
        <f t="shared" si="311"/>
        <v>0.66666666666666663</v>
      </c>
      <c r="D2494" s="4">
        <f>IF('Kauf Restprofil Los 7'!A2494&lt;&gt;"",IF('Kauf Restprofil Los 7'!A2494&lt;&gt;"",TIME(HOUR('Kauf Restprofil Los 7'!A2494),MINUTE('Kauf Restprofil Los 7'!A2494),SECOND('Kauf Restprofil Los 7'!A2494)),""),"")</f>
        <v>0.70833333333333337</v>
      </c>
      <c r="E2494" s="9">
        <f t="shared" si="310"/>
        <v>17</v>
      </c>
      <c r="F2494">
        <v>38.238293251999998</v>
      </c>
      <c r="G2494" s="12">
        <f t="shared" si="305"/>
        <v>3.1869999999999998</v>
      </c>
      <c r="H2494" s="18">
        <f t="shared" si="306"/>
        <v>38.238</v>
      </c>
      <c r="I2494" s="21">
        <v>32.94</v>
      </c>
      <c r="J2494" s="14">
        <v>32.94</v>
      </c>
      <c r="K2494" s="14">
        <f t="shared" si="307"/>
        <v>0</v>
      </c>
      <c r="L2494" s="13">
        <f t="shared" si="308"/>
        <v>5.2980000000000018</v>
      </c>
      <c r="M2494" s="53">
        <v>5.2980000000000018</v>
      </c>
      <c r="N2494" s="45">
        <f t="shared" si="309"/>
        <v>0</v>
      </c>
      <c r="P2494" s="56"/>
    </row>
    <row r="2495" spans="1:16" x14ac:dyDescent="0.2">
      <c r="A2495" s="5">
        <v>45761.75</v>
      </c>
      <c r="B2495" s="10">
        <f t="shared" si="304"/>
        <v>45761</v>
      </c>
      <c r="C2495" s="4">
        <f t="shared" si="311"/>
        <v>0.70833333333333337</v>
      </c>
      <c r="D2495" s="4">
        <f>IF('Kauf Restprofil Los 7'!A2495&lt;&gt;"",IF('Kauf Restprofil Los 7'!A2495&lt;&gt;"",TIME(HOUR('Kauf Restprofil Los 7'!A2495),MINUTE('Kauf Restprofil Los 7'!A2495),SECOND('Kauf Restprofil Los 7'!A2495)),""),"")</f>
        <v>0.75</v>
      </c>
      <c r="E2495" s="9">
        <f t="shared" si="310"/>
        <v>18</v>
      </c>
      <c r="F2495">
        <v>43.139280632999998</v>
      </c>
      <c r="G2495" s="12">
        <f t="shared" si="305"/>
        <v>3.5950000000000002</v>
      </c>
      <c r="H2495" s="18">
        <f t="shared" si="306"/>
        <v>43.139000000000003</v>
      </c>
      <c r="I2495" s="21">
        <v>34.980000000000004</v>
      </c>
      <c r="J2495" s="14">
        <v>34.980000000000004</v>
      </c>
      <c r="K2495" s="14">
        <f t="shared" si="307"/>
        <v>0</v>
      </c>
      <c r="L2495" s="13">
        <f t="shared" si="308"/>
        <v>8.1589999999999989</v>
      </c>
      <c r="M2495" s="53">
        <v>8.1589999999999989</v>
      </c>
      <c r="N2495" s="45">
        <f t="shared" si="309"/>
        <v>0</v>
      </c>
      <c r="P2495" s="56"/>
    </row>
    <row r="2496" spans="1:16" x14ac:dyDescent="0.2">
      <c r="A2496" s="5">
        <v>45761.791666666664</v>
      </c>
      <c r="B2496" s="10">
        <f t="shared" si="304"/>
        <v>45761</v>
      </c>
      <c r="C2496" s="4">
        <f t="shared" si="311"/>
        <v>0.75</v>
      </c>
      <c r="D2496" s="4">
        <f>IF('Kauf Restprofil Los 7'!A2496&lt;&gt;"",IF('Kauf Restprofil Los 7'!A2496&lt;&gt;"",TIME(HOUR('Kauf Restprofil Los 7'!A2496),MINUTE('Kauf Restprofil Los 7'!A2496),SECOND('Kauf Restprofil Los 7'!A2496)),""),"")</f>
        <v>0.79166666666666663</v>
      </c>
      <c r="E2496" s="9">
        <f t="shared" si="310"/>
        <v>19</v>
      </c>
      <c r="F2496">
        <v>44.829443838000003</v>
      </c>
      <c r="G2496" s="12">
        <f t="shared" si="305"/>
        <v>3.7360000000000002</v>
      </c>
      <c r="H2496" s="18">
        <f t="shared" si="306"/>
        <v>44.829000000000001</v>
      </c>
      <c r="I2496" s="21">
        <v>37.980000000000004</v>
      </c>
      <c r="J2496" s="14">
        <v>37.980000000000004</v>
      </c>
      <c r="K2496" s="14">
        <f t="shared" si="307"/>
        <v>0</v>
      </c>
      <c r="L2496" s="13">
        <f t="shared" si="308"/>
        <v>6.8489999999999966</v>
      </c>
      <c r="M2496" s="53">
        <v>6.8489999999999966</v>
      </c>
      <c r="N2496" s="45">
        <f t="shared" si="309"/>
        <v>0</v>
      </c>
      <c r="P2496" s="56"/>
    </row>
    <row r="2497" spans="1:16" x14ac:dyDescent="0.2">
      <c r="A2497" s="5">
        <v>45761.833333333336</v>
      </c>
      <c r="B2497" s="10">
        <f t="shared" si="304"/>
        <v>45761</v>
      </c>
      <c r="C2497" s="4">
        <f t="shared" si="311"/>
        <v>0.79166666666666663</v>
      </c>
      <c r="D2497" s="4">
        <f>IF('Kauf Restprofil Los 7'!A2497&lt;&gt;"",IF('Kauf Restprofil Los 7'!A2497&lt;&gt;"",TIME(HOUR('Kauf Restprofil Los 7'!A2497),MINUTE('Kauf Restprofil Los 7'!A2497),SECOND('Kauf Restprofil Los 7'!A2497)),""),"")</f>
        <v>0.83333333333333337</v>
      </c>
      <c r="E2497" s="9">
        <f t="shared" si="310"/>
        <v>20</v>
      </c>
      <c r="F2497">
        <v>42.03404304</v>
      </c>
      <c r="G2497" s="12">
        <f t="shared" si="305"/>
        <v>3.5030000000000001</v>
      </c>
      <c r="H2497" s="18">
        <f t="shared" si="306"/>
        <v>42.033999999999999</v>
      </c>
      <c r="I2497" s="21">
        <v>38.94</v>
      </c>
      <c r="J2497" s="14">
        <v>38.94</v>
      </c>
      <c r="K2497" s="14">
        <f t="shared" si="307"/>
        <v>0</v>
      </c>
      <c r="L2497" s="13">
        <f t="shared" si="308"/>
        <v>3.0940000000000012</v>
      </c>
      <c r="M2497" s="53">
        <v>3.0940000000000012</v>
      </c>
      <c r="N2497" s="45">
        <f t="shared" si="309"/>
        <v>0</v>
      </c>
      <c r="P2497" s="56"/>
    </row>
    <row r="2498" spans="1:16" x14ac:dyDescent="0.2">
      <c r="A2498" s="5">
        <v>45761.875</v>
      </c>
      <c r="B2498" s="10">
        <f t="shared" si="304"/>
        <v>45761</v>
      </c>
      <c r="C2498" s="4">
        <f t="shared" si="311"/>
        <v>0.83333333333333337</v>
      </c>
      <c r="D2498" s="4">
        <f>IF('Kauf Restprofil Los 7'!A2498&lt;&gt;"",IF('Kauf Restprofil Los 7'!A2498&lt;&gt;"",TIME(HOUR('Kauf Restprofil Los 7'!A2498),MINUTE('Kauf Restprofil Los 7'!A2498),SECOND('Kauf Restprofil Los 7'!A2498)),""),"")</f>
        <v>0.875</v>
      </c>
      <c r="E2498" s="9">
        <f t="shared" si="310"/>
        <v>21</v>
      </c>
      <c r="F2498">
        <v>39.867376821000001</v>
      </c>
      <c r="G2498" s="12">
        <f t="shared" si="305"/>
        <v>3.3220000000000001</v>
      </c>
      <c r="H2498" s="18">
        <f t="shared" si="306"/>
        <v>39.866999999999997</v>
      </c>
      <c r="I2498" s="21">
        <v>37.56</v>
      </c>
      <c r="J2498" s="14">
        <v>37.56</v>
      </c>
      <c r="K2498" s="14">
        <f t="shared" si="307"/>
        <v>0</v>
      </c>
      <c r="L2498" s="13">
        <f t="shared" si="308"/>
        <v>2.3069999999999951</v>
      </c>
      <c r="M2498" s="53">
        <v>2.3069999999999951</v>
      </c>
      <c r="N2498" s="45">
        <f t="shared" si="309"/>
        <v>0</v>
      </c>
      <c r="P2498" s="56"/>
    </row>
    <row r="2499" spans="1:16" x14ac:dyDescent="0.2">
      <c r="A2499" s="5">
        <v>45761.916666666664</v>
      </c>
      <c r="B2499" s="10">
        <f t="shared" si="304"/>
        <v>45761</v>
      </c>
      <c r="C2499" s="4">
        <f t="shared" si="311"/>
        <v>0.875</v>
      </c>
      <c r="D2499" s="4">
        <f>IF('Kauf Restprofil Los 7'!A2499&lt;&gt;"",IF('Kauf Restprofil Los 7'!A2499&lt;&gt;"",TIME(HOUR('Kauf Restprofil Los 7'!A2499),MINUTE('Kauf Restprofil Los 7'!A2499),SECOND('Kauf Restprofil Los 7'!A2499)),""),"")</f>
        <v>0.91666666666666663</v>
      </c>
      <c r="E2499" s="9">
        <f t="shared" si="310"/>
        <v>22</v>
      </c>
      <c r="F2499">
        <v>35.583238180000002</v>
      </c>
      <c r="G2499" s="12">
        <f t="shared" si="305"/>
        <v>2.9649999999999999</v>
      </c>
      <c r="H2499" s="18">
        <f t="shared" si="306"/>
        <v>35.582999999999998</v>
      </c>
      <c r="I2499" s="21">
        <v>33.24</v>
      </c>
      <c r="J2499" s="14">
        <v>33.24</v>
      </c>
      <c r="K2499" s="14">
        <f t="shared" si="307"/>
        <v>0</v>
      </c>
      <c r="L2499" s="13">
        <f t="shared" si="308"/>
        <v>2.3429999999999964</v>
      </c>
      <c r="M2499" s="53">
        <v>2.3429999999999964</v>
      </c>
      <c r="N2499" s="45">
        <f t="shared" si="309"/>
        <v>0</v>
      </c>
      <c r="P2499" s="56"/>
    </row>
    <row r="2500" spans="1:16" x14ac:dyDescent="0.2">
      <c r="A2500" s="5">
        <v>45761.958333333336</v>
      </c>
      <c r="B2500" s="10">
        <f t="shared" si="304"/>
        <v>45761</v>
      </c>
      <c r="C2500" s="4">
        <f t="shared" si="311"/>
        <v>0.91666666666666663</v>
      </c>
      <c r="D2500" s="4">
        <f>IF('Kauf Restprofil Los 7'!A2500&lt;&gt;"",IF('Kauf Restprofil Los 7'!A2500&lt;&gt;"",TIME(HOUR('Kauf Restprofil Los 7'!A2500),MINUTE('Kauf Restprofil Los 7'!A2500),SECOND('Kauf Restprofil Los 7'!A2500)),""),"")</f>
        <v>0.95833333333333337</v>
      </c>
      <c r="E2500" s="9">
        <f t="shared" si="310"/>
        <v>23</v>
      </c>
      <c r="F2500">
        <v>30.599499011999999</v>
      </c>
      <c r="G2500" s="12">
        <f t="shared" si="305"/>
        <v>2.5499999999999998</v>
      </c>
      <c r="H2500" s="18">
        <f t="shared" si="306"/>
        <v>30.599</v>
      </c>
      <c r="I2500" s="21">
        <v>27.72</v>
      </c>
      <c r="J2500" s="14">
        <v>27.72</v>
      </c>
      <c r="K2500" s="14">
        <f t="shared" si="307"/>
        <v>0</v>
      </c>
      <c r="L2500" s="13">
        <f t="shared" si="308"/>
        <v>2.8790000000000013</v>
      </c>
      <c r="M2500" s="53">
        <v>2.8790000000000013</v>
      </c>
      <c r="N2500" s="45">
        <f t="shared" si="309"/>
        <v>0</v>
      </c>
      <c r="P2500" s="56"/>
    </row>
    <row r="2501" spans="1:16" x14ac:dyDescent="0.2">
      <c r="A2501" s="5">
        <v>45762</v>
      </c>
      <c r="B2501" s="10">
        <f t="shared" si="304"/>
        <v>45761</v>
      </c>
      <c r="C2501" s="4">
        <f t="shared" si="311"/>
        <v>0.95833333333333337</v>
      </c>
      <c r="D2501" s="4">
        <f>IF('Kauf Restprofil Los 7'!A2501&lt;&gt;"",IF('Kauf Restprofil Los 7'!A2501&lt;&gt;"",TIME(HOUR('Kauf Restprofil Los 7'!A2501),MINUTE('Kauf Restprofil Los 7'!A2501),SECOND('Kauf Restprofil Los 7'!A2501)),""),"")</f>
        <v>0</v>
      </c>
      <c r="E2501" s="9">
        <f t="shared" si="310"/>
        <v>24</v>
      </c>
      <c r="F2501">
        <v>25.499279536</v>
      </c>
      <c r="G2501" s="12">
        <f t="shared" si="305"/>
        <v>2.125</v>
      </c>
      <c r="H2501" s="18">
        <f t="shared" si="306"/>
        <v>25.498999999999999</v>
      </c>
      <c r="I2501" s="21">
        <v>22.5</v>
      </c>
      <c r="J2501" s="14">
        <v>22.5</v>
      </c>
      <c r="K2501" s="14">
        <f t="shared" si="307"/>
        <v>0</v>
      </c>
      <c r="L2501" s="13">
        <f t="shared" si="308"/>
        <v>2.9989999999999988</v>
      </c>
      <c r="M2501" s="53">
        <v>2.9989999999999988</v>
      </c>
      <c r="N2501" s="45">
        <f t="shared" si="309"/>
        <v>0</v>
      </c>
      <c r="P2501" s="56"/>
    </row>
    <row r="2502" spans="1:16" x14ac:dyDescent="0.2">
      <c r="A2502" s="5">
        <v>45762.041666666664</v>
      </c>
      <c r="B2502" s="10">
        <f t="shared" si="304"/>
        <v>45762</v>
      </c>
      <c r="C2502" s="4">
        <f t="shared" si="311"/>
        <v>0</v>
      </c>
      <c r="D2502" s="4">
        <f>IF('Kauf Restprofil Los 7'!A2502&lt;&gt;"",IF('Kauf Restprofil Los 7'!A2502&lt;&gt;"",TIME(HOUR('Kauf Restprofil Los 7'!A2502),MINUTE('Kauf Restprofil Los 7'!A2502),SECOND('Kauf Restprofil Los 7'!A2502)),""),"")</f>
        <v>4.1666666666666664E-2</v>
      </c>
      <c r="E2502" s="9">
        <f t="shared" si="310"/>
        <v>1</v>
      </c>
      <c r="F2502">
        <v>23.052735931000001</v>
      </c>
      <c r="G2502" s="12">
        <f t="shared" si="305"/>
        <v>1.921</v>
      </c>
      <c r="H2502" s="18">
        <f t="shared" si="306"/>
        <v>23.053000000000001</v>
      </c>
      <c r="I2502" s="21">
        <v>19.200000000000003</v>
      </c>
      <c r="J2502" s="14">
        <v>19.200000000000003</v>
      </c>
      <c r="K2502" s="14">
        <f t="shared" si="307"/>
        <v>0</v>
      </c>
      <c r="L2502" s="13">
        <f t="shared" si="308"/>
        <v>3.852999999999998</v>
      </c>
      <c r="M2502" s="53">
        <v>3.852999999999998</v>
      </c>
      <c r="N2502" s="45">
        <f t="shared" si="309"/>
        <v>0</v>
      </c>
      <c r="P2502" s="56"/>
    </row>
    <row r="2503" spans="1:16" x14ac:dyDescent="0.2">
      <c r="A2503" s="5">
        <v>45762.083333333336</v>
      </c>
      <c r="B2503" s="10">
        <f t="shared" si="304"/>
        <v>45762</v>
      </c>
      <c r="C2503" s="4">
        <f t="shared" si="311"/>
        <v>4.1666666666666664E-2</v>
      </c>
      <c r="D2503" s="4">
        <f>IF('Kauf Restprofil Los 7'!A2503&lt;&gt;"",IF('Kauf Restprofil Los 7'!A2503&lt;&gt;"",TIME(HOUR('Kauf Restprofil Los 7'!A2503),MINUTE('Kauf Restprofil Los 7'!A2503),SECOND('Kauf Restprofil Los 7'!A2503)),""),"")</f>
        <v>8.3333333333333329E-2</v>
      </c>
      <c r="E2503" s="9">
        <f t="shared" si="310"/>
        <v>2</v>
      </c>
      <c r="F2503">
        <v>21.027692391999999</v>
      </c>
      <c r="G2503" s="12">
        <f t="shared" si="305"/>
        <v>1.752</v>
      </c>
      <c r="H2503" s="18">
        <f t="shared" si="306"/>
        <v>21.027999999999999</v>
      </c>
      <c r="I2503" s="21">
        <v>17.22</v>
      </c>
      <c r="J2503" s="14">
        <v>17.22</v>
      </c>
      <c r="K2503" s="14">
        <f t="shared" si="307"/>
        <v>0</v>
      </c>
      <c r="L2503" s="13">
        <f t="shared" si="308"/>
        <v>3.8079999999999998</v>
      </c>
      <c r="M2503" s="53">
        <v>3.8079999999999998</v>
      </c>
      <c r="N2503" s="45">
        <f t="shared" si="309"/>
        <v>0</v>
      </c>
      <c r="P2503" s="56"/>
    </row>
    <row r="2504" spans="1:16" x14ac:dyDescent="0.2">
      <c r="A2504" s="5">
        <v>45762.125</v>
      </c>
      <c r="B2504" s="10">
        <f t="shared" ref="B2504:B2567" si="312">IF(A2504&lt;&gt;"",IF(E2504=24,B2503,DATE(YEAR(A2504),MONTH(A2504),DAY(A2504))),"")</f>
        <v>45762</v>
      </c>
      <c r="C2504" s="4">
        <f t="shared" si="311"/>
        <v>8.3333333333333329E-2</v>
      </c>
      <c r="D2504" s="4">
        <f>IF('Kauf Restprofil Los 7'!A2504&lt;&gt;"",IF('Kauf Restprofil Los 7'!A2504&lt;&gt;"",TIME(HOUR('Kauf Restprofil Los 7'!A2504),MINUTE('Kauf Restprofil Los 7'!A2504),SECOND('Kauf Restprofil Los 7'!A2504)),""),"")</f>
        <v>0.125</v>
      </c>
      <c r="E2504" s="9">
        <f t="shared" si="310"/>
        <v>3</v>
      </c>
      <c r="F2504">
        <v>19.880133639</v>
      </c>
      <c r="G2504" s="12">
        <f t="shared" ref="G2504:G2567" si="313">ROUND(F2504/$H$5,3)</f>
        <v>1.657</v>
      </c>
      <c r="H2504" s="18">
        <f t="shared" ref="H2504:H2567" si="314">ROUND(F2504,3)</f>
        <v>19.88</v>
      </c>
      <c r="I2504" s="21">
        <v>16.740000000000002</v>
      </c>
      <c r="J2504" s="14">
        <v>16.740000000000002</v>
      </c>
      <c r="K2504" s="14">
        <f t="shared" ref="K2504:K2567" si="315">J2504-I2504</f>
        <v>0</v>
      </c>
      <c r="L2504" s="13">
        <f t="shared" ref="L2504:L2567" si="316">H2504-I2504</f>
        <v>3.139999999999997</v>
      </c>
      <c r="M2504" s="53">
        <v>3.139999999999997</v>
      </c>
      <c r="N2504" s="45">
        <f t="shared" ref="N2504:N2567" si="317">IF(L2504&lt;0,L2504,0)</f>
        <v>0</v>
      </c>
      <c r="P2504" s="56"/>
    </row>
    <row r="2505" spans="1:16" x14ac:dyDescent="0.2">
      <c r="A2505" s="5">
        <v>45762.166666666664</v>
      </c>
      <c r="B2505" s="10">
        <f t="shared" si="312"/>
        <v>45762</v>
      </c>
      <c r="C2505" s="4">
        <f t="shared" si="311"/>
        <v>0.125</v>
      </c>
      <c r="D2505" s="4">
        <f>IF('Kauf Restprofil Los 7'!A2505&lt;&gt;"",IF('Kauf Restprofil Los 7'!A2505&lt;&gt;"",TIME(HOUR('Kauf Restprofil Los 7'!A2505),MINUTE('Kauf Restprofil Los 7'!A2505),SECOND('Kauf Restprofil Los 7'!A2505)),""),"")</f>
        <v>0.16666666666666666</v>
      </c>
      <c r="E2505" s="9">
        <f t="shared" ref="E2505:E2568" si="318">IF(A2505&lt;&gt;"",IF(HOUR(A2505)=0,24,HOUR(A2505)),"")</f>
        <v>4</v>
      </c>
      <c r="F2505">
        <v>20.072743217999999</v>
      </c>
      <c r="G2505" s="12">
        <f t="shared" si="313"/>
        <v>1.673</v>
      </c>
      <c r="H2505" s="18">
        <f t="shared" si="314"/>
        <v>20.073</v>
      </c>
      <c r="I2505" s="21">
        <v>16.919999999999998</v>
      </c>
      <c r="J2505" s="14">
        <v>16.919999999999998</v>
      </c>
      <c r="K2505" s="14">
        <f t="shared" si="315"/>
        <v>0</v>
      </c>
      <c r="L2505" s="13">
        <f t="shared" si="316"/>
        <v>3.1530000000000022</v>
      </c>
      <c r="M2505" s="53">
        <v>3.1530000000000022</v>
      </c>
      <c r="N2505" s="45">
        <f t="shared" si="317"/>
        <v>0</v>
      </c>
      <c r="P2505" s="56"/>
    </row>
    <row r="2506" spans="1:16" x14ac:dyDescent="0.2">
      <c r="A2506" s="5">
        <v>45762.208333333336</v>
      </c>
      <c r="B2506" s="10">
        <f t="shared" si="312"/>
        <v>45762</v>
      </c>
      <c r="C2506" s="4">
        <f t="shared" ref="C2506:C2569" si="319">D2505</f>
        <v>0.16666666666666666</v>
      </c>
      <c r="D2506" s="4">
        <f>IF('Kauf Restprofil Los 7'!A2506&lt;&gt;"",IF('Kauf Restprofil Los 7'!A2506&lt;&gt;"",TIME(HOUR('Kauf Restprofil Los 7'!A2506),MINUTE('Kauf Restprofil Los 7'!A2506),SECOND('Kauf Restprofil Los 7'!A2506)),""),"")</f>
        <v>0.20833333333333334</v>
      </c>
      <c r="E2506" s="9">
        <f t="shared" si="318"/>
        <v>5</v>
      </c>
      <c r="F2506">
        <v>21.253528289999998</v>
      </c>
      <c r="G2506" s="12">
        <f t="shared" si="313"/>
        <v>1.7709999999999999</v>
      </c>
      <c r="H2506" s="18">
        <f t="shared" si="314"/>
        <v>21.254000000000001</v>
      </c>
      <c r="I2506" s="21">
        <v>18.299999999999997</v>
      </c>
      <c r="J2506" s="14">
        <v>18.299999999999997</v>
      </c>
      <c r="K2506" s="14">
        <f t="shared" si="315"/>
        <v>0</v>
      </c>
      <c r="L2506" s="13">
        <f t="shared" si="316"/>
        <v>2.9540000000000042</v>
      </c>
      <c r="M2506" s="53">
        <v>2.9540000000000042</v>
      </c>
      <c r="N2506" s="45">
        <f t="shared" si="317"/>
        <v>0</v>
      </c>
      <c r="P2506" s="56"/>
    </row>
    <row r="2507" spans="1:16" x14ac:dyDescent="0.2">
      <c r="A2507" s="5">
        <v>45762.25</v>
      </c>
      <c r="B2507" s="10">
        <f t="shared" si="312"/>
        <v>45762</v>
      </c>
      <c r="C2507" s="4">
        <f t="shared" si="319"/>
        <v>0.20833333333333334</v>
      </c>
      <c r="D2507" s="4">
        <f>IF('Kauf Restprofil Los 7'!A2507&lt;&gt;"",IF('Kauf Restprofil Los 7'!A2507&lt;&gt;"",TIME(HOUR('Kauf Restprofil Los 7'!A2507),MINUTE('Kauf Restprofil Los 7'!A2507),SECOND('Kauf Restprofil Los 7'!A2507)),""),"")</f>
        <v>0.25</v>
      </c>
      <c r="E2507" s="9">
        <f t="shared" si="318"/>
        <v>6</v>
      </c>
      <c r="F2507">
        <v>25.32371573</v>
      </c>
      <c r="G2507" s="12">
        <f t="shared" si="313"/>
        <v>2.11</v>
      </c>
      <c r="H2507" s="18">
        <f t="shared" si="314"/>
        <v>25.324000000000002</v>
      </c>
      <c r="I2507" s="21">
        <v>21.66</v>
      </c>
      <c r="J2507" s="14">
        <v>21.66</v>
      </c>
      <c r="K2507" s="14">
        <f t="shared" si="315"/>
        <v>0</v>
      </c>
      <c r="L2507" s="13">
        <f t="shared" si="316"/>
        <v>3.6640000000000015</v>
      </c>
      <c r="M2507" s="53">
        <v>3.6640000000000015</v>
      </c>
      <c r="N2507" s="45">
        <f t="shared" si="317"/>
        <v>0</v>
      </c>
      <c r="P2507" s="56"/>
    </row>
    <row r="2508" spans="1:16" x14ac:dyDescent="0.2">
      <c r="A2508" s="5">
        <v>45762.291666666664</v>
      </c>
      <c r="B2508" s="10">
        <f t="shared" si="312"/>
        <v>45762</v>
      </c>
      <c r="C2508" s="4">
        <f t="shared" si="319"/>
        <v>0.25</v>
      </c>
      <c r="D2508" s="4">
        <f>IF('Kauf Restprofil Los 7'!A2508&lt;&gt;"",IF('Kauf Restprofil Los 7'!A2508&lt;&gt;"",TIME(HOUR('Kauf Restprofil Los 7'!A2508),MINUTE('Kauf Restprofil Los 7'!A2508),SECOND('Kauf Restprofil Los 7'!A2508)),""),"")</f>
        <v>0.29166666666666669</v>
      </c>
      <c r="E2508" s="9">
        <f t="shared" si="318"/>
        <v>7</v>
      </c>
      <c r="F2508">
        <v>35.176911021999999</v>
      </c>
      <c r="G2508" s="12">
        <f t="shared" si="313"/>
        <v>2.931</v>
      </c>
      <c r="H2508" s="18">
        <f t="shared" si="314"/>
        <v>35.177</v>
      </c>
      <c r="I2508" s="21">
        <v>28.14</v>
      </c>
      <c r="J2508" s="14">
        <v>28.14</v>
      </c>
      <c r="K2508" s="14">
        <f t="shared" si="315"/>
        <v>0</v>
      </c>
      <c r="L2508" s="13">
        <f t="shared" si="316"/>
        <v>7.036999999999999</v>
      </c>
      <c r="M2508" s="53">
        <v>7.036999999999999</v>
      </c>
      <c r="N2508" s="45">
        <f t="shared" si="317"/>
        <v>0</v>
      </c>
      <c r="P2508" s="56"/>
    </row>
    <row r="2509" spans="1:16" x14ac:dyDescent="0.2">
      <c r="A2509" s="5">
        <v>45762.333333333336</v>
      </c>
      <c r="B2509" s="10">
        <f t="shared" si="312"/>
        <v>45762</v>
      </c>
      <c r="C2509" s="4">
        <f t="shared" si="319"/>
        <v>0.29166666666666669</v>
      </c>
      <c r="D2509" s="4">
        <f>IF('Kauf Restprofil Los 7'!A2509&lt;&gt;"",IF('Kauf Restprofil Los 7'!A2509&lt;&gt;"",TIME(HOUR('Kauf Restprofil Los 7'!A2509),MINUTE('Kauf Restprofil Los 7'!A2509),SECOND('Kauf Restprofil Los 7'!A2509)),""),"")</f>
        <v>0.33333333333333331</v>
      </c>
      <c r="E2509" s="9">
        <f t="shared" si="318"/>
        <v>8</v>
      </c>
      <c r="F2509">
        <v>42.643881241000003</v>
      </c>
      <c r="G2509" s="12">
        <f t="shared" si="313"/>
        <v>3.5539999999999998</v>
      </c>
      <c r="H2509" s="18">
        <f t="shared" si="314"/>
        <v>42.643999999999998</v>
      </c>
      <c r="I2509" s="21">
        <v>34.380000000000003</v>
      </c>
      <c r="J2509" s="14">
        <v>34.380000000000003</v>
      </c>
      <c r="K2509" s="14">
        <f t="shared" si="315"/>
        <v>0</v>
      </c>
      <c r="L2509" s="13">
        <f t="shared" si="316"/>
        <v>8.2639999999999958</v>
      </c>
      <c r="M2509" s="53">
        <v>8.2639999999999958</v>
      </c>
      <c r="N2509" s="45">
        <f t="shared" si="317"/>
        <v>0</v>
      </c>
      <c r="P2509" s="56"/>
    </row>
    <row r="2510" spans="1:16" x14ac:dyDescent="0.2">
      <c r="A2510" s="5">
        <v>45762.375</v>
      </c>
      <c r="B2510" s="10">
        <f t="shared" si="312"/>
        <v>45762</v>
      </c>
      <c r="C2510" s="4">
        <f t="shared" si="319"/>
        <v>0.33333333333333331</v>
      </c>
      <c r="D2510" s="4">
        <f>IF('Kauf Restprofil Los 7'!A2510&lt;&gt;"",IF('Kauf Restprofil Los 7'!A2510&lt;&gt;"",TIME(HOUR('Kauf Restprofil Los 7'!A2510),MINUTE('Kauf Restprofil Los 7'!A2510),SECOND('Kauf Restprofil Los 7'!A2510)),""),"")</f>
        <v>0.375</v>
      </c>
      <c r="E2510" s="9">
        <f t="shared" si="318"/>
        <v>9</v>
      </c>
      <c r="F2510">
        <v>46.795773541999999</v>
      </c>
      <c r="G2510" s="12">
        <f t="shared" si="313"/>
        <v>3.9</v>
      </c>
      <c r="H2510" s="18">
        <f t="shared" si="314"/>
        <v>46.795999999999999</v>
      </c>
      <c r="I2510" s="21">
        <v>38.94</v>
      </c>
      <c r="J2510" s="14">
        <v>38.94</v>
      </c>
      <c r="K2510" s="14">
        <f t="shared" si="315"/>
        <v>0</v>
      </c>
      <c r="L2510" s="13">
        <f t="shared" si="316"/>
        <v>7.8560000000000016</v>
      </c>
      <c r="M2510" s="53">
        <v>7.8560000000000016</v>
      </c>
      <c r="N2510" s="45">
        <f t="shared" si="317"/>
        <v>0</v>
      </c>
      <c r="P2510" s="56"/>
    </row>
    <row r="2511" spans="1:16" x14ac:dyDescent="0.2">
      <c r="A2511" s="5">
        <v>45762.416666666664</v>
      </c>
      <c r="B2511" s="10">
        <f t="shared" si="312"/>
        <v>45762</v>
      </c>
      <c r="C2511" s="4">
        <f t="shared" si="319"/>
        <v>0.375</v>
      </c>
      <c r="D2511" s="4">
        <f>IF('Kauf Restprofil Los 7'!A2511&lt;&gt;"",IF('Kauf Restprofil Los 7'!A2511&lt;&gt;"",TIME(HOUR('Kauf Restprofil Los 7'!A2511),MINUTE('Kauf Restprofil Los 7'!A2511),SECOND('Kauf Restprofil Los 7'!A2511)),""),"")</f>
        <v>0.41666666666666669</v>
      </c>
      <c r="E2511" s="9">
        <f t="shared" si="318"/>
        <v>10</v>
      </c>
      <c r="F2511">
        <v>46.313833713000001</v>
      </c>
      <c r="G2511" s="12">
        <f t="shared" si="313"/>
        <v>3.859</v>
      </c>
      <c r="H2511" s="18">
        <f t="shared" si="314"/>
        <v>46.314</v>
      </c>
      <c r="I2511" s="21">
        <v>39.54</v>
      </c>
      <c r="J2511" s="14">
        <v>39.54</v>
      </c>
      <c r="K2511" s="14">
        <f t="shared" si="315"/>
        <v>0</v>
      </c>
      <c r="L2511" s="13">
        <f t="shared" si="316"/>
        <v>6.7740000000000009</v>
      </c>
      <c r="M2511" s="53">
        <v>6.7740000000000009</v>
      </c>
      <c r="N2511" s="45">
        <f t="shared" si="317"/>
        <v>0</v>
      </c>
      <c r="P2511" s="56"/>
    </row>
    <row r="2512" spans="1:16" x14ac:dyDescent="0.2">
      <c r="A2512" s="5">
        <v>45762.458333333336</v>
      </c>
      <c r="B2512" s="10">
        <f t="shared" si="312"/>
        <v>45762</v>
      </c>
      <c r="C2512" s="4">
        <f t="shared" si="319"/>
        <v>0.41666666666666669</v>
      </c>
      <c r="D2512" s="4">
        <f>IF('Kauf Restprofil Los 7'!A2512&lt;&gt;"",IF('Kauf Restprofil Los 7'!A2512&lt;&gt;"",TIME(HOUR('Kauf Restprofil Los 7'!A2512),MINUTE('Kauf Restprofil Los 7'!A2512),SECOND('Kauf Restprofil Los 7'!A2512)),""),"")</f>
        <v>0.45833333333333331</v>
      </c>
      <c r="E2512" s="9">
        <f t="shared" si="318"/>
        <v>11</v>
      </c>
      <c r="F2512">
        <v>47.319125937999999</v>
      </c>
      <c r="G2512" s="12">
        <f t="shared" si="313"/>
        <v>3.9430000000000001</v>
      </c>
      <c r="H2512" s="18">
        <f t="shared" si="314"/>
        <v>47.319000000000003</v>
      </c>
      <c r="I2512" s="21">
        <v>39.119999999999997</v>
      </c>
      <c r="J2512" s="14">
        <v>39.119999999999997</v>
      </c>
      <c r="K2512" s="14">
        <f t="shared" si="315"/>
        <v>0</v>
      </c>
      <c r="L2512" s="13">
        <f t="shared" si="316"/>
        <v>8.1990000000000052</v>
      </c>
      <c r="M2512" s="53">
        <v>8.1990000000000052</v>
      </c>
      <c r="N2512" s="45">
        <f t="shared" si="317"/>
        <v>0</v>
      </c>
      <c r="P2512" s="56"/>
    </row>
    <row r="2513" spans="1:16" x14ac:dyDescent="0.2">
      <c r="A2513" s="5">
        <v>45762.5</v>
      </c>
      <c r="B2513" s="10">
        <f t="shared" si="312"/>
        <v>45762</v>
      </c>
      <c r="C2513" s="4">
        <f t="shared" si="319"/>
        <v>0.45833333333333331</v>
      </c>
      <c r="D2513" s="4">
        <f>IF('Kauf Restprofil Los 7'!A2513&lt;&gt;"",IF('Kauf Restprofil Los 7'!A2513&lt;&gt;"",TIME(HOUR('Kauf Restprofil Los 7'!A2513),MINUTE('Kauf Restprofil Los 7'!A2513),SECOND('Kauf Restprofil Los 7'!A2513)),""),"")</f>
        <v>0.5</v>
      </c>
      <c r="E2513" s="9">
        <f t="shared" si="318"/>
        <v>12</v>
      </c>
      <c r="F2513">
        <v>48.885639423000001</v>
      </c>
      <c r="G2513" s="12">
        <f t="shared" si="313"/>
        <v>4.0739999999999998</v>
      </c>
      <c r="H2513" s="18">
        <f t="shared" si="314"/>
        <v>48.886000000000003</v>
      </c>
      <c r="I2513" s="21">
        <v>38.94</v>
      </c>
      <c r="J2513" s="14">
        <v>38.94</v>
      </c>
      <c r="K2513" s="14">
        <f t="shared" si="315"/>
        <v>0</v>
      </c>
      <c r="L2513" s="13">
        <f t="shared" si="316"/>
        <v>9.9460000000000051</v>
      </c>
      <c r="M2513" s="53">
        <v>9.9460000000000051</v>
      </c>
      <c r="N2513" s="45">
        <f t="shared" si="317"/>
        <v>0</v>
      </c>
      <c r="P2513" s="56"/>
    </row>
    <row r="2514" spans="1:16" x14ac:dyDescent="0.2">
      <c r="A2514" s="5">
        <v>45762.541666666664</v>
      </c>
      <c r="B2514" s="10">
        <f t="shared" si="312"/>
        <v>45762</v>
      </c>
      <c r="C2514" s="4">
        <f t="shared" si="319"/>
        <v>0.5</v>
      </c>
      <c r="D2514" s="4">
        <f>IF('Kauf Restprofil Los 7'!A2514&lt;&gt;"",IF('Kauf Restprofil Los 7'!A2514&lt;&gt;"",TIME(HOUR('Kauf Restprofil Los 7'!A2514),MINUTE('Kauf Restprofil Los 7'!A2514),SECOND('Kauf Restprofil Los 7'!A2514)),""),"")</f>
        <v>0.54166666666666663</v>
      </c>
      <c r="E2514" s="9">
        <f t="shared" si="318"/>
        <v>13</v>
      </c>
      <c r="F2514">
        <v>45.725266662999999</v>
      </c>
      <c r="G2514" s="12">
        <f t="shared" si="313"/>
        <v>3.81</v>
      </c>
      <c r="H2514" s="18">
        <f t="shared" si="314"/>
        <v>45.725000000000001</v>
      </c>
      <c r="I2514" s="21">
        <v>37.019999999999996</v>
      </c>
      <c r="J2514" s="14">
        <v>37.019999999999996</v>
      </c>
      <c r="K2514" s="14">
        <f t="shared" si="315"/>
        <v>0</v>
      </c>
      <c r="L2514" s="13">
        <f t="shared" si="316"/>
        <v>8.7050000000000054</v>
      </c>
      <c r="M2514" s="53">
        <v>8.7050000000000054</v>
      </c>
      <c r="N2514" s="45">
        <f t="shared" si="317"/>
        <v>0</v>
      </c>
      <c r="P2514" s="56"/>
    </row>
    <row r="2515" spans="1:16" x14ac:dyDescent="0.2">
      <c r="A2515" s="5">
        <v>45762.583333333336</v>
      </c>
      <c r="B2515" s="10">
        <f t="shared" si="312"/>
        <v>45762</v>
      </c>
      <c r="C2515" s="4">
        <f t="shared" si="319"/>
        <v>0.54166666666666663</v>
      </c>
      <c r="D2515" s="4">
        <f>IF('Kauf Restprofil Los 7'!A2515&lt;&gt;"",IF('Kauf Restprofil Los 7'!A2515&lt;&gt;"",TIME(HOUR('Kauf Restprofil Los 7'!A2515),MINUTE('Kauf Restprofil Los 7'!A2515),SECOND('Kauf Restprofil Los 7'!A2515)),""),"")</f>
        <v>0.58333333333333337</v>
      </c>
      <c r="E2515" s="9">
        <f t="shared" si="318"/>
        <v>14</v>
      </c>
      <c r="F2515">
        <v>41.408773644</v>
      </c>
      <c r="G2515" s="12">
        <f t="shared" si="313"/>
        <v>3.4510000000000001</v>
      </c>
      <c r="H2515" s="18">
        <f t="shared" si="314"/>
        <v>41.408999999999999</v>
      </c>
      <c r="I2515" s="21">
        <v>34.74</v>
      </c>
      <c r="J2515" s="14">
        <v>34.74</v>
      </c>
      <c r="K2515" s="14">
        <f t="shared" si="315"/>
        <v>0</v>
      </c>
      <c r="L2515" s="13">
        <f t="shared" si="316"/>
        <v>6.6689999999999969</v>
      </c>
      <c r="M2515" s="53">
        <v>6.6689999999999969</v>
      </c>
      <c r="N2515" s="45">
        <f t="shared" si="317"/>
        <v>0</v>
      </c>
      <c r="P2515" s="56"/>
    </row>
    <row r="2516" spans="1:16" x14ac:dyDescent="0.2">
      <c r="A2516" s="5">
        <v>45762.625</v>
      </c>
      <c r="B2516" s="10">
        <f t="shared" si="312"/>
        <v>45762</v>
      </c>
      <c r="C2516" s="4">
        <f t="shared" si="319"/>
        <v>0.58333333333333337</v>
      </c>
      <c r="D2516" s="4">
        <f>IF('Kauf Restprofil Los 7'!A2516&lt;&gt;"",IF('Kauf Restprofil Los 7'!A2516&lt;&gt;"",TIME(HOUR('Kauf Restprofil Los 7'!A2516),MINUTE('Kauf Restprofil Los 7'!A2516),SECOND('Kauf Restprofil Los 7'!A2516)),""),"")</f>
        <v>0.625</v>
      </c>
      <c r="E2516" s="9">
        <f t="shared" si="318"/>
        <v>15</v>
      </c>
      <c r="F2516">
        <v>38.865159595999998</v>
      </c>
      <c r="G2516" s="12">
        <f t="shared" si="313"/>
        <v>3.2389999999999999</v>
      </c>
      <c r="H2516" s="18">
        <f t="shared" si="314"/>
        <v>38.865000000000002</v>
      </c>
      <c r="I2516" s="21">
        <v>33.96</v>
      </c>
      <c r="J2516" s="14">
        <v>33.96</v>
      </c>
      <c r="K2516" s="14">
        <f t="shared" si="315"/>
        <v>0</v>
      </c>
      <c r="L2516" s="13">
        <f t="shared" si="316"/>
        <v>4.9050000000000011</v>
      </c>
      <c r="M2516" s="53">
        <v>4.9050000000000011</v>
      </c>
      <c r="N2516" s="45">
        <f t="shared" si="317"/>
        <v>0</v>
      </c>
      <c r="P2516" s="56"/>
    </row>
    <row r="2517" spans="1:16" x14ac:dyDescent="0.2">
      <c r="A2517" s="5">
        <v>45762.666666666664</v>
      </c>
      <c r="B2517" s="10">
        <f t="shared" si="312"/>
        <v>45762</v>
      </c>
      <c r="C2517" s="4">
        <f t="shared" si="319"/>
        <v>0.625</v>
      </c>
      <c r="D2517" s="4">
        <f>IF('Kauf Restprofil Los 7'!A2517&lt;&gt;"",IF('Kauf Restprofil Los 7'!A2517&lt;&gt;"",TIME(HOUR('Kauf Restprofil Los 7'!A2517),MINUTE('Kauf Restprofil Los 7'!A2517),SECOND('Kauf Restprofil Los 7'!A2517)),""),"")</f>
        <v>0.66666666666666663</v>
      </c>
      <c r="E2517" s="9">
        <f t="shared" si="318"/>
        <v>16</v>
      </c>
      <c r="F2517">
        <v>37.107876087999998</v>
      </c>
      <c r="G2517" s="12">
        <f t="shared" si="313"/>
        <v>3.0920000000000001</v>
      </c>
      <c r="H2517" s="18">
        <f t="shared" si="314"/>
        <v>37.107999999999997</v>
      </c>
      <c r="I2517" s="21">
        <v>33.42</v>
      </c>
      <c r="J2517" s="14">
        <v>33.42</v>
      </c>
      <c r="K2517" s="14">
        <f t="shared" si="315"/>
        <v>0</v>
      </c>
      <c r="L2517" s="13">
        <f t="shared" si="316"/>
        <v>3.6879999999999953</v>
      </c>
      <c r="M2517" s="53">
        <v>3.6879999999999953</v>
      </c>
      <c r="N2517" s="45">
        <f t="shared" si="317"/>
        <v>0</v>
      </c>
      <c r="P2517" s="56"/>
    </row>
    <row r="2518" spans="1:16" x14ac:dyDescent="0.2">
      <c r="A2518" s="5">
        <v>45762.708333333336</v>
      </c>
      <c r="B2518" s="10">
        <f t="shared" si="312"/>
        <v>45762</v>
      </c>
      <c r="C2518" s="4">
        <f t="shared" si="319"/>
        <v>0.66666666666666663</v>
      </c>
      <c r="D2518" s="4">
        <f>IF('Kauf Restprofil Los 7'!A2518&lt;&gt;"",IF('Kauf Restprofil Los 7'!A2518&lt;&gt;"",TIME(HOUR('Kauf Restprofil Los 7'!A2518),MINUTE('Kauf Restprofil Los 7'!A2518),SECOND('Kauf Restprofil Los 7'!A2518)),""),"")</f>
        <v>0.70833333333333337</v>
      </c>
      <c r="E2518" s="9">
        <f t="shared" si="318"/>
        <v>17</v>
      </c>
      <c r="F2518">
        <v>34.448708717000002</v>
      </c>
      <c r="G2518" s="12">
        <f t="shared" si="313"/>
        <v>2.871</v>
      </c>
      <c r="H2518" s="18">
        <f t="shared" si="314"/>
        <v>34.448999999999998</v>
      </c>
      <c r="I2518" s="21">
        <v>32.700000000000003</v>
      </c>
      <c r="J2518" s="14">
        <v>32.700000000000003</v>
      </c>
      <c r="K2518" s="14">
        <f t="shared" si="315"/>
        <v>0</v>
      </c>
      <c r="L2518" s="13">
        <f t="shared" si="316"/>
        <v>1.7489999999999952</v>
      </c>
      <c r="M2518" s="53">
        <v>1.7489999999999952</v>
      </c>
      <c r="N2518" s="45">
        <f t="shared" si="317"/>
        <v>0</v>
      </c>
      <c r="P2518" s="56"/>
    </row>
    <row r="2519" spans="1:16" x14ac:dyDescent="0.2">
      <c r="A2519" s="5">
        <v>45762.75</v>
      </c>
      <c r="B2519" s="10">
        <f t="shared" si="312"/>
        <v>45762</v>
      </c>
      <c r="C2519" s="4">
        <f t="shared" si="319"/>
        <v>0.70833333333333337</v>
      </c>
      <c r="D2519" s="4">
        <f>IF('Kauf Restprofil Los 7'!A2519&lt;&gt;"",IF('Kauf Restprofil Los 7'!A2519&lt;&gt;"",TIME(HOUR('Kauf Restprofil Los 7'!A2519),MINUTE('Kauf Restprofil Los 7'!A2519),SECOND('Kauf Restprofil Los 7'!A2519)),""),"")</f>
        <v>0.75</v>
      </c>
      <c r="E2519" s="9">
        <f t="shared" si="318"/>
        <v>18</v>
      </c>
      <c r="F2519">
        <v>34.841403935000002</v>
      </c>
      <c r="G2519" s="12">
        <f t="shared" si="313"/>
        <v>2.903</v>
      </c>
      <c r="H2519" s="18">
        <f t="shared" si="314"/>
        <v>34.841000000000001</v>
      </c>
      <c r="I2519" s="21">
        <v>34.92</v>
      </c>
      <c r="J2519" s="14">
        <v>34.92</v>
      </c>
      <c r="K2519" s="14">
        <f t="shared" si="315"/>
        <v>0</v>
      </c>
      <c r="L2519" s="13">
        <f t="shared" si="316"/>
        <v>-7.9000000000000625E-2</v>
      </c>
      <c r="M2519" s="53">
        <v>0</v>
      </c>
      <c r="N2519" s="45">
        <f t="shared" si="317"/>
        <v>-7.9000000000000625E-2</v>
      </c>
      <c r="P2519" s="56"/>
    </row>
    <row r="2520" spans="1:16" x14ac:dyDescent="0.2">
      <c r="A2520" s="5">
        <v>45762.791666666664</v>
      </c>
      <c r="B2520" s="10">
        <f t="shared" si="312"/>
        <v>45762</v>
      </c>
      <c r="C2520" s="4">
        <f t="shared" si="319"/>
        <v>0.75</v>
      </c>
      <c r="D2520" s="4">
        <f>IF('Kauf Restprofil Los 7'!A2520&lt;&gt;"",IF('Kauf Restprofil Los 7'!A2520&lt;&gt;"",TIME(HOUR('Kauf Restprofil Los 7'!A2520),MINUTE('Kauf Restprofil Los 7'!A2520),SECOND('Kauf Restprofil Los 7'!A2520)),""),"")</f>
        <v>0.79166666666666663</v>
      </c>
      <c r="E2520" s="9">
        <f t="shared" si="318"/>
        <v>19</v>
      </c>
      <c r="F2520">
        <v>37.583925502</v>
      </c>
      <c r="G2520" s="12">
        <f t="shared" si="313"/>
        <v>3.1320000000000001</v>
      </c>
      <c r="H2520" s="18">
        <f t="shared" si="314"/>
        <v>37.584000000000003</v>
      </c>
      <c r="I2520" s="21">
        <v>36.42</v>
      </c>
      <c r="J2520" s="14">
        <v>36.42</v>
      </c>
      <c r="K2520" s="14">
        <f t="shared" si="315"/>
        <v>0</v>
      </c>
      <c r="L2520" s="13">
        <f t="shared" si="316"/>
        <v>1.1640000000000015</v>
      </c>
      <c r="M2520" s="53">
        <v>1.1640000000000015</v>
      </c>
      <c r="N2520" s="45">
        <f t="shared" si="317"/>
        <v>0</v>
      </c>
      <c r="P2520" s="56"/>
    </row>
    <row r="2521" spans="1:16" x14ac:dyDescent="0.2">
      <c r="A2521" s="5">
        <v>45762.833333333336</v>
      </c>
      <c r="B2521" s="10">
        <f t="shared" si="312"/>
        <v>45762</v>
      </c>
      <c r="C2521" s="4">
        <f t="shared" si="319"/>
        <v>0.79166666666666663</v>
      </c>
      <c r="D2521" s="4">
        <f>IF('Kauf Restprofil Los 7'!A2521&lt;&gt;"",IF('Kauf Restprofil Los 7'!A2521&lt;&gt;"",TIME(HOUR('Kauf Restprofil Los 7'!A2521),MINUTE('Kauf Restprofil Los 7'!A2521),SECOND('Kauf Restprofil Los 7'!A2521)),""),"")</f>
        <v>0.83333333333333337</v>
      </c>
      <c r="E2521" s="9">
        <f t="shared" si="318"/>
        <v>20</v>
      </c>
      <c r="F2521">
        <v>38.663979629000004</v>
      </c>
      <c r="G2521" s="12">
        <f t="shared" si="313"/>
        <v>3.222</v>
      </c>
      <c r="H2521" s="18">
        <f t="shared" si="314"/>
        <v>38.664000000000001</v>
      </c>
      <c r="I2521" s="21">
        <v>36.06</v>
      </c>
      <c r="J2521" s="14">
        <v>36.06</v>
      </c>
      <c r="K2521" s="14">
        <f t="shared" si="315"/>
        <v>0</v>
      </c>
      <c r="L2521" s="13">
        <f t="shared" si="316"/>
        <v>2.6039999999999992</v>
      </c>
      <c r="M2521" s="53">
        <v>2.6039999999999992</v>
      </c>
      <c r="N2521" s="45">
        <f t="shared" si="317"/>
        <v>0</v>
      </c>
      <c r="P2521" s="56"/>
    </row>
    <row r="2522" spans="1:16" x14ac:dyDescent="0.2">
      <c r="A2522" s="5">
        <v>45762.875</v>
      </c>
      <c r="B2522" s="10">
        <f t="shared" si="312"/>
        <v>45762</v>
      </c>
      <c r="C2522" s="4">
        <f t="shared" si="319"/>
        <v>0.83333333333333337</v>
      </c>
      <c r="D2522" s="4">
        <f>IF('Kauf Restprofil Los 7'!A2522&lt;&gt;"",IF('Kauf Restprofil Los 7'!A2522&lt;&gt;"",TIME(HOUR('Kauf Restprofil Los 7'!A2522),MINUTE('Kauf Restprofil Los 7'!A2522),SECOND('Kauf Restprofil Los 7'!A2522)),""),"")</f>
        <v>0.875</v>
      </c>
      <c r="E2522" s="9">
        <f t="shared" si="318"/>
        <v>21</v>
      </c>
      <c r="F2522">
        <v>35.682190955000003</v>
      </c>
      <c r="G2522" s="12">
        <f t="shared" si="313"/>
        <v>2.9740000000000002</v>
      </c>
      <c r="H2522" s="18">
        <f t="shared" si="314"/>
        <v>35.682000000000002</v>
      </c>
      <c r="I2522" s="21">
        <v>34.56</v>
      </c>
      <c r="J2522" s="14">
        <v>34.56</v>
      </c>
      <c r="K2522" s="14">
        <f t="shared" si="315"/>
        <v>0</v>
      </c>
      <c r="L2522" s="13">
        <f t="shared" si="316"/>
        <v>1.1219999999999999</v>
      </c>
      <c r="M2522" s="53">
        <v>1.1219999999999999</v>
      </c>
      <c r="N2522" s="45">
        <f t="shared" si="317"/>
        <v>0</v>
      </c>
      <c r="P2522" s="56"/>
    </row>
    <row r="2523" spans="1:16" x14ac:dyDescent="0.2">
      <c r="A2523" s="5">
        <v>45762.916666666664</v>
      </c>
      <c r="B2523" s="10">
        <f t="shared" si="312"/>
        <v>45762</v>
      </c>
      <c r="C2523" s="4">
        <f t="shared" si="319"/>
        <v>0.875</v>
      </c>
      <c r="D2523" s="4">
        <f>IF('Kauf Restprofil Los 7'!A2523&lt;&gt;"",IF('Kauf Restprofil Los 7'!A2523&lt;&gt;"",TIME(HOUR('Kauf Restprofil Los 7'!A2523),MINUTE('Kauf Restprofil Los 7'!A2523),SECOND('Kauf Restprofil Los 7'!A2523)),""),"")</f>
        <v>0.91666666666666663</v>
      </c>
      <c r="E2523" s="9">
        <f t="shared" si="318"/>
        <v>22</v>
      </c>
      <c r="F2523">
        <v>32.074147652000001</v>
      </c>
      <c r="G2523" s="12">
        <f t="shared" si="313"/>
        <v>2.673</v>
      </c>
      <c r="H2523" s="18">
        <f t="shared" si="314"/>
        <v>32.073999999999998</v>
      </c>
      <c r="I2523" s="21">
        <v>31.200000000000003</v>
      </c>
      <c r="J2523" s="14">
        <v>31.200000000000003</v>
      </c>
      <c r="K2523" s="14">
        <f t="shared" si="315"/>
        <v>0</v>
      </c>
      <c r="L2523" s="13">
        <f t="shared" si="316"/>
        <v>0.87399999999999523</v>
      </c>
      <c r="M2523" s="53">
        <v>0.87399999999999523</v>
      </c>
      <c r="N2523" s="45">
        <f t="shared" si="317"/>
        <v>0</v>
      </c>
      <c r="P2523" s="56"/>
    </row>
    <row r="2524" spans="1:16" x14ac:dyDescent="0.2">
      <c r="A2524" s="5">
        <v>45762.958333333336</v>
      </c>
      <c r="B2524" s="10">
        <f t="shared" si="312"/>
        <v>45762</v>
      </c>
      <c r="C2524" s="4">
        <f t="shared" si="319"/>
        <v>0.91666666666666663</v>
      </c>
      <c r="D2524" s="4">
        <f>IF('Kauf Restprofil Los 7'!A2524&lt;&gt;"",IF('Kauf Restprofil Los 7'!A2524&lt;&gt;"",TIME(HOUR('Kauf Restprofil Los 7'!A2524),MINUTE('Kauf Restprofil Los 7'!A2524),SECOND('Kauf Restprofil Los 7'!A2524)),""),"")</f>
        <v>0.95833333333333337</v>
      </c>
      <c r="E2524" s="9">
        <f t="shared" si="318"/>
        <v>23</v>
      </c>
      <c r="F2524">
        <v>27.080867519000002</v>
      </c>
      <c r="G2524" s="12">
        <f t="shared" si="313"/>
        <v>2.2570000000000001</v>
      </c>
      <c r="H2524" s="18">
        <f t="shared" si="314"/>
        <v>27.081</v>
      </c>
      <c r="I2524" s="21">
        <v>26.52</v>
      </c>
      <c r="J2524" s="14">
        <v>26.52</v>
      </c>
      <c r="K2524" s="14">
        <f t="shared" si="315"/>
        <v>0</v>
      </c>
      <c r="L2524" s="13">
        <f t="shared" si="316"/>
        <v>0.56099999999999994</v>
      </c>
      <c r="M2524" s="53">
        <v>0.56099999999999994</v>
      </c>
      <c r="N2524" s="45">
        <f t="shared" si="317"/>
        <v>0</v>
      </c>
      <c r="P2524" s="56"/>
    </row>
    <row r="2525" spans="1:16" x14ac:dyDescent="0.2">
      <c r="A2525" s="5">
        <v>45763</v>
      </c>
      <c r="B2525" s="10">
        <f t="shared" si="312"/>
        <v>45762</v>
      </c>
      <c r="C2525" s="4">
        <f t="shared" si="319"/>
        <v>0.95833333333333337</v>
      </c>
      <c r="D2525" s="4">
        <f>IF('Kauf Restprofil Los 7'!A2525&lt;&gt;"",IF('Kauf Restprofil Los 7'!A2525&lt;&gt;"",TIME(HOUR('Kauf Restprofil Los 7'!A2525),MINUTE('Kauf Restprofil Los 7'!A2525),SECOND('Kauf Restprofil Los 7'!A2525)),""),"")</f>
        <v>0</v>
      </c>
      <c r="E2525" s="9">
        <f t="shared" si="318"/>
        <v>24</v>
      </c>
      <c r="F2525">
        <v>22.260335165000001</v>
      </c>
      <c r="G2525" s="12">
        <f t="shared" si="313"/>
        <v>1.855</v>
      </c>
      <c r="H2525" s="18">
        <f t="shared" si="314"/>
        <v>22.26</v>
      </c>
      <c r="I2525" s="21">
        <v>21.84</v>
      </c>
      <c r="J2525" s="14">
        <v>21.84</v>
      </c>
      <c r="K2525" s="14">
        <f t="shared" si="315"/>
        <v>0</v>
      </c>
      <c r="L2525" s="13">
        <f t="shared" si="316"/>
        <v>0.42000000000000171</v>
      </c>
      <c r="M2525" s="53">
        <v>0.42000000000000171</v>
      </c>
      <c r="N2525" s="45">
        <f t="shared" si="317"/>
        <v>0</v>
      </c>
      <c r="P2525" s="56"/>
    </row>
    <row r="2526" spans="1:16" x14ac:dyDescent="0.2">
      <c r="A2526" s="5">
        <v>45763.041666666664</v>
      </c>
      <c r="B2526" s="10">
        <f t="shared" si="312"/>
        <v>45763</v>
      </c>
      <c r="C2526" s="4">
        <f t="shared" si="319"/>
        <v>0</v>
      </c>
      <c r="D2526" s="4">
        <f>IF('Kauf Restprofil Los 7'!A2526&lt;&gt;"",IF('Kauf Restprofil Los 7'!A2526&lt;&gt;"",TIME(HOUR('Kauf Restprofil Los 7'!A2526),MINUTE('Kauf Restprofil Los 7'!A2526),SECOND('Kauf Restprofil Los 7'!A2526)),""),"")</f>
        <v>4.1666666666666664E-2</v>
      </c>
      <c r="E2526" s="9">
        <f t="shared" si="318"/>
        <v>1</v>
      </c>
      <c r="F2526">
        <v>19.096444529999999</v>
      </c>
      <c r="G2526" s="12">
        <f t="shared" si="313"/>
        <v>1.591</v>
      </c>
      <c r="H2526" s="18">
        <f t="shared" si="314"/>
        <v>19.096</v>
      </c>
      <c r="I2526" s="21">
        <v>18.54</v>
      </c>
      <c r="J2526" s="14">
        <v>18.54</v>
      </c>
      <c r="K2526" s="14">
        <f t="shared" si="315"/>
        <v>0</v>
      </c>
      <c r="L2526" s="13">
        <f t="shared" si="316"/>
        <v>0.55600000000000094</v>
      </c>
      <c r="M2526" s="53">
        <v>0.55600000000000094</v>
      </c>
      <c r="N2526" s="45">
        <f t="shared" si="317"/>
        <v>0</v>
      </c>
      <c r="P2526" s="56"/>
    </row>
    <row r="2527" spans="1:16" x14ac:dyDescent="0.2">
      <c r="A2527" s="5">
        <v>45763.083333333336</v>
      </c>
      <c r="B2527" s="10">
        <f t="shared" si="312"/>
        <v>45763</v>
      </c>
      <c r="C2527" s="4">
        <f t="shared" si="319"/>
        <v>4.1666666666666664E-2</v>
      </c>
      <c r="D2527" s="4">
        <f>IF('Kauf Restprofil Los 7'!A2527&lt;&gt;"",IF('Kauf Restprofil Los 7'!A2527&lt;&gt;"",TIME(HOUR('Kauf Restprofil Los 7'!A2527),MINUTE('Kauf Restprofil Los 7'!A2527),SECOND('Kauf Restprofil Los 7'!A2527)),""),"")</f>
        <v>8.3333333333333329E-2</v>
      </c>
      <c r="E2527" s="9">
        <f t="shared" si="318"/>
        <v>2</v>
      </c>
      <c r="F2527">
        <v>17.335613820999999</v>
      </c>
      <c r="G2527" s="12">
        <f t="shared" si="313"/>
        <v>1.4450000000000001</v>
      </c>
      <c r="H2527" s="18">
        <f t="shared" si="314"/>
        <v>17.335999999999999</v>
      </c>
      <c r="I2527" s="21">
        <v>16.799999999999997</v>
      </c>
      <c r="J2527" s="14">
        <v>16.799999999999997</v>
      </c>
      <c r="K2527" s="14">
        <f t="shared" si="315"/>
        <v>0</v>
      </c>
      <c r="L2527" s="13">
        <f t="shared" si="316"/>
        <v>0.53600000000000136</v>
      </c>
      <c r="M2527" s="53">
        <v>0.53600000000000136</v>
      </c>
      <c r="N2527" s="45">
        <f t="shared" si="317"/>
        <v>0</v>
      </c>
      <c r="P2527" s="56"/>
    </row>
    <row r="2528" spans="1:16" x14ac:dyDescent="0.2">
      <c r="A2528" s="5">
        <v>45763.125</v>
      </c>
      <c r="B2528" s="10">
        <f t="shared" si="312"/>
        <v>45763</v>
      </c>
      <c r="C2528" s="4">
        <f t="shared" si="319"/>
        <v>8.3333333333333329E-2</v>
      </c>
      <c r="D2528" s="4">
        <f>IF('Kauf Restprofil Los 7'!A2528&lt;&gt;"",IF('Kauf Restprofil Los 7'!A2528&lt;&gt;"",TIME(HOUR('Kauf Restprofil Los 7'!A2528),MINUTE('Kauf Restprofil Los 7'!A2528),SECOND('Kauf Restprofil Los 7'!A2528)),""),"")</f>
        <v>0.125</v>
      </c>
      <c r="E2528" s="9">
        <f t="shared" si="318"/>
        <v>3</v>
      </c>
      <c r="F2528">
        <v>17.259820565999998</v>
      </c>
      <c r="G2528" s="12">
        <f t="shared" si="313"/>
        <v>1.4379999999999999</v>
      </c>
      <c r="H2528" s="18">
        <f t="shared" si="314"/>
        <v>17.260000000000002</v>
      </c>
      <c r="I2528" s="21">
        <v>16.02</v>
      </c>
      <c r="J2528" s="14">
        <v>16.02</v>
      </c>
      <c r="K2528" s="14">
        <f t="shared" si="315"/>
        <v>0</v>
      </c>
      <c r="L2528" s="13">
        <f t="shared" si="316"/>
        <v>1.240000000000002</v>
      </c>
      <c r="M2528" s="53">
        <v>1.240000000000002</v>
      </c>
      <c r="N2528" s="45">
        <f t="shared" si="317"/>
        <v>0</v>
      </c>
      <c r="P2528" s="56"/>
    </row>
    <row r="2529" spans="1:16" x14ac:dyDescent="0.2">
      <c r="A2529" s="5">
        <v>45763.166666666664</v>
      </c>
      <c r="B2529" s="10">
        <f t="shared" si="312"/>
        <v>45763</v>
      </c>
      <c r="C2529" s="4">
        <f t="shared" si="319"/>
        <v>0.125</v>
      </c>
      <c r="D2529" s="4">
        <f>IF('Kauf Restprofil Los 7'!A2529&lt;&gt;"",IF('Kauf Restprofil Los 7'!A2529&lt;&gt;"",TIME(HOUR('Kauf Restprofil Los 7'!A2529),MINUTE('Kauf Restprofil Los 7'!A2529),SECOND('Kauf Restprofil Los 7'!A2529)),""),"")</f>
        <v>0.16666666666666666</v>
      </c>
      <c r="E2529" s="9">
        <f t="shared" si="318"/>
        <v>4</v>
      </c>
      <c r="F2529">
        <v>17.506702830999998</v>
      </c>
      <c r="G2529" s="12">
        <f t="shared" si="313"/>
        <v>1.4590000000000001</v>
      </c>
      <c r="H2529" s="18">
        <f t="shared" si="314"/>
        <v>17.507000000000001</v>
      </c>
      <c r="I2529" s="21">
        <v>16.14</v>
      </c>
      <c r="J2529" s="14">
        <v>16.14</v>
      </c>
      <c r="K2529" s="14">
        <f t="shared" si="315"/>
        <v>0</v>
      </c>
      <c r="L2529" s="13">
        <f t="shared" si="316"/>
        <v>1.3670000000000009</v>
      </c>
      <c r="M2529" s="53">
        <v>1.3670000000000009</v>
      </c>
      <c r="N2529" s="45">
        <f t="shared" si="317"/>
        <v>0</v>
      </c>
      <c r="P2529" s="56"/>
    </row>
    <row r="2530" spans="1:16" x14ac:dyDescent="0.2">
      <c r="A2530" s="5">
        <v>45763.208333333336</v>
      </c>
      <c r="B2530" s="10">
        <f t="shared" si="312"/>
        <v>45763</v>
      </c>
      <c r="C2530" s="4">
        <f t="shared" si="319"/>
        <v>0.16666666666666666</v>
      </c>
      <c r="D2530" s="4">
        <f>IF('Kauf Restprofil Los 7'!A2530&lt;&gt;"",IF('Kauf Restprofil Los 7'!A2530&lt;&gt;"",TIME(HOUR('Kauf Restprofil Los 7'!A2530),MINUTE('Kauf Restprofil Los 7'!A2530),SECOND('Kauf Restprofil Los 7'!A2530)),""),"")</f>
        <v>0.20833333333333334</v>
      </c>
      <c r="E2530" s="9">
        <f t="shared" si="318"/>
        <v>5</v>
      </c>
      <c r="F2530">
        <v>18.983710812000002</v>
      </c>
      <c r="G2530" s="12">
        <f t="shared" si="313"/>
        <v>1.5820000000000001</v>
      </c>
      <c r="H2530" s="18">
        <f t="shared" si="314"/>
        <v>18.984000000000002</v>
      </c>
      <c r="I2530" s="21">
        <v>17.82</v>
      </c>
      <c r="J2530" s="14">
        <v>17.82</v>
      </c>
      <c r="K2530" s="14">
        <f t="shared" si="315"/>
        <v>0</v>
      </c>
      <c r="L2530" s="13">
        <f t="shared" si="316"/>
        <v>1.1640000000000015</v>
      </c>
      <c r="M2530" s="53">
        <v>1.1640000000000015</v>
      </c>
      <c r="N2530" s="45">
        <f t="shared" si="317"/>
        <v>0</v>
      </c>
      <c r="P2530" s="56"/>
    </row>
    <row r="2531" spans="1:16" x14ac:dyDescent="0.2">
      <c r="A2531" s="5">
        <v>45763.25</v>
      </c>
      <c r="B2531" s="10">
        <f t="shared" si="312"/>
        <v>45763</v>
      </c>
      <c r="C2531" s="4">
        <f t="shared" si="319"/>
        <v>0.20833333333333334</v>
      </c>
      <c r="D2531" s="4">
        <f>IF('Kauf Restprofil Los 7'!A2531&lt;&gt;"",IF('Kauf Restprofil Los 7'!A2531&lt;&gt;"",TIME(HOUR('Kauf Restprofil Los 7'!A2531),MINUTE('Kauf Restprofil Los 7'!A2531),SECOND('Kauf Restprofil Los 7'!A2531)),""),"")</f>
        <v>0.25</v>
      </c>
      <c r="E2531" s="9">
        <f t="shared" si="318"/>
        <v>6</v>
      </c>
      <c r="F2531">
        <v>23.231123978999999</v>
      </c>
      <c r="G2531" s="12">
        <f t="shared" si="313"/>
        <v>1.9359999999999999</v>
      </c>
      <c r="H2531" s="18">
        <f t="shared" si="314"/>
        <v>23.231000000000002</v>
      </c>
      <c r="I2531" s="21">
        <v>21.48</v>
      </c>
      <c r="J2531" s="14">
        <v>21.48</v>
      </c>
      <c r="K2531" s="14">
        <f t="shared" si="315"/>
        <v>0</v>
      </c>
      <c r="L2531" s="13">
        <f t="shared" si="316"/>
        <v>1.7510000000000012</v>
      </c>
      <c r="M2531" s="53">
        <v>1.7510000000000012</v>
      </c>
      <c r="N2531" s="45">
        <f t="shared" si="317"/>
        <v>0</v>
      </c>
      <c r="P2531" s="56"/>
    </row>
    <row r="2532" spans="1:16" x14ac:dyDescent="0.2">
      <c r="A2532" s="5">
        <v>45763.291666666664</v>
      </c>
      <c r="B2532" s="10">
        <f t="shared" si="312"/>
        <v>45763</v>
      </c>
      <c r="C2532" s="4">
        <f t="shared" si="319"/>
        <v>0.25</v>
      </c>
      <c r="D2532" s="4">
        <f>IF('Kauf Restprofil Los 7'!A2532&lt;&gt;"",IF('Kauf Restprofil Los 7'!A2532&lt;&gt;"",TIME(HOUR('Kauf Restprofil Los 7'!A2532),MINUTE('Kauf Restprofil Los 7'!A2532),SECOND('Kauf Restprofil Los 7'!A2532)),""),"")</f>
        <v>0.29166666666666669</v>
      </c>
      <c r="E2532" s="9">
        <f t="shared" si="318"/>
        <v>7</v>
      </c>
      <c r="F2532">
        <v>33.377288094999997</v>
      </c>
      <c r="G2532" s="12">
        <f t="shared" si="313"/>
        <v>2.7810000000000001</v>
      </c>
      <c r="H2532" s="18">
        <f t="shared" si="314"/>
        <v>33.377000000000002</v>
      </c>
      <c r="I2532" s="21">
        <v>28.799999999999997</v>
      </c>
      <c r="J2532" s="14">
        <v>28.799999999999997</v>
      </c>
      <c r="K2532" s="14">
        <f t="shared" si="315"/>
        <v>0</v>
      </c>
      <c r="L2532" s="13">
        <f t="shared" si="316"/>
        <v>4.5770000000000053</v>
      </c>
      <c r="M2532" s="53">
        <v>4.5770000000000053</v>
      </c>
      <c r="N2532" s="45">
        <f t="shared" si="317"/>
        <v>0</v>
      </c>
      <c r="P2532" s="56"/>
    </row>
    <row r="2533" spans="1:16" x14ac:dyDescent="0.2">
      <c r="A2533" s="5">
        <v>45763.333333333336</v>
      </c>
      <c r="B2533" s="10">
        <f t="shared" si="312"/>
        <v>45763</v>
      </c>
      <c r="C2533" s="4">
        <f t="shared" si="319"/>
        <v>0.29166666666666669</v>
      </c>
      <c r="D2533" s="4">
        <f>IF('Kauf Restprofil Los 7'!A2533&lt;&gt;"",IF('Kauf Restprofil Los 7'!A2533&lt;&gt;"",TIME(HOUR('Kauf Restprofil Los 7'!A2533),MINUTE('Kauf Restprofil Los 7'!A2533),SECOND('Kauf Restprofil Los 7'!A2533)),""),"")</f>
        <v>0.33333333333333331</v>
      </c>
      <c r="E2533" s="9">
        <f t="shared" si="318"/>
        <v>8</v>
      </c>
      <c r="F2533">
        <v>40.133936421999998</v>
      </c>
      <c r="G2533" s="12">
        <f t="shared" si="313"/>
        <v>3.3439999999999999</v>
      </c>
      <c r="H2533" s="18">
        <f t="shared" si="314"/>
        <v>40.134</v>
      </c>
      <c r="I2533" s="21">
        <v>35.339999999999996</v>
      </c>
      <c r="J2533" s="14">
        <v>35.339999999999996</v>
      </c>
      <c r="K2533" s="14">
        <f t="shared" si="315"/>
        <v>0</v>
      </c>
      <c r="L2533" s="13">
        <f t="shared" si="316"/>
        <v>4.794000000000004</v>
      </c>
      <c r="M2533" s="53">
        <v>4.794000000000004</v>
      </c>
      <c r="N2533" s="45">
        <f t="shared" si="317"/>
        <v>0</v>
      </c>
      <c r="P2533" s="56"/>
    </row>
    <row r="2534" spans="1:16" x14ac:dyDescent="0.2">
      <c r="A2534" s="5">
        <v>45763.375</v>
      </c>
      <c r="B2534" s="10">
        <f t="shared" si="312"/>
        <v>45763</v>
      </c>
      <c r="C2534" s="4">
        <f t="shared" si="319"/>
        <v>0.33333333333333331</v>
      </c>
      <c r="D2534" s="4">
        <f>IF('Kauf Restprofil Los 7'!A2534&lt;&gt;"",IF('Kauf Restprofil Los 7'!A2534&lt;&gt;"",TIME(HOUR('Kauf Restprofil Los 7'!A2534),MINUTE('Kauf Restprofil Los 7'!A2534),SECOND('Kauf Restprofil Los 7'!A2534)),""),"")</f>
        <v>0.375</v>
      </c>
      <c r="E2534" s="9">
        <f t="shared" si="318"/>
        <v>9</v>
      </c>
      <c r="F2534">
        <v>43.124552113</v>
      </c>
      <c r="G2534" s="12">
        <f t="shared" si="313"/>
        <v>3.5939999999999999</v>
      </c>
      <c r="H2534" s="18">
        <f t="shared" si="314"/>
        <v>43.125</v>
      </c>
      <c r="I2534" s="21">
        <v>40.44</v>
      </c>
      <c r="J2534" s="14">
        <v>40.44</v>
      </c>
      <c r="K2534" s="14">
        <f t="shared" si="315"/>
        <v>0</v>
      </c>
      <c r="L2534" s="13">
        <f t="shared" si="316"/>
        <v>2.6850000000000023</v>
      </c>
      <c r="M2534" s="53">
        <v>2.6850000000000023</v>
      </c>
      <c r="N2534" s="45">
        <f t="shared" si="317"/>
        <v>0</v>
      </c>
      <c r="P2534" s="56"/>
    </row>
    <row r="2535" spans="1:16" x14ac:dyDescent="0.2">
      <c r="A2535" s="5">
        <v>45763.416666666664</v>
      </c>
      <c r="B2535" s="10">
        <f t="shared" si="312"/>
        <v>45763</v>
      </c>
      <c r="C2535" s="4">
        <f t="shared" si="319"/>
        <v>0.375</v>
      </c>
      <c r="D2535" s="4">
        <f>IF('Kauf Restprofil Los 7'!A2535&lt;&gt;"",IF('Kauf Restprofil Los 7'!A2535&lt;&gt;"",TIME(HOUR('Kauf Restprofil Los 7'!A2535),MINUTE('Kauf Restprofil Los 7'!A2535),SECOND('Kauf Restprofil Los 7'!A2535)),""),"")</f>
        <v>0.41666666666666669</v>
      </c>
      <c r="E2535" s="9">
        <f t="shared" si="318"/>
        <v>10</v>
      </c>
      <c r="F2535">
        <v>41.541352338999999</v>
      </c>
      <c r="G2535" s="12">
        <f t="shared" si="313"/>
        <v>3.4620000000000002</v>
      </c>
      <c r="H2535" s="18">
        <f t="shared" si="314"/>
        <v>41.540999999999997</v>
      </c>
      <c r="I2535" s="21">
        <v>42.18</v>
      </c>
      <c r="J2535" s="14">
        <v>42.18</v>
      </c>
      <c r="K2535" s="14">
        <f t="shared" si="315"/>
        <v>0</v>
      </c>
      <c r="L2535" s="13">
        <f t="shared" si="316"/>
        <v>-0.6390000000000029</v>
      </c>
      <c r="M2535" s="53">
        <v>0</v>
      </c>
      <c r="N2535" s="45">
        <f t="shared" si="317"/>
        <v>-0.6390000000000029</v>
      </c>
      <c r="P2535" s="56"/>
    </row>
    <row r="2536" spans="1:16" x14ac:dyDescent="0.2">
      <c r="A2536" s="5">
        <v>45763.458333333336</v>
      </c>
      <c r="B2536" s="10">
        <f t="shared" si="312"/>
        <v>45763</v>
      </c>
      <c r="C2536" s="4">
        <f t="shared" si="319"/>
        <v>0.41666666666666669</v>
      </c>
      <c r="D2536" s="4">
        <f>IF('Kauf Restprofil Los 7'!A2536&lt;&gt;"",IF('Kauf Restprofil Los 7'!A2536&lt;&gt;"",TIME(HOUR('Kauf Restprofil Los 7'!A2536),MINUTE('Kauf Restprofil Los 7'!A2536),SECOND('Kauf Restprofil Los 7'!A2536)),""),"")</f>
        <v>0.45833333333333331</v>
      </c>
      <c r="E2536" s="9">
        <f t="shared" si="318"/>
        <v>11</v>
      </c>
      <c r="F2536">
        <v>40.167699839000001</v>
      </c>
      <c r="G2536" s="12">
        <f t="shared" si="313"/>
        <v>3.347</v>
      </c>
      <c r="H2536" s="18">
        <f t="shared" si="314"/>
        <v>40.167999999999999</v>
      </c>
      <c r="I2536" s="21">
        <v>42.660000000000004</v>
      </c>
      <c r="J2536" s="14">
        <v>42.660000000000004</v>
      </c>
      <c r="K2536" s="14">
        <f t="shared" si="315"/>
        <v>0</v>
      </c>
      <c r="L2536" s="13">
        <f t="shared" si="316"/>
        <v>-2.4920000000000044</v>
      </c>
      <c r="M2536" s="53">
        <v>0</v>
      </c>
      <c r="N2536" s="45">
        <f t="shared" si="317"/>
        <v>-2.4920000000000044</v>
      </c>
      <c r="P2536" s="56"/>
    </row>
    <row r="2537" spans="1:16" x14ac:dyDescent="0.2">
      <c r="A2537" s="5">
        <v>45763.5</v>
      </c>
      <c r="B2537" s="10">
        <f t="shared" si="312"/>
        <v>45763</v>
      </c>
      <c r="C2537" s="4">
        <f t="shared" si="319"/>
        <v>0.45833333333333331</v>
      </c>
      <c r="D2537" s="4">
        <f>IF('Kauf Restprofil Los 7'!A2537&lt;&gt;"",IF('Kauf Restprofil Los 7'!A2537&lt;&gt;"",TIME(HOUR('Kauf Restprofil Los 7'!A2537),MINUTE('Kauf Restprofil Los 7'!A2537),SECOND('Kauf Restprofil Los 7'!A2537)),""),"")</f>
        <v>0.5</v>
      </c>
      <c r="E2537" s="9">
        <f t="shared" si="318"/>
        <v>12</v>
      </c>
      <c r="F2537">
        <v>40.217984541</v>
      </c>
      <c r="G2537" s="12">
        <f t="shared" si="313"/>
        <v>3.351</v>
      </c>
      <c r="H2537" s="18">
        <f t="shared" si="314"/>
        <v>40.218000000000004</v>
      </c>
      <c r="I2537" s="21">
        <v>43.38</v>
      </c>
      <c r="J2537" s="14">
        <v>43.38</v>
      </c>
      <c r="K2537" s="14">
        <f t="shared" si="315"/>
        <v>0</v>
      </c>
      <c r="L2537" s="13">
        <f t="shared" si="316"/>
        <v>-3.161999999999999</v>
      </c>
      <c r="M2537" s="53">
        <v>0</v>
      </c>
      <c r="N2537" s="45">
        <f t="shared" si="317"/>
        <v>-3.161999999999999</v>
      </c>
      <c r="P2537" s="56"/>
    </row>
    <row r="2538" spans="1:16" x14ac:dyDescent="0.2">
      <c r="A2538" s="5">
        <v>45763.541666666664</v>
      </c>
      <c r="B2538" s="10">
        <f t="shared" si="312"/>
        <v>45763</v>
      </c>
      <c r="C2538" s="4">
        <f t="shared" si="319"/>
        <v>0.5</v>
      </c>
      <c r="D2538" s="4">
        <f>IF('Kauf Restprofil Los 7'!A2538&lt;&gt;"",IF('Kauf Restprofil Los 7'!A2538&lt;&gt;"",TIME(HOUR('Kauf Restprofil Los 7'!A2538),MINUTE('Kauf Restprofil Los 7'!A2538),SECOND('Kauf Restprofil Los 7'!A2538)),""),"")</f>
        <v>0.54166666666666663</v>
      </c>
      <c r="E2538" s="9">
        <f t="shared" si="318"/>
        <v>13</v>
      </c>
      <c r="F2538">
        <v>37.979518661999997</v>
      </c>
      <c r="G2538" s="12">
        <f t="shared" si="313"/>
        <v>3.165</v>
      </c>
      <c r="H2538" s="18">
        <f t="shared" si="314"/>
        <v>37.979999999999997</v>
      </c>
      <c r="I2538" s="21">
        <v>40.92</v>
      </c>
      <c r="J2538" s="14">
        <v>40.92</v>
      </c>
      <c r="K2538" s="14">
        <f t="shared" si="315"/>
        <v>0</v>
      </c>
      <c r="L2538" s="13">
        <f t="shared" si="316"/>
        <v>-2.9400000000000048</v>
      </c>
      <c r="M2538" s="53">
        <v>0</v>
      </c>
      <c r="N2538" s="45">
        <f t="shared" si="317"/>
        <v>-2.9400000000000048</v>
      </c>
      <c r="P2538" s="56"/>
    </row>
    <row r="2539" spans="1:16" x14ac:dyDescent="0.2">
      <c r="A2539" s="5">
        <v>45763.583333333336</v>
      </c>
      <c r="B2539" s="10">
        <f t="shared" si="312"/>
        <v>45763</v>
      </c>
      <c r="C2539" s="4">
        <f t="shared" si="319"/>
        <v>0.54166666666666663</v>
      </c>
      <c r="D2539" s="4">
        <f>IF('Kauf Restprofil Los 7'!A2539&lt;&gt;"",IF('Kauf Restprofil Los 7'!A2539&lt;&gt;"",TIME(HOUR('Kauf Restprofil Los 7'!A2539),MINUTE('Kauf Restprofil Los 7'!A2539),SECOND('Kauf Restprofil Los 7'!A2539)),""),"")</f>
        <v>0.58333333333333337</v>
      </c>
      <c r="E2539" s="9">
        <f t="shared" si="318"/>
        <v>14</v>
      </c>
      <c r="F2539">
        <v>35.196810266999996</v>
      </c>
      <c r="G2539" s="12">
        <f t="shared" si="313"/>
        <v>2.9329999999999998</v>
      </c>
      <c r="H2539" s="18">
        <f t="shared" si="314"/>
        <v>35.197000000000003</v>
      </c>
      <c r="I2539" s="21">
        <v>38.22</v>
      </c>
      <c r="J2539" s="14">
        <v>38.22</v>
      </c>
      <c r="K2539" s="14">
        <f t="shared" si="315"/>
        <v>0</v>
      </c>
      <c r="L2539" s="13">
        <f t="shared" si="316"/>
        <v>-3.0229999999999961</v>
      </c>
      <c r="M2539" s="53">
        <v>0</v>
      </c>
      <c r="N2539" s="45">
        <f t="shared" si="317"/>
        <v>-3.0229999999999961</v>
      </c>
      <c r="P2539" s="56"/>
    </row>
    <row r="2540" spans="1:16" x14ac:dyDescent="0.2">
      <c r="A2540" s="5">
        <v>45763.625</v>
      </c>
      <c r="B2540" s="10">
        <f t="shared" si="312"/>
        <v>45763</v>
      </c>
      <c r="C2540" s="4">
        <f t="shared" si="319"/>
        <v>0.58333333333333337</v>
      </c>
      <c r="D2540" s="4">
        <f>IF('Kauf Restprofil Los 7'!A2540&lt;&gt;"",IF('Kauf Restprofil Los 7'!A2540&lt;&gt;"",TIME(HOUR('Kauf Restprofil Los 7'!A2540),MINUTE('Kauf Restprofil Los 7'!A2540),SECOND('Kauf Restprofil Los 7'!A2540)),""),"")</f>
        <v>0.625</v>
      </c>
      <c r="E2540" s="9">
        <f t="shared" si="318"/>
        <v>15</v>
      </c>
      <c r="F2540">
        <v>31.215127944999999</v>
      </c>
      <c r="G2540" s="12">
        <f t="shared" si="313"/>
        <v>2.601</v>
      </c>
      <c r="H2540" s="18">
        <f t="shared" si="314"/>
        <v>31.215</v>
      </c>
      <c r="I2540" s="21">
        <v>36.900000000000006</v>
      </c>
      <c r="J2540" s="14">
        <v>36.900000000000006</v>
      </c>
      <c r="K2540" s="14">
        <f t="shared" si="315"/>
        <v>0</v>
      </c>
      <c r="L2540" s="13">
        <f t="shared" si="316"/>
        <v>-5.6850000000000058</v>
      </c>
      <c r="M2540" s="53">
        <v>0</v>
      </c>
      <c r="N2540" s="45">
        <f t="shared" si="317"/>
        <v>-5.6850000000000058</v>
      </c>
      <c r="P2540" s="56"/>
    </row>
    <row r="2541" spans="1:16" x14ac:dyDescent="0.2">
      <c r="A2541" s="5">
        <v>45763.666666666664</v>
      </c>
      <c r="B2541" s="10">
        <f t="shared" si="312"/>
        <v>45763</v>
      </c>
      <c r="C2541" s="4">
        <f t="shared" si="319"/>
        <v>0.625</v>
      </c>
      <c r="D2541" s="4">
        <f>IF('Kauf Restprofil Los 7'!A2541&lt;&gt;"",IF('Kauf Restprofil Los 7'!A2541&lt;&gt;"",TIME(HOUR('Kauf Restprofil Los 7'!A2541),MINUTE('Kauf Restprofil Los 7'!A2541),SECOND('Kauf Restprofil Los 7'!A2541)),""),"")</f>
        <v>0.66666666666666663</v>
      </c>
      <c r="E2541" s="9">
        <f t="shared" si="318"/>
        <v>16</v>
      </c>
      <c r="F2541">
        <v>30.845228886000001</v>
      </c>
      <c r="G2541" s="12">
        <f t="shared" si="313"/>
        <v>2.57</v>
      </c>
      <c r="H2541" s="18">
        <f t="shared" si="314"/>
        <v>30.844999999999999</v>
      </c>
      <c r="I2541" s="21">
        <v>37.44</v>
      </c>
      <c r="J2541" s="14">
        <v>37.44</v>
      </c>
      <c r="K2541" s="14">
        <f t="shared" si="315"/>
        <v>0</v>
      </c>
      <c r="L2541" s="13">
        <f t="shared" si="316"/>
        <v>-6.5949999999999989</v>
      </c>
      <c r="M2541" s="53">
        <v>0</v>
      </c>
      <c r="N2541" s="45">
        <f t="shared" si="317"/>
        <v>-6.5949999999999989</v>
      </c>
      <c r="P2541" s="56"/>
    </row>
    <row r="2542" spans="1:16" x14ac:dyDescent="0.2">
      <c r="A2542" s="5">
        <v>45763.708333333336</v>
      </c>
      <c r="B2542" s="10">
        <f t="shared" si="312"/>
        <v>45763</v>
      </c>
      <c r="C2542" s="4">
        <f t="shared" si="319"/>
        <v>0.66666666666666663</v>
      </c>
      <c r="D2542" s="4">
        <f>IF('Kauf Restprofil Los 7'!A2542&lt;&gt;"",IF('Kauf Restprofil Los 7'!A2542&lt;&gt;"",TIME(HOUR('Kauf Restprofil Los 7'!A2542),MINUTE('Kauf Restprofil Los 7'!A2542),SECOND('Kauf Restprofil Los 7'!A2542)),""),"")</f>
        <v>0.70833333333333337</v>
      </c>
      <c r="E2542" s="9">
        <f t="shared" si="318"/>
        <v>17</v>
      </c>
      <c r="F2542">
        <v>31.368409775</v>
      </c>
      <c r="G2542" s="12">
        <f t="shared" si="313"/>
        <v>2.6139999999999999</v>
      </c>
      <c r="H2542" s="18">
        <f t="shared" si="314"/>
        <v>31.367999999999999</v>
      </c>
      <c r="I2542" s="21">
        <v>37.32</v>
      </c>
      <c r="J2542" s="14">
        <v>37.32</v>
      </c>
      <c r="K2542" s="14">
        <f t="shared" si="315"/>
        <v>0</v>
      </c>
      <c r="L2542" s="13">
        <f t="shared" si="316"/>
        <v>-5.9520000000000017</v>
      </c>
      <c r="M2542" s="53">
        <v>0</v>
      </c>
      <c r="N2542" s="45">
        <f t="shared" si="317"/>
        <v>-5.9520000000000017</v>
      </c>
      <c r="P2542" s="56"/>
    </row>
    <row r="2543" spans="1:16" x14ac:dyDescent="0.2">
      <c r="A2543" s="5">
        <v>45763.75</v>
      </c>
      <c r="B2543" s="10">
        <f t="shared" si="312"/>
        <v>45763</v>
      </c>
      <c r="C2543" s="4">
        <f t="shared" si="319"/>
        <v>0.70833333333333337</v>
      </c>
      <c r="D2543" s="4">
        <f>IF('Kauf Restprofil Los 7'!A2543&lt;&gt;"",IF('Kauf Restprofil Los 7'!A2543&lt;&gt;"",TIME(HOUR('Kauf Restprofil Los 7'!A2543),MINUTE('Kauf Restprofil Los 7'!A2543),SECOND('Kauf Restprofil Los 7'!A2543)),""),"")</f>
        <v>0.75</v>
      </c>
      <c r="E2543" s="9">
        <f t="shared" si="318"/>
        <v>18</v>
      </c>
      <c r="F2543">
        <v>34.614887289000002</v>
      </c>
      <c r="G2543" s="12">
        <f t="shared" si="313"/>
        <v>2.8849999999999998</v>
      </c>
      <c r="H2543" s="18">
        <f t="shared" si="314"/>
        <v>34.615000000000002</v>
      </c>
      <c r="I2543" s="21">
        <v>39.660000000000004</v>
      </c>
      <c r="J2543" s="14">
        <v>39.660000000000004</v>
      </c>
      <c r="K2543" s="14">
        <f t="shared" si="315"/>
        <v>0</v>
      </c>
      <c r="L2543" s="13">
        <f t="shared" si="316"/>
        <v>-5.0450000000000017</v>
      </c>
      <c r="M2543" s="53">
        <v>0</v>
      </c>
      <c r="N2543" s="45">
        <f t="shared" si="317"/>
        <v>-5.0450000000000017</v>
      </c>
      <c r="P2543" s="56"/>
    </row>
    <row r="2544" spans="1:16" x14ac:dyDescent="0.2">
      <c r="A2544" s="5">
        <v>45763.791666666664</v>
      </c>
      <c r="B2544" s="10">
        <f t="shared" si="312"/>
        <v>45763</v>
      </c>
      <c r="C2544" s="4">
        <f t="shared" si="319"/>
        <v>0.75</v>
      </c>
      <c r="D2544" s="4">
        <f>IF('Kauf Restprofil Los 7'!A2544&lt;&gt;"",IF('Kauf Restprofil Los 7'!A2544&lt;&gt;"",TIME(HOUR('Kauf Restprofil Los 7'!A2544),MINUTE('Kauf Restprofil Los 7'!A2544),SECOND('Kauf Restprofil Los 7'!A2544)),""),"")</f>
        <v>0.79166666666666663</v>
      </c>
      <c r="E2544" s="9">
        <f t="shared" si="318"/>
        <v>19</v>
      </c>
      <c r="F2544">
        <v>38.044601604</v>
      </c>
      <c r="G2544" s="12">
        <f t="shared" si="313"/>
        <v>3.17</v>
      </c>
      <c r="H2544" s="18">
        <f t="shared" si="314"/>
        <v>38.045000000000002</v>
      </c>
      <c r="I2544" s="21">
        <v>41.7</v>
      </c>
      <c r="J2544" s="14">
        <v>41.7</v>
      </c>
      <c r="K2544" s="14">
        <f t="shared" si="315"/>
        <v>0</v>
      </c>
      <c r="L2544" s="13">
        <f t="shared" si="316"/>
        <v>-3.6550000000000011</v>
      </c>
      <c r="M2544" s="53">
        <v>0</v>
      </c>
      <c r="N2544" s="45">
        <f t="shared" si="317"/>
        <v>-3.6550000000000011</v>
      </c>
      <c r="P2544" s="56"/>
    </row>
    <row r="2545" spans="1:16" x14ac:dyDescent="0.2">
      <c r="A2545" s="5">
        <v>45763.833333333336</v>
      </c>
      <c r="B2545" s="10">
        <f t="shared" si="312"/>
        <v>45763</v>
      </c>
      <c r="C2545" s="4">
        <f t="shared" si="319"/>
        <v>0.79166666666666663</v>
      </c>
      <c r="D2545" s="4">
        <f>IF('Kauf Restprofil Los 7'!A2545&lt;&gt;"",IF('Kauf Restprofil Los 7'!A2545&lt;&gt;"",TIME(HOUR('Kauf Restprofil Los 7'!A2545),MINUTE('Kauf Restprofil Los 7'!A2545),SECOND('Kauf Restprofil Los 7'!A2545)),""),"")</f>
        <v>0.83333333333333337</v>
      </c>
      <c r="E2545" s="9">
        <f t="shared" si="318"/>
        <v>20</v>
      </c>
      <c r="F2545">
        <v>38.494514526000003</v>
      </c>
      <c r="G2545" s="12">
        <f t="shared" si="313"/>
        <v>3.2080000000000002</v>
      </c>
      <c r="H2545" s="18">
        <f t="shared" si="314"/>
        <v>38.494999999999997</v>
      </c>
      <c r="I2545" s="21">
        <v>41.58</v>
      </c>
      <c r="J2545" s="14">
        <v>41.58</v>
      </c>
      <c r="K2545" s="14">
        <f t="shared" si="315"/>
        <v>0</v>
      </c>
      <c r="L2545" s="13">
        <f t="shared" si="316"/>
        <v>-3.0850000000000009</v>
      </c>
      <c r="M2545" s="53">
        <v>0</v>
      </c>
      <c r="N2545" s="45">
        <f t="shared" si="317"/>
        <v>-3.0850000000000009</v>
      </c>
      <c r="P2545" s="56"/>
    </row>
    <row r="2546" spans="1:16" x14ac:dyDescent="0.2">
      <c r="A2546" s="5">
        <v>45763.875</v>
      </c>
      <c r="B2546" s="10">
        <f t="shared" si="312"/>
        <v>45763</v>
      </c>
      <c r="C2546" s="4">
        <f t="shared" si="319"/>
        <v>0.83333333333333337</v>
      </c>
      <c r="D2546" s="4">
        <f>IF('Kauf Restprofil Los 7'!A2546&lt;&gt;"",IF('Kauf Restprofil Los 7'!A2546&lt;&gt;"",TIME(HOUR('Kauf Restprofil Los 7'!A2546),MINUTE('Kauf Restprofil Los 7'!A2546),SECOND('Kauf Restprofil Los 7'!A2546)),""),"")</f>
        <v>0.875</v>
      </c>
      <c r="E2546" s="9">
        <f t="shared" si="318"/>
        <v>21</v>
      </c>
      <c r="F2546">
        <v>37.234052880999997</v>
      </c>
      <c r="G2546" s="12">
        <f t="shared" si="313"/>
        <v>3.1030000000000002</v>
      </c>
      <c r="H2546" s="18">
        <f t="shared" si="314"/>
        <v>37.234000000000002</v>
      </c>
      <c r="I2546" s="21">
        <v>40.08</v>
      </c>
      <c r="J2546" s="14">
        <v>40.08</v>
      </c>
      <c r="K2546" s="14">
        <f t="shared" si="315"/>
        <v>0</v>
      </c>
      <c r="L2546" s="13">
        <f t="shared" si="316"/>
        <v>-2.8459999999999965</v>
      </c>
      <c r="M2546" s="53">
        <v>0</v>
      </c>
      <c r="N2546" s="45">
        <f t="shared" si="317"/>
        <v>-2.8459999999999965</v>
      </c>
      <c r="P2546" s="56"/>
    </row>
    <row r="2547" spans="1:16" x14ac:dyDescent="0.2">
      <c r="A2547" s="5">
        <v>45763.916666666664</v>
      </c>
      <c r="B2547" s="10">
        <f t="shared" si="312"/>
        <v>45763</v>
      </c>
      <c r="C2547" s="4">
        <f t="shared" si="319"/>
        <v>0.875</v>
      </c>
      <c r="D2547" s="4">
        <f>IF('Kauf Restprofil Los 7'!A2547&lt;&gt;"",IF('Kauf Restprofil Los 7'!A2547&lt;&gt;"",TIME(HOUR('Kauf Restprofil Los 7'!A2547),MINUTE('Kauf Restprofil Los 7'!A2547),SECOND('Kauf Restprofil Los 7'!A2547)),""),"")</f>
        <v>0.91666666666666663</v>
      </c>
      <c r="E2547" s="9">
        <f t="shared" si="318"/>
        <v>22</v>
      </c>
      <c r="F2547">
        <v>34.028437238999999</v>
      </c>
      <c r="G2547" s="12">
        <f t="shared" si="313"/>
        <v>2.8359999999999999</v>
      </c>
      <c r="H2547" s="18">
        <f t="shared" si="314"/>
        <v>34.027999999999999</v>
      </c>
      <c r="I2547" s="21">
        <v>35.700000000000003</v>
      </c>
      <c r="J2547" s="14">
        <v>35.700000000000003</v>
      </c>
      <c r="K2547" s="14">
        <f t="shared" si="315"/>
        <v>0</v>
      </c>
      <c r="L2547" s="13">
        <f t="shared" si="316"/>
        <v>-1.6720000000000041</v>
      </c>
      <c r="M2547" s="53">
        <v>0</v>
      </c>
      <c r="N2547" s="45">
        <f t="shared" si="317"/>
        <v>-1.6720000000000041</v>
      </c>
      <c r="P2547" s="56"/>
    </row>
    <row r="2548" spans="1:16" x14ac:dyDescent="0.2">
      <c r="A2548" s="5">
        <v>45763.958333333336</v>
      </c>
      <c r="B2548" s="10">
        <f t="shared" si="312"/>
        <v>45763</v>
      </c>
      <c r="C2548" s="4">
        <f t="shared" si="319"/>
        <v>0.91666666666666663</v>
      </c>
      <c r="D2548" s="4">
        <f>IF('Kauf Restprofil Los 7'!A2548&lt;&gt;"",IF('Kauf Restprofil Los 7'!A2548&lt;&gt;"",TIME(HOUR('Kauf Restprofil Los 7'!A2548),MINUTE('Kauf Restprofil Los 7'!A2548),SECOND('Kauf Restprofil Los 7'!A2548)),""),"")</f>
        <v>0.95833333333333337</v>
      </c>
      <c r="E2548" s="9">
        <f t="shared" si="318"/>
        <v>23</v>
      </c>
      <c r="F2548">
        <v>29.249276349999999</v>
      </c>
      <c r="G2548" s="12">
        <f t="shared" si="313"/>
        <v>2.4369999999999998</v>
      </c>
      <c r="H2548" s="18">
        <f t="shared" si="314"/>
        <v>29.248999999999999</v>
      </c>
      <c r="I2548" s="21">
        <v>30.18</v>
      </c>
      <c r="J2548" s="14">
        <v>30.18</v>
      </c>
      <c r="K2548" s="14">
        <f t="shared" si="315"/>
        <v>0</v>
      </c>
      <c r="L2548" s="13">
        <f t="shared" si="316"/>
        <v>-0.93100000000000094</v>
      </c>
      <c r="M2548" s="53">
        <v>0</v>
      </c>
      <c r="N2548" s="45">
        <f t="shared" si="317"/>
        <v>-0.93100000000000094</v>
      </c>
      <c r="P2548" s="56"/>
    </row>
    <row r="2549" spans="1:16" x14ac:dyDescent="0.2">
      <c r="A2549" s="5">
        <v>45764</v>
      </c>
      <c r="B2549" s="10">
        <f t="shared" si="312"/>
        <v>45763</v>
      </c>
      <c r="C2549" s="4">
        <f t="shared" si="319"/>
        <v>0.95833333333333337</v>
      </c>
      <c r="D2549" s="4">
        <f>IF('Kauf Restprofil Los 7'!A2549&lt;&gt;"",IF('Kauf Restprofil Los 7'!A2549&lt;&gt;"",TIME(HOUR('Kauf Restprofil Los 7'!A2549),MINUTE('Kauf Restprofil Los 7'!A2549),SECOND('Kauf Restprofil Los 7'!A2549)),""),"")</f>
        <v>0</v>
      </c>
      <c r="E2549" s="9">
        <f t="shared" si="318"/>
        <v>24</v>
      </c>
      <c r="F2549">
        <v>24.758146884999999</v>
      </c>
      <c r="G2549" s="12">
        <f t="shared" si="313"/>
        <v>2.0630000000000002</v>
      </c>
      <c r="H2549" s="18">
        <f t="shared" si="314"/>
        <v>24.757999999999999</v>
      </c>
      <c r="I2549" s="21">
        <v>24.72</v>
      </c>
      <c r="J2549" s="14">
        <v>24.72</v>
      </c>
      <c r="K2549" s="14">
        <f t="shared" si="315"/>
        <v>0</v>
      </c>
      <c r="L2549" s="13">
        <f t="shared" si="316"/>
        <v>3.8000000000000256E-2</v>
      </c>
      <c r="M2549" s="53">
        <v>3.8000000000000256E-2</v>
      </c>
      <c r="N2549" s="45">
        <f t="shared" si="317"/>
        <v>0</v>
      </c>
      <c r="P2549" s="56"/>
    </row>
    <row r="2550" spans="1:16" x14ac:dyDescent="0.2">
      <c r="A2550" s="5">
        <v>45764.041666666664</v>
      </c>
      <c r="B2550" s="10">
        <f t="shared" si="312"/>
        <v>45764</v>
      </c>
      <c r="C2550" s="4">
        <f t="shared" si="319"/>
        <v>0</v>
      </c>
      <c r="D2550" s="4">
        <f>IF('Kauf Restprofil Los 7'!A2550&lt;&gt;"",IF('Kauf Restprofil Los 7'!A2550&lt;&gt;"",TIME(HOUR('Kauf Restprofil Los 7'!A2550),MINUTE('Kauf Restprofil Los 7'!A2550),SECOND('Kauf Restprofil Los 7'!A2550)),""),"")</f>
        <v>4.1666666666666664E-2</v>
      </c>
      <c r="E2550" s="9">
        <f t="shared" si="318"/>
        <v>1</v>
      </c>
      <c r="F2550">
        <v>21.570126371000001</v>
      </c>
      <c r="G2550" s="12">
        <f t="shared" si="313"/>
        <v>1.798</v>
      </c>
      <c r="H2550" s="18">
        <f t="shared" si="314"/>
        <v>21.57</v>
      </c>
      <c r="I2550" s="21">
        <v>21</v>
      </c>
      <c r="J2550" s="14">
        <v>21</v>
      </c>
      <c r="K2550" s="14">
        <f t="shared" si="315"/>
        <v>0</v>
      </c>
      <c r="L2550" s="13">
        <f t="shared" si="316"/>
        <v>0.57000000000000028</v>
      </c>
      <c r="M2550" s="53">
        <v>0.57000000000000028</v>
      </c>
      <c r="N2550" s="45">
        <f t="shared" si="317"/>
        <v>0</v>
      </c>
      <c r="P2550" s="56"/>
    </row>
    <row r="2551" spans="1:16" x14ac:dyDescent="0.2">
      <c r="A2551" s="5">
        <v>45764.083333333336</v>
      </c>
      <c r="B2551" s="10">
        <f t="shared" si="312"/>
        <v>45764</v>
      </c>
      <c r="C2551" s="4">
        <f t="shared" si="319"/>
        <v>4.1666666666666664E-2</v>
      </c>
      <c r="D2551" s="4">
        <f>IF('Kauf Restprofil Los 7'!A2551&lt;&gt;"",IF('Kauf Restprofil Los 7'!A2551&lt;&gt;"",TIME(HOUR('Kauf Restprofil Los 7'!A2551),MINUTE('Kauf Restprofil Los 7'!A2551),SECOND('Kauf Restprofil Los 7'!A2551)),""),"")</f>
        <v>8.3333333333333329E-2</v>
      </c>
      <c r="E2551" s="9">
        <f t="shared" si="318"/>
        <v>2</v>
      </c>
      <c r="F2551">
        <v>19.878453148999998</v>
      </c>
      <c r="G2551" s="12">
        <f t="shared" si="313"/>
        <v>1.657</v>
      </c>
      <c r="H2551" s="18">
        <f t="shared" si="314"/>
        <v>19.878</v>
      </c>
      <c r="I2551" s="21">
        <v>18.600000000000001</v>
      </c>
      <c r="J2551" s="14">
        <v>18.600000000000001</v>
      </c>
      <c r="K2551" s="14">
        <f t="shared" si="315"/>
        <v>0</v>
      </c>
      <c r="L2551" s="13">
        <f t="shared" si="316"/>
        <v>1.2779999999999987</v>
      </c>
      <c r="M2551" s="53">
        <v>1.2779999999999987</v>
      </c>
      <c r="N2551" s="45">
        <f t="shared" si="317"/>
        <v>0</v>
      </c>
      <c r="P2551" s="56"/>
    </row>
    <row r="2552" spans="1:16" x14ac:dyDescent="0.2">
      <c r="A2552" s="5">
        <v>45764.125</v>
      </c>
      <c r="B2552" s="10">
        <f t="shared" si="312"/>
        <v>45764</v>
      </c>
      <c r="C2552" s="4">
        <f t="shared" si="319"/>
        <v>8.3333333333333329E-2</v>
      </c>
      <c r="D2552" s="4">
        <f>IF('Kauf Restprofil Los 7'!A2552&lt;&gt;"",IF('Kauf Restprofil Los 7'!A2552&lt;&gt;"",TIME(HOUR('Kauf Restprofil Los 7'!A2552),MINUTE('Kauf Restprofil Los 7'!A2552),SECOND('Kauf Restprofil Los 7'!A2552)),""),"")</f>
        <v>0.125</v>
      </c>
      <c r="E2552" s="9">
        <f t="shared" si="318"/>
        <v>3</v>
      </c>
      <c r="F2552">
        <v>19.235912568</v>
      </c>
      <c r="G2552" s="12">
        <f t="shared" si="313"/>
        <v>1.603</v>
      </c>
      <c r="H2552" s="18">
        <f t="shared" si="314"/>
        <v>19.236000000000001</v>
      </c>
      <c r="I2552" s="21">
        <v>17.46</v>
      </c>
      <c r="J2552" s="14">
        <v>17.46</v>
      </c>
      <c r="K2552" s="14">
        <f t="shared" si="315"/>
        <v>0</v>
      </c>
      <c r="L2552" s="13">
        <f t="shared" si="316"/>
        <v>1.7759999999999998</v>
      </c>
      <c r="M2552" s="53">
        <v>1.7759999999999998</v>
      </c>
      <c r="N2552" s="45">
        <f t="shared" si="317"/>
        <v>0</v>
      </c>
      <c r="P2552" s="56"/>
    </row>
    <row r="2553" spans="1:16" x14ac:dyDescent="0.2">
      <c r="A2553" s="5">
        <v>45764.166666666664</v>
      </c>
      <c r="B2553" s="10">
        <f t="shared" si="312"/>
        <v>45764</v>
      </c>
      <c r="C2553" s="4">
        <f t="shared" si="319"/>
        <v>0.125</v>
      </c>
      <c r="D2553" s="4">
        <f>IF('Kauf Restprofil Los 7'!A2553&lt;&gt;"",IF('Kauf Restprofil Los 7'!A2553&lt;&gt;"",TIME(HOUR('Kauf Restprofil Los 7'!A2553),MINUTE('Kauf Restprofil Los 7'!A2553),SECOND('Kauf Restprofil Los 7'!A2553)),""),"")</f>
        <v>0.16666666666666666</v>
      </c>
      <c r="E2553" s="9">
        <f t="shared" si="318"/>
        <v>4</v>
      </c>
      <c r="F2553">
        <v>19.439204748000002</v>
      </c>
      <c r="G2553" s="12">
        <f t="shared" si="313"/>
        <v>1.62</v>
      </c>
      <c r="H2553" s="18">
        <f t="shared" si="314"/>
        <v>19.439</v>
      </c>
      <c r="I2553" s="21">
        <v>17.580000000000002</v>
      </c>
      <c r="J2553" s="14">
        <v>17.580000000000002</v>
      </c>
      <c r="K2553" s="14">
        <f t="shared" si="315"/>
        <v>0</v>
      </c>
      <c r="L2553" s="13">
        <f t="shared" si="316"/>
        <v>1.8589999999999982</v>
      </c>
      <c r="M2553" s="53">
        <v>1.8589999999999982</v>
      </c>
      <c r="N2553" s="45">
        <f t="shared" si="317"/>
        <v>0</v>
      </c>
      <c r="P2553" s="56"/>
    </row>
    <row r="2554" spans="1:16" x14ac:dyDescent="0.2">
      <c r="A2554" s="5">
        <v>45764.208333333336</v>
      </c>
      <c r="B2554" s="10">
        <f t="shared" si="312"/>
        <v>45764</v>
      </c>
      <c r="C2554" s="4">
        <f t="shared" si="319"/>
        <v>0.16666666666666666</v>
      </c>
      <c r="D2554" s="4">
        <f>IF('Kauf Restprofil Los 7'!A2554&lt;&gt;"",IF('Kauf Restprofil Los 7'!A2554&lt;&gt;"",TIME(HOUR('Kauf Restprofil Los 7'!A2554),MINUTE('Kauf Restprofil Los 7'!A2554),SECOND('Kauf Restprofil Los 7'!A2554)),""),"")</f>
        <v>0.20833333333333334</v>
      </c>
      <c r="E2554" s="9">
        <f t="shared" si="318"/>
        <v>5</v>
      </c>
      <c r="F2554">
        <v>21.101478041</v>
      </c>
      <c r="G2554" s="12">
        <f t="shared" si="313"/>
        <v>1.758</v>
      </c>
      <c r="H2554" s="18">
        <f t="shared" si="314"/>
        <v>21.100999999999999</v>
      </c>
      <c r="I2554" s="21">
        <v>18.66</v>
      </c>
      <c r="J2554" s="14">
        <v>18.66</v>
      </c>
      <c r="K2554" s="14">
        <f t="shared" si="315"/>
        <v>0</v>
      </c>
      <c r="L2554" s="13">
        <f t="shared" si="316"/>
        <v>2.4409999999999989</v>
      </c>
      <c r="M2554" s="53">
        <v>2.4409999999999989</v>
      </c>
      <c r="N2554" s="45">
        <f t="shared" si="317"/>
        <v>0</v>
      </c>
      <c r="P2554" s="56"/>
    </row>
    <row r="2555" spans="1:16" x14ac:dyDescent="0.2">
      <c r="A2555" s="5">
        <v>45764.25</v>
      </c>
      <c r="B2555" s="10">
        <f t="shared" si="312"/>
        <v>45764</v>
      </c>
      <c r="C2555" s="4">
        <f t="shared" si="319"/>
        <v>0.20833333333333334</v>
      </c>
      <c r="D2555" s="4">
        <f>IF('Kauf Restprofil Los 7'!A2555&lt;&gt;"",IF('Kauf Restprofil Los 7'!A2555&lt;&gt;"",TIME(HOUR('Kauf Restprofil Los 7'!A2555),MINUTE('Kauf Restprofil Los 7'!A2555),SECOND('Kauf Restprofil Los 7'!A2555)),""),"")</f>
        <v>0.25</v>
      </c>
      <c r="E2555" s="9">
        <f t="shared" si="318"/>
        <v>6</v>
      </c>
      <c r="F2555">
        <v>25.158519318</v>
      </c>
      <c r="G2555" s="12">
        <f t="shared" si="313"/>
        <v>2.097</v>
      </c>
      <c r="H2555" s="18">
        <f t="shared" si="314"/>
        <v>25.158999999999999</v>
      </c>
      <c r="I2555" s="21">
        <v>21.9</v>
      </c>
      <c r="J2555" s="14">
        <v>21.9</v>
      </c>
      <c r="K2555" s="14">
        <f t="shared" si="315"/>
        <v>0</v>
      </c>
      <c r="L2555" s="13">
        <f t="shared" si="316"/>
        <v>3.2590000000000003</v>
      </c>
      <c r="M2555" s="53">
        <v>3.2590000000000003</v>
      </c>
      <c r="N2555" s="45">
        <f t="shared" si="317"/>
        <v>0</v>
      </c>
      <c r="P2555" s="56"/>
    </row>
    <row r="2556" spans="1:16" x14ac:dyDescent="0.2">
      <c r="A2556" s="5">
        <v>45764.291666666664</v>
      </c>
      <c r="B2556" s="10">
        <f t="shared" si="312"/>
        <v>45764</v>
      </c>
      <c r="C2556" s="4">
        <f t="shared" si="319"/>
        <v>0.25</v>
      </c>
      <c r="D2556" s="4">
        <f>IF('Kauf Restprofil Los 7'!A2556&lt;&gt;"",IF('Kauf Restprofil Los 7'!A2556&lt;&gt;"",TIME(HOUR('Kauf Restprofil Los 7'!A2556),MINUTE('Kauf Restprofil Los 7'!A2556),SECOND('Kauf Restprofil Los 7'!A2556)),""),"")</f>
        <v>0.29166666666666669</v>
      </c>
      <c r="E2556" s="9">
        <f t="shared" si="318"/>
        <v>7</v>
      </c>
      <c r="F2556">
        <v>35.364203660000001</v>
      </c>
      <c r="G2556" s="12">
        <f t="shared" si="313"/>
        <v>2.9470000000000001</v>
      </c>
      <c r="H2556" s="18">
        <f t="shared" si="314"/>
        <v>35.363999999999997</v>
      </c>
      <c r="I2556" s="21">
        <v>29.58</v>
      </c>
      <c r="J2556" s="14">
        <v>29.58</v>
      </c>
      <c r="K2556" s="14">
        <f t="shared" si="315"/>
        <v>0</v>
      </c>
      <c r="L2556" s="13">
        <f t="shared" si="316"/>
        <v>5.7839999999999989</v>
      </c>
      <c r="M2556" s="53">
        <v>5.7839999999999989</v>
      </c>
      <c r="N2556" s="45">
        <f t="shared" si="317"/>
        <v>0</v>
      </c>
      <c r="P2556" s="56"/>
    </row>
    <row r="2557" spans="1:16" x14ac:dyDescent="0.2">
      <c r="A2557" s="5">
        <v>45764.333333333336</v>
      </c>
      <c r="B2557" s="10">
        <f t="shared" si="312"/>
        <v>45764</v>
      </c>
      <c r="C2557" s="4">
        <f t="shared" si="319"/>
        <v>0.29166666666666669</v>
      </c>
      <c r="D2557" s="4">
        <f>IF('Kauf Restprofil Los 7'!A2557&lt;&gt;"",IF('Kauf Restprofil Los 7'!A2557&lt;&gt;"",TIME(HOUR('Kauf Restprofil Los 7'!A2557),MINUTE('Kauf Restprofil Los 7'!A2557),SECOND('Kauf Restprofil Los 7'!A2557)),""),"")</f>
        <v>0.33333333333333331</v>
      </c>
      <c r="E2557" s="9">
        <f t="shared" si="318"/>
        <v>8</v>
      </c>
      <c r="F2557">
        <v>42.208208057999997</v>
      </c>
      <c r="G2557" s="12">
        <f t="shared" si="313"/>
        <v>3.5169999999999999</v>
      </c>
      <c r="H2557" s="18">
        <f t="shared" si="314"/>
        <v>42.207999999999998</v>
      </c>
      <c r="I2557" s="21">
        <v>36.18</v>
      </c>
      <c r="J2557" s="14">
        <v>36.18</v>
      </c>
      <c r="K2557" s="14">
        <f t="shared" si="315"/>
        <v>0</v>
      </c>
      <c r="L2557" s="13">
        <f t="shared" si="316"/>
        <v>6.0279999999999987</v>
      </c>
      <c r="M2557" s="53">
        <v>6.0279999999999987</v>
      </c>
      <c r="N2557" s="45">
        <f t="shared" si="317"/>
        <v>0</v>
      </c>
      <c r="P2557" s="56"/>
    </row>
    <row r="2558" spans="1:16" x14ac:dyDescent="0.2">
      <c r="A2558" s="5">
        <v>45764.375</v>
      </c>
      <c r="B2558" s="10">
        <f t="shared" si="312"/>
        <v>45764</v>
      </c>
      <c r="C2558" s="4">
        <f t="shared" si="319"/>
        <v>0.33333333333333331</v>
      </c>
      <c r="D2558" s="4">
        <f>IF('Kauf Restprofil Los 7'!A2558&lt;&gt;"",IF('Kauf Restprofil Los 7'!A2558&lt;&gt;"",TIME(HOUR('Kauf Restprofil Los 7'!A2558),MINUTE('Kauf Restprofil Los 7'!A2558),SECOND('Kauf Restprofil Los 7'!A2558)),""),"")</f>
        <v>0.375</v>
      </c>
      <c r="E2558" s="9">
        <f t="shared" si="318"/>
        <v>9</v>
      </c>
      <c r="F2558">
        <v>42.791834649000002</v>
      </c>
      <c r="G2558" s="12">
        <f t="shared" si="313"/>
        <v>3.5659999999999998</v>
      </c>
      <c r="H2558" s="18">
        <f t="shared" si="314"/>
        <v>42.792000000000002</v>
      </c>
      <c r="I2558" s="21">
        <v>40.44</v>
      </c>
      <c r="J2558" s="14">
        <v>40.44</v>
      </c>
      <c r="K2558" s="14">
        <f t="shared" si="315"/>
        <v>0</v>
      </c>
      <c r="L2558" s="13">
        <f t="shared" si="316"/>
        <v>2.3520000000000039</v>
      </c>
      <c r="M2558" s="53">
        <v>2.3520000000000039</v>
      </c>
      <c r="N2558" s="45">
        <f t="shared" si="317"/>
        <v>0</v>
      </c>
      <c r="P2558" s="56"/>
    </row>
    <row r="2559" spans="1:16" x14ac:dyDescent="0.2">
      <c r="A2559" s="5">
        <v>45764.416666666664</v>
      </c>
      <c r="B2559" s="10">
        <f t="shared" si="312"/>
        <v>45764</v>
      </c>
      <c r="C2559" s="4">
        <f t="shared" si="319"/>
        <v>0.375</v>
      </c>
      <c r="D2559" s="4">
        <f>IF('Kauf Restprofil Los 7'!A2559&lt;&gt;"",IF('Kauf Restprofil Los 7'!A2559&lt;&gt;"",TIME(HOUR('Kauf Restprofil Los 7'!A2559),MINUTE('Kauf Restprofil Los 7'!A2559),SECOND('Kauf Restprofil Los 7'!A2559)),""),"")</f>
        <v>0.41666666666666669</v>
      </c>
      <c r="E2559" s="9">
        <f t="shared" si="318"/>
        <v>10</v>
      </c>
      <c r="F2559">
        <v>39.135451347999997</v>
      </c>
      <c r="G2559" s="12">
        <f t="shared" si="313"/>
        <v>3.2610000000000001</v>
      </c>
      <c r="H2559" s="18">
        <f t="shared" si="314"/>
        <v>39.134999999999998</v>
      </c>
      <c r="I2559" s="21">
        <v>41.400000000000006</v>
      </c>
      <c r="J2559" s="14">
        <v>41.400000000000006</v>
      </c>
      <c r="K2559" s="14">
        <f t="shared" si="315"/>
        <v>0</v>
      </c>
      <c r="L2559" s="13">
        <f t="shared" si="316"/>
        <v>-2.2650000000000077</v>
      </c>
      <c r="M2559" s="53">
        <v>0</v>
      </c>
      <c r="N2559" s="45">
        <f t="shared" si="317"/>
        <v>-2.2650000000000077</v>
      </c>
      <c r="P2559" s="56"/>
    </row>
    <row r="2560" spans="1:16" x14ac:dyDescent="0.2">
      <c r="A2560" s="5">
        <v>45764.458333333336</v>
      </c>
      <c r="B2560" s="10">
        <f t="shared" si="312"/>
        <v>45764</v>
      </c>
      <c r="C2560" s="4">
        <f t="shared" si="319"/>
        <v>0.41666666666666669</v>
      </c>
      <c r="D2560" s="4">
        <f>IF('Kauf Restprofil Los 7'!A2560&lt;&gt;"",IF('Kauf Restprofil Los 7'!A2560&lt;&gt;"",TIME(HOUR('Kauf Restprofil Los 7'!A2560),MINUTE('Kauf Restprofil Los 7'!A2560),SECOND('Kauf Restprofil Los 7'!A2560)),""),"")</f>
        <v>0.45833333333333331</v>
      </c>
      <c r="E2560" s="9">
        <f t="shared" si="318"/>
        <v>11</v>
      </c>
      <c r="F2560">
        <v>36.664262645999997</v>
      </c>
      <c r="G2560" s="12">
        <f t="shared" si="313"/>
        <v>3.0550000000000002</v>
      </c>
      <c r="H2560" s="18">
        <f t="shared" si="314"/>
        <v>36.664000000000001</v>
      </c>
      <c r="I2560" s="21">
        <v>41.22</v>
      </c>
      <c r="J2560" s="14">
        <v>41.22</v>
      </c>
      <c r="K2560" s="14">
        <f t="shared" si="315"/>
        <v>0</v>
      </c>
      <c r="L2560" s="13">
        <f t="shared" si="316"/>
        <v>-4.5559999999999974</v>
      </c>
      <c r="M2560" s="53">
        <v>0</v>
      </c>
      <c r="N2560" s="45">
        <f t="shared" si="317"/>
        <v>-4.5559999999999974</v>
      </c>
      <c r="P2560" s="56"/>
    </row>
    <row r="2561" spans="1:16" x14ac:dyDescent="0.2">
      <c r="A2561" s="5">
        <v>45764.5</v>
      </c>
      <c r="B2561" s="10">
        <f t="shared" si="312"/>
        <v>45764</v>
      </c>
      <c r="C2561" s="4">
        <f t="shared" si="319"/>
        <v>0.45833333333333331</v>
      </c>
      <c r="D2561" s="4">
        <f>IF('Kauf Restprofil Los 7'!A2561&lt;&gt;"",IF('Kauf Restprofil Los 7'!A2561&lt;&gt;"",TIME(HOUR('Kauf Restprofil Los 7'!A2561),MINUTE('Kauf Restprofil Los 7'!A2561),SECOND('Kauf Restprofil Los 7'!A2561)),""),"")</f>
        <v>0.5</v>
      </c>
      <c r="E2561" s="9">
        <f t="shared" si="318"/>
        <v>12</v>
      </c>
      <c r="F2561">
        <v>35.239457389000002</v>
      </c>
      <c r="G2561" s="12">
        <f t="shared" si="313"/>
        <v>2.9369999999999998</v>
      </c>
      <c r="H2561" s="18">
        <f t="shared" si="314"/>
        <v>35.238999999999997</v>
      </c>
      <c r="I2561" s="21">
        <v>40.86</v>
      </c>
      <c r="J2561" s="14">
        <v>40.86</v>
      </c>
      <c r="K2561" s="14">
        <f t="shared" si="315"/>
        <v>0</v>
      </c>
      <c r="L2561" s="13">
        <f t="shared" si="316"/>
        <v>-5.6210000000000022</v>
      </c>
      <c r="M2561" s="53">
        <v>0</v>
      </c>
      <c r="N2561" s="45">
        <f t="shared" si="317"/>
        <v>-5.6210000000000022</v>
      </c>
      <c r="P2561" s="56"/>
    </row>
    <row r="2562" spans="1:16" x14ac:dyDescent="0.2">
      <c r="A2562" s="5">
        <v>45764.541666666664</v>
      </c>
      <c r="B2562" s="10">
        <f t="shared" si="312"/>
        <v>45764</v>
      </c>
      <c r="C2562" s="4">
        <f t="shared" si="319"/>
        <v>0.5</v>
      </c>
      <c r="D2562" s="4">
        <f>IF('Kauf Restprofil Los 7'!A2562&lt;&gt;"",IF('Kauf Restprofil Los 7'!A2562&lt;&gt;"",TIME(HOUR('Kauf Restprofil Los 7'!A2562),MINUTE('Kauf Restprofil Los 7'!A2562),SECOND('Kauf Restprofil Los 7'!A2562)),""),"")</f>
        <v>0.54166666666666663</v>
      </c>
      <c r="E2562" s="9">
        <f t="shared" si="318"/>
        <v>13</v>
      </c>
      <c r="F2562">
        <v>34.089313783999998</v>
      </c>
      <c r="G2562" s="12">
        <f t="shared" si="313"/>
        <v>2.8410000000000002</v>
      </c>
      <c r="H2562" s="18">
        <f t="shared" si="314"/>
        <v>34.088999999999999</v>
      </c>
      <c r="I2562" s="21">
        <v>40.14</v>
      </c>
      <c r="J2562" s="14">
        <v>40.14</v>
      </c>
      <c r="K2562" s="14">
        <f t="shared" si="315"/>
        <v>0</v>
      </c>
      <c r="L2562" s="13">
        <f t="shared" si="316"/>
        <v>-6.0510000000000019</v>
      </c>
      <c r="M2562" s="53">
        <v>0</v>
      </c>
      <c r="N2562" s="45">
        <f t="shared" si="317"/>
        <v>-6.0510000000000019</v>
      </c>
      <c r="P2562" s="56"/>
    </row>
    <row r="2563" spans="1:16" x14ac:dyDescent="0.2">
      <c r="A2563" s="5">
        <v>45764.583333333336</v>
      </c>
      <c r="B2563" s="10">
        <f t="shared" si="312"/>
        <v>45764</v>
      </c>
      <c r="C2563" s="4">
        <f t="shared" si="319"/>
        <v>0.54166666666666663</v>
      </c>
      <c r="D2563" s="4">
        <f>IF('Kauf Restprofil Los 7'!A2563&lt;&gt;"",IF('Kauf Restprofil Los 7'!A2563&lt;&gt;"",TIME(HOUR('Kauf Restprofil Los 7'!A2563),MINUTE('Kauf Restprofil Los 7'!A2563),SECOND('Kauf Restprofil Los 7'!A2563)),""),"")</f>
        <v>0.58333333333333337</v>
      </c>
      <c r="E2563" s="9">
        <f t="shared" si="318"/>
        <v>14</v>
      </c>
      <c r="F2563">
        <v>30.807289523000001</v>
      </c>
      <c r="G2563" s="12">
        <f t="shared" si="313"/>
        <v>2.5670000000000002</v>
      </c>
      <c r="H2563" s="18">
        <f t="shared" si="314"/>
        <v>30.806999999999999</v>
      </c>
      <c r="I2563" s="21">
        <v>38.22</v>
      </c>
      <c r="J2563" s="14">
        <v>38.22</v>
      </c>
      <c r="K2563" s="14">
        <f t="shared" si="315"/>
        <v>0</v>
      </c>
      <c r="L2563" s="13">
        <f t="shared" si="316"/>
        <v>-7.4130000000000003</v>
      </c>
      <c r="M2563" s="53">
        <v>0</v>
      </c>
      <c r="N2563" s="45">
        <f t="shared" si="317"/>
        <v>-7.4130000000000003</v>
      </c>
      <c r="P2563" s="56"/>
    </row>
    <row r="2564" spans="1:16" x14ac:dyDescent="0.2">
      <c r="A2564" s="5">
        <v>45764.625</v>
      </c>
      <c r="B2564" s="10">
        <f t="shared" si="312"/>
        <v>45764</v>
      </c>
      <c r="C2564" s="4">
        <f t="shared" si="319"/>
        <v>0.58333333333333337</v>
      </c>
      <c r="D2564" s="4">
        <f>IF('Kauf Restprofil Los 7'!A2564&lt;&gt;"",IF('Kauf Restprofil Los 7'!A2564&lt;&gt;"",TIME(HOUR('Kauf Restprofil Los 7'!A2564),MINUTE('Kauf Restprofil Los 7'!A2564),SECOND('Kauf Restprofil Los 7'!A2564)),""),"")</f>
        <v>0.625</v>
      </c>
      <c r="E2564" s="9">
        <f t="shared" si="318"/>
        <v>15</v>
      </c>
      <c r="F2564">
        <v>29.371678134</v>
      </c>
      <c r="G2564" s="12">
        <f t="shared" si="313"/>
        <v>2.448</v>
      </c>
      <c r="H2564" s="18">
        <f t="shared" si="314"/>
        <v>29.372</v>
      </c>
      <c r="I2564" s="21">
        <v>38.22</v>
      </c>
      <c r="J2564" s="14">
        <v>38.22</v>
      </c>
      <c r="K2564" s="14">
        <f t="shared" si="315"/>
        <v>0</v>
      </c>
      <c r="L2564" s="13">
        <f t="shared" si="316"/>
        <v>-8.847999999999999</v>
      </c>
      <c r="M2564" s="53">
        <v>0</v>
      </c>
      <c r="N2564" s="45">
        <f t="shared" si="317"/>
        <v>-8.847999999999999</v>
      </c>
      <c r="P2564" s="56"/>
    </row>
    <row r="2565" spans="1:16" x14ac:dyDescent="0.2">
      <c r="A2565" s="5">
        <v>45764.666666666664</v>
      </c>
      <c r="B2565" s="10">
        <f t="shared" si="312"/>
        <v>45764</v>
      </c>
      <c r="C2565" s="4">
        <f t="shared" si="319"/>
        <v>0.625</v>
      </c>
      <c r="D2565" s="4">
        <f>IF('Kauf Restprofil Los 7'!A2565&lt;&gt;"",IF('Kauf Restprofil Los 7'!A2565&lt;&gt;"",TIME(HOUR('Kauf Restprofil Los 7'!A2565),MINUTE('Kauf Restprofil Los 7'!A2565),SECOND('Kauf Restprofil Los 7'!A2565)),""),"")</f>
        <v>0.66666666666666663</v>
      </c>
      <c r="E2565" s="9">
        <f t="shared" si="318"/>
        <v>16</v>
      </c>
      <c r="F2565">
        <v>27.798394650999999</v>
      </c>
      <c r="G2565" s="12">
        <f t="shared" si="313"/>
        <v>2.3170000000000002</v>
      </c>
      <c r="H2565" s="18">
        <f t="shared" si="314"/>
        <v>27.797999999999998</v>
      </c>
      <c r="I2565" s="21">
        <v>36.24</v>
      </c>
      <c r="J2565" s="14">
        <v>36.24</v>
      </c>
      <c r="K2565" s="14">
        <f t="shared" si="315"/>
        <v>0</v>
      </c>
      <c r="L2565" s="13">
        <f t="shared" si="316"/>
        <v>-8.4420000000000037</v>
      </c>
      <c r="M2565" s="53">
        <v>0</v>
      </c>
      <c r="N2565" s="45">
        <f t="shared" si="317"/>
        <v>-8.4420000000000037</v>
      </c>
      <c r="P2565" s="56"/>
    </row>
    <row r="2566" spans="1:16" x14ac:dyDescent="0.2">
      <c r="A2566" s="5">
        <v>45764.708333333336</v>
      </c>
      <c r="B2566" s="10">
        <f t="shared" si="312"/>
        <v>45764</v>
      </c>
      <c r="C2566" s="4">
        <f t="shared" si="319"/>
        <v>0.66666666666666663</v>
      </c>
      <c r="D2566" s="4">
        <f>IF('Kauf Restprofil Los 7'!A2566&lt;&gt;"",IF('Kauf Restprofil Los 7'!A2566&lt;&gt;"",TIME(HOUR('Kauf Restprofil Los 7'!A2566),MINUTE('Kauf Restprofil Los 7'!A2566),SECOND('Kauf Restprofil Los 7'!A2566)),""),"")</f>
        <v>0.70833333333333337</v>
      </c>
      <c r="E2566" s="9">
        <f t="shared" si="318"/>
        <v>17</v>
      </c>
      <c r="F2566">
        <v>27.993763954999999</v>
      </c>
      <c r="G2566" s="12">
        <f t="shared" si="313"/>
        <v>2.3330000000000002</v>
      </c>
      <c r="H2566" s="18">
        <f t="shared" si="314"/>
        <v>27.994</v>
      </c>
      <c r="I2566" s="21">
        <v>34.26</v>
      </c>
      <c r="J2566" s="14">
        <v>34.26</v>
      </c>
      <c r="K2566" s="14">
        <f t="shared" si="315"/>
        <v>0</v>
      </c>
      <c r="L2566" s="13">
        <f t="shared" si="316"/>
        <v>-6.2659999999999982</v>
      </c>
      <c r="M2566" s="53">
        <v>0</v>
      </c>
      <c r="N2566" s="45">
        <f t="shared" si="317"/>
        <v>-6.2659999999999982</v>
      </c>
      <c r="P2566" s="56"/>
    </row>
    <row r="2567" spans="1:16" x14ac:dyDescent="0.2">
      <c r="A2567" s="5">
        <v>45764.75</v>
      </c>
      <c r="B2567" s="10">
        <f t="shared" si="312"/>
        <v>45764</v>
      </c>
      <c r="C2567" s="4">
        <f t="shared" si="319"/>
        <v>0.70833333333333337</v>
      </c>
      <c r="D2567" s="4">
        <f>IF('Kauf Restprofil Los 7'!A2567&lt;&gt;"",IF('Kauf Restprofil Los 7'!A2567&lt;&gt;"",TIME(HOUR('Kauf Restprofil Los 7'!A2567),MINUTE('Kauf Restprofil Los 7'!A2567),SECOND('Kauf Restprofil Los 7'!A2567)),""),"")</f>
        <v>0.75</v>
      </c>
      <c r="E2567" s="9">
        <f t="shared" si="318"/>
        <v>18</v>
      </c>
      <c r="F2567">
        <v>31.684046037000002</v>
      </c>
      <c r="G2567" s="12">
        <f t="shared" si="313"/>
        <v>2.64</v>
      </c>
      <c r="H2567" s="18">
        <f t="shared" si="314"/>
        <v>31.684000000000001</v>
      </c>
      <c r="I2567" s="21">
        <v>34.980000000000004</v>
      </c>
      <c r="J2567" s="14">
        <v>34.980000000000004</v>
      </c>
      <c r="K2567" s="14">
        <f t="shared" si="315"/>
        <v>0</v>
      </c>
      <c r="L2567" s="13">
        <f t="shared" si="316"/>
        <v>-3.2960000000000029</v>
      </c>
      <c r="M2567" s="53">
        <v>0</v>
      </c>
      <c r="N2567" s="45">
        <f t="shared" si="317"/>
        <v>-3.2960000000000029</v>
      </c>
      <c r="P2567" s="56"/>
    </row>
    <row r="2568" spans="1:16" x14ac:dyDescent="0.2">
      <c r="A2568" s="5">
        <v>45764.791666666664</v>
      </c>
      <c r="B2568" s="10">
        <f t="shared" ref="B2568:B2631" si="320">IF(A2568&lt;&gt;"",IF(E2568=24,B2567,DATE(YEAR(A2568),MONTH(A2568),DAY(A2568))),"")</f>
        <v>45764</v>
      </c>
      <c r="C2568" s="4">
        <f t="shared" si="319"/>
        <v>0.75</v>
      </c>
      <c r="D2568" s="4">
        <f>IF('Kauf Restprofil Los 7'!A2568&lt;&gt;"",IF('Kauf Restprofil Los 7'!A2568&lt;&gt;"",TIME(HOUR('Kauf Restprofil Los 7'!A2568),MINUTE('Kauf Restprofil Los 7'!A2568),SECOND('Kauf Restprofil Los 7'!A2568)),""),"")</f>
        <v>0.79166666666666663</v>
      </c>
      <c r="E2568" s="9">
        <f t="shared" si="318"/>
        <v>19</v>
      </c>
      <c r="F2568">
        <v>36.568063895000002</v>
      </c>
      <c r="G2568" s="12">
        <f t="shared" ref="G2568:G2631" si="321">ROUND(F2568/$H$5,3)</f>
        <v>3.0470000000000002</v>
      </c>
      <c r="H2568" s="18">
        <f t="shared" ref="H2568:H2631" si="322">ROUND(F2568,3)</f>
        <v>36.567999999999998</v>
      </c>
      <c r="I2568" s="21">
        <v>36.54</v>
      </c>
      <c r="J2568" s="14">
        <v>36.54</v>
      </c>
      <c r="K2568" s="14">
        <f t="shared" ref="K2568:K2631" si="323">J2568-I2568</f>
        <v>0</v>
      </c>
      <c r="L2568" s="13">
        <f t="shared" ref="L2568:L2631" si="324">H2568-I2568</f>
        <v>2.7999999999998693E-2</v>
      </c>
      <c r="M2568" s="53">
        <v>2.7999999999998693E-2</v>
      </c>
      <c r="N2568" s="45">
        <f t="shared" ref="N2568:N2631" si="325">IF(L2568&lt;0,L2568,0)</f>
        <v>0</v>
      </c>
      <c r="P2568" s="56"/>
    </row>
    <row r="2569" spans="1:16" x14ac:dyDescent="0.2">
      <c r="A2569" s="5">
        <v>45764.833333333336</v>
      </c>
      <c r="B2569" s="10">
        <f t="shared" si="320"/>
        <v>45764</v>
      </c>
      <c r="C2569" s="4">
        <f t="shared" si="319"/>
        <v>0.79166666666666663</v>
      </c>
      <c r="D2569" s="4">
        <f>IF('Kauf Restprofil Los 7'!A2569&lt;&gt;"",IF('Kauf Restprofil Los 7'!A2569&lt;&gt;"",TIME(HOUR('Kauf Restprofil Los 7'!A2569),MINUTE('Kauf Restprofil Los 7'!A2569),SECOND('Kauf Restprofil Los 7'!A2569)),""),"")</f>
        <v>0.83333333333333337</v>
      </c>
      <c r="E2569" s="9">
        <f t="shared" ref="E2569:E2632" si="326">IF(A2569&lt;&gt;"",IF(HOUR(A2569)=0,24,HOUR(A2569)),"")</f>
        <v>20</v>
      </c>
      <c r="F2569">
        <v>38.719364847000001</v>
      </c>
      <c r="G2569" s="12">
        <f t="shared" si="321"/>
        <v>3.2269999999999999</v>
      </c>
      <c r="H2569" s="18">
        <f t="shared" si="322"/>
        <v>38.719000000000001</v>
      </c>
      <c r="I2569" s="21">
        <v>36.42</v>
      </c>
      <c r="J2569" s="14">
        <v>36.42</v>
      </c>
      <c r="K2569" s="14">
        <f t="shared" si="323"/>
        <v>0</v>
      </c>
      <c r="L2569" s="13">
        <f t="shared" si="324"/>
        <v>2.2989999999999995</v>
      </c>
      <c r="M2569" s="53">
        <v>2.2989999999999995</v>
      </c>
      <c r="N2569" s="45">
        <f t="shared" si="325"/>
        <v>0</v>
      </c>
      <c r="P2569" s="56"/>
    </row>
    <row r="2570" spans="1:16" x14ac:dyDescent="0.2">
      <c r="A2570" s="5">
        <v>45764.875</v>
      </c>
      <c r="B2570" s="10">
        <f t="shared" si="320"/>
        <v>45764</v>
      </c>
      <c r="C2570" s="4">
        <f t="shared" ref="C2570:C2633" si="327">D2569</f>
        <v>0.83333333333333337</v>
      </c>
      <c r="D2570" s="4">
        <f>IF('Kauf Restprofil Los 7'!A2570&lt;&gt;"",IF('Kauf Restprofil Los 7'!A2570&lt;&gt;"",TIME(HOUR('Kauf Restprofil Los 7'!A2570),MINUTE('Kauf Restprofil Los 7'!A2570),SECOND('Kauf Restprofil Los 7'!A2570)),""),"")</f>
        <v>0.875</v>
      </c>
      <c r="E2570" s="9">
        <f t="shared" si="326"/>
        <v>21</v>
      </c>
      <c r="F2570">
        <v>36.931171499000001</v>
      </c>
      <c r="G2570" s="12">
        <f t="shared" si="321"/>
        <v>3.0779999999999998</v>
      </c>
      <c r="H2570" s="18">
        <f t="shared" si="322"/>
        <v>36.930999999999997</v>
      </c>
      <c r="I2570" s="21">
        <v>34.980000000000004</v>
      </c>
      <c r="J2570" s="14">
        <v>34.980000000000004</v>
      </c>
      <c r="K2570" s="14">
        <f t="shared" si="323"/>
        <v>0</v>
      </c>
      <c r="L2570" s="13">
        <f t="shared" si="324"/>
        <v>1.9509999999999934</v>
      </c>
      <c r="M2570" s="53">
        <v>1.9509999999999934</v>
      </c>
      <c r="N2570" s="45">
        <f t="shared" si="325"/>
        <v>0</v>
      </c>
      <c r="P2570" s="56"/>
    </row>
    <row r="2571" spans="1:16" x14ac:dyDescent="0.2">
      <c r="A2571" s="5">
        <v>45764.916666666664</v>
      </c>
      <c r="B2571" s="10">
        <f t="shared" si="320"/>
        <v>45764</v>
      </c>
      <c r="C2571" s="4">
        <f t="shared" si="327"/>
        <v>0.875</v>
      </c>
      <c r="D2571" s="4">
        <f>IF('Kauf Restprofil Los 7'!A2571&lt;&gt;"",IF('Kauf Restprofil Los 7'!A2571&lt;&gt;"",TIME(HOUR('Kauf Restprofil Los 7'!A2571),MINUTE('Kauf Restprofil Los 7'!A2571),SECOND('Kauf Restprofil Los 7'!A2571)),""),"")</f>
        <v>0.91666666666666663</v>
      </c>
      <c r="E2571" s="9">
        <f t="shared" si="326"/>
        <v>22</v>
      </c>
      <c r="F2571">
        <v>33.248200955000001</v>
      </c>
      <c r="G2571" s="12">
        <f t="shared" si="321"/>
        <v>2.7709999999999999</v>
      </c>
      <c r="H2571" s="18">
        <f t="shared" si="322"/>
        <v>33.247999999999998</v>
      </c>
      <c r="I2571" s="21">
        <v>31.5</v>
      </c>
      <c r="J2571" s="14">
        <v>31.5</v>
      </c>
      <c r="K2571" s="14">
        <f t="shared" si="323"/>
        <v>0</v>
      </c>
      <c r="L2571" s="13">
        <f t="shared" si="324"/>
        <v>1.7479999999999976</v>
      </c>
      <c r="M2571" s="53">
        <v>1.7479999999999976</v>
      </c>
      <c r="N2571" s="45">
        <f t="shared" si="325"/>
        <v>0</v>
      </c>
      <c r="P2571" s="56"/>
    </row>
    <row r="2572" spans="1:16" x14ac:dyDescent="0.2">
      <c r="A2572" s="5">
        <v>45764.958333333336</v>
      </c>
      <c r="B2572" s="10">
        <f t="shared" si="320"/>
        <v>45764</v>
      </c>
      <c r="C2572" s="4">
        <f t="shared" si="327"/>
        <v>0.91666666666666663</v>
      </c>
      <c r="D2572" s="4">
        <f>IF('Kauf Restprofil Los 7'!A2572&lt;&gt;"",IF('Kauf Restprofil Los 7'!A2572&lt;&gt;"",TIME(HOUR('Kauf Restprofil Los 7'!A2572),MINUTE('Kauf Restprofil Los 7'!A2572),SECOND('Kauf Restprofil Los 7'!A2572)),""),"")</f>
        <v>0.95833333333333337</v>
      </c>
      <c r="E2572" s="9">
        <f t="shared" si="326"/>
        <v>23</v>
      </c>
      <c r="F2572">
        <v>27.626397006000001</v>
      </c>
      <c r="G2572" s="12">
        <f t="shared" si="321"/>
        <v>2.302</v>
      </c>
      <c r="H2572" s="18">
        <f t="shared" si="322"/>
        <v>27.626000000000001</v>
      </c>
      <c r="I2572" s="21">
        <v>26.58</v>
      </c>
      <c r="J2572" s="14">
        <v>26.58</v>
      </c>
      <c r="K2572" s="14">
        <f t="shared" si="323"/>
        <v>0</v>
      </c>
      <c r="L2572" s="13">
        <f t="shared" si="324"/>
        <v>1.0460000000000029</v>
      </c>
      <c r="M2572" s="53">
        <v>1.0460000000000029</v>
      </c>
      <c r="N2572" s="45">
        <f t="shared" si="325"/>
        <v>0</v>
      </c>
      <c r="P2572" s="56"/>
    </row>
    <row r="2573" spans="1:16" x14ac:dyDescent="0.2">
      <c r="A2573" s="5">
        <v>45765</v>
      </c>
      <c r="B2573" s="10">
        <f t="shared" si="320"/>
        <v>45764</v>
      </c>
      <c r="C2573" s="4">
        <f t="shared" si="327"/>
        <v>0.95833333333333337</v>
      </c>
      <c r="D2573" s="4">
        <f>IF('Kauf Restprofil Los 7'!A2573&lt;&gt;"",IF('Kauf Restprofil Los 7'!A2573&lt;&gt;"",TIME(HOUR('Kauf Restprofil Los 7'!A2573),MINUTE('Kauf Restprofil Los 7'!A2573),SECOND('Kauf Restprofil Los 7'!A2573)),""),"")</f>
        <v>0</v>
      </c>
      <c r="E2573" s="9">
        <f t="shared" si="326"/>
        <v>24</v>
      </c>
      <c r="F2573">
        <v>22.663327877</v>
      </c>
      <c r="G2573" s="12">
        <f t="shared" si="321"/>
        <v>1.889</v>
      </c>
      <c r="H2573" s="18">
        <f t="shared" si="322"/>
        <v>22.663</v>
      </c>
      <c r="I2573" s="21">
        <v>21.6</v>
      </c>
      <c r="J2573" s="14">
        <v>21.6</v>
      </c>
      <c r="K2573" s="14">
        <f t="shared" si="323"/>
        <v>0</v>
      </c>
      <c r="L2573" s="13">
        <f t="shared" si="324"/>
        <v>1.0629999999999988</v>
      </c>
      <c r="M2573" s="53">
        <v>1.0629999999999988</v>
      </c>
      <c r="N2573" s="45">
        <f t="shared" si="325"/>
        <v>0</v>
      </c>
      <c r="P2573" s="56"/>
    </row>
    <row r="2574" spans="1:16" x14ac:dyDescent="0.2">
      <c r="A2574" s="5">
        <v>45765.041666666664</v>
      </c>
      <c r="B2574" s="10">
        <f t="shared" si="320"/>
        <v>45765</v>
      </c>
      <c r="C2574" s="4">
        <f t="shared" si="327"/>
        <v>0</v>
      </c>
      <c r="D2574" s="4">
        <f>IF('Kauf Restprofil Los 7'!A2574&lt;&gt;"",IF('Kauf Restprofil Los 7'!A2574&lt;&gt;"",TIME(HOUR('Kauf Restprofil Los 7'!A2574),MINUTE('Kauf Restprofil Los 7'!A2574),SECOND('Kauf Restprofil Los 7'!A2574)),""),"")</f>
        <v>4.1666666666666664E-2</v>
      </c>
      <c r="E2574" s="9">
        <f t="shared" si="326"/>
        <v>1</v>
      </c>
      <c r="F2574">
        <v>20.831277238999999</v>
      </c>
      <c r="G2574" s="12">
        <f t="shared" si="321"/>
        <v>1.736</v>
      </c>
      <c r="H2574" s="18">
        <f t="shared" si="322"/>
        <v>20.831</v>
      </c>
      <c r="I2574" s="21">
        <v>17.940000000000001</v>
      </c>
      <c r="J2574" s="14">
        <v>17.940000000000001</v>
      </c>
      <c r="K2574" s="14">
        <f t="shared" si="323"/>
        <v>0</v>
      </c>
      <c r="L2574" s="13">
        <f t="shared" si="324"/>
        <v>2.8909999999999982</v>
      </c>
      <c r="M2574" s="53">
        <v>2.8909999999999982</v>
      </c>
      <c r="N2574" s="45">
        <f t="shared" si="325"/>
        <v>0</v>
      </c>
      <c r="P2574" s="56"/>
    </row>
    <row r="2575" spans="1:16" x14ac:dyDescent="0.2">
      <c r="A2575" s="5">
        <v>45765.083333333336</v>
      </c>
      <c r="B2575" s="10">
        <f t="shared" si="320"/>
        <v>45765</v>
      </c>
      <c r="C2575" s="4">
        <f t="shared" si="327"/>
        <v>4.1666666666666664E-2</v>
      </c>
      <c r="D2575" s="4">
        <f>IF('Kauf Restprofil Los 7'!A2575&lt;&gt;"",IF('Kauf Restprofil Los 7'!A2575&lt;&gt;"",TIME(HOUR('Kauf Restprofil Los 7'!A2575),MINUTE('Kauf Restprofil Los 7'!A2575),SECOND('Kauf Restprofil Los 7'!A2575)),""),"")</f>
        <v>8.3333333333333329E-2</v>
      </c>
      <c r="E2575" s="9">
        <f t="shared" si="326"/>
        <v>2</v>
      </c>
      <c r="F2575">
        <v>18.786265873000001</v>
      </c>
      <c r="G2575" s="12">
        <f t="shared" si="321"/>
        <v>1.5660000000000001</v>
      </c>
      <c r="H2575" s="18">
        <f t="shared" si="322"/>
        <v>18.786000000000001</v>
      </c>
      <c r="I2575" s="21">
        <v>15.84</v>
      </c>
      <c r="J2575" s="14">
        <v>15.84</v>
      </c>
      <c r="K2575" s="14">
        <f t="shared" si="323"/>
        <v>0</v>
      </c>
      <c r="L2575" s="13">
        <f t="shared" si="324"/>
        <v>2.9460000000000015</v>
      </c>
      <c r="M2575" s="53">
        <v>2.9460000000000015</v>
      </c>
      <c r="N2575" s="45">
        <f t="shared" si="325"/>
        <v>0</v>
      </c>
      <c r="P2575" s="56"/>
    </row>
    <row r="2576" spans="1:16" x14ac:dyDescent="0.2">
      <c r="A2576" s="5">
        <v>45765.125</v>
      </c>
      <c r="B2576" s="10">
        <f t="shared" si="320"/>
        <v>45765</v>
      </c>
      <c r="C2576" s="4">
        <f t="shared" si="327"/>
        <v>8.3333333333333329E-2</v>
      </c>
      <c r="D2576" s="4">
        <f>IF('Kauf Restprofil Los 7'!A2576&lt;&gt;"",IF('Kauf Restprofil Los 7'!A2576&lt;&gt;"",TIME(HOUR('Kauf Restprofil Los 7'!A2576),MINUTE('Kauf Restprofil Los 7'!A2576),SECOND('Kauf Restprofil Los 7'!A2576)),""),"")</f>
        <v>0.125</v>
      </c>
      <c r="E2576" s="9">
        <f t="shared" si="326"/>
        <v>3</v>
      </c>
      <c r="F2576">
        <v>17.675797287000002</v>
      </c>
      <c r="G2576" s="12">
        <f t="shared" si="321"/>
        <v>1.4730000000000001</v>
      </c>
      <c r="H2576" s="18">
        <f t="shared" si="322"/>
        <v>17.675999999999998</v>
      </c>
      <c r="I2576" s="21">
        <v>14.82</v>
      </c>
      <c r="J2576" s="14">
        <v>14.82</v>
      </c>
      <c r="K2576" s="14">
        <f t="shared" si="323"/>
        <v>0</v>
      </c>
      <c r="L2576" s="13">
        <f t="shared" si="324"/>
        <v>2.8559999999999981</v>
      </c>
      <c r="M2576" s="53">
        <v>2.8559999999999981</v>
      </c>
      <c r="N2576" s="45">
        <f t="shared" si="325"/>
        <v>0</v>
      </c>
      <c r="P2576" s="56"/>
    </row>
    <row r="2577" spans="1:16" x14ac:dyDescent="0.2">
      <c r="A2577" s="5">
        <v>45765.166666666664</v>
      </c>
      <c r="B2577" s="10">
        <f t="shared" si="320"/>
        <v>45765</v>
      </c>
      <c r="C2577" s="4">
        <f t="shared" si="327"/>
        <v>0.125</v>
      </c>
      <c r="D2577" s="4">
        <f>IF('Kauf Restprofil Los 7'!A2577&lt;&gt;"",IF('Kauf Restprofil Los 7'!A2577&lt;&gt;"",TIME(HOUR('Kauf Restprofil Los 7'!A2577),MINUTE('Kauf Restprofil Los 7'!A2577),SECOND('Kauf Restprofil Los 7'!A2577)),""),"")</f>
        <v>0.16666666666666666</v>
      </c>
      <c r="E2577" s="9">
        <f t="shared" si="326"/>
        <v>4</v>
      </c>
      <c r="F2577">
        <v>17.361151497000002</v>
      </c>
      <c r="G2577" s="12">
        <f t="shared" si="321"/>
        <v>1.4470000000000001</v>
      </c>
      <c r="H2577" s="18">
        <f t="shared" si="322"/>
        <v>17.361000000000001</v>
      </c>
      <c r="I2577" s="21">
        <v>14.700000000000001</v>
      </c>
      <c r="J2577" s="14">
        <v>14.700000000000001</v>
      </c>
      <c r="K2577" s="14">
        <f t="shared" si="323"/>
        <v>0</v>
      </c>
      <c r="L2577" s="13">
        <f t="shared" si="324"/>
        <v>2.6609999999999996</v>
      </c>
      <c r="M2577" s="53">
        <v>2.6609999999999996</v>
      </c>
      <c r="N2577" s="45">
        <f t="shared" si="325"/>
        <v>0</v>
      </c>
      <c r="P2577" s="56"/>
    </row>
    <row r="2578" spans="1:16" x14ac:dyDescent="0.2">
      <c r="A2578" s="5">
        <v>45765.208333333336</v>
      </c>
      <c r="B2578" s="10">
        <f t="shared" si="320"/>
        <v>45765</v>
      </c>
      <c r="C2578" s="4">
        <f t="shared" si="327"/>
        <v>0.16666666666666666</v>
      </c>
      <c r="D2578" s="4">
        <f>IF('Kauf Restprofil Los 7'!A2578&lt;&gt;"",IF('Kauf Restprofil Los 7'!A2578&lt;&gt;"",TIME(HOUR('Kauf Restprofil Los 7'!A2578),MINUTE('Kauf Restprofil Los 7'!A2578),SECOND('Kauf Restprofil Los 7'!A2578)),""),"")</f>
        <v>0.20833333333333334</v>
      </c>
      <c r="E2578" s="9">
        <f t="shared" si="326"/>
        <v>5</v>
      </c>
      <c r="F2578">
        <v>17.270940012000001</v>
      </c>
      <c r="G2578" s="12">
        <f t="shared" si="321"/>
        <v>1.4390000000000001</v>
      </c>
      <c r="H2578" s="18">
        <f t="shared" si="322"/>
        <v>17.271000000000001</v>
      </c>
      <c r="I2578" s="21">
        <v>14.52</v>
      </c>
      <c r="J2578" s="14">
        <v>14.52</v>
      </c>
      <c r="K2578" s="14">
        <f t="shared" si="323"/>
        <v>0</v>
      </c>
      <c r="L2578" s="13">
        <f t="shared" si="324"/>
        <v>2.7510000000000012</v>
      </c>
      <c r="M2578" s="53">
        <v>2.7510000000000012</v>
      </c>
      <c r="N2578" s="45">
        <f t="shared" si="325"/>
        <v>0</v>
      </c>
      <c r="P2578" s="56"/>
    </row>
    <row r="2579" spans="1:16" x14ac:dyDescent="0.2">
      <c r="A2579" s="5">
        <v>45765.25</v>
      </c>
      <c r="B2579" s="10">
        <f t="shared" si="320"/>
        <v>45765</v>
      </c>
      <c r="C2579" s="4">
        <f t="shared" si="327"/>
        <v>0.20833333333333334</v>
      </c>
      <c r="D2579" s="4">
        <f>IF('Kauf Restprofil Los 7'!A2579&lt;&gt;"",IF('Kauf Restprofil Los 7'!A2579&lt;&gt;"",TIME(HOUR('Kauf Restprofil Los 7'!A2579),MINUTE('Kauf Restprofil Los 7'!A2579),SECOND('Kauf Restprofil Los 7'!A2579)),""),"")</f>
        <v>0.25</v>
      </c>
      <c r="E2579" s="9">
        <f t="shared" si="326"/>
        <v>6</v>
      </c>
      <c r="F2579">
        <v>17.364746666999999</v>
      </c>
      <c r="G2579" s="12">
        <f t="shared" si="321"/>
        <v>1.4470000000000001</v>
      </c>
      <c r="H2579" s="18">
        <f t="shared" si="322"/>
        <v>17.364999999999998</v>
      </c>
      <c r="I2579" s="21">
        <v>14.46</v>
      </c>
      <c r="J2579" s="14">
        <v>14.46</v>
      </c>
      <c r="K2579" s="14">
        <f t="shared" si="323"/>
        <v>0</v>
      </c>
      <c r="L2579" s="13">
        <f t="shared" si="324"/>
        <v>2.9049999999999976</v>
      </c>
      <c r="M2579" s="53">
        <v>2.9049999999999976</v>
      </c>
      <c r="N2579" s="45">
        <f t="shared" si="325"/>
        <v>0</v>
      </c>
      <c r="P2579" s="56"/>
    </row>
    <row r="2580" spans="1:16" x14ac:dyDescent="0.2">
      <c r="A2580" s="5">
        <v>45765.291666666664</v>
      </c>
      <c r="B2580" s="10">
        <f t="shared" si="320"/>
        <v>45765</v>
      </c>
      <c r="C2580" s="4">
        <f t="shared" si="327"/>
        <v>0.25</v>
      </c>
      <c r="D2580" s="4">
        <f>IF('Kauf Restprofil Los 7'!A2580&lt;&gt;"",IF('Kauf Restprofil Los 7'!A2580&lt;&gt;"",TIME(HOUR('Kauf Restprofil Los 7'!A2580),MINUTE('Kauf Restprofil Los 7'!A2580),SECOND('Kauf Restprofil Los 7'!A2580)),""),"")</f>
        <v>0.29166666666666669</v>
      </c>
      <c r="E2580" s="9">
        <f t="shared" si="326"/>
        <v>7</v>
      </c>
      <c r="F2580">
        <v>18.350663037</v>
      </c>
      <c r="G2580" s="12">
        <f t="shared" si="321"/>
        <v>1.5289999999999999</v>
      </c>
      <c r="H2580" s="18">
        <f t="shared" si="322"/>
        <v>18.350999999999999</v>
      </c>
      <c r="I2580" s="21">
        <v>15.36</v>
      </c>
      <c r="J2580" s="14">
        <v>15.36</v>
      </c>
      <c r="K2580" s="14">
        <f t="shared" si="323"/>
        <v>0</v>
      </c>
      <c r="L2580" s="13">
        <f t="shared" si="324"/>
        <v>2.9909999999999997</v>
      </c>
      <c r="M2580" s="53">
        <v>2.9909999999999997</v>
      </c>
      <c r="N2580" s="45">
        <f t="shared" si="325"/>
        <v>0</v>
      </c>
      <c r="P2580" s="56"/>
    </row>
    <row r="2581" spans="1:16" x14ac:dyDescent="0.2">
      <c r="A2581" s="5">
        <v>45765.333333333336</v>
      </c>
      <c r="B2581" s="10">
        <f t="shared" si="320"/>
        <v>45765</v>
      </c>
      <c r="C2581" s="4">
        <f t="shared" si="327"/>
        <v>0.29166666666666669</v>
      </c>
      <c r="D2581" s="4">
        <f>IF('Kauf Restprofil Los 7'!A2581&lt;&gt;"",IF('Kauf Restprofil Los 7'!A2581&lt;&gt;"",TIME(HOUR('Kauf Restprofil Los 7'!A2581),MINUTE('Kauf Restprofil Los 7'!A2581),SECOND('Kauf Restprofil Los 7'!A2581)),""),"")</f>
        <v>0.33333333333333331</v>
      </c>
      <c r="E2581" s="9">
        <f t="shared" si="326"/>
        <v>8</v>
      </c>
      <c r="F2581">
        <v>20.280818529000001</v>
      </c>
      <c r="G2581" s="12">
        <f t="shared" si="321"/>
        <v>1.69</v>
      </c>
      <c r="H2581" s="18">
        <f t="shared" si="322"/>
        <v>20.280999999999999</v>
      </c>
      <c r="I2581" s="21">
        <v>17.580000000000002</v>
      </c>
      <c r="J2581" s="14">
        <v>17.580000000000002</v>
      </c>
      <c r="K2581" s="14">
        <f t="shared" si="323"/>
        <v>0</v>
      </c>
      <c r="L2581" s="13">
        <f t="shared" si="324"/>
        <v>2.700999999999997</v>
      </c>
      <c r="M2581" s="53">
        <v>2.700999999999997</v>
      </c>
      <c r="N2581" s="45">
        <f t="shared" si="325"/>
        <v>0</v>
      </c>
      <c r="P2581" s="56"/>
    </row>
    <row r="2582" spans="1:16" x14ac:dyDescent="0.2">
      <c r="A2582" s="5">
        <v>45765.375</v>
      </c>
      <c r="B2582" s="10">
        <f t="shared" si="320"/>
        <v>45765</v>
      </c>
      <c r="C2582" s="4">
        <f t="shared" si="327"/>
        <v>0.33333333333333331</v>
      </c>
      <c r="D2582" s="4">
        <f>IF('Kauf Restprofil Los 7'!A2582&lt;&gt;"",IF('Kauf Restprofil Los 7'!A2582&lt;&gt;"",TIME(HOUR('Kauf Restprofil Los 7'!A2582),MINUTE('Kauf Restprofil Los 7'!A2582),SECOND('Kauf Restprofil Los 7'!A2582)),""),"")</f>
        <v>0.375</v>
      </c>
      <c r="E2582" s="9">
        <f t="shared" si="326"/>
        <v>9</v>
      </c>
      <c r="F2582">
        <v>22.945034854999999</v>
      </c>
      <c r="G2582" s="12">
        <f t="shared" si="321"/>
        <v>1.9119999999999999</v>
      </c>
      <c r="H2582" s="18">
        <f t="shared" si="322"/>
        <v>22.945</v>
      </c>
      <c r="I2582" s="21">
        <v>21.72</v>
      </c>
      <c r="J2582" s="14">
        <v>21.72</v>
      </c>
      <c r="K2582" s="14">
        <f t="shared" si="323"/>
        <v>0</v>
      </c>
      <c r="L2582" s="13">
        <f t="shared" si="324"/>
        <v>1.2250000000000014</v>
      </c>
      <c r="M2582" s="53">
        <v>1.2250000000000014</v>
      </c>
      <c r="N2582" s="45">
        <f t="shared" si="325"/>
        <v>0</v>
      </c>
      <c r="P2582" s="56"/>
    </row>
    <row r="2583" spans="1:16" x14ac:dyDescent="0.2">
      <c r="A2583" s="5">
        <v>45765.416666666664</v>
      </c>
      <c r="B2583" s="10">
        <f t="shared" si="320"/>
        <v>45765</v>
      </c>
      <c r="C2583" s="4">
        <f t="shared" si="327"/>
        <v>0.375</v>
      </c>
      <c r="D2583" s="4">
        <f>IF('Kauf Restprofil Los 7'!A2583&lt;&gt;"",IF('Kauf Restprofil Los 7'!A2583&lt;&gt;"",TIME(HOUR('Kauf Restprofil Los 7'!A2583),MINUTE('Kauf Restprofil Los 7'!A2583),SECOND('Kauf Restprofil Los 7'!A2583)),""),"")</f>
        <v>0.41666666666666669</v>
      </c>
      <c r="E2583" s="9">
        <f t="shared" si="326"/>
        <v>10</v>
      </c>
      <c r="F2583">
        <v>25.432652382000001</v>
      </c>
      <c r="G2583" s="12">
        <f t="shared" si="321"/>
        <v>2.1190000000000002</v>
      </c>
      <c r="H2583" s="18">
        <f t="shared" si="322"/>
        <v>25.433</v>
      </c>
      <c r="I2583" s="21">
        <v>25.14</v>
      </c>
      <c r="J2583" s="14">
        <v>25.14</v>
      </c>
      <c r="K2583" s="14">
        <f t="shared" si="323"/>
        <v>0</v>
      </c>
      <c r="L2583" s="13">
        <f t="shared" si="324"/>
        <v>0.29299999999999926</v>
      </c>
      <c r="M2583" s="53">
        <v>0.29299999999999926</v>
      </c>
      <c r="N2583" s="45">
        <f t="shared" si="325"/>
        <v>0</v>
      </c>
      <c r="P2583" s="56"/>
    </row>
    <row r="2584" spans="1:16" x14ac:dyDescent="0.2">
      <c r="A2584" s="5">
        <v>45765.458333333336</v>
      </c>
      <c r="B2584" s="10">
        <f t="shared" si="320"/>
        <v>45765</v>
      </c>
      <c r="C2584" s="4">
        <f t="shared" si="327"/>
        <v>0.41666666666666669</v>
      </c>
      <c r="D2584" s="4">
        <f>IF('Kauf Restprofil Los 7'!A2584&lt;&gt;"",IF('Kauf Restprofil Los 7'!A2584&lt;&gt;"",TIME(HOUR('Kauf Restprofil Los 7'!A2584),MINUTE('Kauf Restprofil Los 7'!A2584),SECOND('Kauf Restprofil Los 7'!A2584)),""),"")</f>
        <v>0.45833333333333331</v>
      </c>
      <c r="E2584" s="9">
        <f t="shared" si="326"/>
        <v>11</v>
      </c>
      <c r="F2584">
        <v>28.820800283000001</v>
      </c>
      <c r="G2584" s="12">
        <f t="shared" si="321"/>
        <v>2.4020000000000001</v>
      </c>
      <c r="H2584" s="18">
        <f t="shared" si="322"/>
        <v>28.821000000000002</v>
      </c>
      <c r="I2584" s="21">
        <v>27.240000000000002</v>
      </c>
      <c r="J2584" s="14">
        <v>27.240000000000002</v>
      </c>
      <c r="K2584" s="14">
        <f t="shared" si="323"/>
        <v>0</v>
      </c>
      <c r="L2584" s="13">
        <f t="shared" si="324"/>
        <v>1.5809999999999995</v>
      </c>
      <c r="M2584" s="53">
        <v>1.5809999999999995</v>
      </c>
      <c r="N2584" s="45">
        <f t="shared" si="325"/>
        <v>0</v>
      </c>
      <c r="P2584" s="56"/>
    </row>
    <row r="2585" spans="1:16" x14ac:dyDescent="0.2">
      <c r="A2585" s="5">
        <v>45765.5</v>
      </c>
      <c r="B2585" s="10">
        <f t="shared" si="320"/>
        <v>45765</v>
      </c>
      <c r="C2585" s="4">
        <f t="shared" si="327"/>
        <v>0.45833333333333331</v>
      </c>
      <c r="D2585" s="4">
        <f>IF('Kauf Restprofil Los 7'!A2585&lt;&gt;"",IF('Kauf Restprofil Los 7'!A2585&lt;&gt;"",TIME(HOUR('Kauf Restprofil Los 7'!A2585),MINUTE('Kauf Restprofil Los 7'!A2585),SECOND('Kauf Restprofil Los 7'!A2585)),""),"")</f>
        <v>0.5</v>
      </c>
      <c r="E2585" s="9">
        <f t="shared" si="326"/>
        <v>12</v>
      </c>
      <c r="F2585">
        <v>28.334332938999999</v>
      </c>
      <c r="G2585" s="12">
        <f t="shared" si="321"/>
        <v>2.3610000000000002</v>
      </c>
      <c r="H2585" s="18">
        <f t="shared" si="322"/>
        <v>28.334</v>
      </c>
      <c r="I2585" s="21">
        <v>29.700000000000003</v>
      </c>
      <c r="J2585" s="14">
        <v>29.700000000000003</v>
      </c>
      <c r="K2585" s="14">
        <f t="shared" si="323"/>
        <v>0</v>
      </c>
      <c r="L2585" s="13">
        <f t="shared" si="324"/>
        <v>-1.3660000000000032</v>
      </c>
      <c r="M2585" s="53">
        <v>0</v>
      </c>
      <c r="N2585" s="45">
        <f t="shared" si="325"/>
        <v>-1.3660000000000032</v>
      </c>
      <c r="P2585" s="56"/>
    </row>
    <row r="2586" spans="1:16" x14ac:dyDescent="0.2">
      <c r="A2586" s="5">
        <v>45765.541666666664</v>
      </c>
      <c r="B2586" s="10">
        <f t="shared" si="320"/>
        <v>45765</v>
      </c>
      <c r="C2586" s="4">
        <f t="shared" si="327"/>
        <v>0.5</v>
      </c>
      <c r="D2586" s="4">
        <f>IF('Kauf Restprofil Los 7'!A2586&lt;&gt;"",IF('Kauf Restprofil Los 7'!A2586&lt;&gt;"",TIME(HOUR('Kauf Restprofil Los 7'!A2586),MINUTE('Kauf Restprofil Los 7'!A2586),SECOND('Kauf Restprofil Los 7'!A2586)),""),"")</f>
        <v>0.54166666666666663</v>
      </c>
      <c r="E2586" s="9">
        <f t="shared" si="326"/>
        <v>13</v>
      </c>
      <c r="F2586">
        <v>26.234118742</v>
      </c>
      <c r="G2586" s="12">
        <f t="shared" si="321"/>
        <v>2.1859999999999999</v>
      </c>
      <c r="H2586" s="18">
        <f t="shared" si="322"/>
        <v>26.234000000000002</v>
      </c>
      <c r="I2586" s="21">
        <v>30</v>
      </c>
      <c r="J2586" s="14">
        <v>30</v>
      </c>
      <c r="K2586" s="14">
        <f t="shared" si="323"/>
        <v>0</v>
      </c>
      <c r="L2586" s="13">
        <f t="shared" si="324"/>
        <v>-3.7659999999999982</v>
      </c>
      <c r="M2586" s="53">
        <v>0</v>
      </c>
      <c r="N2586" s="45">
        <f t="shared" si="325"/>
        <v>-3.7659999999999982</v>
      </c>
      <c r="P2586" s="56"/>
    </row>
    <row r="2587" spans="1:16" x14ac:dyDescent="0.2">
      <c r="A2587" s="5">
        <v>45765.583333333336</v>
      </c>
      <c r="B2587" s="10">
        <f t="shared" si="320"/>
        <v>45765</v>
      </c>
      <c r="C2587" s="4">
        <f t="shared" si="327"/>
        <v>0.54166666666666663</v>
      </c>
      <c r="D2587" s="4">
        <f>IF('Kauf Restprofil Los 7'!A2587&lt;&gt;"",IF('Kauf Restprofil Los 7'!A2587&lt;&gt;"",TIME(HOUR('Kauf Restprofil Los 7'!A2587),MINUTE('Kauf Restprofil Los 7'!A2587),SECOND('Kauf Restprofil Los 7'!A2587)),""),"")</f>
        <v>0.58333333333333337</v>
      </c>
      <c r="E2587" s="9">
        <f t="shared" si="326"/>
        <v>14</v>
      </c>
      <c r="F2587">
        <v>23.892193108000001</v>
      </c>
      <c r="G2587" s="12">
        <f t="shared" si="321"/>
        <v>1.9910000000000001</v>
      </c>
      <c r="H2587" s="18">
        <f t="shared" si="322"/>
        <v>23.891999999999999</v>
      </c>
      <c r="I2587" s="21">
        <v>27.660000000000004</v>
      </c>
      <c r="J2587" s="14">
        <v>27.660000000000004</v>
      </c>
      <c r="K2587" s="14">
        <f t="shared" si="323"/>
        <v>0</v>
      </c>
      <c r="L2587" s="13">
        <f t="shared" si="324"/>
        <v>-3.7680000000000042</v>
      </c>
      <c r="M2587" s="53">
        <v>0</v>
      </c>
      <c r="N2587" s="45">
        <f t="shared" si="325"/>
        <v>-3.7680000000000042</v>
      </c>
      <c r="P2587" s="56"/>
    </row>
    <row r="2588" spans="1:16" x14ac:dyDescent="0.2">
      <c r="A2588" s="5">
        <v>45765.625</v>
      </c>
      <c r="B2588" s="10">
        <f t="shared" si="320"/>
        <v>45765</v>
      </c>
      <c r="C2588" s="4">
        <f t="shared" si="327"/>
        <v>0.58333333333333337</v>
      </c>
      <c r="D2588" s="4">
        <f>IF('Kauf Restprofil Los 7'!A2588&lt;&gt;"",IF('Kauf Restprofil Los 7'!A2588&lt;&gt;"",TIME(HOUR('Kauf Restprofil Los 7'!A2588),MINUTE('Kauf Restprofil Los 7'!A2588),SECOND('Kauf Restprofil Los 7'!A2588)),""),"")</f>
        <v>0.625</v>
      </c>
      <c r="E2588" s="9">
        <f t="shared" si="326"/>
        <v>15</v>
      </c>
      <c r="F2588">
        <v>23.721252414999999</v>
      </c>
      <c r="G2588" s="12">
        <f t="shared" si="321"/>
        <v>1.9770000000000001</v>
      </c>
      <c r="H2588" s="18">
        <f t="shared" si="322"/>
        <v>23.721</v>
      </c>
      <c r="I2588" s="21">
        <v>26.28</v>
      </c>
      <c r="J2588" s="14">
        <v>26.28</v>
      </c>
      <c r="K2588" s="14">
        <f t="shared" si="323"/>
        <v>0</v>
      </c>
      <c r="L2588" s="13">
        <f t="shared" si="324"/>
        <v>-2.5590000000000011</v>
      </c>
      <c r="M2588" s="53">
        <v>0</v>
      </c>
      <c r="N2588" s="45">
        <f t="shared" si="325"/>
        <v>-2.5590000000000011</v>
      </c>
      <c r="P2588" s="56"/>
    </row>
    <row r="2589" spans="1:16" x14ac:dyDescent="0.2">
      <c r="A2589" s="5">
        <v>45765.666666666664</v>
      </c>
      <c r="B2589" s="10">
        <f t="shared" si="320"/>
        <v>45765</v>
      </c>
      <c r="C2589" s="4">
        <f t="shared" si="327"/>
        <v>0.625</v>
      </c>
      <c r="D2589" s="4">
        <f>IF('Kauf Restprofil Los 7'!A2589&lt;&gt;"",IF('Kauf Restprofil Los 7'!A2589&lt;&gt;"",TIME(HOUR('Kauf Restprofil Los 7'!A2589),MINUTE('Kauf Restprofil Los 7'!A2589),SECOND('Kauf Restprofil Los 7'!A2589)),""),"")</f>
        <v>0.66666666666666663</v>
      </c>
      <c r="E2589" s="9">
        <f t="shared" si="326"/>
        <v>16</v>
      </c>
      <c r="F2589">
        <v>21.958607789999999</v>
      </c>
      <c r="G2589" s="12">
        <f t="shared" si="321"/>
        <v>1.83</v>
      </c>
      <c r="H2589" s="18">
        <f t="shared" si="322"/>
        <v>21.959</v>
      </c>
      <c r="I2589" s="21">
        <v>25.200000000000003</v>
      </c>
      <c r="J2589" s="14">
        <v>25.200000000000003</v>
      </c>
      <c r="K2589" s="14">
        <f t="shared" si="323"/>
        <v>0</v>
      </c>
      <c r="L2589" s="13">
        <f t="shared" si="324"/>
        <v>-3.2410000000000032</v>
      </c>
      <c r="M2589" s="53">
        <v>0</v>
      </c>
      <c r="N2589" s="45">
        <f t="shared" si="325"/>
        <v>-3.2410000000000032</v>
      </c>
      <c r="P2589" s="56"/>
    </row>
    <row r="2590" spans="1:16" x14ac:dyDescent="0.2">
      <c r="A2590" s="5">
        <v>45765.708333333336</v>
      </c>
      <c r="B2590" s="10">
        <f t="shared" si="320"/>
        <v>45765</v>
      </c>
      <c r="C2590" s="4">
        <f t="shared" si="327"/>
        <v>0.66666666666666663</v>
      </c>
      <c r="D2590" s="4">
        <f>IF('Kauf Restprofil Los 7'!A2590&lt;&gt;"",IF('Kauf Restprofil Los 7'!A2590&lt;&gt;"",TIME(HOUR('Kauf Restprofil Los 7'!A2590),MINUTE('Kauf Restprofil Los 7'!A2590),SECOND('Kauf Restprofil Los 7'!A2590)),""),"")</f>
        <v>0.70833333333333337</v>
      </c>
      <c r="E2590" s="9">
        <f t="shared" si="326"/>
        <v>17</v>
      </c>
      <c r="F2590">
        <v>22.956854627999999</v>
      </c>
      <c r="G2590" s="12">
        <f t="shared" si="321"/>
        <v>1.913</v>
      </c>
      <c r="H2590" s="18">
        <f t="shared" si="322"/>
        <v>22.957000000000001</v>
      </c>
      <c r="I2590" s="21">
        <v>25.5</v>
      </c>
      <c r="J2590" s="14">
        <v>25.5</v>
      </c>
      <c r="K2590" s="14">
        <f t="shared" si="323"/>
        <v>0</v>
      </c>
      <c r="L2590" s="13">
        <f t="shared" si="324"/>
        <v>-2.5429999999999993</v>
      </c>
      <c r="M2590" s="53">
        <v>0</v>
      </c>
      <c r="N2590" s="45">
        <f t="shared" si="325"/>
        <v>-2.5429999999999993</v>
      </c>
      <c r="P2590" s="56"/>
    </row>
    <row r="2591" spans="1:16" x14ac:dyDescent="0.2">
      <c r="A2591" s="5">
        <v>45765.75</v>
      </c>
      <c r="B2591" s="10">
        <f t="shared" si="320"/>
        <v>45765</v>
      </c>
      <c r="C2591" s="4">
        <f t="shared" si="327"/>
        <v>0.70833333333333337</v>
      </c>
      <c r="D2591" s="4">
        <f>IF('Kauf Restprofil Los 7'!A2591&lt;&gt;"",IF('Kauf Restprofil Los 7'!A2591&lt;&gt;"",TIME(HOUR('Kauf Restprofil Los 7'!A2591),MINUTE('Kauf Restprofil Los 7'!A2591),SECOND('Kauf Restprofil Los 7'!A2591)),""),"")</f>
        <v>0.75</v>
      </c>
      <c r="E2591" s="9">
        <f t="shared" si="326"/>
        <v>18</v>
      </c>
      <c r="F2591">
        <v>27.120791084</v>
      </c>
      <c r="G2591" s="12">
        <f t="shared" si="321"/>
        <v>2.2599999999999998</v>
      </c>
      <c r="H2591" s="18">
        <f t="shared" si="322"/>
        <v>27.120999999999999</v>
      </c>
      <c r="I2591" s="21">
        <v>28.02</v>
      </c>
      <c r="J2591" s="14">
        <v>28.02</v>
      </c>
      <c r="K2591" s="14">
        <f t="shared" si="323"/>
        <v>0</v>
      </c>
      <c r="L2591" s="13">
        <f t="shared" si="324"/>
        <v>-0.89900000000000091</v>
      </c>
      <c r="M2591" s="53">
        <v>0</v>
      </c>
      <c r="N2591" s="45">
        <f t="shared" si="325"/>
        <v>-0.89900000000000091</v>
      </c>
      <c r="P2591" s="56"/>
    </row>
    <row r="2592" spans="1:16" x14ac:dyDescent="0.2">
      <c r="A2592" s="5">
        <v>45765.791666666664</v>
      </c>
      <c r="B2592" s="10">
        <f t="shared" si="320"/>
        <v>45765</v>
      </c>
      <c r="C2592" s="4">
        <f t="shared" si="327"/>
        <v>0.75</v>
      </c>
      <c r="D2592" s="4">
        <f>IF('Kauf Restprofil Los 7'!A2592&lt;&gt;"",IF('Kauf Restprofil Los 7'!A2592&lt;&gt;"",TIME(HOUR('Kauf Restprofil Los 7'!A2592),MINUTE('Kauf Restprofil Los 7'!A2592),SECOND('Kauf Restprofil Los 7'!A2592)),""),"")</f>
        <v>0.79166666666666663</v>
      </c>
      <c r="E2592" s="9">
        <f t="shared" si="326"/>
        <v>19</v>
      </c>
      <c r="F2592">
        <v>32.538019706</v>
      </c>
      <c r="G2592" s="12">
        <f t="shared" si="321"/>
        <v>2.7120000000000002</v>
      </c>
      <c r="H2592" s="18">
        <f t="shared" si="322"/>
        <v>32.537999999999997</v>
      </c>
      <c r="I2592" s="21">
        <v>29.94</v>
      </c>
      <c r="J2592" s="14">
        <v>29.94</v>
      </c>
      <c r="K2592" s="14">
        <f t="shared" si="323"/>
        <v>0</v>
      </c>
      <c r="L2592" s="13">
        <f t="shared" si="324"/>
        <v>2.5979999999999954</v>
      </c>
      <c r="M2592" s="53">
        <v>2.5979999999999954</v>
      </c>
      <c r="N2592" s="45">
        <f t="shared" si="325"/>
        <v>0</v>
      </c>
      <c r="P2592" s="56"/>
    </row>
    <row r="2593" spans="1:16" x14ac:dyDescent="0.2">
      <c r="A2593" s="5">
        <v>45765.833333333336</v>
      </c>
      <c r="B2593" s="10">
        <f t="shared" si="320"/>
        <v>45765</v>
      </c>
      <c r="C2593" s="4">
        <f t="shared" si="327"/>
        <v>0.79166666666666663</v>
      </c>
      <c r="D2593" s="4">
        <f>IF('Kauf Restprofil Los 7'!A2593&lt;&gt;"",IF('Kauf Restprofil Los 7'!A2593&lt;&gt;"",TIME(HOUR('Kauf Restprofil Los 7'!A2593),MINUTE('Kauf Restprofil Los 7'!A2593),SECOND('Kauf Restprofil Los 7'!A2593)),""),"")</f>
        <v>0.83333333333333337</v>
      </c>
      <c r="E2593" s="9">
        <f t="shared" si="326"/>
        <v>20</v>
      </c>
      <c r="F2593">
        <v>34.392911449000003</v>
      </c>
      <c r="G2593" s="12">
        <f t="shared" si="321"/>
        <v>2.8660000000000001</v>
      </c>
      <c r="H2593" s="18">
        <f t="shared" si="322"/>
        <v>34.393000000000001</v>
      </c>
      <c r="I2593" s="21">
        <v>28.799999999999997</v>
      </c>
      <c r="J2593" s="14">
        <v>28.799999999999997</v>
      </c>
      <c r="K2593" s="14">
        <f t="shared" si="323"/>
        <v>0</v>
      </c>
      <c r="L2593" s="13">
        <f t="shared" si="324"/>
        <v>5.5930000000000035</v>
      </c>
      <c r="M2593" s="53">
        <v>5.5930000000000035</v>
      </c>
      <c r="N2593" s="45">
        <f t="shared" si="325"/>
        <v>0</v>
      </c>
      <c r="P2593" s="56"/>
    </row>
    <row r="2594" spans="1:16" x14ac:dyDescent="0.2">
      <c r="A2594" s="5">
        <v>45765.875</v>
      </c>
      <c r="B2594" s="10">
        <f t="shared" si="320"/>
        <v>45765</v>
      </c>
      <c r="C2594" s="4">
        <f t="shared" si="327"/>
        <v>0.83333333333333337</v>
      </c>
      <c r="D2594" s="4">
        <f>IF('Kauf Restprofil Los 7'!A2594&lt;&gt;"",IF('Kauf Restprofil Los 7'!A2594&lt;&gt;"",TIME(HOUR('Kauf Restprofil Los 7'!A2594),MINUTE('Kauf Restprofil Los 7'!A2594),SECOND('Kauf Restprofil Los 7'!A2594)),""),"")</f>
        <v>0.875</v>
      </c>
      <c r="E2594" s="9">
        <f t="shared" si="326"/>
        <v>21</v>
      </c>
      <c r="F2594">
        <v>30.350046030000001</v>
      </c>
      <c r="G2594" s="12">
        <f t="shared" si="321"/>
        <v>2.5289999999999999</v>
      </c>
      <c r="H2594" s="18">
        <f t="shared" si="322"/>
        <v>30.35</v>
      </c>
      <c r="I2594" s="21">
        <v>27.599999999999998</v>
      </c>
      <c r="J2594" s="14">
        <v>27.599999999999998</v>
      </c>
      <c r="K2594" s="14">
        <f t="shared" si="323"/>
        <v>0</v>
      </c>
      <c r="L2594" s="13">
        <f t="shared" si="324"/>
        <v>2.7500000000000036</v>
      </c>
      <c r="M2594" s="53">
        <v>2.7500000000000036</v>
      </c>
      <c r="N2594" s="45">
        <f t="shared" si="325"/>
        <v>0</v>
      </c>
      <c r="P2594" s="56"/>
    </row>
    <row r="2595" spans="1:16" x14ac:dyDescent="0.2">
      <c r="A2595" s="5">
        <v>45765.916666666664</v>
      </c>
      <c r="B2595" s="10">
        <f t="shared" si="320"/>
        <v>45765</v>
      </c>
      <c r="C2595" s="4">
        <f t="shared" si="327"/>
        <v>0.875</v>
      </c>
      <c r="D2595" s="4">
        <f>IF('Kauf Restprofil Los 7'!A2595&lt;&gt;"",IF('Kauf Restprofil Los 7'!A2595&lt;&gt;"",TIME(HOUR('Kauf Restprofil Los 7'!A2595),MINUTE('Kauf Restprofil Los 7'!A2595),SECOND('Kauf Restprofil Los 7'!A2595)),""),"")</f>
        <v>0.91666666666666663</v>
      </c>
      <c r="E2595" s="9">
        <f t="shared" si="326"/>
        <v>22</v>
      </c>
      <c r="F2595">
        <v>25.373205486</v>
      </c>
      <c r="G2595" s="12">
        <f t="shared" si="321"/>
        <v>2.1139999999999999</v>
      </c>
      <c r="H2595" s="18">
        <f t="shared" si="322"/>
        <v>25.373000000000001</v>
      </c>
      <c r="I2595" s="21">
        <v>25.44</v>
      </c>
      <c r="J2595" s="14">
        <v>25.44</v>
      </c>
      <c r="K2595" s="14">
        <f t="shared" si="323"/>
        <v>0</v>
      </c>
      <c r="L2595" s="13">
        <f t="shared" si="324"/>
        <v>-6.7000000000000171E-2</v>
      </c>
      <c r="M2595" s="53">
        <v>0</v>
      </c>
      <c r="N2595" s="45">
        <f t="shared" si="325"/>
        <v>-6.7000000000000171E-2</v>
      </c>
      <c r="P2595" s="56"/>
    </row>
    <row r="2596" spans="1:16" x14ac:dyDescent="0.2">
      <c r="A2596" s="5">
        <v>45765.958333333336</v>
      </c>
      <c r="B2596" s="10">
        <f t="shared" si="320"/>
        <v>45765</v>
      </c>
      <c r="C2596" s="4">
        <f t="shared" si="327"/>
        <v>0.91666666666666663</v>
      </c>
      <c r="D2596" s="4">
        <f>IF('Kauf Restprofil Los 7'!A2596&lt;&gt;"",IF('Kauf Restprofil Los 7'!A2596&lt;&gt;"",TIME(HOUR('Kauf Restprofil Los 7'!A2596),MINUTE('Kauf Restprofil Los 7'!A2596),SECOND('Kauf Restprofil Los 7'!A2596)),""),"")</f>
        <v>0.95833333333333337</v>
      </c>
      <c r="E2596" s="9">
        <f t="shared" si="326"/>
        <v>23</v>
      </c>
      <c r="F2596">
        <v>22.170053899999999</v>
      </c>
      <c r="G2596" s="12">
        <f t="shared" si="321"/>
        <v>1.8480000000000001</v>
      </c>
      <c r="H2596" s="18">
        <f t="shared" si="322"/>
        <v>22.17</v>
      </c>
      <c r="I2596" s="21">
        <v>22.68</v>
      </c>
      <c r="J2596" s="14">
        <v>22.68</v>
      </c>
      <c r="K2596" s="14">
        <f t="shared" si="323"/>
        <v>0</v>
      </c>
      <c r="L2596" s="13">
        <f t="shared" si="324"/>
        <v>-0.50999999999999801</v>
      </c>
      <c r="M2596" s="53">
        <v>0</v>
      </c>
      <c r="N2596" s="45">
        <f t="shared" si="325"/>
        <v>-0.50999999999999801</v>
      </c>
      <c r="P2596" s="56"/>
    </row>
    <row r="2597" spans="1:16" x14ac:dyDescent="0.2">
      <c r="A2597" s="5">
        <v>45766</v>
      </c>
      <c r="B2597" s="10">
        <f t="shared" si="320"/>
        <v>45765</v>
      </c>
      <c r="C2597" s="4">
        <f t="shared" si="327"/>
        <v>0.95833333333333337</v>
      </c>
      <c r="D2597" s="4">
        <f>IF('Kauf Restprofil Los 7'!A2597&lt;&gt;"",IF('Kauf Restprofil Los 7'!A2597&lt;&gt;"",TIME(HOUR('Kauf Restprofil Los 7'!A2597),MINUTE('Kauf Restprofil Los 7'!A2597),SECOND('Kauf Restprofil Los 7'!A2597)),""),"")</f>
        <v>0</v>
      </c>
      <c r="E2597" s="9">
        <f t="shared" si="326"/>
        <v>24</v>
      </c>
      <c r="F2597">
        <v>18.872777222</v>
      </c>
      <c r="G2597" s="12">
        <f t="shared" si="321"/>
        <v>1.573</v>
      </c>
      <c r="H2597" s="18">
        <f t="shared" si="322"/>
        <v>18.873000000000001</v>
      </c>
      <c r="I2597" s="21">
        <v>19.080000000000002</v>
      </c>
      <c r="J2597" s="14">
        <v>19.080000000000002</v>
      </c>
      <c r="K2597" s="14">
        <f t="shared" si="323"/>
        <v>0</v>
      </c>
      <c r="L2597" s="13">
        <f t="shared" si="324"/>
        <v>-0.20700000000000074</v>
      </c>
      <c r="M2597" s="53">
        <v>0</v>
      </c>
      <c r="N2597" s="45">
        <f t="shared" si="325"/>
        <v>-0.20700000000000074</v>
      </c>
      <c r="P2597" s="56"/>
    </row>
    <row r="2598" spans="1:16" x14ac:dyDescent="0.2">
      <c r="A2598" s="5">
        <v>45766.041666666664</v>
      </c>
      <c r="B2598" s="10">
        <f t="shared" si="320"/>
        <v>45766</v>
      </c>
      <c r="C2598" s="4">
        <f t="shared" si="327"/>
        <v>0</v>
      </c>
      <c r="D2598" s="4">
        <f>IF('Kauf Restprofil Los 7'!A2598&lt;&gt;"",IF('Kauf Restprofil Los 7'!A2598&lt;&gt;"",TIME(HOUR('Kauf Restprofil Los 7'!A2598),MINUTE('Kauf Restprofil Los 7'!A2598),SECOND('Kauf Restprofil Los 7'!A2598)),""),"")</f>
        <v>4.1666666666666664E-2</v>
      </c>
      <c r="E2598" s="9">
        <f t="shared" si="326"/>
        <v>1</v>
      </c>
      <c r="F2598">
        <v>21.869713066999999</v>
      </c>
      <c r="G2598" s="12">
        <f t="shared" si="321"/>
        <v>1.8220000000000001</v>
      </c>
      <c r="H2598" s="18">
        <f t="shared" si="322"/>
        <v>21.87</v>
      </c>
      <c r="I2598" s="21">
        <v>15.54</v>
      </c>
      <c r="J2598" s="14">
        <v>15.54</v>
      </c>
      <c r="K2598" s="14">
        <f t="shared" si="323"/>
        <v>0</v>
      </c>
      <c r="L2598" s="13">
        <f t="shared" si="324"/>
        <v>6.3300000000000018</v>
      </c>
      <c r="M2598" s="53">
        <v>6.3300000000000018</v>
      </c>
      <c r="N2598" s="45">
        <f t="shared" si="325"/>
        <v>0</v>
      </c>
      <c r="P2598" s="56"/>
    </row>
    <row r="2599" spans="1:16" x14ac:dyDescent="0.2">
      <c r="A2599" s="5">
        <v>45766.083333333336</v>
      </c>
      <c r="B2599" s="10">
        <f t="shared" si="320"/>
        <v>45766</v>
      </c>
      <c r="C2599" s="4">
        <f t="shared" si="327"/>
        <v>4.1666666666666664E-2</v>
      </c>
      <c r="D2599" s="4">
        <f>IF('Kauf Restprofil Los 7'!A2599&lt;&gt;"",IF('Kauf Restprofil Los 7'!A2599&lt;&gt;"",TIME(HOUR('Kauf Restprofil Los 7'!A2599),MINUTE('Kauf Restprofil Los 7'!A2599),SECOND('Kauf Restprofil Los 7'!A2599)),""),"")</f>
        <v>8.3333333333333329E-2</v>
      </c>
      <c r="E2599" s="9">
        <f t="shared" si="326"/>
        <v>2</v>
      </c>
      <c r="F2599">
        <v>20.364483627999999</v>
      </c>
      <c r="G2599" s="12">
        <f t="shared" si="321"/>
        <v>1.6970000000000001</v>
      </c>
      <c r="H2599" s="18">
        <f t="shared" si="322"/>
        <v>20.364000000000001</v>
      </c>
      <c r="I2599" s="21">
        <v>13.559999999999999</v>
      </c>
      <c r="J2599" s="14">
        <v>13.559999999999999</v>
      </c>
      <c r="K2599" s="14">
        <f t="shared" si="323"/>
        <v>0</v>
      </c>
      <c r="L2599" s="13">
        <f t="shared" si="324"/>
        <v>6.804000000000002</v>
      </c>
      <c r="M2599" s="53">
        <v>6.804000000000002</v>
      </c>
      <c r="N2599" s="45">
        <f t="shared" si="325"/>
        <v>0</v>
      </c>
      <c r="P2599" s="56"/>
    </row>
    <row r="2600" spans="1:16" x14ac:dyDescent="0.2">
      <c r="A2600" s="5">
        <v>45766.125</v>
      </c>
      <c r="B2600" s="10">
        <f t="shared" si="320"/>
        <v>45766</v>
      </c>
      <c r="C2600" s="4">
        <f t="shared" si="327"/>
        <v>8.3333333333333329E-2</v>
      </c>
      <c r="D2600" s="4">
        <f>IF('Kauf Restprofil Los 7'!A2600&lt;&gt;"",IF('Kauf Restprofil Los 7'!A2600&lt;&gt;"",TIME(HOUR('Kauf Restprofil Los 7'!A2600),MINUTE('Kauf Restprofil Los 7'!A2600),SECOND('Kauf Restprofil Los 7'!A2600)),""),"")</f>
        <v>0.125</v>
      </c>
      <c r="E2600" s="9">
        <f t="shared" si="326"/>
        <v>3</v>
      </c>
      <c r="F2600">
        <v>19.443046433999999</v>
      </c>
      <c r="G2600" s="12">
        <f t="shared" si="321"/>
        <v>1.62</v>
      </c>
      <c r="H2600" s="18">
        <f t="shared" si="322"/>
        <v>19.443000000000001</v>
      </c>
      <c r="I2600" s="21">
        <v>12.899999999999999</v>
      </c>
      <c r="J2600" s="14">
        <v>12.899999999999999</v>
      </c>
      <c r="K2600" s="14">
        <f t="shared" si="323"/>
        <v>0</v>
      </c>
      <c r="L2600" s="13">
        <f t="shared" si="324"/>
        <v>6.5430000000000028</v>
      </c>
      <c r="M2600" s="53">
        <v>6.5430000000000028</v>
      </c>
      <c r="N2600" s="45">
        <f t="shared" si="325"/>
        <v>0</v>
      </c>
      <c r="P2600" s="56"/>
    </row>
    <row r="2601" spans="1:16" x14ac:dyDescent="0.2">
      <c r="A2601" s="5">
        <v>45766.166666666664</v>
      </c>
      <c r="B2601" s="10">
        <f t="shared" si="320"/>
        <v>45766</v>
      </c>
      <c r="C2601" s="4">
        <f t="shared" si="327"/>
        <v>0.125</v>
      </c>
      <c r="D2601" s="4">
        <f>IF('Kauf Restprofil Los 7'!A2601&lt;&gt;"",IF('Kauf Restprofil Los 7'!A2601&lt;&gt;"",TIME(HOUR('Kauf Restprofil Los 7'!A2601),MINUTE('Kauf Restprofil Los 7'!A2601),SECOND('Kauf Restprofil Los 7'!A2601)),""),"")</f>
        <v>0.16666666666666666</v>
      </c>
      <c r="E2601" s="9">
        <f t="shared" si="326"/>
        <v>4</v>
      </c>
      <c r="F2601">
        <v>19.231980261</v>
      </c>
      <c r="G2601" s="12">
        <f t="shared" si="321"/>
        <v>1.603</v>
      </c>
      <c r="H2601" s="18">
        <f t="shared" si="322"/>
        <v>19.231999999999999</v>
      </c>
      <c r="I2601" s="21">
        <v>12.96</v>
      </c>
      <c r="J2601" s="14">
        <v>12.96</v>
      </c>
      <c r="K2601" s="14">
        <f t="shared" si="323"/>
        <v>0</v>
      </c>
      <c r="L2601" s="13">
        <f t="shared" si="324"/>
        <v>6.2719999999999985</v>
      </c>
      <c r="M2601" s="53">
        <v>6.2719999999999985</v>
      </c>
      <c r="N2601" s="45">
        <f t="shared" si="325"/>
        <v>0</v>
      </c>
      <c r="P2601" s="56"/>
    </row>
    <row r="2602" spans="1:16" x14ac:dyDescent="0.2">
      <c r="A2602" s="5">
        <v>45766.208333333336</v>
      </c>
      <c r="B2602" s="10">
        <f t="shared" si="320"/>
        <v>45766</v>
      </c>
      <c r="C2602" s="4">
        <f t="shared" si="327"/>
        <v>0.16666666666666666</v>
      </c>
      <c r="D2602" s="4">
        <f>IF('Kauf Restprofil Los 7'!A2602&lt;&gt;"",IF('Kauf Restprofil Los 7'!A2602&lt;&gt;"",TIME(HOUR('Kauf Restprofil Los 7'!A2602),MINUTE('Kauf Restprofil Los 7'!A2602),SECOND('Kauf Restprofil Los 7'!A2602)),""),"")</f>
        <v>0.20833333333333334</v>
      </c>
      <c r="E2602" s="9">
        <f t="shared" si="326"/>
        <v>5</v>
      </c>
      <c r="F2602">
        <v>19.089749757</v>
      </c>
      <c r="G2602" s="12">
        <f t="shared" si="321"/>
        <v>1.591</v>
      </c>
      <c r="H2602" s="18">
        <f t="shared" si="322"/>
        <v>19.09</v>
      </c>
      <c r="I2602" s="21">
        <v>13.26</v>
      </c>
      <c r="J2602" s="14">
        <v>13.26</v>
      </c>
      <c r="K2602" s="14">
        <f t="shared" si="323"/>
        <v>0</v>
      </c>
      <c r="L2602" s="13">
        <f t="shared" si="324"/>
        <v>5.83</v>
      </c>
      <c r="M2602" s="53">
        <v>5.83</v>
      </c>
      <c r="N2602" s="45">
        <f t="shared" si="325"/>
        <v>0</v>
      </c>
      <c r="P2602" s="56"/>
    </row>
    <row r="2603" spans="1:16" x14ac:dyDescent="0.2">
      <c r="A2603" s="5">
        <v>45766.25</v>
      </c>
      <c r="B2603" s="10">
        <f t="shared" si="320"/>
        <v>45766</v>
      </c>
      <c r="C2603" s="4">
        <f t="shared" si="327"/>
        <v>0.20833333333333334</v>
      </c>
      <c r="D2603" s="4">
        <f>IF('Kauf Restprofil Los 7'!A2603&lt;&gt;"",IF('Kauf Restprofil Los 7'!A2603&lt;&gt;"",TIME(HOUR('Kauf Restprofil Los 7'!A2603),MINUTE('Kauf Restprofil Los 7'!A2603),SECOND('Kauf Restprofil Los 7'!A2603)),""),"")</f>
        <v>0.25</v>
      </c>
      <c r="E2603" s="9">
        <f t="shared" si="326"/>
        <v>6</v>
      </c>
      <c r="F2603">
        <v>19.852457076</v>
      </c>
      <c r="G2603" s="12">
        <f t="shared" si="321"/>
        <v>1.6539999999999999</v>
      </c>
      <c r="H2603" s="18">
        <f t="shared" si="322"/>
        <v>19.852</v>
      </c>
      <c r="I2603" s="21">
        <v>14.580000000000002</v>
      </c>
      <c r="J2603" s="14">
        <v>14.580000000000002</v>
      </c>
      <c r="K2603" s="14">
        <f t="shared" si="323"/>
        <v>0</v>
      </c>
      <c r="L2603" s="13">
        <f t="shared" si="324"/>
        <v>5.2719999999999985</v>
      </c>
      <c r="M2603" s="53">
        <v>5.2719999999999985</v>
      </c>
      <c r="N2603" s="45">
        <f t="shared" si="325"/>
        <v>0</v>
      </c>
      <c r="P2603" s="56"/>
    </row>
    <row r="2604" spans="1:16" x14ac:dyDescent="0.2">
      <c r="A2604" s="5">
        <v>45766.291666666664</v>
      </c>
      <c r="B2604" s="10">
        <f t="shared" si="320"/>
        <v>45766</v>
      </c>
      <c r="C2604" s="4">
        <f t="shared" si="327"/>
        <v>0.25</v>
      </c>
      <c r="D2604" s="4">
        <f>IF('Kauf Restprofil Los 7'!A2604&lt;&gt;"",IF('Kauf Restprofil Los 7'!A2604&lt;&gt;"",TIME(HOUR('Kauf Restprofil Los 7'!A2604),MINUTE('Kauf Restprofil Los 7'!A2604),SECOND('Kauf Restprofil Los 7'!A2604)),""),"")</f>
        <v>0.29166666666666669</v>
      </c>
      <c r="E2604" s="9">
        <f t="shared" si="326"/>
        <v>7</v>
      </c>
      <c r="F2604">
        <v>21.607286446</v>
      </c>
      <c r="G2604" s="12">
        <f t="shared" si="321"/>
        <v>1.8009999999999999</v>
      </c>
      <c r="H2604" s="18">
        <f t="shared" si="322"/>
        <v>21.606999999999999</v>
      </c>
      <c r="I2604" s="21">
        <v>16.98</v>
      </c>
      <c r="J2604" s="14">
        <v>16.98</v>
      </c>
      <c r="K2604" s="14">
        <f t="shared" si="323"/>
        <v>0</v>
      </c>
      <c r="L2604" s="13">
        <f t="shared" si="324"/>
        <v>4.6269999999999989</v>
      </c>
      <c r="M2604" s="53">
        <v>4.6269999999999989</v>
      </c>
      <c r="N2604" s="45">
        <f t="shared" si="325"/>
        <v>0</v>
      </c>
      <c r="P2604" s="56"/>
    </row>
    <row r="2605" spans="1:16" x14ac:dyDescent="0.2">
      <c r="A2605" s="5">
        <v>45766.333333333336</v>
      </c>
      <c r="B2605" s="10">
        <f t="shared" si="320"/>
        <v>45766</v>
      </c>
      <c r="C2605" s="4">
        <f t="shared" si="327"/>
        <v>0.29166666666666669</v>
      </c>
      <c r="D2605" s="4">
        <f>IF('Kauf Restprofil Los 7'!A2605&lt;&gt;"",IF('Kauf Restprofil Los 7'!A2605&lt;&gt;"",TIME(HOUR('Kauf Restprofil Los 7'!A2605),MINUTE('Kauf Restprofil Los 7'!A2605),SECOND('Kauf Restprofil Los 7'!A2605)),""),"")</f>
        <v>0.33333333333333331</v>
      </c>
      <c r="E2605" s="9">
        <f t="shared" si="326"/>
        <v>8</v>
      </c>
      <c r="F2605">
        <v>23.657569403</v>
      </c>
      <c r="G2605" s="12">
        <f t="shared" si="321"/>
        <v>1.9710000000000001</v>
      </c>
      <c r="H2605" s="18">
        <f t="shared" si="322"/>
        <v>23.658000000000001</v>
      </c>
      <c r="I2605" s="21">
        <v>20.28</v>
      </c>
      <c r="J2605" s="14">
        <v>20.28</v>
      </c>
      <c r="K2605" s="14">
        <f t="shared" si="323"/>
        <v>0</v>
      </c>
      <c r="L2605" s="13">
        <f t="shared" si="324"/>
        <v>3.3780000000000001</v>
      </c>
      <c r="M2605" s="53">
        <v>3.3780000000000001</v>
      </c>
      <c r="N2605" s="45">
        <f t="shared" si="325"/>
        <v>0</v>
      </c>
      <c r="P2605" s="56"/>
    </row>
    <row r="2606" spans="1:16" x14ac:dyDescent="0.2">
      <c r="A2606" s="5">
        <v>45766.375</v>
      </c>
      <c r="B2606" s="10">
        <f t="shared" si="320"/>
        <v>45766</v>
      </c>
      <c r="C2606" s="4">
        <f t="shared" si="327"/>
        <v>0.33333333333333331</v>
      </c>
      <c r="D2606" s="4">
        <f>IF('Kauf Restprofil Los 7'!A2606&lt;&gt;"",IF('Kauf Restprofil Los 7'!A2606&lt;&gt;"",TIME(HOUR('Kauf Restprofil Los 7'!A2606),MINUTE('Kauf Restprofil Los 7'!A2606),SECOND('Kauf Restprofil Los 7'!A2606)),""),"")</f>
        <v>0.375</v>
      </c>
      <c r="E2606" s="9">
        <f t="shared" si="326"/>
        <v>9</v>
      </c>
      <c r="F2606">
        <v>27.400219647</v>
      </c>
      <c r="G2606" s="12">
        <f t="shared" si="321"/>
        <v>2.2829999999999999</v>
      </c>
      <c r="H2606" s="18">
        <f t="shared" si="322"/>
        <v>27.4</v>
      </c>
      <c r="I2606" s="21">
        <v>24.42</v>
      </c>
      <c r="J2606" s="14">
        <v>24.42</v>
      </c>
      <c r="K2606" s="14">
        <f t="shared" si="323"/>
        <v>0</v>
      </c>
      <c r="L2606" s="13">
        <f t="shared" si="324"/>
        <v>2.9799999999999969</v>
      </c>
      <c r="M2606" s="53">
        <v>2.9799999999999969</v>
      </c>
      <c r="N2606" s="45">
        <f t="shared" si="325"/>
        <v>0</v>
      </c>
      <c r="P2606" s="56"/>
    </row>
    <row r="2607" spans="1:16" x14ac:dyDescent="0.2">
      <c r="A2607" s="5">
        <v>45766.416666666664</v>
      </c>
      <c r="B2607" s="10">
        <f t="shared" si="320"/>
        <v>45766</v>
      </c>
      <c r="C2607" s="4">
        <f t="shared" si="327"/>
        <v>0.375</v>
      </c>
      <c r="D2607" s="4">
        <f>IF('Kauf Restprofil Los 7'!A2607&lt;&gt;"",IF('Kauf Restprofil Los 7'!A2607&lt;&gt;"",TIME(HOUR('Kauf Restprofil Los 7'!A2607),MINUTE('Kauf Restprofil Los 7'!A2607),SECOND('Kauf Restprofil Los 7'!A2607)),""),"")</f>
        <v>0.41666666666666669</v>
      </c>
      <c r="E2607" s="9">
        <f t="shared" si="326"/>
        <v>10</v>
      </c>
      <c r="F2607">
        <v>29.740901402999999</v>
      </c>
      <c r="G2607" s="12">
        <f t="shared" si="321"/>
        <v>2.4780000000000002</v>
      </c>
      <c r="H2607" s="18">
        <f t="shared" si="322"/>
        <v>29.741</v>
      </c>
      <c r="I2607" s="21">
        <v>26.400000000000002</v>
      </c>
      <c r="J2607" s="14">
        <v>26.400000000000002</v>
      </c>
      <c r="K2607" s="14">
        <f t="shared" si="323"/>
        <v>0</v>
      </c>
      <c r="L2607" s="13">
        <f t="shared" si="324"/>
        <v>3.3409999999999975</v>
      </c>
      <c r="M2607" s="53">
        <v>3.3409999999999975</v>
      </c>
      <c r="N2607" s="45">
        <f t="shared" si="325"/>
        <v>0</v>
      </c>
      <c r="P2607" s="56"/>
    </row>
    <row r="2608" spans="1:16" x14ac:dyDescent="0.2">
      <c r="A2608" s="5">
        <v>45766.458333333336</v>
      </c>
      <c r="B2608" s="10">
        <f t="shared" si="320"/>
        <v>45766</v>
      </c>
      <c r="C2608" s="4">
        <f t="shared" si="327"/>
        <v>0.41666666666666669</v>
      </c>
      <c r="D2608" s="4">
        <f>IF('Kauf Restprofil Los 7'!A2608&lt;&gt;"",IF('Kauf Restprofil Los 7'!A2608&lt;&gt;"",TIME(HOUR('Kauf Restprofil Los 7'!A2608),MINUTE('Kauf Restprofil Los 7'!A2608),SECOND('Kauf Restprofil Los 7'!A2608)),""),"")</f>
        <v>0.45833333333333331</v>
      </c>
      <c r="E2608" s="9">
        <f t="shared" si="326"/>
        <v>11</v>
      </c>
      <c r="F2608">
        <v>30.194639595999998</v>
      </c>
      <c r="G2608" s="12">
        <f t="shared" si="321"/>
        <v>2.516</v>
      </c>
      <c r="H2608" s="18">
        <f t="shared" si="322"/>
        <v>30.195</v>
      </c>
      <c r="I2608" s="21">
        <v>27.299999999999997</v>
      </c>
      <c r="J2608" s="14">
        <v>27.299999999999997</v>
      </c>
      <c r="K2608" s="14">
        <f t="shared" si="323"/>
        <v>0</v>
      </c>
      <c r="L2608" s="13">
        <f t="shared" si="324"/>
        <v>2.8950000000000031</v>
      </c>
      <c r="M2608" s="53">
        <v>2.8950000000000031</v>
      </c>
      <c r="N2608" s="45">
        <f t="shared" si="325"/>
        <v>0</v>
      </c>
      <c r="P2608" s="56"/>
    </row>
    <row r="2609" spans="1:16" x14ac:dyDescent="0.2">
      <c r="A2609" s="5">
        <v>45766.5</v>
      </c>
      <c r="B2609" s="10">
        <f t="shared" si="320"/>
        <v>45766</v>
      </c>
      <c r="C2609" s="4">
        <f t="shared" si="327"/>
        <v>0.45833333333333331</v>
      </c>
      <c r="D2609" s="4">
        <f>IF('Kauf Restprofil Los 7'!A2609&lt;&gt;"",IF('Kauf Restprofil Los 7'!A2609&lt;&gt;"",TIME(HOUR('Kauf Restprofil Los 7'!A2609),MINUTE('Kauf Restprofil Los 7'!A2609),SECOND('Kauf Restprofil Los 7'!A2609)),""),"")</f>
        <v>0.5</v>
      </c>
      <c r="E2609" s="9">
        <f t="shared" si="326"/>
        <v>12</v>
      </c>
      <c r="F2609">
        <v>28.93918141</v>
      </c>
      <c r="G2609" s="12">
        <f t="shared" si="321"/>
        <v>2.4119999999999999</v>
      </c>
      <c r="H2609" s="18">
        <f t="shared" si="322"/>
        <v>28.939</v>
      </c>
      <c r="I2609" s="21">
        <v>26.94</v>
      </c>
      <c r="J2609" s="14">
        <v>26.94</v>
      </c>
      <c r="K2609" s="14">
        <f t="shared" si="323"/>
        <v>0</v>
      </c>
      <c r="L2609" s="13">
        <f t="shared" si="324"/>
        <v>1.9989999999999988</v>
      </c>
      <c r="M2609" s="53">
        <v>1.9989999999999988</v>
      </c>
      <c r="N2609" s="45">
        <f t="shared" si="325"/>
        <v>0</v>
      </c>
      <c r="P2609" s="56"/>
    </row>
    <row r="2610" spans="1:16" x14ac:dyDescent="0.2">
      <c r="A2610" s="5">
        <v>45766.541666666664</v>
      </c>
      <c r="B2610" s="10">
        <f t="shared" si="320"/>
        <v>45766</v>
      </c>
      <c r="C2610" s="4">
        <f t="shared" si="327"/>
        <v>0.5</v>
      </c>
      <c r="D2610" s="4">
        <f>IF('Kauf Restprofil Los 7'!A2610&lt;&gt;"",IF('Kauf Restprofil Los 7'!A2610&lt;&gt;"",TIME(HOUR('Kauf Restprofil Los 7'!A2610),MINUTE('Kauf Restprofil Los 7'!A2610),SECOND('Kauf Restprofil Los 7'!A2610)),""),"")</f>
        <v>0.54166666666666663</v>
      </c>
      <c r="E2610" s="9">
        <f t="shared" si="326"/>
        <v>13</v>
      </c>
      <c r="F2610">
        <v>25.913411590999999</v>
      </c>
      <c r="G2610" s="12">
        <f t="shared" si="321"/>
        <v>2.1589999999999998</v>
      </c>
      <c r="H2610" s="18">
        <f t="shared" si="322"/>
        <v>25.913</v>
      </c>
      <c r="I2610" s="21">
        <v>25.68</v>
      </c>
      <c r="J2610" s="14">
        <v>25.68</v>
      </c>
      <c r="K2610" s="14">
        <f t="shared" si="323"/>
        <v>0</v>
      </c>
      <c r="L2610" s="13">
        <f t="shared" si="324"/>
        <v>0.23300000000000054</v>
      </c>
      <c r="M2610" s="53">
        <v>0.23300000000000054</v>
      </c>
      <c r="N2610" s="45">
        <f t="shared" si="325"/>
        <v>0</v>
      </c>
      <c r="P2610" s="56"/>
    </row>
    <row r="2611" spans="1:16" x14ac:dyDescent="0.2">
      <c r="A2611" s="5">
        <v>45766.583333333336</v>
      </c>
      <c r="B2611" s="10">
        <f t="shared" si="320"/>
        <v>45766</v>
      </c>
      <c r="C2611" s="4">
        <f t="shared" si="327"/>
        <v>0.54166666666666663</v>
      </c>
      <c r="D2611" s="4">
        <f>IF('Kauf Restprofil Los 7'!A2611&lt;&gt;"",IF('Kauf Restprofil Los 7'!A2611&lt;&gt;"",TIME(HOUR('Kauf Restprofil Los 7'!A2611),MINUTE('Kauf Restprofil Los 7'!A2611),SECOND('Kauf Restprofil Los 7'!A2611)),""),"")</f>
        <v>0.58333333333333337</v>
      </c>
      <c r="E2611" s="9">
        <f t="shared" si="326"/>
        <v>14</v>
      </c>
      <c r="F2611">
        <v>23.126636981000001</v>
      </c>
      <c r="G2611" s="12">
        <f t="shared" si="321"/>
        <v>1.927</v>
      </c>
      <c r="H2611" s="18">
        <f t="shared" si="322"/>
        <v>23.126999999999999</v>
      </c>
      <c r="I2611" s="21">
        <v>23.64</v>
      </c>
      <c r="J2611" s="14">
        <v>23.64</v>
      </c>
      <c r="K2611" s="14">
        <f t="shared" si="323"/>
        <v>0</v>
      </c>
      <c r="L2611" s="13">
        <f t="shared" si="324"/>
        <v>-0.51300000000000168</v>
      </c>
      <c r="M2611" s="53">
        <v>0</v>
      </c>
      <c r="N2611" s="45">
        <f t="shared" si="325"/>
        <v>-0.51300000000000168</v>
      </c>
      <c r="P2611" s="56"/>
    </row>
    <row r="2612" spans="1:16" x14ac:dyDescent="0.2">
      <c r="A2612" s="5">
        <v>45766.625</v>
      </c>
      <c r="B2612" s="10">
        <f t="shared" si="320"/>
        <v>45766</v>
      </c>
      <c r="C2612" s="4">
        <f t="shared" si="327"/>
        <v>0.58333333333333337</v>
      </c>
      <c r="D2612" s="4">
        <f>IF('Kauf Restprofil Los 7'!A2612&lt;&gt;"",IF('Kauf Restprofil Los 7'!A2612&lt;&gt;"",TIME(HOUR('Kauf Restprofil Los 7'!A2612),MINUTE('Kauf Restprofil Los 7'!A2612),SECOND('Kauf Restprofil Los 7'!A2612)),""),"")</f>
        <v>0.625</v>
      </c>
      <c r="E2612" s="9">
        <f t="shared" si="326"/>
        <v>15</v>
      </c>
      <c r="F2612">
        <v>20.485653042999999</v>
      </c>
      <c r="G2612" s="12">
        <f t="shared" si="321"/>
        <v>1.7070000000000001</v>
      </c>
      <c r="H2612" s="18">
        <f t="shared" si="322"/>
        <v>20.486000000000001</v>
      </c>
      <c r="I2612" s="21">
        <v>22.02</v>
      </c>
      <c r="J2612" s="14">
        <v>22.02</v>
      </c>
      <c r="K2612" s="14">
        <f t="shared" si="323"/>
        <v>0</v>
      </c>
      <c r="L2612" s="13">
        <f t="shared" si="324"/>
        <v>-1.5339999999999989</v>
      </c>
      <c r="M2612" s="53">
        <v>0</v>
      </c>
      <c r="N2612" s="45">
        <f t="shared" si="325"/>
        <v>-1.5339999999999989</v>
      </c>
      <c r="P2612" s="56"/>
    </row>
    <row r="2613" spans="1:16" x14ac:dyDescent="0.2">
      <c r="A2613" s="5">
        <v>45766.666666666664</v>
      </c>
      <c r="B2613" s="10">
        <f t="shared" si="320"/>
        <v>45766</v>
      </c>
      <c r="C2613" s="4">
        <f t="shared" si="327"/>
        <v>0.625</v>
      </c>
      <c r="D2613" s="4">
        <f>IF('Kauf Restprofil Los 7'!A2613&lt;&gt;"",IF('Kauf Restprofil Los 7'!A2613&lt;&gt;"",TIME(HOUR('Kauf Restprofil Los 7'!A2613),MINUTE('Kauf Restprofil Los 7'!A2613),SECOND('Kauf Restprofil Los 7'!A2613)),""),"")</f>
        <v>0.66666666666666663</v>
      </c>
      <c r="E2613" s="9">
        <f t="shared" si="326"/>
        <v>16</v>
      </c>
      <c r="F2613">
        <v>19.292517875000001</v>
      </c>
      <c r="G2613" s="12">
        <f t="shared" si="321"/>
        <v>1.6080000000000001</v>
      </c>
      <c r="H2613" s="18">
        <f t="shared" si="322"/>
        <v>19.292999999999999</v>
      </c>
      <c r="I2613" s="21">
        <v>21.240000000000002</v>
      </c>
      <c r="J2613" s="14">
        <v>21.240000000000002</v>
      </c>
      <c r="K2613" s="14">
        <f t="shared" si="323"/>
        <v>0</v>
      </c>
      <c r="L2613" s="13">
        <f t="shared" si="324"/>
        <v>-1.9470000000000027</v>
      </c>
      <c r="M2613" s="53">
        <v>0</v>
      </c>
      <c r="N2613" s="45">
        <f t="shared" si="325"/>
        <v>-1.9470000000000027</v>
      </c>
      <c r="P2613" s="56"/>
    </row>
    <row r="2614" spans="1:16" x14ac:dyDescent="0.2">
      <c r="A2614" s="5">
        <v>45766.708333333336</v>
      </c>
      <c r="B2614" s="10">
        <f t="shared" si="320"/>
        <v>45766</v>
      </c>
      <c r="C2614" s="4">
        <f t="shared" si="327"/>
        <v>0.66666666666666663</v>
      </c>
      <c r="D2614" s="4">
        <f>IF('Kauf Restprofil Los 7'!A2614&lt;&gt;"",IF('Kauf Restprofil Los 7'!A2614&lt;&gt;"",TIME(HOUR('Kauf Restprofil Los 7'!A2614),MINUTE('Kauf Restprofil Los 7'!A2614),SECOND('Kauf Restprofil Los 7'!A2614)),""),"")</f>
        <v>0.70833333333333337</v>
      </c>
      <c r="E2614" s="9">
        <f t="shared" si="326"/>
        <v>17</v>
      </c>
      <c r="F2614">
        <v>20.360487369000001</v>
      </c>
      <c r="G2614" s="12">
        <f t="shared" si="321"/>
        <v>1.6970000000000001</v>
      </c>
      <c r="H2614" s="18">
        <f t="shared" si="322"/>
        <v>20.36</v>
      </c>
      <c r="I2614" s="21">
        <v>21.48</v>
      </c>
      <c r="J2614" s="14">
        <v>21.48</v>
      </c>
      <c r="K2614" s="14">
        <f t="shared" si="323"/>
        <v>0</v>
      </c>
      <c r="L2614" s="13">
        <f t="shared" si="324"/>
        <v>-1.120000000000001</v>
      </c>
      <c r="M2614" s="53">
        <v>0</v>
      </c>
      <c r="N2614" s="45">
        <f t="shared" si="325"/>
        <v>-1.120000000000001</v>
      </c>
      <c r="P2614" s="56"/>
    </row>
    <row r="2615" spans="1:16" x14ac:dyDescent="0.2">
      <c r="A2615" s="5">
        <v>45766.75</v>
      </c>
      <c r="B2615" s="10">
        <f t="shared" si="320"/>
        <v>45766</v>
      </c>
      <c r="C2615" s="4">
        <f t="shared" si="327"/>
        <v>0.70833333333333337</v>
      </c>
      <c r="D2615" s="4">
        <f>IF('Kauf Restprofil Los 7'!A2615&lt;&gt;"",IF('Kauf Restprofil Los 7'!A2615&lt;&gt;"",TIME(HOUR('Kauf Restprofil Los 7'!A2615),MINUTE('Kauf Restprofil Los 7'!A2615),SECOND('Kauf Restprofil Los 7'!A2615)),""),"")</f>
        <v>0.75</v>
      </c>
      <c r="E2615" s="9">
        <f t="shared" si="326"/>
        <v>18</v>
      </c>
      <c r="F2615">
        <v>24.335576788000001</v>
      </c>
      <c r="G2615" s="12">
        <f t="shared" si="321"/>
        <v>2.028</v>
      </c>
      <c r="H2615" s="18">
        <f t="shared" si="322"/>
        <v>24.335999999999999</v>
      </c>
      <c r="I2615" s="21">
        <v>23.88</v>
      </c>
      <c r="J2615" s="14">
        <v>23.88</v>
      </c>
      <c r="K2615" s="14">
        <f t="shared" si="323"/>
        <v>0</v>
      </c>
      <c r="L2615" s="13">
        <f t="shared" si="324"/>
        <v>0.45599999999999952</v>
      </c>
      <c r="M2615" s="53">
        <v>0.45599999999999952</v>
      </c>
      <c r="N2615" s="45">
        <f t="shared" si="325"/>
        <v>0</v>
      </c>
      <c r="P2615" s="56"/>
    </row>
    <row r="2616" spans="1:16" x14ac:dyDescent="0.2">
      <c r="A2616" s="5">
        <v>45766.791666666664</v>
      </c>
      <c r="B2616" s="10">
        <f t="shared" si="320"/>
        <v>45766</v>
      </c>
      <c r="C2616" s="4">
        <f t="shared" si="327"/>
        <v>0.75</v>
      </c>
      <c r="D2616" s="4">
        <f>IF('Kauf Restprofil Los 7'!A2616&lt;&gt;"",IF('Kauf Restprofil Los 7'!A2616&lt;&gt;"",TIME(HOUR('Kauf Restprofil Los 7'!A2616),MINUTE('Kauf Restprofil Los 7'!A2616),SECOND('Kauf Restprofil Los 7'!A2616)),""),"")</f>
        <v>0.79166666666666663</v>
      </c>
      <c r="E2616" s="9">
        <f t="shared" si="326"/>
        <v>19</v>
      </c>
      <c r="F2616">
        <v>27.748860237999999</v>
      </c>
      <c r="G2616" s="12">
        <f t="shared" si="321"/>
        <v>2.3119999999999998</v>
      </c>
      <c r="H2616" s="18">
        <f t="shared" si="322"/>
        <v>27.748999999999999</v>
      </c>
      <c r="I2616" s="21">
        <v>25.200000000000003</v>
      </c>
      <c r="J2616" s="14">
        <v>25.200000000000003</v>
      </c>
      <c r="K2616" s="14">
        <f t="shared" si="323"/>
        <v>0</v>
      </c>
      <c r="L2616" s="13">
        <f t="shared" si="324"/>
        <v>2.5489999999999959</v>
      </c>
      <c r="M2616" s="53">
        <v>2.5489999999999959</v>
      </c>
      <c r="N2616" s="45">
        <f t="shared" si="325"/>
        <v>0</v>
      </c>
      <c r="P2616" s="56"/>
    </row>
    <row r="2617" spans="1:16" x14ac:dyDescent="0.2">
      <c r="A2617" s="5">
        <v>45766.833333333336</v>
      </c>
      <c r="B2617" s="10">
        <f t="shared" si="320"/>
        <v>45766</v>
      </c>
      <c r="C2617" s="4">
        <f t="shared" si="327"/>
        <v>0.79166666666666663</v>
      </c>
      <c r="D2617" s="4">
        <f>IF('Kauf Restprofil Los 7'!A2617&lt;&gt;"",IF('Kauf Restprofil Los 7'!A2617&lt;&gt;"",TIME(HOUR('Kauf Restprofil Los 7'!A2617),MINUTE('Kauf Restprofil Los 7'!A2617),SECOND('Kauf Restprofil Los 7'!A2617)),""),"")</f>
        <v>0.83333333333333337</v>
      </c>
      <c r="E2617" s="9">
        <f t="shared" si="326"/>
        <v>20</v>
      </c>
      <c r="F2617">
        <v>28.655703452000001</v>
      </c>
      <c r="G2617" s="12">
        <f t="shared" si="321"/>
        <v>2.3879999999999999</v>
      </c>
      <c r="H2617" s="18">
        <f t="shared" si="322"/>
        <v>28.655999999999999</v>
      </c>
      <c r="I2617" s="21">
        <v>25.08</v>
      </c>
      <c r="J2617" s="14">
        <v>25.08</v>
      </c>
      <c r="K2617" s="14">
        <f t="shared" si="323"/>
        <v>0</v>
      </c>
      <c r="L2617" s="13">
        <f t="shared" si="324"/>
        <v>3.5760000000000005</v>
      </c>
      <c r="M2617" s="53">
        <v>3.5760000000000005</v>
      </c>
      <c r="N2617" s="45">
        <f t="shared" si="325"/>
        <v>0</v>
      </c>
      <c r="P2617" s="56"/>
    </row>
    <row r="2618" spans="1:16" x14ac:dyDescent="0.2">
      <c r="A2618" s="5">
        <v>45766.875</v>
      </c>
      <c r="B2618" s="10">
        <f t="shared" si="320"/>
        <v>45766</v>
      </c>
      <c r="C2618" s="4">
        <f t="shared" si="327"/>
        <v>0.83333333333333337</v>
      </c>
      <c r="D2618" s="4">
        <f>IF('Kauf Restprofil Los 7'!A2618&lt;&gt;"",IF('Kauf Restprofil Los 7'!A2618&lt;&gt;"",TIME(HOUR('Kauf Restprofil Los 7'!A2618),MINUTE('Kauf Restprofil Los 7'!A2618),SECOND('Kauf Restprofil Los 7'!A2618)),""),"")</f>
        <v>0.875</v>
      </c>
      <c r="E2618" s="9">
        <f t="shared" si="326"/>
        <v>21</v>
      </c>
      <c r="F2618">
        <v>26.929842466</v>
      </c>
      <c r="G2618" s="12">
        <f t="shared" si="321"/>
        <v>2.2440000000000002</v>
      </c>
      <c r="H2618" s="18">
        <f t="shared" si="322"/>
        <v>26.93</v>
      </c>
      <c r="I2618" s="21">
        <v>24.599999999999998</v>
      </c>
      <c r="J2618" s="14">
        <v>24.599999999999998</v>
      </c>
      <c r="K2618" s="14">
        <f t="shared" si="323"/>
        <v>0</v>
      </c>
      <c r="L2618" s="13">
        <f t="shared" si="324"/>
        <v>2.3300000000000018</v>
      </c>
      <c r="M2618" s="53">
        <v>2.3300000000000018</v>
      </c>
      <c r="N2618" s="45">
        <f t="shared" si="325"/>
        <v>0</v>
      </c>
      <c r="P2618" s="56"/>
    </row>
    <row r="2619" spans="1:16" x14ac:dyDescent="0.2">
      <c r="A2619" s="5">
        <v>45766.916666666664</v>
      </c>
      <c r="B2619" s="10">
        <f t="shared" si="320"/>
        <v>45766</v>
      </c>
      <c r="C2619" s="4">
        <f t="shared" si="327"/>
        <v>0.875</v>
      </c>
      <c r="D2619" s="4">
        <f>IF('Kauf Restprofil Los 7'!A2619&lt;&gt;"",IF('Kauf Restprofil Los 7'!A2619&lt;&gt;"",TIME(HOUR('Kauf Restprofil Los 7'!A2619),MINUTE('Kauf Restprofil Los 7'!A2619),SECOND('Kauf Restprofil Los 7'!A2619)),""),"")</f>
        <v>0.91666666666666663</v>
      </c>
      <c r="E2619" s="9">
        <f t="shared" si="326"/>
        <v>22</v>
      </c>
      <c r="F2619">
        <v>25.371007467999998</v>
      </c>
      <c r="G2619" s="12">
        <f t="shared" si="321"/>
        <v>2.1139999999999999</v>
      </c>
      <c r="H2619" s="18">
        <f t="shared" si="322"/>
        <v>25.370999999999999</v>
      </c>
      <c r="I2619" s="21">
        <v>23.28</v>
      </c>
      <c r="J2619" s="14">
        <v>23.28</v>
      </c>
      <c r="K2619" s="14">
        <f t="shared" si="323"/>
        <v>0</v>
      </c>
      <c r="L2619" s="13">
        <f t="shared" si="324"/>
        <v>2.0909999999999975</v>
      </c>
      <c r="M2619" s="53">
        <v>2.0909999999999975</v>
      </c>
      <c r="N2619" s="45">
        <f t="shared" si="325"/>
        <v>0</v>
      </c>
      <c r="P2619" s="56"/>
    </row>
    <row r="2620" spans="1:16" x14ac:dyDescent="0.2">
      <c r="A2620" s="5">
        <v>45766.958333333336</v>
      </c>
      <c r="B2620" s="10">
        <f t="shared" si="320"/>
        <v>45766</v>
      </c>
      <c r="C2620" s="4">
        <f t="shared" si="327"/>
        <v>0.91666666666666663</v>
      </c>
      <c r="D2620" s="4">
        <f>IF('Kauf Restprofil Los 7'!A2620&lt;&gt;"",IF('Kauf Restprofil Los 7'!A2620&lt;&gt;"",TIME(HOUR('Kauf Restprofil Los 7'!A2620),MINUTE('Kauf Restprofil Los 7'!A2620),SECOND('Kauf Restprofil Los 7'!A2620)),""),"")</f>
        <v>0.95833333333333337</v>
      </c>
      <c r="E2620" s="9">
        <f t="shared" si="326"/>
        <v>23</v>
      </c>
      <c r="F2620">
        <v>23.256553346</v>
      </c>
      <c r="G2620" s="12">
        <f t="shared" si="321"/>
        <v>1.9379999999999999</v>
      </c>
      <c r="H2620" s="18">
        <f t="shared" si="322"/>
        <v>23.257000000000001</v>
      </c>
      <c r="I2620" s="21">
        <v>20.700000000000003</v>
      </c>
      <c r="J2620" s="14">
        <v>20.700000000000003</v>
      </c>
      <c r="K2620" s="14">
        <f t="shared" si="323"/>
        <v>0</v>
      </c>
      <c r="L2620" s="13">
        <f t="shared" si="324"/>
        <v>2.5569999999999986</v>
      </c>
      <c r="M2620" s="53">
        <v>2.5569999999999986</v>
      </c>
      <c r="N2620" s="45">
        <f t="shared" si="325"/>
        <v>0</v>
      </c>
      <c r="P2620" s="56"/>
    </row>
    <row r="2621" spans="1:16" x14ac:dyDescent="0.2">
      <c r="A2621" s="5">
        <v>45767</v>
      </c>
      <c r="B2621" s="10">
        <f t="shared" si="320"/>
        <v>45766</v>
      </c>
      <c r="C2621" s="4">
        <f t="shared" si="327"/>
        <v>0.95833333333333337</v>
      </c>
      <c r="D2621" s="4">
        <f>IF('Kauf Restprofil Los 7'!A2621&lt;&gt;"",IF('Kauf Restprofil Los 7'!A2621&lt;&gt;"",TIME(HOUR('Kauf Restprofil Los 7'!A2621),MINUTE('Kauf Restprofil Los 7'!A2621),SECOND('Kauf Restprofil Los 7'!A2621)),""),"")</f>
        <v>0</v>
      </c>
      <c r="E2621" s="9">
        <f t="shared" si="326"/>
        <v>24</v>
      </c>
      <c r="F2621">
        <v>20.283141976</v>
      </c>
      <c r="G2621" s="12">
        <f t="shared" si="321"/>
        <v>1.69</v>
      </c>
      <c r="H2621" s="18">
        <f t="shared" si="322"/>
        <v>20.283000000000001</v>
      </c>
      <c r="I2621" s="21">
        <v>17.22</v>
      </c>
      <c r="J2621" s="14">
        <v>17.22</v>
      </c>
      <c r="K2621" s="14">
        <f t="shared" si="323"/>
        <v>0</v>
      </c>
      <c r="L2621" s="13">
        <f t="shared" si="324"/>
        <v>3.0630000000000024</v>
      </c>
      <c r="M2621" s="53">
        <v>3.0630000000000024</v>
      </c>
      <c r="N2621" s="45">
        <f t="shared" si="325"/>
        <v>0</v>
      </c>
      <c r="P2621" s="56"/>
    </row>
    <row r="2622" spans="1:16" x14ac:dyDescent="0.2">
      <c r="A2622" s="5">
        <v>45767.041666666664</v>
      </c>
      <c r="B2622" s="10">
        <f t="shared" si="320"/>
        <v>45767</v>
      </c>
      <c r="C2622" s="4">
        <f t="shared" si="327"/>
        <v>0</v>
      </c>
      <c r="D2622" s="4">
        <f>IF('Kauf Restprofil Los 7'!A2622&lt;&gt;"",IF('Kauf Restprofil Los 7'!A2622&lt;&gt;"",TIME(HOUR('Kauf Restprofil Los 7'!A2622),MINUTE('Kauf Restprofil Los 7'!A2622),SECOND('Kauf Restprofil Los 7'!A2622)),""),"")</f>
        <v>4.1666666666666664E-2</v>
      </c>
      <c r="E2622" s="9">
        <f t="shared" si="326"/>
        <v>1</v>
      </c>
      <c r="F2622">
        <v>14.272677891000001</v>
      </c>
      <c r="G2622" s="12">
        <f t="shared" si="321"/>
        <v>1.1890000000000001</v>
      </c>
      <c r="H2622" s="18">
        <f t="shared" si="322"/>
        <v>14.273</v>
      </c>
      <c r="I2622" s="21">
        <v>14.22</v>
      </c>
      <c r="J2622" s="14">
        <v>14.22</v>
      </c>
      <c r="K2622" s="14">
        <f t="shared" si="323"/>
        <v>0</v>
      </c>
      <c r="L2622" s="13">
        <f t="shared" si="324"/>
        <v>5.2999999999999048E-2</v>
      </c>
      <c r="M2622" s="53">
        <v>5.2999999999999048E-2</v>
      </c>
      <c r="N2622" s="45">
        <f t="shared" si="325"/>
        <v>0</v>
      </c>
      <c r="P2622" s="56"/>
    </row>
    <row r="2623" spans="1:16" x14ac:dyDescent="0.2">
      <c r="A2623" s="5">
        <v>45767.083333333336</v>
      </c>
      <c r="B2623" s="10">
        <f t="shared" si="320"/>
        <v>45767</v>
      </c>
      <c r="C2623" s="4">
        <f t="shared" si="327"/>
        <v>4.1666666666666664E-2</v>
      </c>
      <c r="D2623" s="4">
        <f>IF('Kauf Restprofil Los 7'!A2623&lt;&gt;"",IF('Kauf Restprofil Los 7'!A2623&lt;&gt;"",TIME(HOUR('Kauf Restprofil Los 7'!A2623),MINUTE('Kauf Restprofil Los 7'!A2623),SECOND('Kauf Restprofil Los 7'!A2623)),""),"")</f>
        <v>8.3333333333333329E-2</v>
      </c>
      <c r="E2623" s="9">
        <f t="shared" si="326"/>
        <v>2</v>
      </c>
      <c r="F2623">
        <v>12.873454067999999</v>
      </c>
      <c r="G2623" s="12">
        <f t="shared" si="321"/>
        <v>1.073</v>
      </c>
      <c r="H2623" s="18">
        <f t="shared" si="322"/>
        <v>12.872999999999999</v>
      </c>
      <c r="I2623" s="21">
        <v>12.66</v>
      </c>
      <c r="J2623" s="14">
        <v>12.66</v>
      </c>
      <c r="K2623" s="14">
        <f t="shared" si="323"/>
        <v>0</v>
      </c>
      <c r="L2623" s="13">
        <f t="shared" si="324"/>
        <v>0.21299999999999919</v>
      </c>
      <c r="M2623" s="53">
        <v>0.21299999999999919</v>
      </c>
      <c r="N2623" s="45">
        <f t="shared" si="325"/>
        <v>0</v>
      </c>
      <c r="P2623" s="56"/>
    </row>
    <row r="2624" spans="1:16" x14ac:dyDescent="0.2">
      <c r="A2624" s="5">
        <v>45767.125</v>
      </c>
      <c r="B2624" s="10">
        <f t="shared" si="320"/>
        <v>45767</v>
      </c>
      <c r="C2624" s="4">
        <f t="shared" si="327"/>
        <v>8.3333333333333329E-2</v>
      </c>
      <c r="D2624" s="4">
        <f>IF('Kauf Restprofil Los 7'!A2624&lt;&gt;"",IF('Kauf Restprofil Los 7'!A2624&lt;&gt;"",TIME(HOUR('Kauf Restprofil Los 7'!A2624),MINUTE('Kauf Restprofil Los 7'!A2624),SECOND('Kauf Restprofil Los 7'!A2624)),""),"")</f>
        <v>0.125</v>
      </c>
      <c r="E2624" s="9">
        <f t="shared" si="326"/>
        <v>3</v>
      </c>
      <c r="F2624">
        <v>12.175642141999999</v>
      </c>
      <c r="G2624" s="12">
        <f t="shared" si="321"/>
        <v>1.0149999999999999</v>
      </c>
      <c r="H2624" s="18">
        <f t="shared" si="322"/>
        <v>12.176</v>
      </c>
      <c r="I2624" s="21">
        <v>11.879999999999999</v>
      </c>
      <c r="J2624" s="14">
        <v>11.879999999999999</v>
      </c>
      <c r="K2624" s="14">
        <f t="shared" si="323"/>
        <v>0</v>
      </c>
      <c r="L2624" s="13">
        <f t="shared" si="324"/>
        <v>0.29600000000000115</v>
      </c>
      <c r="M2624" s="53">
        <v>0.29600000000000115</v>
      </c>
      <c r="N2624" s="45">
        <f t="shared" si="325"/>
        <v>0</v>
      </c>
      <c r="P2624" s="56"/>
    </row>
    <row r="2625" spans="1:16" x14ac:dyDescent="0.2">
      <c r="A2625" s="5">
        <v>45767.166666666664</v>
      </c>
      <c r="B2625" s="10">
        <f t="shared" si="320"/>
        <v>45767</v>
      </c>
      <c r="C2625" s="4">
        <f t="shared" si="327"/>
        <v>0.125</v>
      </c>
      <c r="D2625" s="4">
        <f>IF('Kauf Restprofil Los 7'!A2625&lt;&gt;"",IF('Kauf Restprofil Los 7'!A2625&lt;&gt;"",TIME(HOUR('Kauf Restprofil Los 7'!A2625),MINUTE('Kauf Restprofil Los 7'!A2625),SECOND('Kauf Restprofil Los 7'!A2625)),""),"")</f>
        <v>0.16666666666666666</v>
      </c>
      <c r="E2625" s="9">
        <f t="shared" si="326"/>
        <v>4</v>
      </c>
      <c r="F2625">
        <v>12.175642141999999</v>
      </c>
      <c r="G2625" s="12">
        <f t="shared" si="321"/>
        <v>1.0149999999999999</v>
      </c>
      <c r="H2625" s="18">
        <f t="shared" si="322"/>
        <v>12.176</v>
      </c>
      <c r="I2625" s="21">
        <v>11.82</v>
      </c>
      <c r="J2625" s="14">
        <v>11.82</v>
      </c>
      <c r="K2625" s="14">
        <f t="shared" si="323"/>
        <v>0</v>
      </c>
      <c r="L2625" s="13">
        <f t="shared" si="324"/>
        <v>0.35599999999999987</v>
      </c>
      <c r="M2625" s="53">
        <v>0.35599999999999987</v>
      </c>
      <c r="N2625" s="45">
        <f t="shared" si="325"/>
        <v>0</v>
      </c>
      <c r="P2625" s="56"/>
    </row>
    <row r="2626" spans="1:16" x14ac:dyDescent="0.2">
      <c r="A2626" s="5">
        <v>45767.208333333336</v>
      </c>
      <c r="B2626" s="10">
        <f t="shared" si="320"/>
        <v>45767</v>
      </c>
      <c r="C2626" s="4">
        <f t="shared" si="327"/>
        <v>0.16666666666666666</v>
      </c>
      <c r="D2626" s="4">
        <f>IF('Kauf Restprofil Los 7'!A2626&lt;&gt;"",IF('Kauf Restprofil Los 7'!A2626&lt;&gt;"",TIME(HOUR('Kauf Restprofil Los 7'!A2626),MINUTE('Kauf Restprofil Los 7'!A2626),SECOND('Kauf Restprofil Los 7'!A2626)),""),"")</f>
        <v>0.20833333333333334</v>
      </c>
      <c r="E2626" s="9">
        <f t="shared" si="326"/>
        <v>5</v>
      </c>
      <c r="F2626">
        <v>12.403292542000001</v>
      </c>
      <c r="G2626" s="12">
        <f t="shared" si="321"/>
        <v>1.034</v>
      </c>
      <c r="H2626" s="18">
        <f t="shared" si="322"/>
        <v>12.403</v>
      </c>
      <c r="I2626" s="21">
        <v>11.76</v>
      </c>
      <c r="J2626" s="14">
        <v>11.76</v>
      </c>
      <c r="K2626" s="14">
        <f t="shared" si="323"/>
        <v>0</v>
      </c>
      <c r="L2626" s="13">
        <f t="shared" si="324"/>
        <v>0.64300000000000068</v>
      </c>
      <c r="M2626" s="53">
        <v>0.64300000000000068</v>
      </c>
      <c r="N2626" s="45">
        <f t="shared" si="325"/>
        <v>0</v>
      </c>
      <c r="P2626" s="56"/>
    </row>
    <row r="2627" spans="1:16" x14ac:dyDescent="0.2">
      <c r="A2627" s="5">
        <v>45767.25</v>
      </c>
      <c r="B2627" s="10">
        <f t="shared" si="320"/>
        <v>45767</v>
      </c>
      <c r="C2627" s="4">
        <f t="shared" si="327"/>
        <v>0.20833333333333334</v>
      </c>
      <c r="D2627" s="4">
        <f>IF('Kauf Restprofil Los 7'!A2627&lt;&gt;"",IF('Kauf Restprofil Los 7'!A2627&lt;&gt;"",TIME(HOUR('Kauf Restprofil Los 7'!A2627),MINUTE('Kauf Restprofil Los 7'!A2627),SECOND('Kauf Restprofil Los 7'!A2627)),""),"")</f>
        <v>0.25</v>
      </c>
      <c r="E2627" s="9">
        <f t="shared" si="326"/>
        <v>6</v>
      </c>
      <c r="F2627">
        <v>12.725171832999999</v>
      </c>
      <c r="G2627" s="12">
        <f t="shared" si="321"/>
        <v>1.06</v>
      </c>
      <c r="H2627" s="18">
        <f t="shared" si="322"/>
        <v>12.725</v>
      </c>
      <c r="I2627" s="21">
        <v>12.18</v>
      </c>
      <c r="J2627" s="14">
        <v>12.18</v>
      </c>
      <c r="K2627" s="14">
        <f t="shared" si="323"/>
        <v>0</v>
      </c>
      <c r="L2627" s="13">
        <f t="shared" si="324"/>
        <v>0.54499999999999993</v>
      </c>
      <c r="M2627" s="53">
        <v>0.54499999999999993</v>
      </c>
      <c r="N2627" s="45">
        <f t="shared" si="325"/>
        <v>0</v>
      </c>
      <c r="P2627" s="56"/>
    </row>
    <row r="2628" spans="1:16" x14ac:dyDescent="0.2">
      <c r="A2628" s="5">
        <v>45767.291666666664</v>
      </c>
      <c r="B2628" s="10">
        <f t="shared" si="320"/>
        <v>45767</v>
      </c>
      <c r="C2628" s="4">
        <f t="shared" si="327"/>
        <v>0.25</v>
      </c>
      <c r="D2628" s="4">
        <f>IF('Kauf Restprofil Los 7'!A2628&lt;&gt;"",IF('Kauf Restprofil Los 7'!A2628&lt;&gt;"",TIME(HOUR('Kauf Restprofil Los 7'!A2628),MINUTE('Kauf Restprofil Los 7'!A2628),SECOND('Kauf Restprofil Los 7'!A2628)),""),"")</f>
        <v>0.29166666666666669</v>
      </c>
      <c r="E2628" s="9">
        <f t="shared" si="326"/>
        <v>7</v>
      </c>
      <c r="F2628">
        <v>14.162092409</v>
      </c>
      <c r="G2628" s="12">
        <f t="shared" si="321"/>
        <v>1.18</v>
      </c>
      <c r="H2628" s="18">
        <f t="shared" si="322"/>
        <v>14.162000000000001</v>
      </c>
      <c r="I2628" s="21">
        <v>13.080000000000002</v>
      </c>
      <c r="J2628" s="14">
        <v>13.080000000000002</v>
      </c>
      <c r="K2628" s="14">
        <f t="shared" si="323"/>
        <v>0</v>
      </c>
      <c r="L2628" s="13">
        <f t="shared" si="324"/>
        <v>1.081999999999999</v>
      </c>
      <c r="M2628" s="53">
        <v>1.081999999999999</v>
      </c>
      <c r="N2628" s="45">
        <f t="shared" si="325"/>
        <v>0</v>
      </c>
      <c r="P2628" s="56"/>
    </row>
    <row r="2629" spans="1:16" x14ac:dyDescent="0.2">
      <c r="A2629" s="5">
        <v>45767.333333333336</v>
      </c>
      <c r="B2629" s="10">
        <f t="shared" si="320"/>
        <v>45767</v>
      </c>
      <c r="C2629" s="4">
        <f t="shared" si="327"/>
        <v>0.29166666666666669</v>
      </c>
      <c r="D2629" s="4">
        <f>IF('Kauf Restprofil Los 7'!A2629&lt;&gt;"",IF('Kauf Restprofil Los 7'!A2629&lt;&gt;"",TIME(HOUR('Kauf Restprofil Los 7'!A2629),MINUTE('Kauf Restprofil Los 7'!A2629),SECOND('Kauf Restprofil Los 7'!A2629)),""),"")</f>
        <v>0.33333333333333331</v>
      </c>
      <c r="E2629" s="9">
        <f t="shared" si="326"/>
        <v>8</v>
      </c>
      <c r="F2629">
        <v>16.295124615999999</v>
      </c>
      <c r="G2629" s="12">
        <f t="shared" si="321"/>
        <v>1.3580000000000001</v>
      </c>
      <c r="H2629" s="18">
        <f t="shared" si="322"/>
        <v>16.295000000000002</v>
      </c>
      <c r="I2629" s="21">
        <v>15.48</v>
      </c>
      <c r="J2629" s="14">
        <v>15.48</v>
      </c>
      <c r="K2629" s="14">
        <f t="shared" si="323"/>
        <v>0</v>
      </c>
      <c r="L2629" s="13">
        <f t="shared" si="324"/>
        <v>0.81500000000000128</v>
      </c>
      <c r="M2629" s="53">
        <v>0.81500000000000128</v>
      </c>
      <c r="N2629" s="45">
        <f t="shared" si="325"/>
        <v>0</v>
      </c>
      <c r="P2629" s="56"/>
    </row>
    <row r="2630" spans="1:16" x14ac:dyDescent="0.2">
      <c r="A2630" s="5">
        <v>45767.375</v>
      </c>
      <c r="B2630" s="10">
        <f t="shared" si="320"/>
        <v>45767</v>
      </c>
      <c r="C2630" s="4">
        <f t="shared" si="327"/>
        <v>0.33333333333333331</v>
      </c>
      <c r="D2630" s="4">
        <f>IF('Kauf Restprofil Los 7'!A2630&lt;&gt;"",IF('Kauf Restprofil Los 7'!A2630&lt;&gt;"",TIME(HOUR('Kauf Restprofil Los 7'!A2630),MINUTE('Kauf Restprofil Los 7'!A2630),SECOND('Kauf Restprofil Los 7'!A2630)),""),"")</f>
        <v>0.375</v>
      </c>
      <c r="E2630" s="9">
        <f t="shared" si="326"/>
        <v>9</v>
      </c>
      <c r="F2630">
        <v>19.825957171999999</v>
      </c>
      <c r="G2630" s="12">
        <f t="shared" si="321"/>
        <v>1.6519999999999999</v>
      </c>
      <c r="H2630" s="18">
        <f t="shared" si="322"/>
        <v>19.826000000000001</v>
      </c>
      <c r="I2630" s="21">
        <v>19.5</v>
      </c>
      <c r="J2630" s="14">
        <v>19.5</v>
      </c>
      <c r="K2630" s="14">
        <f t="shared" si="323"/>
        <v>0</v>
      </c>
      <c r="L2630" s="13">
        <f t="shared" si="324"/>
        <v>0.32600000000000051</v>
      </c>
      <c r="M2630" s="53">
        <v>0.32600000000000051</v>
      </c>
      <c r="N2630" s="45">
        <f t="shared" si="325"/>
        <v>0</v>
      </c>
      <c r="P2630" s="56"/>
    </row>
    <row r="2631" spans="1:16" x14ac:dyDescent="0.2">
      <c r="A2631" s="5">
        <v>45767.416666666664</v>
      </c>
      <c r="B2631" s="10">
        <f t="shared" si="320"/>
        <v>45767</v>
      </c>
      <c r="C2631" s="4">
        <f t="shared" si="327"/>
        <v>0.375</v>
      </c>
      <c r="D2631" s="4">
        <f>IF('Kauf Restprofil Los 7'!A2631&lt;&gt;"",IF('Kauf Restprofil Los 7'!A2631&lt;&gt;"",TIME(HOUR('Kauf Restprofil Los 7'!A2631),MINUTE('Kauf Restprofil Los 7'!A2631),SECOND('Kauf Restprofil Los 7'!A2631)),""),"")</f>
        <v>0.41666666666666669</v>
      </c>
      <c r="E2631" s="9">
        <f t="shared" si="326"/>
        <v>10</v>
      </c>
      <c r="F2631">
        <v>23.891667294000001</v>
      </c>
      <c r="G2631" s="12">
        <f t="shared" si="321"/>
        <v>1.9910000000000001</v>
      </c>
      <c r="H2631" s="18">
        <f t="shared" si="322"/>
        <v>23.891999999999999</v>
      </c>
      <c r="I2631" s="21">
        <v>22.14</v>
      </c>
      <c r="J2631" s="14">
        <v>22.14</v>
      </c>
      <c r="K2631" s="14">
        <f t="shared" si="323"/>
        <v>0</v>
      </c>
      <c r="L2631" s="13">
        <f t="shared" si="324"/>
        <v>1.7519999999999989</v>
      </c>
      <c r="M2631" s="53">
        <v>1.7519999999999989</v>
      </c>
      <c r="N2631" s="45">
        <f t="shared" si="325"/>
        <v>0</v>
      </c>
      <c r="P2631" s="56"/>
    </row>
    <row r="2632" spans="1:16" x14ac:dyDescent="0.2">
      <c r="A2632" s="5">
        <v>45767.458333333336</v>
      </c>
      <c r="B2632" s="10">
        <f t="shared" ref="B2632:B2695" si="328">IF(A2632&lt;&gt;"",IF(E2632=24,B2631,DATE(YEAR(A2632),MONTH(A2632),DAY(A2632))),"")</f>
        <v>45767</v>
      </c>
      <c r="C2632" s="4">
        <f t="shared" si="327"/>
        <v>0.41666666666666669</v>
      </c>
      <c r="D2632" s="4">
        <f>IF('Kauf Restprofil Los 7'!A2632&lt;&gt;"",IF('Kauf Restprofil Los 7'!A2632&lt;&gt;"",TIME(HOUR('Kauf Restprofil Los 7'!A2632),MINUTE('Kauf Restprofil Los 7'!A2632),SECOND('Kauf Restprofil Los 7'!A2632)),""),"")</f>
        <v>0.45833333333333331</v>
      </c>
      <c r="E2632" s="9">
        <f t="shared" si="326"/>
        <v>11</v>
      </c>
      <c r="F2632">
        <v>26.558573334999998</v>
      </c>
      <c r="G2632" s="12">
        <f t="shared" ref="G2632:G2695" si="329">ROUND(F2632/$H$5,3)</f>
        <v>2.2130000000000001</v>
      </c>
      <c r="H2632" s="18">
        <f t="shared" ref="H2632:H2695" si="330">ROUND(F2632,3)</f>
        <v>26.559000000000001</v>
      </c>
      <c r="I2632" s="21">
        <v>22.200000000000003</v>
      </c>
      <c r="J2632" s="14">
        <v>22.200000000000003</v>
      </c>
      <c r="K2632" s="14">
        <f t="shared" ref="K2632:K2695" si="331">J2632-I2632</f>
        <v>0</v>
      </c>
      <c r="L2632" s="13">
        <f t="shared" ref="L2632:L2695" si="332">H2632-I2632</f>
        <v>4.3589999999999982</v>
      </c>
      <c r="M2632" s="53">
        <v>4.3589999999999982</v>
      </c>
      <c r="N2632" s="45">
        <f t="shared" ref="N2632:N2695" si="333">IF(L2632&lt;0,L2632,0)</f>
        <v>0</v>
      </c>
      <c r="P2632" s="56"/>
    </row>
    <row r="2633" spans="1:16" x14ac:dyDescent="0.2">
      <c r="A2633" s="5">
        <v>45767.5</v>
      </c>
      <c r="B2633" s="10">
        <f t="shared" si="328"/>
        <v>45767</v>
      </c>
      <c r="C2633" s="4">
        <f t="shared" si="327"/>
        <v>0.45833333333333331</v>
      </c>
      <c r="D2633" s="4">
        <f>IF('Kauf Restprofil Los 7'!A2633&lt;&gt;"",IF('Kauf Restprofil Los 7'!A2633&lt;&gt;"",TIME(HOUR('Kauf Restprofil Los 7'!A2633),MINUTE('Kauf Restprofil Los 7'!A2633),SECOND('Kauf Restprofil Los 7'!A2633)),""),"")</f>
        <v>0.5</v>
      </c>
      <c r="E2633" s="9">
        <f t="shared" ref="E2633:E2696" si="334">IF(A2633&lt;&gt;"",IF(HOUR(A2633)=0,24,HOUR(A2633)),"")</f>
        <v>12</v>
      </c>
      <c r="F2633">
        <v>26.840873762000001</v>
      </c>
      <c r="G2633" s="12">
        <f t="shared" si="329"/>
        <v>2.2370000000000001</v>
      </c>
      <c r="H2633" s="18">
        <f t="shared" si="330"/>
        <v>26.841000000000001</v>
      </c>
      <c r="I2633" s="21">
        <v>22.14</v>
      </c>
      <c r="J2633" s="14">
        <v>22.14</v>
      </c>
      <c r="K2633" s="14">
        <f t="shared" si="331"/>
        <v>0</v>
      </c>
      <c r="L2633" s="13">
        <f t="shared" si="332"/>
        <v>4.7010000000000005</v>
      </c>
      <c r="M2633" s="53">
        <v>4.7010000000000005</v>
      </c>
      <c r="N2633" s="45">
        <f t="shared" si="333"/>
        <v>0</v>
      </c>
      <c r="P2633" s="56"/>
    </row>
    <row r="2634" spans="1:16" x14ac:dyDescent="0.2">
      <c r="A2634" s="5">
        <v>45767.541666666664</v>
      </c>
      <c r="B2634" s="10">
        <f t="shared" si="328"/>
        <v>45767</v>
      </c>
      <c r="C2634" s="4">
        <f t="shared" ref="C2634:C2697" si="335">D2633</f>
        <v>0.5</v>
      </c>
      <c r="D2634" s="4">
        <f>IF('Kauf Restprofil Los 7'!A2634&lt;&gt;"",IF('Kauf Restprofil Los 7'!A2634&lt;&gt;"",TIME(HOUR('Kauf Restprofil Los 7'!A2634),MINUTE('Kauf Restprofil Los 7'!A2634),SECOND('Kauf Restprofil Los 7'!A2634)),""),"")</f>
        <v>0.54166666666666663</v>
      </c>
      <c r="E2634" s="9">
        <f t="shared" si="334"/>
        <v>13</v>
      </c>
      <c r="F2634">
        <v>25.158688257000001</v>
      </c>
      <c r="G2634" s="12">
        <f t="shared" si="329"/>
        <v>2.097</v>
      </c>
      <c r="H2634" s="18">
        <f t="shared" si="330"/>
        <v>25.158999999999999</v>
      </c>
      <c r="I2634" s="21">
        <v>21.36</v>
      </c>
      <c r="J2634" s="14">
        <v>21.36</v>
      </c>
      <c r="K2634" s="14">
        <f t="shared" si="331"/>
        <v>0</v>
      </c>
      <c r="L2634" s="13">
        <f t="shared" si="332"/>
        <v>3.7989999999999995</v>
      </c>
      <c r="M2634" s="53">
        <v>3.7989999999999995</v>
      </c>
      <c r="N2634" s="45">
        <f t="shared" si="333"/>
        <v>0</v>
      </c>
      <c r="P2634" s="56"/>
    </row>
    <row r="2635" spans="1:16" x14ac:dyDescent="0.2">
      <c r="A2635" s="5">
        <v>45767.583333333336</v>
      </c>
      <c r="B2635" s="10">
        <f t="shared" si="328"/>
        <v>45767</v>
      </c>
      <c r="C2635" s="4">
        <f t="shared" si="335"/>
        <v>0.54166666666666663</v>
      </c>
      <c r="D2635" s="4">
        <f>IF('Kauf Restprofil Los 7'!A2635&lt;&gt;"",IF('Kauf Restprofil Los 7'!A2635&lt;&gt;"",TIME(HOUR('Kauf Restprofil Los 7'!A2635),MINUTE('Kauf Restprofil Los 7'!A2635),SECOND('Kauf Restprofil Los 7'!A2635)),""),"")</f>
        <v>0.58333333333333337</v>
      </c>
      <c r="E2635" s="9">
        <f t="shared" si="334"/>
        <v>14</v>
      </c>
      <c r="F2635">
        <v>19.934691790999999</v>
      </c>
      <c r="G2635" s="12">
        <f t="shared" si="329"/>
        <v>1.661</v>
      </c>
      <c r="H2635" s="18">
        <f t="shared" si="330"/>
        <v>19.934999999999999</v>
      </c>
      <c r="I2635" s="21">
        <v>18.54</v>
      </c>
      <c r="J2635" s="14">
        <v>18.54</v>
      </c>
      <c r="K2635" s="14">
        <f t="shared" si="331"/>
        <v>0</v>
      </c>
      <c r="L2635" s="13">
        <f t="shared" si="332"/>
        <v>1.3949999999999996</v>
      </c>
      <c r="M2635" s="53">
        <v>1.3949999999999996</v>
      </c>
      <c r="N2635" s="45">
        <f t="shared" si="333"/>
        <v>0</v>
      </c>
      <c r="P2635" s="56"/>
    </row>
    <row r="2636" spans="1:16" x14ac:dyDescent="0.2">
      <c r="A2636" s="5">
        <v>45767.625</v>
      </c>
      <c r="B2636" s="10">
        <f t="shared" si="328"/>
        <v>45767</v>
      </c>
      <c r="C2636" s="4">
        <f t="shared" si="335"/>
        <v>0.58333333333333337</v>
      </c>
      <c r="D2636" s="4">
        <f>IF('Kauf Restprofil Los 7'!A2636&lt;&gt;"",IF('Kauf Restprofil Los 7'!A2636&lt;&gt;"",TIME(HOUR('Kauf Restprofil Los 7'!A2636),MINUTE('Kauf Restprofil Los 7'!A2636),SECOND('Kauf Restprofil Los 7'!A2636)),""),"")</f>
        <v>0.625</v>
      </c>
      <c r="E2636" s="9">
        <f t="shared" si="334"/>
        <v>15</v>
      </c>
      <c r="F2636">
        <v>15.107088683000001</v>
      </c>
      <c r="G2636" s="12">
        <f t="shared" si="329"/>
        <v>1.2589999999999999</v>
      </c>
      <c r="H2636" s="18">
        <f t="shared" si="330"/>
        <v>15.106999999999999</v>
      </c>
      <c r="I2636" s="21">
        <v>16.86</v>
      </c>
      <c r="J2636" s="14">
        <v>16.86</v>
      </c>
      <c r="K2636" s="14">
        <f t="shared" si="331"/>
        <v>0</v>
      </c>
      <c r="L2636" s="13">
        <f t="shared" si="332"/>
        <v>-1.7530000000000001</v>
      </c>
      <c r="M2636" s="53">
        <v>0</v>
      </c>
      <c r="N2636" s="45">
        <f t="shared" si="333"/>
        <v>-1.7530000000000001</v>
      </c>
      <c r="P2636" s="56"/>
    </row>
    <row r="2637" spans="1:16" x14ac:dyDescent="0.2">
      <c r="A2637" s="5">
        <v>45767.666666666664</v>
      </c>
      <c r="B2637" s="10">
        <f t="shared" si="328"/>
        <v>45767</v>
      </c>
      <c r="C2637" s="4">
        <f t="shared" si="335"/>
        <v>0.625</v>
      </c>
      <c r="D2637" s="4">
        <f>IF('Kauf Restprofil Los 7'!A2637&lt;&gt;"",IF('Kauf Restprofil Los 7'!A2637&lt;&gt;"",TIME(HOUR('Kauf Restprofil Los 7'!A2637),MINUTE('Kauf Restprofil Los 7'!A2637),SECOND('Kauf Restprofil Los 7'!A2637)),""),"")</f>
        <v>0.66666666666666663</v>
      </c>
      <c r="E2637" s="9">
        <f t="shared" si="334"/>
        <v>16</v>
      </c>
      <c r="F2637">
        <v>13.202569292</v>
      </c>
      <c r="G2637" s="12">
        <f t="shared" si="329"/>
        <v>1.1000000000000001</v>
      </c>
      <c r="H2637" s="18">
        <f t="shared" si="330"/>
        <v>13.202999999999999</v>
      </c>
      <c r="I2637" s="21">
        <v>15.54</v>
      </c>
      <c r="J2637" s="14">
        <v>15.54</v>
      </c>
      <c r="K2637" s="14">
        <f t="shared" si="331"/>
        <v>0</v>
      </c>
      <c r="L2637" s="13">
        <f t="shared" si="332"/>
        <v>-2.3369999999999997</v>
      </c>
      <c r="M2637" s="53">
        <v>0</v>
      </c>
      <c r="N2637" s="45">
        <f t="shared" si="333"/>
        <v>-2.3369999999999997</v>
      </c>
      <c r="P2637" s="56"/>
    </row>
    <row r="2638" spans="1:16" x14ac:dyDescent="0.2">
      <c r="A2638" s="5">
        <v>45767.708333333336</v>
      </c>
      <c r="B2638" s="10">
        <f t="shared" si="328"/>
        <v>45767</v>
      </c>
      <c r="C2638" s="4">
        <f t="shared" si="335"/>
        <v>0.66666666666666663</v>
      </c>
      <c r="D2638" s="4">
        <f>IF('Kauf Restprofil Los 7'!A2638&lt;&gt;"",IF('Kauf Restprofil Los 7'!A2638&lt;&gt;"",TIME(HOUR('Kauf Restprofil Los 7'!A2638),MINUTE('Kauf Restprofil Los 7'!A2638),SECOND('Kauf Restprofil Los 7'!A2638)),""),"")</f>
        <v>0.70833333333333337</v>
      </c>
      <c r="E2638" s="9">
        <f t="shared" si="334"/>
        <v>17</v>
      </c>
      <c r="F2638">
        <v>14.861650537999999</v>
      </c>
      <c r="G2638" s="12">
        <f t="shared" si="329"/>
        <v>1.238</v>
      </c>
      <c r="H2638" s="18">
        <f t="shared" si="330"/>
        <v>14.862</v>
      </c>
      <c r="I2638" s="21">
        <v>15.96</v>
      </c>
      <c r="J2638" s="14">
        <v>15.96</v>
      </c>
      <c r="K2638" s="14">
        <f t="shared" si="331"/>
        <v>0</v>
      </c>
      <c r="L2638" s="13">
        <f t="shared" si="332"/>
        <v>-1.0980000000000008</v>
      </c>
      <c r="M2638" s="53">
        <v>0</v>
      </c>
      <c r="N2638" s="45">
        <f t="shared" si="333"/>
        <v>-1.0980000000000008</v>
      </c>
      <c r="P2638" s="56"/>
    </row>
    <row r="2639" spans="1:16" x14ac:dyDescent="0.2">
      <c r="A2639" s="5">
        <v>45767.75</v>
      </c>
      <c r="B2639" s="10">
        <f t="shared" si="328"/>
        <v>45767</v>
      </c>
      <c r="C2639" s="4">
        <f t="shared" si="335"/>
        <v>0.70833333333333337</v>
      </c>
      <c r="D2639" s="4">
        <f>IF('Kauf Restprofil Los 7'!A2639&lt;&gt;"",IF('Kauf Restprofil Los 7'!A2639&lt;&gt;"",TIME(HOUR('Kauf Restprofil Los 7'!A2639),MINUTE('Kauf Restprofil Los 7'!A2639),SECOND('Kauf Restprofil Los 7'!A2639)),""),"")</f>
        <v>0.75</v>
      </c>
      <c r="E2639" s="9">
        <f t="shared" si="334"/>
        <v>18</v>
      </c>
      <c r="F2639">
        <v>18.639446553999999</v>
      </c>
      <c r="G2639" s="12">
        <f t="shared" si="329"/>
        <v>1.5529999999999999</v>
      </c>
      <c r="H2639" s="18">
        <f t="shared" si="330"/>
        <v>18.638999999999999</v>
      </c>
      <c r="I2639" s="21">
        <v>18.66</v>
      </c>
      <c r="J2639" s="14">
        <v>18.66</v>
      </c>
      <c r="K2639" s="14">
        <f t="shared" si="331"/>
        <v>0</v>
      </c>
      <c r="L2639" s="13">
        <f t="shared" si="332"/>
        <v>-2.1000000000000796E-2</v>
      </c>
      <c r="M2639" s="53">
        <v>0</v>
      </c>
      <c r="N2639" s="45">
        <f t="shared" si="333"/>
        <v>-2.1000000000000796E-2</v>
      </c>
      <c r="P2639" s="56"/>
    </row>
    <row r="2640" spans="1:16" x14ac:dyDescent="0.2">
      <c r="A2640" s="5">
        <v>45767.791666666664</v>
      </c>
      <c r="B2640" s="10">
        <f t="shared" si="328"/>
        <v>45767</v>
      </c>
      <c r="C2640" s="4">
        <f t="shared" si="335"/>
        <v>0.75</v>
      </c>
      <c r="D2640" s="4">
        <f>IF('Kauf Restprofil Los 7'!A2640&lt;&gt;"",IF('Kauf Restprofil Los 7'!A2640&lt;&gt;"",TIME(HOUR('Kauf Restprofil Los 7'!A2640),MINUTE('Kauf Restprofil Los 7'!A2640),SECOND('Kauf Restprofil Los 7'!A2640)),""),"")</f>
        <v>0.79166666666666663</v>
      </c>
      <c r="E2640" s="9">
        <f t="shared" si="334"/>
        <v>19</v>
      </c>
      <c r="F2640">
        <v>23.014300884000001</v>
      </c>
      <c r="G2640" s="12">
        <f t="shared" si="329"/>
        <v>1.9179999999999999</v>
      </c>
      <c r="H2640" s="18">
        <f t="shared" si="330"/>
        <v>23.013999999999999</v>
      </c>
      <c r="I2640" s="21">
        <v>20.88</v>
      </c>
      <c r="J2640" s="14">
        <v>20.88</v>
      </c>
      <c r="K2640" s="14">
        <f t="shared" si="331"/>
        <v>0</v>
      </c>
      <c r="L2640" s="13">
        <f t="shared" si="332"/>
        <v>2.1340000000000003</v>
      </c>
      <c r="M2640" s="53">
        <v>2.1340000000000003</v>
      </c>
      <c r="N2640" s="45">
        <f t="shared" si="333"/>
        <v>0</v>
      </c>
      <c r="P2640" s="56"/>
    </row>
    <row r="2641" spans="1:16" x14ac:dyDescent="0.2">
      <c r="A2641" s="5">
        <v>45767.833333333336</v>
      </c>
      <c r="B2641" s="10">
        <f t="shared" si="328"/>
        <v>45767</v>
      </c>
      <c r="C2641" s="4">
        <f t="shared" si="335"/>
        <v>0.79166666666666663</v>
      </c>
      <c r="D2641" s="4">
        <f>IF('Kauf Restprofil Los 7'!A2641&lt;&gt;"",IF('Kauf Restprofil Los 7'!A2641&lt;&gt;"",TIME(HOUR('Kauf Restprofil Los 7'!A2641),MINUTE('Kauf Restprofil Los 7'!A2641),SECOND('Kauf Restprofil Los 7'!A2641)),""),"")</f>
        <v>0.83333333333333337</v>
      </c>
      <c r="E2641" s="9">
        <f t="shared" si="334"/>
        <v>20</v>
      </c>
      <c r="F2641">
        <v>24.068112832000001</v>
      </c>
      <c r="G2641" s="12">
        <f t="shared" si="329"/>
        <v>2.0059999999999998</v>
      </c>
      <c r="H2641" s="18">
        <f t="shared" si="330"/>
        <v>24.068000000000001</v>
      </c>
      <c r="I2641" s="21">
        <v>22.14</v>
      </c>
      <c r="J2641" s="14">
        <v>22.14</v>
      </c>
      <c r="K2641" s="14">
        <f t="shared" si="331"/>
        <v>0</v>
      </c>
      <c r="L2641" s="13">
        <f t="shared" si="332"/>
        <v>1.9280000000000008</v>
      </c>
      <c r="M2641" s="53">
        <v>1.9280000000000008</v>
      </c>
      <c r="N2641" s="45">
        <f t="shared" si="333"/>
        <v>0</v>
      </c>
      <c r="P2641" s="56"/>
    </row>
    <row r="2642" spans="1:16" x14ac:dyDescent="0.2">
      <c r="A2642" s="5">
        <v>45767.875</v>
      </c>
      <c r="B2642" s="10">
        <f t="shared" si="328"/>
        <v>45767</v>
      </c>
      <c r="C2642" s="4">
        <f t="shared" si="335"/>
        <v>0.83333333333333337</v>
      </c>
      <c r="D2642" s="4">
        <f>IF('Kauf Restprofil Los 7'!A2642&lt;&gt;"",IF('Kauf Restprofil Los 7'!A2642&lt;&gt;"",TIME(HOUR('Kauf Restprofil Los 7'!A2642),MINUTE('Kauf Restprofil Los 7'!A2642),SECOND('Kauf Restprofil Los 7'!A2642)),""),"")</f>
        <v>0.875</v>
      </c>
      <c r="E2642" s="9">
        <f t="shared" si="334"/>
        <v>21</v>
      </c>
      <c r="F2642">
        <v>23.630150734000001</v>
      </c>
      <c r="G2642" s="12">
        <f t="shared" si="329"/>
        <v>1.9690000000000001</v>
      </c>
      <c r="H2642" s="18">
        <f t="shared" si="330"/>
        <v>23.63</v>
      </c>
      <c r="I2642" s="21">
        <v>22.080000000000002</v>
      </c>
      <c r="J2642" s="14">
        <v>22.080000000000002</v>
      </c>
      <c r="K2642" s="14">
        <f t="shared" si="331"/>
        <v>0</v>
      </c>
      <c r="L2642" s="13">
        <f t="shared" si="332"/>
        <v>1.5499999999999972</v>
      </c>
      <c r="M2642" s="53">
        <v>1.5499999999999972</v>
      </c>
      <c r="N2642" s="45">
        <f t="shared" si="333"/>
        <v>0</v>
      </c>
      <c r="P2642" s="56"/>
    </row>
    <row r="2643" spans="1:16" x14ac:dyDescent="0.2">
      <c r="A2643" s="5">
        <v>45767.916666666664</v>
      </c>
      <c r="B2643" s="10">
        <f t="shared" si="328"/>
        <v>45767</v>
      </c>
      <c r="C2643" s="4">
        <f t="shared" si="335"/>
        <v>0.875</v>
      </c>
      <c r="D2643" s="4">
        <f>IF('Kauf Restprofil Los 7'!A2643&lt;&gt;"",IF('Kauf Restprofil Los 7'!A2643&lt;&gt;"",TIME(HOUR('Kauf Restprofil Los 7'!A2643),MINUTE('Kauf Restprofil Los 7'!A2643),SECOND('Kauf Restprofil Los 7'!A2643)),""),"")</f>
        <v>0.91666666666666663</v>
      </c>
      <c r="E2643" s="9">
        <f t="shared" si="334"/>
        <v>22</v>
      </c>
      <c r="F2643">
        <v>21.707377069</v>
      </c>
      <c r="G2643" s="12">
        <f t="shared" si="329"/>
        <v>1.8089999999999999</v>
      </c>
      <c r="H2643" s="18">
        <f t="shared" si="330"/>
        <v>21.707000000000001</v>
      </c>
      <c r="I2643" s="21">
        <v>21.240000000000002</v>
      </c>
      <c r="J2643" s="14">
        <v>21.240000000000002</v>
      </c>
      <c r="K2643" s="14">
        <f t="shared" si="331"/>
        <v>0</v>
      </c>
      <c r="L2643" s="13">
        <f t="shared" si="332"/>
        <v>0.46699999999999875</v>
      </c>
      <c r="M2643" s="53">
        <v>0.46699999999999875</v>
      </c>
      <c r="N2643" s="45">
        <f t="shared" si="333"/>
        <v>0</v>
      </c>
      <c r="P2643" s="56"/>
    </row>
    <row r="2644" spans="1:16" x14ac:dyDescent="0.2">
      <c r="A2644" s="5">
        <v>45767.958333333336</v>
      </c>
      <c r="B2644" s="10">
        <f t="shared" si="328"/>
        <v>45767</v>
      </c>
      <c r="C2644" s="4">
        <f t="shared" si="335"/>
        <v>0.91666666666666663</v>
      </c>
      <c r="D2644" s="4">
        <f>IF('Kauf Restprofil Los 7'!A2644&lt;&gt;"",IF('Kauf Restprofil Los 7'!A2644&lt;&gt;"",TIME(HOUR('Kauf Restprofil Los 7'!A2644),MINUTE('Kauf Restprofil Los 7'!A2644),SECOND('Kauf Restprofil Los 7'!A2644)),""),"")</f>
        <v>0.95833333333333337</v>
      </c>
      <c r="E2644" s="9">
        <f t="shared" si="334"/>
        <v>23</v>
      </c>
      <c r="F2644">
        <v>19.896266139000002</v>
      </c>
      <c r="G2644" s="12">
        <f t="shared" si="329"/>
        <v>1.6579999999999999</v>
      </c>
      <c r="H2644" s="18">
        <f t="shared" si="330"/>
        <v>19.896000000000001</v>
      </c>
      <c r="I2644" s="21">
        <v>18.48</v>
      </c>
      <c r="J2644" s="14">
        <v>18.48</v>
      </c>
      <c r="K2644" s="14">
        <f t="shared" si="331"/>
        <v>0</v>
      </c>
      <c r="L2644" s="13">
        <f t="shared" si="332"/>
        <v>1.4160000000000004</v>
      </c>
      <c r="M2644" s="53">
        <v>1.4160000000000004</v>
      </c>
      <c r="N2644" s="45">
        <f t="shared" si="333"/>
        <v>0</v>
      </c>
      <c r="P2644" s="56"/>
    </row>
    <row r="2645" spans="1:16" x14ac:dyDescent="0.2">
      <c r="A2645" s="5">
        <v>45768</v>
      </c>
      <c r="B2645" s="10">
        <f t="shared" si="328"/>
        <v>45767</v>
      </c>
      <c r="C2645" s="4">
        <f t="shared" si="335"/>
        <v>0.95833333333333337</v>
      </c>
      <c r="D2645" s="4">
        <f>IF('Kauf Restprofil Los 7'!A2645&lt;&gt;"",IF('Kauf Restprofil Los 7'!A2645&lt;&gt;"",TIME(HOUR('Kauf Restprofil Los 7'!A2645),MINUTE('Kauf Restprofil Los 7'!A2645),SECOND('Kauf Restprofil Los 7'!A2645)),""),"")</f>
        <v>0</v>
      </c>
      <c r="E2645" s="9">
        <f t="shared" si="334"/>
        <v>24</v>
      </c>
      <c r="F2645">
        <v>16.667089771000001</v>
      </c>
      <c r="G2645" s="12">
        <f t="shared" si="329"/>
        <v>1.389</v>
      </c>
      <c r="H2645" s="18">
        <f t="shared" si="330"/>
        <v>16.667000000000002</v>
      </c>
      <c r="I2645" s="21">
        <v>15.419999999999998</v>
      </c>
      <c r="J2645" s="14">
        <v>15.419999999999998</v>
      </c>
      <c r="K2645" s="14">
        <f t="shared" si="331"/>
        <v>0</v>
      </c>
      <c r="L2645" s="13">
        <f t="shared" si="332"/>
        <v>1.2470000000000034</v>
      </c>
      <c r="M2645" s="53">
        <v>1.2470000000000034</v>
      </c>
      <c r="N2645" s="45">
        <f t="shared" si="333"/>
        <v>0</v>
      </c>
      <c r="P2645" s="56"/>
    </row>
    <row r="2646" spans="1:16" x14ac:dyDescent="0.2">
      <c r="A2646" s="5">
        <v>45768.041666666664</v>
      </c>
      <c r="B2646" s="10">
        <f t="shared" si="328"/>
        <v>45768</v>
      </c>
      <c r="C2646" s="4">
        <f t="shared" si="335"/>
        <v>0</v>
      </c>
      <c r="D2646" s="4">
        <f>IF('Kauf Restprofil Los 7'!A2646&lt;&gt;"",IF('Kauf Restprofil Los 7'!A2646&lt;&gt;"",TIME(HOUR('Kauf Restprofil Los 7'!A2646),MINUTE('Kauf Restprofil Los 7'!A2646),SECOND('Kauf Restprofil Los 7'!A2646)),""),"")</f>
        <v>4.1666666666666664E-2</v>
      </c>
      <c r="E2646" s="9">
        <f t="shared" si="334"/>
        <v>1</v>
      </c>
      <c r="F2646">
        <v>14.39857392</v>
      </c>
      <c r="G2646" s="12">
        <f t="shared" si="329"/>
        <v>1.2</v>
      </c>
      <c r="H2646" s="18">
        <f t="shared" si="330"/>
        <v>14.398999999999999</v>
      </c>
      <c r="I2646" s="21">
        <v>13.02</v>
      </c>
      <c r="J2646" s="14">
        <v>13.02</v>
      </c>
      <c r="K2646" s="14">
        <f t="shared" si="331"/>
        <v>0</v>
      </c>
      <c r="L2646" s="13">
        <f t="shared" si="332"/>
        <v>1.3789999999999996</v>
      </c>
      <c r="M2646" s="53">
        <v>1.3789999999999996</v>
      </c>
      <c r="N2646" s="45">
        <f t="shared" si="333"/>
        <v>0</v>
      </c>
      <c r="P2646" s="56"/>
    </row>
    <row r="2647" spans="1:16" x14ac:dyDescent="0.2">
      <c r="A2647" s="5">
        <v>45768.083333333336</v>
      </c>
      <c r="B2647" s="10">
        <f t="shared" si="328"/>
        <v>45768</v>
      </c>
      <c r="C2647" s="4">
        <f t="shared" si="335"/>
        <v>4.1666666666666664E-2</v>
      </c>
      <c r="D2647" s="4">
        <f>IF('Kauf Restprofil Los 7'!A2647&lt;&gt;"",IF('Kauf Restprofil Los 7'!A2647&lt;&gt;"",TIME(HOUR('Kauf Restprofil Los 7'!A2647),MINUTE('Kauf Restprofil Los 7'!A2647),SECOND('Kauf Restprofil Los 7'!A2647)),""),"")</f>
        <v>8.3333333333333329E-2</v>
      </c>
      <c r="E2647" s="9">
        <f t="shared" si="334"/>
        <v>2</v>
      </c>
      <c r="F2647">
        <v>13.065646636</v>
      </c>
      <c r="G2647" s="12">
        <f t="shared" si="329"/>
        <v>1.089</v>
      </c>
      <c r="H2647" s="18">
        <f t="shared" si="330"/>
        <v>13.066000000000001</v>
      </c>
      <c r="I2647" s="21">
        <v>11.82</v>
      </c>
      <c r="J2647" s="14">
        <v>11.82</v>
      </c>
      <c r="K2647" s="14">
        <f t="shared" si="331"/>
        <v>0</v>
      </c>
      <c r="L2647" s="13">
        <f t="shared" si="332"/>
        <v>1.2460000000000004</v>
      </c>
      <c r="M2647" s="53">
        <v>1.2460000000000004</v>
      </c>
      <c r="N2647" s="45">
        <f t="shared" si="333"/>
        <v>0</v>
      </c>
      <c r="P2647" s="56"/>
    </row>
    <row r="2648" spans="1:16" x14ac:dyDescent="0.2">
      <c r="A2648" s="5">
        <v>45768.125</v>
      </c>
      <c r="B2648" s="10">
        <f t="shared" si="328"/>
        <v>45768</v>
      </c>
      <c r="C2648" s="4">
        <f t="shared" si="335"/>
        <v>8.3333333333333329E-2</v>
      </c>
      <c r="D2648" s="4">
        <f>IF('Kauf Restprofil Los 7'!A2648&lt;&gt;"",IF('Kauf Restprofil Los 7'!A2648&lt;&gt;"",TIME(HOUR('Kauf Restprofil Los 7'!A2648),MINUTE('Kauf Restprofil Los 7'!A2648),SECOND('Kauf Restprofil Los 7'!A2648)),""),"")</f>
        <v>0.125</v>
      </c>
      <c r="E2648" s="9">
        <f t="shared" si="334"/>
        <v>3</v>
      </c>
      <c r="F2648">
        <v>11.857219595</v>
      </c>
      <c r="G2648" s="12">
        <f t="shared" si="329"/>
        <v>0.98799999999999999</v>
      </c>
      <c r="H2648" s="18">
        <f t="shared" si="330"/>
        <v>11.856999999999999</v>
      </c>
      <c r="I2648" s="21">
        <v>11.459999999999999</v>
      </c>
      <c r="J2648" s="14">
        <v>11.459999999999999</v>
      </c>
      <c r="K2648" s="14">
        <f t="shared" si="331"/>
        <v>0</v>
      </c>
      <c r="L2648" s="13">
        <f t="shared" si="332"/>
        <v>0.39700000000000024</v>
      </c>
      <c r="M2648" s="53">
        <v>0.39700000000000024</v>
      </c>
      <c r="N2648" s="45">
        <f t="shared" si="333"/>
        <v>0</v>
      </c>
      <c r="P2648" s="56"/>
    </row>
    <row r="2649" spans="1:16" x14ac:dyDescent="0.2">
      <c r="A2649" s="5">
        <v>45768.166666666664</v>
      </c>
      <c r="B2649" s="10">
        <f t="shared" si="328"/>
        <v>45768</v>
      </c>
      <c r="C2649" s="4">
        <f t="shared" si="335"/>
        <v>0.125</v>
      </c>
      <c r="D2649" s="4">
        <f>IF('Kauf Restprofil Los 7'!A2649&lt;&gt;"",IF('Kauf Restprofil Los 7'!A2649&lt;&gt;"",TIME(HOUR('Kauf Restprofil Los 7'!A2649),MINUTE('Kauf Restprofil Los 7'!A2649),SECOND('Kauf Restprofil Los 7'!A2649)),""),"")</f>
        <v>0.16666666666666666</v>
      </c>
      <c r="E2649" s="9">
        <f t="shared" si="334"/>
        <v>4</v>
      </c>
      <c r="F2649">
        <v>11.87944925</v>
      </c>
      <c r="G2649" s="12">
        <f t="shared" si="329"/>
        <v>0.99</v>
      </c>
      <c r="H2649" s="18">
        <f t="shared" si="330"/>
        <v>11.879</v>
      </c>
      <c r="I2649" s="21">
        <v>11.459999999999999</v>
      </c>
      <c r="J2649" s="14">
        <v>11.459999999999999</v>
      </c>
      <c r="K2649" s="14">
        <f t="shared" si="331"/>
        <v>0</v>
      </c>
      <c r="L2649" s="13">
        <f t="shared" si="332"/>
        <v>0.41900000000000048</v>
      </c>
      <c r="M2649" s="53">
        <v>0.41900000000000048</v>
      </c>
      <c r="N2649" s="45">
        <f t="shared" si="333"/>
        <v>0</v>
      </c>
      <c r="P2649" s="56"/>
    </row>
    <row r="2650" spans="1:16" x14ac:dyDescent="0.2">
      <c r="A2650" s="5">
        <v>45768.208333333336</v>
      </c>
      <c r="B2650" s="10">
        <f t="shared" si="328"/>
        <v>45768</v>
      </c>
      <c r="C2650" s="4">
        <f t="shared" si="335"/>
        <v>0.16666666666666666</v>
      </c>
      <c r="D2650" s="4">
        <f>IF('Kauf Restprofil Los 7'!A2650&lt;&gt;"",IF('Kauf Restprofil Los 7'!A2650&lt;&gt;"",TIME(HOUR('Kauf Restprofil Los 7'!A2650),MINUTE('Kauf Restprofil Los 7'!A2650),SECOND('Kauf Restprofil Los 7'!A2650)),""),"")</f>
        <v>0.20833333333333334</v>
      </c>
      <c r="E2650" s="9">
        <f t="shared" si="334"/>
        <v>5</v>
      </c>
      <c r="F2650">
        <v>12.183590957</v>
      </c>
      <c r="G2650" s="12">
        <f t="shared" si="329"/>
        <v>1.0149999999999999</v>
      </c>
      <c r="H2650" s="18">
        <f t="shared" si="330"/>
        <v>12.183999999999999</v>
      </c>
      <c r="I2650" s="21">
        <v>11.94</v>
      </c>
      <c r="J2650" s="14">
        <v>11.94</v>
      </c>
      <c r="K2650" s="14">
        <f t="shared" si="331"/>
        <v>0</v>
      </c>
      <c r="L2650" s="13">
        <f t="shared" si="332"/>
        <v>0.24399999999999977</v>
      </c>
      <c r="M2650" s="53">
        <v>0.24399999999999977</v>
      </c>
      <c r="N2650" s="45">
        <f t="shared" si="333"/>
        <v>0</v>
      </c>
      <c r="P2650" s="56"/>
    </row>
    <row r="2651" spans="1:16" x14ac:dyDescent="0.2">
      <c r="A2651" s="5">
        <v>45768.25</v>
      </c>
      <c r="B2651" s="10">
        <f t="shared" si="328"/>
        <v>45768</v>
      </c>
      <c r="C2651" s="4">
        <f t="shared" si="335"/>
        <v>0.20833333333333334</v>
      </c>
      <c r="D2651" s="4">
        <f>IF('Kauf Restprofil Los 7'!A2651&lt;&gt;"",IF('Kauf Restprofil Los 7'!A2651&lt;&gt;"",TIME(HOUR('Kauf Restprofil Los 7'!A2651),MINUTE('Kauf Restprofil Los 7'!A2651),SECOND('Kauf Restprofil Los 7'!A2651)),""),"")</f>
        <v>0.25</v>
      </c>
      <c r="E2651" s="9">
        <f t="shared" si="334"/>
        <v>6</v>
      </c>
      <c r="F2651">
        <v>13.087796111999999</v>
      </c>
      <c r="G2651" s="12">
        <f t="shared" si="329"/>
        <v>1.091</v>
      </c>
      <c r="H2651" s="18">
        <f t="shared" si="330"/>
        <v>13.087999999999999</v>
      </c>
      <c r="I2651" s="21">
        <v>12.96</v>
      </c>
      <c r="J2651" s="14">
        <v>12.96</v>
      </c>
      <c r="K2651" s="14">
        <f t="shared" si="331"/>
        <v>0</v>
      </c>
      <c r="L2651" s="13">
        <f t="shared" si="332"/>
        <v>0.12799999999999834</v>
      </c>
      <c r="M2651" s="53">
        <v>0.12799999999999834</v>
      </c>
      <c r="N2651" s="45">
        <f t="shared" si="333"/>
        <v>0</v>
      </c>
      <c r="P2651" s="56"/>
    </row>
    <row r="2652" spans="1:16" x14ac:dyDescent="0.2">
      <c r="A2652" s="5">
        <v>45768.291666666664</v>
      </c>
      <c r="B2652" s="10">
        <f t="shared" si="328"/>
        <v>45768</v>
      </c>
      <c r="C2652" s="4">
        <f t="shared" si="335"/>
        <v>0.25</v>
      </c>
      <c r="D2652" s="4">
        <f>IF('Kauf Restprofil Los 7'!A2652&lt;&gt;"",IF('Kauf Restprofil Los 7'!A2652&lt;&gt;"",TIME(HOUR('Kauf Restprofil Los 7'!A2652),MINUTE('Kauf Restprofil Los 7'!A2652),SECOND('Kauf Restprofil Los 7'!A2652)),""),"")</f>
        <v>0.29166666666666669</v>
      </c>
      <c r="E2652" s="9">
        <f t="shared" si="334"/>
        <v>7</v>
      </c>
      <c r="F2652">
        <v>14.124169879</v>
      </c>
      <c r="G2652" s="12">
        <f t="shared" si="329"/>
        <v>1.177</v>
      </c>
      <c r="H2652" s="18">
        <f t="shared" si="330"/>
        <v>14.124000000000001</v>
      </c>
      <c r="I2652" s="21">
        <v>13.559999999999999</v>
      </c>
      <c r="J2652" s="14">
        <v>13.559999999999999</v>
      </c>
      <c r="K2652" s="14">
        <f t="shared" si="331"/>
        <v>0</v>
      </c>
      <c r="L2652" s="13">
        <f t="shared" si="332"/>
        <v>0.56400000000000183</v>
      </c>
      <c r="M2652" s="53">
        <v>0.56400000000000183</v>
      </c>
      <c r="N2652" s="45">
        <f t="shared" si="333"/>
        <v>0</v>
      </c>
      <c r="P2652" s="56"/>
    </row>
    <row r="2653" spans="1:16" x14ac:dyDescent="0.2">
      <c r="A2653" s="5">
        <v>45768.333333333336</v>
      </c>
      <c r="B2653" s="10">
        <f t="shared" si="328"/>
        <v>45768</v>
      </c>
      <c r="C2653" s="4">
        <f t="shared" si="335"/>
        <v>0.29166666666666669</v>
      </c>
      <c r="D2653" s="4">
        <f>IF('Kauf Restprofil Los 7'!A2653&lt;&gt;"",IF('Kauf Restprofil Los 7'!A2653&lt;&gt;"",TIME(HOUR('Kauf Restprofil Los 7'!A2653),MINUTE('Kauf Restprofil Los 7'!A2653),SECOND('Kauf Restprofil Los 7'!A2653)),""),"")</f>
        <v>0.33333333333333331</v>
      </c>
      <c r="E2653" s="9">
        <f t="shared" si="334"/>
        <v>8</v>
      </c>
      <c r="F2653">
        <v>15.712687889</v>
      </c>
      <c r="G2653" s="12">
        <f t="shared" si="329"/>
        <v>1.3089999999999999</v>
      </c>
      <c r="H2653" s="18">
        <f t="shared" si="330"/>
        <v>15.712999999999999</v>
      </c>
      <c r="I2653" s="21">
        <v>15.419999999999998</v>
      </c>
      <c r="J2653" s="14">
        <v>15.419999999999998</v>
      </c>
      <c r="K2653" s="14">
        <f t="shared" si="331"/>
        <v>0</v>
      </c>
      <c r="L2653" s="13">
        <f t="shared" si="332"/>
        <v>0.29300000000000104</v>
      </c>
      <c r="M2653" s="53">
        <v>0.29300000000000104</v>
      </c>
      <c r="N2653" s="45">
        <f t="shared" si="333"/>
        <v>0</v>
      </c>
      <c r="P2653" s="56"/>
    </row>
    <row r="2654" spans="1:16" x14ac:dyDescent="0.2">
      <c r="A2654" s="5">
        <v>45768.375</v>
      </c>
      <c r="B2654" s="10">
        <f t="shared" si="328"/>
        <v>45768</v>
      </c>
      <c r="C2654" s="4">
        <f t="shared" si="335"/>
        <v>0.33333333333333331</v>
      </c>
      <c r="D2654" s="4">
        <f>IF('Kauf Restprofil Los 7'!A2654&lt;&gt;"",IF('Kauf Restprofil Los 7'!A2654&lt;&gt;"",TIME(HOUR('Kauf Restprofil Los 7'!A2654),MINUTE('Kauf Restprofil Los 7'!A2654),SECOND('Kauf Restprofil Los 7'!A2654)),""),"")</f>
        <v>0.375</v>
      </c>
      <c r="E2654" s="9">
        <f t="shared" si="334"/>
        <v>9</v>
      </c>
      <c r="F2654">
        <v>19.742583149000001</v>
      </c>
      <c r="G2654" s="12">
        <f t="shared" si="329"/>
        <v>1.645</v>
      </c>
      <c r="H2654" s="18">
        <f t="shared" si="330"/>
        <v>19.742999999999999</v>
      </c>
      <c r="I2654" s="21">
        <v>18.96</v>
      </c>
      <c r="J2654" s="14">
        <v>18.96</v>
      </c>
      <c r="K2654" s="14">
        <f t="shared" si="331"/>
        <v>0</v>
      </c>
      <c r="L2654" s="13">
        <f t="shared" si="332"/>
        <v>0.7829999999999977</v>
      </c>
      <c r="M2654" s="53">
        <v>0.7829999999999977</v>
      </c>
      <c r="N2654" s="45">
        <f t="shared" si="333"/>
        <v>0</v>
      </c>
      <c r="P2654" s="56"/>
    </row>
    <row r="2655" spans="1:16" x14ac:dyDescent="0.2">
      <c r="A2655" s="5">
        <v>45768.416666666664</v>
      </c>
      <c r="B2655" s="10">
        <f t="shared" si="328"/>
        <v>45768</v>
      </c>
      <c r="C2655" s="4">
        <f t="shared" si="335"/>
        <v>0.375</v>
      </c>
      <c r="D2655" s="4">
        <f>IF('Kauf Restprofil Los 7'!A2655&lt;&gt;"",IF('Kauf Restprofil Los 7'!A2655&lt;&gt;"",TIME(HOUR('Kauf Restprofil Los 7'!A2655),MINUTE('Kauf Restprofil Los 7'!A2655),SECOND('Kauf Restprofil Los 7'!A2655)),""),"")</f>
        <v>0.41666666666666669</v>
      </c>
      <c r="E2655" s="9">
        <f t="shared" si="334"/>
        <v>10</v>
      </c>
      <c r="F2655">
        <v>24.668005117</v>
      </c>
      <c r="G2655" s="12">
        <f t="shared" si="329"/>
        <v>2.056</v>
      </c>
      <c r="H2655" s="18">
        <f t="shared" si="330"/>
        <v>24.667999999999999</v>
      </c>
      <c r="I2655" s="21">
        <v>21.84</v>
      </c>
      <c r="J2655" s="14">
        <v>21.84</v>
      </c>
      <c r="K2655" s="14">
        <f t="shared" si="331"/>
        <v>0</v>
      </c>
      <c r="L2655" s="13">
        <f t="shared" si="332"/>
        <v>2.8279999999999994</v>
      </c>
      <c r="M2655" s="53">
        <v>2.8279999999999994</v>
      </c>
      <c r="N2655" s="45">
        <f t="shared" si="333"/>
        <v>0</v>
      </c>
      <c r="P2655" s="56"/>
    </row>
    <row r="2656" spans="1:16" x14ac:dyDescent="0.2">
      <c r="A2656" s="5">
        <v>45768.458333333336</v>
      </c>
      <c r="B2656" s="10">
        <f t="shared" si="328"/>
        <v>45768</v>
      </c>
      <c r="C2656" s="4">
        <f t="shared" si="335"/>
        <v>0.41666666666666669</v>
      </c>
      <c r="D2656" s="4">
        <f>IF('Kauf Restprofil Los 7'!A2656&lt;&gt;"",IF('Kauf Restprofil Los 7'!A2656&lt;&gt;"",TIME(HOUR('Kauf Restprofil Los 7'!A2656),MINUTE('Kauf Restprofil Los 7'!A2656),SECOND('Kauf Restprofil Los 7'!A2656)),""),"")</f>
        <v>0.45833333333333331</v>
      </c>
      <c r="E2656" s="9">
        <f t="shared" si="334"/>
        <v>11</v>
      </c>
      <c r="F2656">
        <v>28.212768390000001</v>
      </c>
      <c r="G2656" s="12">
        <f t="shared" si="329"/>
        <v>2.351</v>
      </c>
      <c r="H2656" s="18">
        <f t="shared" si="330"/>
        <v>28.213000000000001</v>
      </c>
      <c r="I2656" s="21">
        <v>22.259999999999998</v>
      </c>
      <c r="J2656" s="14">
        <v>22.259999999999998</v>
      </c>
      <c r="K2656" s="14">
        <f t="shared" si="331"/>
        <v>0</v>
      </c>
      <c r="L2656" s="13">
        <f t="shared" si="332"/>
        <v>5.953000000000003</v>
      </c>
      <c r="M2656" s="53">
        <v>5.953000000000003</v>
      </c>
      <c r="N2656" s="45">
        <f t="shared" si="333"/>
        <v>0</v>
      </c>
      <c r="P2656" s="56"/>
    </row>
    <row r="2657" spans="1:16" x14ac:dyDescent="0.2">
      <c r="A2657" s="5">
        <v>45768.5</v>
      </c>
      <c r="B2657" s="10">
        <f t="shared" si="328"/>
        <v>45768</v>
      </c>
      <c r="C2657" s="4">
        <f t="shared" si="335"/>
        <v>0.45833333333333331</v>
      </c>
      <c r="D2657" s="4">
        <f>IF('Kauf Restprofil Los 7'!A2657&lt;&gt;"",IF('Kauf Restprofil Los 7'!A2657&lt;&gt;"",TIME(HOUR('Kauf Restprofil Los 7'!A2657),MINUTE('Kauf Restprofil Los 7'!A2657),SECOND('Kauf Restprofil Los 7'!A2657)),""),"")</f>
        <v>0.5</v>
      </c>
      <c r="E2657" s="9">
        <f t="shared" si="334"/>
        <v>12</v>
      </c>
      <c r="F2657">
        <v>31.999005480000001</v>
      </c>
      <c r="G2657" s="12">
        <f t="shared" si="329"/>
        <v>2.6669999999999998</v>
      </c>
      <c r="H2657" s="18">
        <f t="shared" si="330"/>
        <v>31.998999999999999</v>
      </c>
      <c r="I2657" s="21">
        <v>22.68</v>
      </c>
      <c r="J2657" s="14">
        <v>22.68</v>
      </c>
      <c r="K2657" s="14">
        <f t="shared" si="331"/>
        <v>0</v>
      </c>
      <c r="L2657" s="13">
        <f t="shared" si="332"/>
        <v>9.3189999999999991</v>
      </c>
      <c r="M2657" s="53">
        <v>9.3189999999999991</v>
      </c>
      <c r="N2657" s="45">
        <f t="shared" si="333"/>
        <v>0</v>
      </c>
      <c r="P2657" s="56"/>
    </row>
    <row r="2658" spans="1:16" x14ac:dyDescent="0.2">
      <c r="A2658" s="5">
        <v>45768.541666666664</v>
      </c>
      <c r="B2658" s="10">
        <f t="shared" si="328"/>
        <v>45768</v>
      </c>
      <c r="C2658" s="4">
        <f t="shared" si="335"/>
        <v>0.5</v>
      </c>
      <c r="D2658" s="4">
        <f>IF('Kauf Restprofil Los 7'!A2658&lt;&gt;"",IF('Kauf Restprofil Los 7'!A2658&lt;&gt;"",TIME(HOUR('Kauf Restprofil Los 7'!A2658),MINUTE('Kauf Restprofil Los 7'!A2658),SECOND('Kauf Restprofil Los 7'!A2658)),""),"")</f>
        <v>0.54166666666666663</v>
      </c>
      <c r="E2658" s="9">
        <f t="shared" si="334"/>
        <v>13</v>
      </c>
      <c r="F2658">
        <v>32.222772366999997</v>
      </c>
      <c r="G2658" s="12">
        <f t="shared" si="329"/>
        <v>2.6850000000000001</v>
      </c>
      <c r="H2658" s="18">
        <f t="shared" si="330"/>
        <v>32.222999999999999</v>
      </c>
      <c r="I2658" s="21">
        <v>21.9</v>
      </c>
      <c r="J2658" s="14">
        <v>21.9</v>
      </c>
      <c r="K2658" s="14">
        <f t="shared" si="331"/>
        <v>0</v>
      </c>
      <c r="L2658" s="13">
        <f t="shared" si="332"/>
        <v>10.323</v>
      </c>
      <c r="M2658" s="53">
        <v>10.323</v>
      </c>
      <c r="N2658" s="45">
        <f t="shared" si="333"/>
        <v>0</v>
      </c>
      <c r="P2658" s="56"/>
    </row>
    <row r="2659" spans="1:16" x14ac:dyDescent="0.2">
      <c r="A2659" s="5">
        <v>45768.583333333336</v>
      </c>
      <c r="B2659" s="10">
        <f t="shared" si="328"/>
        <v>45768</v>
      </c>
      <c r="C2659" s="4">
        <f t="shared" si="335"/>
        <v>0.54166666666666663</v>
      </c>
      <c r="D2659" s="4">
        <f>IF('Kauf Restprofil Los 7'!A2659&lt;&gt;"",IF('Kauf Restprofil Los 7'!A2659&lt;&gt;"",TIME(HOUR('Kauf Restprofil Los 7'!A2659),MINUTE('Kauf Restprofil Los 7'!A2659),SECOND('Kauf Restprofil Los 7'!A2659)),""),"")</f>
        <v>0.58333333333333337</v>
      </c>
      <c r="E2659" s="9">
        <f t="shared" si="334"/>
        <v>14</v>
      </c>
      <c r="F2659">
        <v>29.529499548</v>
      </c>
      <c r="G2659" s="12">
        <f t="shared" si="329"/>
        <v>2.4609999999999999</v>
      </c>
      <c r="H2659" s="18">
        <f t="shared" si="330"/>
        <v>29.529</v>
      </c>
      <c r="I2659" s="21">
        <v>19.559999999999999</v>
      </c>
      <c r="J2659" s="14">
        <v>19.559999999999999</v>
      </c>
      <c r="K2659" s="14">
        <f t="shared" si="331"/>
        <v>0</v>
      </c>
      <c r="L2659" s="13">
        <f t="shared" si="332"/>
        <v>9.9690000000000012</v>
      </c>
      <c r="M2659" s="53">
        <v>9.9690000000000012</v>
      </c>
      <c r="N2659" s="45">
        <f t="shared" si="333"/>
        <v>0</v>
      </c>
      <c r="P2659" s="56"/>
    </row>
    <row r="2660" spans="1:16" x14ac:dyDescent="0.2">
      <c r="A2660" s="5">
        <v>45768.625</v>
      </c>
      <c r="B2660" s="10">
        <f t="shared" si="328"/>
        <v>45768</v>
      </c>
      <c r="C2660" s="4">
        <f t="shared" si="335"/>
        <v>0.58333333333333337</v>
      </c>
      <c r="D2660" s="4">
        <f>IF('Kauf Restprofil Los 7'!A2660&lt;&gt;"",IF('Kauf Restprofil Los 7'!A2660&lt;&gt;"",TIME(HOUR('Kauf Restprofil Los 7'!A2660),MINUTE('Kauf Restprofil Los 7'!A2660),SECOND('Kauf Restprofil Los 7'!A2660)),""),"")</f>
        <v>0.625</v>
      </c>
      <c r="E2660" s="9">
        <f t="shared" si="334"/>
        <v>15</v>
      </c>
      <c r="F2660">
        <v>27.557865334999999</v>
      </c>
      <c r="G2660" s="12">
        <f t="shared" si="329"/>
        <v>2.2959999999999998</v>
      </c>
      <c r="H2660" s="18">
        <f t="shared" si="330"/>
        <v>27.558</v>
      </c>
      <c r="I2660" s="21">
        <v>17.700000000000003</v>
      </c>
      <c r="J2660" s="14">
        <v>17.700000000000003</v>
      </c>
      <c r="K2660" s="14">
        <f t="shared" si="331"/>
        <v>0</v>
      </c>
      <c r="L2660" s="13">
        <f t="shared" si="332"/>
        <v>9.857999999999997</v>
      </c>
      <c r="M2660" s="53">
        <v>9.857999999999997</v>
      </c>
      <c r="N2660" s="45">
        <f t="shared" si="333"/>
        <v>0</v>
      </c>
      <c r="P2660" s="56"/>
    </row>
    <row r="2661" spans="1:16" x14ac:dyDescent="0.2">
      <c r="A2661" s="5">
        <v>45768.666666666664</v>
      </c>
      <c r="B2661" s="10">
        <f t="shared" si="328"/>
        <v>45768</v>
      </c>
      <c r="C2661" s="4">
        <f t="shared" si="335"/>
        <v>0.625</v>
      </c>
      <c r="D2661" s="4">
        <f>IF('Kauf Restprofil Los 7'!A2661&lt;&gt;"",IF('Kauf Restprofil Los 7'!A2661&lt;&gt;"",TIME(HOUR('Kauf Restprofil Los 7'!A2661),MINUTE('Kauf Restprofil Los 7'!A2661),SECOND('Kauf Restprofil Los 7'!A2661)),""),"")</f>
        <v>0.66666666666666663</v>
      </c>
      <c r="E2661" s="9">
        <f t="shared" si="334"/>
        <v>16</v>
      </c>
      <c r="F2661">
        <v>26.071894082</v>
      </c>
      <c r="G2661" s="12">
        <f t="shared" si="329"/>
        <v>2.173</v>
      </c>
      <c r="H2661" s="18">
        <f t="shared" si="330"/>
        <v>26.071999999999999</v>
      </c>
      <c r="I2661" s="21">
        <v>16.86</v>
      </c>
      <c r="J2661" s="14">
        <v>16.86</v>
      </c>
      <c r="K2661" s="14">
        <f t="shared" si="331"/>
        <v>0</v>
      </c>
      <c r="L2661" s="13">
        <f t="shared" si="332"/>
        <v>9.2119999999999997</v>
      </c>
      <c r="M2661" s="53">
        <v>9.2119999999999997</v>
      </c>
      <c r="N2661" s="45">
        <f t="shared" si="333"/>
        <v>0</v>
      </c>
      <c r="P2661" s="56"/>
    </row>
    <row r="2662" spans="1:16" x14ac:dyDescent="0.2">
      <c r="A2662" s="5">
        <v>45768.708333333336</v>
      </c>
      <c r="B2662" s="10">
        <f t="shared" si="328"/>
        <v>45768</v>
      </c>
      <c r="C2662" s="4">
        <f t="shared" si="335"/>
        <v>0.66666666666666663</v>
      </c>
      <c r="D2662" s="4">
        <f>IF('Kauf Restprofil Los 7'!A2662&lt;&gt;"",IF('Kauf Restprofil Los 7'!A2662&lt;&gt;"",TIME(HOUR('Kauf Restprofil Los 7'!A2662),MINUTE('Kauf Restprofil Los 7'!A2662),SECOND('Kauf Restprofil Los 7'!A2662)),""),"")</f>
        <v>0.70833333333333337</v>
      </c>
      <c r="E2662" s="9">
        <f t="shared" si="334"/>
        <v>17</v>
      </c>
      <c r="F2662">
        <v>25.663733263000001</v>
      </c>
      <c r="G2662" s="12">
        <f t="shared" si="329"/>
        <v>2.1389999999999998</v>
      </c>
      <c r="H2662" s="18">
        <f t="shared" si="330"/>
        <v>25.664000000000001</v>
      </c>
      <c r="I2662" s="21">
        <v>17.34</v>
      </c>
      <c r="J2662" s="14">
        <v>17.34</v>
      </c>
      <c r="K2662" s="14">
        <f t="shared" si="331"/>
        <v>0</v>
      </c>
      <c r="L2662" s="13">
        <f t="shared" si="332"/>
        <v>8.3240000000000016</v>
      </c>
      <c r="M2662" s="53">
        <v>8.3240000000000016</v>
      </c>
      <c r="N2662" s="45">
        <f t="shared" si="333"/>
        <v>0</v>
      </c>
      <c r="P2662" s="56"/>
    </row>
    <row r="2663" spans="1:16" x14ac:dyDescent="0.2">
      <c r="A2663" s="5">
        <v>45768.75</v>
      </c>
      <c r="B2663" s="10">
        <f t="shared" si="328"/>
        <v>45768</v>
      </c>
      <c r="C2663" s="4">
        <f t="shared" si="335"/>
        <v>0.70833333333333337</v>
      </c>
      <c r="D2663" s="4">
        <f>IF('Kauf Restprofil Los 7'!A2663&lt;&gt;"",IF('Kauf Restprofil Los 7'!A2663&lt;&gt;"",TIME(HOUR('Kauf Restprofil Los 7'!A2663),MINUTE('Kauf Restprofil Los 7'!A2663),SECOND('Kauf Restprofil Los 7'!A2663)),""),"")</f>
        <v>0.75</v>
      </c>
      <c r="E2663" s="9">
        <f t="shared" si="334"/>
        <v>18</v>
      </c>
      <c r="F2663">
        <v>28.068222617</v>
      </c>
      <c r="G2663" s="12">
        <f t="shared" si="329"/>
        <v>2.339</v>
      </c>
      <c r="H2663" s="18">
        <f t="shared" si="330"/>
        <v>28.068000000000001</v>
      </c>
      <c r="I2663" s="21">
        <v>20.64</v>
      </c>
      <c r="J2663" s="14">
        <v>20.64</v>
      </c>
      <c r="K2663" s="14">
        <f t="shared" si="331"/>
        <v>0</v>
      </c>
      <c r="L2663" s="13">
        <f t="shared" si="332"/>
        <v>7.4280000000000008</v>
      </c>
      <c r="M2663" s="53">
        <v>7.4280000000000008</v>
      </c>
      <c r="N2663" s="45">
        <f t="shared" si="333"/>
        <v>0</v>
      </c>
      <c r="P2663" s="56"/>
    </row>
    <row r="2664" spans="1:16" x14ac:dyDescent="0.2">
      <c r="A2664" s="5">
        <v>45768.791666666664</v>
      </c>
      <c r="B2664" s="10">
        <f t="shared" si="328"/>
        <v>45768</v>
      </c>
      <c r="C2664" s="4">
        <f t="shared" si="335"/>
        <v>0.75</v>
      </c>
      <c r="D2664" s="4">
        <f>IF('Kauf Restprofil Los 7'!A2664&lt;&gt;"",IF('Kauf Restprofil Los 7'!A2664&lt;&gt;"",TIME(HOUR('Kauf Restprofil Los 7'!A2664),MINUTE('Kauf Restprofil Los 7'!A2664),SECOND('Kauf Restprofil Los 7'!A2664)),""),"")</f>
        <v>0.79166666666666663</v>
      </c>
      <c r="E2664" s="9">
        <f t="shared" si="334"/>
        <v>19</v>
      </c>
      <c r="F2664">
        <v>30.342494925</v>
      </c>
      <c r="G2664" s="12">
        <f t="shared" si="329"/>
        <v>2.5289999999999999</v>
      </c>
      <c r="H2664" s="18">
        <f t="shared" si="330"/>
        <v>30.341999999999999</v>
      </c>
      <c r="I2664" s="21">
        <v>23.4</v>
      </c>
      <c r="J2664" s="14">
        <v>23.4</v>
      </c>
      <c r="K2664" s="14">
        <f t="shared" si="331"/>
        <v>0</v>
      </c>
      <c r="L2664" s="13">
        <f t="shared" si="332"/>
        <v>6.9420000000000002</v>
      </c>
      <c r="M2664" s="53">
        <v>6.9420000000000002</v>
      </c>
      <c r="N2664" s="45">
        <f t="shared" si="333"/>
        <v>0</v>
      </c>
      <c r="P2664" s="56"/>
    </row>
    <row r="2665" spans="1:16" x14ac:dyDescent="0.2">
      <c r="A2665" s="5">
        <v>45768.833333333336</v>
      </c>
      <c r="B2665" s="10">
        <f t="shared" si="328"/>
        <v>45768</v>
      </c>
      <c r="C2665" s="4">
        <f t="shared" si="335"/>
        <v>0.79166666666666663</v>
      </c>
      <c r="D2665" s="4">
        <f>IF('Kauf Restprofil Los 7'!A2665&lt;&gt;"",IF('Kauf Restprofil Los 7'!A2665&lt;&gt;"",TIME(HOUR('Kauf Restprofil Los 7'!A2665),MINUTE('Kauf Restprofil Los 7'!A2665),SECOND('Kauf Restprofil Los 7'!A2665)),""),"")</f>
        <v>0.83333333333333337</v>
      </c>
      <c r="E2665" s="9">
        <f t="shared" si="334"/>
        <v>20</v>
      </c>
      <c r="F2665">
        <v>30.677553502999999</v>
      </c>
      <c r="G2665" s="12">
        <f t="shared" si="329"/>
        <v>2.556</v>
      </c>
      <c r="H2665" s="18">
        <f t="shared" si="330"/>
        <v>30.678000000000001</v>
      </c>
      <c r="I2665" s="21">
        <v>24.18</v>
      </c>
      <c r="J2665" s="14">
        <v>24.18</v>
      </c>
      <c r="K2665" s="14">
        <f t="shared" si="331"/>
        <v>0</v>
      </c>
      <c r="L2665" s="13">
        <f t="shared" si="332"/>
        <v>6.4980000000000011</v>
      </c>
      <c r="M2665" s="53">
        <v>6.4980000000000011</v>
      </c>
      <c r="N2665" s="45">
        <f t="shared" si="333"/>
        <v>0</v>
      </c>
      <c r="P2665" s="56"/>
    </row>
    <row r="2666" spans="1:16" x14ac:dyDescent="0.2">
      <c r="A2666" s="5">
        <v>45768.875</v>
      </c>
      <c r="B2666" s="10">
        <f t="shared" si="328"/>
        <v>45768</v>
      </c>
      <c r="C2666" s="4">
        <f t="shared" si="335"/>
        <v>0.83333333333333337</v>
      </c>
      <c r="D2666" s="4">
        <f>IF('Kauf Restprofil Los 7'!A2666&lt;&gt;"",IF('Kauf Restprofil Los 7'!A2666&lt;&gt;"",TIME(HOUR('Kauf Restprofil Los 7'!A2666),MINUTE('Kauf Restprofil Los 7'!A2666),SECOND('Kauf Restprofil Los 7'!A2666)),""),"")</f>
        <v>0.875</v>
      </c>
      <c r="E2666" s="9">
        <f t="shared" si="334"/>
        <v>21</v>
      </c>
      <c r="F2666">
        <v>28.642067162</v>
      </c>
      <c r="G2666" s="12">
        <f t="shared" si="329"/>
        <v>2.387</v>
      </c>
      <c r="H2666" s="18">
        <f t="shared" si="330"/>
        <v>28.641999999999999</v>
      </c>
      <c r="I2666" s="21">
        <v>24.06</v>
      </c>
      <c r="J2666" s="14">
        <v>24.06</v>
      </c>
      <c r="K2666" s="14">
        <f t="shared" si="331"/>
        <v>0</v>
      </c>
      <c r="L2666" s="13">
        <f t="shared" si="332"/>
        <v>4.5820000000000007</v>
      </c>
      <c r="M2666" s="53">
        <v>4.5820000000000007</v>
      </c>
      <c r="N2666" s="45">
        <f t="shared" si="333"/>
        <v>0</v>
      </c>
      <c r="P2666" s="56"/>
    </row>
    <row r="2667" spans="1:16" x14ac:dyDescent="0.2">
      <c r="A2667" s="5">
        <v>45768.916666666664</v>
      </c>
      <c r="B2667" s="10">
        <f t="shared" si="328"/>
        <v>45768</v>
      </c>
      <c r="C2667" s="4">
        <f t="shared" si="335"/>
        <v>0.875</v>
      </c>
      <c r="D2667" s="4">
        <f>IF('Kauf Restprofil Los 7'!A2667&lt;&gt;"",IF('Kauf Restprofil Los 7'!A2667&lt;&gt;"",TIME(HOUR('Kauf Restprofil Los 7'!A2667),MINUTE('Kauf Restprofil Los 7'!A2667),SECOND('Kauf Restprofil Los 7'!A2667)),""),"")</f>
        <v>0.91666666666666663</v>
      </c>
      <c r="E2667" s="9">
        <f t="shared" si="334"/>
        <v>22</v>
      </c>
      <c r="F2667">
        <v>25.831611074000001</v>
      </c>
      <c r="G2667" s="12">
        <f t="shared" si="329"/>
        <v>2.153</v>
      </c>
      <c r="H2667" s="18">
        <f t="shared" si="330"/>
        <v>25.832000000000001</v>
      </c>
      <c r="I2667" s="21">
        <v>22.38</v>
      </c>
      <c r="J2667" s="14">
        <v>22.38</v>
      </c>
      <c r="K2667" s="14">
        <f t="shared" si="331"/>
        <v>0</v>
      </c>
      <c r="L2667" s="13">
        <f t="shared" si="332"/>
        <v>3.4520000000000017</v>
      </c>
      <c r="M2667" s="53">
        <v>3.4520000000000017</v>
      </c>
      <c r="N2667" s="45">
        <f t="shared" si="333"/>
        <v>0</v>
      </c>
      <c r="P2667" s="56"/>
    </row>
    <row r="2668" spans="1:16" x14ac:dyDescent="0.2">
      <c r="A2668" s="5">
        <v>45768.958333333336</v>
      </c>
      <c r="B2668" s="10">
        <f t="shared" si="328"/>
        <v>45768</v>
      </c>
      <c r="C2668" s="4">
        <f t="shared" si="335"/>
        <v>0.91666666666666663</v>
      </c>
      <c r="D2668" s="4">
        <f>IF('Kauf Restprofil Los 7'!A2668&lt;&gt;"",IF('Kauf Restprofil Los 7'!A2668&lt;&gt;"",TIME(HOUR('Kauf Restprofil Los 7'!A2668),MINUTE('Kauf Restprofil Los 7'!A2668),SECOND('Kauf Restprofil Los 7'!A2668)),""),"")</f>
        <v>0.95833333333333337</v>
      </c>
      <c r="E2668" s="9">
        <f t="shared" si="334"/>
        <v>23</v>
      </c>
      <c r="F2668">
        <v>22.731982828</v>
      </c>
      <c r="G2668" s="12">
        <f t="shared" si="329"/>
        <v>1.8939999999999999</v>
      </c>
      <c r="H2668" s="18">
        <f t="shared" si="330"/>
        <v>22.731999999999999</v>
      </c>
      <c r="I2668" s="21">
        <v>19.5</v>
      </c>
      <c r="J2668" s="14">
        <v>19.5</v>
      </c>
      <c r="K2668" s="14">
        <f t="shared" si="331"/>
        <v>0</v>
      </c>
      <c r="L2668" s="13">
        <f t="shared" si="332"/>
        <v>3.2319999999999993</v>
      </c>
      <c r="M2668" s="53">
        <v>3.2319999999999993</v>
      </c>
      <c r="N2668" s="45">
        <f t="shared" si="333"/>
        <v>0</v>
      </c>
      <c r="P2668" s="56"/>
    </row>
    <row r="2669" spans="1:16" x14ac:dyDescent="0.2">
      <c r="A2669" s="5">
        <v>45769</v>
      </c>
      <c r="B2669" s="10">
        <f t="shared" si="328"/>
        <v>45768</v>
      </c>
      <c r="C2669" s="4">
        <f t="shared" si="335"/>
        <v>0.95833333333333337</v>
      </c>
      <c r="D2669" s="4">
        <f>IF('Kauf Restprofil Los 7'!A2669&lt;&gt;"",IF('Kauf Restprofil Los 7'!A2669&lt;&gt;"",TIME(HOUR('Kauf Restprofil Los 7'!A2669),MINUTE('Kauf Restprofil Los 7'!A2669),SECOND('Kauf Restprofil Los 7'!A2669)),""),"")</f>
        <v>0</v>
      </c>
      <c r="E2669" s="9">
        <f t="shared" si="334"/>
        <v>24</v>
      </c>
      <c r="F2669">
        <v>19.166232655999998</v>
      </c>
      <c r="G2669" s="12">
        <f t="shared" si="329"/>
        <v>1.597</v>
      </c>
      <c r="H2669" s="18">
        <f t="shared" si="330"/>
        <v>19.166</v>
      </c>
      <c r="I2669" s="21">
        <v>15.72</v>
      </c>
      <c r="J2669" s="14">
        <v>15.72</v>
      </c>
      <c r="K2669" s="14">
        <f t="shared" si="331"/>
        <v>0</v>
      </c>
      <c r="L2669" s="13">
        <f t="shared" si="332"/>
        <v>3.4459999999999997</v>
      </c>
      <c r="M2669" s="53">
        <v>3.4459999999999997</v>
      </c>
      <c r="N2669" s="45">
        <f t="shared" si="333"/>
        <v>0</v>
      </c>
      <c r="P2669" s="56"/>
    </row>
    <row r="2670" spans="1:16" x14ac:dyDescent="0.2">
      <c r="A2670" s="5">
        <v>45769.041666666664</v>
      </c>
      <c r="B2670" s="10">
        <f t="shared" si="328"/>
        <v>45769</v>
      </c>
      <c r="C2670" s="4">
        <f t="shared" si="335"/>
        <v>0</v>
      </c>
      <c r="D2670" s="4">
        <f>IF('Kauf Restprofil Los 7'!A2670&lt;&gt;"",IF('Kauf Restprofil Los 7'!A2670&lt;&gt;"",TIME(HOUR('Kauf Restprofil Los 7'!A2670),MINUTE('Kauf Restprofil Los 7'!A2670),SECOND('Kauf Restprofil Los 7'!A2670)),""),"")</f>
        <v>4.1666666666666664E-2</v>
      </c>
      <c r="E2670" s="9">
        <f t="shared" si="334"/>
        <v>1</v>
      </c>
      <c r="F2670">
        <v>22.346932049999999</v>
      </c>
      <c r="G2670" s="12">
        <f t="shared" si="329"/>
        <v>1.8620000000000001</v>
      </c>
      <c r="H2670" s="18">
        <f t="shared" si="330"/>
        <v>22.347000000000001</v>
      </c>
      <c r="I2670" s="21">
        <v>13.620000000000001</v>
      </c>
      <c r="J2670" s="14">
        <v>13.620000000000001</v>
      </c>
      <c r="K2670" s="14">
        <f t="shared" si="331"/>
        <v>0</v>
      </c>
      <c r="L2670" s="13">
        <f t="shared" si="332"/>
        <v>8.7270000000000003</v>
      </c>
      <c r="M2670" s="53">
        <v>8.7270000000000003</v>
      </c>
      <c r="N2670" s="45">
        <f t="shared" si="333"/>
        <v>0</v>
      </c>
      <c r="P2670" s="56"/>
    </row>
    <row r="2671" spans="1:16" x14ac:dyDescent="0.2">
      <c r="A2671" s="5">
        <v>45769.083333333336</v>
      </c>
      <c r="B2671" s="10">
        <f t="shared" si="328"/>
        <v>45769</v>
      </c>
      <c r="C2671" s="4">
        <f t="shared" si="335"/>
        <v>4.1666666666666664E-2</v>
      </c>
      <c r="D2671" s="4">
        <f>IF('Kauf Restprofil Los 7'!A2671&lt;&gt;"",IF('Kauf Restprofil Los 7'!A2671&lt;&gt;"",TIME(HOUR('Kauf Restprofil Los 7'!A2671),MINUTE('Kauf Restprofil Los 7'!A2671),SECOND('Kauf Restprofil Los 7'!A2671)),""),"")</f>
        <v>8.3333333333333329E-2</v>
      </c>
      <c r="E2671" s="9">
        <f t="shared" si="334"/>
        <v>2</v>
      </c>
      <c r="F2671">
        <v>21.362078494999999</v>
      </c>
      <c r="G2671" s="12">
        <f t="shared" si="329"/>
        <v>1.78</v>
      </c>
      <c r="H2671" s="18">
        <f t="shared" si="330"/>
        <v>21.361999999999998</v>
      </c>
      <c r="I2671" s="21">
        <v>12.54</v>
      </c>
      <c r="J2671" s="14">
        <v>12.54</v>
      </c>
      <c r="K2671" s="14">
        <f t="shared" si="331"/>
        <v>0</v>
      </c>
      <c r="L2671" s="13">
        <f t="shared" si="332"/>
        <v>8.8219999999999992</v>
      </c>
      <c r="M2671" s="53">
        <v>8.8219999999999992</v>
      </c>
      <c r="N2671" s="45">
        <f t="shared" si="333"/>
        <v>0</v>
      </c>
      <c r="P2671" s="56"/>
    </row>
    <row r="2672" spans="1:16" x14ac:dyDescent="0.2">
      <c r="A2672" s="5">
        <v>45769.125</v>
      </c>
      <c r="B2672" s="10">
        <f t="shared" si="328"/>
        <v>45769</v>
      </c>
      <c r="C2672" s="4">
        <f t="shared" si="335"/>
        <v>8.3333333333333329E-2</v>
      </c>
      <c r="D2672" s="4">
        <f>IF('Kauf Restprofil Los 7'!A2672&lt;&gt;"",IF('Kauf Restprofil Los 7'!A2672&lt;&gt;"",TIME(HOUR('Kauf Restprofil Los 7'!A2672),MINUTE('Kauf Restprofil Los 7'!A2672),SECOND('Kauf Restprofil Los 7'!A2672)),""),"")</f>
        <v>0.125</v>
      </c>
      <c r="E2672" s="9">
        <f t="shared" si="334"/>
        <v>3</v>
      </c>
      <c r="F2672">
        <v>21.266364655</v>
      </c>
      <c r="G2672" s="12">
        <f t="shared" si="329"/>
        <v>1.772</v>
      </c>
      <c r="H2672" s="18">
        <f t="shared" si="330"/>
        <v>21.265999999999998</v>
      </c>
      <c r="I2672" s="21">
        <v>12.48</v>
      </c>
      <c r="J2672" s="14">
        <v>12.48</v>
      </c>
      <c r="K2672" s="14">
        <f t="shared" si="331"/>
        <v>0</v>
      </c>
      <c r="L2672" s="13">
        <f t="shared" si="332"/>
        <v>8.7859999999999978</v>
      </c>
      <c r="M2672" s="53">
        <v>8.7859999999999978</v>
      </c>
      <c r="N2672" s="45">
        <f t="shared" si="333"/>
        <v>0</v>
      </c>
      <c r="P2672" s="56"/>
    </row>
    <row r="2673" spans="1:16" x14ac:dyDescent="0.2">
      <c r="A2673" s="5">
        <v>45769.166666666664</v>
      </c>
      <c r="B2673" s="10">
        <f t="shared" si="328"/>
        <v>45769</v>
      </c>
      <c r="C2673" s="4">
        <f t="shared" si="335"/>
        <v>0.125</v>
      </c>
      <c r="D2673" s="4">
        <f>IF('Kauf Restprofil Los 7'!A2673&lt;&gt;"",IF('Kauf Restprofil Los 7'!A2673&lt;&gt;"",TIME(HOUR('Kauf Restprofil Los 7'!A2673),MINUTE('Kauf Restprofil Los 7'!A2673),SECOND('Kauf Restprofil Los 7'!A2673)),""),"")</f>
        <v>0.16666666666666666</v>
      </c>
      <c r="E2673" s="9">
        <f t="shared" si="334"/>
        <v>4</v>
      </c>
      <c r="F2673">
        <v>21.862912699999999</v>
      </c>
      <c r="G2673" s="12">
        <f t="shared" si="329"/>
        <v>1.8220000000000001</v>
      </c>
      <c r="H2673" s="18">
        <f t="shared" si="330"/>
        <v>21.863</v>
      </c>
      <c r="I2673" s="21">
        <v>13.02</v>
      </c>
      <c r="J2673" s="14">
        <v>13.02</v>
      </c>
      <c r="K2673" s="14">
        <f t="shared" si="331"/>
        <v>0</v>
      </c>
      <c r="L2673" s="13">
        <f t="shared" si="332"/>
        <v>8.843</v>
      </c>
      <c r="M2673" s="53">
        <v>8.843</v>
      </c>
      <c r="N2673" s="45">
        <f t="shared" si="333"/>
        <v>0</v>
      </c>
      <c r="P2673" s="56"/>
    </row>
    <row r="2674" spans="1:16" x14ac:dyDescent="0.2">
      <c r="A2674" s="5">
        <v>45769.208333333336</v>
      </c>
      <c r="B2674" s="10">
        <f t="shared" si="328"/>
        <v>45769</v>
      </c>
      <c r="C2674" s="4">
        <f t="shared" si="335"/>
        <v>0.16666666666666666</v>
      </c>
      <c r="D2674" s="4">
        <f>IF('Kauf Restprofil Los 7'!A2674&lt;&gt;"",IF('Kauf Restprofil Los 7'!A2674&lt;&gt;"",TIME(HOUR('Kauf Restprofil Los 7'!A2674),MINUTE('Kauf Restprofil Los 7'!A2674),SECOND('Kauf Restprofil Los 7'!A2674)),""),"")</f>
        <v>0.20833333333333334</v>
      </c>
      <c r="E2674" s="9">
        <f t="shared" si="334"/>
        <v>5</v>
      </c>
      <c r="F2674">
        <v>22.834067011999998</v>
      </c>
      <c r="G2674" s="12">
        <f t="shared" si="329"/>
        <v>1.903</v>
      </c>
      <c r="H2674" s="18">
        <f t="shared" si="330"/>
        <v>22.834</v>
      </c>
      <c r="I2674" s="21">
        <v>14.399999999999999</v>
      </c>
      <c r="J2674" s="14">
        <v>14.399999999999999</v>
      </c>
      <c r="K2674" s="14">
        <f t="shared" si="331"/>
        <v>0</v>
      </c>
      <c r="L2674" s="13">
        <f t="shared" si="332"/>
        <v>8.4340000000000011</v>
      </c>
      <c r="M2674" s="53">
        <v>8.4340000000000011</v>
      </c>
      <c r="N2674" s="45">
        <f t="shared" si="333"/>
        <v>0</v>
      </c>
      <c r="P2674" s="56"/>
    </row>
    <row r="2675" spans="1:16" x14ac:dyDescent="0.2">
      <c r="A2675" s="5">
        <v>45769.25</v>
      </c>
      <c r="B2675" s="10">
        <f t="shared" si="328"/>
        <v>45769</v>
      </c>
      <c r="C2675" s="4">
        <f t="shared" si="335"/>
        <v>0.20833333333333334</v>
      </c>
      <c r="D2675" s="4">
        <f>IF('Kauf Restprofil Los 7'!A2675&lt;&gt;"",IF('Kauf Restprofil Los 7'!A2675&lt;&gt;"",TIME(HOUR('Kauf Restprofil Los 7'!A2675),MINUTE('Kauf Restprofil Los 7'!A2675),SECOND('Kauf Restprofil Los 7'!A2675)),""),"")</f>
        <v>0.25</v>
      </c>
      <c r="E2675" s="9">
        <f t="shared" si="334"/>
        <v>6</v>
      </c>
      <c r="F2675">
        <v>27.000654721</v>
      </c>
      <c r="G2675" s="12">
        <f t="shared" si="329"/>
        <v>2.25</v>
      </c>
      <c r="H2675" s="18">
        <f t="shared" si="330"/>
        <v>27.001000000000001</v>
      </c>
      <c r="I2675" s="21">
        <v>18.66</v>
      </c>
      <c r="J2675" s="14">
        <v>18.66</v>
      </c>
      <c r="K2675" s="14">
        <f t="shared" si="331"/>
        <v>0</v>
      </c>
      <c r="L2675" s="13">
        <f t="shared" si="332"/>
        <v>8.3410000000000011</v>
      </c>
      <c r="M2675" s="53">
        <v>8.3410000000000011</v>
      </c>
      <c r="N2675" s="45">
        <f t="shared" si="333"/>
        <v>0</v>
      </c>
      <c r="P2675" s="56"/>
    </row>
    <row r="2676" spans="1:16" x14ac:dyDescent="0.2">
      <c r="A2676" s="5">
        <v>45769.291666666664</v>
      </c>
      <c r="B2676" s="10">
        <f t="shared" si="328"/>
        <v>45769</v>
      </c>
      <c r="C2676" s="4">
        <f t="shared" si="335"/>
        <v>0.25</v>
      </c>
      <c r="D2676" s="4">
        <f>IF('Kauf Restprofil Los 7'!A2676&lt;&gt;"",IF('Kauf Restprofil Los 7'!A2676&lt;&gt;"",TIME(HOUR('Kauf Restprofil Los 7'!A2676),MINUTE('Kauf Restprofil Los 7'!A2676),SECOND('Kauf Restprofil Los 7'!A2676)),""),"")</f>
        <v>0.29166666666666669</v>
      </c>
      <c r="E2676" s="9">
        <f t="shared" si="334"/>
        <v>7</v>
      </c>
      <c r="F2676">
        <v>36.451100345</v>
      </c>
      <c r="G2676" s="12">
        <f t="shared" si="329"/>
        <v>3.0379999999999998</v>
      </c>
      <c r="H2676" s="18">
        <f t="shared" si="330"/>
        <v>36.451000000000001</v>
      </c>
      <c r="I2676" s="21">
        <v>25.380000000000003</v>
      </c>
      <c r="J2676" s="14">
        <v>25.380000000000003</v>
      </c>
      <c r="K2676" s="14">
        <f t="shared" si="331"/>
        <v>0</v>
      </c>
      <c r="L2676" s="13">
        <f t="shared" si="332"/>
        <v>11.070999999999998</v>
      </c>
      <c r="M2676" s="53">
        <v>11.070999999999998</v>
      </c>
      <c r="N2676" s="45">
        <f t="shared" si="333"/>
        <v>0</v>
      </c>
      <c r="P2676" s="56"/>
    </row>
    <row r="2677" spans="1:16" x14ac:dyDescent="0.2">
      <c r="A2677" s="5">
        <v>45769.333333333336</v>
      </c>
      <c r="B2677" s="10">
        <f t="shared" si="328"/>
        <v>45769</v>
      </c>
      <c r="C2677" s="4">
        <f t="shared" si="335"/>
        <v>0.29166666666666669</v>
      </c>
      <c r="D2677" s="4">
        <f>IF('Kauf Restprofil Los 7'!A2677&lt;&gt;"",IF('Kauf Restprofil Los 7'!A2677&lt;&gt;"",TIME(HOUR('Kauf Restprofil Los 7'!A2677),MINUTE('Kauf Restprofil Los 7'!A2677),SECOND('Kauf Restprofil Los 7'!A2677)),""),"")</f>
        <v>0.33333333333333331</v>
      </c>
      <c r="E2677" s="9">
        <f t="shared" si="334"/>
        <v>8</v>
      </c>
      <c r="F2677">
        <v>42.161390392999998</v>
      </c>
      <c r="G2677" s="12">
        <f t="shared" si="329"/>
        <v>3.5129999999999999</v>
      </c>
      <c r="H2677" s="18">
        <f t="shared" si="330"/>
        <v>42.161000000000001</v>
      </c>
      <c r="I2677" s="21">
        <v>32.94</v>
      </c>
      <c r="J2677" s="14">
        <v>32.94</v>
      </c>
      <c r="K2677" s="14">
        <f t="shared" si="331"/>
        <v>0</v>
      </c>
      <c r="L2677" s="13">
        <f t="shared" si="332"/>
        <v>9.2210000000000036</v>
      </c>
      <c r="M2677" s="53">
        <v>9.2210000000000036</v>
      </c>
      <c r="N2677" s="45">
        <f t="shared" si="333"/>
        <v>0</v>
      </c>
      <c r="P2677" s="56"/>
    </row>
    <row r="2678" spans="1:16" x14ac:dyDescent="0.2">
      <c r="A2678" s="5">
        <v>45769.375</v>
      </c>
      <c r="B2678" s="10">
        <f t="shared" si="328"/>
        <v>45769</v>
      </c>
      <c r="C2678" s="4">
        <f t="shared" si="335"/>
        <v>0.33333333333333331</v>
      </c>
      <c r="D2678" s="4">
        <f>IF('Kauf Restprofil Los 7'!A2678&lt;&gt;"",IF('Kauf Restprofil Los 7'!A2678&lt;&gt;"",TIME(HOUR('Kauf Restprofil Los 7'!A2678),MINUTE('Kauf Restprofil Los 7'!A2678),SECOND('Kauf Restprofil Los 7'!A2678)),""),"")</f>
        <v>0.375</v>
      </c>
      <c r="E2678" s="9">
        <f t="shared" si="334"/>
        <v>9</v>
      </c>
      <c r="F2678">
        <v>43.241810831000002</v>
      </c>
      <c r="G2678" s="12">
        <f t="shared" si="329"/>
        <v>3.6030000000000002</v>
      </c>
      <c r="H2678" s="18">
        <f t="shared" si="330"/>
        <v>43.241999999999997</v>
      </c>
      <c r="I2678" s="21">
        <v>38.82</v>
      </c>
      <c r="J2678" s="14">
        <v>38.82</v>
      </c>
      <c r="K2678" s="14">
        <f t="shared" si="331"/>
        <v>0</v>
      </c>
      <c r="L2678" s="13">
        <f t="shared" si="332"/>
        <v>4.421999999999997</v>
      </c>
      <c r="M2678" s="53">
        <v>4.421999999999997</v>
      </c>
      <c r="N2678" s="45">
        <f t="shared" si="333"/>
        <v>0</v>
      </c>
      <c r="P2678" s="56"/>
    </row>
    <row r="2679" spans="1:16" x14ac:dyDescent="0.2">
      <c r="A2679" s="5">
        <v>45769.416666666664</v>
      </c>
      <c r="B2679" s="10">
        <f t="shared" si="328"/>
        <v>45769</v>
      </c>
      <c r="C2679" s="4">
        <f t="shared" si="335"/>
        <v>0.375</v>
      </c>
      <c r="D2679" s="4">
        <f>IF('Kauf Restprofil Los 7'!A2679&lt;&gt;"",IF('Kauf Restprofil Los 7'!A2679&lt;&gt;"",TIME(HOUR('Kauf Restprofil Los 7'!A2679),MINUTE('Kauf Restprofil Los 7'!A2679),SECOND('Kauf Restprofil Los 7'!A2679)),""),"")</f>
        <v>0.41666666666666669</v>
      </c>
      <c r="E2679" s="9">
        <f t="shared" si="334"/>
        <v>10</v>
      </c>
      <c r="F2679">
        <v>38.411673702000002</v>
      </c>
      <c r="G2679" s="12">
        <f t="shared" si="329"/>
        <v>3.2010000000000001</v>
      </c>
      <c r="H2679" s="18">
        <f t="shared" si="330"/>
        <v>38.411999999999999</v>
      </c>
      <c r="I2679" s="21">
        <v>39.54</v>
      </c>
      <c r="J2679" s="14">
        <v>39.54</v>
      </c>
      <c r="K2679" s="14">
        <f t="shared" si="331"/>
        <v>0</v>
      </c>
      <c r="L2679" s="13">
        <f t="shared" si="332"/>
        <v>-1.1280000000000001</v>
      </c>
      <c r="M2679" s="53">
        <v>0</v>
      </c>
      <c r="N2679" s="45">
        <f t="shared" si="333"/>
        <v>-1.1280000000000001</v>
      </c>
      <c r="P2679" s="56"/>
    </row>
    <row r="2680" spans="1:16" x14ac:dyDescent="0.2">
      <c r="A2680" s="5">
        <v>45769.458333333336</v>
      </c>
      <c r="B2680" s="10">
        <f t="shared" si="328"/>
        <v>45769</v>
      </c>
      <c r="C2680" s="4">
        <f t="shared" si="335"/>
        <v>0.41666666666666669</v>
      </c>
      <c r="D2680" s="4">
        <f>IF('Kauf Restprofil Los 7'!A2680&lt;&gt;"",IF('Kauf Restprofil Los 7'!A2680&lt;&gt;"",TIME(HOUR('Kauf Restprofil Los 7'!A2680),MINUTE('Kauf Restprofil Los 7'!A2680),SECOND('Kauf Restprofil Los 7'!A2680)),""),"")</f>
        <v>0.45833333333333331</v>
      </c>
      <c r="E2680" s="9">
        <f t="shared" si="334"/>
        <v>11</v>
      </c>
      <c r="F2680">
        <v>33.973428202000001</v>
      </c>
      <c r="G2680" s="12">
        <f t="shared" si="329"/>
        <v>2.831</v>
      </c>
      <c r="H2680" s="18">
        <f t="shared" si="330"/>
        <v>33.972999999999999</v>
      </c>
      <c r="I2680" s="21">
        <v>39.06</v>
      </c>
      <c r="J2680" s="14">
        <v>39.06</v>
      </c>
      <c r="K2680" s="14">
        <f t="shared" si="331"/>
        <v>0</v>
      </c>
      <c r="L2680" s="13">
        <f t="shared" si="332"/>
        <v>-5.0870000000000033</v>
      </c>
      <c r="M2680" s="53">
        <v>0</v>
      </c>
      <c r="N2680" s="45">
        <f t="shared" si="333"/>
        <v>-5.0870000000000033</v>
      </c>
      <c r="P2680" s="56"/>
    </row>
    <row r="2681" spans="1:16" x14ac:dyDescent="0.2">
      <c r="A2681" s="5">
        <v>45769.5</v>
      </c>
      <c r="B2681" s="10">
        <f t="shared" si="328"/>
        <v>45769</v>
      </c>
      <c r="C2681" s="4">
        <f t="shared" si="335"/>
        <v>0.45833333333333331</v>
      </c>
      <c r="D2681" s="4">
        <f>IF('Kauf Restprofil Los 7'!A2681&lt;&gt;"",IF('Kauf Restprofil Los 7'!A2681&lt;&gt;"",TIME(HOUR('Kauf Restprofil Los 7'!A2681),MINUTE('Kauf Restprofil Los 7'!A2681),SECOND('Kauf Restprofil Los 7'!A2681)),""),"")</f>
        <v>0.5</v>
      </c>
      <c r="E2681" s="9">
        <f t="shared" si="334"/>
        <v>12</v>
      </c>
      <c r="F2681">
        <v>33.965680388000003</v>
      </c>
      <c r="G2681" s="12">
        <f t="shared" si="329"/>
        <v>2.83</v>
      </c>
      <c r="H2681" s="18">
        <f t="shared" si="330"/>
        <v>33.966000000000001</v>
      </c>
      <c r="I2681" s="21">
        <v>39.06</v>
      </c>
      <c r="J2681" s="14">
        <v>39.06</v>
      </c>
      <c r="K2681" s="14">
        <f t="shared" si="331"/>
        <v>0</v>
      </c>
      <c r="L2681" s="13">
        <f t="shared" si="332"/>
        <v>-5.0940000000000012</v>
      </c>
      <c r="M2681" s="53">
        <v>0</v>
      </c>
      <c r="N2681" s="45">
        <f t="shared" si="333"/>
        <v>-5.0940000000000012</v>
      </c>
      <c r="P2681" s="56"/>
    </row>
    <row r="2682" spans="1:16" x14ac:dyDescent="0.2">
      <c r="A2682" s="5">
        <v>45769.541666666664</v>
      </c>
      <c r="B2682" s="10">
        <f t="shared" si="328"/>
        <v>45769</v>
      </c>
      <c r="C2682" s="4">
        <f t="shared" si="335"/>
        <v>0.5</v>
      </c>
      <c r="D2682" s="4">
        <f>IF('Kauf Restprofil Los 7'!A2682&lt;&gt;"",IF('Kauf Restprofil Los 7'!A2682&lt;&gt;"",TIME(HOUR('Kauf Restprofil Los 7'!A2682),MINUTE('Kauf Restprofil Los 7'!A2682),SECOND('Kauf Restprofil Los 7'!A2682)),""),"")</f>
        <v>0.54166666666666663</v>
      </c>
      <c r="E2682" s="9">
        <f t="shared" si="334"/>
        <v>13</v>
      </c>
      <c r="F2682">
        <v>33.520797131999998</v>
      </c>
      <c r="G2682" s="12">
        <f t="shared" si="329"/>
        <v>2.7930000000000001</v>
      </c>
      <c r="H2682" s="18">
        <f t="shared" si="330"/>
        <v>33.521000000000001</v>
      </c>
      <c r="I2682" s="21">
        <v>37.56</v>
      </c>
      <c r="J2682" s="14">
        <v>37.56</v>
      </c>
      <c r="K2682" s="14">
        <f t="shared" si="331"/>
        <v>0</v>
      </c>
      <c r="L2682" s="13">
        <f t="shared" si="332"/>
        <v>-4.0390000000000015</v>
      </c>
      <c r="M2682" s="53">
        <v>0</v>
      </c>
      <c r="N2682" s="45">
        <f t="shared" si="333"/>
        <v>-4.0390000000000015</v>
      </c>
      <c r="P2682" s="56"/>
    </row>
    <row r="2683" spans="1:16" x14ac:dyDescent="0.2">
      <c r="A2683" s="5">
        <v>45769.583333333336</v>
      </c>
      <c r="B2683" s="10">
        <f t="shared" si="328"/>
        <v>45769</v>
      </c>
      <c r="C2683" s="4">
        <f t="shared" si="335"/>
        <v>0.54166666666666663</v>
      </c>
      <c r="D2683" s="4">
        <f>IF('Kauf Restprofil Los 7'!A2683&lt;&gt;"",IF('Kauf Restprofil Los 7'!A2683&lt;&gt;"",TIME(HOUR('Kauf Restprofil Los 7'!A2683),MINUTE('Kauf Restprofil Los 7'!A2683),SECOND('Kauf Restprofil Los 7'!A2683)),""),"")</f>
        <v>0.58333333333333337</v>
      </c>
      <c r="E2683" s="9">
        <f t="shared" si="334"/>
        <v>14</v>
      </c>
      <c r="F2683">
        <v>30.637900528999999</v>
      </c>
      <c r="G2683" s="12">
        <f t="shared" si="329"/>
        <v>2.5529999999999999</v>
      </c>
      <c r="H2683" s="18">
        <f t="shared" si="330"/>
        <v>30.638000000000002</v>
      </c>
      <c r="I2683" s="21">
        <v>34.980000000000004</v>
      </c>
      <c r="J2683" s="14">
        <v>34.980000000000004</v>
      </c>
      <c r="K2683" s="14">
        <f t="shared" si="331"/>
        <v>0</v>
      </c>
      <c r="L2683" s="13">
        <f t="shared" si="332"/>
        <v>-4.3420000000000023</v>
      </c>
      <c r="M2683" s="53">
        <v>0</v>
      </c>
      <c r="N2683" s="45">
        <f t="shared" si="333"/>
        <v>-4.3420000000000023</v>
      </c>
      <c r="P2683" s="56"/>
    </row>
    <row r="2684" spans="1:16" x14ac:dyDescent="0.2">
      <c r="A2684" s="5">
        <v>45769.625</v>
      </c>
      <c r="B2684" s="10">
        <f t="shared" si="328"/>
        <v>45769</v>
      </c>
      <c r="C2684" s="4">
        <f t="shared" si="335"/>
        <v>0.58333333333333337</v>
      </c>
      <c r="D2684" s="4">
        <f>IF('Kauf Restprofil Los 7'!A2684&lt;&gt;"",IF('Kauf Restprofil Los 7'!A2684&lt;&gt;"",TIME(HOUR('Kauf Restprofil Los 7'!A2684),MINUTE('Kauf Restprofil Los 7'!A2684),SECOND('Kauf Restprofil Los 7'!A2684)),""),"")</f>
        <v>0.625</v>
      </c>
      <c r="E2684" s="9">
        <f t="shared" si="334"/>
        <v>15</v>
      </c>
      <c r="F2684">
        <v>27.983015715000001</v>
      </c>
      <c r="G2684" s="12">
        <f t="shared" si="329"/>
        <v>2.3319999999999999</v>
      </c>
      <c r="H2684" s="18">
        <f t="shared" si="330"/>
        <v>27.983000000000001</v>
      </c>
      <c r="I2684" s="21">
        <v>32.400000000000006</v>
      </c>
      <c r="J2684" s="14">
        <v>32.400000000000006</v>
      </c>
      <c r="K2684" s="14">
        <f t="shared" si="331"/>
        <v>0</v>
      </c>
      <c r="L2684" s="13">
        <f t="shared" si="332"/>
        <v>-4.4170000000000051</v>
      </c>
      <c r="M2684" s="53">
        <v>0</v>
      </c>
      <c r="N2684" s="45">
        <f t="shared" si="333"/>
        <v>-4.4170000000000051</v>
      </c>
      <c r="P2684" s="56"/>
    </row>
    <row r="2685" spans="1:16" x14ac:dyDescent="0.2">
      <c r="A2685" s="5">
        <v>45769.666666666664</v>
      </c>
      <c r="B2685" s="10">
        <f t="shared" si="328"/>
        <v>45769</v>
      </c>
      <c r="C2685" s="4">
        <f t="shared" si="335"/>
        <v>0.625</v>
      </c>
      <c r="D2685" s="4">
        <f>IF('Kauf Restprofil Los 7'!A2685&lt;&gt;"",IF('Kauf Restprofil Los 7'!A2685&lt;&gt;"",TIME(HOUR('Kauf Restprofil Los 7'!A2685),MINUTE('Kauf Restprofil Los 7'!A2685),SECOND('Kauf Restprofil Los 7'!A2685)),""),"")</f>
        <v>0.66666666666666663</v>
      </c>
      <c r="E2685" s="9">
        <f t="shared" si="334"/>
        <v>16</v>
      </c>
      <c r="F2685">
        <v>28.607460756999998</v>
      </c>
      <c r="G2685" s="12">
        <f t="shared" si="329"/>
        <v>2.3839999999999999</v>
      </c>
      <c r="H2685" s="18">
        <f t="shared" si="330"/>
        <v>28.606999999999999</v>
      </c>
      <c r="I2685" s="21">
        <v>31.68</v>
      </c>
      <c r="J2685" s="14">
        <v>31.68</v>
      </c>
      <c r="K2685" s="14">
        <f t="shared" si="331"/>
        <v>0</v>
      </c>
      <c r="L2685" s="13">
        <f t="shared" si="332"/>
        <v>-3.0730000000000004</v>
      </c>
      <c r="M2685" s="53">
        <v>0</v>
      </c>
      <c r="N2685" s="45">
        <f t="shared" si="333"/>
        <v>-3.0730000000000004</v>
      </c>
      <c r="P2685" s="56"/>
    </row>
    <row r="2686" spans="1:16" x14ac:dyDescent="0.2">
      <c r="A2686" s="5">
        <v>45769.708333333336</v>
      </c>
      <c r="B2686" s="10">
        <f t="shared" si="328"/>
        <v>45769</v>
      </c>
      <c r="C2686" s="4">
        <f t="shared" si="335"/>
        <v>0.66666666666666663</v>
      </c>
      <c r="D2686" s="4">
        <f>IF('Kauf Restprofil Los 7'!A2686&lt;&gt;"",IF('Kauf Restprofil Los 7'!A2686&lt;&gt;"",TIME(HOUR('Kauf Restprofil Los 7'!A2686),MINUTE('Kauf Restprofil Los 7'!A2686),SECOND('Kauf Restprofil Los 7'!A2686)),""),"")</f>
        <v>0.70833333333333337</v>
      </c>
      <c r="E2686" s="9">
        <f t="shared" si="334"/>
        <v>17</v>
      </c>
      <c r="F2686">
        <v>31.564800307999999</v>
      </c>
      <c r="G2686" s="12">
        <f t="shared" si="329"/>
        <v>2.63</v>
      </c>
      <c r="H2686" s="18">
        <f t="shared" si="330"/>
        <v>31.565000000000001</v>
      </c>
      <c r="I2686" s="21">
        <v>31.259999999999998</v>
      </c>
      <c r="J2686" s="14">
        <v>31.259999999999998</v>
      </c>
      <c r="K2686" s="14">
        <f t="shared" si="331"/>
        <v>0</v>
      </c>
      <c r="L2686" s="13">
        <f t="shared" si="332"/>
        <v>0.30500000000000327</v>
      </c>
      <c r="M2686" s="53">
        <v>0.30500000000000327</v>
      </c>
      <c r="N2686" s="45">
        <f t="shared" si="333"/>
        <v>0</v>
      </c>
      <c r="P2686" s="56"/>
    </row>
    <row r="2687" spans="1:16" x14ac:dyDescent="0.2">
      <c r="A2687" s="5">
        <v>45769.75</v>
      </c>
      <c r="B2687" s="10">
        <f t="shared" si="328"/>
        <v>45769</v>
      </c>
      <c r="C2687" s="4">
        <f t="shared" si="335"/>
        <v>0.70833333333333337</v>
      </c>
      <c r="D2687" s="4">
        <f>IF('Kauf Restprofil Los 7'!A2687&lt;&gt;"",IF('Kauf Restprofil Los 7'!A2687&lt;&gt;"",TIME(HOUR('Kauf Restprofil Los 7'!A2687),MINUTE('Kauf Restprofil Los 7'!A2687),SECOND('Kauf Restprofil Los 7'!A2687)),""),"")</f>
        <v>0.75</v>
      </c>
      <c r="E2687" s="9">
        <f t="shared" si="334"/>
        <v>18</v>
      </c>
      <c r="F2687">
        <v>36.155290373</v>
      </c>
      <c r="G2687" s="12">
        <f t="shared" si="329"/>
        <v>3.0129999999999999</v>
      </c>
      <c r="H2687" s="18">
        <f t="shared" si="330"/>
        <v>36.155000000000001</v>
      </c>
      <c r="I2687" s="21">
        <v>34.68</v>
      </c>
      <c r="J2687" s="14">
        <v>34.68</v>
      </c>
      <c r="K2687" s="14">
        <f t="shared" si="331"/>
        <v>0</v>
      </c>
      <c r="L2687" s="13">
        <f t="shared" si="332"/>
        <v>1.4750000000000014</v>
      </c>
      <c r="M2687" s="53">
        <v>1.4750000000000014</v>
      </c>
      <c r="N2687" s="45">
        <f t="shared" si="333"/>
        <v>0</v>
      </c>
      <c r="P2687" s="56"/>
    </row>
    <row r="2688" spans="1:16" x14ac:dyDescent="0.2">
      <c r="A2688" s="5">
        <v>45769.791666666664</v>
      </c>
      <c r="B2688" s="10">
        <f t="shared" si="328"/>
        <v>45769</v>
      </c>
      <c r="C2688" s="4">
        <f t="shared" si="335"/>
        <v>0.75</v>
      </c>
      <c r="D2688" s="4">
        <f>IF('Kauf Restprofil Los 7'!A2688&lt;&gt;"",IF('Kauf Restprofil Los 7'!A2688&lt;&gt;"",TIME(HOUR('Kauf Restprofil Los 7'!A2688),MINUTE('Kauf Restprofil Los 7'!A2688),SECOND('Kauf Restprofil Los 7'!A2688)),""),"")</f>
        <v>0.79166666666666663</v>
      </c>
      <c r="E2688" s="9">
        <f t="shared" si="334"/>
        <v>19</v>
      </c>
      <c r="F2688">
        <v>40.266866876999998</v>
      </c>
      <c r="G2688" s="12">
        <f t="shared" si="329"/>
        <v>3.3559999999999999</v>
      </c>
      <c r="H2688" s="18">
        <f t="shared" si="330"/>
        <v>40.267000000000003</v>
      </c>
      <c r="I2688" s="21">
        <v>37.619999999999997</v>
      </c>
      <c r="J2688" s="14">
        <v>37.619999999999997</v>
      </c>
      <c r="K2688" s="14">
        <f t="shared" si="331"/>
        <v>0</v>
      </c>
      <c r="L2688" s="13">
        <f t="shared" si="332"/>
        <v>2.6470000000000056</v>
      </c>
      <c r="M2688" s="53">
        <v>2.6470000000000056</v>
      </c>
      <c r="N2688" s="45">
        <f t="shared" si="333"/>
        <v>0</v>
      </c>
      <c r="P2688" s="56"/>
    </row>
    <row r="2689" spans="1:16" x14ac:dyDescent="0.2">
      <c r="A2689" s="5">
        <v>45769.833333333336</v>
      </c>
      <c r="B2689" s="10">
        <f t="shared" si="328"/>
        <v>45769</v>
      </c>
      <c r="C2689" s="4">
        <f t="shared" si="335"/>
        <v>0.79166666666666663</v>
      </c>
      <c r="D2689" s="4">
        <f>IF('Kauf Restprofil Los 7'!A2689&lt;&gt;"",IF('Kauf Restprofil Los 7'!A2689&lt;&gt;"",TIME(HOUR('Kauf Restprofil Los 7'!A2689),MINUTE('Kauf Restprofil Los 7'!A2689),SECOND('Kauf Restprofil Los 7'!A2689)),""),"")</f>
        <v>0.83333333333333337</v>
      </c>
      <c r="E2689" s="9">
        <f t="shared" si="334"/>
        <v>20</v>
      </c>
      <c r="F2689">
        <v>40.473778914</v>
      </c>
      <c r="G2689" s="12">
        <f t="shared" si="329"/>
        <v>3.3730000000000002</v>
      </c>
      <c r="H2689" s="18">
        <f t="shared" si="330"/>
        <v>40.473999999999997</v>
      </c>
      <c r="I2689" s="21">
        <v>37.86</v>
      </c>
      <c r="J2689" s="14">
        <v>37.86</v>
      </c>
      <c r="K2689" s="14">
        <f t="shared" si="331"/>
        <v>0</v>
      </c>
      <c r="L2689" s="13">
        <f t="shared" si="332"/>
        <v>2.6139999999999972</v>
      </c>
      <c r="M2689" s="53">
        <v>2.6139999999999972</v>
      </c>
      <c r="N2689" s="45">
        <f t="shared" si="333"/>
        <v>0</v>
      </c>
      <c r="P2689" s="56"/>
    </row>
    <row r="2690" spans="1:16" x14ac:dyDescent="0.2">
      <c r="A2690" s="5">
        <v>45769.875</v>
      </c>
      <c r="B2690" s="10">
        <f t="shared" si="328"/>
        <v>45769</v>
      </c>
      <c r="C2690" s="4">
        <f t="shared" si="335"/>
        <v>0.83333333333333337</v>
      </c>
      <c r="D2690" s="4">
        <f>IF('Kauf Restprofil Los 7'!A2690&lt;&gt;"",IF('Kauf Restprofil Los 7'!A2690&lt;&gt;"",TIME(HOUR('Kauf Restprofil Los 7'!A2690),MINUTE('Kauf Restprofil Los 7'!A2690),SECOND('Kauf Restprofil Los 7'!A2690)),""),"")</f>
        <v>0.875</v>
      </c>
      <c r="E2690" s="9">
        <f t="shared" si="334"/>
        <v>21</v>
      </c>
      <c r="F2690">
        <v>37.806504261000001</v>
      </c>
      <c r="G2690" s="12">
        <f t="shared" si="329"/>
        <v>3.1509999999999998</v>
      </c>
      <c r="H2690" s="18">
        <f t="shared" si="330"/>
        <v>37.807000000000002</v>
      </c>
      <c r="I2690" s="21">
        <v>36.299999999999997</v>
      </c>
      <c r="J2690" s="14">
        <v>36.299999999999997</v>
      </c>
      <c r="K2690" s="14">
        <f t="shared" si="331"/>
        <v>0</v>
      </c>
      <c r="L2690" s="13">
        <f t="shared" si="332"/>
        <v>1.507000000000005</v>
      </c>
      <c r="M2690" s="53">
        <v>1.507000000000005</v>
      </c>
      <c r="N2690" s="45">
        <f t="shared" si="333"/>
        <v>0</v>
      </c>
      <c r="P2690" s="56"/>
    </row>
    <row r="2691" spans="1:16" x14ac:dyDescent="0.2">
      <c r="A2691" s="5">
        <v>45769.916666666664</v>
      </c>
      <c r="B2691" s="10">
        <f t="shared" si="328"/>
        <v>45769</v>
      </c>
      <c r="C2691" s="4">
        <f t="shared" si="335"/>
        <v>0.875</v>
      </c>
      <c r="D2691" s="4">
        <f>IF('Kauf Restprofil Los 7'!A2691&lt;&gt;"",IF('Kauf Restprofil Los 7'!A2691&lt;&gt;"",TIME(HOUR('Kauf Restprofil Los 7'!A2691),MINUTE('Kauf Restprofil Los 7'!A2691),SECOND('Kauf Restprofil Los 7'!A2691)),""),"")</f>
        <v>0.91666666666666663</v>
      </c>
      <c r="E2691" s="9">
        <f t="shared" si="334"/>
        <v>22</v>
      </c>
      <c r="F2691">
        <v>33.945489176999999</v>
      </c>
      <c r="G2691" s="12">
        <f t="shared" si="329"/>
        <v>2.8290000000000002</v>
      </c>
      <c r="H2691" s="18">
        <f t="shared" si="330"/>
        <v>33.945</v>
      </c>
      <c r="I2691" s="21">
        <v>32.76</v>
      </c>
      <c r="J2691" s="14">
        <v>32.76</v>
      </c>
      <c r="K2691" s="14">
        <f t="shared" si="331"/>
        <v>0</v>
      </c>
      <c r="L2691" s="13">
        <f t="shared" si="332"/>
        <v>1.1850000000000023</v>
      </c>
      <c r="M2691" s="53">
        <v>1.1850000000000023</v>
      </c>
      <c r="N2691" s="45">
        <f t="shared" si="333"/>
        <v>0</v>
      </c>
      <c r="P2691" s="56"/>
    </row>
    <row r="2692" spans="1:16" x14ac:dyDescent="0.2">
      <c r="A2692" s="5">
        <v>45769.958333333336</v>
      </c>
      <c r="B2692" s="10">
        <f t="shared" si="328"/>
        <v>45769</v>
      </c>
      <c r="C2692" s="4">
        <f t="shared" si="335"/>
        <v>0.91666666666666663</v>
      </c>
      <c r="D2692" s="4">
        <f>IF('Kauf Restprofil Los 7'!A2692&lt;&gt;"",IF('Kauf Restprofil Los 7'!A2692&lt;&gt;"",TIME(HOUR('Kauf Restprofil Los 7'!A2692),MINUTE('Kauf Restprofil Los 7'!A2692),SECOND('Kauf Restprofil Los 7'!A2692)),""),"")</f>
        <v>0.95833333333333337</v>
      </c>
      <c r="E2692" s="9">
        <f t="shared" si="334"/>
        <v>23</v>
      </c>
      <c r="F2692">
        <v>29.165939483999999</v>
      </c>
      <c r="G2692" s="12">
        <f t="shared" si="329"/>
        <v>2.4300000000000002</v>
      </c>
      <c r="H2692" s="18">
        <f t="shared" si="330"/>
        <v>29.166</v>
      </c>
      <c r="I2692" s="21">
        <v>27.72</v>
      </c>
      <c r="J2692" s="14">
        <v>27.72</v>
      </c>
      <c r="K2692" s="14">
        <f t="shared" si="331"/>
        <v>0</v>
      </c>
      <c r="L2692" s="13">
        <f t="shared" si="332"/>
        <v>1.4460000000000015</v>
      </c>
      <c r="M2692" s="53">
        <v>1.4460000000000015</v>
      </c>
      <c r="N2692" s="45">
        <f t="shared" si="333"/>
        <v>0</v>
      </c>
      <c r="P2692" s="56"/>
    </row>
    <row r="2693" spans="1:16" x14ac:dyDescent="0.2">
      <c r="A2693" s="5">
        <v>45770</v>
      </c>
      <c r="B2693" s="10">
        <f t="shared" si="328"/>
        <v>45769</v>
      </c>
      <c r="C2693" s="4">
        <f t="shared" si="335"/>
        <v>0.95833333333333337</v>
      </c>
      <c r="D2693" s="4">
        <f>IF('Kauf Restprofil Los 7'!A2693&lt;&gt;"",IF('Kauf Restprofil Los 7'!A2693&lt;&gt;"",TIME(HOUR('Kauf Restprofil Los 7'!A2693),MINUTE('Kauf Restprofil Los 7'!A2693),SECOND('Kauf Restprofil Los 7'!A2693)),""),"")</f>
        <v>0</v>
      </c>
      <c r="E2693" s="9">
        <f t="shared" si="334"/>
        <v>24</v>
      </c>
      <c r="F2693">
        <v>24.498129993999999</v>
      </c>
      <c r="G2693" s="12">
        <f t="shared" si="329"/>
        <v>2.0419999999999998</v>
      </c>
      <c r="H2693" s="18">
        <f t="shared" si="330"/>
        <v>24.498000000000001</v>
      </c>
      <c r="I2693" s="21">
        <v>22.14</v>
      </c>
      <c r="J2693" s="14">
        <v>22.14</v>
      </c>
      <c r="K2693" s="14">
        <f t="shared" si="331"/>
        <v>0</v>
      </c>
      <c r="L2693" s="13">
        <f t="shared" si="332"/>
        <v>2.3580000000000005</v>
      </c>
      <c r="M2693" s="53">
        <v>2.3580000000000005</v>
      </c>
      <c r="N2693" s="45">
        <f t="shared" si="333"/>
        <v>0</v>
      </c>
      <c r="P2693" s="56"/>
    </row>
    <row r="2694" spans="1:16" x14ac:dyDescent="0.2">
      <c r="A2694" s="5">
        <v>45770.041666666664</v>
      </c>
      <c r="B2694" s="10">
        <f t="shared" si="328"/>
        <v>45770</v>
      </c>
      <c r="C2694" s="4">
        <f t="shared" si="335"/>
        <v>0</v>
      </c>
      <c r="D2694" s="4">
        <f>IF('Kauf Restprofil Los 7'!A2694&lt;&gt;"",IF('Kauf Restprofil Los 7'!A2694&lt;&gt;"",TIME(HOUR('Kauf Restprofil Los 7'!A2694),MINUTE('Kauf Restprofil Los 7'!A2694),SECOND('Kauf Restprofil Los 7'!A2694)),""),"")</f>
        <v>4.1666666666666664E-2</v>
      </c>
      <c r="E2694" s="9">
        <f t="shared" si="334"/>
        <v>1</v>
      </c>
      <c r="F2694">
        <v>21.660042442000002</v>
      </c>
      <c r="G2694" s="12">
        <f t="shared" si="329"/>
        <v>1.8049999999999999</v>
      </c>
      <c r="H2694" s="18">
        <f t="shared" si="330"/>
        <v>21.66</v>
      </c>
      <c r="I2694" s="21">
        <v>18.48</v>
      </c>
      <c r="J2694" s="14">
        <v>18.48</v>
      </c>
      <c r="K2694" s="14">
        <f t="shared" si="331"/>
        <v>0</v>
      </c>
      <c r="L2694" s="13">
        <f t="shared" si="332"/>
        <v>3.1799999999999997</v>
      </c>
      <c r="M2694" s="53">
        <v>3.1799999999999997</v>
      </c>
      <c r="N2694" s="45">
        <f t="shared" si="333"/>
        <v>0</v>
      </c>
      <c r="P2694" s="56"/>
    </row>
    <row r="2695" spans="1:16" x14ac:dyDescent="0.2">
      <c r="A2695" s="5">
        <v>45770.083333333336</v>
      </c>
      <c r="B2695" s="10">
        <f t="shared" si="328"/>
        <v>45770</v>
      </c>
      <c r="C2695" s="4">
        <f t="shared" si="335"/>
        <v>4.1666666666666664E-2</v>
      </c>
      <c r="D2695" s="4">
        <f>IF('Kauf Restprofil Los 7'!A2695&lt;&gt;"",IF('Kauf Restprofil Los 7'!A2695&lt;&gt;"",TIME(HOUR('Kauf Restprofil Los 7'!A2695),MINUTE('Kauf Restprofil Los 7'!A2695),SECOND('Kauf Restprofil Los 7'!A2695)),""),"")</f>
        <v>8.3333333333333329E-2</v>
      </c>
      <c r="E2695" s="9">
        <f t="shared" si="334"/>
        <v>2</v>
      </c>
      <c r="F2695">
        <v>20.116271192999999</v>
      </c>
      <c r="G2695" s="12">
        <f t="shared" si="329"/>
        <v>1.6759999999999999</v>
      </c>
      <c r="H2695" s="18">
        <f t="shared" si="330"/>
        <v>20.116</v>
      </c>
      <c r="I2695" s="21">
        <v>16.799999999999997</v>
      </c>
      <c r="J2695" s="14">
        <v>16.799999999999997</v>
      </c>
      <c r="K2695" s="14">
        <f t="shared" si="331"/>
        <v>0</v>
      </c>
      <c r="L2695" s="13">
        <f t="shared" si="332"/>
        <v>3.3160000000000025</v>
      </c>
      <c r="M2695" s="53">
        <v>3.3160000000000025</v>
      </c>
      <c r="N2695" s="45">
        <f t="shared" si="333"/>
        <v>0</v>
      </c>
      <c r="P2695" s="56"/>
    </row>
    <row r="2696" spans="1:16" x14ac:dyDescent="0.2">
      <c r="A2696" s="5">
        <v>45770.125</v>
      </c>
      <c r="B2696" s="10">
        <f t="shared" ref="B2696:B2759" si="336">IF(A2696&lt;&gt;"",IF(E2696=24,B2695,DATE(YEAR(A2696),MONTH(A2696),DAY(A2696))),"")</f>
        <v>45770</v>
      </c>
      <c r="C2696" s="4">
        <f t="shared" si="335"/>
        <v>8.3333333333333329E-2</v>
      </c>
      <c r="D2696" s="4">
        <f>IF('Kauf Restprofil Los 7'!A2696&lt;&gt;"",IF('Kauf Restprofil Los 7'!A2696&lt;&gt;"",TIME(HOUR('Kauf Restprofil Los 7'!A2696),MINUTE('Kauf Restprofil Los 7'!A2696),SECOND('Kauf Restprofil Los 7'!A2696)),""),"")</f>
        <v>0.125</v>
      </c>
      <c r="E2696" s="9">
        <f t="shared" si="334"/>
        <v>3</v>
      </c>
      <c r="F2696">
        <v>19.200966235999999</v>
      </c>
      <c r="G2696" s="12">
        <f t="shared" ref="G2696:G2759" si="337">ROUND(F2696/$H$5,3)</f>
        <v>1.6</v>
      </c>
      <c r="H2696" s="18">
        <f t="shared" ref="H2696:H2759" si="338">ROUND(F2696,3)</f>
        <v>19.201000000000001</v>
      </c>
      <c r="I2696" s="21">
        <v>16.440000000000001</v>
      </c>
      <c r="J2696" s="14">
        <v>16.440000000000001</v>
      </c>
      <c r="K2696" s="14">
        <f t="shared" ref="K2696:K2759" si="339">J2696-I2696</f>
        <v>0</v>
      </c>
      <c r="L2696" s="13">
        <f t="shared" ref="L2696:L2759" si="340">H2696-I2696</f>
        <v>2.7609999999999992</v>
      </c>
      <c r="M2696" s="53">
        <v>2.7609999999999992</v>
      </c>
      <c r="N2696" s="45">
        <f t="shared" ref="N2696:N2759" si="341">IF(L2696&lt;0,L2696,0)</f>
        <v>0</v>
      </c>
      <c r="P2696" s="56"/>
    </row>
    <row r="2697" spans="1:16" x14ac:dyDescent="0.2">
      <c r="A2697" s="5">
        <v>45770.166666666664</v>
      </c>
      <c r="B2697" s="10">
        <f t="shared" si="336"/>
        <v>45770</v>
      </c>
      <c r="C2697" s="4">
        <f t="shared" si="335"/>
        <v>0.125</v>
      </c>
      <c r="D2697" s="4">
        <f>IF('Kauf Restprofil Los 7'!A2697&lt;&gt;"",IF('Kauf Restprofil Los 7'!A2697&lt;&gt;"",TIME(HOUR('Kauf Restprofil Los 7'!A2697),MINUTE('Kauf Restprofil Los 7'!A2697),SECOND('Kauf Restprofil Los 7'!A2697)),""),"")</f>
        <v>0.16666666666666666</v>
      </c>
      <c r="E2697" s="9">
        <f t="shared" ref="E2697:E2760" si="342">IF(A2697&lt;&gt;"",IF(HOUR(A2697)=0,24,HOUR(A2697)),"")</f>
        <v>4</v>
      </c>
      <c r="F2697">
        <v>19.469515653999999</v>
      </c>
      <c r="G2697" s="12">
        <f t="shared" si="337"/>
        <v>1.6220000000000001</v>
      </c>
      <c r="H2697" s="18">
        <f t="shared" si="338"/>
        <v>19.47</v>
      </c>
      <c r="I2697" s="21">
        <v>16.86</v>
      </c>
      <c r="J2697" s="14">
        <v>16.86</v>
      </c>
      <c r="K2697" s="14">
        <f t="shared" si="339"/>
        <v>0</v>
      </c>
      <c r="L2697" s="13">
        <f t="shared" si="340"/>
        <v>2.6099999999999994</v>
      </c>
      <c r="M2697" s="53">
        <v>2.6099999999999994</v>
      </c>
      <c r="N2697" s="45">
        <f t="shared" si="341"/>
        <v>0</v>
      </c>
      <c r="P2697" s="56"/>
    </row>
    <row r="2698" spans="1:16" x14ac:dyDescent="0.2">
      <c r="A2698" s="5">
        <v>45770.208333333336</v>
      </c>
      <c r="B2698" s="10">
        <f t="shared" si="336"/>
        <v>45770</v>
      </c>
      <c r="C2698" s="4">
        <f t="shared" ref="C2698:C2761" si="343">D2697</f>
        <v>0.16666666666666666</v>
      </c>
      <c r="D2698" s="4">
        <f>IF('Kauf Restprofil Los 7'!A2698&lt;&gt;"",IF('Kauf Restprofil Los 7'!A2698&lt;&gt;"",TIME(HOUR('Kauf Restprofil Los 7'!A2698),MINUTE('Kauf Restprofil Los 7'!A2698),SECOND('Kauf Restprofil Los 7'!A2698)),""),"")</f>
        <v>0.20833333333333334</v>
      </c>
      <c r="E2698" s="9">
        <f t="shared" si="342"/>
        <v>5</v>
      </c>
      <c r="F2698">
        <v>20.609942862</v>
      </c>
      <c r="G2698" s="12">
        <f t="shared" si="337"/>
        <v>1.7170000000000001</v>
      </c>
      <c r="H2698" s="18">
        <f t="shared" si="338"/>
        <v>20.61</v>
      </c>
      <c r="I2698" s="21">
        <v>18.299999999999997</v>
      </c>
      <c r="J2698" s="14">
        <v>18.299999999999997</v>
      </c>
      <c r="K2698" s="14">
        <f t="shared" si="339"/>
        <v>0</v>
      </c>
      <c r="L2698" s="13">
        <f t="shared" si="340"/>
        <v>2.3100000000000023</v>
      </c>
      <c r="M2698" s="53">
        <v>2.3100000000000023</v>
      </c>
      <c r="N2698" s="45">
        <f t="shared" si="341"/>
        <v>0</v>
      </c>
      <c r="P2698" s="56"/>
    </row>
    <row r="2699" spans="1:16" x14ac:dyDescent="0.2">
      <c r="A2699" s="5">
        <v>45770.25</v>
      </c>
      <c r="B2699" s="10">
        <f t="shared" si="336"/>
        <v>45770</v>
      </c>
      <c r="C2699" s="4">
        <f t="shared" si="343"/>
        <v>0.20833333333333334</v>
      </c>
      <c r="D2699" s="4">
        <f>IF('Kauf Restprofil Los 7'!A2699&lt;&gt;"",IF('Kauf Restprofil Los 7'!A2699&lt;&gt;"",TIME(HOUR('Kauf Restprofil Los 7'!A2699),MINUTE('Kauf Restprofil Los 7'!A2699),SECOND('Kauf Restprofil Los 7'!A2699)),""),"")</f>
        <v>0.25</v>
      </c>
      <c r="E2699" s="9">
        <f t="shared" si="342"/>
        <v>6</v>
      </c>
      <c r="F2699">
        <v>24.973110906999999</v>
      </c>
      <c r="G2699" s="12">
        <f t="shared" si="337"/>
        <v>2.081</v>
      </c>
      <c r="H2699" s="18">
        <f t="shared" si="338"/>
        <v>24.972999999999999</v>
      </c>
      <c r="I2699" s="21">
        <v>22.5</v>
      </c>
      <c r="J2699" s="14">
        <v>22.5</v>
      </c>
      <c r="K2699" s="14">
        <f t="shared" si="339"/>
        <v>0</v>
      </c>
      <c r="L2699" s="13">
        <f t="shared" si="340"/>
        <v>2.472999999999999</v>
      </c>
      <c r="M2699" s="53">
        <v>2.472999999999999</v>
      </c>
      <c r="N2699" s="45">
        <f t="shared" si="341"/>
        <v>0</v>
      </c>
      <c r="P2699" s="56"/>
    </row>
    <row r="2700" spans="1:16" x14ac:dyDescent="0.2">
      <c r="A2700" s="5">
        <v>45770.291666666664</v>
      </c>
      <c r="B2700" s="10">
        <f t="shared" si="336"/>
        <v>45770</v>
      </c>
      <c r="C2700" s="4">
        <f t="shared" si="343"/>
        <v>0.25</v>
      </c>
      <c r="D2700" s="4">
        <f>IF('Kauf Restprofil Los 7'!A2700&lt;&gt;"",IF('Kauf Restprofil Los 7'!A2700&lt;&gt;"",TIME(HOUR('Kauf Restprofil Los 7'!A2700),MINUTE('Kauf Restprofil Los 7'!A2700),SECOND('Kauf Restprofil Los 7'!A2700)),""),"")</f>
        <v>0.29166666666666669</v>
      </c>
      <c r="E2700" s="9">
        <f t="shared" si="342"/>
        <v>7</v>
      </c>
      <c r="F2700">
        <v>34.308601848000002</v>
      </c>
      <c r="G2700" s="12">
        <f t="shared" si="337"/>
        <v>2.859</v>
      </c>
      <c r="H2700" s="18">
        <f t="shared" si="338"/>
        <v>34.308999999999997</v>
      </c>
      <c r="I2700" s="21">
        <v>31.14</v>
      </c>
      <c r="J2700" s="14">
        <v>31.14</v>
      </c>
      <c r="K2700" s="14">
        <f t="shared" si="339"/>
        <v>0</v>
      </c>
      <c r="L2700" s="13">
        <f t="shared" si="340"/>
        <v>3.1689999999999969</v>
      </c>
      <c r="M2700" s="53">
        <v>3.1689999999999969</v>
      </c>
      <c r="N2700" s="45">
        <f t="shared" si="341"/>
        <v>0</v>
      </c>
      <c r="P2700" s="56"/>
    </row>
    <row r="2701" spans="1:16" x14ac:dyDescent="0.2">
      <c r="A2701" s="5">
        <v>45770.333333333336</v>
      </c>
      <c r="B2701" s="10">
        <f t="shared" si="336"/>
        <v>45770</v>
      </c>
      <c r="C2701" s="4">
        <f t="shared" si="343"/>
        <v>0.29166666666666669</v>
      </c>
      <c r="D2701" s="4">
        <f>IF('Kauf Restprofil Los 7'!A2701&lt;&gt;"",IF('Kauf Restprofil Los 7'!A2701&lt;&gt;"",TIME(HOUR('Kauf Restprofil Los 7'!A2701),MINUTE('Kauf Restprofil Los 7'!A2701),SECOND('Kauf Restprofil Los 7'!A2701)),""),"")</f>
        <v>0.33333333333333331</v>
      </c>
      <c r="E2701" s="9">
        <f t="shared" si="342"/>
        <v>8</v>
      </c>
      <c r="F2701">
        <v>42.179746999000002</v>
      </c>
      <c r="G2701" s="12">
        <f t="shared" si="337"/>
        <v>3.5150000000000001</v>
      </c>
      <c r="H2701" s="18">
        <f t="shared" si="338"/>
        <v>42.18</v>
      </c>
      <c r="I2701" s="21">
        <v>37.799999999999997</v>
      </c>
      <c r="J2701" s="14">
        <v>37.799999999999997</v>
      </c>
      <c r="K2701" s="14">
        <f t="shared" si="339"/>
        <v>0</v>
      </c>
      <c r="L2701" s="13">
        <f t="shared" si="340"/>
        <v>4.3800000000000026</v>
      </c>
      <c r="M2701" s="53">
        <v>4.3800000000000026</v>
      </c>
      <c r="N2701" s="45">
        <f t="shared" si="341"/>
        <v>0</v>
      </c>
      <c r="P2701" s="56"/>
    </row>
    <row r="2702" spans="1:16" x14ac:dyDescent="0.2">
      <c r="A2702" s="5">
        <v>45770.375</v>
      </c>
      <c r="B2702" s="10">
        <f t="shared" si="336"/>
        <v>45770</v>
      </c>
      <c r="C2702" s="4">
        <f t="shared" si="343"/>
        <v>0.33333333333333331</v>
      </c>
      <c r="D2702" s="4">
        <f>IF('Kauf Restprofil Los 7'!A2702&lt;&gt;"",IF('Kauf Restprofil Los 7'!A2702&lt;&gt;"",TIME(HOUR('Kauf Restprofil Los 7'!A2702),MINUTE('Kauf Restprofil Los 7'!A2702),SECOND('Kauf Restprofil Los 7'!A2702)),""),"")</f>
        <v>0.375</v>
      </c>
      <c r="E2702" s="9">
        <f t="shared" si="342"/>
        <v>9</v>
      </c>
      <c r="F2702">
        <v>46.183633893</v>
      </c>
      <c r="G2702" s="12">
        <f t="shared" si="337"/>
        <v>3.8490000000000002</v>
      </c>
      <c r="H2702" s="18">
        <f t="shared" si="338"/>
        <v>46.183999999999997</v>
      </c>
      <c r="I2702" s="21">
        <v>42.42</v>
      </c>
      <c r="J2702" s="14">
        <v>42.42</v>
      </c>
      <c r="K2702" s="14">
        <f t="shared" si="339"/>
        <v>0</v>
      </c>
      <c r="L2702" s="13">
        <f t="shared" si="340"/>
        <v>3.7639999999999958</v>
      </c>
      <c r="M2702" s="53">
        <v>3.7639999999999958</v>
      </c>
      <c r="N2702" s="45">
        <f t="shared" si="341"/>
        <v>0</v>
      </c>
      <c r="P2702" s="56"/>
    </row>
    <row r="2703" spans="1:16" x14ac:dyDescent="0.2">
      <c r="A2703" s="5">
        <v>45770.416666666664</v>
      </c>
      <c r="B2703" s="10">
        <f t="shared" si="336"/>
        <v>45770</v>
      </c>
      <c r="C2703" s="4">
        <f t="shared" si="343"/>
        <v>0.375</v>
      </c>
      <c r="D2703" s="4">
        <f>IF('Kauf Restprofil Los 7'!A2703&lt;&gt;"",IF('Kauf Restprofil Los 7'!A2703&lt;&gt;"",TIME(HOUR('Kauf Restprofil Los 7'!A2703),MINUTE('Kauf Restprofil Los 7'!A2703),SECOND('Kauf Restprofil Los 7'!A2703)),""),"")</f>
        <v>0.41666666666666669</v>
      </c>
      <c r="E2703" s="9">
        <f t="shared" si="342"/>
        <v>10</v>
      </c>
      <c r="F2703">
        <v>45.205342999000003</v>
      </c>
      <c r="G2703" s="12">
        <f t="shared" si="337"/>
        <v>3.7669999999999999</v>
      </c>
      <c r="H2703" s="18">
        <f t="shared" si="338"/>
        <v>45.204999999999998</v>
      </c>
      <c r="I2703" s="21">
        <v>42</v>
      </c>
      <c r="J2703" s="14">
        <v>42</v>
      </c>
      <c r="K2703" s="14">
        <f t="shared" si="339"/>
        <v>0</v>
      </c>
      <c r="L2703" s="13">
        <f t="shared" si="340"/>
        <v>3.2049999999999983</v>
      </c>
      <c r="M2703" s="53">
        <v>3.2049999999999983</v>
      </c>
      <c r="N2703" s="45">
        <f t="shared" si="341"/>
        <v>0</v>
      </c>
      <c r="P2703" s="56"/>
    </row>
    <row r="2704" spans="1:16" x14ac:dyDescent="0.2">
      <c r="A2704" s="5">
        <v>45770.458333333336</v>
      </c>
      <c r="B2704" s="10">
        <f t="shared" si="336"/>
        <v>45770</v>
      </c>
      <c r="C2704" s="4">
        <f t="shared" si="343"/>
        <v>0.41666666666666669</v>
      </c>
      <c r="D2704" s="4">
        <f>IF('Kauf Restprofil Los 7'!A2704&lt;&gt;"",IF('Kauf Restprofil Los 7'!A2704&lt;&gt;"",TIME(HOUR('Kauf Restprofil Los 7'!A2704),MINUTE('Kauf Restprofil Los 7'!A2704),SECOND('Kauf Restprofil Los 7'!A2704)),""),"")</f>
        <v>0.45833333333333331</v>
      </c>
      <c r="E2704" s="9">
        <f t="shared" si="342"/>
        <v>11</v>
      </c>
      <c r="F2704">
        <v>45.120107863999998</v>
      </c>
      <c r="G2704" s="12">
        <f t="shared" si="337"/>
        <v>3.76</v>
      </c>
      <c r="H2704" s="18">
        <f t="shared" si="338"/>
        <v>45.12</v>
      </c>
      <c r="I2704" s="21">
        <v>40.980000000000004</v>
      </c>
      <c r="J2704" s="14">
        <v>40.980000000000004</v>
      </c>
      <c r="K2704" s="14">
        <f t="shared" si="339"/>
        <v>0</v>
      </c>
      <c r="L2704" s="13">
        <f t="shared" si="340"/>
        <v>4.1399999999999935</v>
      </c>
      <c r="M2704" s="53">
        <v>4.1399999999999935</v>
      </c>
      <c r="N2704" s="45">
        <f t="shared" si="341"/>
        <v>0</v>
      </c>
      <c r="P2704" s="56"/>
    </row>
    <row r="2705" spans="1:16" x14ac:dyDescent="0.2">
      <c r="A2705" s="5">
        <v>45770.5</v>
      </c>
      <c r="B2705" s="10">
        <f t="shared" si="336"/>
        <v>45770</v>
      </c>
      <c r="C2705" s="4">
        <f t="shared" si="343"/>
        <v>0.45833333333333331</v>
      </c>
      <c r="D2705" s="4">
        <f>IF('Kauf Restprofil Los 7'!A2705&lt;&gt;"",IF('Kauf Restprofil Los 7'!A2705&lt;&gt;"",TIME(HOUR('Kauf Restprofil Los 7'!A2705),MINUTE('Kauf Restprofil Los 7'!A2705),SECOND('Kauf Restprofil Los 7'!A2705)),""),"")</f>
        <v>0.5</v>
      </c>
      <c r="E2705" s="9">
        <f t="shared" si="342"/>
        <v>12</v>
      </c>
      <c r="F2705">
        <v>44.783559029999999</v>
      </c>
      <c r="G2705" s="12">
        <f t="shared" si="337"/>
        <v>3.7320000000000002</v>
      </c>
      <c r="H2705" s="18">
        <f t="shared" si="338"/>
        <v>44.783999999999999</v>
      </c>
      <c r="I2705" s="21">
        <v>39.900000000000006</v>
      </c>
      <c r="J2705" s="14">
        <v>39.900000000000006</v>
      </c>
      <c r="K2705" s="14">
        <f t="shared" si="339"/>
        <v>0</v>
      </c>
      <c r="L2705" s="13">
        <f t="shared" si="340"/>
        <v>4.8839999999999932</v>
      </c>
      <c r="M2705" s="53">
        <v>4.8839999999999932</v>
      </c>
      <c r="N2705" s="45">
        <f t="shared" si="341"/>
        <v>0</v>
      </c>
      <c r="P2705" s="56"/>
    </row>
    <row r="2706" spans="1:16" x14ac:dyDescent="0.2">
      <c r="A2706" s="5">
        <v>45770.541666666664</v>
      </c>
      <c r="B2706" s="10">
        <f t="shared" si="336"/>
        <v>45770</v>
      </c>
      <c r="C2706" s="4">
        <f t="shared" si="343"/>
        <v>0.5</v>
      </c>
      <c r="D2706" s="4">
        <f>IF('Kauf Restprofil Los 7'!A2706&lt;&gt;"",IF('Kauf Restprofil Los 7'!A2706&lt;&gt;"",TIME(HOUR('Kauf Restprofil Los 7'!A2706),MINUTE('Kauf Restprofil Los 7'!A2706),SECOND('Kauf Restprofil Los 7'!A2706)),""),"")</f>
        <v>0.54166666666666663</v>
      </c>
      <c r="E2706" s="9">
        <f t="shared" si="342"/>
        <v>13</v>
      </c>
      <c r="F2706">
        <v>40.939471349000002</v>
      </c>
      <c r="G2706" s="12">
        <f t="shared" si="337"/>
        <v>3.4119999999999999</v>
      </c>
      <c r="H2706" s="18">
        <f t="shared" si="338"/>
        <v>40.939</v>
      </c>
      <c r="I2706" s="21">
        <v>37.92</v>
      </c>
      <c r="J2706" s="14">
        <v>37.92</v>
      </c>
      <c r="K2706" s="14">
        <f t="shared" si="339"/>
        <v>0</v>
      </c>
      <c r="L2706" s="13">
        <f t="shared" si="340"/>
        <v>3.0189999999999984</v>
      </c>
      <c r="M2706" s="53">
        <v>3.0189999999999984</v>
      </c>
      <c r="N2706" s="45">
        <f t="shared" si="341"/>
        <v>0</v>
      </c>
      <c r="P2706" s="56"/>
    </row>
    <row r="2707" spans="1:16" x14ac:dyDescent="0.2">
      <c r="A2707" s="5">
        <v>45770.583333333336</v>
      </c>
      <c r="B2707" s="10">
        <f t="shared" si="336"/>
        <v>45770</v>
      </c>
      <c r="C2707" s="4">
        <f t="shared" si="343"/>
        <v>0.54166666666666663</v>
      </c>
      <c r="D2707" s="4">
        <f>IF('Kauf Restprofil Los 7'!A2707&lt;&gt;"",IF('Kauf Restprofil Los 7'!A2707&lt;&gt;"",TIME(HOUR('Kauf Restprofil Los 7'!A2707),MINUTE('Kauf Restprofil Los 7'!A2707),SECOND('Kauf Restprofil Los 7'!A2707)),""),"")</f>
        <v>0.58333333333333337</v>
      </c>
      <c r="E2707" s="9">
        <f t="shared" si="342"/>
        <v>14</v>
      </c>
      <c r="F2707">
        <v>37.266091355</v>
      </c>
      <c r="G2707" s="12">
        <f t="shared" si="337"/>
        <v>3.1059999999999999</v>
      </c>
      <c r="H2707" s="18">
        <f t="shared" si="338"/>
        <v>37.265999999999998</v>
      </c>
      <c r="I2707" s="21">
        <v>36.54</v>
      </c>
      <c r="J2707" s="14">
        <v>36.54</v>
      </c>
      <c r="K2707" s="14">
        <f t="shared" si="339"/>
        <v>0</v>
      </c>
      <c r="L2707" s="13">
        <f t="shared" si="340"/>
        <v>0.72599999999999909</v>
      </c>
      <c r="M2707" s="53">
        <v>0.72599999999999909</v>
      </c>
      <c r="N2707" s="45">
        <f t="shared" si="341"/>
        <v>0</v>
      </c>
      <c r="P2707" s="56"/>
    </row>
    <row r="2708" spans="1:16" x14ac:dyDescent="0.2">
      <c r="A2708" s="5">
        <v>45770.625</v>
      </c>
      <c r="B2708" s="10">
        <f t="shared" si="336"/>
        <v>45770</v>
      </c>
      <c r="C2708" s="4">
        <f t="shared" si="343"/>
        <v>0.58333333333333337</v>
      </c>
      <c r="D2708" s="4">
        <f>IF('Kauf Restprofil Los 7'!A2708&lt;&gt;"",IF('Kauf Restprofil Los 7'!A2708&lt;&gt;"",TIME(HOUR('Kauf Restprofil Los 7'!A2708),MINUTE('Kauf Restprofil Los 7'!A2708),SECOND('Kauf Restprofil Los 7'!A2708)),""),"")</f>
        <v>0.625</v>
      </c>
      <c r="E2708" s="9">
        <f t="shared" si="342"/>
        <v>15</v>
      </c>
      <c r="F2708">
        <v>35.353399934000002</v>
      </c>
      <c r="G2708" s="12">
        <f t="shared" si="337"/>
        <v>2.9460000000000002</v>
      </c>
      <c r="H2708" s="18">
        <f t="shared" si="338"/>
        <v>35.353000000000002</v>
      </c>
      <c r="I2708" s="21">
        <v>35.099999999999994</v>
      </c>
      <c r="J2708" s="14">
        <v>35.099999999999994</v>
      </c>
      <c r="K2708" s="14">
        <f t="shared" si="339"/>
        <v>0</v>
      </c>
      <c r="L2708" s="13">
        <f t="shared" si="340"/>
        <v>0.25300000000000722</v>
      </c>
      <c r="M2708" s="53">
        <v>0.25300000000000722</v>
      </c>
      <c r="N2708" s="45">
        <f t="shared" si="341"/>
        <v>0</v>
      </c>
      <c r="P2708" s="56"/>
    </row>
    <row r="2709" spans="1:16" x14ac:dyDescent="0.2">
      <c r="A2709" s="5">
        <v>45770.666666666664</v>
      </c>
      <c r="B2709" s="10">
        <f t="shared" si="336"/>
        <v>45770</v>
      </c>
      <c r="C2709" s="4">
        <f t="shared" si="343"/>
        <v>0.625</v>
      </c>
      <c r="D2709" s="4">
        <f>IF('Kauf Restprofil Los 7'!A2709&lt;&gt;"",IF('Kauf Restprofil Los 7'!A2709&lt;&gt;"",TIME(HOUR('Kauf Restprofil Los 7'!A2709),MINUTE('Kauf Restprofil Los 7'!A2709),SECOND('Kauf Restprofil Los 7'!A2709)),""),"")</f>
        <v>0.66666666666666663</v>
      </c>
      <c r="E2709" s="9">
        <f t="shared" si="342"/>
        <v>16</v>
      </c>
      <c r="F2709">
        <v>34.863137674999997</v>
      </c>
      <c r="G2709" s="12">
        <f t="shared" si="337"/>
        <v>2.9049999999999998</v>
      </c>
      <c r="H2709" s="18">
        <f t="shared" si="338"/>
        <v>34.863</v>
      </c>
      <c r="I2709" s="21">
        <v>33.24</v>
      </c>
      <c r="J2709" s="14">
        <v>33.24</v>
      </c>
      <c r="K2709" s="14">
        <f t="shared" si="339"/>
        <v>0</v>
      </c>
      <c r="L2709" s="13">
        <f t="shared" si="340"/>
        <v>1.6229999999999976</v>
      </c>
      <c r="M2709" s="53">
        <v>1.6229999999999976</v>
      </c>
      <c r="N2709" s="45">
        <f t="shared" si="341"/>
        <v>0</v>
      </c>
      <c r="P2709" s="56"/>
    </row>
    <row r="2710" spans="1:16" x14ac:dyDescent="0.2">
      <c r="A2710" s="5">
        <v>45770.708333333336</v>
      </c>
      <c r="B2710" s="10">
        <f t="shared" si="336"/>
        <v>45770</v>
      </c>
      <c r="C2710" s="4">
        <f t="shared" si="343"/>
        <v>0.66666666666666663</v>
      </c>
      <c r="D2710" s="4">
        <f>IF('Kauf Restprofil Los 7'!A2710&lt;&gt;"",IF('Kauf Restprofil Los 7'!A2710&lt;&gt;"",TIME(HOUR('Kauf Restprofil Los 7'!A2710),MINUTE('Kauf Restprofil Los 7'!A2710),SECOND('Kauf Restprofil Los 7'!A2710)),""),"")</f>
        <v>0.70833333333333337</v>
      </c>
      <c r="E2710" s="9">
        <f t="shared" si="342"/>
        <v>17</v>
      </c>
      <c r="F2710">
        <v>34.986523030000001</v>
      </c>
      <c r="G2710" s="12">
        <f t="shared" si="337"/>
        <v>2.9159999999999999</v>
      </c>
      <c r="H2710" s="18">
        <f t="shared" si="338"/>
        <v>34.987000000000002</v>
      </c>
      <c r="I2710" s="21">
        <v>32.94</v>
      </c>
      <c r="J2710" s="14">
        <v>32.94</v>
      </c>
      <c r="K2710" s="14">
        <f t="shared" si="339"/>
        <v>0</v>
      </c>
      <c r="L2710" s="13">
        <f t="shared" si="340"/>
        <v>2.0470000000000041</v>
      </c>
      <c r="M2710" s="53">
        <v>2.0470000000000041</v>
      </c>
      <c r="N2710" s="45">
        <f t="shared" si="341"/>
        <v>0</v>
      </c>
      <c r="P2710" s="56"/>
    </row>
    <row r="2711" spans="1:16" x14ac:dyDescent="0.2">
      <c r="A2711" s="5">
        <v>45770.75</v>
      </c>
      <c r="B2711" s="10">
        <f t="shared" si="336"/>
        <v>45770</v>
      </c>
      <c r="C2711" s="4">
        <f t="shared" si="343"/>
        <v>0.70833333333333337</v>
      </c>
      <c r="D2711" s="4">
        <f>IF('Kauf Restprofil Los 7'!A2711&lt;&gt;"",IF('Kauf Restprofil Los 7'!A2711&lt;&gt;"",TIME(HOUR('Kauf Restprofil Los 7'!A2711),MINUTE('Kauf Restprofil Los 7'!A2711),SECOND('Kauf Restprofil Los 7'!A2711)),""),"")</f>
        <v>0.75</v>
      </c>
      <c r="E2711" s="9">
        <f t="shared" si="342"/>
        <v>18</v>
      </c>
      <c r="F2711">
        <v>38.344792947000002</v>
      </c>
      <c r="G2711" s="12">
        <f t="shared" si="337"/>
        <v>3.1949999999999998</v>
      </c>
      <c r="H2711" s="18">
        <f t="shared" si="338"/>
        <v>38.344999999999999</v>
      </c>
      <c r="I2711" s="21">
        <v>35.04</v>
      </c>
      <c r="J2711" s="14">
        <v>35.04</v>
      </c>
      <c r="K2711" s="14">
        <f t="shared" si="339"/>
        <v>0</v>
      </c>
      <c r="L2711" s="13">
        <f t="shared" si="340"/>
        <v>3.3049999999999997</v>
      </c>
      <c r="M2711" s="53">
        <v>3.3049999999999997</v>
      </c>
      <c r="N2711" s="45">
        <f t="shared" si="341"/>
        <v>0</v>
      </c>
      <c r="P2711" s="56"/>
    </row>
    <row r="2712" spans="1:16" x14ac:dyDescent="0.2">
      <c r="A2712" s="5">
        <v>45770.791666666664</v>
      </c>
      <c r="B2712" s="10">
        <f t="shared" si="336"/>
        <v>45770</v>
      </c>
      <c r="C2712" s="4">
        <f t="shared" si="343"/>
        <v>0.75</v>
      </c>
      <c r="D2712" s="4">
        <f>IF('Kauf Restprofil Los 7'!A2712&lt;&gt;"",IF('Kauf Restprofil Los 7'!A2712&lt;&gt;"",TIME(HOUR('Kauf Restprofil Los 7'!A2712),MINUTE('Kauf Restprofil Los 7'!A2712),SECOND('Kauf Restprofil Los 7'!A2712)),""),"")</f>
        <v>0.79166666666666663</v>
      </c>
      <c r="E2712" s="9">
        <f t="shared" si="342"/>
        <v>19</v>
      </c>
      <c r="F2712">
        <v>41.770229004999997</v>
      </c>
      <c r="G2712" s="12">
        <f t="shared" si="337"/>
        <v>3.4809999999999999</v>
      </c>
      <c r="H2712" s="18">
        <f t="shared" si="338"/>
        <v>41.77</v>
      </c>
      <c r="I2712" s="21">
        <v>38.400000000000006</v>
      </c>
      <c r="J2712" s="14">
        <v>38.400000000000006</v>
      </c>
      <c r="K2712" s="14">
        <f t="shared" si="339"/>
        <v>0</v>
      </c>
      <c r="L2712" s="13">
        <f t="shared" si="340"/>
        <v>3.3699999999999974</v>
      </c>
      <c r="M2712" s="53">
        <v>3.3699999999999974</v>
      </c>
      <c r="N2712" s="45">
        <f t="shared" si="341"/>
        <v>0</v>
      </c>
      <c r="P2712" s="56"/>
    </row>
    <row r="2713" spans="1:16" x14ac:dyDescent="0.2">
      <c r="A2713" s="5">
        <v>45770.833333333336</v>
      </c>
      <c r="B2713" s="10">
        <f t="shared" si="336"/>
        <v>45770</v>
      </c>
      <c r="C2713" s="4">
        <f t="shared" si="343"/>
        <v>0.79166666666666663</v>
      </c>
      <c r="D2713" s="4">
        <f>IF('Kauf Restprofil Los 7'!A2713&lt;&gt;"",IF('Kauf Restprofil Los 7'!A2713&lt;&gt;"",TIME(HOUR('Kauf Restprofil Los 7'!A2713),MINUTE('Kauf Restprofil Los 7'!A2713),SECOND('Kauf Restprofil Los 7'!A2713)),""),"")</f>
        <v>0.83333333333333337</v>
      </c>
      <c r="E2713" s="9">
        <f t="shared" si="342"/>
        <v>20</v>
      </c>
      <c r="F2713">
        <v>41.910559763000002</v>
      </c>
      <c r="G2713" s="12">
        <f t="shared" si="337"/>
        <v>3.4929999999999999</v>
      </c>
      <c r="H2713" s="18">
        <f t="shared" si="338"/>
        <v>41.911000000000001</v>
      </c>
      <c r="I2713" s="21">
        <v>38.64</v>
      </c>
      <c r="J2713" s="14">
        <v>38.64</v>
      </c>
      <c r="K2713" s="14">
        <f t="shared" si="339"/>
        <v>0</v>
      </c>
      <c r="L2713" s="13">
        <f t="shared" si="340"/>
        <v>3.2710000000000008</v>
      </c>
      <c r="M2713" s="53">
        <v>3.2710000000000008</v>
      </c>
      <c r="N2713" s="45">
        <f t="shared" si="341"/>
        <v>0</v>
      </c>
      <c r="P2713" s="56"/>
    </row>
    <row r="2714" spans="1:16" x14ac:dyDescent="0.2">
      <c r="A2714" s="5">
        <v>45770.875</v>
      </c>
      <c r="B2714" s="10">
        <f t="shared" si="336"/>
        <v>45770</v>
      </c>
      <c r="C2714" s="4">
        <f t="shared" si="343"/>
        <v>0.83333333333333337</v>
      </c>
      <c r="D2714" s="4">
        <f>IF('Kauf Restprofil Los 7'!A2714&lt;&gt;"",IF('Kauf Restprofil Los 7'!A2714&lt;&gt;"",TIME(HOUR('Kauf Restprofil Los 7'!A2714),MINUTE('Kauf Restprofil Los 7'!A2714),SECOND('Kauf Restprofil Los 7'!A2714)),""),"")</f>
        <v>0.875</v>
      </c>
      <c r="E2714" s="9">
        <f t="shared" si="342"/>
        <v>21</v>
      </c>
      <c r="F2714">
        <v>39.821707711999998</v>
      </c>
      <c r="G2714" s="12">
        <f t="shared" si="337"/>
        <v>3.3180000000000001</v>
      </c>
      <c r="H2714" s="18">
        <f t="shared" si="338"/>
        <v>39.822000000000003</v>
      </c>
      <c r="I2714" s="21">
        <v>37.08</v>
      </c>
      <c r="J2714" s="14">
        <v>37.08</v>
      </c>
      <c r="K2714" s="14">
        <f t="shared" si="339"/>
        <v>0</v>
      </c>
      <c r="L2714" s="13">
        <f t="shared" si="340"/>
        <v>2.7420000000000044</v>
      </c>
      <c r="M2714" s="53">
        <v>2.7420000000000044</v>
      </c>
      <c r="N2714" s="45">
        <f t="shared" si="341"/>
        <v>0</v>
      </c>
      <c r="P2714" s="56"/>
    </row>
    <row r="2715" spans="1:16" x14ac:dyDescent="0.2">
      <c r="A2715" s="5">
        <v>45770.916666666664</v>
      </c>
      <c r="B2715" s="10">
        <f t="shared" si="336"/>
        <v>45770</v>
      </c>
      <c r="C2715" s="4">
        <f t="shared" si="343"/>
        <v>0.875</v>
      </c>
      <c r="D2715" s="4">
        <f>IF('Kauf Restprofil Los 7'!A2715&lt;&gt;"",IF('Kauf Restprofil Los 7'!A2715&lt;&gt;"",TIME(HOUR('Kauf Restprofil Los 7'!A2715),MINUTE('Kauf Restprofil Los 7'!A2715),SECOND('Kauf Restprofil Los 7'!A2715)),""),"")</f>
        <v>0.91666666666666663</v>
      </c>
      <c r="E2715" s="9">
        <f t="shared" si="342"/>
        <v>22</v>
      </c>
      <c r="F2715">
        <v>37.003782901999998</v>
      </c>
      <c r="G2715" s="12">
        <f t="shared" si="337"/>
        <v>3.0840000000000001</v>
      </c>
      <c r="H2715" s="18">
        <f t="shared" si="338"/>
        <v>37.003999999999998</v>
      </c>
      <c r="I2715" s="21">
        <v>33.36</v>
      </c>
      <c r="J2715" s="14">
        <v>33.36</v>
      </c>
      <c r="K2715" s="14">
        <f t="shared" si="339"/>
        <v>0</v>
      </c>
      <c r="L2715" s="13">
        <f t="shared" si="340"/>
        <v>3.6439999999999984</v>
      </c>
      <c r="M2715" s="53">
        <v>3.6439999999999984</v>
      </c>
      <c r="N2715" s="45">
        <f t="shared" si="341"/>
        <v>0</v>
      </c>
      <c r="P2715" s="56"/>
    </row>
    <row r="2716" spans="1:16" x14ac:dyDescent="0.2">
      <c r="A2716" s="5">
        <v>45770.958333333336</v>
      </c>
      <c r="B2716" s="10">
        <f t="shared" si="336"/>
        <v>45770</v>
      </c>
      <c r="C2716" s="4">
        <f t="shared" si="343"/>
        <v>0.91666666666666663</v>
      </c>
      <c r="D2716" s="4">
        <f>IF('Kauf Restprofil Los 7'!A2716&lt;&gt;"",IF('Kauf Restprofil Los 7'!A2716&lt;&gt;"",TIME(HOUR('Kauf Restprofil Los 7'!A2716),MINUTE('Kauf Restprofil Los 7'!A2716),SECOND('Kauf Restprofil Los 7'!A2716)),""),"")</f>
        <v>0.95833333333333337</v>
      </c>
      <c r="E2716" s="9">
        <f t="shared" si="342"/>
        <v>23</v>
      </c>
      <c r="F2716">
        <v>30.840515383</v>
      </c>
      <c r="G2716" s="12">
        <f t="shared" si="337"/>
        <v>2.57</v>
      </c>
      <c r="H2716" s="18">
        <f t="shared" si="338"/>
        <v>30.841000000000001</v>
      </c>
      <c r="I2716" s="21">
        <v>27.42</v>
      </c>
      <c r="J2716" s="14">
        <v>27.42</v>
      </c>
      <c r="K2716" s="14">
        <f t="shared" si="339"/>
        <v>0</v>
      </c>
      <c r="L2716" s="13">
        <f t="shared" si="340"/>
        <v>3.4209999999999994</v>
      </c>
      <c r="M2716" s="53">
        <v>3.4209999999999994</v>
      </c>
      <c r="N2716" s="45">
        <f t="shared" si="341"/>
        <v>0</v>
      </c>
      <c r="P2716" s="56"/>
    </row>
    <row r="2717" spans="1:16" x14ac:dyDescent="0.2">
      <c r="A2717" s="5">
        <v>45771</v>
      </c>
      <c r="B2717" s="10">
        <f t="shared" si="336"/>
        <v>45770</v>
      </c>
      <c r="C2717" s="4">
        <f t="shared" si="343"/>
        <v>0.95833333333333337</v>
      </c>
      <c r="D2717" s="4">
        <f>IF('Kauf Restprofil Los 7'!A2717&lt;&gt;"",IF('Kauf Restprofil Los 7'!A2717&lt;&gt;"",TIME(HOUR('Kauf Restprofil Los 7'!A2717),MINUTE('Kauf Restprofil Los 7'!A2717),SECOND('Kauf Restprofil Los 7'!A2717)),""),"")</f>
        <v>0</v>
      </c>
      <c r="E2717" s="9">
        <f t="shared" si="342"/>
        <v>24</v>
      </c>
      <c r="F2717">
        <v>26.245217759999999</v>
      </c>
      <c r="G2717" s="12">
        <f t="shared" si="337"/>
        <v>2.1869999999999998</v>
      </c>
      <c r="H2717" s="18">
        <f t="shared" si="338"/>
        <v>26.245000000000001</v>
      </c>
      <c r="I2717" s="21">
        <v>21.84</v>
      </c>
      <c r="J2717" s="14">
        <v>21.84</v>
      </c>
      <c r="K2717" s="14">
        <f t="shared" si="339"/>
        <v>0</v>
      </c>
      <c r="L2717" s="13">
        <f t="shared" si="340"/>
        <v>4.4050000000000011</v>
      </c>
      <c r="M2717" s="53">
        <v>4.4050000000000011</v>
      </c>
      <c r="N2717" s="45">
        <f t="shared" si="341"/>
        <v>0</v>
      </c>
      <c r="P2717" s="56"/>
    </row>
    <row r="2718" spans="1:16" x14ac:dyDescent="0.2">
      <c r="A2718" s="5">
        <v>45771.041666666664</v>
      </c>
      <c r="B2718" s="10">
        <f t="shared" si="336"/>
        <v>45771</v>
      </c>
      <c r="C2718" s="4">
        <f t="shared" si="343"/>
        <v>0</v>
      </c>
      <c r="D2718" s="4">
        <f>IF('Kauf Restprofil Los 7'!A2718&lt;&gt;"",IF('Kauf Restprofil Los 7'!A2718&lt;&gt;"",TIME(HOUR('Kauf Restprofil Los 7'!A2718),MINUTE('Kauf Restprofil Los 7'!A2718),SECOND('Kauf Restprofil Los 7'!A2718)),""),"")</f>
        <v>4.1666666666666664E-2</v>
      </c>
      <c r="E2718" s="9">
        <f t="shared" si="342"/>
        <v>1</v>
      </c>
      <c r="F2718">
        <v>22.858440765000001</v>
      </c>
      <c r="G2718" s="12">
        <f t="shared" si="337"/>
        <v>1.905</v>
      </c>
      <c r="H2718" s="18">
        <f t="shared" si="338"/>
        <v>22.858000000000001</v>
      </c>
      <c r="I2718" s="21">
        <v>18.84</v>
      </c>
      <c r="J2718" s="14">
        <v>18.84</v>
      </c>
      <c r="K2718" s="14">
        <f t="shared" si="339"/>
        <v>0</v>
      </c>
      <c r="L2718" s="13">
        <f t="shared" si="340"/>
        <v>4.0180000000000007</v>
      </c>
      <c r="M2718" s="53">
        <v>4.0180000000000007</v>
      </c>
      <c r="N2718" s="45">
        <f t="shared" si="341"/>
        <v>0</v>
      </c>
      <c r="P2718" s="56"/>
    </row>
    <row r="2719" spans="1:16" x14ac:dyDescent="0.2">
      <c r="A2719" s="5">
        <v>45771.083333333336</v>
      </c>
      <c r="B2719" s="10">
        <f t="shared" si="336"/>
        <v>45771</v>
      </c>
      <c r="C2719" s="4">
        <f t="shared" si="343"/>
        <v>4.1666666666666664E-2</v>
      </c>
      <c r="D2719" s="4">
        <f>IF('Kauf Restprofil Los 7'!A2719&lt;&gt;"",IF('Kauf Restprofil Los 7'!A2719&lt;&gt;"",TIME(HOUR('Kauf Restprofil Los 7'!A2719),MINUTE('Kauf Restprofil Los 7'!A2719),SECOND('Kauf Restprofil Los 7'!A2719)),""),"")</f>
        <v>8.3333333333333329E-2</v>
      </c>
      <c r="E2719" s="9">
        <f t="shared" si="342"/>
        <v>2</v>
      </c>
      <c r="F2719">
        <v>21.368730016000001</v>
      </c>
      <c r="G2719" s="12">
        <f t="shared" si="337"/>
        <v>1.7809999999999999</v>
      </c>
      <c r="H2719" s="18">
        <f t="shared" si="338"/>
        <v>21.369</v>
      </c>
      <c r="I2719" s="21">
        <v>17.52</v>
      </c>
      <c r="J2719" s="14">
        <v>17.52</v>
      </c>
      <c r="K2719" s="14">
        <f t="shared" si="339"/>
        <v>0</v>
      </c>
      <c r="L2719" s="13">
        <f t="shared" si="340"/>
        <v>3.8490000000000002</v>
      </c>
      <c r="M2719" s="53">
        <v>3.8490000000000002</v>
      </c>
      <c r="N2719" s="45">
        <f t="shared" si="341"/>
        <v>0</v>
      </c>
      <c r="P2719" s="56"/>
    </row>
    <row r="2720" spans="1:16" x14ac:dyDescent="0.2">
      <c r="A2720" s="5">
        <v>45771.125</v>
      </c>
      <c r="B2720" s="10">
        <f t="shared" si="336"/>
        <v>45771</v>
      </c>
      <c r="C2720" s="4">
        <f t="shared" si="343"/>
        <v>8.3333333333333329E-2</v>
      </c>
      <c r="D2720" s="4">
        <f>IF('Kauf Restprofil Los 7'!A2720&lt;&gt;"",IF('Kauf Restprofil Los 7'!A2720&lt;&gt;"",TIME(HOUR('Kauf Restprofil Los 7'!A2720),MINUTE('Kauf Restprofil Los 7'!A2720),SECOND('Kauf Restprofil Los 7'!A2720)),""),"")</f>
        <v>0.125</v>
      </c>
      <c r="E2720" s="9">
        <f t="shared" si="342"/>
        <v>3</v>
      </c>
      <c r="F2720">
        <v>20.613442584000001</v>
      </c>
      <c r="G2720" s="12">
        <f t="shared" si="337"/>
        <v>1.718</v>
      </c>
      <c r="H2720" s="18">
        <f t="shared" si="338"/>
        <v>20.613</v>
      </c>
      <c r="I2720" s="21">
        <v>16.919999999999998</v>
      </c>
      <c r="J2720" s="14">
        <v>16.919999999999998</v>
      </c>
      <c r="K2720" s="14">
        <f t="shared" si="339"/>
        <v>0</v>
      </c>
      <c r="L2720" s="13">
        <f t="shared" si="340"/>
        <v>3.6930000000000014</v>
      </c>
      <c r="M2720" s="53">
        <v>3.6930000000000014</v>
      </c>
      <c r="N2720" s="45">
        <f t="shared" si="341"/>
        <v>0</v>
      </c>
      <c r="P2720" s="56"/>
    </row>
    <row r="2721" spans="1:16" x14ac:dyDescent="0.2">
      <c r="A2721" s="5">
        <v>45771.166666666664</v>
      </c>
      <c r="B2721" s="10">
        <f t="shared" si="336"/>
        <v>45771</v>
      </c>
      <c r="C2721" s="4">
        <f t="shared" si="343"/>
        <v>0.125</v>
      </c>
      <c r="D2721" s="4">
        <f>IF('Kauf Restprofil Los 7'!A2721&lt;&gt;"",IF('Kauf Restprofil Los 7'!A2721&lt;&gt;"",TIME(HOUR('Kauf Restprofil Los 7'!A2721),MINUTE('Kauf Restprofil Los 7'!A2721),SECOND('Kauf Restprofil Los 7'!A2721)),""),"")</f>
        <v>0.16666666666666666</v>
      </c>
      <c r="E2721" s="9">
        <f t="shared" si="342"/>
        <v>4</v>
      </c>
      <c r="F2721">
        <v>21.044752693</v>
      </c>
      <c r="G2721" s="12">
        <f t="shared" si="337"/>
        <v>1.754</v>
      </c>
      <c r="H2721" s="18">
        <f t="shared" si="338"/>
        <v>21.045000000000002</v>
      </c>
      <c r="I2721" s="21">
        <v>17.100000000000001</v>
      </c>
      <c r="J2721" s="14">
        <v>17.100000000000001</v>
      </c>
      <c r="K2721" s="14">
        <f t="shared" si="339"/>
        <v>0</v>
      </c>
      <c r="L2721" s="13">
        <f t="shared" si="340"/>
        <v>3.9450000000000003</v>
      </c>
      <c r="M2721" s="53">
        <v>3.9450000000000003</v>
      </c>
      <c r="N2721" s="45">
        <f t="shared" si="341"/>
        <v>0</v>
      </c>
      <c r="P2721" s="56"/>
    </row>
    <row r="2722" spans="1:16" x14ac:dyDescent="0.2">
      <c r="A2722" s="5">
        <v>45771.208333333336</v>
      </c>
      <c r="B2722" s="10">
        <f t="shared" si="336"/>
        <v>45771</v>
      </c>
      <c r="C2722" s="4">
        <f t="shared" si="343"/>
        <v>0.16666666666666666</v>
      </c>
      <c r="D2722" s="4">
        <f>IF('Kauf Restprofil Los 7'!A2722&lt;&gt;"",IF('Kauf Restprofil Los 7'!A2722&lt;&gt;"",TIME(HOUR('Kauf Restprofil Los 7'!A2722),MINUTE('Kauf Restprofil Los 7'!A2722),SECOND('Kauf Restprofil Los 7'!A2722)),""),"")</f>
        <v>0.20833333333333334</v>
      </c>
      <c r="E2722" s="9">
        <f t="shared" si="342"/>
        <v>5</v>
      </c>
      <c r="F2722">
        <v>22.320051203999999</v>
      </c>
      <c r="G2722" s="12">
        <f t="shared" si="337"/>
        <v>1.86</v>
      </c>
      <c r="H2722" s="18">
        <f t="shared" si="338"/>
        <v>22.32</v>
      </c>
      <c r="I2722" s="21">
        <v>18.299999999999997</v>
      </c>
      <c r="J2722" s="14">
        <v>18.299999999999997</v>
      </c>
      <c r="K2722" s="14">
        <f t="shared" si="339"/>
        <v>0</v>
      </c>
      <c r="L2722" s="13">
        <f t="shared" si="340"/>
        <v>4.0200000000000031</v>
      </c>
      <c r="M2722" s="53">
        <v>4.0200000000000031</v>
      </c>
      <c r="N2722" s="45">
        <f t="shared" si="341"/>
        <v>0</v>
      </c>
      <c r="P2722" s="56"/>
    </row>
    <row r="2723" spans="1:16" x14ac:dyDescent="0.2">
      <c r="A2723" s="5">
        <v>45771.25</v>
      </c>
      <c r="B2723" s="10">
        <f t="shared" si="336"/>
        <v>45771</v>
      </c>
      <c r="C2723" s="4">
        <f t="shared" si="343"/>
        <v>0.20833333333333334</v>
      </c>
      <c r="D2723" s="4">
        <f>IF('Kauf Restprofil Los 7'!A2723&lt;&gt;"",IF('Kauf Restprofil Los 7'!A2723&lt;&gt;"",TIME(HOUR('Kauf Restprofil Los 7'!A2723),MINUTE('Kauf Restprofil Los 7'!A2723),SECOND('Kauf Restprofil Los 7'!A2723)),""),"")</f>
        <v>0.25</v>
      </c>
      <c r="E2723" s="9">
        <f t="shared" si="342"/>
        <v>6</v>
      </c>
      <c r="F2723">
        <v>26.107625096</v>
      </c>
      <c r="G2723" s="12">
        <f t="shared" si="337"/>
        <v>2.1760000000000002</v>
      </c>
      <c r="H2723" s="18">
        <f t="shared" si="338"/>
        <v>26.108000000000001</v>
      </c>
      <c r="I2723" s="21">
        <v>22.38</v>
      </c>
      <c r="J2723" s="14">
        <v>22.38</v>
      </c>
      <c r="K2723" s="14">
        <f t="shared" si="339"/>
        <v>0</v>
      </c>
      <c r="L2723" s="13">
        <f t="shared" si="340"/>
        <v>3.7280000000000015</v>
      </c>
      <c r="M2723" s="53">
        <v>3.7280000000000015</v>
      </c>
      <c r="N2723" s="45">
        <f t="shared" si="341"/>
        <v>0</v>
      </c>
      <c r="P2723" s="56"/>
    </row>
    <row r="2724" spans="1:16" x14ac:dyDescent="0.2">
      <c r="A2724" s="5">
        <v>45771.291666666664</v>
      </c>
      <c r="B2724" s="10">
        <f t="shared" si="336"/>
        <v>45771</v>
      </c>
      <c r="C2724" s="4">
        <f t="shared" si="343"/>
        <v>0.25</v>
      </c>
      <c r="D2724" s="4">
        <f>IF('Kauf Restprofil Los 7'!A2724&lt;&gt;"",IF('Kauf Restprofil Los 7'!A2724&lt;&gt;"",TIME(HOUR('Kauf Restprofil Los 7'!A2724),MINUTE('Kauf Restprofil Los 7'!A2724),SECOND('Kauf Restprofil Los 7'!A2724)),""),"")</f>
        <v>0.29166666666666669</v>
      </c>
      <c r="E2724" s="9">
        <f t="shared" si="342"/>
        <v>7</v>
      </c>
      <c r="F2724">
        <v>34.956010354</v>
      </c>
      <c r="G2724" s="12">
        <f t="shared" si="337"/>
        <v>2.9129999999999998</v>
      </c>
      <c r="H2724" s="18">
        <f t="shared" si="338"/>
        <v>34.956000000000003</v>
      </c>
      <c r="I2724" s="21">
        <v>30.06</v>
      </c>
      <c r="J2724" s="14">
        <v>30.06</v>
      </c>
      <c r="K2724" s="14">
        <f t="shared" si="339"/>
        <v>0</v>
      </c>
      <c r="L2724" s="13">
        <f t="shared" si="340"/>
        <v>4.8960000000000043</v>
      </c>
      <c r="M2724" s="53">
        <v>4.8960000000000043</v>
      </c>
      <c r="N2724" s="45">
        <f t="shared" si="341"/>
        <v>0</v>
      </c>
      <c r="P2724" s="56"/>
    </row>
    <row r="2725" spans="1:16" x14ac:dyDescent="0.2">
      <c r="A2725" s="5">
        <v>45771.333333333336</v>
      </c>
      <c r="B2725" s="10">
        <f t="shared" si="336"/>
        <v>45771</v>
      </c>
      <c r="C2725" s="4">
        <f t="shared" si="343"/>
        <v>0.29166666666666669</v>
      </c>
      <c r="D2725" s="4">
        <f>IF('Kauf Restprofil Los 7'!A2725&lt;&gt;"",IF('Kauf Restprofil Los 7'!A2725&lt;&gt;"",TIME(HOUR('Kauf Restprofil Los 7'!A2725),MINUTE('Kauf Restprofil Los 7'!A2725),SECOND('Kauf Restprofil Los 7'!A2725)),""),"")</f>
        <v>0.33333333333333331</v>
      </c>
      <c r="E2725" s="9">
        <f t="shared" si="342"/>
        <v>8</v>
      </c>
      <c r="F2725">
        <v>42.321017009000002</v>
      </c>
      <c r="G2725" s="12">
        <f t="shared" si="337"/>
        <v>3.5270000000000001</v>
      </c>
      <c r="H2725" s="18">
        <f t="shared" si="338"/>
        <v>42.320999999999998</v>
      </c>
      <c r="I2725" s="21">
        <v>36.42</v>
      </c>
      <c r="J2725" s="14">
        <v>36.42</v>
      </c>
      <c r="K2725" s="14">
        <f t="shared" si="339"/>
        <v>0</v>
      </c>
      <c r="L2725" s="13">
        <f t="shared" si="340"/>
        <v>5.9009999999999962</v>
      </c>
      <c r="M2725" s="53">
        <v>5.9009999999999962</v>
      </c>
      <c r="N2725" s="45">
        <f t="shared" si="341"/>
        <v>0</v>
      </c>
      <c r="P2725" s="56"/>
    </row>
    <row r="2726" spans="1:16" x14ac:dyDescent="0.2">
      <c r="A2726" s="5">
        <v>45771.375</v>
      </c>
      <c r="B2726" s="10">
        <f t="shared" si="336"/>
        <v>45771</v>
      </c>
      <c r="C2726" s="4">
        <f t="shared" si="343"/>
        <v>0.33333333333333331</v>
      </c>
      <c r="D2726" s="4">
        <f>IF('Kauf Restprofil Los 7'!A2726&lt;&gt;"",IF('Kauf Restprofil Los 7'!A2726&lt;&gt;"",TIME(HOUR('Kauf Restprofil Los 7'!A2726),MINUTE('Kauf Restprofil Los 7'!A2726),SECOND('Kauf Restprofil Los 7'!A2726)),""),"")</f>
        <v>0.375</v>
      </c>
      <c r="E2726" s="9">
        <f t="shared" si="342"/>
        <v>9</v>
      </c>
      <c r="F2726">
        <v>44.597594970999999</v>
      </c>
      <c r="G2726" s="12">
        <f t="shared" si="337"/>
        <v>3.7160000000000002</v>
      </c>
      <c r="H2726" s="18">
        <f t="shared" si="338"/>
        <v>44.597999999999999</v>
      </c>
      <c r="I2726" s="21">
        <v>40.86</v>
      </c>
      <c r="J2726" s="14">
        <v>40.86</v>
      </c>
      <c r="K2726" s="14">
        <f t="shared" si="339"/>
        <v>0</v>
      </c>
      <c r="L2726" s="13">
        <f t="shared" si="340"/>
        <v>3.7379999999999995</v>
      </c>
      <c r="M2726" s="53">
        <v>3.7379999999999995</v>
      </c>
      <c r="N2726" s="45">
        <f t="shared" si="341"/>
        <v>0</v>
      </c>
      <c r="P2726" s="56"/>
    </row>
    <row r="2727" spans="1:16" x14ac:dyDescent="0.2">
      <c r="A2727" s="5">
        <v>45771.416666666664</v>
      </c>
      <c r="B2727" s="10">
        <f t="shared" si="336"/>
        <v>45771</v>
      </c>
      <c r="C2727" s="4">
        <f t="shared" si="343"/>
        <v>0.375</v>
      </c>
      <c r="D2727" s="4">
        <f>IF('Kauf Restprofil Los 7'!A2727&lt;&gt;"",IF('Kauf Restprofil Los 7'!A2727&lt;&gt;"",TIME(HOUR('Kauf Restprofil Los 7'!A2727),MINUTE('Kauf Restprofil Los 7'!A2727),SECOND('Kauf Restprofil Los 7'!A2727)),""),"")</f>
        <v>0.41666666666666669</v>
      </c>
      <c r="E2727" s="9">
        <f t="shared" si="342"/>
        <v>10</v>
      </c>
      <c r="F2727">
        <v>42.786640679000001</v>
      </c>
      <c r="G2727" s="12">
        <f t="shared" si="337"/>
        <v>3.5659999999999998</v>
      </c>
      <c r="H2727" s="18">
        <f t="shared" si="338"/>
        <v>42.786999999999999</v>
      </c>
      <c r="I2727" s="21">
        <v>40.380000000000003</v>
      </c>
      <c r="J2727" s="14">
        <v>40.380000000000003</v>
      </c>
      <c r="K2727" s="14">
        <f t="shared" si="339"/>
        <v>0</v>
      </c>
      <c r="L2727" s="13">
        <f t="shared" si="340"/>
        <v>2.4069999999999965</v>
      </c>
      <c r="M2727" s="53">
        <v>2.4069999999999965</v>
      </c>
      <c r="N2727" s="45">
        <f t="shared" si="341"/>
        <v>0</v>
      </c>
      <c r="P2727" s="56"/>
    </row>
    <row r="2728" spans="1:16" x14ac:dyDescent="0.2">
      <c r="A2728" s="5">
        <v>45771.458333333336</v>
      </c>
      <c r="B2728" s="10">
        <f t="shared" si="336"/>
        <v>45771</v>
      </c>
      <c r="C2728" s="4">
        <f t="shared" si="343"/>
        <v>0.41666666666666669</v>
      </c>
      <c r="D2728" s="4">
        <f>IF('Kauf Restprofil Los 7'!A2728&lt;&gt;"",IF('Kauf Restprofil Los 7'!A2728&lt;&gt;"",TIME(HOUR('Kauf Restprofil Los 7'!A2728),MINUTE('Kauf Restprofil Los 7'!A2728),SECOND('Kauf Restprofil Los 7'!A2728)),""),"")</f>
        <v>0.45833333333333331</v>
      </c>
      <c r="E2728" s="9">
        <f t="shared" si="342"/>
        <v>11</v>
      </c>
      <c r="F2728">
        <v>43.035148456000002</v>
      </c>
      <c r="G2728" s="12">
        <f t="shared" si="337"/>
        <v>3.5859999999999999</v>
      </c>
      <c r="H2728" s="18">
        <f t="shared" si="338"/>
        <v>43.034999999999997</v>
      </c>
      <c r="I2728" s="21">
        <v>40.44</v>
      </c>
      <c r="J2728" s="14">
        <v>40.44</v>
      </c>
      <c r="K2728" s="14">
        <f t="shared" si="339"/>
        <v>0</v>
      </c>
      <c r="L2728" s="13">
        <f t="shared" si="340"/>
        <v>2.5949999999999989</v>
      </c>
      <c r="M2728" s="53">
        <v>2.5949999999999989</v>
      </c>
      <c r="N2728" s="45">
        <f t="shared" si="341"/>
        <v>0</v>
      </c>
      <c r="P2728" s="56"/>
    </row>
    <row r="2729" spans="1:16" x14ac:dyDescent="0.2">
      <c r="A2729" s="5">
        <v>45771.5</v>
      </c>
      <c r="B2729" s="10">
        <f t="shared" si="336"/>
        <v>45771</v>
      </c>
      <c r="C2729" s="4">
        <f t="shared" si="343"/>
        <v>0.45833333333333331</v>
      </c>
      <c r="D2729" s="4">
        <f>IF('Kauf Restprofil Los 7'!A2729&lt;&gt;"",IF('Kauf Restprofil Los 7'!A2729&lt;&gt;"",TIME(HOUR('Kauf Restprofil Los 7'!A2729),MINUTE('Kauf Restprofil Los 7'!A2729),SECOND('Kauf Restprofil Los 7'!A2729)),""),"")</f>
        <v>0.5</v>
      </c>
      <c r="E2729" s="9">
        <f t="shared" si="342"/>
        <v>12</v>
      </c>
      <c r="F2729">
        <v>41.330699973000002</v>
      </c>
      <c r="G2729" s="12">
        <f t="shared" si="337"/>
        <v>3.444</v>
      </c>
      <c r="H2729" s="18">
        <f t="shared" si="338"/>
        <v>41.331000000000003</v>
      </c>
      <c r="I2729" s="21">
        <v>38.76</v>
      </c>
      <c r="J2729" s="14">
        <v>38.76</v>
      </c>
      <c r="K2729" s="14">
        <f t="shared" si="339"/>
        <v>0</v>
      </c>
      <c r="L2729" s="13">
        <f t="shared" si="340"/>
        <v>2.5710000000000051</v>
      </c>
      <c r="M2729" s="53">
        <v>2.5710000000000051</v>
      </c>
      <c r="N2729" s="45">
        <f t="shared" si="341"/>
        <v>0</v>
      </c>
      <c r="P2729" s="56"/>
    </row>
    <row r="2730" spans="1:16" x14ac:dyDescent="0.2">
      <c r="A2730" s="5">
        <v>45771.541666666664</v>
      </c>
      <c r="B2730" s="10">
        <f t="shared" si="336"/>
        <v>45771</v>
      </c>
      <c r="C2730" s="4">
        <f t="shared" si="343"/>
        <v>0.5</v>
      </c>
      <c r="D2730" s="4">
        <f>IF('Kauf Restprofil Los 7'!A2730&lt;&gt;"",IF('Kauf Restprofil Los 7'!A2730&lt;&gt;"",TIME(HOUR('Kauf Restprofil Los 7'!A2730),MINUTE('Kauf Restprofil Los 7'!A2730),SECOND('Kauf Restprofil Los 7'!A2730)),""),"")</f>
        <v>0.54166666666666663</v>
      </c>
      <c r="E2730" s="9">
        <f t="shared" si="342"/>
        <v>13</v>
      </c>
      <c r="F2730">
        <v>39.588850430000001</v>
      </c>
      <c r="G2730" s="12">
        <f t="shared" si="337"/>
        <v>3.2989999999999999</v>
      </c>
      <c r="H2730" s="18">
        <f t="shared" si="338"/>
        <v>39.588999999999999</v>
      </c>
      <c r="I2730" s="21">
        <v>38.339999999999996</v>
      </c>
      <c r="J2730" s="14">
        <v>38.339999999999996</v>
      </c>
      <c r="K2730" s="14">
        <f t="shared" si="339"/>
        <v>0</v>
      </c>
      <c r="L2730" s="13">
        <f t="shared" si="340"/>
        <v>1.2490000000000023</v>
      </c>
      <c r="M2730" s="53">
        <v>1.2490000000000023</v>
      </c>
      <c r="N2730" s="45">
        <f t="shared" si="341"/>
        <v>0</v>
      </c>
      <c r="P2730" s="56"/>
    </row>
    <row r="2731" spans="1:16" x14ac:dyDescent="0.2">
      <c r="A2731" s="5">
        <v>45771.583333333336</v>
      </c>
      <c r="B2731" s="10">
        <f t="shared" si="336"/>
        <v>45771</v>
      </c>
      <c r="C2731" s="4">
        <f t="shared" si="343"/>
        <v>0.54166666666666663</v>
      </c>
      <c r="D2731" s="4">
        <f>IF('Kauf Restprofil Los 7'!A2731&lt;&gt;"",IF('Kauf Restprofil Los 7'!A2731&lt;&gt;"",TIME(HOUR('Kauf Restprofil Los 7'!A2731),MINUTE('Kauf Restprofil Los 7'!A2731),SECOND('Kauf Restprofil Los 7'!A2731)),""),"")</f>
        <v>0.58333333333333337</v>
      </c>
      <c r="E2731" s="9">
        <f t="shared" si="342"/>
        <v>14</v>
      </c>
      <c r="F2731">
        <v>38.166590530000001</v>
      </c>
      <c r="G2731" s="12">
        <f t="shared" si="337"/>
        <v>3.181</v>
      </c>
      <c r="H2731" s="18">
        <f t="shared" si="338"/>
        <v>38.167000000000002</v>
      </c>
      <c r="I2731" s="21">
        <v>36.72</v>
      </c>
      <c r="J2731" s="14">
        <v>36.72</v>
      </c>
      <c r="K2731" s="14">
        <f t="shared" si="339"/>
        <v>0</v>
      </c>
      <c r="L2731" s="13">
        <f t="shared" si="340"/>
        <v>1.4470000000000027</v>
      </c>
      <c r="M2731" s="53">
        <v>1.4470000000000027</v>
      </c>
      <c r="N2731" s="45">
        <f t="shared" si="341"/>
        <v>0</v>
      </c>
      <c r="P2731" s="56"/>
    </row>
    <row r="2732" spans="1:16" x14ac:dyDescent="0.2">
      <c r="A2732" s="5">
        <v>45771.625</v>
      </c>
      <c r="B2732" s="10">
        <f t="shared" si="336"/>
        <v>45771</v>
      </c>
      <c r="C2732" s="4">
        <f t="shared" si="343"/>
        <v>0.58333333333333337</v>
      </c>
      <c r="D2732" s="4">
        <f>IF('Kauf Restprofil Los 7'!A2732&lt;&gt;"",IF('Kauf Restprofil Los 7'!A2732&lt;&gt;"",TIME(HOUR('Kauf Restprofil Los 7'!A2732),MINUTE('Kauf Restprofil Los 7'!A2732),SECOND('Kauf Restprofil Los 7'!A2732)),""),"")</f>
        <v>0.625</v>
      </c>
      <c r="E2732" s="9">
        <f t="shared" si="342"/>
        <v>15</v>
      </c>
      <c r="F2732">
        <v>34.466695709</v>
      </c>
      <c r="G2732" s="12">
        <f t="shared" si="337"/>
        <v>2.8719999999999999</v>
      </c>
      <c r="H2732" s="18">
        <f t="shared" si="338"/>
        <v>34.466999999999999</v>
      </c>
      <c r="I2732" s="21">
        <v>35.339999999999996</v>
      </c>
      <c r="J2732" s="14">
        <v>35.339999999999996</v>
      </c>
      <c r="K2732" s="14">
        <f t="shared" si="339"/>
        <v>0</v>
      </c>
      <c r="L2732" s="13">
        <f t="shared" si="340"/>
        <v>-0.87299999999999756</v>
      </c>
      <c r="M2732" s="53">
        <v>0</v>
      </c>
      <c r="N2732" s="45">
        <f t="shared" si="341"/>
        <v>-0.87299999999999756</v>
      </c>
      <c r="P2732" s="56"/>
    </row>
    <row r="2733" spans="1:16" x14ac:dyDescent="0.2">
      <c r="A2733" s="5">
        <v>45771.666666666664</v>
      </c>
      <c r="B2733" s="10">
        <f t="shared" si="336"/>
        <v>45771</v>
      </c>
      <c r="C2733" s="4">
        <f t="shared" si="343"/>
        <v>0.625</v>
      </c>
      <c r="D2733" s="4">
        <f>IF('Kauf Restprofil Los 7'!A2733&lt;&gt;"",IF('Kauf Restprofil Los 7'!A2733&lt;&gt;"",TIME(HOUR('Kauf Restprofil Los 7'!A2733),MINUTE('Kauf Restprofil Los 7'!A2733),SECOND('Kauf Restprofil Los 7'!A2733)),""),"")</f>
        <v>0.66666666666666663</v>
      </c>
      <c r="E2733" s="9">
        <f t="shared" si="342"/>
        <v>16</v>
      </c>
      <c r="F2733">
        <v>35.491006916000003</v>
      </c>
      <c r="G2733" s="12">
        <f t="shared" si="337"/>
        <v>2.9580000000000002</v>
      </c>
      <c r="H2733" s="18">
        <f t="shared" si="338"/>
        <v>35.491</v>
      </c>
      <c r="I2733" s="21">
        <v>35.099999999999994</v>
      </c>
      <c r="J2733" s="14">
        <v>35.099999999999994</v>
      </c>
      <c r="K2733" s="14">
        <f t="shared" si="339"/>
        <v>0</v>
      </c>
      <c r="L2733" s="13">
        <f t="shared" si="340"/>
        <v>0.39100000000000534</v>
      </c>
      <c r="M2733" s="53">
        <v>0.39100000000000534</v>
      </c>
      <c r="N2733" s="45">
        <f t="shared" si="341"/>
        <v>0</v>
      </c>
      <c r="P2733" s="56"/>
    </row>
    <row r="2734" spans="1:16" x14ac:dyDescent="0.2">
      <c r="A2734" s="5">
        <v>45771.708333333336</v>
      </c>
      <c r="B2734" s="10">
        <f t="shared" si="336"/>
        <v>45771</v>
      </c>
      <c r="C2734" s="4">
        <f t="shared" si="343"/>
        <v>0.66666666666666663</v>
      </c>
      <c r="D2734" s="4">
        <f>IF('Kauf Restprofil Los 7'!A2734&lt;&gt;"",IF('Kauf Restprofil Los 7'!A2734&lt;&gt;"",TIME(HOUR('Kauf Restprofil Los 7'!A2734),MINUTE('Kauf Restprofil Los 7'!A2734),SECOND('Kauf Restprofil Los 7'!A2734)),""),"")</f>
        <v>0.70833333333333337</v>
      </c>
      <c r="E2734" s="9">
        <f t="shared" si="342"/>
        <v>17</v>
      </c>
      <c r="F2734">
        <v>34.670047963999998</v>
      </c>
      <c r="G2734" s="12">
        <f t="shared" si="337"/>
        <v>2.8889999999999998</v>
      </c>
      <c r="H2734" s="18">
        <f t="shared" si="338"/>
        <v>34.67</v>
      </c>
      <c r="I2734" s="21">
        <v>34.86</v>
      </c>
      <c r="J2734" s="14">
        <v>34.86</v>
      </c>
      <c r="K2734" s="14">
        <f t="shared" si="339"/>
        <v>0</v>
      </c>
      <c r="L2734" s="13">
        <f t="shared" si="340"/>
        <v>-0.18999999999999773</v>
      </c>
      <c r="M2734" s="53">
        <v>0</v>
      </c>
      <c r="N2734" s="45">
        <f t="shared" si="341"/>
        <v>-0.18999999999999773</v>
      </c>
      <c r="P2734" s="56"/>
    </row>
    <row r="2735" spans="1:16" x14ac:dyDescent="0.2">
      <c r="A2735" s="5">
        <v>45771.75</v>
      </c>
      <c r="B2735" s="10">
        <f t="shared" si="336"/>
        <v>45771</v>
      </c>
      <c r="C2735" s="4">
        <f t="shared" si="343"/>
        <v>0.70833333333333337</v>
      </c>
      <c r="D2735" s="4">
        <f>IF('Kauf Restprofil Los 7'!A2735&lt;&gt;"",IF('Kauf Restprofil Los 7'!A2735&lt;&gt;"",TIME(HOUR('Kauf Restprofil Los 7'!A2735),MINUTE('Kauf Restprofil Los 7'!A2735),SECOND('Kauf Restprofil Los 7'!A2735)),""),"")</f>
        <v>0.75</v>
      </c>
      <c r="E2735" s="9">
        <f t="shared" si="342"/>
        <v>18</v>
      </c>
      <c r="F2735">
        <v>38.139284304999997</v>
      </c>
      <c r="G2735" s="12">
        <f t="shared" si="337"/>
        <v>3.1779999999999999</v>
      </c>
      <c r="H2735" s="18">
        <f t="shared" si="338"/>
        <v>38.139000000000003</v>
      </c>
      <c r="I2735" s="21">
        <v>37.32</v>
      </c>
      <c r="J2735" s="14">
        <v>37.32</v>
      </c>
      <c r="K2735" s="14">
        <f t="shared" si="339"/>
        <v>0</v>
      </c>
      <c r="L2735" s="13">
        <f t="shared" si="340"/>
        <v>0.81900000000000261</v>
      </c>
      <c r="M2735" s="53">
        <v>0.81900000000000261</v>
      </c>
      <c r="N2735" s="45">
        <f t="shared" si="341"/>
        <v>0</v>
      </c>
      <c r="P2735" s="56"/>
    </row>
    <row r="2736" spans="1:16" x14ac:dyDescent="0.2">
      <c r="A2736" s="5">
        <v>45771.791666666664</v>
      </c>
      <c r="B2736" s="10">
        <f t="shared" si="336"/>
        <v>45771</v>
      </c>
      <c r="C2736" s="4">
        <f t="shared" si="343"/>
        <v>0.75</v>
      </c>
      <c r="D2736" s="4">
        <f>IF('Kauf Restprofil Los 7'!A2736&lt;&gt;"",IF('Kauf Restprofil Los 7'!A2736&lt;&gt;"",TIME(HOUR('Kauf Restprofil Los 7'!A2736),MINUTE('Kauf Restprofil Los 7'!A2736),SECOND('Kauf Restprofil Los 7'!A2736)),""),"")</f>
        <v>0.79166666666666663</v>
      </c>
      <c r="E2736" s="9">
        <f t="shared" si="342"/>
        <v>19</v>
      </c>
      <c r="F2736">
        <v>41.350431295999996</v>
      </c>
      <c r="G2736" s="12">
        <f t="shared" si="337"/>
        <v>3.4460000000000002</v>
      </c>
      <c r="H2736" s="18">
        <f t="shared" si="338"/>
        <v>41.35</v>
      </c>
      <c r="I2736" s="21">
        <v>39.72</v>
      </c>
      <c r="J2736" s="14">
        <v>39.72</v>
      </c>
      <c r="K2736" s="14">
        <f t="shared" si="339"/>
        <v>0</v>
      </c>
      <c r="L2736" s="13">
        <f t="shared" si="340"/>
        <v>1.6300000000000026</v>
      </c>
      <c r="M2736" s="53">
        <v>1.6300000000000026</v>
      </c>
      <c r="N2736" s="45">
        <f t="shared" si="341"/>
        <v>0</v>
      </c>
      <c r="P2736" s="56"/>
    </row>
    <row r="2737" spans="1:16" x14ac:dyDescent="0.2">
      <c r="A2737" s="5">
        <v>45771.833333333336</v>
      </c>
      <c r="B2737" s="10">
        <f t="shared" si="336"/>
        <v>45771</v>
      </c>
      <c r="C2737" s="4">
        <f t="shared" si="343"/>
        <v>0.79166666666666663</v>
      </c>
      <c r="D2737" s="4">
        <f>IF('Kauf Restprofil Los 7'!A2737&lt;&gt;"",IF('Kauf Restprofil Los 7'!A2737&lt;&gt;"",TIME(HOUR('Kauf Restprofil Los 7'!A2737),MINUTE('Kauf Restprofil Los 7'!A2737),SECOND('Kauf Restprofil Los 7'!A2737)),""),"")</f>
        <v>0.83333333333333337</v>
      </c>
      <c r="E2737" s="9">
        <f t="shared" si="342"/>
        <v>20</v>
      </c>
      <c r="F2737">
        <v>41.903317031</v>
      </c>
      <c r="G2737" s="12">
        <f t="shared" si="337"/>
        <v>3.492</v>
      </c>
      <c r="H2737" s="18">
        <f t="shared" si="338"/>
        <v>41.902999999999999</v>
      </c>
      <c r="I2737" s="21">
        <v>38.700000000000003</v>
      </c>
      <c r="J2737" s="14">
        <v>38.700000000000003</v>
      </c>
      <c r="K2737" s="14">
        <f t="shared" si="339"/>
        <v>0</v>
      </c>
      <c r="L2737" s="13">
        <f t="shared" si="340"/>
        <v>3.2029999999999959</v>
      </c>
      <c r="M2737" s="53">
        <v>3.2029999999999959</v>
      </c>
      <c r="N2737" s="45">
        <f t="shared" si="341"/>
        <v>0</v>
      </c>
      <c r="P2737" s="56"/>
    </row>
    <row r="2738" spans="1:16" x14ac:dyDescent="0.2">
      <c r="A2738" s="5">
        <v>45771.875</v>
      </c>
      <c r="B2738" s="10">
        <f t="shared" si="336"/>
        <v>45771</v>
      </c>
      <c r="C2738" s="4">
        <f t="shared" si="343"/>
        <v>0.83333333333333337</v>
      </c>
      <c r="D2738" s="4">
        <f>IF('Kauf Restprofil Los 7'!A2738&lt;&gt;"",IF('Kauf Restprofil Los 7'!A2738&lt;&gt;"",TIME(HOUR('Kauf Restprofil Los 7'!A2738),MINUTE('Kauf Restprofil Los 7'!A2738),SECOND('Kauf Restprofil Los 7'!A2738)),""),"")</f>
        <v>0.875</v>
      </c>
      <c r="E2738" s="9">
        <f t="shared" si="342"/>
        <v>21</v>
      </c>
      <c r="F2738">
        <v>39.459250034999997</v>
      </c>
      <c r="G2738" s="12">
        <f t="shared" si="337"/>
        <v>3.2879999999999998</v>
      </c>
      <c r="H2738" s="18">
        <f t="shared" si="338"/>
        <v>39.459000000000003</v>
      </c>
      <c r="I2738" s="21">
        <v>36.839999999999996</v>
      </c>
      <c r="J2738" s="14">
        <v>36.839999999999996</v>
      </c>
      <c r="K2738" s="14">
        <f t="shared" si="339"/>
        <v>0</v>
      </c>
      <c r="L2738" s="13">
        <f t="shared" si="340"/>
        <v>2.6190000000000069</v>
      </c>
      <c r="M2738" s="53">
        <v>2.6190000000000069</v>
      </c>
      <c r="N2738" s="45">
        <f t="shared" si="341"/>
        <v>0</v>
      </c>
      <c r="P2738" s="56"/>
    </row>
    <row r="2739" spans="1:16" x14ac:dyDescent="0.2">
      <c r="A2739" s="5">
        <v>45771.916666666664</v>
      </c>
      <c r="B2739" s="10">
        <f t="shared" si="336"/>
        <v>45771</v>
      </c>
      <c r="C2739" s="4">
        <f t="shared" si="343"/>
        <v>0.875</v>
      </c>
      <c r="D2739" s="4">
        <f>IF('Kauf Restprofil Los 7'!A2739&lt;&gt;"",IF('Kauf Restprofil Los 7'!A2739&lt;&gt;"",TIME(HOUR('Kauf Restprofil Los 7'!A2739),MINUTE('Kauf Restprofil Los 7'!A2739),SECOND('Kauf Restprofil Los 7'!A2739)),""),"")</f>
        <v>0.91666666666666663</v>
      </c>
      <c r="E2739" s="9">
        <f t="shared" si="342"/>
        <v>22</v>
      </c>
      <c r="F2739">
        <v>36.410656001</v>
      </c>
      <c r="G2739" s="12">
        <f t="shared" si="337"/>
        <v>3.0339999999999998</v>
      </c>
      <c r="H2739" s="18">
        <f t="shared" si="338"/>
        <v>36.411000000000001</v>
      </c>
      <c r="I2739" s="21">
        <v>32.700000000000003</v>
      </c>
      <c r="J2739" s="14">
        <v>32.700000000000003</v>
      </c>
      <c r="K2739" s="14">
        <f t="shared" si="339"/>
        <v>0</v>
      </c>
      <c r="L2739" s="13">
        <f t="shared" si="340"/>
        <v>3.7109999999999985</v>
      </c>
      <c r="M2739" s="53">
        <v>3.7109999999999985</v>
      </c>
      <c r="N2739" s="45">
        <f t="shared" si="341"/>
        <v>0</v>
      </c>
      <c r="P2739" s="56"/>
    </row>
    <row r="2740" spans="1:16" x14ac:dyDescent="0.2">
      <c r="A2740" s="5">
        <v>45771.958333333336</v>
      </c>
      <c r="B2740" s="10">
        <f t="shared" si="336"/>
        <v>45771</v>
      </c>
      <c r="C2740" s="4">
        <f t="shared" si="343"/>
        <v>0.91666666666666663</v>
      </c>
      <c r="D2740" s="4">
        <f>IF('Kauf Restprofil Los 7'!A2740&lt;&gt;"",IF('Kauf Restprofil Los 7'!A2740&lt;&gt;"",TIME(HOUR('Kauf Restprofil Los 7'!A2740),MINUTE('Kauf Restprofil Los 7'!A2740),SECOND('Kauf Restprofil Los 7'!A2740)),""),"")</f>
        <v>0.95833333333333337</v>
      </c>
      <c r="E2740" s="9">
        <f t="shared" si="342"/>
        <v>23</v>
      </c>
      <c r="F2740">
        <v>30.515283777</v>
      </c>
      <c r="G2740" s="12">
        <f t="shared" si="337"/>
        <v>2.5430000000000001</v>
      </c>
      <c r="H2740" s="18">
        <f t="shared" si="338"/>
        <v>30.515000000000001</v>
      </c>
      <c r="I2740" s="21">
        <v>26.64</v>
      </c>
      <c r="J2740" s="14">
        <v>26.64</v>
      </c>
      <c r="K2740" s="14">
        <f t="shared" si="339"/>
        <v>0</v>
      </c>
      <c r="L2740" s="13">
        <f t="shared" si="340"/>
        <v>3.875</v>
      </c>
      <c r="M2740" s="53">
        <v>3.875</v>
      </c>
      <c r="N2740" s="45">
        <f t="shared" si="341"/>
        <v>0</v>
      </c>
      <c r="P2740" s="56"/>
    </row>
    <row r="2741" spans="1:16" x14ac:dyDescent="0.2">
      <c r="A2741" s="5">
        <v>45772</v>
      </c>
      <c r="B2741" s="10">
        <f t="shared" si="336"/>
        <v>45771</v>
      </c>
      <c r="C2741" s="4">
        <f t="shared" si="343"/>
        <v>0.95833333333333337</v>
      </c>
      <c r="D2741" s="4">
        <f>IF('Kauf Restprofil Los 7'!A2741&lt;&gt;"",IF('Kauf Restprofil Los 7'!A2741&lt;&gt;"",TIME(HOUR('Kauf Restprofil Los 7'!A2741),MINUTE('Kauf Restprofil Los 7'!A2741),SECOND('Kauf Restprofil Los 7'!A2741)),""),"")</f>
        <v>0</v>
      </c>
      <c r="E2741" s="9">
        <f t="shared" si="342"/>
        <v>24</v>
      </c>
      <c r="F2741">
        <v>24.520993996000001</v>
      </c>
      <c r="G2741" s="12">
        <f t="shared" si="337"/>
        <v>2.0430000000000001</v>
      </c>
      <c r="H2741" s="18">
        <f t="shared" si="338"/>
        <v>24.521000000000001</v>
      </c>
      <c r="I2741" s="21">
        <v>21.48</v>
      </c>
      <c r="J2741" s="14">
        <v>21.48</v>
      </c>
      <c r="K2741" s="14">
        <f t="shared" si="339"/>
        <v>0</v>
      </c>
      <c r="L2741" s="13">
        <f t="shared" si="340"/>
        <v>3.0410000000000004</v>
      </c>
      <c r="M2741" s="53">
        <v>3.0410000000000004</v>
      </c>
      <c r="N2741" s="45">
        <f t="shared" si="341"/>
        <v>0</v>
      </c>
      <c r="P2741" s="56"/>
    </row>
    <row r="2742" spans="1:16" x14ac:dyDescent="0.2">
      <c r="A2742" s="5">
        <v>45772.041666666664</v>
      </c>
      <c r="B2742" s="10">
        <f t="shared" si="336"/>
        <v>45772</v>
      </c>
      <c r="C2742" s="4">
        <f t="shared" si="343"/>
        <v>0</v>
      </c>
      <c r="D2742" s="4">
        <f>IF('Kauf Restprofil Los 7'!A2742&lt;&gt;"",IF('Kauf Restprofil Los 7'!A2742&lt;&gt;"",TIME(HOUR('Kauf Restprofil Los 7'!A2742),MINUTE('Kauf Restprofil Los 7'!A2742),SECOND('Kauf Restprofil Los 7'!A2742)),""),"")</f>
        <v>4.1666666666666664E-2</v>
      </c>
      <c r="E2742" s="9">
        <f t="shared" si="342"/>
        <v>1</v>
      </c>
      <c r="F2742">
        <v>21.695311717999999</v>
      </c>
      <c r="G2742" s="12">
        <f t="shared" si="337"/>
        <v>1.8080000000000001</v>
      </c>
      <c r="H2742" s="18">
        <f t="shared" si="338"/>
        <v>21.695</v>
      </c>
      <c r="I2742" s="21">
        <v>18.059999999999999</v>
      </c>
      <c r="J2742" s="14">
        <v>18.059999999999999</v>
      </c>
      <c r="K2742" s="14">
        <f t="shared" si="339"/>
        <v>0</v>
      </c>
      <c r="L2742" s="13">
        <f t="shared" si="340"/>
        <v>3.6350000000000016</v>
      </c>
      <c r="M2742" s="53">
        <v>3.6350000000000016</v>
      </c>
      <c r="N2742" s="45">
        <f t="shared" si="341"/>
        <v>0</v>
      </c>
      <c r="P2742" s="56"/>
    </row>
    <row r="2743" spans="1:16" x14ac:dyDescent="0.2">
      <c r="A2743" s="5">
        <v>45772.083333333336</v>
      </c>
      <c r="B2743" s="10">
        <f t="shared" si="336"/>
        <v>45772</v>
      </c>
      <c r="C2743" s="4">
        <f t="shared" si="343"/>
        <v>4.1666666666666664E-2</v>
      </c>
      <c r="D2743" s="4">
        <f>IF('Kauf Restprofil Los 7'!A2743&lt;&gt;"",IF('Kauf Restprofil Los 7'!A2743&lt;&gt;"",TIME(HOUR('Kauf Restprofil Los 7'!A2743),MINUTE('Kauf Restprofil Los 7'!A2743),SECOND('Kauf Restprofil Los 7'!A2743)),""),"")</f>
        <v>8.3333333333333329E-2</v>
      </c>
      <c r="E2743" s="9">
        <f t="shared" si="342"/>
        <v>2</v>
      </c>
      <c r="F2743">
        <v>19.460445878000002</v>
      </c>
      <c r="G2743" s="12">
        <f t="shared" si="337"/>
        <v>1.6220000000000001</v>
      </c>
      <c r="H2743" s="18">
        <f t="shared" si="338"/>
        <v>19.46</v>
      </c>
      <c r="I2743" s="21">
        <v>16.559999999999999</v>
      </c>
      <c r="J2743" s="14">
        <v>16.559999999999999</v>
      </c>
      <c r="K2743" s="14">
        <f t="shared" si="339"/>
        <v>0</v>
      </c>
      <c r="L2743" s="13">
        <f t="shared" si="340"/>
        <v>2.9000000000000021</v>
      </c>
      <c r="M2743" s="53">
        <v>2.9000000000000021</v>
      </c>
      <c r="N2743" s="45">
        <f t="shared" si="341"/>
        <v>0</v>
      </c>
      <c r="P2743" s="56"/>
    </row>
    <row r="2744" spans="1:16" x14ac:dyDescent="0.2">
      <c r="A2744" s="5">
        <v>45772.125</v>
      </c>
      <c r="B2744" s="10">
        <f t="shared" si="336"/>
        <v>45772</v>
      </c>
      <c r="C2744" s="4">
        <f t="shared" si="343"/>
        <v>8.3333333333333329E-2</v>
      </c>
      <c r="D2744" s="4">
        <f>IF('Kauf Restprofil Los 7'!A2744&lt;&gt;"",IF('Kauf Restprofil Los 7'!A2744&lt;&gt;"",TIME(HOUR('Kauf Restprofil Los 7'!A2744),MINUTE('Kauf Restprofil Los 7'!A2744),SECOND('Kauf Restprofil Los 7'!A2744)),""),"")</f>
        <v>0.125</v>
      </c>
      <c r="E2744" s="9">
        <f t="shared" si="342"/>
        <v>3</v>
      </c>
      <c r="F2744">
        <v>18.794692472000001</v>
      </c>
      <c r="G2744" s="12">
        <f t="shared" si="337"/>
        <v>1.5660000000000001</v>
      </c>
      <c r="H2744" s="18">
        <f t="shared" si="338"/>
        <v>18.795000000000002</v>
      </c>
      <c r="I2744" s="21">
        <v>15.84</v>
      </c>
      <c r="J2744" s="14">
        <v>15.84</v>
      </c>
      <c r="K2744" s="14">
        <f t="shared" si="339"/>
        <v>0</v>
      </c>
      <c r="L2744" s="13">
        <f t="shared" si="340"/>
        <v>2.9550000000000018</v>
      </c>
      <c r="M2744" s="53">
        <v>2.9550000000000018</v>
      </c>
      <c r="N2744" s="45">
        <f t="shared" si="341"/>
        <v>0</v>
      </c>
      <c r="P2744" s="56"/>
    </row>
    <row r="2745" spans="1:16" x14ac:dyDescent="0.2">
      <c r="A2745" s="5">
        <v>45772.166666666664</v>
      </c>
      <c r="B2745" s="10">
        <f t="shared" si="336"/>
        <v>45772</v>
      </c>
      <c r="C2745" s="4">
        <f t="shared" si="343"/>
        <v>0.125</v>
      </c>
      <c r="D2745" s="4">
        <f>IF('Kauf Restprofil Los 7'!A2745&lt;&gt;"",IF('Kauf Restprofil Los 7'!A2745&lt;&gt;"",TIME(HOUR('Kauf Restprofil Los 7'!A2745),MINUTE('Kauf Restprofil Los 7'!A2745),SECOND('Kauf Restprofil Los 7'!A2745)),""),"")</f>
        <v>0.16666666666666666</v>
      </c>
      <c r="E2745" s="9">
        <f t="shared" si="342"/>
        <v>4</v>
      </c>
      <c r="F2745">
        <v>18.991573226</v>
      </c>
      <c r="G2745" s="12">
        <f t="shared" si="337"/>
        <v>1.583</v>
      </c>
      <c r="H2745" s="18">
        <f t="shared" si="338"/>
        <v>18.992000000000001</v>
      </c>
      <c r="I2745" s="21">
        <v>16.32</v>
      </c>
      <c r="J2745" s="14">
        <v>16.32</v>
      </c>
      <c r="K2745" s="14">
        <f t="shared" si="339"/>
        <v>0</v>
      </c>
      <c r="L2745" s="13">
        <f t="shared" si="340"/>
        <v>2.6720000000000006</v>
      </c>
      <c r="M2745" s="53">
        <v>2.6720000000000006</v>
      </c>
      <c r="N2745" s="45">
        <f t="shared" si="341"/>
        <v>0</v>
      </c>
      <c r="P2745" s="56"/>
    </row>
    <row r="2746" spans="1:16" x14ac:dyDescent="0.2">
      <c r="A2746" s="5">
        <v>45772.208333333336</v>
      </c>
      <c r="B2746" s="10">
        <f t="shared" si="336"/>
        <v>45772</v>
      </c>
      <c r="C2746" s="4">
        <f t="shared" si="343"/>
        <v>0.16666666666666666</v>
      </c>
      <c r="D2746" s="4">
        <f>IF('Kauf Restprofil Los 7'!A2746&lt;&gt;"",IF('Kauf Restprofil Los 7'!A2746&lt;&gt;"",TIME(HOUR('Kauf Restprofil Los 7'!A2746),MINUTE('Kauf Restprofil Los 7'!A2746),SECOND('Kauf Restprofil Los 7'!A2746)),""),"")</f>
        <v>0.20833333333333334</v>
      </c>
      <c r="E2746" s="9">
        <f t="shared" si="342"/>
        <v>5</v>
      </c>
      <c r="F2746">
        <v>20.267480051</v>
      </c>
      <c r="G2746" s="12">
        <f t="shared" si="337"/>
        <v>1.6890000000000001</v>
      </c>
      <c r="H2746" s="18">
        <f t="shared" si="338"/>
        <v>20.266999999999999</v>
      </c>
      <c r="I2746" s="21">
        <v>17.46</v>
      </c>
      <c r="J2746" s="14">
        <v>17.46</v>
      </c>
      <c r="K2746" s="14">
        <f t="shared" si="339"/>
        <v>0</v>
      </c>
      <c r="L2746" s="13">
        <f t="shared" si="340"/>
        <v>2.8069999999999986</v>
      </c>
      <c r="M2746" s="53">
        <v>2.8069999999999986</v>
      </c>
      <c r="N2746" s="45">
        <f t="shared" si="341"/>
        <v>0</v>
      </c>
      <c r="P2746" s="56"/>
    </row>
    <row r="2747" spans="1:16" x14ac:dyDescent="0.2">
      <c r="A2747" s="5">
        <v>45772.25</v>
      </c>
      <c r="B2747" s="10">
        <f t="shared" si="336"/>
        <v>45772</v>
      </c>
      <c r="C2747" s="4">
        <f t="shared" si="343"/>
        <v>0.20833333333333334</v>
      </c>
      <c r="D2747" s="4">
        <f>IF('Kauf Restprofil Los 7'!A2747&lt;&gt;"",IF('Kauf Restprofil Los 7'!A2747&lt;&gt;"",TIME(HOUR('Kauf Restprofil Los 7'!A2747),MINUTE('Kauf Restprofil Los 7'!A2747),SECOND('Kauf Restprofil Los 7'!A2747)),""),"")</f>
        <v>0.25</v>
      </c>
      <c r="E2747" s="9">
        <f t="shared" si="342"/>
        <v>6</v>
      </c>
      <c r="F2747">
        <v>24.333622152</v>
      </c>
      <c r="G2747" s="12">
        <f t="shared" si="337"/>
        <v>2.028</v>
      </c>
      <c r="H2747" s="18">
        <f t="shared" si="338"/>
        <v>24.334</v>
      </c>
      <c r="I2747" s="21">
        <v>20.94</v>
      </c>
      <c r="J2747" s="14">
        <v>20.94</v>
      </c>
      <c r="K2747" s="14">
        <f t="shared" si="339"/>
        <v>0</v>
      </c>
      <c r="L2747" s="13">
        <f t="shared" si="340"/>
        <v>3.3939999999999984</v>
      </c>
      <c r="M2747" s="53">
        <v>3.3939999999999984</v>
      </c>
      <c r="N2747" s="45">
        <f t="shared" si="341"/>
        <v>0</v>
      </c>
      <c r="P2747" s="56"/>
    </row>
    <row r="2748" spans="1:16" x14ac:dyDescent="0.2">
      <c r="A2748" s="5">
        <v>45772.291666666664</v>
      </c>
      <c r="B2748" s="10">
        <f t="shared" si="336"/>
        <v>45772</v>
      </c>
      <c r="C2748" s="4">
        <f t="shared" si="343"/>
        <v>0.25</v>
      </c>
      <c r="D2748" s="4">
        <f>IF('Kauf Restprofil Los 7'!A2748&lt;&gt;"",IF('Kauf Restprofil Los 7'!A2748&lt;&gt;"",TIME(HOUR('Kauf Restprofil Los 7'!A2748),MINUTE('Kauf Restprofil Los 7'!A2748),SECOND('Kauf Restprofil Los 7'!A2748)),""),"")</f>
        <v>0.29166666666666669</v>
      </c>
      <c r="E2748" s="9">
        <f t="shared" si="342"/>
        <v>7</v>
      </c>
      <c r="F2748">
        <v>33.753813508999997</v>
      </c>
      <c r="G2748" s="12">
        <f t="shared" si="337"/>
        <v>2.8130000000000002</v>
      </c>
      <c r="H2748" s="18">
        <f t="shared" si="338"/>
        <v>33.753999999999998</v>
      </c>
      <c r="I2748" s="21">
        <v>28.44</v>
      </c>
      <c r="J2748" s="14">
        <v>28.44</v>
      </c>
      <c r="K2748" s="14">
        <f t="shared" si="339"/>
        <v>0</v>
      </c>
      <c r="L2748" s="13">
        <f t="shared" si="340"/>
        <v>5.3139999999999965</v>
      </c>
      <c r="M2748" s="53">
        <v>5.3139999999999965</v>
      </c>
      <c r="N2748" s="45">
        <f t="shared" si="341"/>
        <v>0</v>
      </c>
      <c r="P2748" s="56"/>
    </row>
    <row r="2749" spans="1:16" x14ac:dyDescent="0.2">
      <c r="A2749" s="5">
        <v>45772.333333333336</v>
      </c>
      <c r="B2749" s="10">
        <f t="shared" si="336"/>
        <v>45772</v>
      </c>
      <c r="C2749" s="4">
        <f t="shared" si="343"/>
        <v>0.29166666666666669</v>
      </c>
      <c r="D2749" s="4">
        <f>IF('Kauf Restprofil Los 7'!A2749&lt;&gt;"",IF('Kauf Restprofil Los 7'!A2749&lt;&gt;"",TIME(HOUR('Kauf Restprofil Los 7'!A2749),MINUTE('Kauf Restprofil Los 7'!A2749),SECOND('Kauf Restprofil Los 7'!A2749)),""),"")</f>
        <v>0.33333333333333331</v>
      </c>
      <c r="E2749" s="9">
        <f t="shared" si="342"/>
        <v>8</v>
      </c>
      <c r="F2749">
        <v>41.427087716000003</v>
      </c>
      <c r="G2749" s="12">
        <f t="shared" si="337"/>
        <v>3.452</v>
      </c>
      <c r="H2749" s="18">
        <f t="shared" si="338"/>
        <v>41.427</v>
      </c>
      <c r="I2749" s="21">
        <v>35.099999999999994</v>
      </c>
      <c r="J2749" s="14">
        <v>35.099999999999994</v>
      </c>
      <c r="K2749" s="14">
        <f t="shared" si="339"/>
        <v>0</v>
      </c>
      <c r="L2749" s="13">
        <f t="shared" si="340"/>
        <v>6.3270000000000053</v>
      </c>
      <c r="M2749" s="53">
        <v>6.3270000000000053</v>
      </c>
      <c r="N2749" s="45">
        <f t="shared" si="341"/>
        <v>0</v>
      </c>
      <c r="P2749" s="56"/>
    </row>
    <row r="2750" spans="1:16" x14ac:dyDescent="0.2">
      <c r="A2750" s="5">
        <v>45772.375</v>
      </c>
      <c r="B2750" s="10">
        <f t="shared" si="336"/>
        <v>45772</v>
      </c>
      <c r="C2750" s="4">
        <f t="shared" si="343"/>
        <v>0.33333333333333331</v>
      </c>
      <c r="D2750" s="4">
        <f>IF('Kauf Restprofil Los 7'!A2750&lt;&gt;"",IF('Kauf Restprofil Los 7'!A2750&lt;&gt;"",TIME(HOUR('Kauf Restprofil Los 7'!A2750),MINUTE('Kauf Restprofil Los 7'!A2750),SECOND('Kauf Restprofil Los 7'!A2750)),""),"")</f>
        <v>0.375</v>
      </c>
      <c r="E2750" s="9">
        <f t="shared" si="342"/>
        <v>9</v>
      </c>
      <c r="F2750">
        <v>45.085622669999999</v>
      </c>
      <c r="G2750" s="12">
        <f t="shared" si="337"/>
        <v>3.7570000000000001</v>
      </c>
      <c r="H2750" s="18">
        <f t="shared" si="338"/>
        <v>45.085999999999999</v>
      </c>
      <c r="I2750" s="21">
        <v>39.24</v>
      </c>
      <c r="J2750" s="14">
        <v>39.24</v>
      </c>
      <c r="K2750" s="14">
        <f t="shared" si="339"/>
        <v>0</v>
      </c>
      <c r="L2750" s="13">
        <f t="shared" si="340"/>
        <v>5.8459999999999965</v>
      </c>
      <c r="M2750" s="53">
        <v>5.8459999999999965</v>
      </c>
      <c r="N2750" s="45">
        <f t="shared" si="341"/>
        <v>0</v>
      </c>
      <c r="P2750" s="56"/>
    </row>
    <row r="2751" spans="1:16" x14ac:dyDescent="0.2">
      <c r="A2751" s="5">
        <v>45772.416666666664</v>
      </c>
      <c r="B2751" s="10">
        <f t="shared" si="336"/>
        <v>45772</v>
      </c>
      <c r="C2751" s="4">
        <f t="shared" si="343"/>
        <v>0.375</v>
      </c>
      <c r="D2751" s="4">
        <f>IF('Kauf Restprofil Los 7'!A2751&lt;&gt;"",IF('Kauf Restprofil Los 7'!A2751&lt;&gt;"",TIME(HOUR('Kauf Restprofil Los 7'!A2751),MINUTE('Kauf Restprofil Los 7'!A2751),SECOND('Kauf Restprofil Los 7'!A2751)),""),"")</f>
        <v>0.41666666666666669</v>
      </c>
      <c r="E2751" s="9">
        <f t="shared" si="342"/>
        <v>10</v>
      </c>
      <c r="F2751">
        <v>43.863679796</v>
      </c>
      <c r="G2751" s="12">
        <f t="shared" si="337"/>
        <v>3.6549999999999998</v>
      </c>
      <c r="H2751" s="18">
        <f t="shared" si="338"/>
        <v>43.863999999999997</v>
      </c>
      <c r="I2751" s="21">
        <v>39.119999999999997</v>
      </c>
      <c r="J2751" s="14">
        <v>39.119999999999997</v>
      </c>
      <c r="K2751" s="14">
        <f t="shared" si="339"/>
        <v>0</v>
      </c>
      <c r="L2751" s="13">
        <f t="shared" si="340"/>
        <v>4.7439999999999998</v>
      </c>
      <c r="M2751" s="53">
        <v>4.7439999999999998</v>
      </c>
      <c r="N2751" s="45">
        <f t="shared" si="341"/>
        <v>0</v>
      </c>
      <c r="P2751" s="56"/>
    </row>
    <row r="2752" spans="1:16" x14ac:dyDescent="0.2">
      <c r="A2752" s="5">
        <v>45772.458333333336</v>
      </c>
      <c r="B2752" s="10">
        <f t="shared" si="336"/>
        <v>45772</v>
      </c>
      <c r="C2752" s="4">
        <f t="shared" si="343"/>
        <v>0.41666666666666669</v>
      </c>
      <c r="D2752" s="4">
        <f>IF('Kauf Restprofil Los 7'!A2752&lt;&gt;"",IF('Kauf Restprofil Los 7'!A2752&lt;&gt;"",TIME(HOUR('Kauf Restprofil Los 7'!A2752),MINUTE('Kauf Restprofil Los 7'!A2752),SECOND('Kauf Restprofil Los 7'!A2752)),""),"")</f>
        <v>0.45833333333333331</v>
      </c>
      <c r="E2752" s="9">
        <f t="shared" si="342"/>
        <v>11</v>
      </c>
      <c r="F2752">
        <v>43.893802156</v>
      </c>
      <c r="G2752" s="12">
        <f t="shared" si="337"/>
        <v>3.6579999999999999</v>
      </c>
      <c r="H2752" s="18">
        <f t="shared" si="338"/>
        <v>43.893999999999998</v>
      </c>
      <c r="I2752" s="21">
        <v>38.700000000000003</v>
      </c>
      <c r="J2752" s="14">
        <v>38.700000000000003</v>
      </c>
      <c r="K2752" s="14">
        <f t="shared" si="339"/>
        <v>0</v>
      </c>
      <c r="L2752" s="13">
        <f t="shared" si="340"/>
        <v>5.1939999999999955</v>
      </c>
      <c r="M2752" s="53">
        <v>5.1939999999999955</v>
      </c>
      <c r="N2752" s="45">
        <f t="shared" si="341"/>
        <v>0</v>
      </c>
      <c r="P2752" s="56"/>
    </row>
    <row r="2753" spans="1:16" x14ac:dyDescent="0.2">
      <c r="A2753" s="5">
        <v>45772.5</v>
      </c>
      <c r="B2753" s="10">
        <f t="shared" si="336"/>
        <v>45772</v>
      </c>
      <c r="C2753" s="4">
        <f t="shared" si="343"/>
        <v>0.45833333333333331</v>
      </c>
      <c r="D2753" s="4">
        <f>IF('Kauf Restprofil Los 7'!A2753&lt;&gt;"",IF('Kauf Restprofil Los 7'!A2753&lt;&gt;"",TIME(HOUR('Kauf Restprofil Los 7'!A2753),MINUTE('Kauf Restprofil Los 7'!A2753),SECOND('Kauf Restprofil Los 7'!A2753)),""),"")</f>
        <v>0.5</v>
      </c>
      <c r="E2753" s="9">
        <f t="shared" si="342"/>
        <v>12</v>
      </c>
      <c r="F2753">
        <v>41.711116220999997</v>
      </c>
      <c r="G2753" s="12">
        <f t="shared" si="337"/>
        <v>3.476</v>
      </c>
      <c r="H2753" s="18">
        <f t="shared" si="338"/>
        <v>41.710999999999999</v>
      </c>
      <c r="I2753" s="21">
        <v>38.46</v>
      </c>
      <c r="J2753" s="14">
        <v>38.46</v>
      </c>
      <c r="K2753" s="14">
        <f t="shared" si="339"/>
        <v>0</v>
      </c>
      <c r="L2753" s="13">
        <f t="shared" si="340"/>
        <v>3.2509999999999977</v>
      </c>
      <c r="M2753" s="53">
        <v>3.2509999999999977</v>
      </c>
      <c r="N2753" s="45">
        <f t="shared" si="341"/>
        <v>0</v>
      </c>
      <c r="P2753" s="56"/>
    </row>
    <row r="2754" spans="1:16" x14ac:dyDescent="0.2">
      <c r="A2754" s="5">
        <v>45772.541666666664</v>
      </c>
      <c r="B2754" s="10">
        <f t="shared" si="336"/>
        <v>45772</v>
      </c>
      <c r="C2754" s="4">
        <f t="shared" si="343"/>
        <v>0.5</v>
      </c>
      <c r="D2754" s="4">
        <f>IF('Kauf Restprofil Los 7'!A2754&lt;&gt;"",IF('Kauf Restprofil Los 7'!A2754&lt;&gt;"",TIME(HOUR('Kauf Restprofil Los 7'!A2754),MINUTE('Kauf Restprofil Los 7'!A2754),SECOND('Kauf Restprofil Los 7'!A2754)),""),"")</f>
        <v>0.54166666666666663</v>
      </c>
      <c r="E2754" s="9">
        <f t="shared" si="342"/>
        <v>13</v>
      </c>
      <c r="F2754">
        <v>37.558942211000002</v>
      </c>
      <c r="G2754" s="12">
        <f t="shared" si="337"/>
        <v>3.13</v>
      </c>
      <c r="H2754" s="18">
        <f t="shared" si="338"/>
        <v>37.558999999999997</v>
      </c>
      <c r="I2754" s="21">
        <v>37.5</v>
      </c>
      <c r="J2754" s="14">
        <v>37.5</v>
      </c>
      <c r="K2754" s="14">
        <f t="shared" si="339"/>
        <v>0</v>
      </c>
      <c r="L2754" s="13">
        <f t="shared" si="340"/>
        <v>5.8999999999997499E-2</v>
      </c>
      <c r="M2754" s="53">
        <v>5.8999999999997499E-2</v>
      </c>
      <c r="N2754" s="45">
        <f t="shared" si="341"/>
        <v>0</v>
      </c>
      <c r="P2754" s="56"/>
    </row>
    <row r="2755" spans="1:16" x14ac:dyDescent="0.2">
      <c r="A2755" s="5">
        <v>45772.583333333336</v>
      </c>
      <c r="B2755" s="10">
        <f t="shared" si="336"/>
        <v>45772</v>
      </c>
      <c r="C2755" s="4">
        <f t="shared" si="343"/>
        <v>0.54166666666666663</v>
      </c>
      <c r="D2755" s="4">
        <f>IF('Kauf Restprofil Los 7'!A2755&lt;&gt;"",IF('Kauf Restprofil Los 7'!A2755&lt;&gt;"",TIME(HOUR('Kauf Restprofil Los 7'!A2755),MINUTE('Kauf Restprofil Los 7'!A2755),SECOND('Kauf Restprofil Los 7'!A2755)),""),"")</f>
        <v>0.58333333333333337</v>
      </c>
      <c r="E2755" s="9">
        <f t="shared" si="342"/>
        <v>14</v>
      </c>
      <c r="F2755">
        <v>34.060794268999999</v>
      </c>
      <c r="G2755" s="12">
        <f t="shared" si="337"/>
        <v>2.8380000000000001</v>
      </c>
      <c r="H2755" s="18">
        <f t="shared" si="338"/>
        <v>34.061</v>
      </c>
      <c r="I2755" s="21">
        <v>35.160000000000004</v>
      </c>
      <c r="J2755" s="14">
        <v>35.160000000000004</v>
      </c>
      <c r="K2755" s="14">
        <f t="shared" si="339"/>
        <v>0</v>
      </c>
      <c r="L2755" s="13">
        <f t="shared" si="340"/>
        <v>-1.0990000000000038</v>
      </c>
      <c r="M2755" s="53">
        <v>0</v>
      </c>
      <c r="N2755" s="45">
        <f t="shared" si="341"/>
        <v>-1.0990000000000038</v>
      </c>
      <c r="P2755" s="56"/>
    </row>
    <row r="2756" spans="1:16" x14ac:dyDescent="0.2">
      <c r="A2756" s="5">
        <v>45772.625</v>
      </c>
      <c r="B2756" s="10">
        <f t="shared" si="336"/>
        <v>45772</v>
      </c>
      <c r="C2756" s="4">
        <f t="shared" si="343"/>
        <v>0.58333333333333337</v>
      </c>
      <c r="D2756" s="4">
        <f>IF('Kauf Restprofil Los 7'!A2756&lt;&gt;"",IF('Kauf Restprofil Los 7'!A2756&lt;&gt;"",TIME(HOUR('Kauf Restprofil Los 7'!A2756),MINUTE('Kauf Restprofil Los 7'!A2756),SECOND('Kauf Restprofil Los 7'!A2756)),""),"")</f>
        <v>0.625</v>
      </c>
      <c r="E2756" s="9">
        <f t="shared" si="342"/>
        <v>15</v>
      </c>
      <c r="F2756">
        <v>28.538731482999999</v>
      </c>
      <c r="G2756" s="12">
        <f t="shared" si="337"/>
        <v>2.3780000000000001</v>
      </c>
      <c r="H2756" s="18">
        <f t="shared" si="338"/>
        <v>28.539000000000001</v>
      </c>
      <c r="I2756" s="21">
        <v>33.119999999999997</v>
      </c>
      <c r="J2756" s="14">
        <v>33.119999999999997</v>
      </c>
      <c r="K2756" s="14">
        <f t="shared" si="339"/>
        <v>0</v>
      </c>
      <c r="L2756" s="13">
        <f t="shared" si="340"/>
        <v>-4.580999999999996</v>
      </c>
      <c r="M2756" s="53">
        <v>0</v>
      </c>
      <c r="N2756" s="45">
        <f t="shared" si="341"/>
        <v>-4.580999999999996</v>
      </c>
      <c r="P2756" s="56"/>
    </row>
    <row r="2757" spans="1:16" x14ac:dyDescent="0.2">
      <c r="A2757" s="5">
        <v>45772.666666666664</v>
      </c>
      <c r="B2757" s="10">
        <f t="shared" si="336"/>
        <v>45772</v>
      </c>
      <c r="C2757" s="4">
        <f t="shared" si="343"/>
        <v>0.625</v>
      </c>
      <c r="D2757" s="4">
        <f>IF('Kauf Restprofil Los 7'!A2757&lt;&gt;"",IF('Kauf Restprofil Los 7'!A2757&lt;&gt;"",TIME(HOUR('Kauf Restprofil Los 7'!A2757),MINUTE('Kauf Restprofil Los 7'!A2757),SECOND('Kauf Restprofil Los 7'!A2757)),""),"")</f>
        <v>0.66666666666666663</v>
      </c>
      <c r="E2757" s="9">
        <f t="shared" si="342"/>
        <v>16</v>
      </c>
      <c r="F2757">
        <v>26.244716910000001</v>
      </c>
      <c r="G2757" s="12">
        <f t="shared" si="337"/>
        <v>2.1869999999999998</v>
      </c>
      <c r="H2757" s="18">
        <f t="shared" si="338"/>
        <v>26.245000000000001</v>
      </c>
      <c r="I2757" s="21">
        <v>32.519999999999996</v>
      </c>
      <c r="J2757" s="14">
        <v>32.519999999999996</v>
      </c>
      <c r="K2757" s="14">
        <f t="shared" si="339"/>
        <v>0</v>
      </c>
      <c r="L2757" s="13">
        <f t="shared" si="340"/>
        <v>-6.274999999999995</v>
      </c>
      <c r="M2757" s="53">
        <v>0</v>
      </c>
      <c r="N2757" s="45">
        <f t="shared" si="341"/>
        <v>-6.274999999999995</v>
      </c>
      <c r="P2757" s="56"/>
    </row>
    <row r="2758" spans="1:16" x14ac:dyDescent="0.2">
      <c r="A2758" s="5">
        <v>45772.708333333336</v>
      </c>
      <c r="B2758" s="10">
        <f t="shared" si="336"/>
        <v>45772</v>
      </c>
      <c r="C2758" s="4">
        <f t="shared" si="343"/>
        <v>0.66666666666666663</v>
      </c>
      <c r="D2758" s="4">
        <f>IF('Kauf Restprofil Los 7'!A2758&lt;&gt;"",IF('Kauf Restprofil Los 7'!A2758&lt;&gt;"",TIME(HOUR('Kauf Restprofil Los 7'!A2758),MINUTE('Kauf Restprofil Los 7'!A2758),SECOND('Kauf Restprofil Los 7'!A2758)),""),"")</f>
        <v>0.70833333333333337</v>
      </c>
      <c r="E2758" s="9">
        <f t="shared" si="342"/>
        <v>17</v>
      </c>
      <c r="F2758">
        <v>26.845596122</v>
      </c>
      <c r="G2758" s="12">
        <f t="shared" si="337"/>
        <v>2.2370000000000001</v>
      </c>
      <c r="H2758" s="18">
        <f t="shared" si="338"/>
        <v>26.846</v>
      </c>
      <c r="I2758" s="21">
        <v>32.160000000000004</v>
      </c>
      <c r="J2758" s="14">
        <v>32.160000000000004</v>
      </c>
      <c r="K2758" s="14">
        <f t="shared" si="339"/>
        <v>0</v>
      </c>
      <c r="L2758" s="13">
        <f t="shared" si="340"/>
        <v>-5.3140000000000036</v>
      </c>
      <c r="M2758" s="53">
        <v>0</v>
      </c>
      <c r="N2758" s="45">
        <f t="shared" si="341"/>
        <v>-5.3140000000000036</v>
      </c>
      <c r="P2758" s="56"/>
    </row>
    <row r="2759" spans="1:16" x14ac:dyDescent="0.2">
      <c r="A2759" s="5">
        <v>45772.75</v>
      </c>
      <c r="B2759" s="10">
        <f t="shared" si="336"/>
        <v>45772</v>
      </c>
      <c r="C2759" s="4">
        <f t="shared" si="343"/>
        <v>0.70833333333333337</v>
      </c>
      <c r="D2759" s="4">
        <f>IF('Kauf Restprofil Los 7'!A2759&lt;&gt;"",IF('Kauf Restprofil Los 7'!A2759&lt;&gt;"",TIME(HOUR('Kauf Restprofil Los 7'!A2759),MINUTE('Kauf Restprofil Los 7'!A2759),SECOND('Kauf Restprofil Los 7'!A2759)),""),"")</f>
        <v>0.75</v>
      </c>
      <c r="E2759" s="9">
        <f t="shared" si="342"/>
        <v>18</v>
      </c>
      <c r="F2759">
        <v>30.601201532000001</v>
      </c>
      <c r="G2759" s="12">
        <f t="shared" si="337"/>
        <v>2.5499999999999998</v>
      </c>
      <c r="H2759" s="18">
        <f t="shared" si="338"/>
        <v>30.600999999999999</v>
      </c>
      <c r="I2759" s="21">
        <v>33.900000000000006</v>
      </c>
      <c r="J2759" s="14">
        <v>33.900000000000006</v>
      </c>
      <c r="K2759" s="14">
        <f t="shared" si="339"/>
        <v>0</v>
      </c>
      <c r="L2759" s="13">
        <f t="shared" si="340"/>
        <v>-3.2990000000000066</v>
      </c>
      <c r="M2759" s="53">
        <v>0</v>
      </c>
      <c r="N2759" s="45">
        <f t="shared" si="341"/>
        <v>-3.2990000000000066</v>
      </c>
      <c r="P2759" s="56"/>
    </row>
    <row r="2760" spans="1:16" x14ac:dyDescent="0.2">
      <c r="A2760" s="5">
        <v>45772.791666666664</v>
      </c>
      <c r="B2760" s="10">
        <f t="shared" ref="B2760:B2823" si="344">IF(A2760&lt;&gt;"",IF(E2760=24,B2759,DATE(YEAR(A2760),MONTH(A2760),DAY(A2760))),"")</f>
        <v>45772</v>
      </c>
      <c r="C2760" s="4">
        <f t="shared" si="343"/>
        <v>0.75</v>
      </c>
      <c r="D2760" s="4">
        <f>IF('Kauf Restprofil Los 7'!A2760&lt;&gt;"",IF('Kauf Restprofil Los 7'!A2760&lt;&gt;"",TIME(HOUR('Kauf Restprofil Los 7'!A2760),MINUTE('Kauf Restprofil Los 7'!A2760),SECOND('Kauf Restprofil Los 7'!A2760)),""),"")</f>
        <v>0.79166666666666663</v>
      </c>
      <c r="E2760" s="9">
        <f t="shared" si="342"/>
        <v>19</v>
      </c>
      <c r="F2760">
        <v>34.109869946000003</v>
      </c>
      <c r="G2760" s="12">
        <f t="shared" ref="G2760:G2823" si="345">ROUND(F2760/$H$5,3)</f>
        <v>2.8420000000000001</v>
      </c>
      <c r="H2760" s="18">
        <f t="shared" ref="H2760:H2823" si="346">ROUND(F2760,3)</f>
        <v>34.11</v>
      </c>
      <c r="I2760" s="21">
        <v>36.24</v>
      </c>
      <c r="J2760" s="14">
        <v>36.24</v>
      </c>
      <c r="K2760" s="14">
        <f t="shared" ref="K2760:K2823" si="347">J2760-I2760</f>
        <v>0</v>
      </c>
      <c r="L2760" s="13">
        <f t="shared" ref="L2760:L2823" si="348">H2760-I2760</f>
        <v>-2.1300000000000026</v>
      </c>
      <c r="M2760" s="53">
        <v>0</v>
      </c>
      <c r="N2760" s="45">
        <f t="shared" ref="N2760:N2823" si="349">IF(L2760&lt;0,L2760,0)</f>
        <v>-2.1300000000000026</v>
      </c>
      <c r="P2760" s="56"/>
    </row>
    <row r="2761" spans="1:16" x14ac:dyDescent="0.2">
      <c r="A2761" s="5">
        <v>45772.833333333336</v>
      </c>
      <c r="B2761" s="10">
        <f t="shared" si="344"/>
        <v>45772</v>
      </c>
      <c r="C2761" s="4">
        <f t="shared" si="343"/>
        <v>0.79166666666666663</v>
      </c>
      <c r="D2761" s="4">
        <f>IF('Kauf Restprofil Los 7'!A2761&lt;&gt;"",IF('Kauf Restprofil Los 7'!A2761&lt;&gt;"",TIME(HOUR('Kauf Restprofil Los 7'!A2761),MINUTE('Kauf Restprofil Los 7'!A2761),SECOND('Kauf Restprofil Los 7'!A2761)),""),"")</f>
        <v>0.83333333333333337</v>
      </c>
      <c r="E2761" s="9">
        <f t="shared" ref="E2761:E2824" si="350">IF(A2761&lt;&gt;"",IF(HOUR(A2761)=0,24,HOUR(A2761)),"")</f>
        <v>20</v>
      </c>
      <c r="F2761">
        <v>35.823142971000003</v>
      </c>
      <c r="G2761" s="12">
        <f t="shared" si="345"/>
        <v>2.9849999999999999</v>
      </c>
      <c r="H2761" s="18">
        <f t="shared" si="346"/>
        <v>35.823</v>
      </c>
      <c r="I2761" s="21">
        <v>35.22</v>
      </c>
      <c r="J2761" s="14">
        <v>35.22</v>
      </c>
      <c r="K2761" s="14">
        <f t="shared" si="347"/>
        <v>0</v>
      </c>
      <c r="L2761" s="13">
        <f t="shared" si="348"/>
        <v>0.60300000000000153</v>
      </c>
      <c r="M2761" s="53">
        <v>0.60300000000000153</v>
      </c>
      <c r="N2761" s="45">
        <f t="shared" si="349"/>
        <v>0</v>
      </c>
      <c r="P2761" s="56"/>
    </row>
    <row r="2762" spans="1:16" x14ac:dyDescent="0.2">
      <c r="A2762" s="5">
        <v>45772.875</v>
      </c>
      <c r="B2762" s="10">
        <f t="shared" si="344"/>
        <v>45772</v>
      </c>
      <c r="C2762" s="4">
        <f t="shared" ref="C2762:C2825" si="351">D2761</f>
        <v>0.83333333333333337</v>
      </c>
      <c r="D2762" s="4">
        <f>IF('Kauf Restprofil Los 7'!A2762&lt;&gt;"",IF('Kauf Restprofil Los 7'!A2762&lt;&gt;"",TIME(HOUR('Kauf Restprofil Los 7'!A2762),MINUTE('Kauf Restprofil Los 7'!A2762),SECOND('Kauf Restprofil Los 7'!A2762)),""),"")</f>
        <v>0.875</v>
      </c>
      <c r="E2762" s="9">
        <f t="shared" si="350"/>
        <v>21</v>
      </c>
      <c r="F2762">
        <v>35.132401547000001</v>
      </c>
      <c r="G2762" s="12">
        <f t="shared" si="345"/>
        <v>2.9279999999999999</v>
      </c>
      <c r="H2762" s="18">
        <f t="shared" si="346"/>
        <v>35.131999999999998</v>
      </c>
      <c r="I2762" s="21">
        <v>32.76</v>
      </c>
      <c r="J2762" s="14">
        <v>32.76</v>
      </c>
      <c r="K2762" s="14">
        <f t="shared" si="347"/>
        <v>0</v>
      </c>
      <c r="L2762" s="13">
        <f t="shared" si="348"/>
        <v>2.3719999999999999</v>
      </c>
      <c r="M2762" s="53">
        <v>2.3719999999999999</v>
      </c>
      <c r="N2762" s="45">
        <f t="shared" si="349"/>
        <v>0</v>
      </c>
      <c r="P2762" s="56"/>
    </row>
    <row r="2763" spans="1:16" x14ac:dyDescent="0.2">
      <c r="A2763" s="5">
        <v>45772.916666666664</v>
      </c>
      <c r="B2763" s="10">
        <f t="shared" si="344"/>
        <v>45772</v>
      </c>
      <c r="C2763" s="4">
        <f t="shared" si="351"/>
        <v>0.875</v>
      </c>
      <c r="D2763" s="4">
        <f>IF('Kauf Restprofil Los 7'!A2763&lt;&gt;"",IF('Kauf Restprofil Los 7'!A2763&lt;&gt;"",TIME(HOUR('Kauf Restprofil Los 7'!A2763),MINUTE('Kauf Restprofil Los 7'!A2763),SECOND('Kauf Restprofil Los 7'!A2763)),""),"")</f>
        <v>0.91666666666666663</v>
      </c>
      <c r="E2763" s="9">
        <f t="shared" si="350"/>
        <v>22</v>
      </c>
      <c r="F2763">
        <v>33.359132563999999</v>
      </c>
      <c r="G2763" s="12">
        <f t="shared" si="345"/>
        <v>2.78</v>
      </c>
      <c r="H2763" s="18">
        <f t="shared" si="346"/>
        <v>33.359000000000002</v>
      </c>
      <c r="I2763" s="21">
        <v>30.06</v>
      </c>
      <c r="J2763" s="14">
        <v>30.06</v>
      </c>
      <c r="K2763" s="14">
        <f t="shared" si="347"/>
        <v>0</v>
      </c>
      <c r="L2763" s="13">
        <f t="shared" si="348"/>
        <v>3.299000000000003</v>
      </c>
      <c r="M2763" s="53">
        <v>3.299000000000003</v>
      </c>
      <c r="N2763" s="45">
        <f t="shared" si="349"/>
        <v>0</v>
      </c>
      <c r="P2763" s="56"/>
    </row>
    <row r="2764" spans="1:16" x14ac:dyDescent="0.2">
      <c r="A2764" s="5">
        <v>45772.958333333336</v>
      </c>
      <c r="B2764" s="10">
        <f t="shared" si="344"/>
        <v>45772</v>
      </c>
      <c r="C2764" s="4">
        <f t="shared" si="351"/>
        <v>0.91666666666666663</v>
      </c>
      <c r="D2764" s="4">
        <f>IF('Kauf Restprofil Los 7'!A2764&lt;&gt;"",IF('Kauf Restprofil Los 7'!A2764&lt;&gt;"",TIME(HOUR('Kauf Restprofil Los 7'!A2764),MINUTE('Kauf Restprofil Los 7'!A2764),SECOND('Kauf Restprofil Los 7'!A2764)),""),"")</f>
        <v>0.95833333333333337</v>
      </c>
      <c r="E2764" s="9">
        <f t="shared" si="350"/>
        <v>23</v>
      </c>
      <c r="F2764">
        <v>28.465969127000001</v>
      </c>
      <c r="G2764" s="12">
        <f t="shared" si="345"/>
        <v>2.3719999999999999</v>
      </c>
      <c r="H2764" s="18">
        <f t="shared" si="346"/>
        <v>28.466000000000001</v>
      </c>
      <c r="I2764" s="21">
        <v>25.259999999999998</v>
      </c>
      <c r="J2764" s="14">
        <v>25.259999999999998</v>
      </c>
      <c r="K2764" s="14">
        <f t="shared" si="347"/>
        <v>0</v>
      </c>
      <c r="L2764" s="13">
        <f t="shared" si="348"/>
        <v>3.2060000000000031</v>
      </c>
      <c r="M2764" s="53">
        <v>3.2060000000000031</v>
      </c>
      <c r="N2764" s="45">
        <f t="shared" si="349"/>
        <v>0</v>
      </c>
      <c r="P2764" s="56"/>
    </row>
    <row r="2765" spans="1:16" x14ac:dyDescent="0.2">
      <c r="A2765" s="5">
        <v>45773</v>
      </c>
      <c r="B2765" s="10">
        <f t="shared" si="344"/>
        <v>45772</v>
      </c>
      <c r="C2765" s="4">
        <f t="shared" si="351"/>
        <v>0.95833333333333337</v>
      </c>
      <c r="D2765" s="4">
        <f>IF('Kauf Restprofil Los 7'!A2765&lt;&gt;"",IF('Kauf Restprofil Los 7'!A2765&lt;&gt;"",TIME(HOUR('Kauf Restprofil Los 7'!A2765),MINUTE('Kauf Restprofil Los 7'!A2765),SECOND('Kauf Restprofil Los 7'!A2765)),""),"")</f>
        <v>0</v>
      </c>
      <c r="E2765" s="9">
        <f t="shared" si="350"/>
        <v>24</v>
      </c>
      <c r="F2765">
        <v>23.828573056</v>
      </c>
      <c r="G2765" s="12">
        <f t="shared" si="345"/>
        <v>1.986</v>
      </c>
      <c r="H2765" s="18">
        <f t="shared" si="346"/>
        <v>23.829000000000001</v>
      </c>
      <c r="I2765" s="21">
        <v>20.94</v>
      </c>
      <c r="J2765" s="14">
        <v>20.94</v>
      </c>
      <c r="K2765" s="14">
        <f t="shared" si="347"/>
        <v>0</v>
      </c>
      <c r="L2765" s="13">
        <f t="shared" si="348"/>
        <v>2.8889999999999993</v>
      </c>
      <c r="M2765" s="53">
        <v>2.8889999999999993</v>
      </c>
      <c r="N2765" s="45">
        <f t="shared" si="349"/>
        <v>0</v>
      </c>
      <c r="P2765" s="56"/>
    </row>
    <row r="2766" spans="1:16" x14ac:dyDescent="0.2">
      <c r="A2766" s="5">
        <v>45773.041666666664</v>
      </c>
      <c r="B2766" s="10">
        <f t="shared" si="344"/>
        <v>45773</v>
      </c>
      <c r="C2766" s="4">
        <f t="shared" si="351"/>
        <v>0</v>
      </c>
      <c r="D2766" s="4">
        <f>IF('Kauf Restprofil Los 7'!A2766&lt;&gt;"",IF('Kauf Restprofil Los 7'!A2766&lt;&gt;"",TIME(HOUR('Kauf Restprofil Los 7'!A2766),MINUTE('Kauf Restprofil Los 7'!A2766),SECOND('Kauf Restprofil Los 7'!A2766)),""),"")</f>
        <v>4.1666666666666664E-2</v>
      </c>
      <c r="E2766" s="9">
        <f t="shared" si="350"/>
        <v>1</v>
      </c>
      <c r="F2766">
        <v>20.122857882000002</v>
      </c>
      <c r="G2766" s="12">
        <f t="shared" si="345"/>
        <v>1.677</v>
      </c>
      <c r="H2766" s="18">
        <f t="shared" si="346"/>
        <v>20.123000000000001</v>
      </c>
      <c r="I2766" s="21">
        <v>18</v>
      </c>
      <c r="J2766" s="14">
        <v>18</v>
      </c>
      <c r="K2766" s="14">
        <f t="shared" si="347"/>
        <v>0</v>
      </c>
      <c r="L2766" s="13">
        <f t="shared" si="348"/>
        <v>2.1230000000000011</v>
      </c>
      <c r="M2766" s="53">
        <v>2.1230000000000011</v>
      </c>
      <c r="N2766" s="45">
        <f t="shared" si="349"/>
        <v>0</v>
      </c>
      <c r="P2766" s="56"/>
    </row>
    <row r="2767" spans="1:16" x14ac:dyDescent="0.2">
      <c r="A2767" s="5">
        <v>45773.083333333336</v>
      </c>
      <c r="B2767" s="10">
        <f t="shared" si="344"/>
        <v>45773</v>
      </c>
      <c r="C2767" s="4">
        <f t="shared" si="351"/>
        <v>4.1666666666666664E-2</v>
      </c>
      <c r="D2767" s="4">
        <f>IF('Kauf Restprofil Los 7'!A2767&lt;&gt;"",IF('Kauf Restprofil Los 7'!A2767&lt;&gt;"",TIME(HOUR('Kauf Restprofil Los 7'!A2767),MINUTE('Kauf Restprofil Los 7'!A2767),SECOND('Kauf Restprofil Los 7'!A2767)),""),"")</f>
        <v>8.3333333333333329E-2</v>
      </c>
      <c r="E2767" s="9">
        <f t="shared" si="350"/>
        <v>2</v>
      </c>
      <c r="F2767">
        <v>17.797882096999999</v>
      </c>
      <c r="G2767" s="12">
        <f t="shared" si="345"/>
        <v>1.4830000000000001</v>
      </c>
      <c r="H2767" s="18">
        <f t="shared" si="346"/>
        <v>17.797999999999998</v>
      </c>
      <c r="I2767" s="21">
        <v>16.200000000000003</v>
      </c>
      <c r="J2767" s="14">
        <v>16.200000000000003</v>
      </c>
      <c r="K2767" s="14">
        <f t="shared" si="347"/>
        <v>0</v>
      </c>
      <c r="L2767" s="13">
        <f t="shared" si="348"/>
        <v>1.5979999999999954</v>
      </c>
      <c r="M2767" s="53">
        <v>1.5979999999999954</v>
      </c>
      <c r="N2767" s="45">
        <f t="shared" si="349"/>
        <v>0</v>
      </c>
      <c r="P2767" s="56"/>
    </row>
    <row r="2768" spans="1:16" x14ac:dyDescent="0.2">
      <c r="A2768" s="5">
        <v>45773.125</v>
      </c>
      <c r="B2768" s="10">
        <f t="shared" si="344"/>
        <v>45773</v>
      </c>
      <c r="C2768" s="4">
        <f t="shared" si="351"/>
        <v>8.3333333333333329E-2</v>
      </c>
      <c r="D2768" s="4">
        <f>IF('Kauf Restprofil Los 7'!A2768&lt;&gt;"",IF('Kauf Restprofil Los 7'!A2768&lt;&gt;"",TIME(HOUR('Kauf Restprofil Los 7'!A2768),MINUTE('Kauf Restprofil Los 7'!A2768),SECOND('Kauf Restprofil Los 7'!A2768)),""),"")</f>
        <v>0.125</v>
      </c>
      <c r="E2768" s="9">
        <f t="shared" si="350"/>
        <v>3</v>
      </c>
      <c r="F2768">
        <v>16.603595862999999</v>
      </c>
      <c r="G2768" s="12">
        <f t="shared" si="345"/>
        <v>1.3839999999999999</v>
      </c>
      <c r="H2768" s="18">
        <f t="shared" si="346"/>
        <v>16.603999999999999</v>
      </c>
      <c r="I2768" s="21">
        <v>15.18</v>
      </c>
      <c r="J2768" s="14">
        <v>15.18</v>
      </c>
      <c r="K2768" s="14">
        <f t="shared" si="347"/>
        <v>0</v>
      </c>
      <c r="L2768" s="13">
        <f t="shared" si="348"/>
        <v>1.4239999999999995</v>
      </c>
      <c r="M2768" s="53">
        <v>1.4239999999999995</v>
      </c>
      <c r="N2768" s="45">
        <f t="shared" si="349"/>
        <v>0</v>
      </c>
      <c r="P2768" s="56"/>
    </row>
    <row r="2769" spans="1:16" x14ac:dyDescent="0.2">
      <c r="A2769" s="5">
        <v>45773.166666666664</v>
      </c>
      <c r="B2769" s="10">
        <f t="shared" si="344"/>
        <v>45773</v>
      </c>
      <c r="C2769" s="4">
        <f t="shared" si="351"/>
        <v>0.125</v>
      </c>
      <c r="D2769" s="4">
        <f>IF('Kauf Restprofil Los 7'!A2769&lt;&gt;"",IF('Kauf Restprofil Los 7'!A2769&lt;&gt;"",TIME(HOUR('Kauf Restprofil Los 7'!A2769),MINUTE('Kauf Restprofil Los 7'!A2769),SECOND('Kauf Restprofil Los 7'!A2769)),""),"")</f>
        <v>0.16666666666666666</v>
      </c>
      <c r="E2769" s="9">
        <f t="shared" si="350"/>
        <v>4</v>
      </c>
      <c r="F2769">
        <v>16.066971512999999</v>
      </c>
      <c r="G2769" s="12">
        <f t="shared" si="345"/>
        <v>1.339</v>
      </c>
      <c r="H2769" s="18">
        <f t="shared" si="346"/>
        <v>16.067</v>
      </c>
      <c r="I2769" s="21">
        <v>14.700000000000001</v>
      </c>
      <c r="J2769" s="14">
        <v>14.700000000000001</v>
      </c>
      <c r="K2769" s="14">
        <f t="shared" si="347"/>
        <v>0</v>
      </c>
      <c r="L2769" s="13">
        <f t="shared" si="348"/>
        <v>1.3669999999999991</v>
      </c>
      <c r="M2769" s="53">
        <v>1.3669999999999991</v>
      </c>
      <c r="N2769" s="45">
        <f t="shared" si="349"/>
        <v>0</v>
      </c>
      <c r="P2769" s="56"/>
    </row>
    <row r="2770" spans="1:16" x14ac:dyDescent="0.2">
      <c r="A2770" s="5">
        <v>45773.208333333336</v>
      </c>
      <c r="B2770" s="10">
        <f t="shared" si="344"/>
        <v>45773</v>
      </c>
      <c r="C2770" s="4">
        <f t="shared" si="351"/>
        <v>0.16666666666666666</v>
      </c>
      <c r="D2770" s="4">
        <f>IF('Kauf Restprofil Los 7'!A2770&lt;&gt;"",IF('Kauf Restprofil Los 7'!A2770&lt;&gt;"",TIME(HOUR('Kauf Restprofil Los 7'!A2770),MINUTE('Kauf Restprofil Los 7'!A2770),SECOND('Kauf Restprofil Los 7'!A2770)),""),"")</f>
        <v>0.20833333333333334</v>
      </c>
      <c r="E2770" s="9">
        <f t="shared" si="350"/>
        <v>5</v>
      </c>
      <c r="F2770">
        <v>15.935532041</v>
      </c>
      <c r="G2770" s="12">
        <f t="shared" si="345"/>
        <v>1.3280000000000001</v>
      </c>
      <c r="H2770" s="18">
        <f t="shared" si="346"/>
        <v>15.936</v>
      </c>
      <c r="I2770" s="21">
        <v>15.18</v>
      </c>
      <c r="J2770" s="14">
        <v>15.18</v>
      </c>
      <c r="K2770" s="14">
        <f t="shared" si="347"/>
        <v>0</v>
      </c>
      <c r="L2770" s="13">
        <f t="shared" si="348"/>
        <v>0.75600000000000023</v>
      </c>
      <c r="M2770" s="53">
        <v>0.75600000000000023</v>
      </c>
      <c r="N2770" s="45">
        <f t="shared" si="349"/>
        <v>0</v>
      </c>
      <c r="P2770" s="56"/>
    </row>
    <row r="2771" spans="1:16" x14ac:dyDescent="0.2">
      <c r="A2771" s="5">
        <v>45773.25</v>
      </c>
      <c r="B2771" s="10">
        <f t="shared" si="344"/>
        <v>45773</v>
      </c>
      <c r="C2771" s="4">
        <f t="shared" si="351"/>
        <v>0.20833333333333334</v>
      </c>
      <c r="D2771" s="4">
        <f>IF('Kauf Restprofil Los 7'!A2771&lt;&gt;"",IF('Kauf Restprofil Los 7'!A2771&lt;&gt;"",TIME(HOUR('Kauf Restprofil Los 7'!A2771),MINUTE('Kauf Restprofil Los 7'!A2771),SECOND('Kauf Restprofil Los 7'!A2771)),""),"")</f>
        <v>0.25</v>
      </c>
      <c r="E2771" s="9">
        <f t="shared" si="350"/>
        <v>6</v>
      </c>
      <c r="F2771">
        <v>17.077043253999999</v>
      </c>
      <c r="G2771" s="12">
        <f t="shared" si="345"/>
        <v>1.423</v>
      </c>
      <c r="H2771" s="18">
        <f t="shared" si="346"/>
        <v>17.077000000000002</v>
      </c>
      <c r="I2771" s="21">
        <v>15.96</v>
      </c>
      <c r="J2771" s="14">
        <v>15.96</v>
      </c>
      <c r="K2771" s="14">
        <f t="shared" si="347"/>
        <v>0</v>
      </c>
      <c r="L2771" s="13">
        <f t="shared" si="348"/>
        <v>1.1170000000000009</v>
      </c>
      <c r="M2771" s="53">
        <v>1.1170000000000009</v>
      </c>
      <c r="N2771" s="45">
        <f t="shared" si="349"/>
        <v>0</v>
      </c>
      <c r="P2771" s="56"/>
    </row>
    <row r="2772" spans="1:16" x14ac:dyDescent="0.2">
      <c r="A2772" s="5">
        <v>45773.291666666664</v>
      </c>
      <c r="B2772" s="10">
        <f t="shared" si="344"/>
        <v>45773</v>
      </c>
      <c r="C2772" s="4">
        <f t="shared" si="351"/>
        <v>0.25</v>
      </c>
      <c r="D2772" s="4">
        <f>IF('Kauf Restprofil Los 7'!A2772&lt;&gt;"",IF('Kauf Restprofil Los 7'!A2772&lt;&gt;"",TIME(HOUR('Kauf Restprofil Los 7'!A2772),MINUTE('Kauf Restprofil Los 7'!A2772),SECOND('Kauf Restprofil Los 7'!A2772)),""),"")</f>
        <v>0.29166666666666669</v>
      </c>
      <c r="E2772" s="9">
        <f t="shared" si="350"/>
        <v>7</v>
      </c>
      <c r="F2772">
        <v>19.385370094999999</v>
      </c>
      <c r="G2772" s="12">
        <f t="shared" si="345"/>
        <v>1.615</v>
      </c>
      <c r="H2772" s="18">
        <f t="shared" si="346"/>
        <v>19.385000000000002</v>
      </c>
      <c r="I2772" s="21">
        <v>18.18</v>
      </c>
      <c r="J2772" s="14">
        <v>18.18</v>
      </c>
      <c r="K2772" s="14">
        <f t="shared" si="347"/>
        <v>0</v>
      </c>
      <c r="L2772" s="13">
        <f t="shared" si="348"/>
        <v>1.2050000000000018</v>
      </c>
      <c r="M2772" s="53">
        <v>1.2050000000000018</v>
      </c>
      <c r="N2772" s="45">
        <f t="shared" si="349"/>
        <v>0</v>
      </c>
      <c r="P2772" s="56"/>
    </row>
    <row r="2773" spans="1:16" x14ac:dyDescent="0.2">
      <c r="A2773" s="5">
        <v>45773.333333333336</v>
      </c>
      <c r="B2773" s="10">
        <f t="shared" si="344"/>
        <v>45773</v>
      </c>
      <c r="C2773" s="4">
        <f t="shared" si="351"/>
        <v>0.29166666666666669</v>
      </c>
      <c r="D2773" s="4">
        <f>IF('Kauf Restprofil Los 7'!A2773&lt;&gt;"",IF('Kauf Restprofil Los 7'!A2773&lt;&gt;"",TIME(HOUR('Kauf Restprofil Los 7'!A2773),MINUTE('Kauf Restprofil Los 7'!A2773),SECOND('Kauf Restprofil Los 7'!A2773)),""),"")</f>
        <v>0.33333333333333331</v>
      </c>
      <c r="E2773" s="9">
        <f t="shared" si="350"/>
        <v>8</v>
      </c>
      <c r="F2773">
        <v>21.514344676</v>
      </c>
      <c r="G2773" s="12">
        <f t="shared" si="345"/>
        <v>1.7929999999999999</v>
      </c>
      <c r="H2773" s="18">
        <f t="shared" si="346"/>
        <v>21.513999999999999</v>
      </c>
      <c r="I2773" s="21">
        <v>21.6</v>
      </c>
      <c r="J2773" s="14">
        <v>21.6</v>
      </c>
      <c r="K2773" s="14">
        <f t="shared" si="347"/>
        <v>0</v>
      </c>
      <c r="L2773" s="13">
        <f t="shared" si="348"/>
        <v>-8.6000000000002075E-2</v>
      </c>
      <c r="M2773" s="53">
        <v>0</v>
      </c>
      <c r="N2773" s="45">
        <f t="shared" si="349"/>
        <v>-8.6000000000002075E-2</v>
      </c>
      <c r="P2773" s="56"/>
    </row>
    <row r="2774" spans="1:16" x14ac:dyDescent="0.2">
      <c r="A2774" s="5">
        <v>45773.375</v>
      </c>
      <c r="B2774" s="10">
        <f t="shared" si="344"/>
        <v>45773</v>
      </c>
      <c r="C2774" s="4">
        <f t="shared" si="351"/>
        <v>0.33333333333333331</v>
      </c>
      <c r="D2774" s="4">
        <f>IF('Kauf Restprofil Los 7'!A2774&lt;&gt;"",IF('Kauf Restprofil Los 7'!A2774&lt;&gt;"",TIME(HOUR('Kauf Restprofil Los 7'!A2774),MINUTE('Kauf Restprofil Los 7'!A2774),SECOND('Kauf Restprofil Los 7'!A2774)),""),"")</f>
        <v>0.375</v>
      </c>
      <c r="E2774" s="9">
        <f t="shared" si="350"/>
        <v>9</v>
      </c>
      <c r="F2774">
        <v>24.428006492000002</v>
      </c>
      <c r="G2774" s="12">
        <f t="shared" si="345"/>
        <v>2.036</v>
      </c>
      <c r="H2774" s="18">
        <f t="shared" si="346"/>
        <v>24.428000000000001</v>
      </c>
      <c r="I2774" s="21">
        <v>25.740000000000002</v>
      </c>
      <c r="J2774" s="14">
        <v>25.740000000000002</v>
      </c>
      <c r="K2774" s="14">
        <f t="shared" si="347"/>
        <v>0</v>
      </c>
      <c r="L2774" s="13">
        <f t="shared" si="348"/>
        <v>-1.3120000000000012</v>
      </c>
      <c r="M2774" s="53">
        <v>0</v>
      </c>
      <c r="N2774" s="45">
        <f t="shared" si="349"/>
        <v>-1.3120000000000012</v>
      </c>
      <c r="P2774" s="56"/>
    </row>
    <row r="2775" spans="1:16" x14ac:dyDescent="0.2">
      <c r="A2775" s="5">
        <v>45773.416666666664</v>
      </c>
      <c r="B2775" s="10">
        <f t="shared" si="344"/>
        <v>45773</v>
      </c>
      <c r="C2775" s="4">
        <f t="shared" si="351"/>
        <v>0.375</v>
      </c>
      <c r="D2775" s="4">
        <f>IF('Kauf Restprofil Los 7'!A2775&lt;&gt;"",IF('Kauf Restprofil Los 7'!A2775&lt;&gt;"",TIME(HOUR('Kauf Restprofil Los 7'!A2775),MINUTE('Kauf Restprofil Los 7'!A2775),SECOND('Kauf Restprofil Los 7'!A2775)),""),"")</f>
        <v>0.41666666666666669</v>
      </c>
      <c r="E2775" s="9">
        <f t="shared" si="350"/>
        <v>10</v>
      </c>
      <c r="F2775">
        <v>24.635007748</v>
      </c>
      <c r="G2775" s="12">
        <f t="shared" si="345"/>
        <v>2.0529999999999999</v>
      </c>
      <c r="H2775" s="18">
        <f t="shared" si="346"/>
        <v>24.635000000000002</v>
      </c>
      <c r="I2775" s="21">
        <v>27.299999999999997</v>
      </c>
      <c r="J2775" s="14">
        <v>27.299999999999997</v>
      </c>
      <c r="K2775" s="14">
        <f t="shared" si="347"/>
        <v>0</v>
      </c>
      <c r="L2775" s="13">
        <f t="shared" si="348"/>
        <v>-2.6649999999999956</v>
      </c>
      <c r="M2775" s="53">
        <v>0</v>
      </c>
      <c r="N2775" s="45">
        <f t="shared" si="349"/>
        <v>-2.6649999999999956</v>
      </c>
      <c r="P2775" s="56"/>
    </row>
    <row r="2776" spans="1:16" x14ac:dyDescent="0.2">
      <c r="A2776" s="5">
        <v>45773.458333333336</v>
      </c>
      <c r="B2776" s="10">
        <f t="shared" si="344"/>
        <v>45773</v>
      </c>
      <c r="C2776" s="4">
        <f t="shared" si="351"/>
        <v>0.41666666666666669</v>
      </c>
      <c r="D2776" s="4">
        <f>IF('Kauf Restprofil Los 7'!A2776&lt;&gt;"",IF('Kauf Restprofil Los 7'!A2776&lt;&gt;"",TIME(HOUR('Kauf Restprofil Los 7'!A2776),MINUTE('Kauf Restprofil Los 7'!A2776),SECOND('Kauf Restprofil Los 7'!A2776)),""),"")</f>
        <v>0.45833333333333331</v>
      </c>
      <c r="E2776" s="9">
        <f t="shared" si="350"/>
        <v>11</v>
      </c>
      <c r="F2776">
        <v>24.764985172999999</v>
      </c>
      <c r="G2776" s="12">
        <f t="shared" si="345"/>
        <v>2.0640000000000001</v>
      </c>
      <c r="H2776" s="18">
        <f t="shared" si="346"/>
        <v>24.765000000000001</v>
      </c>
      <c r="I2776" s="21">
        <v>26.400000000000002</v>
      </c>
      <c r="J2776" s="14">
        <v>26.400000000000002</v>
      </c>
      <c r="K2776" s="14">
        <f t="shared" si="347"/>
        <v>0</v>
      </c>
      <c r="L2776" s="13">
        <f t="shared" si="348"/>
        <v>-1.6350000000000016</v>
      </c>
      <c r="M2776" s="53">
        <v>0</v>
      </c>
      <c r="N2776" s="45">
        <f t="shared" si="349"/>
        <v>-1.6350000000000016</v>
      </c>
      <c r="P2776" s="56"/>
    </row>
    <row r="2777" spans="1:16" x14ac:dyDescent="0.2">
      <c r="A2777" s="5">
        <v>45773.5</v>
      </c>
      <c r="B2777" s="10">
        <f t="shared" si="344"/>
        <v>45773</v>
      </c>
      <c r="C2777" s="4">
        <f t="shared" si="351"/>
        <v>0.45833333333333331</v>
      </c>
      <c r="D2777" s="4">
        <f>IF('Kauf Restprofil Los 7'!A2777&lt;&gt;"",IF('Kauf Restprofil Los 7'!A2777&lt;&gt;"",TIME(HOUR('Kauf Restprofil Los 7'!A2777),MINUTE('Kauf Restprofil Los 7'!A2777),SECOND('Kauf Restprofil Los 7'!A2777)),""),"")</f>
        <v>0.5</v>
      </c>
      <c r="E2777" s="9">
        <f t="shared" si="350"/>
        <v>12</v>
      </c>
      <c r="F2777">
        <v>22.277896009999999</v>
      </c>
      <c r="G2777" s="12">
        <f t="shared" si="345"/>
        <v>1.8560000000000001</v>
      </c>
      <c r="H2777" s="18">
        <f t="shared" si="346"/>
        <v>22.277999999999999</v>
      </c>
      <c r="I2777" s="21">
        <v>25.32</v>
      </c>
      <c r="J2777" s="14">
        <v>25.32</v>
      </c>
      <c r="K2777" s="14">
        <f t="shared" si="347"/>
        <v>0</v>
      </c>
      <c r="L2777" s="13">
        <f t="shared" si="348"/>
        <v>-3.0420000000000016</v>
      </c>
      <c r="M2777" s="53">
        <v>0</v>
      </c>
      <c r="N2777" s="45">
        <f t="shared" si="349"/>
        <v>-3.0420000000000016</v>
      </c>
      <c r="P2777" s="56"/>
    </row>
    <row r="2778" spans="1:16" x14ac:dyDescent="0.2">
      <c r="A2778" s="5">
        <v>45773.541666666664</v>
      </c>
      <c r="B2778" s="10">
        <f t="shared" si="344"/>
        <v>45773</v>
      </c>
      <c r="C2778" s="4">
        <f t="shared" si="351"/>
        <v>0.5</v>
      </c>
      <c r="D2778" s="4">
        <f>IF('Kauf Restprofil Los 7'!A2778&lt;&gt;"",IF('Kauf Restprofil Los 7'!A2778&lt;&gt;"",TIME(HOUR('Kauf Restprofil Los 7'!A2778),MINUTE('Kauf Restprofil Los 7'!A2778),SECOND('Kauf Restprofil Los 7'!A2778)),""),"")</f>
        <v>0.54166666666666663</v>
      </c>
      <c r="E2778" s="9">
        <f t="shared" si="350"/>
        <v>13</v>
      </c>
      <c r="F2778">
        <v>20.477883860999999</v>
      </c>
      <c r="G2778" s="12">
        <f t="shared" si="345"/>
        <v>1.706</v>
      </c>
      <c r="H2778" s="18">
        <f t="shared" si="346"/>
        <v>20.478000000000002</v>
      </c>
      <c r="I2778" s="21">
        <v>23.759999999999998</v>
      </c>
      <c r="J2778" s="14">
        <v>23.759999999999998</v>
      </c>
      <c r="K2778" s="14">
        <f t="shared" si="347"/>
        <v>0</v>
      </c>
      <c r="L2778" s="13">
        <f t="shared" si="348"/>
        <v>-3.2819999999999965</v>
      </c>
      <c r="M2778" s="53">
        <v>0</v>
      </c>
      <c r="N2778" s="45">
        <f t="shared" si="349"/>
        <v>-3.2819999999999965</v>
      </c>
      <c r="P2778" s="56"/>
    </row>
    <row r="2779" spans="1:16" x14ac:dyDescent="0.2">
      <c r="A2779" s="5">
        <v>45773.583333333336</v>
      </c>
      <c r="B2779" s="10">
        <f t="shared" si="344"/>
        <v>45773</v>
      </c>
      <c r="C2779" s="4">
        <f t="shared" si="351"/>
        <v>0.54166666666666663</v>
      </c>
      <c r="D2779" s="4">
        <f>IF('Kauf Restprofil Los 7'!A2779&lt;&gt;"",IF('Kauf Restprofil Los 7'!A2779&lt;&gt;"",TIME(HOUR('Kauf Restprofil Los 7'!A2779),MINUTE('Kauf Restprofil Los 7'!A2779),SECOND('Kauf Restprofil Los 7'!A2779)),""),"")</f>
        <v>0.58333333333333337</v>
      </c>
      <c r="E2779" s="9">
        <f t="shared" si="350"/>
        <v>14</v>
      </c>
      <c r="F2779">
        <v>19.303172850999999</v>
      </c>
      <c r="G2779" s="12">
        <f t="shared" si="345"/>
        <v>1.609</v>
      </c>
      <c r="H2779" s="18">
        <f t="shared" si="346"/>
        <v>19.303000000000001</v>
      </c>
      <c r="I2779" s="21">
        <v>21.66</v>
      </c>
      <c r="J2779" s="14">
        <v>21.66</v>
      </c>
      <c r="K2779" s="14">
        <f t="shared" si="347"/>
        <v>0</v>
      </c>
      <c r="L2779" s="13">
        <f t="shared" si="348"/>
        <v>-2.3569999999999993</v>
      </c>
      <c r="M2779" s="53">
        <v>0</v>
      </c>
      <c r="N2779" s="45">
        <f t="shared" si="349"/>
        <v>-2.3569999999999993</v>
      </c>
      <c r="P2779" s="56"/>
    </row>
    <row r="2780" spans="1:16" x14ac:dyDescent="0.2">
      <c r="A2780" s="5">
        <v>45773.625</v>
      </c>
      <c r="B2780" s="10">
        <f t="shared" si="344"/>
        <v>45773</v>
      </c>
      <c r="C2780" s="4">
        <f t="shared" si="351"/>
        <v>0.58333333333333337</v>
      </c>
      <c r="D2780" s="4">
        <f>IF('Kauf Restprofil Los 7'!A2780&lt;&gt;"",IF('Kauf Restprofil Los 7'!A2780&lt;&gt;"",TIME(HOUR('Kauf Restprofil Los 7'!A2780),MINUTE('Kauf Restprofil Los 7'!A2780),SECOND('Kauf Restprofil Los 7'!A2780)),""),"")</f>
        <v>0.625</v>
      </c>
      <c r="E2780" s="9">
        <f t="shared" si="350"/>
        <v>15</v>
      </c>
      <c r="F2780">
        <v>20.046697069</v>
      </c>
      <c r="G2780" s="12">
        <f t="shared" si="345"/>
        <v>1.671</v>
      </c>
      <c r="H2780" s="18">
        <f t="shared" si="346"/>
        <v>20.047000000000001</v>
      </c>
      <c r="I2780" s="21">
        <v>19.62</v>
      </c>
      <c r="J2780" s="14">
        <v>19.62</v>
      </c>
      <c r="K2780" s="14">
        <f t="shared" si="347"/>
        <v>0</v>
      </c>
      <c r="L2780" s="13">
        <f t="shared" si="348"/>
        <v>0.4269999999999996</v>
      </c>
      <c r="M2780" s="53">
        <v>0.4269999999999996</v>
      </c>
      <c r="N2780" s="45">
        <f t="shared" si="349"/>
        <v>0</v>
      </c>
      <c r="P2780" s="56"/>
    </row>
    <row r="2781" spans="1:16" x14ac:dyDescent="0.2">
      <c r="A2781" s="5">
        <v>45773.666666666664</v>
      </c>
      <c r="B2781" s="10">
        <f t="shared" si="344"/>
        <v>45773</v>
      </c>
      <c r="C2781" s="4">
        <f t="shared" si="351"/>
        <v>0.625</v>
      </c>
      <c r="D2781" s="4">
        <f>IF('Kauf Restprofil Los 7'!A2781&lt;&gt;"",IF('Kauf Restprofil Los 7'!A2781&lt;&gt;"",TIME(HOUR('Kauf Restprofil Los 7'!A2781),MINUTE('Kauf Restprofil Los 7'!A2781),SECOND('Kauf Restprofil Los 7'!A2781)),""),"")</f>
        <v>0.66666666666666663</v>
      </c>
      <c r="E2781" s="9">
        <f t="shared" si="350"/>
        <v>16</v>
      </c>
      <c r="F2781">
        <v>19.864717942999999</v>
      </c>
      <c r="G2781" s="12">
        <f t="shared" si="345"/>
        <v>1.655</v>
      </c>
      <c r="H2781" s="18">
        <f t="shared" si="346"/>
        <v>19.864999999999998</v>
      </c>
      <c r="I2781" s="21">
        <v>19.259999999999998</v>
      </c>
      <c r="J2781" s="14">
        <v>19.259999999999998</v>
      </c>
      <c r="K2781" s="14">
        <f t="shared" si="347"/>
        <v>0</v>
      </c>
      <c r="L2781" s="13">
        <f t="shared" si="348"/>
        <v>0.60500000000000043</v>
      </c>
      <c r="M2781" s="53">
        <v>0.60500000000000043</v>
      </c>
      <c r="N2781" s="45">
        <f t="shared" si="349"/>
        <v>0</v>
      </c>
      <c r="P2781" s="56"/>
    </row>
    <row r="2782" spans="1:16" x14ac:dyDescent="0.2">
      <c r="A2782" s="5">
        <v>45773.708333333336</v>
      </c>
      <c r="B2782" s="10">
        <f t="shared" si="344"/>
        <v>45773</v>
      </c>
      <c r="C2782" s="4">
        <f t="shared" si="351"/>
        <v>0.66666666666666663</v>
      </c>
      <c r="D2782" s="4">
        <f>IF('Kauf Restprofil Los 7'!A2782&lt;&gt;"",IF('Kauf Restprofil Los 7'!A2782&lt;&gt;"",TIME(HOUR('Kauf Restprofil Los 7'!A2782),MINUTE('Kauf Restprofil Los 7'!A2782),SECOND('Kauf Restprofil Los 7'!A2782)),""),"")</f>
        <v>0.70833333333333337</v>
      </c>
      <c r="E2782" s="9">
        <f t="shared" si="350"/>
        <v>17</v>
      </c>
      <c r="F2782">
        <v>19.534495482000001</v>
      </c>
      <c r="G2782" s="12">
        <f t="shared" si="345"/>
        <v>1.6279999999999999</v>
      </c>
      <c r="H2782" s="18">
        <f t="shared" si="346"/>
        <v>19.533999999999999</v>
      </c>
      <c r="I2782" s="21">
        <v>19.38</v>
      </c>
      <c r="J2782" s="14">
        <v>19.38</v>
      </c>
      <c r="K2782" s="14">
        <f t="shared" si="347"/>
        <v>0</v>
      </c>
      <c r="L2782" s="13">
        <f t="shared" si="348"/>
        <v>0.15399999999999991</v>
      </c>
      <c r="M2782" s="53">
        <v>0.15399999999999991</v>
      </c>
      <c r="N2782" s="45">
        <f t="shared" si="349"/>
        <v>0</v>
      </c>
      <c r="P2782" s="56"/>
    </row>
    <row r="2783" spans="1:16" x14ac:dyDescent="0.2">
      <c r="A2783" s="5">
        <v>45773.75</v>
      </c>
      <c r="B2783" s="10">
        <f t="shared" si="344"/>
        <v>45773</v>
      </c>
      <c r="C2783" s="4">
        <f t="shared" si="351"/>
        <v>0.70833333333333337</v>
      </c>
      <c r="D2783" s="4">
        <f>IF('Kauf Restprofil Los 7'!A2783&lt;&gt;"",IF('Kauf Restprofil Los 7'!A2783&lt;&gt;"",TIME(HOUR('Kauf Restprofil Los 7'!A2783),MINUTE('Kauf Restprofil Los 7'!A2783),SECOND('Kauf Restprofil Los 7'!A2783)),""),"")</f>
        <v>0.75</v>
      </c>
      <c r="E2783" s="9">
        <f t="shared" si="350"/>
        <v>18</v>
      </c>
      <c r="F2783">
        <v>21.719534250999999</v>
      </c>
      <c r="G2783" s="12">
        <f t="shared" si="345"/>
        <v>1.81</v>
      </c>
      <c r="H2783" s="18">
        <f t="shared" si="346"/>
        <v>21.72</v>
      </c>
      <c r="I2783" s="21">
        <v>22.02</v>
      </c>
      <c r="J2783" s="14">
        <v>22.02</v>
      </c>
      <c r="K2783" s="14">
        <f t="shared" si="347"/>
        <v>0</v>
      </c>
      <c r="L2783" s="13">
        <f t="shared" si="348"/>
        <v>-0.30000000000000071</v>
      </c>
      <c r="M2783" s="53">
        <v>0</v>
      </c>
      <c r="N2783" s="45">
        <f t="shared" si="349"/>
        <v>-0.30000000000000071</v>
      </c>
      <c r="P2783" s="56"/>
    </row>
    <row r="2784" spans="1:16" x14ac:dyDescent="0.2">
      <c r="A2784" s="5">
        <v>45773.791666666664</v>
      </c>
      <c r="B2784" s="10">
        <f t="shared" si="344"/>
        <v>45773</v>
      </c>
      <c r="C2784" s="4">
        <f t="shared" si="351"/>
        <v>0.75</v>
      </c>
      <c r="D2784" s="4">
        <f>IF('Kauf Restprofil Los 7'!A2784&lt;&gt;"",IF('Kauf Restprofil Los 7'!A2784&lt;&gt;"",TIME(HOUR('Kauf Restprofil Los 7'!A2784),MINUTE('Kauf Restprofil Los 7'!A2784),SECOND('Kauf Restprofil Los 7'!A2784)),""),"")</f>
        <v>0.79166666666666663</v>
      </c>
      <c r="E2784" s="9">
        <f t="shared" si="350"/>
        <v>19</v>
      </c>
      <c r="F2784">
        <v>26.452321459</v>
      </c>
      <c r="G2784" s="12">
        <f t="shared" si="345"/>
        <v>2.2040000000000002</v>
      </c>
      <c r="H2784" s="18">
        <f t="shared" si="346"/>
        <v>26.452000000000002</v>
      </c>
      <c r="I2784" s="21">
        <v>24.660000000000004</v>
      </c>
      <c r="J2784" s="14">
        <v>24.660000000000004</v>
      </c>
      <c r="K2784" s="14">
        <f t="shared" si="347"/>
        <v>0</v>
      </c>
      <c r="L2784" s="13">
        <f t="shared" si="348"/>
        <v>1.791999999999998</v>
      </c>
      <c r="M2784" s="53">
        <v>1.791999999999998</v>
      </c>
      <c r="N2784" s="45">
        <f t="shared" si="349"/>
        <v>0</v>
      </c>
      <c r="P2784" s="56"/>
    </row>
    <row r="2785" spans="1:16" x14ac:dyDescent="0.2">
      <c r="A2785" s="5">
        <v>45773.833333333336</v>
      </c>
      <c r="B2785" s="10">
        <f t="shared" si="344"/>
        <v>45773</v>
      </c>
      <c r="C2785" s="4">
        <f t="shared" si="351"/>
        <v>0.79166666666666663</v>
      </c>
      <c r="D2785" s="4">
        <f>IF('Kauf Restprofil Los 7'!A2785&lt;&gt;"",IF('Kauf Restprofil Los 7'!A2785&lt;&gt;"",TIME(HOUR('Kauf Restprofil Los 7'!A2785),MINUTE('Kauf Restprofil Los 7'!A2785),SECOND('Kauf Restprofil Los 7'!A2785)),""),"")</f>
        <v>0.83333333333333337</v>
      </c>
      <c r="E2785" s="9">
        <f t="shared" si="350"/>
        <v>20</v>
      </c>
      <c r="F2785">
        <v>26.630318758000001</v>
      </c>
      <c r="G2785" s="12">
        <f t="shared" si="345"/>
        <v>2.2189999999999999</v>
      </c>
      <c r="H2785" s="18">
        <f t="shared" si="346"/>
        <v>26.63</v>
      </c>
      <c r="I2785" s="21">
        <v>24.72</v>
      </c>
      <c r="J2785" s="14">
        <v>24.72</v>
      </c>
      <c r="K2785" s="14">
        <f t="shared" si="347"/>
        <v>0</v>
      </c>
      <c r="L2785" s="13">
        <f t="shared" si="348"/>
        <v>1.9100000000000001</v>
      </c>
      <c r="M2785" s="53">
        <v>1.9100000000000001</v>
      </c>
      <c r="N2785" s="45">
        <f t="shared" si="349"/>
        <v>0</v>
      </c>
      <c r="P2785" s="56"/>
    </row>
    <row r="2786" spans="1:16" x14ac:dyDescent="0.2">
      <c r="A2786" s="5">
        <v>45773.875</v>
      </c>
      <c r="B2786" s="10">
        <f t="shared" si="344"/>
        <v>45773</v>
      </c>
      <c r="C2786" s="4">
        <f t="shared" si="351"/>
        <v>0.83333333333333337</v>
      </c>
      <c r="D2786" s="4">
        <f>IF('Kauf Restprofil Los 7'!A2786&lt;&gt;"",IF('Kauf Restprofil Los 7'!A2786&lt;&gt;"",TIME(HOUR('Kauf Restprofil Los 7'!A2786),MINUTE('Kauf Restprofil Los 7'!A2786),SECOND('Kauf Restprofil Los 7'!A2786)),""),"")</f>
        <v>0.875</v>
      </c>
      <c r="E2786" s="9">
        <f t="shared" si="350"/>
        <v>21</v>
      </c>
      <c r="F2786">
        <v>24.688499083</v>
      </c>
      <c r="G2786" s="12">
        <f t="shared" si="345"/>
        <v>2.0569999999999999</v>
      </c>
      <c r="H2786" s="18">
        <f t="shared" si="346"/>
        <v>24.687999999999999</v>
      </c>
      <c r="I2786" s="21">
        <v>23.46</v>
      </c>
      <c r="J2786" s="14">
        <v>23.46</v>
      </c>
      <c r="K2786" s="14">
        <f t="shared" si="347"/>
        <v>0</v>
      </c>
      <c r="L2786" s="13">
        <f t="shared" si="348"/>
        <v>1.227999999999998</v>
      </c>
      <c r="M2786" s="53">
        <v>1.227999999999998</v>
      </c>
      <c r="N2786" s="45">
        <f t="shared" si="349"/>
        <v>0</v>
      </c>
      <c r="P2786" s="56"/>
    </row>
    <row r="2787" spans="1:16" x14ac:dyDescent="0.2">
      <c r="A2787" s="5">
        <v>45773.916666666664</v>
      </c>
      <c r="B2787" s="10">
        <f t="shared" si="344"/>
        <v>45773</v>
      </c>
      <c r="C2787" s="4">
        <f t="shared" si="351"/>
        <v>0.875</v>
      </c>
      <c r="D2787" s="4">
        <f>IF('Kauf Restprofil Los 7'!A2787&lt;&gt;"",IF('Kauf Restprofil Los 7'!A2787&lt;&gt;"",TIME(HOUR('Kauf Restprofil Los 7'!A2787),MINUTE('Kauf Restprofil Los 7'!A2787),SECOND('Kauf Restprofil Los 7'!A2787)),""),"")</f>
        <v>0.91666666666666663</v>
      </c>
      <c r="E2787" s="9">
        <f t="shared" si="350"/>
        <v>22</v>
      </c>
      <c r="F2787">
        <v>22.657561499</v>
      </c>
      <c r="G2787" s="12">
        <f t="shared" si="345"/>
        <v>1.8879999999999999</v>
      </c>
      <c r="H2787" s="18">
        <f t="shared" si="346"/>
        <v>22.658000000000001</v>
      </c>
      <c r="I2787" s="21">
        <v>22.62</v>
      </c>
      <c r="J2787" s="14">
        <v>22.62</v>
      </c>
      <c r="K2787" s="14">
        <f t="shared" si="347"/>
        <v>0</v>
      </c>
      <c r="L2787" s="13">
        <f t="shared" si="348"/>
        <v>3.8000000000000256E-2</v>
      </c>
      <c r="M2787" s="53">
        <v>3.8000000000000256E-2</v>
      </c>
      <c r="N2787" s="45">
        <f t="shared" si="349"/>
        <v>0</v>
      </c>
      <c r="P2787" s="56"/>
    </row>
    <row r="2788" spans="1:16" x14ac:dyDescent="0.2">
      <c r="A2788" s="5">
        <v>45773.958333333336</v>
      </c>
      <c r="B2788" s="10">
        <f t="shared" si="344"/>
        <v>45773</v>
      </c>
      <c r="C2788" s="4">
        <f t="shared" si="351"/>
        <v>0.91666666666666663</v>
      </c>
      <c r="D2788" s="4">
        <f>IF('Kauf Restprofil Los 7'!A2788&lt;&gt;"",IF('Kauf Restprofil Los 7'!A2788&lt;&gt;"",TIME(HOUR('Kauf Restprofil Los 7'!A2788),MINUTE('Kauf Restprofil Los 7'!A2788),SECOND('Kauf Restprofil Los 7'!A2788)),""),"")</f>
        <v>0.95833333333333337</v>
      </c>
      <c r="E2788" s="9">
        <f t="shared" si="350"/>
        <v>23</v>
      </c>
      <c r="F2788">
        <v>19.589723660000001</v>
      </c>
      <c r="G2788" s="12">
        <f t="shared" si="345"/>
        <v>1.6319999999999999</v>
      </c>
      <c r="H2788" s="18">
        <f t="shared" si="346"/>
        <v>19.59</v>
      </c>
      <c r="I2788" s="21">
        <v>20.16</v>
      </c>
      <c r="J2788" s="14">
        <v>20.16</v>
      </c>
      <c r="K2788" s="14">
        <f t="shared" si="347"/>
        <v>0</v>
      </c>
      <c r="L2788" s="13">
        <f t="shared" si="348"/>
        <v>-0.57000000000000028</v>
      </c>
      <c r="M2788" s="53">
        <v>0</v>
      </c>
      <c r="N2788" s="45">
        <f t="shared" si="349"/>
        <v>-0.57000000000000028</v>
      </c>
      <c r="P2788" s="56"/>
    </row>
    <row r="2789" spans="1:16" x14ac:dyDescent="0.2">
      <c r="A2789" s="5">
        <v>45774</v>
      </c>
      <c r="B2789" s="10">
        <f t="shared" si="344"/>
        <v>45773</v>
      </c>
      <c r="C2789" s="4">
        <f t="shared" si="351"/>
        <v>0.95833333333333337</v>
      </c>
      <c r="D2789" s="4">
        <f>IF('Kauf Restprofil Los 7'!A2789&lt;&gt;"",IF('Kauf Restprofil Los 7'!A2789&lt;&gt;"",TIME(HOUR('Kauf Restprofil Los 7'!A2789),MINUTE('Kauf Restprofil Los 7'!A2789),SECOND('Kauf Restprofil Los 7'!A2789)),""),"")</f>
        <v>0</v>
      </c>
      <c r="E2789" s="9">
        <f t="shared" si="350"/>
        <v>24</v>
      </c>
      <c r="F2789">
        <v>16.273107687</v>
      </c>
      <c r="G2789" s="12">
        <f t="shared" si="345"/>
        <v>1.3560000000000001</v>
      </c>
      <c r="H2789" s="18">
        <f t="shared" si="346"/>
        <v>16.273</v>
      </c>
      <c r="I2789" s="21">
        <v>16.62</v>
      </c>
      <c r="J2789" s="14">
        <v>16.62</v>
      </c>
      <c r="K2789" s="14">
        <f t="shared" si="347"/>
        <v>0</v>
      </c>
      <c r="L2789" s="13">
        <f t="shared" si="348"/>
        <v>-0.34700000000000131</v>
      </c>
      <c r="M2789" s="53">
        <v>0</v>
      </c>
      <c r="N2789" s="45">
        <f t="shared" si="349"/>
        <v>-0.34700000000000131</v>
      </c>
      <c r="P2789" s="56"/>
    </row>
    <row r="2790" spans="1:16" x14ac:dyDescent="0.2">
      <c r="A2790" s="5">
        <v>45774.041666666664</v>
      </c>
      <c r="B2790" s="10">
        <f t="shared" si="344"/>
        <v>45774</v>
      </c>
      <c r="C2790" s="4">
        <f t="shared" si="351"/>
        <v>0</v>
      </c>
      <c r="D2790" s="4">
        <f>IF('Kauf Restprofil Los 7'!A2790&lt;&gt;"",IF('Kauf Restprofil Los 7'!A2790&lt;&gt;"",TIME(HOUR('Kauf Restprofil Los 7'!A2790),MINUTE('Kauf Restprofil Los 7'!A2790),SECOND('Kauf Restprofil Los 7'!A2790)),""),"")</f>
        <v>4.1666666666666664E-2</v>
      </c>
      <c r="E2790" s="9">
        <f t="shared" si="350"/>
        <v>1</v>
      </c>
      <c r="F2790">
        <v>13.571022777</v>
      </c>
      <c r="G2790" s="12">
        <f t="shared" si="345"/>
        <v>1.131</v>
      </c>
      <c r="H2790" s="18">
        <f t="shared" si="346"/>
        <v>13.571</v>
      </c>
      <c r="I2790" s="21">
        <v>13.919999999999998</v>
      </c>
      <c r="J2790" s="14">
        <v>13.919999999999998</v>
      </c>
      <c r="K2790" s="14">
        <f t="shared" si="347"/>
        <v>0</v>
      </c>
      <c r="L2790" s="13">
        <f t="shared" si="348"/>
        <v>-0.34899999999999842</v>
      </c>
      <c r="M2790" s="53">
        <v>0</v>
      </c>
      <c r="N2790" s="45">
        <f t="shared" si="349"/>
        <v>-0.34899999999999842</v>
      </c>
      <c r="P2790" s="56"/>
    </row>
    <row r="2791" spans="1:16" x14ac:dyDescent="0.2">
      <c r="A2791" s="5">
        <v>45774.083333333336</v>
      </c>
      <c r="B2791" s="10">
        <f t="shared" si="344"/>
        <v>45774</v>
      </c>
      <c r="C2791" s="4">
        <f t="shared" si="351"/>
        <v>4.1666666666666664E-2</v>
      </c>
      <c r="D2791" s="4">
        <f>IF('Kauf Restprofil Los 7'!A2791&lt;&gt;"",IF('Kauf Restprofil Los 7'!A2791&lt;&gt;"",TIME(HOUR('Kauf Restprofil Los 7'!A2791),MINUTE('Kauf Restprofil Los 7'!A2791),SECOND('Kauf Restprofil Los 7'!A2791)),""),"")</f>
        <v>8.3333333333333329E-2</v>
      </c>
      <c r="E2791" s="9">
        <f t="shared" si="350"/>
        <v>2</v>
      </c>
      <c r="F2791">
        <v>11.912394761</v>
      </c>
      <c r="G2791" s="12">
        <f t="shared" si="345"/>
        <v>0.99299999999999999</v>
      </c>
      <c r="H2791" s="18">
        <f t="shared" si="346"/>
        <v>11.912000000000001</v>
      </c>
      <c r="I2791" s="21">
        <v>12.48</v>
      </c>
      <c r="J2791" s="14">
        <v>12.48</v>
      </c>
      <c r="K2791" s="14">
        <f t="shared" si="347"/>
        <v>0</v>
      </c>
      <c r="L2791" s="13">
        <f t="shared" si="348"/>
        <v>-0.56799999999999962</v>
      </c>
      <c r="M2791" s="53">
        <v>0</v>
      </c>
      <c r="N2791" s="45">
        <f t="shared" si="349"/>
        <v>-0.56799999999999962</v>
      </c>
      <c r="P2791" s="56"/>
    </row>
    <row r="2792" spans="1:16" x14ac:dyDescent="0.2">
      <c r="A2792" s="5">
        <v>45774.125</v>
      </c>
      <c r="B2792" s="10">
        <f t="shared" si="344"/>
        <v>45774</v>
      </c>
      <c r="C2792" s="4">
        <f t="shared" si="351"/>
        <v>8.3333333333333329E-2</v>
      </c>
      <c r="D2792" s="4">
        <f>IF('Kauf Restprofil Los 7'!A2792&lt;&gt;"",IF('Kauf Restprofil Los 7'!A2792&lt;&gt;"",TIME(HOUR('Kauf Restprofil Los 7'!A2792),MINUTE('Kauf Restprofil Los 7'!A2792),SECOND('Kauf Restprofil Los 7'!A2792)),""),"")</f>
        <v>0.125</v>
      </c>
      <c r="E2792" s="9">
        <f t="shared" si="350"/>
        <v>3</v>
      </c>
      <c r="F2792">
        <v>11.271583734</v>
      </c>
      <c r="G2792" s="12">
        <f t="shared" si="345"/>
        <v>0.93899999999999995</v>
      </c>
      <c r="H2792" s="18">
        <f t="shared" si="346"/>
        <v>11.272</v>
      </c>
      <c r="I2792" s="21">
        <v>11.879999999999999</v>
      </c>
      <c r="J2792" s="14">
        <v>11.879999999999999</v>
      </c>
      <c r="K2792" s="14">
        <f t="shared" si="347"/>
        <v>0</v>
      </c>
      <c r="L2792" s="13">
        <f t="shared" si="348"/>
        <v>-0.60799999999999876</v>
      </c>
      <c r="M2792" s="53">
        <v>0</v>
      </c>
      <c r="N2792" s="45">
        <f t="shared" si="349"/>
        <v>-0.60799999999999876</v>
      </c>
      <c r="P2792" s="56"/>
    </row>
    <row r="2793" spans="1:16" x14ac:dyDescent="0.2">
      <c r="A2793" s="5">
        <v>45774.166666666664</v>
      </c>
      <c r="B2793" s="10">
        <f t="shared" si="344"/>
        <v>45774</v>
      </c>
      <c r="C2793" s="4">
        <f t="shared" si="351"/>
        <v>0.125</v>
      </c>
      <c r="D2793" s="4">
        <f>IF('Kauf Restprofil Los 7'!A2793&lt;&gt;"",IF('Kauf Restprofil Los 7'!A2793&lt;&gt;"",TIME(HOUR('Kauf Restprofil Los 7'!A2793),MINUTE('Kauf Restprofil Los 7'!A2793),SECOND('Kauf Restprofil Los 7'!A2793)),""),"")</f>
        <v>0.16666666666666666</v>
      </c>
      <c r="E2793" s="9">
        <f t="shared" si="350"/>
        <v>4</v>
      </c>
      <c r="F2793">
        <v>12.683821297</v>
      </c>
      <c r="G2793" s="12">
        <f t="shared" si="345"/>
        <v>1.0569999999999999</v>
      </c>
      <c r="H2793" s="18">
        <f t="shared" si="346"/>
        <v>12.683999999999999</v>
      </c>
      <c r="I2793" s="21">
        <v>11.94</v>
      </c>
      <c r="J2793" s="14">
        <v>11.94</v>
      </c>
      <c r="K2793" s="14">
        <f t="shared" si="347"/>
        <v>0</v>
      </c>
      <c r="L2793" s="13">
        <f t="shared" si="348"/>
        <v>0.74399999999999977</v>
      </c>
      <c r="M2793" s="53">
        <v>0.74399999999999977</v>
      </c>
      <c r="N2793" s="45">
        <f t="shared" si="349"/>
        <v>0</v>
      </c>
      <c r="P2793" s="56"/>
    </row>
    <row r="2794" spans="1:16" x14ac:dyDescent="0.2">
      <c r="A2794" s="5">
        <v>45774.208333333336</v>
      </c>
      <c r="B2794" s="10">
        <f t="shared" si="344"/>
        <v>45774</v>
      </c>
      <c r="C2794" s="4">
        <f t="shared" si="351"/>
        <v>0.16666666666666666</v>
      </c>
      <c r="D2794" s="4">
        <f>IF('Kauf Restprofil Los 7'!A2794&lt;&gt;"",IF('Kauf Restprofil Los 7'!A2794&lt;&gt;"",TIME(HOUR('Kauf Restprofil Los 7'!A2794),MINUTE('Kauf Restprofil Los 7'!A2794),SECOND('Kauf Restprofil Los 7'!A2794)),""),"")</f>
        <v>0.20833333333333334</v>
      </c>
      <c r="E2794" s="9">
        <f t="shared" si="350"/>
        <v>5</v>
      </c>
      <c r="F2794">
        <v>13.149851725</v>
      </c>
      <c r="G2794" s="12">
        <f t="shared" si="345"/>
        <v>1.0960000000000001</v>
      </c>
      <c r="H2794" s="18">
        <f t="shared" si="346"/>
        <v>13.15</v>
      </c>
      <c r="I2794" s="21">
        <v>11.879999999999999</v>
      </c>
      <c r="J2794" s="14">
        <v>11.879999999999999</v>
      </c>
      <c r="K2794" s="14">
        <f t="shared" si="347"/>
        <v>0</v>
      </c>
      <c r="L2794" s="13">
        <f t="shared" si="348"/>
        <v>1.2700000000000014</v>
      </c>
      <c r="M2794" s="53">
        <v>1.2700000000000014</v>
      </c>
      <c r="N2794" s="45">
        <f t="shared" si="349"/>
        <v>0</v>
      </c>
      <c r="P2794" s="56"/>
    </row>
    <row r="2795" spans="1:16" x14ac:dyDescent="0.2">
      <c r="A2795" s="5">
        <v>45774.25</v>
      </c>
      <c r="B2795" s="10">
        <f t="shared" si="344"/>
        <v>45774</v>
      </c>
      <c r="C2795" s="4">
        <f t="shared" si="351"/>
        <v>0.20833333333333334</v>
      </c>
      <c r="D2795" s="4">
        <f>IF('Kauf Restprofil Los 7'!A2795&lt;&gt;"",IF('Kauf Restprofil Los 7'!A2795&lt;&gt;"",TIME(HOUR('Kauf Restprofil Los 7'!A2795),MINUTE('Kauf Restprofil Los 7'!A2795),SECOND('Kauf Restprofil Los 7'!A2795)),""),"")</f>
        <v>0.25</v>
      </c>
      <c r="E2795" s="9">
        <f t="shared" si="350"/>
        <v>6</v>
      </c>
      <c r="F2795">
        <v>13.289023627000001</v>
      </c>
      <c r="G2795" s="12">
        <f t="shared" si="345"/>
        <v>1.107</v>
      </c>
      <c r="H2795" s="18">
        <f t="shared" si="346"/>
        <v>13.289</v>
      </c>
      <c r="I2795" s="21">
        <v>12.419999999999998</v>
      </c>
      <c r="J2795" s="14">
        <v>12.419999999999998</v>
      </c>
      <c r="K2795" s="14">
        <f t="shared" si="347"/>
        <v>0</v>
      </c>
      <c r="L2795" s="13">
        <f t="shared" si="348"/>
        <v>0.86900000000000155</v>
      </c>
      <c r="M2795" s="53">
        <v>0.86900000000000155</v>
      </c>
      <c r="N2795" s="45">
        <f t="shared" si="349"/>
        <v>0</v>
      </c>
      <c r="P2795" s="56"/>
    </row>
    <row r="2796" spans="1:16" x14ac:dyDescent="0.2">
      <c r="A2796" s="5">
        <v>45774.291666666664</v>
      </c>
      <c r="B2796" s="10">
        <f t="shared" si="344"/>
        <v>45774</v>
      </c>
      <c r="C2796" s="4">
        <f t="shared" si="351"/>
        <v>0.25</v>
      </c>
      <c r="D2796" s="4">
        <f>IF('Kauf Restprofil Los 7'!A2796&lt;&gt;"",IF('Kauf Restprofil Los 7'!A2796&lt;&gt;"",TIME(HOUR('Kauf Restprofil Los 7'!A2796),MINUTE('Kauf Restprofil Los 7'!A2796),SECOND('Kauf Restprofil Los 7'!A2796)),""),"")</f>
        <v>0.29166666666666669</v>
      </c>
      <c r="E2796" s="9">
        <f t="shared" si="350"/>
        <v>7</v>
      </c>
      <c r="F2796">
        <v>13.813749125999999</v>
      </c>
      <c r="G2796" s="12">
        <f t="shared" si="345"/>
        <v>1.151</v>
      </c>
      <c r="H2796" s="18">
        <f t="shared" si="346"/>
        <v>13.814</v>
      </c>
      <c r="I2796" s="21">
        <v>12.78</v>
      </c>
      <c r="J2796" s="14">
        <v>12.78</v>
      </c>
      <c r="K2796" s="14">
        <f t="shared" si="347"/>
        <v>0</v>
      </c>
      <c r="L2796" s="13">
        <f t="shared" si="348"/>
        <v>1.0340000000000007</v>
      </c>
      <c r="M2796" s="53">
        <v>1.0340000000000007</v>
      </c>
      <c r="N2796" s="45">
        <f t="shared" si="349"/>
        <v>0</v>
      </c>
      <c r="P2796" s="56"/>
    </row>
    <row r="2797" spans="1:16" x14ac:dyDescent="0.2">
      <c r="A2797" s="5">
        <v>45774.333333333336</v>
      </c>
      <c r="B2797" s="10">
        <f t="shared" si="344"/>
        <v>45774</v>
      </c>
      <c r="C2797" s="4">
        <f t="shared" si="351"/>
        <v>0.29166666666666669</v>
      </c>
      <c r="D2797" s="4">
        <f>IF('Kauf Restprofil Los 7'!A2797&lt;&gt;"",IF('Kauf Restprofil Los 7'!A2797&lt;&gt;"",TIME(HOUR('Kauf Restprofil Los 7'!A2797),MINUTE('Kauf Restprofil Los 7'!A2797),SECOND('Kauf Restprofil Los 7'!A2797)),""),"")</f>
        <v>0.33333333333333331</v>
      </c>
      <c r="E2797" s="9">
        <f t="shared" si="350"/>
        <v>8</v>
      </c>
      <c r="F2797">
        <v>15.416991289</v>
      </c>
      <c r="G2797" s="12">
        <f t="shared" si="345"/>
        <v>1.2849999999999999</v>
      </c>
      <c r="H2797" s="18">
        <f t="shared" si="346"/>
        <v>15.417</v>
      </c>
      <c r="I2797" s="21">
        <v>14.82</v>
      </c>
      <c r="J2797" s="14">
        <v>14.82</v>
      </c>
      <c r="K2797" s="14">
        <f t="shared" si="347"/>
        <v>0</v>
      </c>
      <c r="L2797" s="13">
        <f t="shared" si="348"/>
        <v>0.59699999999999953</v>
      </c>
      <c r="M2797" s="53">
        <v>0.59699999999999953</v>
      </c>
      <c r="N2797" s="45">
        <f t="shared" si="349"/>
        <v>0</v>
      </c>
      <c r="P2797" s="56"/>
    </row>
    <row r="2798" spans="1:16" x14ac:dyDescent="0.2">
      <c r="A2798" s="5">
        <v>45774.375</v>
      </c>
      <c r="B2798" s="10">
        <f t="shared" si="344"/>
        <v>45774</v>
      </c>
      <c r="C2798" s="4">
        <f t="shared" si="351"/>
        <v>0.33333333333333331</v>
      </c>
      <c r="D2798" s="4">
        <f>IF('Kauf Restprofil Los 7'!A2798&lt;&gt;"",IF('Kauf Restprofil Los 7'!A2798&lt;&gt;"",TIME(HOUR('Kauf Restprofil Los 7'!A2798),MINUTE('Kauf Restprofil Los 7'!A2798),SECOND('Kauf Restprofil Los 7'!A2798)),""),"")</f>
        <v>0.375</v>
      </c>
      <c r="E2798" s="9">
        <f t="shared" si="350"/>
        <v>9</v>
      </c>
      <c r="F2798">
        <v>18.552219837999999</v>
      </c>
      <c r="G2798" s="12">
        <f t="shared" si="345"/>
        <v>1.546</v>
      </c>
      <c r="H2798" s="18">
        <f t="shared" si="346"/>
        <v>18.552</v>
      </c>
      <c r="I2798" s="21">
        <v>17.940000000000001</v>
      </c>
      <c r="J2798" s="14">
        <v>17.940000000000001</v>
      </c>
      <c r="K2798" s="14">
        <f t="shared" si="347"/>
        <v>0</v>
      </c>
      <c r="L2798" s="13">
        <f t="shared" si="348"/>
        <v>0.61199999999999832</v>
      </c>
      <c r="M2798" s="53">
        <v>0.61199999999999832</v>
      </c>
      <c r="N2798" s="45">
        <f t="shared" si="349"/>
        <v>0</v>
      </c>
      <c r="P2798" s="56"/>
    </row>
    <row r="2799" spans="1:16" x14ac:dyDescent="0.2">
      <c r="A2799" s="5">
        <v>45774.416666666664</v>
      </c>
      <c r="B2799" s="10">
        <f t="shared" si="344"/>
        <v>45774</v>
      </c>
      <c r="C2799" s="4">
        <f t="shared" si="351"/>
        <v>0.375</v>
      </c>
      <c r="D2799" s="4">
        <f>IF('Kauf Restprofil Los 7'!A2799&lt;&gt;"",IF('Kauf Restprofil Los 7'!A2799&lt;&gt;"",TIME(HOUR('Kauf Restprofil Los 7'!A2799),MINUTE('Kauf Restprofil Los 7'!A2799),SECOND('Kauf Restprofil Los 7'!A2799)),""),"")</f>
        <v>0.41666666666666669</v>
      </c>
      <c r="E2799" s="9">
        <f t="shared" si="350"/>
        <v>10</v>
      </c>
      <c r="F2799">
        <v>20.492317661000001</v>
      </c>
      <c r="G2799" s="12">
        <f t="shared" si="345"/>
        <v>1.708</v>
      </c>
      <c r="H2799" s="18">
        <f t="shared" si="346"/>
        <v>20.492000000000001</v>
      </c>
      <c r="I2799" s="21">
        <v>20.52</v>
      </c>
      <c r="J2799" s="14">
        <v>20.52</v>
      </c>
      <c r="K2799" s="14">
        <f t="shared" si="347"/>
        <v>0</v>
      </c>
      <c r="L2799" s="13">
        <f t="shared" si="348"/>
        <v>-2.7999999999998693E-2</v>
      </c>
      <c r="M2799" s="53">
        <v>0</v>
      </c>
      <c r="N2799" s="45">
        <f t="shared" si="349"/>
        <v>-2.7999999999998693E-2</v>
      </c>
      <c r="P2799" s="56"/>
    </row>
    <row r="2800" spans="1:16" x14ac:dyDescent="0.2">
      <c r="A2800" s="5">
        <v>45774.458333333336</v>
      </c>
      <c r="B2800" s="10">
        <f t="shared" si="344"/>
        <v>45774</v>
      </c>
      <c r="C2800" s="4">
        <f t="shared" si="351"/>
        <v>0.41666666666666669</v>
      </c>
      <c r="D2800" s="4">
        <f>IF('Kauf Restprofil Los 7'!A2800&lt;&gt;"",IF('Kauf Restprofil Los 7'!A2800&lt;&gt;"",TIME(HOUR('Kauf Restprofil Los 7'!A2800),MINUTE('Kauf Restprofil Los 7'!A2800),SECOND('Kauf Restprofil Los 7'!A2800)),""),"")</f>
        <v>0.45833333333333331</v>
      </c>
      <c r="E2800" s="9">
        <f t="shared" si="350"/>
        <v>11</v>
      </c>
      <c r="F2800">
        <v>21.254884837999999</v>
      </c>
      <c r="G2800" s="12">
        <f t="shared" si="345"/>
        <v>1.7709999999999999</v>
      </c>
      <c r="H2800" s="18">
        <f t="shared" si="346"/>
        <v>21.254999999999999</v>
      </c>
      <c r="I2800" s="21">
        <v>21.54</v>
      </c>
      <c r="J2800" s="14">
        <v>21.54</v>
      </c>
      <c r="K2800" s="14">
        <f t="shared" si="347"/>
        <v>0</v>
      </c>
      <c r="L2800" s="13">
        <f t="shared" si="348"/>
        <v>-0.28500000000000014</v>
      </c>
      <c r="M2800" s="53">
        <v>0</v>
      </c>
      <c r="N2800" s="45">
        <f t="shared" si="349"/>
        <v>-0.28500000000000014</v>
      </c>
      <c r="P2800" s="56"/>
    </row>
    <row r="2801" spans="1:16" x14ac:dyDescent="0.2">
      <c r="A2801" s="5">
        <v>45774.5</v>
      </c>
      <c r="B2801" s="10">
        <f t="shared" si="344"/>
        <v>45774</v>
      </c>
      <c r="C2801" s="4">
        <f t="shared" si="351"/>
        <v>0.45833333333333331</v>
      </c>
      <c r="D2801" s="4">
        <f>IF('Kauf Restprofil Los 7'!A2801&lt;&gt;"",IF('Kauf Restprofil Los 7'!A2801&lt;&gt;"",TIME(HOUR('Kauf Restprofil Los 7'!A2801),MINUTE('Kauf Restprofil Los 7'!A2801),SECOND('Kauf Restprofil Los 7'!A2801)),""),"")</f>
        <v>0.5</v>
      </c>
      <c r="E2801" s="9">
        <f t="shared" si="350"/>
        <v>12</v>
      </c>
      <c r="F2801">
        <v>22.149550587</v>
      </c>
      <c r="G2801" s="12">
        <f t="shared" si="345"/>
        <v>1.8460000000000001</v>
      </c>
      <c r="H2801" s="18">
        <f t="shared" si="346"/>
        <v>22.15</v>
      </c>
      <c r="I2801" s="21">
        <v>22.259999999999998</v>
      </c>
      <c r="J2801" s="14">
        <v>22.259999999999998</v>
      </c>
      <c r="K2801" s="14">
        <f t="shared" si="347"/>
        <v>0</v>
      </c>
      <c r="L2801" s="13">
        <f t="shared" si="348"/>
        <v>-0.10999999999999943</v>
      </c>
      <c r="M2801" s="53">
        <v>0</v>
      </c>
      <c r="N2801" s="45">
        <f t="shared" si="349"/>
        <v>-0.10999999999999943</v>
      </c>
      <c r="P2801" s="56"/>
    </row>
    <row r="2802" spans="1:16" x14ac:dyDescent="0.2">
      <c r="A2802" s="5">
        <v>45774.541666666664</v>
      </c>
      <c r="B2802" s="10">
        <f t="shared" si="344"/>
        <v>45774</v>
      </c>
      <c r="C2802" s="4">
        <f t="shared" si="351"/>
        <v>0.5</v>
      </c>
      <c r="D2802" s="4">
        <f>IF('Kauf Restprofil Los 7'!A2802&lt;&gt;"",IF('Kauf Restprofil Los 7'!A2802&lt;&gt;"",TIME(HOUR('Kauf Restprofil Los 7'!A2802),MINUTE('Kauf Restprofil Los 7'!A2802),SECOND('Kauf Restprofil Los 7'!A2802)),""),"")</f>
        <v>0.54166666666666663</v>
      </c>
      <c r="E2802" s="9">
        <f t="shared" si="350"/>
        <v>13</v>
      </c>
      <c r="F2802">
        <v>22.233947643</v>
      </c>
      <c r="G2802" s="12">
        <f t="shared" si="345"/>
        <v>1.853</v>
      </c>
      <c r="H2802" s="18">
        <f t="shared" si="346"/>
        <v>22.234000000000002</v>
      </c>
      <c r="I2802" s="21">
        <v>20.94</v>
      </c>
      <c r="J2802" s="14">
        <v>20.94</v>
      </c>
      <c r="K2802" s="14">
        <f t="shared" si="347"/>
        <v>0</v>
      </c>
      <c r="L2802" s="13">
        <f t="shared" si="348"/>
        <v>1.2940000000000005</v>
      </c>
      <c r="M2802" s="53">
        <v>1.2940000000000005</v>
      </c>
      <c r="N2802" s="45">
        <f t="shared" si="349"/>
        <v>0</v>
      </c>
      <c r="P2802" s="56"/>
    </row>
    <row r="2803" spans="1:16" x14ac:dyDescent="0.2">
      <c r="A2803" s="5">
        <v>45774.583333333336</v>
      </c>
      <c r="B2803" s="10">
        <f t="shared" si="344"/>
        <v>45774</v>
      </c>
      <c r="C2803" s="4">
        <f t="shared" si="351"/>
        <v>0.54166666666666663</v>
      </c>
      <c r="D2803" s="4">
        <f>IF('Kauf Restprofil Los 7'!A2803&lt;&gt;"",IF('Kauf Restprofil Los 7'!A2803&lt;&gt;"",TIME(HOUR('Kauf Restprofil Los 7'!A2803),MINUTE('Kauf Restprofil Los 7'!A2803),SECOND('Kauf Restprofil Los 7'!A2803)),""),"")</f>
        <v>0.58333333333333337</v>
      </c>
      <c r="E2803" s="9">
        <f t="shared" si="350"/>
        <v>14</v>
      </c>
      <c r="F2803">
        <v>17.226091082</v>
      </c>
      <c r="G2803" s="12">
        <f t="shared" si="345"/>
        <v>1.4359999999999999</v>
      </c>
      <c r="H2803" s="18">
        <f t="shared" si="346"/>
        <v>17.225999999999999</v>
      </c>
      <c r="I2803" s="21">
        <v>18.72</v>
      </c>
      <c r="J2803" s="14">
        <v>18.72</v>
      </c>
      <c r="K2803" s="14">
        <f t="shared" si="347"/>
        <v>0</v>
      </c>
      <c r="L2803" s="13">
        <f t="shared" si="348"/>
        <v>-1.4939999999999998</v>
      </c>
      <c r="M2803" s="53">
        <v>0</v>
      </c>
      <c r="N2803" s="45">
        <f t="shared" si="349"/>
        <v>-1.4939999999999998</v>
      </c>
      <c r="P2803" s="56"/>
    </row>
    <row r="2804" spans="1:16" x14ac:dyDescent="0.2">
      <c r="A2804" s="5">
        <v>45774.625</v>
      </c>
      <c r="B2804" s="10">
        <f t="shared" si="344"/>
        <v>45774</v>
      </c>
      <c r="C2804" s="4">
        <f t="shared" si="351"/>
        <v>0.58333333333333337</v>
      </c>
      <c r="D2804" s="4">
        <f>IF('Kauf Restprofil Los 7'!A2804&lt;&gt;"",IF('Kauf Restprofil Los 7'!A2804&lt;&gt;"",TIME(HOUR('Kauf Restprofil Los 7'!A2804),MINUTE('Kauf Restprofil Los 7'!A2804),SECOND('Kauf Restprofil Los 7'!A2804)),""),"")</f>
        <v>0.625</v>
      </c>
      <c r="E2804" s="9">
        <f t="shared" si="350"/>
        <v>15</v>
      </c>
      <c r="F2804">
        <v>14.441579705000001</v>
      </c>
      <c r="G2804" s="12">
        <f t="shared" si="345"/>
        <v>1.2030000000000001</v>
      </c>
      <c r="H2804" s="18">
        <f t="shared" si="346"/>
        <v>14.442</v>
      </c>
      <c r="I2804" s="21">
        <v>17.46</v>
      </c>
      <c r="J2804" s="14">
        <v>17.46</v>
      </c>
      <c r="K2804" s="14">
        <f t="shared" si="347"/>
        <v>0</v>
      </c>
      <c r="L2804" s="13">
        <f t="shared" si="348"/>
        <v>-3.0180000000000007</v>
      </c>
      <c r="M2804" s="53">
        <v>0</v>
      </c>
      <c r="N2804" s="45">
        <f t="shared" si="349"/>
        <v>-3.0180000000000007</v>
      </c>
      <c r="P2804" s="56"/>
    </row>
    <row r="2805" spans="1:16" x14ac:dyDescent="0.2">
      <c r="A2805" s="5">
        <v>45774.666666666664</v>
      </c>
      <c r="B2805" s="10">
        <f t="shared" si="344"/>
        <v>45774</v>
      </c>
      <c r="C2805" s="4">
        <f t="shared" si="351"/>
        <v>0.625</v>
      </c>
      <c r="D2805" s="4">
        <f>IF('Kauf Restprofil Los 7'!A2805&lt;&gt;"",IF('Kauf Restprofil Los 7'!A2805&lt;&gt;"",TIME(HOUR('Kauf Restprofil Los 7'!A2805),MINUTE('Kauf Restprofil Los 7'!A2805),SECOND('Kauf Restprofil Los 7'!A2805)),""),"")</f>
        <v>0.66666666666666663</v>
      </c>
      <c r="E2805" s="9">
        <f t="shared" si="350"/>
        <v>16</v>
      </c>
      <c r="F2805">
        <v>14.356857893000001</v>
      </c>
      <c r="G2805" s="12">
        <f t="shared" si="345"/>
        <v>1.196</v>
      </c>
      <c r="H2805" s="18">
        <f t="shared" si="346"/>
        <v>14.356999999999999</v>
      </c>
      <c r="I2805" s="21">
        <v>16.559999999999999</v>
      </c>
      <c r="J2805" s="14">
        <v>16.559999999999999</v>
      </c>
      <c r="K2805" s="14">
        <f t="shared" si="347"/>
        <v>0</v>
      </c>
      <c r="L2805" s="13">
        <f t="shared" si="348"/>
        <v>-2.2029999999999994</v>
      </c>
      <c r="M2805" s="53">
        <v>0</v>
      </c>
      <c r="N2805" s="45">
        <f t="shared" si="349"/>
        <v>-2.2029999999999994</v>
      </c>
      <c r="P2805" s="56"/>
    </row>
    <row r="2806" spans="1:16" x14ac:dyDescent="0.2">
      <c r="A2806" s="5">
        <v>45774.708333333336</v>
      </c>
      <c r="B2806" s="10">
        <f t="shared" si="344"/>
        <v>45774</v>
      </c>
      <c r="C2806" s="4">
        <f t="shared" si="351"/>
        <v>0.66666666666666663</v>
      </c>
      <c r="D2806" s="4">
        <f>IF('Kauf Restprofil Los 7'!A2806&lt;&gt;"",IF('Kauf Restprofil Los 7'!A2806&lt;&gt;"",TIME(HOUR('Kauf Restprofil Los 7'!A2806),MINUTE('Kauf Restprofil Los 7'!A2806),SECOND('Kauf Restprofil Los 7'!A2806)),""),"")</f>
        <v>0.70833333333333337</v>
      </c>
      <c r="E2806" s="9">
        <f t="shared" si="350"/>
        <v>17</v>
      </c>
      <c r="F2806">
        <v>16.086254790000002</v>
      </c>
      <c r="G2806" s="12">
        <f t="shared" si="345"/>
        <v>1.341</v>
      </c>
      <c r="H2806" s="18">
        <f t="shared" si="346"/>
        <v>16.085999999999999</v>
      </c>
      <c r="I2806" s="21">
        <v>18</v>
      </c>
      <c r="J2806" s="14">
        <v>18</v>
      </c>
      <c r="K2806" s="14">
        <f t="shared" si="347"/>
        <v>0</v>
      </c>
      <c r="L2806" s="13">
        <f t="shared" si="348"/>
        <v>-1.9140000000000015</v>
      </c>
      <c r="M2806" s="53">
        <v>0</v>
      </c>
      <c r="N2806" s="45">
        <f t="shared" si="349"/>
        <v>-1.9140000000000015</v>
      </c>
      <c r="P2806" s="56"/>
    </row>
    <row r="2807" spans="1:16" x14ac:dyDescent="0.2">
      <c r="A2807" s="5">
        <v>45774.75</v>
      </c>
      <c r="B2807" s="10">
        <f t="shared" si="344"/>
        <v>45774</v>
      </c>
      <c r="C2807" s="4">
        <f t="shared" si="351"/>
        <v>0.70833333333333337</v>
      </c>
      <c r="D2807" s="4">
        <f>IF('Kauf Restprofil Los 7'!A2807&lt;&gt;"",IF('Kauf Restprofil Los 7'!A2807&lt;&gt;"",TIME(HOUR('Kauf Restprofil Los 7'!A2807),MINUTE('Kauf Restprofil Los 7'!A2807),SECOND('Kauf Restprofil Los 7'!A2807)),""),"")</f>
        <v>0.75</v>
      </c>
      <c r="E2807" s="9">
        <f t="shared" si="350"/>
        <v>18</v>
      </c>
      <c r="F2807">
        <v>20.228750498</v>
      </c>
      <c r="G2807" s="12">
        <f t="shared" si="345"/>
        <v>1.6859999999999999</v>
      </c>
      <c r="H2807" s="18">
        <f t="shared" si="346"/>
        <v>20.228999999999999</v>
      </c>
      <c r="I2807" s="21">
        <v>21.06</v>
      </c>
      <c r="J2807" s="14">
        <v>21.06</v>
      </c>
      <c r="K2807" s="14">
        <f t="shared" si="347"/>
        <v>0</v>
      </c>
      <c r="L2807" s="13">
        <f t="shared" si="348"/>
        <v>-0.83099999999999952</v>
      </c>
      <c r="M2807" s="53">
        <v>0</v>
      </c>
      <c r="N2807" s="45">
        <f t="shared" si="349"/>
        <v>-0.83099999999999952</v>
      </c>
      <c r="P2807" s="56"/>
    </row>
    <row r="2808" spans="1:16" x14ac:dyDescent="0.2">
      <c r="A2808" s="5">
        <v>45774.791666666664</v>
      </c>
      <c r="B2808" s="10">
        <f t="shared" si="344"/>
        <v>45774</v>
      </c>
      <c r="C2808" s="4">
        <f t="shared" si="351"/>
        <v>0.75</v>
      </c>
      <c r="D2808" s="4">
        <f>IF('Kauf Restprofil Los 7'!A2808&lt;&gt;"",IF('Kauf Restprofil Los 7'!A2808&lt;&gt;"",TIME(HOUR('Kauf Restprofil Los 7'!A2808),MINUTE('Kauf Restprofil Los 7'!A2808),SECOND('Kauf Restprofil Los 7'!A2808)),""),"")</f>
        <v>0.79166666666666663</v>
      </c>
      <c r="E2808" s="9">
        <f t="shared" si="350"/>
        <v>19</v>
      </c>
      <c r="F2808">
        <v>23.288794666000001</v>
      </c>
      <c r="G2808" s="12">
        <f t="shared" si="345"/>
        <v>1.9410000000000001</v>
      </c>
      <c r="H2808" s="18">
        <f t="shared" si="346"/>
        <v>23.289000000000001</v>
      </c>
      <c r="I2808" s="21">
        <v>24</v>
      </c>
      <c r="J2808" s="14">
        <v>24</v>
      </c>
      <c r="K2808" s="14">
        <f t="shared" si="347"/>
        <v>0</v>
      </c>
      <c r="L2808" s="13">
        <f t="shared" si="348"/>
        <v>-0.71099999999999852</v>
      </c>
      <c r="M2808" s="53">
        <v>0</v>
      </c>
      <c r="N2808" s="45">
        <f t="shared" si="349"/>
        <v>-0.71099999999999852</v>
      </c>
      <c r="P2808" s="56"/>
    </row>
    <row r="2809" spans="1:16" x14ac:dyDescent="0.2">
      <c r="A2809" s="5">
        <v>45774.833333333336</v>
      </c>
      <c r="B2809" s="10">
        <f t="shared" si="344"/>
        <v>45774</v>
      </c>
      <c r="C2809" s="4">
        <f t="shared" si="351"/>
        <v>0.79166666666666663</v>
      </c>
      <c r="D2809" s="4">
        <f>IF('Kauf Restprofil Los 7'!A2809&lt;&gt;"",IF('Kauf Restprofil Los 7'!A2809&lt;&gt;"",TIME(HOUR('Kauf Restprofil Los 7'!A2809),MINUTE('Kauf Restprofil Los 7'!A2809),SECOND('Kauf Restprofil Los 7'!A2809)),""),"")</f>
        <v>0.83333333333333337</v>
      </c>
      <c r="E2809" s="9">
        <f t="shared" si="350"/>
        <v>20</v>
      </c>
      <c r="F2809">
        <v>22.724893912999999</v>
      </c>
      <c r="G2809" s="12">
        <f t="shared" si="345"/>
        <v>1.8939999999999999</v>
      </c>
      <c r="H2809" s="18">
        <f t="shared" si="346"/>
        <v>22.725000000000001</v>
      </c>
      <c r="I2809" s="21">
        <v>24.18</v>
      </c>
      <c r="J2809" s="14">
        <v>24.18</v>
      </c>
      <c r="K2809" s="14">
        <f t="shared" si="347"/>
        <v>0</v>
      </c>
      <c r="L2809" s="13">
        <f t="shared" si="348"/>
        <v>-1.4549999999999983</v>
      </c>
      <c r="M2809" s="53">
        <v>0</v>
      </c>
      <c r="N2809" s="45">
        <f t="shared" si="349"/>
        <v>-1.4549999999999983</v>
      </c>
      <c r="P2809" s="56"/>
    </row>
    <row r="2810" spans="1:16" x14ac:dyDescent="0.2">
      <c r="A2810" s="5">
        <v>45774.875</v>
      </c>
      <c r="B2810" s="10">
        <f t="shared" si="344"/>
        <v>45774</v>
      </c>
      <c r="C2810" s="4">
        <f t="shared" si="351"/>
        <v>0.83333333333333337</v>
      </c>
      <c r="D2810" s="4">
        <f>IF('Kauf Restprofil Los 7'!A2810&lt;&gt;"",IF('Kauf Restprofil Los 7'!A2810&lt;&gt;"",TIME(HOUR('Kauf Restprofil Los 7'!A2810),MINUTE('Kauf Restprofil Los 7'!A2810),SECOND('Kauf Restprofil Los 7'!A2810)),""),"")</f>
        <v>0.875</v>
      </c>
      <c r="E2810" s="9">
        <f t="shared" si="350"/>
        <v>21</v>
      </c>
      <c r="F2810">
        <v>21.688883984</v>
      </c>
      <c r="G2810" s="12">
        <f t="shared" si="345"/>
        <v>1.8069999999999999</v>
      </c>
      <c r="H2810" s="18">
        <f t="shared" si="346"/>
        <v>21.689</v>
      </c>
      <c r="I2810" s="21">
        <v>22.919999999999998</v>
      </c>
      <c r="J2810" s="14">
        <v>22.919999999999998</v>
      </c>
      <c r="K2810" s="14">
        <f t="shared" si="347"/>
        <v>0</v>
      </c>
      <c r="L2810" s="13">
        <f t="shared" si="348"/>
        <v>-1.2309999999999981</v>
      </c>
      <c r="M2810" s="53">
        <v>0</v>
      </c>
      <c r="N2810" s="45">
        <f t="shared" si="349"/>
        <v>-1.2309999999999981</v>
      </c>
      <c r="P2810" s="56"/>
    </row>
    <row r="2811" spans="1:16" x14ac:dyDescent="0.2">
      <c r="A2811" s="5">
        <v>45774.916666666664</v>
      </c>
      <c r="B2811" s="10">
        <f t="shared" si="344"/>
        <v>45774</v>
      </c>
      <c r="C2811" s="4">
        <f t="shared" si="351"/>
        <v>0.875</v>
      </c>
      <c r="D2811" s="4">
        <f>IF('Kauf Restprofil Los 7'!A2811&lt;&gt;"",IF('Kauf Restprofil Los 7'!A2811&lt;&gt;"",TIME(HOUR('Kauf Restprofil Los 7'!A2811),MINUTE('Kauf Restprofil Los 7'!A2811),SECOND('Kauf Restprofil Los 7'!A2811)),""),"")</f>
        <v>0.91666666666666663</v>
      </c>
      <c r="E2811" s="9">
        <f t="shared" si="350"/>
        <v>22</v>
      </c>
      <c r="F2811">
        <v>20.903735709999999</v>
      </c>
      <c r="G2811" s="12">
        <f t="shared" si="345"/>
        <v>1.742</v>
      </c>
      <c r="H2811" s="18">
        <f t="shared" si="346"/>
        <v>20.904</v>
      </c>
      <c r="I2811" s="21">
        <v>22.14</v>
      </c>
      <c r="J2811" s="14">
        <v>22.14</v>
      </c>
      <c r="K2811" s="14">
        <f t="shared" si="347"/>
        <v>0</v>
      </c>
      <c r="L2811" s="13">
        <f t="shared" si="348"/>
        <v>-1.2360000000000007</v>
      </c>
      <c r="M2811" s="53">
        <v>0</v>
      </c>
      <c r="N2811" s="45">
        <f t="shared" si="349"/>
        <v>-1.2360000000000007</v>
      </c>
      <c r="P2811" s="56"/>
    </row>
    <row r="2812" spans="1:16" x14ac:dyDescent="0.2">
      <c r="A2812" s="5">
        <v>45774.958333333336</v>
      </c>
      <c r="B2812" s="10">
        <f t="shared" si="344"/>
        <v>45774</v>
      </c>
      <c r="C2812" s="4">
        <f t="shared" si="351"/>
        <v>0.91666666666666663</v>
      </c>
      <c r="D2812" s="4">
        <f>IF('Kauf Restprofil Los 7'!A2812&lt;&gt;"",IF('Kauf Restprofil Los 7'!A2812&lt;&gt;"",TIME(HOUR('Kauf Restprofil Los 7'!A2812),MINUTE('Kauf Restprofil Los 7'!A2812),SECOND('Kauf Restprofil Los 7'!A2812)),""),"")</f>
        <v>0.95833333333333337</v>
      </c>
      <c r="E2812" s="9">
        <f t="shared" si="350"/>
        <v>23</v>
      </c>
      <c r="F2812">
        <v>19.153382954000001</v>
      </c>
      <c r="G2812" s="12">
        <f t="shared" si="345"/>
        <v>1.5960000000000001</v>
      </c>
      <c r="H2812" s="18">
        <f t="shared" si="346"/>
        <v>19.152999999999999</v>
      </c>
      <c r="I2812" s="21">
        <v>20.34</v>
      </c>
      <c r="J2812" s="14">
        <v>20.34</v>
      </c>
      <c r="K2812" s="14">
        <f t="shared" si="347"/>
        <v>0</v>
      </c>
      <c r="L2812" s="13">
        <f t="shared" si="348"/>
        <v>-1.1870000000000012</v>
      </c>
      <c r="M2812" s="53">
        <v>0</v>
      </c>
      <c r="N2812" s="45">
        <f t="shared" si="349"/>
        <v>-1.1870000000000012</v>
      </c>
      <c r="P2812" s="56"/>
    </row>
    <row r="2813" spans="1:16" x14ac:dyDescent="0.2">
      <c r="A2813" s="5">
        <v>45775</v>
      </c>
      <c r="B2813" s="10">
        <f t="shared" si="344"/>
        <v>45774</v>
      </c>
      <c r="C2813" s="4">
        <f t="shared" si="351"/>
        <v>0.95833333333333337</v>
      </c>
      <c r="D2813" s="4">
        <f>IF('Kauf Restprofil Los 7'!A2813&lt;&gt;"",IF('Kauf Restprofil Los 7'!A2813&lt;&gt;"",TIME(HOUR('Kauf Restprofil Los 7'!A2813),MINUTE('Kauf Restprofil Los 7'!A2813),SECOND('Kauf Restprofil Los 7'!A2813)),""),"")</f>
        <v>0</v>
      </c>
      <c r="E2813" s="9">
        <f t="shared" si="350"/>
        <v>24</v>
      </c>
      <c r="F2813">
        <v>16.060934150000001</v>
      </c>
      <c r="G2813" s="12">
        <f t="shared" si="345"/>
        <v>1.3380000000000001</v>
      </c>
      <c r="H2813" s="18">
        <f t="shared" si="346"/>
        <v>16.061</v>
      </c>
      <c r="I2813" s="21">
        <v>17.04</v>
      </c>
      <c r="J2813" s="14">
        <v>17.04</v>
      </c>
      <c r="K2813" s="14">
        <f t="shared" si="347"/>
        <v>0</v>
      </c>
      <c r="L2813" s="13">
        <f t="shared" si="348"/>
        <v>-0.9789999999999992</v>
      </c>
      <c r="M2813" s="53">
        <v>0</v>
      </c>
      <c r="N2813" s="45">
        <f t="shared" si="349"/>
        <v>-0.9789999999999992</v>
      </c>
      <c r="P2813" s="56"/>
    </row>
    <row r="2814" spans="1:16" x14ac:dyDescent="0.2">
      <c r="A2814" s="5">
        <v>45775.041666666664</v>
      </c>
      <c r="B2814" s="10">
        <f t="shared" si="344"/>
        <v>45775</v>
      </c>
      <c r="C2814" s="4">
        <f t="shared" si="351"/>
        <v>0</v>
      </c>
      <c r="D2814" s="4">
        <f>IF('Kauf Restprofil Los 7'!A2814&lt;&gt;"",IF('Kauf Restprofil Los 7'!A2814&lt;&gt;"",TIME(HOUR('Kauf Restprofil Los 7'!A2814),MINUTE('Kauf Restprofil Los 7'!A2814),SECOND('Kauf Restprofil Los 7'!A2814)),""),"")</f>
        <v>4.1666666666666664E-2</v>
      </c>
      <c r="E2814" s="9">
        <f t="shared" si="350"/>
        <v>1</v>
      </c>
      <c r="F2814">
        <v>14.407796454</v>
      </c>
      <c r="G2814" s="12">
        <f t="shared" si="345"/>
        <v>1.2010000000000001</v>
      </c>
      <c r="H2814" s="18">
        <f t="shared" si="346"/>
        <v>14.407999999999999</v>
      </c>
      <c r="I2814" s="21">
        <v>14.52</v>
      </c>
      <c r="J2814" s="14">
        <v>14.52</v>
      </c>
      <c r="K2814" s="14">
        <f t="shared" si="347"/>
        <v>0</v>
      </c>
      <c r="L2814" s="13">
        <f t="shared" si="348"/>
        <v>-0.1120000000000001</v>
      </c>
      <c r="M2814" s="53">
        <v>0</v>
      </c>
      <c r="N2814" s="45">
        <f t="shared" si="349"/>
        <v>-0.1120000000000001</v>
      </c>
      <c r="P2814" s="56"/>
    </row>
    <row r="2815" spans="1:16" x14ac:dyDescent="0.2">
      <c r="A2815" s="5">
        <v>45775.083333333336</v>
      </c>
      <c r="B2815" s="10">
        <f t="shared" si="344"/>
        <v>45775</v>
      </c>
      <c r="C2815" s="4">
        <f t="shared" si="351"/>
        <v>4.1666666666666664E-2</v>
      </c>
      <c r="D2815" s="4">
        <f>IF('Kauf Restprofil Los 7'!A2815&lt;&gt;"",IF('Kauf Restprofil Los 7'!A2815&lt;&gt;"",TIME(HOUR('Kauf Restprofil Los 7'!A2815),MINUTE('Kauf Restprofil Los 7'!A2815),SECOND('Kauf Restprofil Los 7'!A2815)),""),"")</f>
        <v>8.3333333333333329E-2</v>
      </c>
      <c r="E2815" s="9">
        <f t="shared" si="350"/>
        <v>2</v>
      </c>
      <c r="F2815">
        <v>13.806972967</v>
      </c>
      <c r="G2815" s="12">
        <f t="shared" si="345"/>
        <v>1.151</v>
      </c>
      <c r="H2815" s="18">
        <f t="shared" si="346"/>
        <v>13.807</v>
      </c>
      <c r="I2815" s="21">
        <v>13.799999999999999</v>
      </c>
      <c r="J2815" s="14">
        <v>13.799999999999999</v>
      </c>
      <c r="K2815" s="14">
        <f t="shared" si="347"/>
        <v>0</v>
      </c>
      <c r="L2815" s="13">
        <f t="shared" si="348"/>
        <v>7.0000000000014495E-3</v>
      </c>
      <c r="M2815" s="53">
        <v>7.0000000000014495E-3</v>
      </c>
      <c r="N2815" s="45">
        <f t="shared" si="349"/>
        <v>0</v>
      </c>
      <c r="P2815" s="56"/>
    </row>
    <row r="2816" spans="1:16" x14ac:dyDescent="0.2">
      <c r="A2816" s="5">
        <v>45775.125</v>
      </c>
      <c r="B2816" s="10">
        <f t="shared" si="344"/>
        <v>45775</v>
      </c>
      <c r="C2816" s="4">
        <f t="shared" si="351"/>
        <v>8.3333333333333329E-2</v>
      </c>
      <c r="D2816" s="4">
        <f>IF('Kauf Restprofil Los 7'!A2816&lt;&gt;"",IF('Kauf Restprofil Los 7'!A2816&lt;&gt;"",TIME(HOUR('Kauf Restprofil Los 7'!A2816),MINUTE('Kauf Restprofil Los 7'!A2816),SECOND('Kauf Restprofil Los 7'!A2816)),""),"")</f>
        <v>0.125</v>
      </c>
      <c r="E2816" s="9">
        <f t="shared" si="350"/>
        <v>3</v>
      </c>
      <c r="F2816">
        <v>13.811509198</v>
      </c>
      <c r="G2816" s="12">
        <f t="shared" si="345"/>
        <v>1.151</v>
      </c>
      <c r="H2816" s="18">
        <f t="shared" si="346"/>
        <v>13.811999999999999</v>
      </c>
      <c r="I2816" s="21">
        <v>13.68</v>
      </c>
      <c r="J2816" s="14">
        <v>13.68</v>
      </c>
      <c r="K2816" s="14">
        <f t="shared" si="347"/>
        <v>0</v>
      </c>
      <c r="L2816" s="13">
        <f t="shared" si="348"/>
        <v>0.13199999999999967</v>
      </c>
      <c r="M2816" s="53">
        <v>0.13199999999999967</v>
      </c>
      <c r="N2816" s="45">
        <f t="shared" si="349"/>
        <v>0</v>
      </c>
      <c r="P2816" s="56"/>
    </row>
    <row r="2817" spans="1:16" x14ac:dyDescent="0.2">
      <c r="A2817" s="5">
        <v>45775.166666666664</v>
      </c>
      <c r="B2817" s="10">
        <f t="shared" si="344"/>
        <v>45775</v>
      </c>
      <c r="C2817" s="4">
        <f t="shared" si="351"/>
        <v>0.125</v>
      </c>
      <c r="D2817" s="4">
        <f>IF('Kauf Restprofil Los 7'!A2817&lt;&gt;"",IF('Kauf Restprofil Los 7'!A2817&lt;&gt;"",TIME(HOUR('Kauf Restprofil Los 7'!A2817),MINUTE('Kauf Restprofil Los 7'!A2817),SECOND('Kauf Restprofil Los 7'!A2817)),""),"")</f>
        <v>0.16666666666666666</v>
      </c>
      <c r="E2817" s="9">
        <f t="shared" si="350"/>
        <v>4</v>
      </c>
      <c r="F2817">
        <v>14.433230534</v>
      </c>
      <c r="G2817" s="12">
        <f t="shared" si="345"/>
        <v>1.2030000000000001</v>
      </c>
      <c r="H2817" s="18">
        <f t="shared" si="346"/>
        <v>14.433</v>
      </c>
      <c r="I2817" s="21">
        <v>13.98</v>
      </c>
      <c r="J2817" s="14">
        <v>13.98</v>
      </c>
      <c r="K2817" s="14">
        <f t="shared" si="347"/>
        <v>0</v>
      </c>
      <c r="L2817" s="13">
        <f t="shared" si="348"/>
        <v>0.4529999999999994</v>
      </c>
      <c r="M2817" s="53">
        <v>0.4529999999999994</v>
      </c>
      <c r="N2817" s="45">
        <f t="shared" si="349"/>
        <v>0</v>
      </c>
      <c r="P2817" s="56"/>
    </row>
    <row r="2818" spans="1:16" x14ac:dyDescent="0.2">
      <c r="A2818" s="5">
        <v>45775.208333333336</v>
      </c>
      <c r="B2818" s="10">
        <f t="shared" si="344"/>
        <v>45775</v>
      </c>
      <c r="C2818" s="4">
        <f t="shared" si="351"/>
        <v>0.16666666666666666</v>
      </c>
      <c r="D2818" s="4">
        <f>IF('Kauf Restprofil Los 7'!A2818&lt;&gt;"",IF('Kauf Restprofil Los 7'!A2818&lt;&gt;"",TIME(HOUR('Kauf Restprofil Los 7'!A2818),MINUTE('Kauf Restprofil Los 7'!A2818),SECOND('Kauf Restprofil Los 7'!A2818)),""),"")</f>
        <v>0.20833333333333334</v>
      </c>
      <c r="E2818" s="9">
        <f t="shared" si="350"/>
        <v>5</v>
      </c>
      <c r="F2818">
        <v>15.915860375999999</v>
      </c>
      <c r="G2818" s="12">
        <f t="shared" si="345"/>
        <v>1.3260000000000001</v>
      </c>
      <c r="H2818" s="18">
        <f t="shared" si="346"/>
        <v>15.916</v>
      </c>
      <c r="I2818" s="21">
        <v>15.48</v>
      </c>
      <c r="J2818" s="14">
        <v>15.48</v>
      </c>
      <c r="K2818" s="14">
        <f t="shared" si="347"/>
        <v>0</v>
      </c>
      <c r="L2818" s="13">
        <f t="shared" si="348"/>
        <v>0.43599999999999994</v>
      </c>
      <c r="M2818" s="53">
        <v>0.43599999999999994</v>
      </c>
      <c r="N2818" s="45">
        <f t="shared" si="349"/>
        <v>0</v>
      </c>
      <c r="P2818" s="56"/>
    </row>
    <row r="2819" spans="1:16" x14ac:dyDescent="0.2">
      <c r="A2819" s="5">
        <v>45775.25</v>
      </c>
      <c r="B2819" s="10">
        <f t="shared" si="344"/>
        <v>45775</v>
      </c>
      <c r="C2819" s="4">
        <f t="shared" si="351"/>
        <v>0.20833333333333334</v>
      </c>
      <c r="D2819" s="4">
        <f>IF('Kauf Restprofil Los 7'!A2819&lt;&gt;"",IF('Kauf Restprofil Los 7'!A2819&lt;&gt;"",TIME(HOUR('Kauf Restprofil Los 7'!A2819),MINUTE('Kauf Restprofil Los 7'!A2819),SECOND('Kauf Restprofil Los 7'!A2819)),""),"")</f>
        <v>0.25</v>
      </c>
      <c r="E2819" s="9">
        <f t="shared" si="350"/>
        <v>6</v>
      </c>
      <c r="F2819">
        <v>20.644976407000001</v>
      </c>
      <c r="G2819" s="12">
        <f t="shared" si="345"/>
        <v>1.72</v>
      </c>
      <c r="H2819" s="18">
        <f t="shared" si="346"/>
        <v>20.645</v>
      </c>
      <c r="I2819" s="21">
        <v>19.740000000000002</v>
      </c>
      <c r="J2819" s="14">
        <v>19.740000000000002</v>
      </c>
      <c r="K2819" s="14">
        <f t="shared" si="347"/>
        <v>0</v>
      </c>
      <c r="L2819" s="13">
        <f t="shared" si="348"/>
        <v>0.90499999999999758</v>
      </c>
      <c r="M2819" s="53">
        <v>0.90499999999999758</v>
      </c>
      <c r="N2819" s="45">
        <f t="shared" si="349"/>
        <v>0</v>
      </c>
      <c r="P2819" s="56"/>
    </row>
    <row r="2820" spans="1:16" x14ac:dyDescent="0.2">
      <c r="A2820" s="5">
        <v>45775.291666666664</v>
      </c>
      <c r="B2820" s="10">
        <f t="shared" si="344"/>
        <v>45775</v>
      </c>
      <c r="C2820" s="4">
        <f t="shared" si="351"/>
        <v>0.25</v>
      </c>
      <c r="D2820" s="4">
        <f>IF('Kauf Restprofil Los 7'!A2820&lt;&gt;"",IF('Kauf Restprofil Los 7'!A2820&lt;&gt;"",TIME(HOUR('Kauf Restprofil Los 7'!A2820),MINUTE('Kauf Restprofil Los 7'!A2820),SECOND('Kauf Restprofil Los 7'!A2820)),""),"")</f>
        <v>0.29166666666666669</v>
      </c>
      <c r="E2820" s="9">
        <f t="shared" si="350"/>
        <v>7</v>
      </c>
      <c r="F2820">
        <v>29.534758999000001</v>
      </c>
      <c r="G2820" s="12">
        <f t="shared" si="345"/>
        <v>2.4609999999999999</v>
      </c>
      <c r="H2820" s="18">
        <f t="shared" si="346"/>
        <v>29.535</v>
      </c>
      <c r="I2820" s="21">
        <v>28.32</v>
      </c>
      <c r="J2820" s="14">
        <v>28.32</v>
      </c>
      <c r="K2820" s="14">
        <f t="shared" si="347"/>
        <v>0</v>
      </c>
      <c r="L2820" s="13">
        <f t="shared" si="348"/>
        <v>1.2149999999999999</v>
      </c>
      <c r="M2820" s="53">
        <v>1.2149999999999999</v>
      </c>
      <c r="N2820" s="45">
        <f t="shared" si="349"/>
        <v>0</v>
      </c>
      <c r="P2820" s="56"/>
    </row>
    <row r="2821" spans="1:16" x14ac:dyDescent="0.2">
      <c r="A2821" s="5">
        <v>45775.333333333336</v>
      </c>
      <c r="B2821" s="10">
        <f t="shared" si="344"/>
        <v>45775</v>
      </c>
      <c r="C2821" s="4">
        <f t="shared" si="351"/>
        <v>0.29166666666666669</v>
      </c>
      <c r="D2821" s="4">
        <f>IF('Kauf Restprofil Los 7'!A2821&lt;&gt;"",IF('Kauf Restprofil Los 7'!A2821&lt;&gt;"",TIME(HOUR('Kauf Restprofil Los 7'!A2821),MINUTE('Kauf Restprofil Los 7'!A2821),SECOND('Kauf Restprofil Los 7'!A2821)),""),"")</f>
        <v>0.33333333333333331</v>
      </c>
      <c r="E2821" s="9">
        <f t="shared" si="350"/>
        <v>8</v>
      </c>
      <c r="F2821">
        <v>35.304932145999999</v>
      </c>
      <c r="G2821" s="12">
        <f t="shared" si="345"/>
        <v>2.9420000000000002</v>
      </c>
      <c r="H2821" s="18">
        <f t="shared" si="346"/>
        <v>35.305</v>
      </c>
      <c r="I2821" s="21">
        <v>35.64</v>
      </c>
      <c r="J2821" s="14">
        <v>35.64</v>
      </c>
      <c r="K2821" s="14">
        <f t="shared" si="347"/>
        <v>0</v>
      </c>
      <c r="L2821" s="13">
        <f t="shared" si="348"/>
        <v>-0.33500000000000085</v>
      </c>
      <c r="M2821" s="53">
        <v>0</v>
      </c>
      <c r="N2821" s="45">
        <f t="shared" si="349"/>
        <v>-0.33500000000000085</v>
      </c>
      <c r="P2821" s="56"/>
    </row>
    <row r="2822" spans="1:16" x14ac:dyDescent="0.2">
      <c r="A2822" s="5">
        <v>45775.375</v>
      </c>
      <c r="B2822" s="10">
        <f t="shared" si="344"/>
        <v>45775</v>
      </c>
      <c r="C2822" s="4">
        <f t="shared" si="351"/>
        <v>0.33333333333333331</v>
      </c>
      <c r="D2822" s="4">
        <f>IF('Kauf Restprofil Los 7'!A2822&lt;&gt;"",IF('Kauf Restprofil Los 7'!A2822&lt;&gt;"",TIME(HOUR('Kauf Restprofil Los 7'!A2822),MINUTE('Kauf Restprofil Los 7'!A2822),SECOND('Kauf Restprofil Los 7'!A2822)),""),"")</f>
        <v>0.375</v>
      </c>
      <c r="E2822" s="9">
        <f t="shared" si="350"/>
        <v>9</v>
      </c>
      <c r="F2822">
        <v>37.894262961999999</v>
      </c>
      <c r="G2822" s="12">
        <f t="shared" si="345"/>
        <v>3.1579999999999999</v>
      </c>
      <c r="H2822" s="18">
        <f t="shared" si="346"/>
        <v>37.893999999999998</v>
      </c>
      <c r="I2822" s="21">
        <v>40.92</v>
      </c>
      <c r="J2822" s="14">
        <v>40.92</v>
      </c>
      <c r="K2822" s="14">
        <f t="shared" si="347"/>
        <v>0</v>
      </c>
      <c r="L2822" s="13">
        <f t="shared" si="348"/>
        <v>-3.0260000000000034</v>
      </c>
      <c r="M2822" s="53">
        <v>0</v>
      </c>
      <c r="N2822" s="45">
        <f t="shared" si="349"/>
        <v>-3.0260000000000034</v>
      </c>
      <c r="P2822" s="56"/>
    </row>
    <row r="2823" spans="1:16" x14ac:dyDescent="0.2">
      <c r="A2823" s="5">
        <v>45775.416666666664</v>
      </c>
      <c r="B2823" s="10">
        <f t="shared" si="344"/>
        <v>45775</v>
      </c>
      <c r="C2823" s="4">
        <f t="shared" si="351"/>
        <v>0.375</v>
      </c>
      <c r="D2823" s="4">
        <f>IF('Kauf Restprofil Los 7'!A2823&lt;&gt;"",IF('Kauf Restprofil Los 7'!A2823&lt;&gt;"",TIME(HOUR('Kauf Restprofil Los 7'!A2823),MINUTE('Kauf Restprofil Los 7'!A2823),SECOND('Kauf Restprofil Los 7'!A2823)),""),"")</f>
        <v>0.41666666666666669</v>
      </c>
      <c r="E2823" s="9">
        <f t="shared" si="350"/>
        <v>10</v>
      </c>
      <c r="F2823">
        <v>34.650425276999997</v>
      </c>
      <c r="G2823" s="12">
        <f t="shared" si="345"/>
        <v>2.8879999999999999</v>
      </c>
      <c r="H2823" s="18">
        <f t="shared" si="346"/>
        <v>34.65</v>
      </c>
      <c r="I2823" s="21">
        <v>41.400000000000006</v>
      </c>
      <c r="J2823" s="14">
        <v>41.400000000000006</v>
      </c>
      <c r="K2823" s="14">
        <f t="shared" si="347"/>
        <v>0</v>
      </c>
      <c r="L2823" s="13">
        <f t="shared" si="348"/>
        <v>-6.7500000000000071</v>
      </c>
      <c r="M2823" s="53">
        <v>0</v>
      </c>
      <c r="N2823" s="45">
        <f t="shared" si="349"/>
        <v>-6.7500000000000071</v>
      </c>
      <c r="P2823" s="56"/>
    </row>
    <row r="2824" spans="1:16" x14ac:dyDescent="0.2">
      <c r="A2824" s="5">
        <v>45775.458333333336</v>
      </c>
      <c r="B2824" s="10">
        <f t="shared" ref="B2824:B2887" si="352">IF(A2824&lt;&gt;"",IF(E2824=24,B2823,DATE(YEAR(A2824),MONTH(A2824),DAY(A2824))),"")</f>
        <v>45775</v>
      </c>
      <c r="C2824" s="4">
        <f t="shared" si="351"/>
        <v>0.41666666666666669</v>
      </c>
      <c r="D2824" s="4">
        <f>IF('Kauf Restprofil Los 7'!A2824&lt;&gt;"",IF('Kauf Restprofil Los 7'!A2824&lt;&gt;"",TIME(HOUR('Kauf Restprofil Los 7'!A2824),MINUTE('Kauf Restprofil Los 7'!A2824),SECOND('Kauf Restprofil Los 7'!A2824)),""),"")</f>
        <v>0.45833333333333331</v>
      </c>
      <c r="E2824" s="9">
        <f t="shared" si="350"/>
        <v>11</v>
      </c>
      <c r="F2824">
        <v>30.096287140000001</v>
      </c>
      <c r="G2824" s="12">
        <f t="shared" ref="G2824:G2887" si="353">ROUND(F2824/$H$5,3)</f>
        <v>2.508</v>
      </c>
      <c r="H2824" s="18">
        <f t="shared" ref="H2824:H2887" si="354">ROUND(F2824,3)</f>
        <v>30.096</v>
      </c>
      <c r="I2824" s="21">
        <v>41.04</v>
      </c>
      <c r="J2824" s="14">
        <v>41.04</v>
      </c>
      <c r="K2824" s="14">
        <f t="shared" ref="K2824:K2887" si="355">J2824-I2824</f>
        <v>0</v>
      </c>
      <c r="L2824" s="13">
        <f t="shared" ref="L2824:L2887" si="356">H2824-I2824</f>
        <v>-10.943999999999999</v>
      </c>
      <c r="M2824" s="53">
        <v>0</v>
      </c>
      <c r="N2824" s="45">
        <f t="shared" ref="N2824:N2887" si="357">IF(L2824&lt;0,L2824,0)</f>
        <v>-10.943999999999999</v>
      </c>
      <c r="P2824" s="56"/>
    </row>
    <row r="2825" spans="1:16" x14ac:dyDescent="0.2">
      <c r="A2825" s="5">
        <v>45775.5</v>
      </c>
      <c r="B2825" s="10">
        <f t="shared" si="352"/>
        <v>45775</v>
      </c>
      <c r="C2825" s="4">
        <f t="shared" si="351"/>
        <v>0.45833333333333331</v>
      </c>
      <c r="D2825" s="4">
        <f>IF('Kauf Restprofil Los 7'!A2825&lt;&gt;"",IF('Kauf Restprofil Los 7'!A2825&lt;&gt;"",TIME(HOUR('Kauf Restprofil Los 7'!A2825),MINUTE('Kauf Restprofil Los 7'!A2825),SECOND('Kauf Restprofil Los 7'!A2825)),""),"")</f>
        <v>0.5</v>
      </c>
      <c r="E2825" s="9">
        <f t="shared" ref="E2825:E2888" si="358">IF(A2825&lt;&gt;"",IF(HOUR(A2825)=0,24,HOUR(A2825)),"")</f>
        <v>12</v>
      </c>
      <c r="F2825">
        <v>29.483027677999999</v>
      </c>
      <c r="G2825" s="12">
        <f t="shared" si="353"/>
        <v>2.4569999999999999</v>
      </c>
      <c r="H2825" s="18">
        <f t="shared" si="354"/>
        <v>29.483000000000001</v>
      </c>
      <c r="I2825" s="21">
        <v>38.82</v>
      </c>
      <c r="J2825" s="14">
        <v>38.82</v>
      </c>
      <c r="K2825" s="14">
        <f t="shared" si="355"/>
        <v>0</v>
      </c>
      <c r="L2825" s="13">
        <f t="shared" si="356"/>
        <v>-9.3369999999999997</v>
      </c>
      <c r="M2825" s="53">
        <v>0</v>
      </c>
      <c r="N2825" s="45">
        <f t="shared" si="357"/>
        <v>-9.3369999999999997</v>
      </c>
      <c r="P2825" s="56"/>
    </row>
    <row r="2826" spans="1:16" x14ac:dyDescent="0.2">
      <c r="A2826" s="5">
        <v>45775.541666666664</v>
      </c>
      <c r="B2826" s="10">
        <f t="shared" si="352"/>
        <v>45775</v>
      </c>
      <c r="C2826" s="4">
        <f t="shared" ref="C2826:C2889" si="359">D2825</f>
        <v>0.5</v>
      </c>
      <c r="D2826" s="4">
        <f>IF('Kauf Restprofil Los 7'!A2826&lt;&gt;"",IF('Kauf Restprofil Los 7'!A2826&lt;&gt;"",TIME(HOUR('Kauf Restprofil Los 7'!A2826),MINUTE('Kauf Restprofil Los 7'!A2826),SECOND('Kauf Restprofil Los 7'!A2826)),""),"")</f>
        <v>0.54166666666666663</v>
      </c>
      <c r="E2826" s="9">
        <f t="shared" si="358"/>
        <v>13</v>
      </c>
      <c r="F2826">
        <v>28.290998769000002</v>
      </c>
      <c r="G2826" s="12">
        <f t="shared" si="353"/>
        <v>2.3580000000000001</v>
      </c>
      <c r="H2826" s="18">
        <f t="shared" si="354"/>
        <v>28.291</v>
      </c>
      <c r="I2826" s="21">
        <v>37.019999999999996</v>
      </c>
      <c r="J2826" s="14">
        <v>37.019999999999996</v>
      </c>
      <c r="K2826" s="14">
        <f t="shared" si="355"/>
        <v>0</v>
      </c>
      <c r="L2826" s="13">
        <f t="shared" si="356"/>
        <v>-8.7289999999999957</v>
      </c>
      <c r="M2826" s="53">
        <v>0</v>
      </c>
      <c r="N2826" s="45">
        <f t="shared" si="357"/>
        <v>-8.7289999999999957</v>
      </c>
      <c r="P2826" s="56"/>
    </row>
    <row r="2827" spans="1:16" x14ac:dyDescent="0.2">
      <c r="A2827" s="5">
        <v>45775.583333333336</v>
      </c>
      <c r="B2827" s="10">
        <f t="shared" si="352"/>
        <v>45775</v>
      </c>
      <c r="C2827" s="4">
        <f t="shared" si="359"/>
        <v>0.54166666666666663</v>
      </c>
      <c r="D2827" s="4">
        <f>IF('Kauf Restprofil Los 7'!A2827&lt;&gt;"",IF('Kauf Restprofil Los 7'!A2827&lt;&gt;"",TIME(HOUR('Kauf Restprofil Los 7'!A2827),MINUTE('Kauf Restprofil Los 7'!A2827),SECOND('Kauf Restprofil Los 7'!A2827)),""),"")</f>
        <v>0.58333333333333337</v>
      </c>
      <c r="E2827" s="9">
        <f t="shared" si="358"/>
        <v>14</v>
      </c>
      <c r="F2827">
        <v>27.070822222</v>
      </c>
      <c r="G2827" s="12">
        <f t="shared" si="353"/>
        <v>2.2559999999999998</v>
      </c>
      <c r="H2827" s="18">
        <f t="shared" si="354"/>
        <v>27.071000000000002</v>
      </c>
      <c r="I2827" s="21">
        <v>36.36</v>
      </c>
      <c r="J2827" s="14">
        <v>36.36</v>
      </c>
      <c r="K2827" s="14">
        <f t="shared" si="355"/>
        <v>0</v>
      </c>
      <c r="L2827" s="13">
        <f t="shared" si="356"/>
        <v>-9.2889999999999979</v>
      </c>
      <c r="M2827" s="53">
        <v>0</v>
      </c>
      <c r="N2827" s="45">
        <f t="shared" si="357"/>
        <v>-9.2889999999999979</v>
      </c>
      <c r="P2827" s="56"/>
    </row>
    <row r="2828" spans="1:16" x14ac:dyDescent="0.2">
      <c r="A2828" s="5">
        <v>45775.625</v>
      </c>
      <c r="B2828" s="10">
        <f t="shared" si="352"/>
        <v>45775</v>
      </c>
      <c r="C2828" s="4">
        <f t="shared" si="359"/>
        <v>0.58333333333333337</v>
      </c>
      <c r="D2828" s="4">
        <f>IF('Kauf Restprofil Los 7'!A2828&lt;&gt;"",IF('Kauf Restprofil Los 7'!A2828&lt;&gt;"",TIME(HOUR('Kauf Restprofil Los 7'!A2828),MINUTE('Kauf Restprofil Los 7'!A2828),SECOND('Kauf Restprofil Los 7'!A2828)),""),"")</f>
        <v>0.625</v>
      </c>
      <c r="E2828" s="9">
        <f t="shared" si="358"/>
        <v>15</v>
      </c>
      <c r="F2828">
        <v>26.047472025000001</v>
      </c>
      <c r="G2828" s="12">
        <f t="shared" si="353"/>
        <v>2.1709999999999998</v>
      </c>
      <c r="H2828" s="18">
        <f t="shared" si="354"/>
        <v>26.047000000000001</v>
      </c>
      <c r="I2828" s="21">
        <v>36.06</v>
      </c>
      <c r="J2828" s="14">
        <v>36.06</v>
      </c>
      <c r="K2828" s="14">
        <f t="shared" si="355"/>
        <v>0</v>
      </c>
      <c r="L2828" s="13">
        <f t="shared" si="356"/>
        <v>-10.013000000000002</v>
      </c>
      <c r="M2828" s="53">
        <v>0</v>
      </c>
      <c r="N2828" s="45">
        <f t="shared" si="357"/>
        <v>-10.013000000000002</v>
      </c>
      <c r="P2828" s="56"/>
    </row>
    <row r="2829" spans="1:16" x14ac:dyDescent="0.2">
      <c r="A2829" s="5">
        <v>45775.666666666664</v>
      </c>
      <c r="B2829" s="10">
        <f t="shared" si="352"/>
        <v>45775</v>
      </c>
      <c r="C2829" s="4">
        <f t="shared" si="359"/>
        <v>0.625</v>
      </c>
      <c r="D2829" s="4">
        <f>IF('Kauf Restprofil Los 7'!A2829&lt;&gt;"",IF('Kauf Restprofil Los 7'!A2829&lt;&gt;"",TIME(HOUR('Kauf Restprofil Los 7'!A2829),MINUTE('Kauf Restprofil Los 7'!A2829),SECOND('Kauf Restprofil Los 7'!A2829)),""),"")</f>
        <v>0.66666666666666663</v>
      </c>
      <c r="E2829" s="9">
        <f t="shared" si="358"/>
        <v>16</v>
      </c>
      <c r="F2829">
        <v>26.774260541</v>
      </c>
      <c r="G2829" s="12">
        <f t="shared" si="353"/>
        <v>2.2309999999999999</v>
      </c>
      <c r="H2829" s="18">
        <f t="shared" si="354"/>
        <v>26.774000000000001</v>
      </c>
      <c r="I2829" s="21">
        <v>35.76</v>
      </c>
      <c r="J2829" s="14">
        <v>35.76</v>
      </c>
      <c r="K2829" s="14">
        <f t="shared" si="355"/>
        <v>0</v>
      </c>
      <c r="L2829" s="13">
        <f t="shared" si="356"/>
        <v>-8.9859999999999971</v>
      </c>
      <c r="M2829" s="53">
        <v>0</v>
      </c>
      <c r="N2829" s="45">
        <f t="shared" si="357"/>
        <v>-8.9859999999999971</v>
      </c>
      <c r="P2829" s="56"/>
    </row>
    <row r="2830" spans="1:16" x14ac:dyDescent="0.2">
      <c r="A2830" s="5">
        <v>45775.708333333336</v>
      </c>
      <c r="B2830" s="10">
        <f t="shared" si="352"/>
        <v>45775</v>
      </c>
      <c r="C2830" s="4">
        <f t="shared" si="359"/>
        <v>0.66666666666666663</v>
      </c>
      <c r="D2830" s="4">
        <f>IF('Kauf Restprofil Los 7'!A2830&lt;&gt;"",IF('Kauf Restprofil Los 7'!A2830&lt;&gt;"",TIME(HOUR('Kauf Restprofil Los 7'!A2830),MINUTE('Kauf Restprofil Los 7'!A2830),SECOND('Kauf Restprofil Los 7'!A2830)),""),"")</f>
        <v>0.70833333333333337</v>
      </c>
      <c r="E2830" s="9">
        <f t="shared" si="358"/>
        <v>17</v>
      </c>
      <c r="F2830">
        <v>26.051477478999999</v>
      </c>
      <c r="G2830" s="12">
        <f t="shared" si="353"/>
        <v>2.1709999999999998</v>
      </c>
      <c r="H2830" s="18">
        <f t="shared" si="354"/>
        <v>26.050999999999998</v>
      </c>
      <c r="I2830" s="21">
        <v>34.56</v>
      </c>
      <c r="J2830" s="14">
        <v>34.56</v>
      </c>
      <c r="K2830" s="14">
        <f t="shared" si="355"/>
        <v>0</v>
      </c>
      <c r="L2830" s="13">
        <f t="shared" si="356"/>
        <v>-8.5090000000000039</v>
      </c>
      <c r="M2830" s="53">
        <v>0</v>
      </c>
      <c r="N2830" s="45">
        <f t="shared" si="357"/>
        <v>-8.5090000000000039</v>
      </c>
      <c r="P2830" s="56"/>
    </row>
    <row r="2831" spans="1:16" x14ac:dyDescent="0.2">
      <c r="A2831" s="5">
        <v>45775.75</v>
      </c>
      <c r="B2831" s="10">
        <f t="shared" si="352"/>
        <v>45775</v>
      </c>
      <c r="C2831" s="4">
        <f t="shared" si="359"/>
        <v>0.70833333333333337</v>
      </c>
      <c r="D2831" s="4">
        <f>IF('Kauf Restprofil Los 7'!A2831&lt;&gt;"",IF('Kauf Restprofil Los 7'!A2831&lt;&gt;"",TIME(HOUR('Kauf Restprofil Los 7'!A2831),MINUTE('Kauf Restprofil Los 7'!A2831),SECOND('Kauf Restprofil Los 7'!A2831)),""),"")</f>
        <v>0.75</v>
      </c>
      <c r="E2831" s="9">
        <f t="shared" si="358"/>
        <v>18</v>
      </c>
      <c r="F2831">
        <v>30.145918905999999</v>
      </c>
      <c r="G2831" s="12">
        <f t="shared" si="353"/>
        <v>2.512</v>
      </c>
      <c r="H2831" s="18">
        <f t="shared" si="354"/>
        <v>30.146000000000001</v>
      </c>
      <c r="I2831" s="21">
        <v>35.160000000000004</v>
      </c>
      <c r="J2831" s="14">
        <v>35.160000000000004</v>
      </c>
      <c r="K2831" s="14">
        <f t="shared" si="355"/>
        <v>0</v>
      </c>
      <c r="L2831" s="13">
        <f t="shared" si="356"/>
        <v>-5.0140000000000029</v>
      </c>
      <c r="M2831" s="53">
        <v>0</v>
      </c>
      <c r="N2831" s="45">
        <f t="shared" si="357"/>
        <v>-5.0140000000000029</v>
      </c>
      <c r="P2831" s="56"/>
    </row>
    <row r="2832" spans="1:16" x14ac:dyDescent="0.2">
      <c r="A2832" s="5">
        <v>45775.791666666664</v>
      </c>
      <c r="B2832" s="10">
        <f t="shared" si="352"/>
        <v>45775</v>
      </c>
      <c r="C2832" s="4">
        <f t="shared" si="359"/>
        <v>0.75</v>
      </c>
      <c r="D2832" s="4">
        <f>IF('Kauf Restprofil Los 7'!A2832&lt;&gt;"",IF('Kauf Restprofil Los 7'!A2832&lt;&gt;"",TIME(HOUR('Kauf Restprofil Los 7'!A2832),MINUTE('Kauf Restprofil Los 7'!A2832),SECOND('Kauf Restprofil Los 7'!A2832)),""),"")</f>
        <v>0.79166666666666663</v>
      </c>
      <c r="E2832" s="9">
        <f t="shared" si="358"/>
        <v>19</v>
      </c>
      <c r="F2832">
        <v>36.118218388000003</v>
      </c>
      <c r="G2832" s="12">
        <f t="shared" si="353"/>
        <v>3.01</v>
      </c>
      <c r="H2832" s="18">
        <f t="shared" si="354"/>
        <v>36.118000000000002</v>
      </c>
      <c r="I2832" s="21">
        <v>38.04</v>
      </c>
      <c r="J2832" s="14">
        <v>38.04</v>
      </c>
      <c r="K2832" s="14">
        <f t="shared" si="355"/>
        <v>0</v>
      </c>
      <c r="L2832" s="13">
        <f t="shared" si="356"/>
        <v>-1.921999999999997</v>
      </c>
      <c r="M2832" s="53">
        <v>0</v>
      </c>
      <c r="N2832" s="45">
        <f t="shared" si="357"/>
        <v>-1.921999999999997</v>
      </c>
      <c r="P2832" s="56"/>
    </row>
    <row r="2833" spans="1:16" x14ac:dyDescent="0.2">
      <c r="A2833" s="5">
        <v>45775.833333333336</v>
      </c>
      <c r="B2833" s="10">
        <f t="shared" si="352"/>
        <v>45775</v>
      </c>
      <c r="C2833" s="4">
        <f t="shared" si="359"/>
        <v>0.79166666666666663</v>
      </c>
      <c r="D2833" s="4">
        <f>IF('Kauf Restprofil Los 7'!A2833&lt;&gt;"",IF('Kauf Restprofil Los 7'!A2833&lt;&gt;"",TIME(HOUR('Kauf Restprofil Los 7'!A2833),MINUTE('Kauf Restprofil Los 7'!A2833),SECOND('Kauf Restprofil Los 7'!A2833)),""),"")</f>
        <v>0.83333333333333337</v>
      </c>
      <c r="E2833" s="9">
        <f t="shared" si="358"/>
        <v>20</v>
      </c>
      <c r="F2833">
        <v>37.902564321</v>
      </c>
      <c r="G2833" s="12">
        <f t="shared" si="353"/>
        <v>3.1589999999999998</v>
      </c>
      <c r="H2833" s="18">
        <f t="shared" si="354"/>
        <v>37.902999999999999</v>
      </c>
      <c r="I2833" s="21">
        <v>38.58</v>
      </c>
      <c r="J2833" s="14">
        <v>38.58</v>
      </c>
      <c r="K2833" s="14">
        <f t="shared" si="355"/>
        <v>0</v>
      </c>
      <c r="L2833" s="13">
        <f t="shared" si="356"/>
        <v>-0.6769999999999996</v>
      </c>
      <c r="M2833" s="53">
        <v>0</v>
      </c>
      <c r="N2833" s="45">
        <f t="shared" si="357"/>
        <v>-0.6769999999999996</v>
      </c>
      <c r="P2833" s="56"/>
    </row>
    <row r="2834" spans="1:16" x14ac:dyDescent="0.2">
      <c r="A2834" s="5">
        <v>45775.875</v>
      </c>
      <c r="B2834" s="10">
        <f t="shared" si="352"/>
        <v>45775</v>
      </c>
      <c r="C2834" s="4">
        <f t="shared" si="359"/>
        <v>0.83333333333333337</v>
      </c>
      <c r="D2834" s="4">
        <f>IF('Kauf Restprofil Los 7'!A2834&lt;&gt;"",IF('Kauf Restprofil Los 7'!A2834&lt;&gt;"",TIME(HOUR('Kauf Restprofil Los 7'!A2834),MINUTE('Kauf Restprofil Los 7'!A2834),SECOND('Kauf Restprofil Los 7'!A2834)),""),"")</f>
        <v>0.875</v>
      </c>
      <c r="E2834" s="9">
        <f t="shared" si="358"/>
        <v>21</v>
      </c>
      <c r="F2834">
        <v>35.624759093999998</v>
      </c>
      <c r="G2834" s="12">
        <f t="shared" si="353"/>
        <v>2.9689999999999999</v>
      </c>
      <c r="H2834" s="18">
        <f t="shared" si="354"/>
        <v>35.625</v>
      </c>
      <c r="I2834" s="21">
        <v>36.660000000000004</v>
      </c>
      <c r="J2834" s="14">
        <v>36.660000000000004</v>
      </c>
      <c r="K2834" s="14">
        <f t="shared" si="355"/>
        <v>0</v>
      </c>
      <c r="L2834" s="13">
        <f t="shared" si="356"/>
        <v>-1.0350000000000037</v>
      </c>
      <c r="M2834" s="53">
        <v>0</v>
      </c>
      <c r="N2834" s="45">
        <f t="shared" si="357"/>
        <v>-1.0350000000000037</v>
      </c>
      <c r="P2834" s="56"/>
    </row>
    <row r="2835" spans="1:16" x14ac:dyDescent="0.2">
      <c r="A2835" s="5">
        <v>45775.916666666664</v>
      </c>
      <c r="B2835" s="10">
        <f t="shared" si="352"/>
        <v>45775</v>
      </c>
      <c r="C2835" s="4">
        <f t="shared" si="359"/>
        <v>0.875</v>
      </c>
      <c r="D2835" s="4">
        <f>IF('Kauf Restprofil Los 7'!A2835&lt;&gt;"",IF('Kauf Restprofil Los 7'!A2835&lt;&gt;"",TIME(HOUR('Kauf Restprofil Los 7'!A2835),MINUTE('Kauf Restprofil Los 7'!A2835),SECOND('Kauf Restprofil Los 7'!A2835)),""),"")</f>
        <v>0.91666666666666663</v>
      </c>
      <c r="E2835" s="9">
        <f t="shared" si="358"/>
        <v>22</v>
      </c>
      <c r="F2835">
        <v>32.096867967000001</v>
      </c>
      <c r="G2835" s="12">
        <f t="shared" si="353"/>
        <v>2.6749999999999998</v>
      </c>
      <c r="H2835" s="18">
        <f t="shared" si="354"/>
        <v>32.097000000000001</v>
      </c>
      <c r="I2835" s="21">
        <v>33.299999999999997</v>
      </c>
      <c r="J2835" s="14">
        <v>33.299999999999997</v>
      </c>
      <c r="K2835" s="14">
        <f t="shared" si="355"/>
        <v>0</v>
      </c>
      <c r="L2835" s="13">
        <f t="shared" si="356"/>
        <v>-1.2029999999999959</v>
      </c>
      <c r="M2835" s="53">
        <v>0</v>
      </c>
      <c r="N2835" s="45">
        <f t="shared" si="357"/>
        <v>-1.2029999999999959</v>
      </c>
      <c r="P2835" s="56"/>
    </row>
    <row r="2836" spans="1:16" x14ac:dyDescent="0.2">
      <c r="A2836" s="5">
        <v>45775.958333333336</v>
      </c>
      <c r="B2836" s="10">
        <f t="shared" si="352"/>
        <v>45775</v>
      </c>
      <c r="C2836" s="4">
        <f t="shared" si="359"/>
        <v>0.91666666666666663</v>
      </c>
      <c r="D2836" s="4">
        <f>IF('Kauf Restprofil Los 7'!A2836&lt;&gt;"",IF('Kauf Restprofil Los 7'!A2836&lt;&gt;"",TIME(HOUR('Kauf Restprofil Los 7'!A2836),MINUTE('Kauf Restprofil Los 7'!A2836),SECOND('Kauf Restprofil Los 7'!A2836)),""),"")</f>
        <v>0.95833333333333337</v>
      </c>
      <c r="E2836" s="9">
        <f t="shared" si="358"/>
        <v>23</v>
      </c>
      <c r="F2836">
        <v>26.363471302000001</v>
      </c>
      <c r="G2836" s="12">
        <f t="shared" si="353"/>
        <v>2.1970000000000001</v>
      </c>
      <c r="H2836" s="18">
        <f t="shared" si="354"/>
        <v>26.363</v>
      </c>
      <c r="I2836" s="21">
        <v>28.14</v>
      </c>
      <c r="J2836" s="14">
        <v>28.14</v>
      </c>
      <c r="K2836" s="14">
        <f t="shared" si="355"/>
        <v>0</v>
      </c>
      <c r="L2836" s="13">
        <f t="shared" si="356"/>
        <v>-1.777000000000001</v>
      </c>
      <c r="M2836" s="53">
        <v>0</v>
      </c>
      <c r="N2836" s="45">
        <f t="shared" si="357"/>
        <v>-1.777000000000001</v>
      </c>
      <c r="P2836" s="56"/>
    </row>
    <row r="2837" spans="1:16" x14ac:dyDescent="0.2">
      <c r="A2837" s="5">
        <v>45776</v>
      </c>
      <c r="B2837" s="10">
        <f t="shared" si="352"/>
        <v>45775</v>
      </c>
      <c r="C2837" s="4">
        <f t="shared" si="359"/>
        <v>0.95833333333333337</v>
      </c>
      <c r="D2837" s="4">
        <f>IF('Kauf Restprofil Los 7'!A2837&lt;&gt;"",IF('Kauf Restprofil Los 7'!A2837&lt;&gt;"",TIME(HOUR('Kauf Restprofil Los 7'!A2837),MINUTE('Kauf Restprofil Los 7'!A2837),SECOND('Kauf Restprofil Los 7'!A2837)),""),"")</f>
        <v>0</v>
      </c>
      <c r="E2837" s="9">
        <f t="shared" si="358"/>
        <v>24</v>
      </c>
      <c r="F2837">
        <v>21.108739175</v>
      </c>
      <c r="G2837" s="12">
        <f t="shared" si="353"/>
        <v>1.7589999999999999</v>
      </c>
      <c r="H2837" s="18">
        <f t="shared" si="354"/>
        <v>21.109000000000002</v>
      </c>
      <c r="I2837" s="21">
        <v>22.799999999999997</v>
      </c>
      <c r="J2837" s="14">
        <v>22.799999999999997</v>
      </c>
      <c r="K2837" s="14">
        <f t="shared" si="355"/>
        <v>0</v>
      </c>
      <c r="L2837" s="13">
        <f t="shared" si="356"/>
        <v>-1.6909999999999954</v>
      </c>
      <c r="M2837" s="53">
        <v>0</v>
      </c>
      <c r="N2837" s="45">
        <f t="shared" si="357"/>
        <v>-1.6909999999999954</v>
      </c>
      <c r="P2837" s="56"/>
    </row>
    <row r="2838" spans="1:16" x14ac:dyDescent="0.2">
      <c r="A2838" s="5">
        <v>45776.041666666664</v>
      </c>
      <c r="B2838" s="10">
        <f t="shared" si="352"/>
        <v>45776</v>
      </c>
      <c r="C2838" s="4">
        <f t="shared" si="359"/>
        <v>0</v>
      </c>
      <c r="D2838" s="4">
        <f>IF('Kauf Restprofil Los 7'!A2838&lt;&gt;"",IF('Kauf Restprofil Los 7'!A2838&lt;&gt;"",TIME(HOUR('Kauf Restprofil Los 7'!A2838),MINUTE('Kauf Restprofil Los 7'!A2838),SECOND('Kauf Restprofil Los 7'!A2838)),""),"")</f>
        <v>4.1666666666666664E-2</v>
      </c>
      <c r="E2838" s="9">
        <f t="shared" si="358"/>
        <v>1</v>
      </c>
      <c r="F2838">
        <v>18.699016352000001</v>
      </c>
      <c r="G2838" s="12">
        <f t="shared" si="353"/>
        <v>1.5580000000000001</v>
      </c>
      <c r="H2838" s="18">
        <f t="shared" si="354"/>
        <v>18.699000000000002</v>
      </c>
      <c r="I2838" s="21">
        <v>20.100000000000001</v>
      </c>
      <c r="J2838" s="14">
        <v>20.100000000000001</v>
      </c>
      <c r="K2838" s="14">
        <f t="shared" si="355"/>
        <v>0</v>
      </c>
      <c r="L2838" s="13">
        <f t="shared" si="356"/>
        <v>-1.4009999999999998</v>
      </c>
      <c r="M2838" s="53">
        <v>0</v>
      </c>
      <c r="N2838" s="45">
        <f t="shared" si="357"/>
        <v>-1.4009999999999998</v>
      </c>
      <c r="P2838" s="56"/>
    </row>
    <row r="2839" spans="1:16" x14ac:dyDescent="0.2">
      <c r="A2839" s="5">
        <v>45776.083333333336</v>
      </c>
      <c r="B2839" s="10">
        <f t="shared" si="352"/>
        <v>45776</v>
      </c>
      <c r="C2839" s="4">
        <f t="shared" si="359"/>
        <v>4.1666666666666664E-2</v>
      </c>
      <c r="D2839" s="4">
        <f>IF('Kauf Restprofil Los 7'!A2839&lt;&gt;"",IF('Kauf Restprofil Los 7'!A2839&lt;&gt;"",TIME(HOUR('Kauf Restprofil Los 7'!A2839),MINUTE('Kauf Restprofil Los 7'!A2839),SECOND('Kauf Restprofil Los 7'!A2839)),""),"")</f>
        <v>8.3333333333333329E-2</v>
      </c>
      <c r="E2839" s="9">
        <f t="shared" si="358"/>
        <v>2</v>
      </c>
      <c r="F2839">
        <v>17.201341931000002</v>
      </c>
      <c r="G2839" s="12">
        <f t="shared" si="353"/>
        <v>1.4330000000000001</v>
      </c>
      <c r="H2839" s="18">
        <f t="shared" si="354"/>
        <v>17.201000000000001</v>
      </c>
      <c r="I2839" s="21">
        <v>19.080000000000002</v>
      </c>
      <c r="J2839" s="14">
        <v>19.080000000000002</v>
      </c>
      <c r="K2839" s="14">
        <f t="shared" si="355"/>
        <v>0</v>
      </c>
      <c r="L2839" s="13">
        <f t="shared" si="356"/>
        <v>-1.8790000000000013</v>
      </c>
      <c r="M2839" s="53">
        <v>0</v>
      </c>
      <c r="N2839" s="45">
        <f t="shared" si="357"/>
        <v>-1.8790000000000013</v>
      </c>
      <c r="P2839" s="56"/>
    </row>
    <row r="2840" spans="1:16" x14ac:dyDescent="0.2">
      <c r="A2840" s="5">
        <v>45776.125</v>
      </c>
      <c r="B2840" s="10">
        <f t="shared" si="352"/>
        <v>45776</v>
      </c>
      <c r="C2840" s="4">
        <f t="shared" si="359"/>
        <v>8.3333333333333329E-2</v>
      </c>
      <c r="D2840" s="4">
        <f>IF('Kauf Restprofil Los 7'!A2840&lt;&gt;"",IF('Kauf Restprofil Los 7'!A2840&lt;&gt;"",TIME(HOUR('Kauf Restprofil Los 7'!A2840),MINUTE('Kauf Restprofil Los 7'!A2840),SECOND('Kauf Restprofil Los 7'!A2840)),""),"")</f>
        <v>0.125</v>
      </c>
      <c r="E2840" s="9">
        <f t="shared" si="358"/>
        <v>3</v>
      </c>
      <c r="F2840">
        <v>16.175927062</v>
      </c>
      <c r="G2840" s="12">
        <f t="shared" si="353"/>
        <v>1.3480000000000001</v>
      </c>
      <c r="H2840" s="18">
        <f t="shared" si="354"/>
        <v>16.175999999999998</v>
      </c>
      <c r="I2840" s="21">
        <v>18.72</v>
      </c>
      <c r="J2840" s="14">
        <v>18.72</v>
      </c>
      <c r="K2840" s="14">
        <f t="shared" si="355"/>
        <v>0</v>
      </c>
      <c r="L2840" s="13">
        <f t="shared" si="356"/>
        <v>-2.5440000000000005</v>
      </c>
      <c r="M2840" s="53">
        <v>0</v>
      </c>
      <c r="N2840" s="45">
        <f t="shared" si="357"/>
        <v>-2.5440000000000005</v>
      </c>
      <c r="P2840" s="56"/>
    </row>
    <row r="2841" spans="1:16" x14ac:dyDescent="0.2">
      <c r="A2841" s="5">
        <v>45776.166666666664</v>
      </c>
      <c r="B2841" s="10">
        <f t="shared" si="352"/>
        <v>45776</v>
      </c>
      <c r="C2841" s="4">
        <f t="shared" si="359"/>
        <v>0.125</v>
      </c>
      <c r="D2841" s="4">
        <f>IF('Kauf Restprofil Los 7'!A2841&lt;&gt;"",IF('Kauf Restprofil Los 7'!A2841&lt;&gt;"",TIME(HOUR('Kauf Restprofil Los 7'!A2841),MINUTE('Kauf Restprofil Los 7'!A2841),SECOND('Kauf Restprofil Los 7'!A2841)),""),"")</f>
        <v>0.16666666666666666</v>
      </c>
      <c r="E2841" s="9">
        <f t="shared" si="358"/>
        <v>4</v>
      </c>
      <c r="F2841">
        <v>17.131040381999998</v>
      </c>
      <c r="G2841" s="12">
        <f t="shared" si="353"/>
        <v>1.4279999999999999</v>
      </c>
      <c r="H2841" s="18">
        <f t="shared" si="354"/>
        <v>17.131</v>
      </c>
      <c r="I2841" s="21">
        <v>18.78</v>
      </c>
      <c r="J2841" s="14">
        <v>18.78</v>
      </c>
      <c r="K2841" s="14">
        <f t="shared" si="355"/>
        <v>0</v>
      </c>
      <c r="L2841" s="13">
        <f t="shared" si="356"/>
        <v>-1.6490000000000009</v>
      </c>
      <c r="M2841" s="53">
        <v>0</v>
      </c>
      <c r="N2841" s="45">
        <f t="shared" si="357"/>
        <v>-1.6490000000000009</v>
      </c>
      <c r="P2841" s="56"/>
    </row>
    <row r="2842" spans="1:16" x14ac:dyDescent="0.2">
      <c r="A2842" s="5">
        <v>45776.208333333336</v>
      </c>
      <c r="B2842" s="10">
        <f t="shared" si="352"/>
        <v>45776</v>
      </c>
      <c r="C2842" s="4">
        <f t="shared" si="359"/>
        <v>0.16666666666666666</v>
      </c>
      <c r="D2842" s="4">
        <f>IF('Kauf Restprofil Los 7'!A2842&lt;&gt;"",IF('Kauf Restprofil Los 7'!A2842&lt;&gt;"",TIME(HOUR('Kauf Restprofil Los 7'!A2842),MINUTE('Kauf Restprofil Los 7'!A2842),SECOND('Kauf Restprofil Los 7'!A2842)),""),"")</f>
        <v>0.20833333333333334</v>
      </c>
      <c r="E2842" s="9">
        <f t="shared" si="358"/>
        <v>5</v>
      </c>
      <c r="F2842">
        <v>19.355757412999999</v>
      </c>
      <c r="G2842" s="12">
        <f t="shared" si="353"/>
        <v>1.613</v>
      </c>
      <c r="H2842" s="18">
        <f t="shared" si="354"/>
        <v>19.356000000000002</v>
      </c>
      <c r="I2842" s="21">
        <v>19.86</v>
      </c>
      <c r="J2842" s="14">
        <v>19.86</v>
      </c>
      <c r="K2842" s="14">
        <f t="shared" si="355"/>
        <v>0</v>
      </c>
      <c r="L2842" s="13">
        <f t="shared" si="356"/>
        <v>-0.50399999999999778</v>
      </c>
      <c r="M2842" s="53">
        <v>0</v>
      </c>
      <c r="N2842" s="45">
        <f t="shared" si="357"/>
        <v>-0.50399999999999778</v>
      </c>
      <c r="P2842" s="56"/>
    </row>
    <row r="2843" spans="1:16" x14ac:dyDescent="0.2">
      <c r="A2843" s="5">
        <v>45776.25</v>
      </c>
      <c r="B2843" s="10">
        <f t="shared" si="352"/>
        <v>45776</v>
      </c>
      <c r="C2843" s="4">
        <f t="shared" si="359"/>
        <v>0.20833333333333334</v>
      </c>
      <c r="D2843" s="4">
        <f>IF('Kauf Restprofil Los 7'!A2843&lt;&gt;"",IF('Kauf Restprofil Los 7'!A2843&lt;&gt;"",TIME(HOUR('Kauf Restprofil Los 7'!A2843),MINUTE('Kauf Restprofil Los 7'!A2843),SECOND('Kauf Restprofil Los 7'!A2843)),""),"")</f>
        <v>0.25</v>
      </c>
      <c r="E2843" s="9">
        <f t="shared" si="358"/>
        <v>6</v>
      </c>
      <c r="F2843">
        <v>23.300239747999999</v>
      </c>
      <c r="G2843" s="12">
        <f t="shared" si="353"/>
        <v>1.9419999999999999</v>
      </c>
      <c r="H2843" s="18">
        <f t="shared" si="354"/>
        <v>23.3</v>
      </c>
      <c r="I2843" s="21">
        <v>23.88</v>
      </c>
      <c r="J2843" s="14">
        <v>23.88</v>
      </c>
      <c r="K2843" s="14">
        <f t="shared" si="355"/>
        <v>0</v>
      </c>
      <c r="L2843" s="13">
        <f t="shared" si="356"/>
        <v>-0.57999999999999829</v>
      </c>
      <c r="M2843" s="53">
        <v>0</v>
      </c>
      <c r="N2843" s="45">
        <f t="shared" si="357"/>
        <v>-0.57999999999999829</v>
      </c>
      <c r="P2843" s="56"/>
    </row>
    <row r="2844" spans="1:16" x14ac:dyDescent="0.2">
      <c r="A2844" s="5">
        <v>45776.291666666664</v>
      </c>
      <c r="B2844" s="10">
        <f t="shared" si="352"/>
        <v>45776</v>
      </c>
      <c r="C2844" s="4">
        <f t="shared" si="359"/>
        <v>0.25</v>
      </c>
      <c r="D2844" s="4">
        <f>IF('Kauf Restprofil Los 7'!A2844&lt;&gt;"",IF('Kauf Restprofil Los 7'!A2844&lt;&gt;"",TIME(HOUR('Kauf Restprofil Los 7'!A2844),MINUTE('Kauf Restprofil Los 7'!A2844),SECOND('Kauf Restprofil Los 7'!A2844)),""),"")</f>
        <v>0.29166666666666669</v>
      </c>
      <c r="E2844" s="9">
        <f t="shared" si="358"/>
        <v>7</v>
      </c>
      <c r="F2844">
        <v>32.070691605</v>
      </c>
      <c r="G2844" s="12">
        <f t="shared" si="353"/>
        <v>2.673</v>
      </c>
      <c r="H2844" s="18">
        <f t="shared" si="354"/>
        <v>32.070999999999998</v>
      </c>
      <c r="I2844" s="21">
        <v>32.099999999999994</v>
      </c>
      <c r="J2844" s="14">
        <v>32.099999999999994</v>
      </c>
      <c r="K2844" s="14">
        <f t="shared" si="355"/>
        <v>0</v>
      </c>
      <c r="L2844" s="13">
        <f t="shared" si="356"/>
        <v>-2.8999999999996362E-2</v>
      </c>
      <c r="M2844" s="53">
        <v>0</v>
      </c>
      <c r="N2844" s="45">
        <f t="shared" si="357"/>
        <v>-2.8999999999996362E-2</v>
      </c>
      <c r="P2844" s="56"/>
    </row>
    <row r="2845" spans="1:16" x14ac:dyDescent="0.2">
      <c r="A2845" s="5">
        <v>45776.333333333336</v>
      </c>
      <c r="B2845" s="10">
        <f t="shared" si="352"/>
        <v>45776</v>
      </c>
      <c r="C2845" s="4">
        <f t="shared" si="359"/>
        <v>0.29166666666666669</v>
      </c>
      <c r="D2845" s="4">
        <f>IF('Kauf Restprofil Los 7'!A2845&lt;&gt;"",IF('Kauf Restprofil Los 7'!A2845&lt;&gt;"",TIME(HOUR('Kauf Restprofil Los 7'!A2845),MINUTE('Kauf Restprofil Los 7'!A2845),SECOND('Kauf Restprofil Los 7'!A2845)),""),"")</f>
        <v>0.33333333333333331</v>
      </c>
      <c r="E2845" s="9">
        <f t="shared" si="358"/>
        <v>8</v>
      </c>
      <c r="F2845">
        <v>38.698531643999999</v>
      </c>
      <c r="G2845" s="12">
        <f t="shared" si="353"/>
        <v>3.2250000000000001</v>
      </c>
      <c r="H2845" s="18">
        <f t="shared" si="354"/>
        <v>38.698999999999998</v>
      </c>
      <c r="I2845" s="21">
        <v>38.519999999999996</v>
      </c>
      <c r="J2845" s="14">
        <v>38.519999999999996</v>
      </c>
      <c r="K2845" s="14">
        <f t="shared" si="355"/>
        <v>0</v>
      </c>
      <c r="L2845" s="13">
        <f t="shared" si="356"/>
        <v>0.17900000000000205</v>
      </c>
      <c r="M2845" s="53">
        <v>0.17900000000000205</v>
      </c>
      <c r="N2845" s="45">
        <f t="shared" si="357"/>
        <v>0</v>
      </c>
      <c r="P2845" s="56"/>
    </row>
    <row r="2846" spans="1:16" x14ac:dyDescent="0.2">
      <c r="A2846" s="5">
        <v>45776.375</v>
      </c>
      <c r="B2846" s="10">
        <f t="shared" si="352"/>
        <v>45776</v>
      </c>
      <c r="C2846" s="4">
        <f t="shared" si="359"/>
        <v>0.33333333333333331</v>
      </c>
      <c r="D2846" s="4">
        <f>IF('Kauf Restprofil Los 7'!A2846&lt;&gt;"",IF('Kauf Restprofil Los 7'!A2846&lt;&gt;"",TIME(HOUR('Kauf Restprofil Los 7'!A2846),MINUTE('Kauf Restprofil Los 7'!A2846),SECOND('Kauf Restprofil Los 7'!A2846)),""),"")</f>
        <v>0.375</v>
      </c>
      <c r="E2846" s="9">
        <f t="shared" si="358"/>
        <v>9</v>
      </c>
      <c r="F2846">
        <v>42.374772323999998</v>
      </c>
      <c r="G2846" s="12">
        <f t="shared" si="353"/>
        <v>3.5310000000000001</v>
      </c>
      <c r="H2846" s="18">
        <f t="shared" si="354"/>
        <v>42.375</v>
      </c>
      <c r="I2846" s="21">
        <v>42.36</v>
      </c>
      <c r="J2846" s="14">
        <v>42.36</v>
      </c>
      <c r="K2846" s="14">
        <f t="shared" si="355"/>
        <v>0</v>
      </c>
      <c r="L2846" s="13">
        <f t="shared" si="356"/>
        <v>1.5000000000000568E-2</v>
      </c>
      <c r="M2846" s="53">
        <v>1.5000000000000568E-2</v>
      </c>
      <c r="N2846" s="45">
        <f t="shared" si="357"/>
        <v>0</v>
      </c>
      <c r="P2846" s="56"/>
    </row>
    <row r="2847" spans="1:16" x14ac:dyDescent="0.2">
      <c r="A2847" s="5">
        <v>45776.416666666664</v>
      </c>
      <c r="B2847" s="10">
        <f t="shared" si="352"/>
        <v>45776</v>
      </c>
      <c r="C2847" s="4">
        <f t="shared" si="359"/>
        <v>0.375</v>
      </c>
      <c r="D2847" s="4">
        <f>IF('Kauf Restprofil Los 7'!A2847&lt;&gt;"",IF('Kauf Restprofil Los 7'!A2847&lt;&gt;"",TIME(HOUR('Kauf Restprofil Los 7'!A2847),MINUTE('Kauf Restprofil Los 7'!A2847),SECOND('Kauf Restprofil Los 7'!A2847)),""),"")</f>
        <v>0.41666666666666669</v>
      </c>
      <c r="E2847" s="9">
        <f t="shared" si="358"/>
        <v>10</v>
      </c>
      <c r="F2847">
        <v>40.411428559999997</v>
      </c>
      <c r="G2847" s="12">
        <f t="shared" si="353"/>
        <v>3.3679999999999999</v>
      </c>
      <c r="H2847" s="18">
        <f t="shared" si="354"/>
        <v>40.411000000000001</v>
      </c>
      <c r="I2847" s="21">
        <v>42</v>
      </c>
      <c r="J2847" s="14">
        <v>42</v>
      </c>
      <c r="K2847" s="14">
        <f t="shared" si="355"/>
        <v>0</v>
      </c>
      <c r="L2847" s="13">
        <f t="shared" si="356"/>
        <v>-1.5889999999999986</v>
      </c>
      <c r="M2847" s="53">
        <v>0</v>
      </c>
      <c r="N2847" s="45">
        <f t="shared" si="357"/>
        <v>-1.5889999999999986</v>
      </c>
      <c r="P2847" s="56"/>
    </row>
    <row r="2848" spans="1:16" x14ac:dyDescent="0.2">
      <c r="A2848" s="5">
        <v>45776.458333333336</v>
      </c>
      <c r="B2848" s="10">
        <f t="shared" si="352"/>
        <v>45776</v>
      </c>
      <c r="C2848" s="4">
        <f t="shared" si="359"/>
        <v>0.41666666666666669</v>
      </c>
      <c r="D2848" s="4">
        <f>IF('Kauf Restprofil Los 7'!A2848&lt;&gt;"",IF('Kauf Restprofil Los 7'!A2848&lt;&gt;"",TIME(HOUR('Kauf Restprofil Los 7'!A2848),MINUTE('Kauf Restprofil Los 7'!A2848),SECOND('Kauf Restprofil Los 7'!A2848)),""),"")</f>
        <v>0.45833333333333331</v>
      </c>
      <c r="E2848" s="9">
        <f t="shared" si="358"/>
        <v>11</v>
      </c>
      <c r="F2848">
        <v>37.746134517000002</v>
      </c>
      <c r="G2848" s="12">
        <f t="shared" si="353"/>
        <v>3.1459999999999999</v>
      </c>
      <c r="H2848" s="18">
        <f t="shared" si="354"/>
        <v>37.746000000000002</v>
      </c>
      <c r="I2848" s="21">
        <v>42.599999999999994</v>
      </c>
      <c r="J2848" s="14">
        <v>42.599999999999994</v>
      </c>
      <c r="K2848" s="14">
        <f t="shared" si="355"/>
        <v>0</v>
      </c>
      <c r="L2848" s="13">
        <f t="shared" si="356"/>
        <v>-4.8539999999999921</v>
      </c>
      <c r="M2848" s="53">
        <v>0</v>
      </c>
      <c r="N2848" s="45">
        <f t="shared" si="357"/>
        <v>-4.8539999999999921</v>
      </c>
      <c r="P2848" s="56"/>
    </row>
    <row r="2849" spans="1:16" x14ac:dyDescent="0.2">
      <c r="A2849" s="5">
        <v>45776.5</v>
      </c>
      <c r="B2849" s="10">
        <f t="shared" si="352"/>
        <v>45776</v>
      </c>
      <c r="C2849" s="4">
        <f t="shared" si="359"/>
        <v>0.45833333333333331</v>
      </c>
      <c r="D2849" s="4">
        <f>IF('Kauf Restprofil Los 7'!A2849&lt;&gt;"",IF('Kauf Restprofil Los 7'!A2849&lt;&gt;"",TIME(HOUR('Kauf Restprofil Los 7'!A2849),MINUTE('Kauf Restprofil Los 7'!A2849),SECOND('Kauf Restprofil Los 7'!A2849)),""),"")</f>
        <v>0.5</v>
      </c>
      <c r="E2849" s="9">
        <f t="shared" si="358"/>
        <v>12</v>
      </c>
      <c r="F2849">
        <v>34.582129535999997</v>
      </c>
      <c r="G2849" s="12">
        <f t="shared" si="353"/>
        <v>2.8820000000000001</v>
      </c>
      <c r="H2849" s="18">
        <f t="shared" si="354"/>
        <v>34.582000000000001</v>
      </c>
      <c r="I2849" s="21">
        <v>42.72</v>
      </c>
      <c r="J2849" s="14">
        <v>42.72</v>
      </c>
      <c r="K2849" s="14">
        <f t="shared" si="355"/>
        <v>0</v>
      </c>
      <c r="L2849" s="13">
        <f t="shared" si="356"/>
        <v>-8.1379999999999981</v>
      </c>
      <c r="M2849" s="53">
        <v>0</v>
      </c>
      <c r="N2849" s="45">
        <f t="shared" si="357"/>
        <v>-8.1379999999999981</v>
      </c>
      <c r="P2849" s="56"/>
    </row>
    <row r="2850" spans="1:16" x14ac:dyDescent="0.2">
      <c r="A2850" s="5">
        <v>45776.541666666664</v>
      </c>
      <c r="B2850" s="10">
        <f t="shared" si="352"/>
        <v>45776</v>
      </c>
      <c r="C2850" s="4">
        <f t="shared" si="359"/>
        <v>0.5</v>
      </c>
      <c r="D2850" s="4">
        <f>IF('Kauf Restprofil Los 7'!A2850&lt;&gt;"",IF('Kauf Restprofil Los 7'!A2850&lt;&gt;"",TIME(HOUR('Kauf Restprofil Los 7'!A2850),MINUTE('Kauf Restprofil Los 7'!A2850),SECOND('Kauf Restprofil Los 7'!A2850)),""),"")</f>
        <v>0.54166666666666663</v>
      </c>
      <c r="E2850" s="9">
        <f t="shared" si="358"/>
        <v>13</v>
      </c>
      <c r="F2850">
        <v>29.331503634000001</v>
      </c>
      <c r="G2850" s="12">
        <f t="shared" si="353"/>
        <v>2.444</v>
      </c>
      <c r="H2850" s="18">
        <f t="shared" si="354"/>
        <v>29.332000000000001</v>
      </c>
      <c r="I2850" s="21">
        <v>41.519999999999996</v>
      </c>
      <c r="J2850" s="14">
        <v>41.519999999999996</v>
      </c>
      <c r="K2850" s="14">
        <f t="shared" si="355"/>
        <v>0</v>
      </c>
      <c r="L2850" s="13">
        <f t="shared" si="356"/>
        <v>-12.187999999999995</v>
      </c>
      <c r="M2850" s="53">
        <v>0</v>
      </c>
      <c r="N2850" s="45">
        <f t="shared" si="357"/>
        <v>-12.187999999999995</v>
      </c>
      <c r="P2850" s="56"/>
    </row>
    <row r="2851" spans="1:16" x14ac:dyDescent="0.2">
      <c r="A2851" s="5">
        <v>45776.583333333336</v>
      </c>
      <c r="B2851" s="10">
        <f t="shared" si="352"/>
        <v>45776</v>
      </c>
      <c r="C2851" s="4">
        <f t="shared" si="359"/>
        <v>0.54166666666666663</v>
      </c>
      <c r="D2851" s="4">
        <f>IF('Kauf Restprofil Los 7'!A2851&lt;&gt;"",IF('Kauf Restprofil Los 7'!A2851&lt;&gt;"",TIME(HOUR('Kauf Restprofil Los 7'!A2851),MINUTE('Kauf Restprofil Los 7'!A2851),SECOND('Kauf Restprofil Los 7'!A2851)),""),"")</f>
        <v>0.58333333333333337</v>
      </c>
      <c r="E2851" s="9">
        <f t="shared" si="358"/>
        <v>14</v>
      </c>
      <c r="F2851">
        <v>26.427485528999998</v>
      </c>
      <c r="G2851" s="12">
        <f t="shared" si="353"/>
        <v>2.202</v>
      </c>
      <c r="H2851" s="18">
        <f t="shared" si="354"/>
        <v>26.427</v>
      </c>
      <c r="I2851" s="21">
        <v>38.700000000000003</v>
      </c>
      <c r="J2851" s="14">
        <v>38.700000000000003</v>
      </c>
      <c r="K2851" s="14">
        <f t="shared" si="355"/>
        <v>0</v>
      </c>
      <c r="L2851" s="13">
        <f t="shared" si="356"/>
        <v>-12.273000000000003</v>
      </c>
      <c r="M2851" s="53">
        <v>0</v>
      </c>
      <c r="N2851" s="45">
        <f t="shared" si="357"/>
        <v>-12.273000000000003</v>
      </c>
      <c r="P2851" s="56"/>
    </row>
    <row r="2852" spans="1:16" x14ac:dyDescent="0.2">
      <c r="A2852" s="5">
        <v>45776.625</v>
      </c>
      <c r="B2852" s="10">
        <f t="shared" si="352"/>
        <v>45776</v>
      </c>
      <c r="C2852" s="4">
        <f t="shared" si="359"/>
        <v>0.58333333333333337</v>
      </c>
      <c r="D2852" s="4">
        <f>IF('Kauf Restprofil Los 7'!A2852&lt;&gt;"",IF('Kauf Restprofil Los 7'!A2852&lt;&gt;"",TIME(HOUR('Kauf Restprofil Los 7'!A2852),MINUTE('Kauf Restprofil Los 7'!A2852),SECOND('Kauf Restprofil Los 7'!A2852)),""),"")</f>
        <v>0.625</v>
      </c>
      <c r="E2852" s="9">
        <f t="shared" si="358"/>
        <v>15</v>
      </c>
      <c r="F2852">
        <v>24.481959865</v>
      </c>
      <c r="G2852" s="12">
        <f t="shared" si="353"/>
        <v>2.04</v>
      </c>
      <c r="H2852" s="18">
        <f t="shared" si="354"/>
        <v>24.481999999999999</v>
      </c>
      <c r="I2852" s="21">
        <v>35.82</v>
      </c>
      <c r="J2852" s="14">
        <v>35.82</v>
      </c>
      <c r="K2852" s="14">
        <f t="shared" si="355"/>
        <v>0</v>
      </c>
      <c r="L2852" s="13">
        <f t="shared" si="356"/>
        <v>-11.338000000000001</v>
      </c>
      <c r="M2852" s="53">
        <v>0</v>
      </c>
      <c r="N2852" s="45">
        <f t="shared" si="357"/>
        <v>-11.338000000000001</v>
      </c>
      <c r="P2852" s="56"/>
    </row>
    <row r="2853" spans="1:16" x14ac:dyDescent="0.2">
      <c r="A2853" s="5">
        <v>45776.666666666664</v>
      </c>
      <c r="B2853" s="10">
        <f t="shared" si="352"/>
        <v>45776</v>
      </c>
      <c r="C2853" s="4">
        <f t="shared" si="359"/>
        <v>0.625</v>
      </c>
      <c r="D2853" s="4">
        <f>IF('Kauf Restprofil Los 7'!A2853&lt;&gt;"",IF('Kauf Restprofil Los 7'!A2853&lt;&gt;"",TIME(HOUR('Kauf Restprofil Los 7'!A2853),MINUTE('Kauf Restprofil Los 7'!A2853),SECOND('Kauf Restprofil Los 7'!A2853)),""),"")</f>
        <v>0.66666666666666663</v>
      </c>
      <c r="E2853" s="9">
        <f t="shared" si="358"/>
        <v>16</v>
      </c>
      <c r="F2853">
        <v>23.699914429</v>
      </c>
      <c r="G2853" s="12">
        <f t="shared" si="353"/>
        <v>1.9750000000000001</v>
      </c>
      <c r="H2853" s="18">
        <f t="shared" si="354"/>
        <v>23.7</v>
      </c>
      <c r="I2853" s="21">
        <v>35.22</v>
      </c>
      <c r="J2853" s="14">
        <v>35.22</v>
      </c>
      <c r="K2853" s="14">
        <f t="shared" si="355"/>
        <v>0</v>
      </c>
      <c r="L2853" s="13">
        <f t="shared" si="356"/>
        <v>-11.52</v>
      </c>
      <c r="M2853" s="53">
        <v>0</v>
      </c>
      <c r="N2853" s="45">
        <f t="shared" si="357"/>
        <v>-11.52</v>
      </c>
      <c r="P2853" s="56"/>
    </row>
    <row r="2854" spans="1:16" x14ac:dyDescent="0.2">
      <c r="A2854" s="5">
        <v>45776.708333333336</v>
      </c>
      <c r="B2854" s="10">
        <f t="shared" si="352"/>
        <v>45776</v>
      </c>
      <c r="C2854" s="4">
        <f t="shared" si="359"/>
        <v>0.66666666666666663</v>
      </c>
      <c r="D2854" s="4">
        <f>IF('Kauf Restprofil Los 7'!A2854&lt;&gt;"",IF('Kauf Restprofil Los 7'!A2854&lt;&gt;"",TIME(HOUR('Kauf Restprofil Los 7'!A2854),MINUTE('Kauf Restprofil Los 7'!A2854),SECOND('Kauf Restprofil Los 7'!A2854)),""),"")</f>
        <v>0.70833333333333337</v>
      </c>
      <c r="E2854" s="9">
        <f t="shared" si="358"/>
        <v>17</v>
      </c>
      <c r="F2854">
        <v>25.320267774000001</v>
      </c>
      <c r="G2854" s="12">
        <f t="shared" si="353"/>
        <v>2.11</v>
      </c>
      <c r="H2854" s="18">
        <f t="shared" si="354"/>
        <v>25.32</v>
      </c>
      <c r="I2854" s="21">
        <v>34.44</v>
      </c>
      <c r="J2854" s="14">
        <v>34.44</v>
      </c>
      <c r="K2854" s="14">
        <f t="shared" si="355"/>
        <v>0</v>
      </c>
      <c r="L2854" s="13">
        <f t="shared" si="356"/>
        <v>-9.1199999999999974</v>
      </c>
      <c r="M2854" s="53">
        <v>0</v>
      </c>
      <c r="N2854" s="45">
        <f t="shared" si="357"/>
        <v>-9.1199999999999974</v>
      </c>
      <c r="P2854" s="56"/>
    </row>
    <row r="2855" spans="1:16" x14ac:dyDescent="0.2">
      <c r="A2855" s="5">
        <v>45776.75</v>
      </c>
      <c r="B2855" s="10">
        <f t="shared" si="352"/>
        <v>45776</v>
      </c>
      <c r="C2855" s="4">
        <f t="shared" si="359"/>
        <v>0.70833333333333337</v>
      </c>
      <c r="D2855" s="4">
        <f>IF('Kauf Restprofil Los 7'!A2855&lt;&gt;"",IF('Kauf Restprofil Los 7'!A2855&lt;&gt;"",TIME(HOUR('Kauf Restprofil Los 7'!A2855),MINUTE('Kauf Restprofil Los 7'!A2855),SECOND('Kauf Restprofil Los 7'!A2855)),""),"")</f>
        <v>0.75</v>
      </c>
      <c r="E2855" s="9">
        <f t="shared" si="358"/>
        <v>18</v>
      </c>
      <c r="F2855">
        <v>29.263324476000001</v>
      </c>
      <c r="G2855" s="12">
        <f t="shared" si="353"/>
        <v>2.4390000000000001</v>
      </c>
      <c r="H2855" s="18">
        <f t="shared" si="354"/>
        <v>29.263000000000002</v>
      </c>
      <c r="I2855" s="21">
        <v>36.42</v>
      </c>
      <c r="J2855" s="14">
        <v>36.42</v>
      </c>
      <c r="K2855" s="14">
        <f t="shared" si="355"/>
        <v>0</v>
      </c>
      <c r="L2855" s="13">
        <f t="shared" si="356"/>
        <v>-7.157</v>
      </c>
      <c r="M2855" s="53">
        <v>0</v>
      </c>
      <c r="N2855" s="45">
        <f t="shared" si="357"/>
        <v>-7.157</v>
      </c>
      <c r="P2855" s="56"/>
    </row>
    <row r="2856" spans="1:16" x14ac:dyDescent="0.2">
      <c r="A2856" s="5">
        <v>45776.791666666664</v>
      </c>
      <c r="B2856" s="10">
        <f t="shared" si="352"/>
        <v>45776</v>
      </c>
      <c r="C2856" s="4">
        <f t="shared" si="359"/>
        <v>0.75</v>
      </c>
      <c r="D2856" s="4">
        <f>IF('Kauf Restprofil Los 7'!A2856&lt;&gt;"",IF('Kauf Restprofil Los 7'!A2856&lt;&gt;"",TIME(HOUR('Kauf Restprofil Los 7'!A2856),MINUTE('Kauf Restprofil Los 7'!A2856),SECOND('Kauf Restprofil Los 7'!A2856)),""),"")</f>
        <v>0.79166666666666663</v>
      </c>
      <c r="E2856" s="9">
        <f t="shared" si="358"/>
        <v>19</v>
      </c>
      <c r="F2856">
        <v>33.616233483999999</v>
      </c>
      <c r="G2856" s="12">
        <f t="shared" si="353"/>
        <v>2.8010000000000002</v>
      </c>
      <c r="H2856" s="18">
        <f t="shared" si="354"/>
        <v>33.616</v>
      </c>
      <c r="I2856" s="21">
        <v>38.880000000000003</v>
      </c>
      <c r="J2856" s="14">
        <v>38.880000000000003</v>
      </c>
      <c r="K2856" s="14">
        <f t="shared" si="355"/>
        <v>0</v>
      </c>
      <c r="L2856" s="13">
        <f t="shared" si="356"/>
        <v>-5.2640000000000029</v>
      </c>
      <c r="M2856" s="53">
        <v>0</v>
      </c>
      <c r="N2856" s="45">
        <f t="shared" si="357"/>
        <v>-5.2640000000000029</v>
      </c>
      <c r="P2856" s="56"/>
    </row>
    <row r="2857" spans="1:16" x14ac:dyDescent="0.2">
      <c r="A2857" s="5">
        <v>45776.833333333336</v>
      </c>
      <c r="B2857" s="10">
        <f t="shared" si="352"/>
        <v>45776</v>
      </c>
      <c r="C2857" s="4">
        <f t="shared" si="359"/>
        <v>0.79166666666666663</v>
      </c>
      <c r="D2857" s="4">
        <f>IF('Kauf Restprofil Los 7'!A2857&lt;&gt;"",IF('Kauf Restprofil Los 7'!A2857&lt;&gt;"",TIME(HOUR('Kauf Restprofil Los 7'!A2857),MINUTE('Kauf Restprofil Los 7'!A2857),SECOND('Kauf Restprofil Los 7'!A2857)),""),"")</f>
        <v>0.83333333333333337</v>
      </c>
      <c r="E2857" s="9">
        <f t="shared" si="358"/>
        <v>20</v>
      </c>
      <c r="F2857">
        <v>34.871332228</v>
      </c>
      <c r="G2857" s="12">
        <f t="shared" si="353"/>
        <v>2.9060000000000001</v>
      </c>
      <c r="H2857" s="18">
        <f t="shared" si="354"/>
        <v>34.871000000000002</v>
      </c>
      <c r="I2857" s="21">
        <v>39.119999999999997</v>
      </c>
      <c r="J2857" s="14">
        <v>39.119999999999997</v>
      </c>
      <c r="K2857" s="14">
        <f t="shared" si="355"/>
        <v>0</v>
      </c>
      <c r="L2857" s="13">
        <f t="shared" si="356"/>
        <v>-4.2489999999999952</v>
      </c>
      <c r="M2857" s="53">
        <v>0</v>
      </c>
      <c r="N2857" s="45">
        <f t="shared" si="357"/>
        <v>-4.2489999999999952</v>
      </c>
      <c r="P2857" s="56"/>
    </row>
    <row r="2858" spans="1:16" x14ac:dyDescent="0.2">
      <c r="A2858" s="5">
        <v>45776.875</v>
      </c>
      <c r="B2858" s="10">
        <f t="shared" si="352"/>
        <v>45776</v>
      </c>
      <c r="C2858" s="4">
        <f t="shared" si="359"/>
        <v>0.83333333333333337</v>
      </c>
      <c r="D2858" s="4">
        <f>IF('Kauf Restprofil Los 7'!A2858&lt;&gt;"",IF('Kauf Restprofil Los 7'!A2858&lt;&gt;"",TIME(HOUR('Kauf Restprofil Los 7'!A2858),MINUTE('Kauf Restprofil Los 7'!A2858),SECOND('Kauf Restprofil Los 7'!A2858)),""),"")</f>
        <v>0.875</v>
      </c>
      <c r="E2858" s="9">
        <f t="shared" si="358"/>
        <v>21</v>
      </c>
      <c r="F2858">
        <v>32.844984850000003</v>
      </c>
      <c r="G2858" s="12">
        <f t="shared" si="353"/>
        <v>2.7370000000000001</v>
      </c>
      <c r="H2858" s="18">
        <f t="shared" si="354"/>
        <v>32.844999999999999</v>
      </c>
      <c r="I2858" s="21">
        <v>37.019999999999996</v>
      </c>
      <c r="J2858" s="14">
        <v>37.019999999999996</v>
      </c>
      <c r="K2858" s="14">
        <f t="shared" si="355"/>
        <v>0</v>
      </c>
      <c r="L2858" s="13">
        <f t="shared" si="356"/>
        <v>-4.1749999999999972</v>
      </c>
      <c r="M2858" s="53">
        <v>0</v>
      </c>
      <c r="N2858" s="45">
        <f t="shared" si="357"/>
        <v>-4.1749999999999972</v>
      </c>
      <c r="P2858" s="56"/>
    </row>
    <row r="2859" spans="1:16" x14ac:dyDescent="0.2">
      <c r="A2859" s="5">
        <v>45776.916666666664</v>
      </c>
      <c r="B2859" s="10">
        <f t="shared" si="352"/>
        <v>45776</v>
      </c>
      <c r="C2859" s="4">
        <f t="shared" si="359"/>
        <v>0.875</v>
      </c>
      <c r="D2859" s="4">
        <f>IF('Kauf Restprofil Los 7'!A2859&lt;&gt;"",IF('Kauf Restprofil Los 7'!A2859&lt;&gt;"",TIME(HOUR('Kauf Restprofil Los 7'!A2859),MINUTE('Kauf Restprofil Los 7'!A2859),SECOND('Kauf Restprofil Los 7'!A2859)),""),"")</f>
        <v>0.91666666666666663</v>
      </c>
      <c r="E2859" s="9">
        <f t="shared" si="358"/>
        <v>22</v>
      </c>
      <c r="F2859">
        <v>29.974208000000001</v>
      </c>
      <c r="G2859" s="12">
        <f t="shared" si="353"/>
        <v>2.4980000000000002</v>
      </c>
      <c r="H2859" s="18">
        <f t="shared" si="354"/>
        <v>29.974</v>
      </c>
      <c r="I2859" s="21">
        <v>34.74</v>
      </c>
      <c r="J2859" s="14">
        <v>34.74</v>
      </c>
      <c r="K2859" s="14">
        <f t="shared" si="355"/>
        <v>0</v>
      </c>
      <c r="L2859" s="13">
        <f t="shared" si="356"/>
        <v>-4.7660000000000018</v>
      </c>
      <c r="M2859" s="53">
        <v>0</v>
      </c>
      <c r="N2859" s="45">
        <f t="shared" si="357"/>
        <v>-4.7660000000000018</v>
      </c>
      <c r="P2859" s="56"/>
    </row>
    <row r="2860" spans="1:16" x14ac:dyDescent="0.2">
      <c r="A2860" s="5">
        <v>45776.958333333336</v>
      </c>
      <c r="B2860" s="10">
        <f t="shared" si="352"/>
        <v>45776</v>
      </c>
      <c r="C2860" s="4">
        <f t="shared" si="359"/>
        <v>0.91666666666666663</v>
      </c>
      <c r="D2860" s="4">
        <f>IF('Kauf Restprofil Los 7'!A2860&lt;&gt;"",IF('Kauf Restprofil Los 7'!A2860&lt;&gt;"",TIME(HOUR('Kauf Restprofil Los 7'!A2860),MINUTE('Kauf Restprofil Los 7'!A2860),SECOND('Kauf Restprofil Los 7'!A2860)),""),"")</f>
        <v>0.95833333333333337</v>
      </c>
      <c r="E2860" s="9">
        <f t="shared" si="358"/>
        <v>23</v>
      </c>
      <c r="F2860">
        <v>25.671478848</v>
      </c>
      <c r="G2860" s="12">
        <f t="shared" si="353"/>
        <v>2.1389999999999998</v>
      </c>
      <c r="H2860" s="18">
        <f t="shared" si="354"/>
        <v>25.670999999999999</v>
      </c>
      <c r="I2860" s="21">
        <v>29.160000000000004</v>
      </c>
      <c r="J2860" s="14">
        <v>29.160000000000004</v>
      </c>
      <c r="K2860" s="14">
        <f t="shared" si="355"/>
        <v>0</v>
      </c>
      <c r="L2860" s="13">
        <f t="shared" si="356"/>
        <v>-3.4890000000000043</v>
      </c>
      <c r="M2860" s="53">
        <v>0</v>
      </c>
      <c r="N2860" s="45">
        <f t="shared" si="357"/>
        <v>-3.4890000000000043</v>
      </c>
      <c r="P2860" s="56"/>
    </row>
    <row r="2861" spans="1:16" x14ac:dyDescent="0.2">
      <c r="A2861" s="5">
        <v>45777</v>
      </c>
      <c r="B2861" s="10">
        <f t="shared" si="352"/>
        <v>45776</v>
      </c>
      <c r="C2861" s="4">
        <f t="shared" si="359"/>
        <v>0.95833333333333337</v>
      </c>
      <c r="D2861" s="4">
        <f>IF('Kauf Restprofil Los 7'!A2861&lt;&gt;"",IF('Kauf Restprofil Los 7'!A2861&lt;&gt;"",TIME(HOUR('Kauf Restprofil Los 7'!A2861),MINUTE('Kauf Restprofil Los 7'!A2861),SECOND('Kauf Restprofil Los 7'!A2861)),""),"")</f>
        <v>0</v>
      </c>
      <c r="E2861" s="9">
        <f t="shared" si="358"/>
        <v>24</v>
      </c>
      <c r="F2861">
        <v>20.995780606</v>
      </c>
      <c r="G2861" s="12">
        <f t="shared" si="353"/>
        <v>1.75</v>
      </c>
      <c r="H2861" s="18">
        <f t="shared" si="354"/>
        <v>20.995999999999999</v>
      </c>
      <c r="I2861" s="21">
        <v>24.119999999999997</v>
      </c>
      <c r="J2861" s="14">
        <v>24.119999999999997</v>
      </c>
      <c r="K2861" s="14">
        <f t="shared" si="355"/>
        <v>0</v>
      </c>
      <c r="L2861" s="13">
        <f t="shared" si="356"/>
        <v>-3.1239999999999988</v>
      </c>
      <c r="M2861" s="53">
        <v>0</v>
      </c>
      <c r="N2861" s="45">
        <f t="shared" si="357"/>
        <v>-3.1239999999999988</v>
      </c>
      <c r="P2861" s="56"/>
    </row>
    <row r="2862" spans="1:16" x14ac:dyDescent="0.2">
      <c r="A2862" s="5">
        <v>45777.041666666664</v>
      </c>
      <c r="B2862" s="10">
        <f t="shared" si="352"/>
        <v>45777</v>
      </c>
      <c r="C2862" s="4">
        <f t="shared" si="359"/>
        <v>0</v>
      </c>
      <c r="D2862" s="4">
        <f>IF('Kauf Restprofil Los 7'!A2862&lt;&gt;"",IF('Kauf Restprofil Los 7'!A2862&lt;&gt;"",TIME(HOUR('Kauf Restprofil Los 7'!A2862),MINUTE('Kauf Restprofil Los 7'!A2862),SECOND('Kauf Restprofil Los 7'!A2862)),""),"")</f>
        <v>4.1666666666666664E-2</v>
      </c>
      <c r="E2862" s="9">
        <f t="shared" si="358"/>
        <v>1</v>
      </c>
      <c r="F2862">
        <v>21.660042442000002</v>
      </c>
      <c r="G2862" s="12">
        <f t="shared" si="353"/>
        <v>1.8049999999999999</v>
      </c>
      <c r="H2862" s="18">
        <f t="shared" si="354"/>
        <v>21.66</v>
      </c>
      <c r="I2862" s="21">
        <v>20.580000000000002</v>
      </c>
      <c r="J2862" s="14">
        <v>20.580000000000002</v>
      </c>
      <c r="K2862" s="14">
        <f t="shared" si="355"/>
        <v>0</v>
      </c>
      <c r="L2862" s="13">
        <f t="shared" si="356"/>
        <v>1.0799999999999983</v>
      </c>
      <c r="M2862" s="53">
        <v>1.0799999999999983</v>
      </c>
      <c r="N2862" s="45">
        <f t="shared" si="357"/>
        <v>0</v>
      </c>
      <c r="P2862" s="56"/>
    </row>
    <row r="2863" spans="1:16" x14ac:dyDescent="0.2">
      <c r="A2863" s="5">
        <v>45777.083333333336</v>
      </c>
      <c r="B2863" s="10">
        <f t="shared" si="352"/>
        <v>45777</v>
      </c>
      <c r="C2863" s="4">
        <f t="shared" si="359"/>
        <v>4.1666666666666664E-2</v>
      </c>
      <c r="D2863" s="4">
        <f>IF('Kauf Restprofil Los 7'!A2863&lt;&gt;"",IF('Kauf Restprofil Los 7'!A2863&lt;&gt;"",TIME(HOUR('Kauf Restprofil Los 7'!A2863),MINUTE('Kauf Restprofil Los 7'!A2863),SECOND('Kauf Restprofil Los 7'!A2863)),""),"")</f>
        <v>8.3333333333333329E-2</v>
      </c>
      <c r="E2863" s="9">
        <f t="shared" si="358"/>
        <v>2</v>
      </c>
      <c r="F2863">
        <v>20.116271192999999</v>
      </c>
      <c r="G2863" s="12">
        <f t="shared" si="353"/>
        <v>1.6759999999999999</v>
      </c>
      <c r="H2863" s="18">
        <f t="shared" si="354"/>
        <v>20.116</v>
      </c>
      <c r="I2863" s="21">
        <v>19.080000000000002</v>
      </c>
      <c r="J2863" s="14">
        <v>19.080000000000002</v>
      </c>
      <c r="K2863" s="14">
        <f t="shared" si="355"/>
        <v>0</v>
      </c>
      <c r="L2863" s="13">
        <f t="shared" si="356"/>
        <v>1.0359999999999978</v>
      </c>
      <c r="M2863" s="53">
        <v>1.0359999999999978</v>
      </c>
      <c r="N2863" s="45">
        <f t="shared" si="357"/>
        <v>0</v>
      </c>
      <c r="P2863" s="56"/>
    </row>
    <row r="2864" spans="1:16" x14ac:dyDescent="0.2">
      <c r="A2864" s="5">
        <v>45777.125</v>
      </c>
      <c r="B2864" s="10">
        <f t="shared" si="352"/>
        <v>45777</v>
      </c>
      <c r="C2864" s="4">
        <f t="shared" si="359"/>
        <v>8.3333333333333329E-2</v>
      </c>
      <c r="D2864" s="4">
        <f>IF('Kauf Restprofil Los 7'!A2864&lt;&gt;"",IF('Kauf Restprofil Los 7'!A2864&lt;&gt;"",TIME(HOUR('Kauf Restprofil Los 7'!A2864),MINUTE('Kauf Restprofil Los 7'!A2864),SECOND('Kauf Restprofil Los 7'!A2864)),""),"")</f>
        <v>0.125</v>
      </c>
      <c r="E2864" s="9">
        <f t="shared" si="358"/>
        <v>3</v>
      </c>
      <c r="F2864">
        <v>19.200966235999999</v>
      </c>
      <c r="G2864" s="12">
        <f t="shared" si="353"/>
        <v>1.6</v>
      </c>
      <c r="H2864" s="18">
        <f t="shared" si="354"/>
        <v>19.201000000000001</v>
      </c>
      <c r="I2864" s="21">
        <v>18.54</v>
      </c>
      <c r="J2864" s="14">
        <v>18.54</v>
      </c>
      <c r="K2864" s="14">
        <f t="shared" si="355"/>
        <v>0</v>
      </c>
      <c r="L2864" s="13">
        <f t="shared" si="356"/>
        <v>0.66100000000000136</v>
      </c>
      <c r="M2864" s="53">
        <v>0.66100000000000136</v>
      </c>
      <c r="N2864" s="45">
        <f t="shared" si="357"/>
        <v>0</v>
      </c>
      <c r="P2864" s="56"/>
    </row>
    <row r="2865" spans="1:16" x14ac:dyDescent="0.2">
      <c r="A2865" s="5">
        <v>45777.166666666664</v>
      </c>
      <c r="B2865" s="10">
        <f t="shared" si="352"/>
        <v>45777</v>
      </c>
      <c r="C2865" s="4">
        <f t="shared" si="359"/>
        <v>0.125</v>
      </c>
      <c r="D2865" s="4">
        <f>IF('Kauf Restprofil Los 7'!A2865&lt;&gt;"",IF('Kauf Restprofil Los 7'!A2865&lt;&gt;"",TIME(HOUR('Kauf Restprofil Los 7'!A2865),MINUTE('Kauf Restprofil Los 7'!A2865),SECOND('Kauf Restprofil Los 7'!A2865)),""),"")</f>
        <v>0.16666666666666666</v>
      </c>
      <c r="E2865" s="9">
        <f t="shared" si="358"/>
        <v>4</v>
      </c>
      <c r="F2865">
        <v>19.469515653999999</v>
      </c>
      <c r="G2865" s="12">
        <f t="shared" si="353"/>
        <v>1.6220000000000001</v>
      </c>
      <c r="H2865" s="18">
        <f t="shared" si="354"/>
        <v>19.47</v>
      </c>
      <c r="I2865" s="21">
        <v>19.14</v>
      </c>
      <c r="J2865" s="14">
        <v>19.14</v>
      </c>
      <c r="K2865" s="14">
        <f t="shared" si="355"/>
        <v>0</v>
      </c>
      <c r="L2865" s="13">
        <f t="shared" si="356"/>
        <v>0.32999999999999829</v>
      </c>
      <c r="M2865" s="53">
        <v>0.32999999999999829</v>
      </c>
      <c r="N2865" s="45">
        <f t="shared" si="357"/>
        <v>0</v>
      </c>
      <c r="P2865" s="56"/>
    </row>
    <row r="2866" spans="1:16" x14ac:dyDescent="0.2">
      <c r="A2866" s="5">
        <v>45777.208333333336</v>
      </c>
      <c r="B2866" s="10">
        <f t="shared" si="352"/>
        <v>45777</v>
      </c>
      <c r="C2866" s="4">
        <f t="shared" si="359"/>
        <v>0.16666666666666666</v>
      </c>
      <c r="D2866" s="4">
        <f>IF('Kauf Restprofil Los 7'!A2866&lt;&gt;"",IF('Kauf Restprofil Los 7'!A2866&lt;&gt;"",TIME(HOUR('Kauf Restprofil Los 7'!A2866),MINUTE('Kauf Restprofil Los 7'!A2866),SECOND('Kauf Restprofil Los 7'!A2866)),""),"")</f>
        <v>0.20833333333333334</v>
      </c>
      <c r="E2866" s="9">
        <f t="shared" si="358"/>
        <v>5</v>
      </c>
      <c r="F2866">
        <v>20.609942862</v>
      </c>
      <c r="G2866" s="12">
        <f t="shared" si="353"/>
        <v>1.7170000000000001</v>
      </c>
      <c r="H2866" s="18">
        <f t="shared" si="354"/>
        <v>20.61</v>
      </c>
      <c r="I2866" s="21">
        <v>20.28</v>
      </c>
      <c r="J2866" s="14">
        <v>20.28</v>
      </c>
      <c r="K2866" s="14">
        <f t="shared" si="355"/>
        <v>0</v>
      </c>
      <c r="L2866" s="13">
        <f t="shared" si="356"/>
        <v>0.32999999999999829</v>
      </c>
      <c r="M2866" s="53">
        <v>0.32999999999999829</v>
      </c>
      <c r="N2866" s="45">
        <f t="shared" si="357"/>
        <v>0</v>
      </c>
      <c r="P2866" s="56"/>
    </row>
    <row r="2867" spans="1:16" x14ac:dyDescent="0.2">
      <c r="A2867" s="5">
        <v>45777.25</v>
      </c>
      <c r="B2867" s="10">
        <f t="shared" si="352"/>
        <v>45777</v>
      </c>
      <c r="C2867" s="4">
        <f t="shared" si="359"/>
        <v>0.20833333333333334</v>
      </c>
      <c r="D2867" s="4">
        <f>IF('Kauf Restprofil Los 7'!A2867&lt;&gt;"",IF('Kauf Restprofil Los 7'!A2867&lt;&gt;"",TIME(HOUR('Kauf Restprofil Los 7'!A2867),MINUTE('Kauf Restprofil Los 7'!A2867),SECOND('Kauf Restprofil Los 7'!A2867)),""),"")</f>
        <v>0.25</v>
      </c>
      <c r="E2867" s="9">
        <f t="shared" si="358"/>
        <v>6</v>
      </c>
      <c r="F2867">
        <v>24.973110906999999</v>
      </c>
      <c r="G2867" s="12">
        <f t="shared" si="353"/>
        <v>2.081</v>
      </c>
      <c r="H2867" s="18">
        <f t="shared" si="354"/>
        <v>24.972999999999999</v>
      </c>
      <c r="I2867" s="21">
        <v>24.18</v>
      </c>
      <c r="J2867" s="14">
        <v>24.18</v>
      </c>
      <c r="K2867" s="14">
        <f t="shared" si="355"/>
        <v>0</v>
      </c>
      <c r="L2867" s="13">
        <f t="shared" si="356"/>
        <v>0.79299999999999926</v>
      </c>
      <c r="M2867" s="53">
        <v>0.79299999999999926</v>
      </c>
      <c r="N2867" s="45">
        <f t="shared" si="357"/>
        <v>0</v>
      </c>
      <c r="P2867" s="56"/>
    </row>
    <row r="2868" spans="1:16" x14ac:dyDescent="0.2">
      <c r="A2868" s="5">
        <v>45777.291666666664</v>
      </c>
      <c r="B2868" s="10">
        <f t="shared" si="352"/>
        <v>45777</v>
      </c>
      <c r="C2868" s="4">
        <f t="shared" si="359"/>
        <v>0.25</v>
      </c>
      <c r="D2868" s="4">
        <f>IF('Kauf Restprofil Los 7'!A2868&lt;&gt;"",IF('Kauf Restprofil Los 7'!A2868&lt;&gt;"",TIME(HOUR('Kauf Restprofil Los 7'!A2868),MINUTE('Kauf Restprofil Los 7'!A2868),SECOND('Kauf Restprofil Los 7'!A2868)),""),"")</f>
        <v>0.29166666666666669</v>
      </c>
      <c r="E2868" s="9">
        <f t="shared" si="358"/>
        <v>7</v>
      </c>
      <c r="F2868">
        <v>34.308601848000002</v>
      </c>
      <c r="G2868" s="12">
        <f t="shared" si="353"/>
        <v>2.859</v>
      </c>
      <c r="H2868" s="18">
        <f t="shared" si="354"/>
        <v>34.308999999999997</v>
      </c>
      <c r="I2868" s="21">
        <v>32.94</v>
      </c>
      <c r="J2868" s="14">
        <v>32.94</v>
      </c>
      <c r="K2868" s="14">
        <f t="shared" si="355"/>
        <v>0</v>
      </c>
      <c r="L2868" s="13">
        <f t="shared" si="356"/>
        <v>1.3689999999999998</v>
      </c>
      <c r="M2868" s="53">
        <v>1.3689999999999998</v>
      </c>
      <c r="N2868" s="45">
        <f t="shared" si="357"/>
        <v>0</v>
      </c>
      <c r="P2868" s="56"/>
    </row>
    <row r="2869" spans="1:16" x14ac:dyDescent="0.2">
      <c r="A2869" s="5">
        <v>45777.333333333336</v>
      </c>
      <c r="B2869" s="10">
        <f t="shared" si="352"/>
        <v>45777</v>
      </c>
      <c r="C2869" s="4">
        <f t="shared" si="359"/>
        <v>0.29166666666666669</v>
      </c>
      <c r="D2869" s="4">
        <f>IF('Kauf Restprofil Los 7'!A2869&lt;&gt;"",IF('Kauf Restprofil Los 7'!A2869&lt;&gt;"",TIME(HOUR('Kauf Restprofil Los 7'!A2869),MINUTE('Kauf Restprofil Los 7'!A2869),SECOND('Kauf Restprofil Los 7'!A2869)),""),"")</f>
        <v>0.33333333333333331</v>
      </c>
      <c r="E2869" s="9">
        <f t="shared" si="358"/>
        <v>8</v>
      </c>
      <c r="F2869">
        <v>42.179746999000002</v>
      </c>
      <c r="G2869" s="12">
        <f t="shared" si="353"/>
        <v>3.5150000000000001</v>
      </c>
      <c r="H2869" s="18">
        <f t="shared" si="354"/>
        <v>42.18</v>
      </c>
      <c r="I2869" s="21">
        <v>40.380000000000003</v>
      </c>
      <c r="J2869" s="14">
        <v>40.380000000000003</v>
      </c>
      <c r="K2869" s="14">
        <f t="shared" si="355"/>
        <v>0</v>
      </c>
      <c r="L2869" s="13">
        <f t="shared" si="356"/>
        <v>1.7999999999999972</v>
      </c>
      <c r="M2869" s="53">
        <v>1.7999999999999972</v>
      </c>
      <c r="N2869" s="45">
        <f t="shared" si="357"/>
        <v>0</v>
      </c>
      <c r="P2869" s="56"/>
    </row>
    <row r="2870" spans="1:16" x14ac:dyDescent="0.2">
      <c r="A2870" s="5">
        <v>45777.375</v>
      </c>
      <c r="B2870" s="10">
        <f t="shared" si="352"/>
        <v>45777</v>
      </c>
      <c r="C2870" s="4">
        <f t="shared" si="359"/>
        <v>0.33333333333333331</v>
      </c>
      <c r="D2870" s="4">
        <f>IF('Kauf Restprofil Los 7'!A2870&lt;&gt;"",IF('Kauf Restprofil Los 7'!A2870&lt;&gt;"",TIME(HOUR('Kauf Restprofil Los 7'!A2870),MINUTE('Kauf Restprofil Los 7'!A2870),SECOND('Kauf Restprofil Los 7'!A2870)),""),"")</f>
        <v>0.375</v>
      </c>
      <c r="E2870" s="9">
        <f t="shared" si="358"/>
        <v>9</v>
      </c>
      <c r="F2870">
        <v>46.183633893</v>
      </c>
      <c r="G2870" s="12">
        <f t="shared" si="353"/>
        <v>3.8490000000000002</v>
      </c>
      <c r="H2870" s="18">
        <f t="shared" si="354"/>
        <v>46.183999999999997</v>
      </c>
      <c r="I2870" s="21">
        <v>45.24</v>
      </c>
      <c r="J2870" s="14">
        <v>45.24</v>
      </c>
      <c r="K2870" s="14">
        <f t="shared" si="355"/>
        <v>0</v>
      </c>
      <c r="L2870" s="13">
        <f t="shared" si="356"/>
        <v>0.94399999999999551</v>
      </c>
      <c r="M2870" s="53">
        <v>0.94399999999999551</v>
      </c>
      <c r="N2870" s="45">
        <f t="shared" si="357"/>
        <v>0</v>
      </c>
      <c r="P2870" s="56"/>
    </row>
    <row r="2871" spans="1:16" x14ac:dyDescent="0.2">
      <c r="A2871" s="5">
        <v>45777.416666666664</v>
      </c>
      <c r="B2871" s="10">
        <f t="shared" si="352"/>
        <v>45777</v>
      </c>
      <c r="C2871" s="4">
        <f t="shared" si="359"/>
        <v>0.375</v>
      </c>
      <c r="D2871" s="4">
        <f>IF('Kauf Restprofil Los 7'!A2871&lt;&gt;"",IF('Kauf Restprofil Los 7'!A2871&lt;&gt;"",TIME(HOUR('Kauf Restprofil Los 7'!A2871),MINUTE('Kauf Restprofil Los 7'!A2871),SECOND('Kauf Restprofil Los 7'!A2871)),""),"")</f>
        <v>0.41666666666666669</v>
      </c>
      <c r="E2871" s="9">
        <f t="shared" si="358"/>
        <v>10</v>
      </c>
      <c r="F2871">
        <v>45.205342999000003</v>
      </c>
      <c r="G2871" s="12">
        <f t="shared" si="353"/>
        <v>3.7669999999999999</v>
      </c>
      <c r="H2871" s="18">
        <f t="shared" si="354"/>
        <v>45.204999999999998</v>
      </c>
      <c r="I2871" s="21">
        <v>44.88</v>
      </c>
      <c r="J2871" s="14">
        <v>44.88</v>
      </c>
      <c r="K2871" s="14">
        <f t="shared" si="355"/>
        <v>0</v>
      </c>
      <c r="L2871" s="13">
        <f t="shared" si="356"/>
        <v>0.32499999999999574</v>
      </c>
      <c r="M2871" s="53">
        <v>0.32499999999999574</v>
      </c>
      <c r="N2871" s="45">
        <f t="shared" si="357"/>
        <v>0</v>
      </c>
      <c r="P2871" s="56"/>
    </row>
    <row r="2872" spans="1:16" x14ac:dyDescent="0.2">
      <c r="A2872" s="5">
        <v>45777.458333333336</v>
      </c>
      <c r="B2872" s="10">
        <f t="shared" si="352"/>
        <v>45777</v>
      </c>
      <c r="C2872" s="4">
        <f t="shared" si="359"/>
        <v>0.41666666666666669</v>
      </c>
      <c r="D2872" s="4">
        <f>IF('Kauf Restprofil Los 7'!A2872&lt;&gt;"",IF('Kauf Restprofil Los 7'!A2872&lt;&gt;"",TIME(HOUR('Kauf Restprofil Los 7'!A2872),MINUTE('Kauf Restprofil Los 7'!A2872),SECOND('Kauf Restprofil Los 7'!A2872)),""),"")</f>
        <v>0.45833333333333331</v>
      </c>
      <c r="E2872" s="9">
        <f t="shared" si="358"/>
        <v>11</v>
      </c>
      <c r="F2872">
        <v>45.120107863999998</v>
      </c>
      <c r="G2872" s="12">
        <f t="shared" si="353"/>
        <v>3.76</v>
      </c>
      <c r="H2872" s="18">
        <f t="shared" si="354"/>
        <v>45.12</v>
      </c>
      <c r="I2872" s="21">
        <v>46.26</v>
      </c>
      <c r="J2872" s="14">
        <v>46.26</v>
      </c>
      <c r="K2872" s="14">
        <f t="shared" si="355"/>
        <v>0</v>
      </c>
      <c r="L2872" s="13">
        <f t="shared" si="356"/>
        <v>-1.1400000000000006</v>
      </c>
      <c r="M2872" s="53">
        <v>0</v>
      </c>
      <c r="N2872" s="45">
        <f t="shared" si="357"/>
        <v>-1.1400000000000006</v>
      </c>
      <c r="P2872" s="56"/>
    </row>
    <row r="2873" spans="1:16" x14ac:dyDescent="0.2">
      <c r="A2873" s="5">
        <v>45777.5</v>
      </c>
      <c r="B2873" s="10">
        <f t="shared" si="352"/>
        <v>45777</v>
      </c>
      <c r="C2873" s="4">
        <f t="shared" si="359"/>
        <v>0.45833333333333331</v>
      </c>
      <c r="D2873" s="4">
        <f>IF('Kauf Restprofil Los 7'!A2873&lt;&gt;"",IF('Kauf Restprofil Los 7'!A2873&lt;&gt;"",TIME(HOUR('Kauf Restprofil Los 7'!A2873),MINUTE('Kauf Restprofil Los 7'!A2873),SECOND('Kauf Restprofil Los 7'!A2873)),""),"")</f>
        <v>0.5</v>
      </c>
      <c r="E2873" s="9">
        <f t="shared" si="358"/>
        <v>12</v>
      </c>
      <c r="F2873">
        <v>44.783559029999999</v>
      </c>
      <c r="G2873" s="12">
        <f t="shared" si="353"/>
        <v>3.7320000000000002</v>
      </c>
      <c r="H2873" s="18">
        <f t="shared" si="354"/>
        <v>44.783999999999999</v>
      </c>
      <c r="I2873" s="21">
        <v>46.38</v>
      </c>
      <c r="J2873" s="14">
        <v>46.38</v>
      </c>
      <c r="K2873" s="14">
        <f t="shared" si="355"/>
        <v>0</v>
      </c>
      <c r="L2873" s="13">
        <f t="shared" si="356"/>
        <v>-1.5960000000000036</v>
      </c>
      <c r="M2873" s="53">
        <v>0</v>
      </c>
      <c r="N2873" s="45">
        <f t="shared" si="357"/>
        <v>-1.5960000000000036</v>
      </c>
      <c r="P2873" s="56"/>
    </row>
    <row r="2874" spans="1:16" x14ac:dyDescent="0.2">
      <c r="A2874" s="5">
        <v>45777.541666666664</v>
      </c>
      <c r="B2874" s="10">
        <f t="shared" si="352"/>
        <v>45777</v>
      </c>
      <c r="C2874" s="4">
        <f t="shared" si="359"/>
        <v>0.5</v>
      </c>
      <c r="D2874" s="4">
        <f>IF('Kauf Restprofil Los 7'!A2874&lt;&gt;"",IF('Kauf Restprofil Los 7'!A2874&lt;&gt;"",TIME(HOUR('Kauf Restprofil Los 7'!A2874),MINUTE('Kauf Restprofil Los 7'!A2874),SECOND('Kauf Restprofil Los 7'!A2874)),""),"")</f>
        <v>0.54166666666666663</v>
      </c>
      <c r="E2874" s="9">
        <f t="shared" si="358"/>
        <v>13</v>
      </c>
      <c r="F2874">
        <v>40.939471349000002</v>
      </c>
      <c r="G2874" s="12">
        <f t="shared" si="353"/>
        <v>3.4119999999999999</v>
      </c>
      <c r="H2874" s="18">
        <f t="shared" si="354"/>
        <v>40.939</v>
      </c>
      <c r="I2874" s="21">
        <v>45.06</v>
      </c>
      <c r="J2874" s="14">
        <v>45.06</v>
      </c>
      <c r="K2874" s="14">
        <f t="shared" si="355"/>
        <v>0</v>
      </c>
      <c r="L2874" s="13">
        <f t="shared" si="356"/>
        <v>-4.1210000000000022</v>
      </c>
      <c r="M2874" s="53">
        <v>0</v>
      </c>
      <c r="N2874" s="45">
        <f t="shared" si="357"/>
        <v>-4.1210000000000022</v>
      </c>
      <c r="P2874" s="56"/>
    </row>
    <row r="2875" spans="1:16" x14ac:dyDescent="0.2">
      <c r="A2875" s="5">
        <v>45777.583333333336</v>
      </c>
      <c r="B2875" s="10">
        <f t="shared" si="352"/>
        <v>45777</v>
      </c>
      <c r="C2875" s="4">
        <f t="shared" si="359"/>
        <v>0.54166666666666663</v>
      </c>
      <c r="D2875" s="4">
        <f>IF('Kauf Restprofil Los 7'!A2875&lt;&gt;"",IF('Kauf Restprofil Los 7'!A2875&lt;&gt;"",TIME(HOUR('Kauf Restprofil Los 7'!A2875),MINUTE('Kauf Restprofil Los 7'!A2875),SECOND('Kauf Restprofil Los 7'!A2875)),""),"")</f>
        <v>0.58333333333333337</v>
      </c>
      <c r="E2875" s="9">
        <f t="shared" si="358"/>
        <v>14</v>
      </c>
      <c r="F2875">
        <v>37.266091355</v>
      </c>
      <c r="G2875" s="12">
        <f t="shared" si="353"/>
        <v>3.1059999999999999</v>
      </c>
      <c r="H2875" s="18">
        <f t="shared" si="354"/>
        <v>37.265999999999998</v>
      </c>
      <c r="I2875" s="21">
        <v>42.72</v>
      </c>
      <c r="J2875" s="14">
        <v>42.72</v>
      </c>
      <c r="K2875" s="14">
        <f t="shared" si="355"/>
        <v>0</v>
      </c>
      <c r="L2875" s="13">
        <f t="shared" si="356"/>
        <v>-5.4540000000000006</v>
      </c>
      <c r="M2875" s="53">
        <v>0</v>
      </c>
      <c r="N2875" s="45">
        <f t="shared" si="357"/>
        <v>-5.4540000000000006</v>
      </c>
      <c r="P2875" s="56"/>
    </row>
    <row r="2876" spans="1:16" x14ac:dyDescent="0.2">
      <c r="A2876" s="5">
        <v>45777.625</v>
      </c>
      <c r="B2876" s="10">
        <f t="shared" si="352"/>
        <v>45777</v>
      </c>
      <c r="C2876" s="4">
        <f t="shared" si="359"/>
        <v>0.58333333333333337</v>
      </c>
      <c r="D2876" s="4">
        <f>IF('Kauf Restprofil Los 7'!A2876&lt;&gt;"",IF('Kauf Restprofil Los 7'!A2876&lt;&gt;"",TIME(HOUR('Kauf Restprofil Los 7'!A2876),MINUTE('Kauf Restprofil Los 7'!A2876),SECOND('Kauf Restprofil Los 7'!A2876)),""),"")</f>
        <v>0.625</v>
      </c>
      <c r="E2876" s="9">
        <f t="shared" si="358"/>
        <v>15</v>
      </c>
      <c r="F2876">
        <v>35.353399934000002</v>
      </c>
      <c r="G2876" s="12">
        <f t="shared" si="353"/>
        <v>2.9460000000000002</v>
      </c>
      <c r="H2876" s="18">
        <f t="shared" si="354"/>
        <v>35.353000000000002</v>
      </c>
      <c r="I2876" s="21">
        <v>40.14</v>
      </c>
      <c r="J2876" s="14">
        <v>40.14</v>
      </c>
      <c r="K2876" s="14">
        <f t="shared" si="355"/>
        <v>0</v>
      </c>
      <c r="L2876" s="13">
        <f t="shared" si="356"/>
        <v>-4.786999999999999</v>
      </c>
      <c r="M2876" s="53">
        <v>0</v>
      </c>
      <c r="N2876" s="45">
        <f t="shared" si="357"/>
        <v>-4.786999999999999</v>
      </c>
      <c r="P2876" s="56"/>
    </row>
    <row r="2877" spans="1:16" x14ac:dyDescent="0.2">
      <c r="A2877" s="5">
        <v>45777.666666666664</v>
      </c>
      <c r="B2877" s="10">
        <f t="shared" si="352"/>
        <v>45777</v>
      </c>
      <c r="C2877" s="4">
        <f t="shared" si="359"/>
        <v>0.625</v>
      </c>
      <c r="D2877" s="4">
        <f>IF('Kauf Restprofil Los 7'!A2877&lt;&gt;"",IF('Kauf Restprofil Los 7'!A2877&lt;&gt;"",TIME(HOUR('Kauf Restprofil Los 7'!A2877),MINUTE('Kauf Restprofil Los 7'!A2877),SECOND('Kauf Restprofil Los 7'!A2877)),""),"")</f>
        <v>0.66666666666666663</v>
      </c>
      <c r="E2877" s="9">
        <f t="shared" si="358"/>
        <v>16</v>
      </c>
      <c r="F2877">
        <v>34.863137674999997</v>
      </c>
      <c r="G2877" s="12">
        <f t="shared" si="353"/>
        <v>2.9049999999999998</v>
      </c>
      <c r="H2877" s="18">
        <f t="shared" si="354"/>
        <v>34.863</v>
      </c>
      <c r="I2877" s="21">
        <v>38.099999999999994</v>
      </c>
      <c r="J2877" s="14">
        <v>38.099999999999994</v>
      </c>
      <c r="K2877" s="14">
        <f t="shared" si="355"/>
        <v>0</v>
      </c>
      <c r="L2877" s="13">
        <f t="shared" si="356"/>
        <v>-3.2369999999999948</v>
      </c>
      <c r="M2877" s="53">
        <v>0</v>
      </c>
      <c r="N2877" s="45">
        <f t="shared" si="357"/>
        <v>-3.2369999999999948</v>
      </c>
      <c r="P2877" s="56"/>
    </row>
    <row r="2878" spans="1:16" x14ac:dyDescent="0.2">
      <c r="A2878" s="5">
        <v>45777.708333333336</v>
      </c>
      <c r="B2878" s="10">
        <f t="shared" si="352"/>
        <v>45777</v>
      </c>
      <c r="C2878" s="4">
        <f t="shared" si="359"/>
        <v>0.66666666666666663</v>
      </c>
      <c r="D2878" s="4">
        <f>IF('Kauf Restprofil Los 7'!A2878&lt;&gt;"",IF('Kauf Restprofil Los 7'!A2878&lt;&gt;"",TIME(HOUR('Kauf Restprofil Los 7'!A2878),MINUTE('Kauf Restprofil Los 7'!A2878),SECOND('Kauf Restprofil Los 7'!A2878)),""),"")</f>
        <v>0.70833333333333337</v>
      </c>
      <c r="E2878" s="9">
        <f t="shared" si="358"/>
        <v>17</v>
      </c>
      <c r="F2878">
        <v>34.986523030000001</v>
      </c>
      <c r="G2878" s="12">
        <f t="shared" si="353"/>
        <v>2.9159999999999999</v>
      </c>
      <c r="H2878" s="18">
        <f t="shared" si="354"/>
        <v>34.987000000000002</v>
      </c>
      <c r="I2878" s="21">
        <v>37.56</v>
      </c>
      <c r="J2878" s="14">
        <v>37.56</v>
      </c>
      <c r="K2878" s="14">
        <f t="shared" si="355"/>
        <v>0</v>
      </c>
      <c r="L2878" s="13">
        <f t="shared" si="356"/>
        <v>-2.5730000000000004</v>
      </c>
      <c r="M2878" s="53">
        <v>0</v>
      </c>
      <c r="N2878" s="45">
        <f t="shared" si="357"/>
        <v>-2.5730000000000004</v>
      </c>
      <c r="P2878" s="56"/>
    </row>
    <row r="2879" spans="1:16" x14ac:dyDescent="0.2">
      <c r="A2879" s="5">
        <v>45777.75</v>
      </c>
      <c r="B2879" s="10">
        <f t="shared" si="352"/>
        <v>45777</v>
      </c>
      <c r="C2879" s="4">
        <f t="shared" si="359"/>
        <v>0.70833333333333337</v>
      </c>
      <c r="D2879" s="4">
        <f>IF('Kauf Restprofil Los 7'!A2879&lt;&gt;"",IF('Kauf Restprofil Los 7'!A2879&lt;&gt;"",TIME(HOUR('Kauf Restprofil Los 7'!A2879),MINUTE('Kauf Restprofil Los 7'!A2879),SECOND('Kauf Restprofil Los 7'!A2879)),""),"")</f>
        <v>0.75</v>
      </c>
      <c r="E2879" s="9">
        <f t="shared" si="358"/>
        <v>18</v>
      </c>
      <c r="F2879">
        <v>38.344792947000002</v>
      </c>
      <c r="G2879" s="12">
        <f t="shared" si="353"/>
        <v>3.1949999999999998</v>
      </c>
      <c r="H2879" s="18">
        <f t="shared" si="354"/>
        <v>38.344999999999999</v>
      </c>
      <c r="I2879" s="21">
        <v>39.72</v>
      </c>
      <c r="J2879" s="14">
        <v>39.72</v>
      </c>
      <c r="K2879" s="14">
        <f t="shared" si="355"/>
        <v>0</v>
      </c>
      <c r="L2879" s="13">
        <f t="shared" si="356"/>
        <v>-1.375</v>
      </c>
      <c r="M2879" s="53">
        <v>0</v>
      </c>
      <c r="N2879" s="45">
        <f t="shared" si="357"/>
        <v>-1.375</v>
      </c>
      <c r="P2879" s="56"/>
    </row>
    <row r="2880" spans="1:16" x14ac:dyDescent="0.2">
      <c r="A2880" s="5">
        <v>45777.791666666664</v>
      </c>
      <c r="B2880" s="10">
        <f t="shared" si="352"/>
        <v>45777</v>
      </c>
      <c r="C2880" s="4">
        <f t="shared" si="359"/>
        <v>0.75</v>
      </c>
      <c r="D2880" s="4">
        <f>IF('Kauf Restprofil Los 7'!A2880&lt;&gt;"",IF('Kauf Restprofil Los 7'!A2880&lt;&gt;"",TIME(HOUR('Kauf Restprofil Los 7'!A2880),MINUTE('Kauf Restprofil Los 7'!A2880),SECOND('Kauf Restprofil Los 7'!A2880)),""),"")</f>
        <v>0.79166666666666663</v>
      </c>
      <c r="E2880" s="9">
        <f t="shared" si="358"/>
        <v>19</v>
      </c>
      <c r="F2880">
        <v>41.770229004999997</v>
      </c>
      <c r="G2880" s="12">
        <f t="shared" si="353"/>
        <v>3.4809999999999999</v>
      </c>
      <c r="H2880" s="18">
        <f t="shared" si="354"/>
        <v>41.77</v>
      </c>
      <c r="I2880" s="21">
        <v>41.7</v>
      </c>
      <c r="J2880" s="14">
        <v>41.7</v>
      </c>
      <c r="K2880" s="14">
        <f t="shared" si="355"/>
        <v>0</v>
      </c>
      <c r="L2880" s="13">
        <f t="shared" si="356"/>
        <v>7.0000000000000284E-2</v>
      </c>
      <c r="M2880" s="53">
        <v>7.0000000000000284E-2</v>
      </c>
      <c r="N2880" s="45">
        <f t="shared" si="357"/>
        <v>0</v>
      </c>
      <c r="P2880" s="56"/>
    </row>
    <row r="2881" spans="1:16" x14ac:dyDescent="0.2">
      <c r="A2881" s="5">
        <v>45777.833333333336</v>
      </c>
      <c r="B2881" s="10">
        <f t="shared" si="352"/>
        <v>45777</v>
      </c>
      <c r="C2881" s="4">
        <f t="shared" si="359"/>
        <v>0.79166666666666663</v>
      </c>
      <c r="D2881" s="4">
        <f>IF('Kauf Restprofil Los 7'!A2881&lt;&gt;"",IF('Kauf Restprofil Los 7'!A2881&lt;&gt;"",TIME(HOUR('Kauf Restprofil Los 7'!A2881),MINUTE('Kauf Restprofil Los 7'!A2881),SECOND('Kauf Restprofil Los 7'!A2881)),""),"")</f>
        <v>0.83333333333333337</v>
      </c>
      <c r="E2881" s="9">
        <f t="shared" si="358"/>
        <v>20</v>
      </c>
      <c r="F2881">
        <v>41.910559763000002</v>
      </c>
      <c r="G2881" s="12">
        <f t="shared" si="353"/>
        <v>3.4929999999999999</v>
      </c>
      <c r="H2881" s="18">
        <f t="shared" si="354"/>
        <v>41.911000000000001</v>
      </c>
      <c r="I2881" s="21">
        <v>40.86</v>
      </c>
      <c r="J2881" s="14">
        <v>40.86</v>
      </c>
      <c r="K2881" s="14">
        <f t="shared" si="355"/>
        <v>0</v>
      </c>
      <c r="L2881" s="13">
        <f t="shared" si="356"/>
        <v>1.0510000000000019</v>
      </c>
      <c r="M2881" s="53">
        <v>1.0510000000000019</v>
      </c>
      <c r="N2881" s="45">
        <f t="shared" si="357"/>
        <v>0</v>
      </c>
      <c r="P2881" s="56"/>
    </row>
    <row r="2882" spans="1:16" x14ac:dyDescent="0.2">
      <c r="A2882" s="5">
        <v>45777.875</v>
      </c>
      <c r="B2882" s="10">
        <f t="shared" si="352"/>
        <v>45777</v>
      </c>
      <c r="C2882" s="4">
        <f t="shared" si="359"/>
        <v>0.83333333333333337</v>
      </c>
      <c r="D2882" s="4">
        <f>IF('Kauf Restprofil Los 7'!A2882&lt;&gt;"",IF('Kauf Restprofil Los 7'!A2882&lt;&gt;"",TIME(HOUR('Kauf Restprofil Los 7'!A2882),MINUTE('Kauf Restprofil Los 7'!A2882),SECOND('Kauf Restprofil Los 7'!A2882)),""),"")</f>
        <v>0.875</v>
      </c>
      <c r="E2882" s="9">
        <f t="shared" si="358"/>
        <v>21</v>
      </c>
      <c r="F2882">
        <v>39.821707711999998</v>
      </c>
      <c r="G2882" s="12">
        <f t="shared" si="353"/>
        <v>3.3180000000000001</v>
      </c>
      <c r="H2882" s="18">
        <f t="shared" si="354"/>
        <v>39.822000000000003</v>
      </c>
      <c r="I2882" s="21">
        <v>38.339999999999996</v>
      </c>
      <c r="J2882" s="14">
        <v>38.339999999999996</v>
      </c>
      <c r="K2882" s="14">
        <f t="shared" si="355"/>
        <v>0</v>
      </c>
      <c r="L2882" s="13">
        <f t="shared" si="356"/>
        <v>1.4820000000000064</v>
      </c>
      <c r="M2882" s="53">
        <v>1.4820000000000064</v>
      </c>
      <c r="N2882" s="45">
        <f t="shared" si="357"/>
        <v>0</v>
      </c>
      <c r="P2882" s="56"/>
    </row>
    <row r="2883" spans="1:16" x14ac:dyDescent="0.2">
      <c r="A2883" s="5">
        <v>45777.916666666664</v>
      </c>
      <c r="B2883" s="10">
        <f t="shared" si="352"/>
        <v>45777</v>
      </c>
      <c r="C2883" s="4">
        <f t="shared" si="359"/>
        <v>0.875</v>
      </c>
      <c r="D2883" s="4">
        <f>IF('Kauf Restprofil Los 7'!A2883&lt;&gt;"",IF('Kauf Restprofil Los 7'!A2883&lt;&gt;"",TIME(HOUR('Kauf Restprofil Los 7'!A2883),MINUTE('Kauf Restprofil Los 7'!A2883),SECOND('Kauf Restprofil Los 7'!A2883)),""),"")</f>
        <v>0.91666666666666663</v>
      </c>
      <c r="E2883" s="9">
        <f t="shared" si="358"/>
        <v>22</v>
      </c>
      <c r="F2883">
        <v>37.003782901999998</v>
      </c>
      <c r="G2883" s="12">
        <f t="shared" si="353"/>
        <v>3.0840000000000001</v>
      </c>
      <c r="H2883" s="18">
        <f t="shared" si="354"/>
        <v>37.003999999999998</v>
      </c>
      <c r="I2883" s="21">
        <v>35.099999999999994</v>
      </c>
      <c r="J2883" s="14">
        <v>35.099999999999994</v>
      </c>
      <c r="K2883" s="14">
        <f t="shared" si="355"/>
        <v>0</v>
      </c>
      <c r="L2883" s="13">
        <f t="shared" si="356"/>
        <v>1.9040000000000035</v>
      </c>
      <c r="M2883" s="53">
        <v>1.9040000000000035</v>
      </c>
      <c r="N2883" s="45">
        <f t="shared" si="357"/>
        <v>0</v>
      </c>
      <c r="P2883" s="56"/>
    </row>
    <row r="2884" spans="1:16" x14ac:dyDescent="0.2">
      <c r="A2884" s="5">
        <v>45777.958333333336</v>
      </c>
      <c r="B2884" s="10">
        <f t="shared" si="352"/>
        <v>45777</v>
      </c>
      <c r="C2884" s="4">
        <f t="shared" si="359"/>
        <v>0.91666666666666663</v>
      </c>
      <c r="D2884" s="4">
        <f>IF('Kauf Restprofil Los 7'!A2884&lt;&gt;"",IF('Kauf Restprofil Los 7'!A2884&lt;&gt;"",TIME(HOUR('Kauf Restprofil Los 7'!A2884),MINUTE('Kauf Restprofil Los 7'!A2884),SECOND('Kauf Restprofil Los 7'!A2884)),""),"")</f>
        <v>0.95833333333333337</v>
      </c>
      <c r="E2884" s="9">
        <f t="shared" si="358"/>
        <v>23</v>
      </c>
      <c r="F2884">
        <v>30.840515383</v>
      </c>
      <c r="G2884" s="12">
        <f t="shared" si="353"/>
        <v>2.57</v>
      </c>
      <c r="H2884" s="18">
        <f t="shared" si="354"/>
        <v>30.841000000000001</v>
      </c>
      <c r="I2884" s="21">
        <v>29.64</v>
      </c>
      <c r="J2884" s="14">
        <v>29.64</v>
      </c>
      <c r="K2884" s="14">
        <f t="shared" si="355"/>
        <v>0</v>
      </c>
      <c r="L2884" s="13">
        <f t="shared" si="356"/>
        <v>1.2010000000000005</v>
      </c>
      <c r="M2884" s="53">
        <v>1.2010000000000005</v>
      </c>
      <c r="N2884" s="45">
        <f t="shared" si="357"/>
        <v>0</v>
      </c>
      <c r="P2884" s="56"/>
    </row>
    <row r="2885" spans="1:16" x14ac:dyDescent="0.2">
      <c r="A2885" s="5">
        <v>45778</v>
      </c>
      <c r="B2885" s="10">
        <f t="shared" si="352"/>
        <v>45777</v>
      </c>
      <c r="C2885" s="4">
        <f t="shared" si="359"/>
        <v>0.95833333333333337</v>
      </c>
      <c r="D2885" s="4">
        <f>IF('Kauf Restprofil Los 7'!A2885&lt;&gt;"",IF('Kauf Restprofil Los 7'!A2885&lt;&gt;"",TIME(HOUR('Kauf Restprofil Los 7'!A2885),MINUTE('Kauf Restprofil Los 7'!A2885),SECOND('Kauf Restprofil Los 7'!A2885)),""),"")</f>
        <v>0</v>
      </c>
      <c r="E2885" s="9">
        <f t="shared" si="358"/>
        <v>24</v>
      </c>
      <c r="F2885">
        <v>26.245217759999999</v>
      </c>
      <c r="G2885" s="12">
        <f t="shared" si="353"/>
        <v>2.1869999999999998</v>
      </c>
      <c r="H2885" s="18">
        <f t="shared" si="354"/>
        <v>26.245000000000001</v>
      </c>
      <c r="I2885" s="21">
        <v>24.48</v>
      </c>
      <c r="J2885" s="14">
        <v>24.48</v>
      </c>
      <c r="K2885" s="14">
        <f t="shared" si="355"/>
        <v>0</v>
      </c>
      <c r="L2885" s="13">
        <f t="shared" si="356"/>
        <v>1.7650000000000006</v>
      </c>
      <c r="M2885" s="53">
        <v>1.7650000000000006</v>
      </c>
      <c r="N2885" s="45">
        <f t="shared" si="357"/>
        <v>0</v>
      </c>
      <c r="P2885" s="56"/>
    </row>
    <row r="2886" spans="1:16" x14ac:dyDescent="0.2">
      <c r="A2886" s="5">
        <v>45778.041666666664</v>
      </c>
      <c r="B2886" s="10">
        <f t="shared" si="352"/>
        <v>45778</v>
      </c>
      <c r="C2886" s="4">
        <f t="shared" si="359"/>
        <v>0</v>
      </c>
      <c r="D2886" s="4">
        <f>IF('Kauf Restprofil Los 7'!A2886&lt;&gt;"",IF('Kauf Restprofil Los 7'!A2886&lt;&gt;"",TIME(HOUR('Kauf Restprofil Los 7'!A2886),MINUTE('Kauf Restprofil Los 7'!A2886),SECOND('Kauf Restprofil Los 7'!A2886)),""),"")</f>
        <v>4.1666666666666664E-2</v>
      </c>
      <c r="E2886" s="9">
        <f t="shared" si="358"/>
        <v>1</v>
      </c>
      <c r="F2886">
        <v>18.454262769</v>
      </c>
      <c r="G2886" s="12">
        <f t="shared" si="353"/>
        <v>1.538</v>
      </c>
      <c r="H2886" s="18">
        <f t="shared" si="354"/>
        <v>18.454000000000001</v>
      </c>
      <c r="I2886" s="21">
        <v>15</v>
      </c>
      <c r="J2886" s="14">
        <v>15</v>
      </c>
      <c r="K2886" s="14">
        <f t="shared" si="355"/>
        <v>0</v>
      </c>
      <c r="L2886" s="13">
        <f t="shared" si="356"/>
        <v>3.4540000000000006</v>
      </c>
      <c r="M2886" s="53">
        <v>3.4540000000000006</v>
      </c>
      <c r="N2886" s="45">
        <f t="shared" si="357"/>
        <v>0</v>
      </c>
      <c r="P2886" s="56"/>
    </row>
    <row r="2887" spans="1:16" x14ac:dyDescent="0.2">
      <c r="A2887" s="5">
        <v>45778.083333333336</v>
      </c>
      <c r="B2887" s="10">
        <f t="shared" si="352"/>
        <v>45778</v>
      </c>
      <c r="C2887" s="4">
        <f t="shared" si="359"/>
        <v>4.1666666666666664E-2</v>
      </c>
      <c r="D2887" s="4">
        <f>IF('Kauf Restprofil Los 7'!A2887&lt;&gt;"",IF('Kauf Restprofil Los 7'!A2887&lt;&gt;"",TIME(HOUR('Kauf Restprofil Los 7'!A2887),MINUTE('Kauf Restprofil Los 7'!A2887),SECOND('Kauf Restprofil Los 7'!A2887)),""),"")</f>
        <v>8.3333333333333329E-2</v>
      </c>
      <c r="E2887" s="9">
        <f t="shared" si="358"/>
        <v>2</v>
      </c>
      <c r="F2887">
        <v>16.442917716</v>
      </c>
      <c r="G2887" s="12">
        <f t="shared" si="353"/>
        <v>1.37</v>
      </c>
      <c r="H2887" s="18">
        <f t="shared" si="354"/>
        <v>16.443000000000001</v>
      </c>
      <c r="I2887" s="21">
        <v>13.26</v>
      </c>
      <c r="J2887" s="14">
        <v>13.26</v>
      </c>
      <c r="K2887" s="14">
        <f t="shared" si="355"/>
        <v>0</v>
      </c>
      <c r="L2887" s="13">
        <f t="shared" si="356"/>
        <v>3.1830000000000016</v>
      </c>
      <c r="M2887" s="53">
        <v>3.1830000000000016</v>
      </c>
      <c r="N2887" s="45">
        <f t="shared" si="357"/>
        <v>0</v>
      </c>
      <c r="P2887" s="56"/>
    </row>
    <row r="2888" spans="1:16" x14ac:dyDescent="0.2">
      <c r="A2888" s="5">
        <v>45778.125</v>
      </c>
      <c r="B2888" s="10">
        <f t="shared" ref="B2888:B2951" si="360">IF(A2888&lt;&gt;"",IF(E2888=24,B2887,DATE(YEAR(A2888),MONTH(A2888),DAY(A2888))),"")</f>
        <v>45778</v>
      </c>
      <c r="C2888" s="4">
        <f t="shared" si="359"/>
        <v>8.3333333333333329E-2</v>
      </c>
      <c r="D2888" s="4">
        <f>IF('Kauf Restprofil Los 7'!A2888&lt;&gt;"",IF('Kauf Restprofil Los 7'!A2888&lt;&gt;"",TIME(HOUR('Kauf Restprofil Los 7'!A2888),MINUTE('Kauf Restprofil Los 7'!A2888),SECOND('Kauf Restprofil Los 7'!A2888)),""),"")</f>
        <v>0.125</v>
      </c>
      <c r="E2888" s="9">
        <f t="shared" si="358"/>
        <v>3</v>
      </c>
      <c r="F2888">
        <v>15.333087694</v>
      </c>
      <c r="G2888" s="12">
        <f t="shared" ref="G2888:G2951" si="361">ROUND(F2888/$H$5,3)</f>
        <v>1.278</v>
      </c>
      <c r="H2888" s="18">
        <f t="shared" ref="H2888:H2951" si="362">ROUND(F2888,3)</f>
        <v>15.333</v>
      </c>
      <c r="I2888" s="21">
        <v>12.54</v>
      </c>
      <c r="J2888" s="14">
        <v>12.54</v>
      </c>
      <c r="K2888" s="14">
        <f t="shared" ref="K2888:K2951" si="363">J2888-I2888</f>
        <v>0</v>
      </c>
      <c r="L2888" s="13">
        <f t="shared" ref="L2888:L2951" si="364">H2888-I2888</f>
        <v>2.793000000000001</v>
      </c>
      <c r="M2888" s="53">
        <v>2.793000000000001</v>
      </c>
      <c r="N2888" s="45">
        <f t="shared" ref="N2888:N2951" si="365">IF(L2888&lt;0,L2888,0)</f>
        <v>0</v>
      </c>
      <c r="P2888" s="56"/>
    </row>
    <row r="2889" spans="1:16" x14ac:dyDescent="0.2">
      <c r="A2889" s="5">
        <v>45778.166666666664</v>
      </c>
      <c r="B2889" s="10">
        <f t="shared" si="360"/>
        <v>45778</v>
      </c>
      <c r="C2889" s="4">
        <f t="shared" si="359"/>
        <v>0.125</v>
      </c>
      <c r="D2889" s="4">
        <f>IF('Kauf Restprofil Los 7'!A2889&lt;&gt;"",IF('Kauf Restprofil Los 7'!A2889&lt;&gt;"",TIME(HOUR('Kauf Restprofil Los 7'!A2889),MINUTE('Kauf Restprofil Los 7'!A2889),SECOND('Kauf Restprofil Los 7'!A2889)),""),"")</f>
        <v>0.16666666666666666</v>
      </c>
      <c r="E2889" s="9">
        <f t="shared" ref="E2889:E2952" si="366">IF(A2889&lt;&gt;"",IF(HOUR(A2889)=0,24,HOUR(A2889)),"")</f>
        <v>4</v>
      </c>
      <c r="F2889">
        <v>14.527032019</v>
      </c>
      <c r="G2889" s="12">
        <f t="shared" si="361"/>
        <v>1.2110000000000001</v>
      </c>
      <c r="H2889" s="18">
        <f t="shared" si="362"/>
        <v>14.526999999999999</v>
      </c>
      <c r="I2889" s="21">
        <v>12.299999999999999</v>
      </c>
      <c r="J2889" s="14">
        <v>12.299999999999999</v>
      </c>
      <c r="K2889" s="14">
        <f t="shared" si="363"/>
        <v>0</v>
      </c>
      <c r="L2889" s="13">
        <f t="shared" si="364"/>
        <v>2.2270000000000003</v>
      </c>
      <c r="M2889" s="53">
        <v>2.2270000000000003</v>
      </c>
      <c r="N2889" s="45">
        <f t="shared" si="365"/>
        <v>0</v>
      </c>
      <c r="P2889" s="56"/>
    </row>
    <row r="2890" spans="1:16" x14ac:dyDescent="0.2">
      <c r="A2890" s="5">
        <v>45778.208333333336</v>
      </c>
      <c r="B2890" s="10">
        <f t="shared" si="360"/>
        <v>45778</v>
      </c>
      <c r="C2890" s="4">
        <f t="shared" ref="C2890:C2953" si="367">D2889</f>
        <v>0.16666666666666666</v>
      </c>
      <c r="D2890" s="4">
        <f>IF('Kauf Restprofil Los 7'!A2890&lt;&gt;"",IF('Kauf Restprofil Los 7'!A2890&lt;&gt;"",TIME(HOUR('Kauf Restprofil Los 7'!A2890),MINUTE('Kauf Restprofil Los 7'!A2890),SECOND('Kauf Restprofil Los 7'!A2890)),""),"")</f>
        <v>0.20833333333333334</v>
      </c>
      <c r="E2890" s="9">
        <f t="shared" si="366"/>
        <v>5</v>
      </c>
      <c r="F2890">
        <v>14.308075381</v>
      </c>
      <c r="G2890" s="12">
        <f t="shared" si="361"/>
        <v>1.1919999999999999</v>
      </c>
      <c r="H2890" s="18">
        <f t="shared" si="362"/>
        <v>14.308</v>
      </c>
      <c r="I2890" s="21">
        <v>12.419999999999998</v>
      </c>
      <c r="J2890" s="14">
        <v>12.419999999999998</v>
      </c>
      <c r="K2890" s="14">
        <f t="shared" si="363"/>
        <v>0</v>
      </c>
      <c r="L2890" s="13">
        <f t="shared" si="364"/>
        <v>1.8880000000000017</v>
      </c>
      <c r="M2890" s="53">
        <v>1.8880000000000017</v>
      </c>
      <c r="N2890" s="45">
        <f t="shared" si="365"/>
        <v>0</v>
      </c>
      <c r="P2890" s="56"/>
    </row>
    <row r="2891" spans="1:16" x14ac:dyDescent="0.2">
      <c r="A2891" s="5">
        <v>45778.25</v>
      </c>
      <c r="B2891" s="10">
        <f t="shared" si="360"/>
        <v>45778</v>
      </c>
      <c r="C2891" s="4">
        <f t="shared" si="367"/>
        <v>0.20833333333333334</v>
      </c>
      <c r="D2891" s="4">
        <f>IF('Kauf Restprofil Los 7'!A2891&lt;&gt;"",IF('Kauf Restprofil Los 7'!A2891&lt;&gt;"",TIME(HOUR('Kauf Restprofil Los 7'!A2891),MINUTE('Kauf Restprofil Los 7'!A2891),SECOND('Kauf Restprofil Los 7'!A2891)),""),"")</f>
        <v>0.25</v>
      </c>
      <c r="E2891" s="9">
        <f t="shared" si="366"/>
        <v>6</v>
      </c>
      <c r="F2891">
        <v>14.617848390000001</v>
      </c>
      <c r="G2891" s="12">
        <f t="shared" si="361"/>
        <v>1.218</v>
      </c>
      <c r="H2891" s="18">
        <f t="shared" si="362"/>
        <v>14.618</v>
      </c>
      <c r="I2891" s="21">
        <v>12.84</v>
      </c>
      <c r="J2891" s="14">
        <v>12.84</v>
      </c>
      <c r="K2891" s="14">
        <f t="shared" si="363"/>
        <v>0</v>
      </c>
      <c r="L2891" s="13">
        <f t="shared" si="364"/>
        <v>1.7780000000000005</v>
      </c>
      <c r="M2891" s="53">
        <v>1.7780000000000005</v>
      </c>
      <c r="N2891" s="45">
        <f t="shared" si="365"/>
        <v>0</v>
      </c>
      <c r="P2891" s="56"/>
    </row>
    <row r="2892" spans="1:16" x14ac:dyDescent="0.2">
      <c r="A2892" s="5">
        <v>45778.291666666664</v>
      </c>
      <c r="B2892" s="10">
        <f t="shared" si="360"/>
        <v>45778</v>
      </c>
      <c r="C2892" s="4">
        <f t="shared" si="367"/>
        <v>0.25</v>
      </c>
      <c r="D2892" s="4">
        <f>IF('Kauf Restprofil Los 7'!A2892&lt;&gt;"",IF('Kauf Restprofil Los 7'!A2892&lt;&gt;"",TIME(HOUR('Kauf Restprofil Los 7'!A2892),MINUTE('Kauf Restprofil Los 7'!A2892),SECOND('Kauf Restprofil Los 7'!A2892)),""),"")</f>
        <v>0.29166666666666669</v>
      </c>
      <c r="E2892" s="9">
        <f t="shared" si="366"/>
        <v>7</v>
      </c>
      <c r="F2892">
        <v>14.608842385999999</v>
      </c>
      <c r="G2892" s="12">
        <f t="shared" si="361"/>
        <v>1.2170000000000001</v>
      </c>
      <c r="H2892" s="18">
        <f t="shared" si="362"/>
        <v>14.609</v>
      </c>
      <c r="I2892" s="21">
        <v>13.080000000000002</v>
      </c>
      <c r="J2892" s="14">
        <v>13.080000000000002</v>
      </c>
      <c r="K2892" s="14">
        <f t="shared" si="363"/>
        <v>0</v>
      </c>
      <c r="L2892" s="13">
        <f t="shared" si="364"/>
        <v>1.5289999999999981</v>
      </c>
      <c r="M2892" s="53">
        <v>1.5289999999999981</v>
      </c>
      <c r="N2892" s="45">
        <f t="shared" si="365"/>
        <v>0</v>
      </c>
      <c r="P2892" s="56"/>
    </row>
    <row r="2893" spans="1:16" x14ac:dyDescent="0.2">
      <c r="A2893" s="5">
        <v>45778.333333333336</v>
      </c>
      <c r="B2893" s="10">
        <f t="shared" si="360"/>
        <v>45778</v>
      </c>
      <c r="C2893" s="4">
        <f t="shared" si="367"/>
        <v>0.29166666666666669</v>
      </c>
      <c r="D2893" s="4">
        <f>IF('Kauf Restprofil Los 7'!A2893&lt;&gt;"",IF('Kauf Restprofil Los 7'!A2893&lt;&gt;"",TIME(HOUR('Kauf Restprofil Los 7'!A2893),MINUTE('Kauf Restprofil Los 7'!A2893),SECOND('Kauf Restprofil Los 7'!A2893)),""),"")</f>
        <v>0.33333333333333331</v>
      </c>
      <c r="E2893" s="9">
        <f t="shared" si="366"/>
        <v>8</v>
      </c>
      <c r="F2893">
        <v>16.305472680000001</v>
      </c>
      <c r="G2893" s="12">
        <f t="shared" si="361"/>
        <v>1.359</v>
      </c>
      <c r="H2893" s="18">
        <f t="shared" si="362"/>
        <v>16.305</v>
      </c>
      <c r="I2893" s="21">
        <v>15.059999999999999</v>
      </c>
      <c r="J2893" s="14">
        <v>15.059999999999999</v>
      </c>
      <c r="K2893" s="14">
        <f t="shared" si="363"/>
        <v>0</v>
      </c>
      <c r="L2893" s="13">
        <f t="shared" si="364"/>
        <v>1.245000000000001</v>
      </c>
      <c r="M2893" s="53">
        <v>1.245000000000001</v>
      </c>
      <c r="N2893" s="45">
        <f t="shared" si="365"/>
        <v>0</v>
      </c>
      <c r="P2893" s="56"/>
    </row>
    <row r="2894" spans="1:16" x14ac:dyDescent="0.2">
      <c r="A2894" s="5">
        <v>45778.375</v>
      </c>
      <c r="B2894" s="10">
        <f t="shared" si="360"/>
        <v>45778</v>
      </c>
      <c r="C2894" s="4">
        <f t="shared" si="367"/>
        <v>0.33333333333333331</v>
      </c>
      <c r="D2894" s="4">
        <f>IF('Kauf Restprofil Los 7'!A2894&lt;&gt;"",IF('Kauf Restprofil Los 7'!A2894&lt;&gt;"",TIME(HOUR('Kauf Restprofil Los 7'!A2894),MINUTE('Kauf Restprofil Los 7'!A2894),SECOND('Kauf Restprofil Los 7'!A2894)),""),"")</f>
        <v>0.375</v>
      </c>
      <c r="E2894" s="9">
        <f t="shared" si="366"/>
        <v>9</v>
      </c>
      <c r="F2894">
        <v>19.537505237000001</v>
      </c>
      <c r="G2894" s="12">
        <f t="shared" si="361"/>
        <v>1.6279999999999999</v>
      </c>
      <c r="H2894" s="18">
        <f t="shared" si="362"/>
        <v>19.538</v>
      </c>
      <c r="I2894" s="21">
        <v>18.12</v>
      </c>
      <c r="J2894" s="14">
        <v>18.12</v>
      </c>
      <c r="K2894" s="14">
        <f t="shared" si="363"/>
        <v>0</v>
      </c>
      <c r="L2894" s="13">
        <f t="shared" si="364"/>
        <v>1.4179999999999993</v>
      </c>
      <c r="M2894" s="53">
        <v>1.4179999999999993</v>
      </c>
      <c r="N2894" s="45">
        <f t="shared" si="365"/>
        <v>0</v>
      </c>
      <c r="P2894" s="56"/>
    </row>
    <row r="2895" spans="1:16" x14ac:dyDescent="0.2">
      <c r="A2895" s="5">
        <v>45778.416666666664</v>
      </c>
      <c r="B2895" s="10">
        <f t="shared" si="360"/>
        <v>45778</v>
      </c>
      <c r="C2895" s="4">
        <f t="shared" si="367"/>
        <v>0.375</v>
      </c>
      <c r="D2895" s="4">
        <f>IF('Kauf Restprofil Los 7'!A2895&lt;&gt;"",IF('Kauf Restprofil Los 7'!A2895&lt;&gt;"",TIME(HOUR('Kauf Restprofil Los 7'!A2895),MINUTE('Kauf Restprofil Los 7'!A2895),SECOND('Kauf Restprofil Los 7'!A2895)),""),"")</f>
        <v>0.41666666666666669</v>
      </c>
      <c r="E2895" s="9">
        <f t="shared" si="366"/>
        <v>10</v>
      </c>
      <c r="F2895">
        <v>20.085203615000001</v>
      </c>
      <c r="G2895" s="12">
        <f t="shared" si="361"/>
        <v>1.6739999999999999</v>
      </c>
      <c r="H2895" s="18">
        <f t="shared" si="362"/>
        <v>20.085000000000001</v>
      </c>
      <c r="I2895" s="21">
        <v>20.580000000000002</v>
      </c>
      <c r="J2895" s="14">
        <v>20.580000000000002</v>
      </c>
      <c r="K2895" s="14">
        <f t="shared" si="363"/>
        <v>0</v>
      </c>
      <c r="L2895" s="13">
        <f t="shared" si="364"/>
        <v>-0.49500000000000099</v>
      </c>
      <c r="M2895" s="53">
        <v>0</v>
      </c>
      <c r="N2895" s="45">
        <f t="shared" si="365"/>
        <v>-0.49500000000000099</v>
      </c>
      <c r="P2895" s="56"/>
    </row>
    <row r="2896" spans="1:16" x14ac:dyDescent="0.2">
      <c r="A2896" s="5">
        <v>45778.458333333336</v>
      </c>
      <c r="B2896" s="10">
        <f t="shared" si="360"/>
        <v>45778</v>
      </c>
      <c r="C2896" s="4">
        <f t="shared" si="367"/>
        <v>0.41666666666666669</v>
      </c>
      <c r="D2896" s="4">
        <f>IF('Kauf Restprofil Los 7'!A2896&lt;&gt;"",IF('Kauf Restprofil Los 7'!A2896&lt;&gt;"",TIME(HOUR('Kauf Restprofil Los 7'!A2896),MINUTE('Kauf Restprofil Los 7'!A2896),SECOND('Kauf Restprofil Los 7'!A2896)),""),"")</f>
        <v>0.45833333333333331</v>
      </c>
      <c r="E2896" s="9">
        <f t="shared" si="366"/>
        <v>11</v>
      </c>
      <c r="F2896">
        <v>17.124900013000001</v>
      </c>
      <c r="G2896" s="12">
        <f t="shared" si="361"/>
        <v>1.427</v>
      </c>
      <c r="H2896" s="18">
        <f t="shared" si="362"/>
        <v>17.125</v>
      </c>
      <c r="I2896" s="21">
        <v>21.96</v>
      </c>
      <c r="J2896" s="14">
        <v>21.96</v>
      </c>
      <c r="K2896" s="14">
        <f t="shared" si="363"/>
        <v>0</v>
      </c>
      <c r="L2896" s="13">
        <f t="shared" si="364"/>
        <v>-4.8350000000000009</v>
      </c>
      <c r="M2896" s="53">
        <v>0</v>
      </c>
      <c r="N2896" s="45">
        <f t="shared" si="365"/>
        <v>-4.8350000000000009</v>
      </c>
      <c r="P2896" s="56"/>
    </row>
    <row r="2897" spans="1:16" x14ac:dyDescent="0.2">
      <c r="A2897" s="5">
        <v>45778.5</v>
      </c>
      <c r="B2897" s="10">
        <f t="shared" si="360"/>
        <v>45778</v>
      </c>
      <c r="C2897" s="4">
        <f t="shared" si="367"/>
        <v>0.45833333333333331</v>
      </c>
      <c r="D2897" s="4">
        <f>IF('Kauf Restprofil Los 7'!A2897&lt;&gt;"",IF('Kauf Restprofil Los 7'!A2897&lt;&gt;"",TIME(HOUR('Kauf Restprofil Los 7'!A2897),MINUTE('Kauf Restprofil Los 7'!A2897),SECOND('Kauf Restprofil Los 7'!A2897)),""),"")</f>
        <v>0.5</v>
      </c>
      <c r="E2897" s="9">
        <f t="shared" si="366"/>
        <v>12</v>
      </c>
      <c r="F2897">
        <v>13.801216172</v>
      </c>
      <c r="G2897" s="12">
        <f t="shared" si="361"/>
        <v>1.1499999999999999</v>
      </c>
      <c r="H2897" s="18">
        <f t="shared" si="362"/>
        <v>13.801</v>
      </c>
      <c r="I2897" s="21">
        <v>23.4</v>
      </c>
      <c r="J2897" s="14">
        <v>23.4</v>
      </c>
      <c r="K2897" s="14">
        <f t="shared" si="363"/>
        <v>0</v>
      </c>
      <c r="L2897" s="13">
        <f t="shared" si="364"/>
        <v>-9.5989999999999984</v>
      </c>
      <c r="M2897" s="53">
        <v>0</v>
      </c>
      <c r="N2897" s="45">
        <f t="shared" si="365"/>
        <v>-9.5989999999999984</v>
      </c>
      <c r="P2897" s="56"/>
    </row>
    <row r="2898" spans="1:16" x14ac:dyDescent="0.2">
      <c r="A2898" s="5">
        <v>45778.541666666664</v>
      </c>
      <c r="B2898" s="10">
        <f t="shared" si="360"/>
        <v>45778</v>
      </c>
      <c r="C2898" s="4">
        <f t="shared" si="367"/>
        <v>0.5</v>
      </c>
      <c r="D2898" s="4">
        <f>IF('Kauf Restprofil Los 7'!A2898&lt;&gt;"",IF('Kauf Restprofil Los 7'!A2898&lt;&gt;"",TIME(HOUR('Kauf Restprofil Los 7'!A2898),MINUTE('Kauf Restprofil Los 7'!A2898),SECOND('Kauf Restprofil Los 7'!A2898)),""),"")</f>
        <v>0.54166666666666663</v>
      </c>
      <c r="E2898" s="9">
        <f t="shared" si="366"/>
        <v>13</v>
      </c>
      <c r="F2898">
        <v>11.612947095999999</v>
      </c>
      <c r="G2898" s="12">
        <f t="shared" si="361"/>
        <v>0.96799999999999997</v>
      </c>
      <c r="H2898" s="18">
        <f t="shared" si="362"/>
        <v>11.613</v>
      </c>
      <c r="I2898" s="21">
        <v>22.919999999999998</v>
      </c>
      <c r="J2898" s="14">
        <v>22.919999999999998</v>
      </c>
      <c r="K2898" s="14">
        <f t="shared" si="363"/>
        <v>0</v>
      </c>
      <c r="L2898" s="13">
        <f t="shared" si="364"/>
        <v>-11.306999999999999</v>
      </c>
      <c r="M2898" s="53">
        <v>0</v>
      </c>
      <c r="N2898" s="45">
        <f t="shared" si="365"/>
        <v>-11.306999999999999</v>
      </c>
      <c r="P2898" s="56"/>
    </row>
    <row r="2899" spans="1:16" x14ac:dyDescent="0.2">
      <c r="A2899" s="5">
        <v>45778.583333333336</v>
      </c>
      <c r="B2899" s="10">
        <f t="shared" si="360"/>
        <v>45778</v>
      </c>
      <c r="C2899" s="4">
        <f t="shared" si="367"/>
        <v>0.54166666666666663</v>
      </c>
      <c r="D2899" s="4">
        <f>IF('Kauf Restprofil Los 7'!A2899&lt;&gt;"",IF('Kauf Restprofil Los 7'!A2899&lt;&gt;"",TIME(HOUR('Kauf Restprofil Los 7'!A2899),MINUTE('Kauf Restprofil Los 7'!A2899),SECOND('Kauf Restprofil Los 7'!A2899)),""),"")</f>
        <v>0.58333333333333337</v>
      </c>
      <c r="E2899" s="9">
        <f t="shared" si="366"/>
        <v>14</v>
      </c>
      <c r="F2899">
        <v>10.010197656000001</v>
      </c>
      <c r="G2899" s="12">
        <f t="shared" si="361"/>
        <v>0.83399999999999996</v>
      </c>
      <c r="H2899" s="18">
        <f t="shared" si="362"/>
        <v>10.01</v>
      </c>
      <c r="I2899" s="21">
        <v>20.700000000000003</v>
      </c>
      <c r="J2899" s="14">
        <v>20.700000000000003</v>
      </c>
      <c r="K2899" s="14">
        <f t="shared" si="363"/>
        <v>0</v>
      </c>
      <c r="L2899" s="13">
        <f t="shared" si="364"/>
        <v>-10.690000000000003</v>
      </c>
      <c r="M2899" s="53">
        <v>0</v>
      </c>
      <c r="N2899" s="45">
        <f t="shared" si="365"/>
        <v>-10.690000000000003</v>
      </c>
      <c r="P2899" s="56"/>
    </row>
    <row r="2900" spans="1:16" x14ac:dyDescent="0.2">
      <c r="A2900" s="5">
        <v>45778.625</v>
      </c>
      <c r="B2900" s="10">
        <f t="shared" si="360"/>
        <v>45778</v>
      </c>
      <c r="C2900" s="4">
        <f t="shared" si="367"/>
        <v>0.58333333333333337</v>
      </c>
      <c r="D2900" s="4">
        <f>IF('Kauf Restprofil Los 7'!A2900&lt;&gt;"",IF('Kauf Restprofil Los 7'!A2900&lt;&gt;"",TIME(HOUR('Kauf Restprofil Los 7'!A2900),MINUTE('Kauf Restprofil Los 7'!A2900),SECOND('Kauf Restprofil Los 7'!A2900)),""),"")</f>
        <v>0.625</v>
      </c>
      <c r="E2900" s="9">
        <f t="shared" si="366"/>
        <v>15</v>
      </c>
      <c r="F2900">
        <v>9.1432089039999997</v>
      </c>
      <c r="G2900" s="12">
        <f t="shared" si="361"/>
        <v>0.76200000000000001</v>
      </c>
      <c r="H2900" s="18">
        <f t="shared" si="362"/>
        <v>9.1430000000000007</v>
      </c>
      <c r="I2900" s="21">
        <v>19.02</v>
      </c>
      <c r="J2900" s="14">
        <v>19.02</v>
      </c>
      <c r="K2900" s="14">
        <f t="shared" si="363"/>
        <v>0</v>
      </c>
      <c r="L2900" s="13">
        <f t="shared" si="364"/>
        <v>-9.8769999999999989</v>
      </c>
      <c r="M2900" s="53">
        <v>0</v>
      </c>
      <c r="N2900" s="45">
        <f t="shared" si="365"/>
        <v>-9.8769999999999989</v>
      </c>
      <c r="P2900" s="56"/>
    </row>
    <row r="2901" spans="1:16" x14ac:dyDescent="0.2">
      <c r="A2901" s="5">
        <v>45778.666666666664</v>
      </c>
      <c r="B2901" s="10">
        <f t="shared" si="360"/>
        <v>45778</v>
      </c>
      <c r="C2901" s="4">
        <f t="shared" si="367"/>
        <v>0.625</v>
      </c>
      <c r="D2901" s="4">
        <f>IF('Kauf Restprofil Los 7'!A2901&lt;&gt;"",IF('Kauf Restprofil Los 7'!A2901&lt;&gt;"",TIME(HOUR('Kauf Restprofil Los 7'!A2901),MINUTE('Kauf Restprofil Los 7'!A2901),SECOND('Kauf Restprofil Los 7'!A2901)),""),"")</f>
        <v>0.66666666666666663</v>
      </c>
      <c r="E2901" s="9">
        <f t="shared" si="366"/>
        <v>16</v>
      </c>
      <c r="F2901">
        <v>9.6096159100000005</v>
      </c>
      <c r="G2901" s="12">
        <f t="shared" si="361"/>
        <v>0.80100000000000005</v>
      </c>
      <c r="H2901" s="18">
        <f t="shared" si="362"/>
        <v>9.61</v>
      </c>
      <c r="I2901" s="21">
        <v>18.240000000000002</v>
      </c>
      <c r="J2901" s="14">
        <v>18.240000000000002</v>
      </c>
      <c r="K2901" s="14">
        <f t="shared" si="363"/>
        <v>0</v>
      </c>
      <c r="L2901" s="13">
        <f t="shared" si="364"/>
        <v>-8.6300000000000026</v>
      </c>
      <c r="M2901" s="53">
        <v>0</v>
      </c>
      <c r="N2901" s="45">
        <f t="shared" si="365"/>
        <v>-8.6300000000000026</v>
      </c>
      <c r="P2901" s="56"/>
    </row>
    <row r="2902" spans="1:16" x14ac:dyDescent="0.2">
      <c r="A2902" s="5">
        <v>45778.708333333336</v>
      </c>
      <c r="B2902" s="10">
        <f t="shared" si="360"/>
        <v>45778</v>
      </c>
      <c r="C2902" s="4">
        <f t="shared" si="367"/>
        <v>0.66666666666666663</v>
      </c>
      <c r="D2902" s="4">
        <f>IF('Kauf Restprofil Los 7'!A2902&lt;&gt;"",IF('Kauf Restprofil Los 7'!A2902&lt;&gt;"",TIME(HOUR('Kauf Restprofil Los 7'!A2902),MINUTE('Kauf Restprofil Los 7'!A2902),SECOND('Kauf Restprofil Los 7'!A2902)),""),"")</f>
        <v>0.70833333333333337</v>
      </c>
      <c r="E2902" s="9">
        <f t="shared" si="366"/>
        <v>17</v>
      </c>
      <c r="F2902">
        <v>11.269547251000001</v>
      </c>
      <c r="G2902" s="12">
        <f t="shared" si="361"/>
        <v>0.93899999999999995</v>
      </c>
      <c r="H2902" s="18">
        <f t="shared" si="362"/>
        <v>11.27</v>
      </c>
      <c r="I2902" s="21">
        <v>18.78</v>
      </c>
      <c r="J2902" s="14">
        <v>18.78</v>
      </c>
      <c r="K2902" s="14">
        <f t="shared" si="363"/>
        <v>0</v>
      </c>
      <c r="L2902" s="13">
        <f t="shared" si="364"/>
        <v>-7.5100000000000016</v>
      </c>
      <c r="M2902" s="53">
        <v>0</v>
      </c>
      <c r="N2902" s="45">
        <f t="shared" si="365"/>
        <v>-7.5100000000000016</v>
      </c>
      <c r="P2902" s="56"/>
    </row>
    <row r="2903" spans="1:16" x14ac:dyDescent="0.2">
      <c r="A2903" s="5">
        <v>45778.75</v>
      </c>
      <c r="B2903" s="10">
        <f t="shared" si="360"/>
        <v>45778</v>
      </c>
      <c r="C2903" s="4">
        <f t="shared" si="367"/>
        <v>0.70833333333333337</v>
      </c>
      <c r="D2903" s="4">
        <f>IF('Kauf Restprofil Los 7'!A2903&lt;&gt;"",IF('Kauf Restprofil Los 7'!A2903&lt;&gt;"",TIME(HOUR('Kauf Restprofil Los 7'!A2903),MINUTE('Kauf Restprofil Los 7'!A2903),SECOND('Kauf Restprofil Los 7'!A2903)),""),"")</f>
        <v>0.75</v>
      </c>
      <c r="E2903" s="9">
        <f t="shared" si="366"/>
        <v>18</v>
      </c>
      <c r="F2903">
        <v>15.453373171000001</v>
      </c>
      <c r="G2903" s="12">
        <f t="shared" si="361"/>
        <v>1.288</v>
      </c>
      <c r="H2903" s="18">
        <f t="shared" si="362"/>
        <v>15.452999999999999</v>
      </c>
      <c r="I2903" s="21">
        <v>21.6</v>
      </c>
      <c r="J2903" s="14">
        <v>21.6</v>
      </c>
      <c r="K2903" s="14">
        <f t="shared" si="363"/>
        <v>0</v>
      </c>
      <c r="L2903" s="13">
        <f t="shared" si="364"/>
        <v>-6.147000000000002</v>
      </c>
      <c r="M2903" s="53">
        <v>0</v>
      </c>
      <c r="N2903" s="45">
        <f t="shared" si="365"/>
        <v>-6.147000000000002</v>
      </c>
      <c r="P2903" s="56"/>
    </row>
    <row r="2904" spans="1:16" x14ac:dyDescent="0.2">
      <c r="A2904" s="5">
        <v>45778.791666666664</v>
      </c>
      <c r="B2904" s="10">
        <f t="shared" si="360"/>
        <v>45778</v>
      </c>
      <c r="C2904" s="4">
        <f t="shared" si="367"/>
        <v>0.75</v>
      </c>
      <c r="D2904" s="4">
        <f>IF('Kauf Restprofil Los 7'!A2904&lt;&gt;"",IF('Kauf Restprofil Los 7'!A2904&lt;&gt;"",TIME(HOUR('Kauf Restprofil Los 7'!A2904),MINUTE('Kauf Restprofil Los 7'!A2904),SECOND('Kauf Restprofil Los 7'!A2904)),""),"")</f>
        <v>0.79166666666666663</v>
      </c>
      <c r="E2904" s="9">
        <f t="shared" si="366"/>
        <v>19</v>
      </c>
      <c r="F2904">
        <v>20.060052512999999</v>
      </c>
      <c r="G2904" s="12">
        <f t="shared" si="361"/>
        <v>1.6719999999999999</v>
      </c>
      <c r="H2904" s="18">
        <f t="shared" si="362"/>
        <v>20.059999999999999</v>
      </c>
      <c r="I2904" s="21">
        <v>24.54</v>
      </c>
      <c r="J2904" s="14">
        <v>24.54</v>
      </c>
      <c r="K2904" s="14">
        <f t="shared" si="363"/>
        <v>0</v>
      </c>
      <c r="L2904" s="13">
        <f t="shared" si="364"/>
        <v>-4.4800000000000004</v>
      </c>
      <c r="M2904" s="53">
        <v>0</v>
      </c>
      <c r="N2904" s="45">
        <f t="shared" si="365"/>
        <v>-4.4800000000000004</v>
      </c>
      <c r="P2904" s="56"/>
    </row>
    <row r="2905" spans="1:16" x14ac:dyDescent="0.2">
      <c r="A2905" s="5">
        <v>45778.833333333336</v>
      </c>
      <c r="B2905" s="10">
        <f t="shared" si="360"/>
        <v>45778</v>
      </c>
      <c r="C2905" s="4">
        <f t="shared" si="367"/>
        <v>0.79166666666666663</v>
      </c>
      <c r="D2905" s="4">
        <f>IF('Kauf Restprofil Los 7'!A2905&lt;&gt;"",IF('Kauf Restprofil Los 7'!A2905&lt;&gt;"",TIME(HOUR('Kauf Restprofil Los 7'!A2905),MINUTE('Kauf Restprofil Los 7'!A2905),SECOND('Kauf Restprofil Los 7'!A2905)),""),"")</f>
        <v>0.83333333333333337</v>
      </c>
      <c r="E2905" s="9">
        <f t="shared" si="366"/>
        <v>20</v>
      </c>
      <c r="F2905">
        <v>23.218805627999998</v>
      </c>
      <c r="G2905" s="12">
        <f t="shared" si="361"/>
        <v>1.9350000000000001</v>
      </c>
      <c r="H2905" s="18">
        <f t="shared" si="362"/>
        <v>23.219000000000001</v>
      </c>
      <c r="I2905" s="21">
        <v>25.08</v>
      </c>
      <c r="J2905" s="14">
        <v>25.08</v>
      </c>
      <c r="K2905" s="14">
        <f t="shared" si="363"/>
        <v>0</v>
      </c>
      <c r="L2905" s="13">
        <f t="shared" si="364"/>
        <v>-1.8609999999999971</v>
      </c>
      <c r="M2905" s="53">
        <v>0</v>
      </c>
      <c r="N2905" s="45">
        <f t="shared" si="365"/>
        <v>-1.8609999999999971</v>
      </c>
      <c r="P2905" s="56"/>
    </row>
    <row r="2906" spans="1:16" x14ac:dyDescent="0.2">
      <c r="A2906" s="5">
        <v>45778.875</v>
      </c>
      <c r="B2906" s="10">
        <f t="shared" si="360"/>
        <v>45778</v>
      </c>
      <c r="C2906" s="4">
        <f t="shared" si="367"/>
        <v>0.83333333333333337</v>
      </c>
      <c r="D2906" s="4">
        <f>IF('Kauf Restprofil Los 7'!A2906&lt;&gt;"",IF('Kauf Restprofil Los 7'!A2906&lt;&gt;"",TIME(HOUR('Kauf Restprofil Los 7'!A2906),MINUTE('Kauf Restprofil Los 7'!A2906),SECOND('Kauf Restprofil Los 7'!A2906)),""),"")</f>
        <v>0.875</v>
      </c>
      <c r="E2906" s="9">
        <f t="shared" si="366"/>
        <v>21</v>
      </c>
      <c r="F2906">
        <v>23.156583075</v>
      </c>
      <c r="G2906" s="12">
        <f t="shared" si="361"/>
        <v>1.93</v>
      </c>
      <c r="H2906" s="18">
        <f t="shared" si="362"/>
        <v>23.157</v>
      </c>
      <c r="I2906" s="21">
        <v>23.94</v>
      </c>
      <c r="J2906" s="14">
        <v>23.94</v>
      </c>
      <c r="K2906" s="14">
        <f t="shared" si="363"/>
        <v>0</v>
      </c>
      <c r="L2906" s="13">
        <f t="shared" si="364"/>
        <v>-0.78300000000000125</v>
      </c>
      <c r="M2906" s="53">
        <v>0</v>
      </c>
      <c r="N2906" s="45">
        <f t="shared" si="365"/>
        <v>-0.78300000000000125</v>
      </c>
      <c r="P2906" s="56"/>
    </row>
    <row r="2907" spans="1:16" x14ac:dyDescent="0.2">
      <c r="A2907" s="5">
        <v>45778.916666666664</v>
      </c>
      <c r="B2907" s="10">
        <f t="shared" si="360"/>
        <v>45778</v>
      </c>
      <c r="C2907" s="4">
        <f t="shared" si="367"/>
        <v>0.875</v>
      </c>
      <c r="D2907" s="4">
        <f>IF('Kauf Restprofil Los 7'!A2907&lt;&gt;"",IF('Kauf Restprofil Los 7'!A2907&lt;&gt;"",TIME(HOUR('Kauf Restprofil Los 7'!A2907),MINUTE('Kauf Restprofil Los 7'!A2907),SECOND('Kauf Restprofil Los 7'!A2907)),""),"")</f>
        <v>0.91666666666666663</v>
      </c>
      <c r="E2907" s="9">
        <f t="shared" si="366"/>
        <v>22</v>
      </c>
      <c r="F2907">
        <v>22.750359932999999</v>
      </c>
      <c r="G2907" s="12">
        <f t="shared" si="361"/>
        <v>1.8959999999999999</v>
      </c>
      <c r="H2907" s="18">
        <f t="shared" si="362"/>
        <v>22.75</v>
      </c>
      <c r="I2907" s="21">
        <v>22.98</v>
      </c>
      <c r="J2907" s="14">
        <v>22.98</v>
      </c>
      <c r="K2907" s="14">
        <f t="shared" si="363"/>
        <v>0</v>
      </c>
      <c r="L2907" s="13">
        <f t="shared" si="364"/>
        <v>-0.23000000000000043</v>
      </c>
      <c r="M2907" s="53">
        <v>0</v>
      </c>
      <c r="N2907" s="45">
        <f t="shared" si="365"/>
        <v>-0.23000000000000043</v>
      </c>
      <c r="P2907" s="56"/>
    </row>
    <row r="2908" spans="1:16" x14ac:dyDescent="0.2">
      <c r="A2908" s="5">
        <v>45778.958333333336</v>
      </c>
      <c r="B2908" s="10">
        <f t="shared" si="360"/>
        <v>45778</v>
      </c>
      <c r="C2908" s="4">
        <f t="shared" si="367"/>
        <v>0.91666666666666663</v>
      </c>
      <c r="D2908" s="4">
        <f>IF('Kauf Restprofil Los 7'!A2908&lt;&gt;"",IF('Kauf Restprofil Los 7'!A2908&lt;&gt;"",TIME(HOUR('Kauf Restprofil Los 7'!A2908),MINUTE('Kauf Restprofil Los 7'!A2908),SECOND('Kauf Restprofil Los 7'!A2908)),""),"")</f>
        <v>0.95833333333333337</v>
      </c>
      <c r="E2908" s="9">
        <f t="shared" si="366"/>
        <v>23</v>
      </c>
      <c r="F2908">
        <v>20.455388708000001</v>
      </c>
      <c r="G2908" s="12">
        <f t="shared" si="361"/>
        <v>1.7050000000000001</v>
      </c>
      <c r="H2908" s="18">
        <f t="shared" si="362"/>
        <v>20.454999999999998</v>
      </c>
      <c r="I2908" s="21">
        <v>20.52</v>
      </c>
      <c r="J2908" s="14">
        <v>20.52</v>
      </c>
      <c r="K2908" s="14">
        <f t="shared" si="363"/>
        <v>0</v>
      </c>
      <c r="L2908" s="13">
        <f t="shared" si="364"/>
        <v>-6.5000000000001279E-2</v>
      </c>
      <c r="M2908" s="53">
        <v>0</v>
      </c>
      <c r="N2908" s="45">
        <f t="shared" si="365"/>
        <v>-6.5000000000001279E-2</v>
      </c>
      <c r="P2908" s="56"/>
    </row>
    <row r="2909" spans="1:16" x14ac:dyDescent="0.2">
      <c r="A2909" s="5">
        <v>45779</v>
      </c>
      <c r="B2909" s="10">
        <f t="shared" si="360"/>
        <v>45778</v>
      </c>
      <c r="C2909" s="4">
        <f t="shared" si="367"/>
        <v>0.95833333333333337</v>
      </c>
      <c r="D2909" s="4">
        <f>IF('Kauf Restprofil Los 7'!A2909&lt;&gt;"",IF('Kauf Restprofil Los 7'!A2909&lt;&gt;"",TIME(HOUR('Kauf Restprofil Los 7'!A2909),MINUTE('Kauf Restprofil Los 7'!A2909),SECOND('Kauf Restprofil Los 7'!A2909)),""),"")</f>
        <v>0</v>
      </c>
      <c r="E2909" s="9">
        <f t="shared" si="366"/>
        <v>24</v>
      </c>
      <c r="F2909">
        <v>17.070071563999999</v>
      </c>
      <c r="G2909" s="12">
        <f t="shared" si="361"/>
        <v>1.423</v>
      </c>
      <c r="H2909" s="18">
        <f t="shared" si="362"/>
        <v>17.07</v>
      </c>
      <c r="I2909" s="21">
        <v>17.16</v>
      </c>
      <c r="J2909" s="14">
        <v>17.16</v>
      </c>
      <c r="K2909" s="14">
        <f t="shared" si="363"/>
        <v>0</v>
      </c>
      <c r="L2909" s="13">
        <f t="shared" si="364"/>
        <v>-8.9999999999999858E-2</v>
      </c>
      <c r="M2909" s="53">
        <v>0</v>
      </c>
      <c r="N2909" s="45">
        <f t="shared" si="365"/>
        <v>-8.9999999999999858E-2</v>
      </c>
      <c r="P2909" s="56"/>
    </row>
    <row r="2910" spans="1:16" x14ac:dyDescent="0.2">
      <c r="A2910" s="5">
        <v>45779.041666666664</v>
      </c>
      <c r="B2910" s="10">
        <f t="shared" si="360"/>
        <v>45779</v>
      </c>
      <c r="C2910" s="4">
        <f t="shared" si="367"/>
        <v>0</v>
      </c>
      <c r="D2910" s="4">
        <f>IF('Kauf Restprofil Los 7'!A2910&lt;&gt;"",IF('Kauf Restprofil Los 7'!A2910&lt;&gt;"",TIME(HOUR('Kauf Restprofil Los 7'!A2910),MINUTE('Kauf Restprofil Los 7'!A2910),SECOND('Kauf Restprofil Los 7'!A2910)),""),"")</f>
        <v>4.1666666666666664E-2</v>
      </c>
      <c r="E2910" s="9">
        <f t="shared" si="366"/>
        <v>1</v>
      </c>
      <c r="F2910">
        <v>20.852318524000001</v>
      </c>
      <c r="G2910" s="12">
        <f t="shared" si="361"/>
        <v>1.738</v>
      </c>
      <c r="H2910" s="18">
        <f t="shared" si="362"/>
        <v>20.852</v>
      </c>
      <c r="I2910" s="21">
        <v>21.84</v>
      </c>
      <c r="J2910" s="14">
        <v>21.84</v>
      </c>
      <c r="K2910" s="14">
        <f t="shared" si="363"/>
        <v>0</v>
      </c>
      <c r="L2910" s="13">
        <f t="shared" si="364"/>
        <v>-0.98799999999999955</v>
      </c>
      <c r="M2910" s="53">
        <v>0</v>
      </c>
      <c r="N2910" s="45">
        <f t="shared" si="365"/>
        <v>-0.98799999999999955</v>
      </c>
      <c r="P2910" s="56"/>
    </row>
    <row r="2911" spans="1:16" x14ac:dyDescent="0.2">
      <c r="A2911" s="5">
        <v>45779.083333333336</v>
      </c>
      <c r="B2911" s="10">
        <f t="shared" si="360"/>
        <v>45779</v>
      </c>
      <c r="C2911" s="4">
        <f t="shared" si="367"/>
        <v>4.1666666666666664E-2</v>
      </c>
      <c r="D2911" s="4">
        <f>IF('Kauf Restprofil Los 7'!A2911&lt;&gt;"",IF('Kauf Restprofil Los 7'!A2911&lt;&gt;"",TIME(HOUR('Kauf Restprofil Los 7'!A2911),MINUTE('Kauf Restprofil Los 7'!A2911),SECOND('Kauf Restprofil Los 7'!A2911)),""),"")</f>
        <v>8.3333333333333329E-2</v>
      </c>
      <c r="E2911" s="9">
        <f t="shared" si="366"/>
        <v>2</v>
      </c>
      <c r="F2911">
        <v>19.278674521999999</v>
      </c>
      <c r="G2911" s="12">
        <f t="shared" si="361"/>
        <v>1.607</v>
      </c>
      <c r="H2911" s="18">
        <f t="shared" si="362"/>
        <v>19.279</v>
      </c>
      <c r="I2911" s="21">
        <v>19.440000000000001</v>
      </c>
      <c r="J2911" s="14">
        <v>19.440000000000001</v>
      </c>
      <c r="K2911" s="14">
        <f t="shared" si="363"/>
        <v>0</v>
      </c>
      <c r="L2911" s="13">
        <f t="shared" si="364"/>
        <v>-0.16100000000000136</v>
      </c>
      <c r="M2911" s="53">
        <v>0</v>
      </c>
      <c r="N2911" s="45">
        <f t="shared" si="365"/>
        <v>-0.16100000000000136</v>
      </c>
      <c r="P2911" s="56"/>
    </row>
    <row r="2912" spans="1:16" x14ac:dyDescent="0.2">
      <c r="A2912" s="5">
        <v>45779.125</v>
      </c>
      <c r="B2912" s="10">
        <f t="shared" si="360"/>
        <v>45779</v>
      </c>
      <c r="C2912" s="4">
        <f t="shared" si="367"/>
        <v>8.3333333333333329E-2</v>
      </c>
      <c r="D2912" s="4">
        <f>IF('Kauf Restprofil Los 7'!A2912&lt;&gt;"",IF('Kauf Restprofil Los 7'!A2912&lt;&gt;"",TIME(HOUR('Kauf Restprofil Los 7'!A2912),MINUTE('Kauf Restprofil Los 7'!A2912),SECOND('Kauf Restprofil Los 7'!A2912)),""),"")</f>
        <v>0.125</v>
      </c>
      <c r="E2912" s="9">
        <f t="shared" si="366"/>
        <v>3</v>
      </c>
      <c r="F2912">
        <v>18.075469772999998</v>
      </c>
      <c r="G2912" s="12">
        <f t="shared" si="361"/>
        <v>1.506</v>
      </c>
      <c r="H2912" s="18">
        <f t="shared" si="362"/>
        <v>18.074999999999999</v>
      </c>
      <c r="I2912" s="21">
        <v>18.84</v>
      </c>
      <c r="J2912" s="14">
        <v>18.84</v>
      </c>
      <c r="K2912" s="14">
        <f t="shared" si="363"/>
        <v>0</v>
      </c>
      <c r="L2912" s="13">
        <f t="shared" si="364"/>
        <v>-0.76500000000000057</v>
      </c>
      <c r="M2912" s="53">
        <v>0</v>
      </c>
      <c r="N2912" s="45">
        <f t="shared" si="365"/>
        <v>-0.76500000000000057</v>
      </c>
      <c r="P2912" s="56"/>
    </row>
    <row r="2913" spans="1:16" x14ac:dyDescent="0.2">
      <c r="A2913" s="5">
        <v>45779.166666666664</v>
      </c>
      <c r="B2913" s="10">
        <f t="shared" si="360"/>
        <v>45779</v>
      </c>
      <c r="C2913" s="4">
        <f t="shared" si="367"/>
        <v>0.125</v>
      </c>
      <c r="D2913" s="4">
        <f>IF('Kauf Restprofil Los 7'!A2913&lt;&gt;"",IF('Kauf Restprofil Los 7'!A2913&lt;&gt;"",TIME(HOUR('Kauf Restprofil Los 7'!A2913),MINUTE('Kauf Restprofil Los 7'!A2913),SECOND('Kauf Restprofil Los 7'!A2913)),""),"")</f>
        <v>0.16666666666666666</v>
      </c>
      <c r="E2913" s="9">
        <f t="shared" si="366"/>
        <v>4</v>
      </c>
      <c r="F2913">
        <v>18.059505148</v>
      </c>
      <c r="G2913" s="12">
        <f t="shared" si="361"/>
        <v>1.5049999999999999</v>
      </c>
      <c r="H2913" s="18">
        <f t="shared" si="362"/>
        <v>18.059999999999999</v>
      </c>
      <c r="I2913" s="21">
        <v>18.84</v>
      </c>
      <c r="J2913" s="14">
        <v>18.84</v>
      </c>
      <c r="K2913" s="14">
        <f t="shared" si="363"/>
        <v>0</v>
      </c>
      <c r="L2913" s="13">
        <f t="shared" si="364"/>
        <v>-0.78000000000000114</v>
      </c>
      <c r="M2913" s="53">
        <v>0</v>
      </c>
      <c r="N2913" s="45">
        <f t="shared" si="365"/>
        <v>-0.78000000000000114</v>
      </c>
      <c r="P2913" s="56"/>
    </row>
    <row r="2914" spans="1:16" x14ac:dyDescent="0.2">
      <c r="A2914" s="5">
        <v>45779.208333333336</v>
      </c>
      <c r="B2914" s="10">
        <f t="shared" si="360"/>
        <v>45779</v>
      </c>
      <c r="C2914" s="4">
        <f t="shared" si="367"/>
        <v>0.16666666666666666</v>
      </c>
      <c r="D2914" s="4">
        <f>IF('Kauf Restprofil Los 7'!A2914&lt;&gt;"",IF('Kauf Restprofil Los 7'!A2914&lt;&gt;"",TIME(HOUR('Kauf Restprofil Los 7'!A2914),MINUTE('Kauf Restprofil Los 7'!A2914),SECOND('Kauf Restprofil Los 7'!A2914)),""),"")</f>
        <v>0.20833333333333334</v>
      </c>
      <c r="E2914" s="9">
        <f t="shared" si="366"/>
        <v>5</v>
      </c>
      <c r="F2914">
        <v>18.720043390000001</v>
      </c>
      <c r="G2914" s="12">
        <f t="shared" si="361"/>
        <v>1.56</v>
      </c>
      <c r="H2914" s="18">
        <f t="shared" si="362"/>
        <v>18.72</v>
      </c>
      <c r="I2914" s="21">
        <v>20.100000000000001</v>
      </c>
      <c r="J2914" s="14">
        <v>20.100000000000001</v>
      </c>
      <c r="K2914" s="14">
        <f t="shared" si="363"/>
        <v>0</v>
      </c>
      <c r="L2914" s="13">
        <f t="shared" si="364"/>
        <v>-1.3800000000000026</v>
      </c>
      <c r="M2914" s="53">
        <v>0</v>
      </c>
      <c r="N2914" s="45">
        <f t="shared" si="365"/>
        <v>-1.3800000000000026</v>
      </c>
      <c r="P2914" s="56"/>
    </row>
    <row r="2915" spans="1:16" x14ac:dyDescent="0.2">
      <c r="A2915" s="5">
        <v>45779.25</v>
      </c>
      <c r="B2915" s="10">
        <f t="shared" si="360"/>
        <v>45779</v>
      </c>
      <c r="C2915" s="4">
        <f t="shared" si="367"/>
        <v>0.20833333333333334</v>
      </c>
      <c r="D2915" s="4">
        <f>IF('Kauf Restprofil Los 7'!A2915&lt;&gt;"",IF('Kauf Restprofil Los 7'!A2915&lt;&gt;"",TIME(HOUR('Kauf Restprofil Los 7'!A2915),MINUTE('Kauf Restprofil Los 7'!A2915),SECOND('Kauf Restprofil Los 7'!A2915)),""),"")</f>
        <v>0.25</v>
      </c>
      <c r="E2915" s="9">
        <f t="shared" si="366"/>
        <v>6</v>
      </c>
      <c r="F2915">
        <v>22.391048546</v>
      </c>
      <c r="G2915" s="12">
        <f t="shared" si="361"/>
        <v>1.8660000000000001</v>
      </c>
      <c r="H2915" s="18">
        <f t="shared" si="362"/>
        <v>22.390999999999998</v>
      </c>
      <c r="I2915" s="21">
        <v>23.700000000000003</v>
      </c>
      <c r="J2915" s="14">
        <v>23.700000000000003</v>
      </c>
      <c r="K2915" s="14">
        <f t="shared" si="363"/>
        <v>0</v>
      </c>
      <c r="L2915" s="13">
        <f t="shared" si="364"/>
        <v>-1.3090000000000046</v>
      </c>
      <c r="M2915" s="53">
        <v>0</v>
      </c>
      <c r="N2915" s="45">
        <f t="shared" si="365"/>
        <v>-1.3090000000000046</v>
      </c>
      <c r="P2915" s="56"/>
    </row>
    <row r="2916" spans="1:16" x14ac:dyDescent="0.2">
      <c r="A2916" s="5">
        <v>45779.291666666664</v>
      </c>
      <c r="B2916" s="10">
        <f t="shared" si="360"/>
        <v>45779</v>
      </c>
      <c r="C2916" s="4">
        <f t="shared" si="367"/>
        <v>0.25</v>
      </c>
      <c r="D2916" s="4">
        <f>IF('Kauf Restprofil Los 7'!A2916&lt;&gt;"",IF('Kauf Restprofil Los 7'!A2916&lt;&gt;"",TIME(HOUR('Kauf Restprofil Los 7'!A2916),MINUTE('Kauf Restprofil Los 7'!A2916),SECOND('Kauf Restprofil Los 7'!A2916)),""),"")</f>
        <v>0.29166666666666669</v>
      </c>
      <c r="E2916" s="9">
        <f t="shared" si="366"/>
        <v>7</v>
      </c>
      <c r="F2916">
        <v>29.616916766999999</v>
      </c>
      <c r="G2916" s="12">
        <f t="shared" si="361"/>
        <v>2.468</v>
      </c>
      <c r="H2916" s="18">
        <f t="shared" si="362"/>
        <v>29.617000000000001</v>
      </c>
      <c r="I2916" s="21">
        <v>32.76</v>
      </c>
      <c r="J2916" s="14">
        <v>32.76</v>
      </c>
      <c r="K2916" s="14">
        <f t="shared" si="363"/>
        <v>0</v>
      </c>
      <c r="L2916" s="13">
        <f t="shared" si="364"/>
        <v>-3.1429999999999971</v>
      </c>
      <c r="M2916" s="53">
        <v>0</v>
      </c>
      <c r="N2916" s="45">
        <f t="shared" si="365"/>
        <v>-3.1429999999999971</v>
      </c>
      <c r="P2916" s="56"/>
    </row>
    <row r="2917" spans="1:16" x14ac:dyDescent="0.2">
      <c r="A2917" s="5">
        <v>45779.333333333336</v>
      </c>
      <c r="B2917" s="10">
        <f t="shared" si="360"/>
        <v>45779</v>
      </c>
      <c r="C2917" s="4">
        <f t="shared" si="367"/>
        <v>0.29166666666666669</v>
      </c>
      <c r="D2917" s="4">
        <f>IF('Kauf Restprofil Los 7'!A2917&lt;&gt;"",IF('Kauf Restprofil Los 7'!A2917&lt;&gt;"",TIME(HOUR('Kauf Restprofil Los 7'!A2917),MINUTE('Kauf Restprofil Los 7'!A2917),SECOND('Kauf Restprofil Los 7'!A2917)),""),"")</f>
        <v>0.33333333333333331</v>
      </c>
      <c r="E2917" s="9">
        <f t="shared" si="366"/>
        <v>8</v>
      </c>
      <c r="F2917">
        <v>35.735673800999997</v>
      </c>
      <c r="G2917" s="12">
        <f t="shared" si="361"/>
        <v>2.9780000000000002</v>
      </c>
      <c r="H2917" s="18">
        <f t="shared" si="362"/>
        <v>35.735999999999997</v>
      </c>
      <c r="I2917" s="21">
        <v>40.019999999999996</v>
      </c>
      <c r="J2917" s="14">
        <v>40.019999999999996</v>
      </c>
      <c r="K2917" s="14">
        <f t="shared" si="363"/>
        <v>0</v>
      </c>
      <c r="L2917" s="13">
        <f t="shared" si="364"/>
        <v>-4.2839999999999989</v>
      </c>
      <c r="M2917" s="53">
        <v>0</v>
      </c>
      <c r="N2917" s="45">
        <f t="shared" si="365"/>
        <v>-4.2839999999999989</v>
      </c>
      <c r="P2917" s="56"/>
    </row>
    <row r="2918" spans="1:16" x14ac:dyDescent="0.2">
      <c r="A2918" s="5">
        <v>45779.375</v>
      </c>
      <c r="B2918" s="10">
        <f t="shared" si="360"/>
        <v>45779</v>
      </c>
      <c r="C2918" s="4">
        <f t="shared" si="367"/>
        <v>0.33333333333333331</v>
      </c>
      <c r="D2918" s="4">
        <f>IF('Kauf Restprofil Los 7'!A2918&lt;&gt;"",IF('Kauf Restprofil Los 7'!A2918&lt;&gt;"",TIME(HOUR('Kauf Restprofil Los 7'!A2918),MINUTE('Kauf Restprofil Los 7'!A2918),SECOND('Kauf Restprofil Los 7'!A2918)),""),"")</f>
        <v>0.375</v>
      </c>
      <c r="E2918" s="9">
        <f t="shared" si="366"/>
        <v>9</v>
      </c>
      <c r="F2918">
        <v>40.164060587000002</v>
      </c>
      <c r="G2918" s="12">
        <f t="shared" si="361"/>
        <v>3.347</v>
      </c>
      <c r="H2918" s="18">
        <f t="shared" si="362"/>
        <v>40.164000000000001</v>
      </c>
      <c r="I2918" s="21">
        <v>45.12</v>
      </c>
      <c r="J2918" s="14">
        <v>45.12</v>
      </c>
      <c r="K2918" s="14">
        <f t="shared" si="363"/>
        <v>0</v>
      </c>
      <c r="L2918" s="13">
        <f t="shared" si="364"/>
        <v>-4.955999999999996</v>
      </c>
      <c r="M2918" s="53">
        <v>0</v>
      </c>
      <c r="N2918" s="45">
        <f t="shared" si="365"/>
        <v>-4.955999999999996</v>
      </c>
      <c r="P2918" s="56"/>
    </row>
    <row r="2919" spans="1:16" x14ac:dyDescent="0.2">
      <c r="A2919" s="5">
        <v>45779.416666666664</v>
      </c>
      <c r="B2919" s="10">
        <f t="shared" si="360"/>
        <v>45779</v>
      </c>
      <c r="C2919" s="4">
        <f t="shared" si="367"/>
        <v>0.375</v>
      </c>
      <c r="D2919" s="4">
        <f>IF('Kauf Restprofil Los 7'!A2919&lt;&gt;"",IF('Kauf Restprofil Los 7'!A2919&lt;&gt;"",TIME(HOUR('Kauf Restprofil Los 7'!A2919),MINUTE('Kauf Restprofil Los 7'!A2919),SECOND('Kauf Restprofil Los 7'!A2919)),""),"")</f>
        <v>0.41666666666666669</v>
      </c>
      <c r="E2919" s="9">
        <f t="shared" si="366"/>
        <v>10</v>
      </c>
      <c r="F2919">
        <v>39.633333772</v>
      </c>
      <c r="G2919" s="12">
        <f t="shared" si="361"/>
        <v>3.3029999999999999</v>
      </c>
      <c r="H2919" s="18">
        <f t="shared" si="362"/>
        <v>39.633000000000003</v>
      </c>
      <c r="I2919" s="21">
        <v>44.160000000000004</v>
      </c>
      <c r="J2919" s="14">
        <v>44.160000000000004</v>
      </c>
      <c r="K2919" s="14">
        <f t="shared" si="363"/>
        <v>0</v>
      </c>
      <c r="L2919" s="13">
        <f t="shared" si="364"/>
        <v>-4.527000000000001</v>
      </c>
      <c r="M2919" s="53">
        <v>0</v>
      </c>
      <c r="N2919" s="45">
        <f t="shared" si="365"/>
        <v>-4.527000000000001</v>
      </c>
      <c r="P2919" s="56"/>
    </row>
    <row r="2920" spans="1:16" x14ac:dyDescent="0.2">
      <c r="A2920" s="5">
        <v>45779.458333333336</v>
      </c>
      <c r="B2920" s="10">
        <f t="shared" si="360"/>
        <v>45779</v>
      </c>
      <c r="C2920" s="4">
        <f t="shared" si="367"/>
        <v>0.41666666666666669</v>
      </c>
      <c r="D2920" s="4">
        <f>IF('Kauf Restprofil Los 7'!A2920&lt;&gt;"",IF('Kauf Restprofil Los 7'!A2920&lt;&gt;"",TIME(HOUR('Kauf Restprofil Los 7'!A2920),MINUTE('Kauf Restprofil Los 7'!A2920),SECOND('Kauf Restprofil Los 7'!A2920)),""),"")</f>
        <v>0.45833333333333331</v>
      </c>
      <c r="E2920" s="9">
        <f t="shared" si="366"/>
        <v>11</v>
      </c>
      <c r="F2920">
        <v>41.412482982</v>
      </c>
      <c r="G2920" s="12">
        <f t="shared" si="361"/>
        <v>3.4510000000000001</v>
      </c>
      <c r="H2920" s="18">
        <f t="shared" si="362"/>
        <v>41.411999999999999</v>
      </c>
      <c r="I2920" s="21">
        <v>43.74</v>
      </c>
      <c r="J2920" s="14">
        <v>43.74</v>
      </c>
      <c r="K2920" s="14">
        <f t="shared" si="363"/>
        <v>0</v>
      </c>
      <c r="L2920" s="13">
        <f t="shared" si="364"/>
        <v>-2.328000000000003</v>
      </c>
      <c r="M2920" s="53">
        <v>0</v>
      </c>
      <c r="N2920" s="45">
        <f t="shared" si="365"/>
        <v>-2.328000000000003</v>
      </c>
      <c r="P2920" s="56"/>
    </row>
    <row r="2921" spans="1:16" x14ac:dyDescent="0.2">
      <c r="A2921" s="5">
        <v>45779.5</v>
      </c>
      <c r="B2921" s="10">
        <f t="shared" si="360"/>
        <v>45779</v>
      </c>
      <c r="C2921" s="4">
        <f t="shared" si="367"/>
        <v>0.45833333333333331</v>
      </c>
      <c r="D2921" s="4">
        <f>IF('Kauf Restprofil Los 7'!A2921&lt;&gt;"",IF('Kauf Restprofil Los 7'!A2921&lt;&gt;"",TIME(HOUR('Kauf Restprofil Los 7'!A2921),MINUTE('Kauf Restprofil Los 7'!A2921),SECOND('Kauf Restprofil Los 7'!A2921)),""),"")</f>
        <v>0.5</v>
      </c>
      <c r="E2921" s="9">
        <f t="shared" si="366"/>
        <v>12</v>
      </c>
      <c r="F2921">
        <v>43.690537190000001</v>
      </c>
      <c r="G2921" s="12">
        <f t="shared" si="361"/>
        <v>3.641</v>
      </c>
      <c r="H2921" s="18">
        <f t="shared" si="362"/>
        <v>43.691000000000003</v>
      </c>
      <c r="I2921" s="21">
        <v>42.96</v>
      </c>
      <c r="J2921" s="14">
        <v>42.96</v>
      </c>
      <c r="K2921" s="14">
        <f t="shared" si="363"/>
        <v>0</v>
      </c>
      <c r="L2921" s="13">
        <f t="shared" si="364"/>
        <v>0.73100000000000165</v>
      </c>
      <c r="M2921" s="53">
        <v>0.73100000000000165</v>
      </c>
      <c r="N2921" s="45">
        <f t="shared" si="365"/>
        <v>0</v>
      </c>
      <c r="P2921" s="56"/>
    </row>
    <row r="2922" spans="1:16" x14ac:dyDescent="0.2">
      <c r="A2922" s="5">
        <v>45779.541666666664</v>
      </c>
      <c r="B2922" s="10">
        <f t="shared" si="360"/>
        <v>45779</v>
      </c>
      <c r="C2922" s="4">
        <f t="shared" si="367"/>
        <v>0.5</v>
      </c>
      <c r="D2922" s="4">
        <f>IF('Kauf Restprofil Los 7'!A2922&lt;&gt;"",IF('Kauf Restprofil Los 7'!A2922&lt;&gt;"",TIME(HOUR('Kauf Restprofil Los 7'!A2922),MINUTE('Kauf Restprofil Los 7'!A2922),SECOND('Kauf Restprofil Los 7'!A2922)),""),"")</f>
        <v>0.54166666666666663</v>
      </c>
      <c r="E2922" s="9">
        <f t="shared" si="366"/>
        <v>13</v>
      </c>
      <c r="F2922">
        <v>42.394339236999997</v>
      </c>
      <c r="G2922" s="12">
        <f t="shared" si="361"/>
        <v>3.5329999999999999</v>
      </c>
      <c r="H2922" s="18">
        <f t="shared" si="362"/>
        <v>42.393999999999998</v>
      </c>
      <c r="I2922" s="21">
        <v>42.06</v>
      </c>
      <c r="J2922" s="14">
        <v>42.06</v>
      </c>
      <c r="K2922" s="14">
        <f t="shared" si="363"/>
        <v>0</v>
      </c>
      <c r="L2922" s="13">
        <f t="shared" si="364"/>
        <v>0.33399999999999608</v>
      </c>
      <c r="M2922" s="53">
        <v>0.33399999999999608</v>
      </c>
      <c r="N2922" s="45">
        <f t="shared" si="365"/>
        <v>0</v>
      </c>
      <c r="P2922" s="56"/>
    </row>
    <row r="2923" spans="1:16" x14ac:dyDescent="0.2">
      <c r="A2923" s="5">
        <v>45779.583333333336</v>
      </c>
      <c r="B2923" s="10">
        <f t="shared" si="360"/>
        <v>45779</v>
      </c>
      <c r="C2923" s="4">
        <f t="shared" si="367"/>
        <v>0.54166666666666663</v>
      </c>
      <c r="D2923" s="4">
        <f>IF('Kauf Restprofil Los 7'!A2923&lt;&gt;"",IF('Kauf Restprofil Los 7'!A2923&lt;&gt;"",TIME(HOUR('Kauf Restprofil Los 7'!A2923),MINUTE('Kauf Restprofil Los 7'!A2923),SECOND('Kauf Restprofil Los 7'!A2923)),""),"")</f>
        <v>0.58333333333333337</v>
      </c>
      <c r="E2923" s="9">
        <f t="shared" si="366"/>
        <v>14</v>
      </c>
      <c r="F2923">
        <v>39.154111423000003</v>
      </c>
      <c r="G2923" s="12">
        <f t="shared" si="361"/>
        <v>3.2629999999999999</v>
      </c>
      <c r="H2923" s="18">
        <f t="shared" si="362"/>
        <v>39.154000000000003</v>
      </c>
      <c r="I2923" s="21">
        <v>39.299999999999997</v>
      </c>
      <c r="J2923" s="14">
        <v>39.299999999999997</v>
      </c>
      <c r="K2923" s="14">
        <f t="shared" si="363"/>
        <v>0</v>
      </c>
      <c r="L2923" s="13">
        <f t="shared" si="364"/>
        <v>-0.14599999999999369</v>
      </c>
      <c r="M2923" s="53">
        <v>0</v>
      </c>
      <c r="N2923" s="45">
        <f t="shared" si="365"/>
        <v>-0.14599999999999369</v>
      </c>
      <c r="P2923" s="56"/>
    </row>
    <row r="2924" spans="1:16" x14ac:dyDescent="0.2">
      <c r="A2924" s="5">
        <v>45779.625</v>
      </c>
      <c r="B2924" s="10">
        <f t="shared" si="360"/>
        <v>45779</v>
      </c>
      <c r="C2924" s="4">
        <f t="shared" si="367"/>
        <v>0.58333333333333337</v>
      </c>
      <c r="D2924" s="4">
        <f>IF('Kauf Restprofil Los 7'!A2924&lt;&gt;"",IF('Kauf Restprofil Los 7'!A2924&lt;&gt;"",TIME(HOUR('Kauf Restprofil Los 7'!A2924),MINUTE('Kauf Restprofil Los 7'!A2924),SECOND('Kauf Restprofil Los 7'!A2924)),""),"")</f>
        <v>0.625</v>
      </c>
      <c r="E2924" s="9">
        <f t="shared" si="366"/>
        <v>15</v>
      </c>
      <c r="F2924">
        <v>35.691084504999999</v>
      </c>
      <c r="G2924" s="12">
        <f t="shared" si="361"/>
        <v>2.9740000000000002</v>
      </c>
      <c r="H2924" s="18">
        <f t="shared" si="362"/>
        <v>35.691000000000003</v>
      </c>
      <c r="I2924" s="21">
        <v>36.839999999999996</v>
      </c>
      <c r="J2924" s="14">
        <v>36.839999999999996</v>
      </c>
      <c r="K2924" s="14">
        <f t="shared" si="363"/>
        <v>0</v>
      </c>
      <c r="L2924" s="13">
        <f t="shared" si="364"/>
        <v>-1.1489999999999938</v>
      </c>
      <c r="M2924" s="53">
        <v>0</v>
      </c>
      <c r="N2924" s="45">
        <f t="shared" si="365"/>
        <v>-1.1489999999999938</v>
      </c>
      <c r="P2924" s="56"/>
    </row>
    <row r="2925" spans="1:16" x14ac:dyDescent="0.2">
      <c r="A2925" s="5">
        <v>45779.666666666664</v>
      </c>
      <c r="B2925" s="10">
        <f t="shared" si="360"/>
        <v>45779</v>
      </c>
      <c r="C2925" s="4">
        <f t="shared" si="367"/>
        <v>0.625</v>
      </c>
      <c r="D2925" s="4">
        <f>IF('Kauf Restprofil Los 7'!A2925&lt;&gt;"",IF('Kauf Restprofil Los 7'!A2925&lt;&gt;"",TIME(HOUR('Kauf Restprofil Los 7'!A2925),MINUTE('Kauf Restprofil Los 7'!A2925),SECOND('Kauf Restprofil Los 7'!A2925)),""),"")</f>
        <v>0.66666666666666663</v>
      </c>
      <c r="E2925" s="9">
        <f t="shared" si="366"/>
        <v>16</v>
      </c>
      <c r="F2925">
        <v>33.901668544000003</v>
      </c>
      <c r="G2925" s="12">
        <f t="shared" si="361"/>
        <v>2.8250000000000002</v>
      </c>
      <c r="H2925" s="18">
        <f t="shared" si="362"/>
        <v>33.902000000000001</v>
      </c>
      <c r="I2925" s="21">
        <v>35.28</v>
      </c>
      <c r="J2925" s="14">
        <v>35.28</v>
      </c>
      <c r="K2925" s="14">
        <f t="shared" si="363"/>
        <v>0</v>
      </c>
      <c r="L2925" s="13">
        <f t="shared" si="364"/>
        <v>-1.3780000000000001</v>
      </c>
      <c r="M2925" s="53">
        <v>0</v>
      </c>
      <c r="N2925" s="45">
        <f t="shared" si="365"/>
        <v>-1.3780000000000001</v>
      </c>
      <c r="P2925" s="56"/>
    </row>
    <row r="2926" spans="1:16" x14ac:dyDescent="0.2">
      <c r="A2926" s="5">
        <v>45779.708333333336</v>
      </c>
      <c r="B2926" s="10">
        <f t="shared" si="360"/>
        <v>45779</v>
      </c>
      <c r="C2926" s="4">
        <f t="shared" si="367"/>
        <v>0.66666666666666663</v>
      </c>
      <c r="D2926" s="4">
        <f>IF('Kauf Restprofil Los 7'!A2926&lt;&gt;"",IF('Kauf Restprofil Los 7'!A2926&lt;&gt;"",TIME(HOUR('Kauf Restprofil Los 7'!A2926),MINUTE('Kauf Restprofil Los 7'!A2926),SECOND('Kauf Restprofil Los 7'!A2926)),""),"")</f>
        <v>0.70833333333333337</v>
      </c>
      <c r="E2926" s="9">
        <f t="shared" si="366"/>
        <v>17</v>
      </c>
      <c r="F2926">
        <v>32.922145139000001</v>
      </c>
      <c r="G2926" s="12">
        <f t="shared" si="361"/>
        <v>2.7440000000000002</v>
      </c>
      <c r="H2926" s="18">
        <f t="shared" si="362"/>
        <v>32.921999999999997</v>
      </c>
      <c r="I2926" s="21">
        <v>35.700000000000003</v>
      </c>
      <c r="J2926" s="14">
        <v>35.700000000000003</v>
      </c>
      <c r="K2926" s="14">
        <f t="shared" si="363"/>
        <v>0</v>
      </c>
      <c r="L2926" s="13">
        <f t="shared" si="364"/>
        <v>-2.7780000000000058</v>
      </c>
      <c r="M2926" s="53">
        <v>0</v>
      </c>
      <c r="N2926" s="45">
        <f t="shared" si="365"/>
        <v>-2.7780000000000058</v>
      </c>
      <c r="P2926" s="56"/>
    </row>
    <row r="2927" spans="1:16" x14ac:dyDescent="0.2">
      <c r="A2927" s="5">
        <v>45779.75</v>
      </c>
      <c r="B2927" s="10">
        <f t="shared" si="360"/>
        <v>45779</v>
      </c>
      <c r="C2927" s="4">
        <f t="shared" si="367"/>
        <v>0.70833333333333337</v>
      </c>
      <c r="D2927" s="4">
        <f>IF('Kauf Restprofil Los 7'!A2927&lt;&gt;"",IF('Kauf Restprofil Los 7'!A2927&lt;&gt;"",TIME(HOUR('Kauf Restprofil Los 7'!A2927),MINUTE('Kauf Restprofil Los 7'!A2927),SECOND('Kauf Restprofil Los 7'!A2927)),""),"")</f>
        <v>0.75</v>
      </c>
      <c r="E2927" s="9">
        <f t="shared" si="366"/>
        <v>18</v>
      </c>
      <c r="F2927">
        <v>34.172832984000003</v>
      </c>
      <c r="G2927" s="12">
        <f t="shared" si="361"/>
        <v>2.8479999999999999</v>
      </c>
      <c r="H2927" s="18">
        <f t="shared" si="362"/>
        <v>34.173000000000002</v>
      </c>
      <c r="I2927" s="21">
        <v>38.339999999999996</v>
      </c>
      <c r="J2927" s="14">
        <v>38.339999999999996</v>
      </c>
      <c r="K2927" s="14">
        <f t="shared" si="363"/>
        <v>0</v>
      </c>
      <c r="L2927" s="13">
        <f t="shared" si="364"/>
        <v>-4.1669999999999945</v>
      </c>
      <c r="M2927" s="53">
        <v>0</v>
      </c>
      <c r="N2927" s="45">
        <f t="shared" si="365"/>
        <v>-4.1669999999999945</v>
      </c>
      <c r="P2927" s="56"/>
    </row>
    <row r="2928" spans="1:16" x14ac:dyDescent="0.2">
      <c r="A2928" s="5">
        <v>45779.791666666664</v>
      </c>
      <c r="B2928" s="10">
        <f t="shared" si="360"/>
        <v>45779</v>
      </c>
      <c r="C2928" s="4">
        <f t="shared" si="367"/>
        <v>0.75</v>
      </c>
      <c r="D2928" s="4">
        <f>IF('Kauf Restprofil Los 7'!A2928&lt;&gt;"",IF('Kauf Restprofil Los 7'!A2928&lt;&gt;"",TIME(HOUR('Kauf Restprofil Los 7'!A2928),MINUTE('Kauf Restprofil Los 7'!A2928),SECOND('Kauf Restprofil Los 7'!A2928)),""),"")</f>
        <v>0.79166666666666663</v>
      </c>
      <c r="E2928" s="9">
        <f t="shared" si="366"/>
        <v>19</v>
      </c>
      <c r="F2928">
        <v>36.069354984</v>
      </c>
      <c r="G2928" s="12">
        <f t="shared" si="361"/>
        <v>3.0059999999999998</v>
      </c>
      <c r="H2928" s="18">
        <f t="shared" si="362"/>
        <v>36.069000000000003</v>
      </c>
      <c r="I2928" s="21">
        <v>40.32</v>
      </c>
      <c r="J2928" s="14">
        <v>40.32</v>
      </c>
      <c r="K2928" s="14">
        <f t="shared" si="363"/>
        <v>0</v>
      </c>
      <c r="L2928" s="13">
        <f t="shared" si="364"/>
        <v>-4.2509999999999977</v>
      </c>
      <c r="M2928" s="53">
        <v>0</v>
      </c>
      <c r="N2928" s="45">
        <f t="shared" si="365"/>
        <v>-4.2509999999999977</v>
      </c>
      <c r="P2928" s="56"/>
    </row>
    <row r="2929" spans="1:16" x14ac:dyDescent="0.2">
      <c r="A2929" s="5">
        <v>45779.833333333336</v>
      </c>
      <c r="B2929" s="10">
        <f t="shared" si="360"/>
        <v>45779</v>
      </c>
      <c r="C2929" s="4">
        <f t="shared" si="367"/>
        <v>0.79166666666666663</v>
      </c>
      <c r="D2929" s="4">
        <f>IF('Kauf Restprofil Los 7'!A2929&lt;&gt;"",IF('Kauf Restprofil Los 7'!A2929&lt;&gt;"",TIME(HOUR('Kauf Restprofil Los 7'!A2929),MINUTE('Kauf Restprofil Los 7'!A2929),SECOND('Kauf Restprofil Los 7'!A2929)),""),"")</f>
        <v>0.83333333333333337</v>
      </c>
      <c r="E2929" s="9">
        <f t="shared" si="366"/>
        <v>20</v>
      </c>
      <c r="F2929">
        <v>35.443118032999998</v>
      </c>
      <c r="G2929" s="12">
        <f t="shared" si="361"/>
        <v>2.9540000000000002</v>
      </c>
      <c r="H2929" s="18">
        <f t="shared" si="362"/>
        <v>35.442999999999998</v>
      </c>
      <c r="I2929" s="21">
        <v>39.839999999999996</v>
      </c>
      <c r="J2929" s="14">
        <v>39.839999999999996</v>
      </c>
      <c r="K2929" s="14">
        <f t="shared" si="363"/>
        <v>0</v>
      </c>
      <c r="L2929" s="13">
        <f t="shared" si="364"/>
        <v>-4.3969999999999985</v>
      </c>
      <c r="M2929" s="53">
        <v>0</v>
      </c>
      <c r="N2929" s="45">
        <f t="shared" si="365"/>
        <v>-4.3969999999999985</v>
      </c>
      <c r="P2929" s="56"/>
    </row>
    <row r="2930" spans="1:16" x14ac:dyDescent="0.2">
      <c r="A2930" s="5">
        <v>45779.875</v>
      </c>
      <c r="B2930" s="10">
        <f t="shared" si="360"/>
        <v>45779</v>
      </c>
      <c r="C2930" s="4">
        <f t="shared" si="367"/>
        <v>0.83333333333333337</v>
      </c>
      <c r="D2930" s="4">
        <f>IF('Kauf Restprofil Los 7'!A2930&lt;&gt;"",IF('Kauf Restprofil Los 7'!A2930&lt;&gt;"",TIME(HOUR('Kauf Restprofil Los 7'!A2930),MINUTE('Kauf Restprofil Los 7'!A2930),SECOND('Kauf Restprofil Los 7'!A2930)),""),"")</f>
        <v>0.875</v>
      </c>
      <c r="E2930" s="9">
        <f t="shared" si="366"/>
        <v>21</v>
      </c>
      <c r="F2930">
        <v>33.016263008000003</v>
      </c>
      <c r="G2930" s="12">
        <f t="shared" si="361"/>
        <v>2.7509999999999999</v>
      </c>
      <c r="H2930" s="18">
        <f t="shared" si="362"/>
        <v>33.015999999999998</v>
      </c>
      <c r="I2930" s="21">
        <v>36.54</v>
      </c>
      <c r="J2930" s="14">
        <v>36.54</v>
      </c>
      <c r="K2930" s="14">
        <f t="shared" si="363"/>
        <v>0</v>
      </c>
      <c r="L2930" s="13">
        <f t="shared" si="364"/>
        <v>-3.5240000000000009</v>
      </c>
      <c r="M2930" s="53">
        <v>0</v>
      </c>
      <c r="N2930" s="45">
        <f t="shared" si="365"/>
        <v>-3.5240000000000009</v>
      </c>
      <c r="P2930" s="56"/>
    </row>
    <row r="2931" spans="1:16" x14ac:dyDescent="0.2">
      <c r="A2931" s="5">
        <v>45779.916666666664</v>
      </c>
      <c r="B2931" s="10">
        <f t="shared" si="360"/>
        <v>45779</v>
      </c>
      <c r="C2931" s="4">
        <f t="shared" si="367"/>
        <v>0.875</v>
      </c>
      <c r="D2931" s="4">
        <f>IF('Kauf Restprofil Los 7'!A2931&lt;&gt;"",IF('Kauf Restprofil Los 7'!A2931&lt;&gt;"",TIME(HOUR('Kauf Restprofil Los 7'!A2931),MINUTE('Kauf Restprofil Los 7'!A2931),SECOND('Kauf Restprofil Los 7'!A2931)),""),"")</f>
        <v>0.91666666666666663</v>
      </c>
      <c r="E2931" s="9">
        <f t="shared" si="366"/>
        <v>22</v>
      </c>
      <c r="F2931">
        <v>30.973665077</v>
      </c>
      <c r="G2931" s="12">
        <f t="shared" si="361"/>
        <v>2.581</v>
      </c>
      <c r="H2931" s="18">
        <f t="shared" si="362"/>
        <v>30.974</v>
      </c>
      <c r="I2931" s="21">
        <v>34.44</v>
      </c>
      <c r="J2931" s="14">
        <v>34.44</v>
      </c>
      <c r="K2931" s="14">
        <f t="shared" si="363"/>
        <v>0</v>
      </c>
      <c r="L2931" s="13">
        <f t="shared" si="364"/>
        <v>-3.4659999999999975</v>
      </c>
      <c r="M2931" s="53">
        <v>0</v>
      </c>
      <c r="N2931" s="45">
        <f t="shared" si="365"/>
        <v>-3.4659999999999975</v>
      </c>
      <c r="P2931" s="56"/>
    </row>
    <row r="2932" spans="1:16" x14ac:dyDescent="0.2">
      <c r="A2932" s="5">
        <v>45779.958333333336</v>
      </c>
      <c r="B2932" s="10">
        <f t="shared" si="360"/>
        <v>45779</v>
      </c>
      <c r="C2932" s="4">
        <f t="shared" si="367"/>
        <v>0.91666666666666663</v>
      </c>
      <c r="D2932" s="4">
        <f>IF('Kauf Restprofil Los 7'!A2932&lt;&gt;"",IF('Kauf Restprofil Los 7'!A2932&lt;&gt;"",TIME(HOUR('Kauf Restprofil Los 7'!A2932),MINUTE('Kauf Restprofil Los 7'!A2932),SECOND('Kauf Restprofil Los 7'!A2932)),""),"")</f>
        <v>0.95833333333333337</v>
      </c>
      <c r="E2932" s="9">
        <f t="shared" si="366"/>
        <v>23</v>
      </c>
      <c r="F2932">
        <v>26.953889905</v>
      </c>
      <c r="G2932" s="12">
        <f t="shared" si="361"/>
        <v>2.246</v>
      </c>
      <c r="H2932" s="18">
        <f t="shared" si="362"/>
        <v>26.954000000000001</v>
      </c>
      <c r="I2932" s="21">
        <v>30.119999999999997</v>
      </c>
      <c r="J2932" s="14">
        <v>30.119999999999997</v>
      </c>
      <c r="K2932" s="14">
        <f t="shared" si="363"/>
        <v>0</v>
      </c>
      <c r="L2932" s="13">
        <f t="shared" si="364"/>
        <v>-3.1659999999999968</v>
      </c>
      <c r="M2932" s="53">
        <v>0</v>
      </c>
      <c r="N2932" s="45">
        <f t="shared" si="365"/>
        <v>-3.1659999999999968</v>
      </c>
      <c r="P2932" s="56"/>
    </row>
    <row r="2933" spans="1:16" x14ac:dyDescent="0.2">
      <c r="A2933" s="5">
        <v>45780</v>
      </c>
      <c r="B2933" s="10">
        <f t="shared" si="360"/>
        <v>45779</v>
      </c>
      <c r="C2933" s="4">
        <f t="shared" si="367"/>
        <v>0.95833333333333337</v>
      </c>
      <c r="D2933" s="4">
        <f>IF('Kauf Restprofil Los 7'!A2933&lt;&gt;"",IF('Kauf Restprofil Los 7'!A2933&lt;&gt;"",TIME(HOUR('Kauf Restprofil Los 7'!A2933),MINUTE('Kauf Restprofil Los 7'!A2933),SECOND('Kauf Restprofil Los 7'!A2933)),""),"")</f>
        <v>0</v>
      </c>
      <c r="E2933" s="9">
        <f t="shared" si="366"/>
        <v>24</v>
      </c>
      <c r="F2933">
        <v>22.557139386999999</v>
      </c>
      <c r="G2933" s="12">
        <f t="shared" si="361"/>
        <v>1.88</v>
      </c>
      <c r="H2933" s="18">
        <f t="shared" si="362"/>
        <v>22.556999999999999</v>
      </c>
      <c r="I2933" s="21">
        <v>24.78</v>
      </c>
      <c r="J2933" s="14">
        <v>24.78</v>
      </c>
      <c r="K2933" s="14">
        <f t="shared" si="363"/>
        <v>0</v>
      </c>
      <c r="L2933" s="13">
        <f t="shared" si="364"/>
        <v>-2.2230000000000025</v>
      </c>
      <c r="M2933" s="53">
        <v>0</v>
      </c>
      <c r="N2933" s="45">
        <f t="shared" si="365"/>
        <v>-2.2230000000000025</v>
      </c>
      <c r="P2933" s="56"/>
    </row>
    <row r="2934" spans="1:16" x14ac:dyDescent="0.2">
      <c r="A2934" s="5">
        <v>45780.041666666664</v>
      </c>
      <c r="B2934" s="10">
        <f t="shared" si="360"/>
        <v>45780</v>
      </c>
      <c r="C2934" s="4">
        <f t="shared" si="367"/>
        <v>0</v>
      </c>
      <c r="D2934" s="4">
        <f>IF('Kauf Restprofil Los 7'!A2934&lt;&gt;"",IF('Kauf Restprofil Los 7'!A2934&lt;&gt;"",TIME(HOUR('Kauf Restprofil Los 7'!A2934),MINUTE('Kauf Restprofil Los 7'!A2934),SECOND('Kauf Restprofil Los 7'!A2934)),""),"")</f>
        <v>4.1666666666666664E-2</v>
      </c>
      <c r="E2934" s="9">
        <f t="shared" si="366"/>
        <v>1</v>
      </c>
      <c r="F2934">
        <v>19.276573604999999</v>
      </c>
      <c r="G2934" s="12">
        <f t="shared" si="361"/>
        <v>1.6060000000000001</v>
      </c>
      <c r="H2934" s="18">
        <f t="shared" si="362"/>
        <v>19.277000000000001</v>
      </c>
      <c r="I2934" s="21">
        <v>21.18</v>
      </c>
      <c r="J2934" s="14">
        <v>21.18</v>
      </c>
      <c r="K2934" s="14">
        <f t="shared" si="363"/>
        <v>0</v>
      </c>
      <c r="L2934" s="13">
        <f t="shared" si="364"/>
        <v>-1.9029999999999987</v>
      </c>
      <c r="M2934" s="53">
        <v>0</v>
      </c>
      <c r="N2934" s="45">
        <f t="shared" si="365"/>
        <v>-1.9029999999999987</v>
      </c>
      <c r="P2934" s="56"/>
    </row>
    <row r="2935" spans="1:16" x14ac:dyDescent="0.2">
      <c r="A2935" s="5">
        <v>45780.083333333336</v>
      </c>
      <c r="B2935" s="10">
        <f t="shared" si="360"/>
        <v>45780</v>
      </c>
      <c r="C2935" s="4">
        <f t="shared" si="367"/>
        <v>4.1666666666666664E-2</v>
      </c>
      <c r="D2935" s="4">
        <f>IF('Kauf Restprofil Los 7'!A2935&lt;&gt;"",IF('Kauf Restprofil Los 7'!A2935&lt;&gt;"",TIME(HOUR('Kauf Restprofil Los 7'!A2935),MINUTE('Kauf Restprofil Los 7'!A2935),SECOND('Kauf Restprofil Los 7'!A2935)),""),"")</f>
        <v>8.3333333333333329E-2</v>
      </c>
      <c r="E2935" s="9">
        <f t="shared" si="366"/>
        <v>2</v>
      </c>
      <c r="F2935">
        <v>17.498395722000001</v>
      </c>
      <c r="G2935" s="12">
        <f t="shared" si="361"/>
        <v>1.458</v>
      </c>
      <c r="H2935" s="18">
        <f t="shared" si="362"/>
        <v>17.498000000000001</v>
      </c>
      <c r="I2935" s="21">
        <v>18.84</v>
      </c>
      <c r="J2935" s="14">
        <v>18.84</v>
      </c>
      <c r="K2935" s="14">
        <f t="shared" si="363"/>
        <v>0</v>
      </c>
      <c r="L2935" s="13">
        <f t="shared" si="364"/>
        <v>-1.3419999999999987</v>
      </c>
      <c r="M2935" s="53">
        <v>0</v>
      </c>
      <c r="N2935" s="45">
        <f t="shared" si="365"/>
        <v>-1.3419999999999987</v>
      </c>
      <c r="P2935" s="56"/>
    </row>
    <row r="2936" spans="1:16" x14ac:dyDescent="0.2">
      <c r="A2936" s="5">
        <v>45780.125</v>
      </c>
      <c r="B2936" s="10">
        <f t="shared" si="360"/>
        <v>45780</v>
      </c>
      <c r="C2936" s="4">
        <f t="shared" si="367"/>
        <v>8.3333333333333329E-2</v>
      </c>
      <c r="D2936" s="4">
        <f>IF('Kauf Restprofil Los 7'!A2936&lt;&gt;"",IF('Kauf Restprofil Los 7'!A2936&lt;&gt;"",TIME(HOUR('Kauf Restprofil Los 7'!A2936),MINUTE('Kauf Restprofil Los 7'!A2936),SECOND('Kauf Restprofil Los 7'!A2936)),""),"")</f>
        <v>0.125</v>
      </c>
      <c r="E2936" s="9">
        <f t="shared" si="366"/>
        <v>3</v>
      </c>
      <c r="F2936">
        <v>16.436698195999998</v>
      </c>
      <c r="G2936" s="12">
        <f t="shared" si="361"/>
        <v>1.37</v>
      </c>
      <c r="H2936" s="18">
        <f t="shared" si="362"/>
        <v>16.437000000000001</v>
      </c>
      <c r="I2936" s="21">
        <v>17.940000000000001</v>
      </c>
      <c r="J2936" s="14">
        <v>17.940000000000001</v>
      </c>
      <c r="K2936" s="14">
        <f t="shared" si="363"/>
        <v>0</v>
      </c>
      <c r="L2936" s="13">
        <f t="shared" si="364"/>
        <v>-1.5030000000000001</v>
      </c>
      <c r="M2936" s="53">
        <v>0</v>
      </c>
      <c r="N2936" s="45">
        <f t="shared" si="365"/>
        <v>-1.5030000000000001</v>
      </c>
      <c r="P2936" s="56"/>
    </row>
    <row r="2937" spans="1:16" x14ac:dyDescent="0.2">
      <c r="A2937" s="5">
        <v>45780.166666666664</v>
      </c>
      <c r="B2937" s="10">
        <f t="shared" si="360"/>
        <v>45780</v>
      </c>
      <c r="C2937" s="4">
        <f t="shared" si="367"/>
        <v>0.125</v>
      </c>
      <c r="D2937" s="4">
        <f>IF('Kauf Restprofil Los 7'!A2937&lt;&gt;"",IF('Kauf Restprofil Los 7'!A2937&lt;&gt;"",TIME(HOUR('Kauf Restprofil Los 7'!A2937),MINUTE('Kauf Restprofil Los 7'!A2937),SECOND('Kauf Restprofil Los 7'!A2937)),""),"")</f>
        <v>0.16666666666666666</v>
      </c>
      <c r="E2937" s="9">
        <f t="shared" si="366"/>
        <v>4</v>
      </c>
      <c r="F2937">
        <v>16.029383105000001</v>
      </c>
      <c r="G2937" s="12">
        <f t="shared" si="361"/>
        <v>1.3360000000000001</v>
      </c>
      <c r="H2937" s="18">
        <f t="shared" si="362"/>
        <v>16.029</v>
      </c>
      <c r="I2937" s="21">
        <v>17.34</v>
      </c>
      <c r="J2937" s="14">
        <v>17.34</v>
      </c>
      <c r="K2937" s="14">
        <f t="shared" si="363"/>
        <v>0</v>
      </c>
      <c r="L2937" s="13">
        <f t="shared" si="364"/>
        <v>-1.3109999999999999</v>
      </c>
      <c r="M2937" s="53">
        <v>0</v>
      </c>
      <c r="N2937" s="45">
        <f t="shared" si="365"/>
        <v>-1.3109999999999999</v>
      </c>
      <c r="P2937" s="56"/>
    </row>
    <row r="2938" spans="1:16" x14ac:dyDescent="0.2">
      <c r="A2938" s="5">
        <v>45780.208333333336</v>
      </c>
      <c r="B2938" s="10">
        <f t="shared" si="360"/>
        <v>45780</v>
      </c>
      <c r="C2938" s="4">
        <f t="shared" si="367"/>
        <v>0.16666666666666666</v>
      </c>
      <c r="D2938" s="4">
        <f>IF('Kauf Restprofil Los 7'!A2938&lt;&gt;"",IF('Kauf Restprofil Los 7'!A2938&lt;&gt;"",TIME(HOUR('Kauf Restprofil Los 7'!A2938),MINUTE('Kauf Restprofil Los 7'!A2938),SECOND('Kauf Restprofil Los 7'!A2938)),""),"")</f>
        <v>0.20833333333333334</v>
      </c>
      <c r="E2938" s="9">
        <f t="shared" si="366"/>
        <v>5</v>
      </c>
      <c r="F2938">
        <v>15.725181317000001</v>
      </c>
      <c r="G2938" s="12">
        <f t="shared" si="361"/>
        <v>1.31</v>
      </c>
      <c r="H2938" s="18">
        <f t="shared" si="362"/>
        <v>15.725</v>
      </c>
      <c r="I2938" s="21">
        <v>16.98</v>
      </c>
      <c r="J2938" s="14">
        <v>16.98</v>
      </c>
      <c r="K2938" s="14">
        <f t="shared" si="363"/>
        <v>0</v>
      </c>
      <c r="L2938" s="13">
        <f t="shared" si="364"/>
        <v>-1.2550000000000008</v>
      </c>
      <c r="M2938" s="53">
        <v>0</v>
      </c>
      <c r="N2938" s="45">
        <f t="shared" si="365"/>
        <v>-1.2550000000000008</v>
      </c>
      <c r="P2938" s="56"/>
    </row>
    <row r="2939" spans="1:16" x14ac:dyDescent="0.2">
      <c r="A2939" s="5">
        <v>45780.25</v>
      </c>
      <c r="B2939" s="10">
        <f t="shared" si="360"/>
        <v>45780</v>
      </c>
      <c r="C2939" s="4">
        <f t="shared" si="367"/>
        <v>0.20833333333333334</v>
      </c>
      <c r="D2939" s="4">
        <f>IF('Kauf Restprofil Los 7'!A2939&lt;&gt;"",IF('Kauf Restprofil Los 7'!A2939&lt;&gt;"",TIME(HOUR('Kauf Restprofil Los 7'!A2939),MINUTE('Kauf Restprofil Los 7'!A2939),SECOND('Kauf Restprofil Los 7'!A2939)),""),"")</f>
        <v>0.25</v>
      </c>
      <c r="E2939" s="9">
        <f t="shared" si="366"/>
        <v>6</v>
      </c>
      <c r="F2939">
        <v>16.096041076999999</v>
      </c>
      <c r="G2939" s="12">
        <f t="shared" si="361"/>
        <v>1.341</v>
      </c>
      <c r="H2939" s="18">
        <f t="shared" si="362"/>
        <v>16.096</v>
      </c>
      <c r="I2939" s="21">
        <v>17.940000000000001</v>
      </c>
      <c r="J2939" s="14">
        <v>17.940000000000001</v>
      </c>
      <c r="K2939" s="14">
        <f t="shared" si="363"/>
        <v>0</v>
      </c>
      <c r="L2939" s="13">
        <f t="shared" si="364"/>
        <v>-1.8440000000000012</v>
      </c>
      <c r="M2939" s="53">
        <v>0</v>
      </c>
      <c r="N2939" s="45">
        <f t="shared" si="365"/>
        <v>-1.8440000000000012</v>
      </c>
      <c r="P2939" s="56"/>
    </row>
    <row r="2940" spans="1:16" x14ac:dyDescent="0.2">
      <c r="A2940" s="5">
        <v>45780.291666666664</v>
      </c>
      <c r="B2940" s="10">
        <f t="shared" si="360"/>
        <v>45780</v>
      </c>
      <c r="C2940" s="4">
        <f t="shared" si="367"/>
        <v>0.25</v>
      </c>
      <c r="D2940" s="4">
        <f>IF('Kauf Restprofil Los 7'!A2940&lt;&gt;"",IF('Kauf Restprofil Los 7'!A2940&lt;&gt;"",TIME(HOUR('Kauf Restprofil Los 7'!A2940),MINUTE('Kauf Restprofil Los 7'!A2940),SECOND('Kauf Restprofil Los 7'!A2940)),""),"")</f>
        <v>0.29166666666666669</v>
      </c>
      <c r="E2940" s="9">
        <f t="shared" si="366"/>
        <v>7</v>
      </c>
      <c r="F2940">
        <v>17.894626839000001</v>
      </c>
      <c r="G2940" s="12">
        <f t="shared" si="361"/>
        <v>1.4910000000000001</v>
      </c>
      <c r="H2940" s="18">
        <f t="shared" si="362"/>
        <v>17.895</v>
      </c>
      <c r="I2940" s="21">
        <v>19.98</v>
      </c>
      <c r="J2940" s="14">
        <v>19.98</v>
      </c>
      <c r="K2940" s="14">
        <f t="shared" si="363"/>
        <v>0</v>
      </c>
      <c r="L2940" s="13">
        <f t="shared" si="364"/>
        <v>-2.0850000000000009</v>
      </c>
      <c r="M2940" s="53">
        <v>0</v>
      </c>
      <c r="N2940" s="45">
        <f t="shared" si="365"/>
        <v>-2.0850000000000009</v>
      </c>
      <c r="P2940" s="56"/>
    </row>
    <row r="2941" spans="1:16" x14ac:dyDescent="0.2">
      <c r="A2941" s="5">
        <v>45780.333333333336</v>
      </c>
      <c r="B2941" s="10">
        <f t="shared" si="360"/>
        <v>45780</v>
      </c>
      <c r="C2941" s="4">
        <f t="shared" si="367"/>
        <v>0.29166666666666669</v>
      </c>
      <c r="D2941" s="4">
        <f>IF('Kauf Restprofil Los 7'!A2941&lt;&gt;"",IF('Kauf Restprofil Los 7'!A2941&lt;&gt;"",TIME(HOUR('Kauf Restprofil Los 7'!A2941),MINUTE('Kauf Restprofil Los 7'!A2941),SECOND('Kauf Restprofil Los 7'!A2941)),""),"")</f>
        <v>0.33333333333333331</v>
      </c>
      <c r="E2941" s="9">
        <f t="shared" si="366"/>
        <v>8</v>
      </c>
      <c r="F2941">
        <v>20.925128529999999</v>
      </c>
      <c r="G2941" s="12">
        <f t="shared" si="361"/>
        <v>1.744</v>
      </c>
      <c r="H2941" s="18">
        <f t="shared" si="362"/>
        <v>20.925000000000001</v>
      </c>
      <c r="I2941" s="21">
        <v>23.759999999999998</v>
      </c>
      <c r="J2941" s="14">
        <v>23.759999999999998</v>
      </c>
      <c r="K2941" s="14">
        <f t="shared" si="363"/>
        <v>0</v>
      </c>
      <c r="L2941" s="13">
        <f t="shared" si="364"/>
        <v>-2.8349999999999973</v>
      </c>
      <c r="M2941" s="53">
        <v>0</v>
      </c>
      <c r="N2941" s="45">
        <f t="shared" si="365"/>
        <v>-2.8349999999999973</v>
      </c>
      <c r="P2941" s="56"/>
    </row>
    <row r="2942" spans="1:16" x14ac:dyDescent="0.2">
      <c r="A2942" s="5">
        <v>45780.375</v>
      </c>
      <c r="B2942" s="10">
        <f t="shared" si="360"/>
        <v>45780</v>
      </c>
      <c r="C2942" s="4">
        <f t="shared" si="367"/>
        <v>0.33333333333333331</v>
      </c>
      <c r="D2942" s="4">
        <f>IF('Kauf Restprofil Los 7'!A2942&lt;&gt;"",IF('Kauf Restprofil Los 7'!A2942&lt;&gt;"",TIME(HOUR('Kauf Restprofil Los 7'!A2942),MINUTE('Kauf Restprofil Los 7'!A2942),SECOND('Kauf Restprofil Los 7'!A2942)),""),"")</f>
        <v>0.375</v>
      </c>
      <c r="E2942" s="9">
        <f t="shared" si="366"/>
        <v>9</v>
      </c>
      <c r="F2942">
        <v>24.457152775000001</v>
      </c>
      <c r="G2942" s="12">
        <f t="shared" si="361"/>
        <v>2.0379999999999998</v>
      </c>
      <c r="H2942" s="18">
        <f t="shared" si="362"/>
        <v>24.457000000000001</v>
      </c>
      <c r="I2942" s="21">
        <v>28.86</v>
      </c>
      <c r="J2942" s="14">
        <v>28.86</v>
      </c>
      <c r="K2942" s="14">
        <f t="shared" si="363"/>
        <v>0</v>
      </c>
      <c r="L2942" s="13">
        <f t="shared" si="364"/>
        <v>-4.4029999999999987</v>
      </c>
      <c r="M2942" s="53">
        <v>0</v>
      </c>
      <c r="N2942" s="45">
        <f t="shared" si="365"/>
        <v>-4.4029999999999987</v>
      </c>
      <c r="P2942" s="56"/>
    </row>
    <row r="2943" spans="1:16" x14ac:dyDescent="0.2">
      <c r="A2943" s="5">
        <v>45780.416666666664</v>
      </c>
      <c r="B2943" s="10">
        <f t="shared" si="360"/>
        <v>45780</v>
      </c>
      <c r="C2943" s="4">
        <f t="shared" si="367"/>
        <v>0.375</v>
      </c>
      <c r="D2943" s="4">
        <f>IF('Kauf Restprofil Los 7'!A2943&lt;&gt;"",IF('Kauf Restprofil Los 7'!A2943&lt;&gt;"",TIME(HOUR('Kauf Restprofil Los 7'!A2943),MINUTE('Kauf Restprofil Los 7'!A2943),SECOND('Kauf Restprofil Los 7'!A2943)),""),"")</f>
        <v>0.41666666666666669</v>
      </c>
      <c r="E2943" s="9">
        <f t="shared" si="366"/>
        <v>10</v>
      </c>
      <c r="F2943">
        <v>23.672630349999999</v>
      </c>
      <c r="G2943" s="12">
        <f t="shared" si="361"/>
        <v>1.9730000000000001</v>
      </c>
      <c r="H2943" s="18">
        <f t="shared" si="362"/>
        <v>23.672999999999998</v>
      </c>
      <c r="I2943" s="21">
        <v>32.099999999999994</v>
      </c>
      <c r="J2943" s="14">
        <v>32.099999999999994</v>
      </c>
      <c r="K2943" s="14">
        <f t="shared" si="363"/>
        <v>0</v>
      </c>
      <c r="L2943" s="13">
        <f t="shared" si="364"/>
        <v>-8.426999999999996</v>
      </c>
      <c r="M2943" s="53">
        <v>0</v>
      </c>
      <c r="N2943" s="45">
        <f t="shared" si="365"/>
        <v>-8.426999999999996</v>
      </c>
      <c r="P2943" s="56"/>
    </row>
    <row r="2944" spans="1:16" x14ac:dyDescent="0.2">
      <c r="A2944" s="5">
        <v>45780.458333333336</v>
      </c>
      <c r="B2944" s="10">
        <f t="shared" si="360"/>
        <v>45780</v>
      </c>
      <c r="C2944" s="4">
        <f t="shared" si="367"/>
        <v>0.41666666666666669</v>
      </c>
      <c r="D2944" s="4">
        <f>IF('Kauf Restprofil Los 7'!A2944&lt;&gt;"",IF('Kauf Restprofil Los 7'!A2944&lt;&gt;"",TIME(HOUR('Kauf Restprofil Los 7'!A2944),MINUTE('Kauf Restprofil Los 7'!A2944),SECOND('Kauf Restprofil Los 7'!A2944)),""),"")</f>
        <v>0.45833333333333331</v>
      </c>
      <c r="E2944" s="9">
        <f t="shared" si="366"/>
        <v>11</v>
      </c>
      <c r="F2944">
        <v>20.562965446</v>
      </c>
      <c r="G2944" s="12">
        <f t="shared" si="361"/>
        <v>1.714</v>
      </c>
      <c r="H2944" s="18">
        <f t="shared" si="362"/>
        <v>20.562999999999999</v>
      </c>
      <c r="I2944" s="21">
        <v>33.599999999999994</v>
      </c>
      <c r="J2944" s="14">
        <v>33.599999999999994</v>
      </c>
      <c r="K2944" s="14">
        <f t="shared" si="363"/>
        <v>0</v>
      </c>
      <c r="L2944" s="13">
        <f t="shared" si="364"/>
        <v>-13.036999999999995</v>
      </c>
      <c r="M2944" s="53">
        <v>0</v>
      </c>
      <c r="N2944" s="45">
        <f t="shared" si="365"/>
        <v>-13.036999999999995</v>
      </c>
      <c r="P2944" s="56"/>
    </row>
    <row r="2945" spans="1:16" x14ac:dyDescent="0.2">
      <c r="A2945" s="5">
        <v>45780.5</v>
      </c>
      <c r="B2945" s="10">
        <f t="shared" si="360"/>
        <v>45780</v>
      </c>
      <c r="C2945" s="4">
        <f t="shared" si="367"/>
        <v>0.45833333333333331</v>
      </c>
      <c r="D2945" s="4">
        <f>IF('Kauf Restprofil Los 7'!A2945&lt;&gt;"",IF('Kauf Restprofil Los 7'!A2945&lt;&gt;"",TIME(HOUR('Kauf Restprofil Los 7'!A2945),MINUTE('Kauf Restprofil Los 7'!A2945),SECOND('Kauf Restprofil Los 7'!A2945)),""),"")</f>
        <v>0.5</v>
      </c>
      <c r="E2945" s="9">
        <f t="shared" si="366"/>
        <v>12</v>
      </c>
      <c r="F2945">
        <v>19.027773989</v>
      </c>
      <c r="G2945" s="12">
        <f t="shared" si="361"/>
        <v>1.5860000000000001</v>
      </c>
      <c r="H2945" s="18">
        <f t="shared" si="362"/>
        <v>19.027999999999999</v>
      </c>
      <c r="I2945" s="21">
        <v>33.96</v>
      </c>
      <c r="J2945" s="14">
        <v>33.96</v>
      </c>
      <c r="K2945" s="14">
        <f t="shared" si="363"/>
        <v>0</v>
      </c>
      <c r="L2945" s="13">
        <f t="shared" si="364"/>
        <v>-14.932000000000002</v>
      </c>
      <c r="M2945" s="53">
        <v>0</v>
      </c>
      <c r="N2945" s="45">
        <f t="shared" si="365"/>
        <v>-14.932000000000002</v>
      </c>
      <c r="P2945" s="56"/>
    </row>
    <row r="2946" spans="1:16" x14ac:dyDescent="0.2">
      <c r="A2946" s="5">
        <v>45780.541666666664</v>
      </c>
      <c r="B2946" s="10">
        <f t="shared" si="360"/>
        <v>45780</v>
      </c>
      <c r="C2946" s="4">
        <f t="shared" si="367"/>
        <v>0.5</v>
      </c>
      <c r="D2946" s="4">
        <f>IF('Kauf Restprofil Los 7'!A2946&lt;&gt;"",IF('Kauf Restprofil Los 7'!A2946&lt;&gt;"",TIME(HOUR('Kauf Restprofil Los 7'!A2946),MINUTE('Kauf Restprofil Los 7'!A2946),SECOND('Kauf Restprofil Los 7'!A2946)),""),"")</f>
        <v>0.54166666666666663</v>
      </c>
      <c r="E2946" s="9">
        <f t="shared" si="366"/>
        <v>13</v>
      </c>
      <c r="F2946">
        <v>18.277805825000002</v>
      </c>
      <c r="G2946" s="12">
        <f t="shared" si="361"/>
        <v>1.5229999999999999</v>
      </c>
      <c r="H2946" s="18">
        <f t="shared" si="362"/>
        <v>18.277999999999999</v>
      </c>
      <c r="I2946" s="21">
        <v>32.400000000000006</v>
      </c>
      <c r="J2946" s="14">
        <v>32.400000000000006</v>
      </c>
      <c r="K2946" s="14">
        <f t="shared" si="363"/>
        <v>0</v>
      </c>
      <c r="L2946" s="13">
        <f t="shared" si="364"/>
        <v>-14.122000000000007</v>
      </c>
      <c r="M2946" s="53">
        <v>0</v>
      </c>
      <c r="N2946" s="45">
        <f t="shared" si="365"/>
        <v>-14.122000000000007</v>
      </c>
      <c r="P2946" s="56"/>
    </row>
    <row r="2947" spans="1:16" x14ac:dyDescent="0.2">
      <c r="A2947" s="5">
        <v>45780.583333333336</v>
      </c>
      <c r="B2947" s="10">
        <f t="shared" si="360"/>
        <v>45780</v>
      </c>
      <c r="C2947" s="4">
        <f t="shared" si="367"/>
        <v>0.54166666666666663</v>
      </c>
      <c r="D2947" s="4">
        <f>IF('Kauf Restprofil Los 7'!A2947&lt;&gt;"",IF('Kauf Restprofil Los 7'!A2947&lt;&gt;"",TIME(HOUR('Kauf Restprofil Los 7'!A2947),MINUTE('Kauf Restprofil Los 7'!A2947),SECOND('Kauf Restprofil Los 7'!A2947)),""),"")</f>
        <v>0.58333333333333337</v>
      </c>
      <c r="E2947" s="9">
        <f t="shared" si="366"/>
        <v>14</v>
      </c>
      <c r="F2947">
        <v>17.362330257</v>
      </c>
      <c r="G2947" s="12">
        <f t="shared" si="361"/>
        <v>1.4470000000000001</v>
      </c>
      <c r="H2947" s="18">
        <f t="shared" si="362"/>
        <v>17.361999999999998</v>
      </c>
      <c r="I2947" s="21">
        <v>30.240000000000002</v>
      </c>
      <c r="J2947" s="14">
        <v>30.240000000000002</v>
      </c>
      <c r="K2947" s="14">
        <f t="shared" si="363"/>
        <v>0</v>
      </c>
      <c r="L2947" s="13">
        <f t="shared" si="364"/>
        <v>-12.878000000000004</v>
      </c>
      <c r="M2947" s="53">
        <v>0</v>
      </c>
      <c r="N2947" s="45">
        <f t="shared" si="365"/>
        <v>-12.878000000000004</v>
      </c>
      <c r="P2947" s="56"/>
    </row>
    <row r="2948" spans="1:16" x14ac:dyDescent="0.2">
      <c r="A2948" s="5">
        <v>45780.625</v>
      </c>
      <c r="B2948" s="10">
        <f t="shared" si="360"/>
        <v>45780</v>
      </c>
      <c r="C2948" s="4">
        <f t="shared" si="367"/>
        <v>0.58333333333333337</v>
      </c>
      <c r="D2948" s="4">
        <f>IF('Kauf Restprofil Los 7'!A2948&lt;&gt;"",IF('Kauf Restprofil Los 7'!A2948&lt;&gt;"",TIME(HOUR('Kauf Restprofil Los 7'!A2948),MINUTE('Kauf Restprofil Los 7'!A2948),SECOND('Kauf Restprofil Los 7'!A2948)),""),"")</f>
        <v>0.625</v>
      </c>
      <c r="E2948" s="9">
        <f t="shared" si="366"/>
        <v>15</v>
      </c>
      <c r="F2948">
        <v>19.077339481999999</v>
      </c>
      <c r="G2948" s="12">
        <f t="shared" si="361"/>
        <v>1.59</v>
      </c>
      <c r="H2948" s="18">
        <f t="shared" si="362"/>
        <v>19.077000000000002</v>
      </c>
      <c r="I2948" s="21">
        <v>27.54</v>
      </c>
      <c r="J2948" s="14">
        <v>27.54</v>
      </c>
      <c r="K2948" s="14">
        <f t="shared" si="363"/>
        <v>0</v>
      </c>
      <c r="L2948" s="13">
        <f t="shared" si="364"/>
        <v>-8.4629999999999974</v>
      </c>
      <c r="M2948" s="53">
        <v>0</v>
      </c>
      <c r="N2948" s="45">
        <f t="shared" si="365"/>
        <v>-8.4629999999999974</v>
      </c>
      <c r="P2948" s="56"/>
    </row>
    <row r="2949" spans="1:16" x14ac:dyDescent="0.2">
      <c r="A2949" s="5">
        <v>45780.666666666664</v>
      </c>
      <c r="B2949" s="10">
        <f t="shared" si="360"/>
        <v>45780</v>
      </c>
      <c r="C2949" s="4">
        <f t="shared" si="367"/>
        <v>0.625</v>
      </c>
      <c r="D2949" s="4">
        <f>IF('Kauf Restprofil Los 7'!A2949&lt;&gt;"",IF('Kauf Restprofil Los 7'!A2949&lt;&gt;"",TIME(HOUR('Kauf Restprofil Los 7'!A2949),MINUTE('Kauf Restprofil Los 7'!A2949),SECOND('Kauf Restprofil Los 7'!A2949)),""),"")</f>
        <v>0.66666666666666663</v>
      </c>
      <c r="E2949" s="9">
        <f t="shared" si="366"/>
        <v>16</v>
      </c>
      <c r="F2949">
        <v>21.906656876</v>
      </c>
      <c r="G2949" s="12">
        <f t="shared" si="361"/>
        <v>1.8260000000000001</v>
      </c>
      <c r="H2949" s="18">
        <f t="shared" si="362"/>
        <v>21.907</v>
      </c>
      <c r="I2949" s="21">
        <v>25.86</v>
      </c>
      <c r="J2949" s="14">
        <v>25.86</v>
      </c>
      <c r="K2949" s="14">
        <f t="shared" si="363"/>
        <v>0</v>
      </c>
      <c r="L2949" s="13">
        <f t="shared" si="364"/>
        <v>-3.9529999999999994</v>
      </c>
      <c r="M2949" s="53">
        <v>0</v>
      </c>
      <c r="N2949" s="45">
        <f t="shared" si="365"/>
        <v>-3.9529999999999994</v>
      </c>
      <c r="P2949" s="56"/>
    </row>
    <row r="2950" spans="1:16" x14ac:dyDescent="0.2">
      <c r="A2950" s="5">
        <v>45780.708333333336</v>
      </c>
      <c r="B2950" s="10">
        <f t="shared" si="360"/>
        <v>45780</v>
      </c>
      <c r="C2950" s="4">
        <f t="shared" si="367"/>
        <v>0.66666666666666663</v>
      </c>
      <c r="D2950" s="4">
        <f>IF('Kauf Restprofil Los 7'!A2950&lt;&gt;"",IF('Kauf Restprofil Los 7'!A2950&lt;&gt;"",TIME(HOUR('Kauf Restprofil Los 7'!A2950),MINUTE('Kauf Restprofil Los 7'!A2950),SECOND('Kauf Restprofil Los 7'!A2950)),""),"")</f>
        <v>0.70833333333333337</v>
      </c>
      <c r="E2950" s="9">
        <f t="shared" si="366"/>
        <v>17</v>
      </c>
      <c r="F2950">
        <v>24.564660855</v>
      </c>
      <c r="G2950" s="12">
        <f t="shared" si="361"/>
        <v>2.0470000000000002</v>
      </c>
      <c r="H2950" s="18">
        <f t="shared" si="362"/>
        <v>24.565000000000001</v>
      </c>
      <c r="I2950" s="21">
        <v>24.72</v>
      </c>
      <c r="J2950" s="14">
        <v>24.72</v>
      </c>
      <c r="K2950" s="14">
        <f t="shared" si="363"/>
        <v>0</v>
      </c>
      <c r="L2950" s="13">
        <f t="shared" si="364"/>
        <v>-0.15499999999999758</v>
      </c>
      <c r="M2950" s="53">
        <v>0</v>
      </c>
      <c r="N2950" s="45">
        <f t="shared" si="365"/>
        <v>-0.15499999999999758</v>
      </c>
      <c r="P2950" s="56"/>
    </row>
    <row r="2951" spans="1:16" x14ac:dyDescent="0.2">
      <c r="A2951" s="5">
        <v>45780.75</v>
      </c>
      <c r="B2951" s="10">
        <f t="shared" si="360"/>
        <v>45780</v>
      </c>
      <c r="C2951" s="4">
        <f t="shared" si="367"/>
        <v>0.70833333333333337</v>
      </c>
      <c r="D2951" s="4">
        <f>IF('Kauf Restprofil Los 7'!A2951&lt;&gt;"",IF('Kauf Restprofil Los 7'!A2951&lt;&gt;"",TIME(HOUR('Kauf Restprofil Los 7'!A2951),MINUTE('Kauf Restprofil Los 7'!A2951),SECOND('Kauf Restprofil Los 7'!A2951)),""),"")</f>
        <v>0.75</v>
      </c>
      <c r="E2951" s="9">
        <f t="shared" si="366"/>
        <v>18</v>
      </c>
      <c r="F2951">
        <v>26.692344523999999</v>
      </c>
      <c r="G2951" s="12">
        <f t="shared" si="361"/>
        <v>2.2240000000000002</v>
      </c>
      <c r="H2951" s="18">
        <f t="shared" si="362"/>
        <v>26.692</v>
      </c>
      <c r="I2951" s="21">
        <v>26.58</v>
      </c>
      <c r="J2951" s="14">
        <v>26.58</v>
      </c>
      <c r="K2951" s="14">
        <f t="shared" si="363"/>
        <v>0</v>
      </c>
      <c r="L2951" s="13">
        <f t="shared" si="364"/>
        <v>0.11200000000000188</v>
      </c>
      <c r="M2951" s="53">
        <v>0.11200000000000188</v>
      </c>
      <c r="N2951" s="45">
        <f t="shared" si="365"/>
        <v>0</v>
      </c>
      <c r="P2951" s="56"/>
    </row>
    <row r="2952" spans="1:16" x14ac:dyDescent="0.2">
      <c r="A2952" s="5">
        <v>45780.791666666664</v>
      </c>
      <c r="B2952" s="10">
        <f t="shared" ref="B2952:B3015" si="368">IF(A2952&lt;&gt;"",IF(E2952=24,B2951,DATE(YEAR(A2952),MONTH(A2952),DAY(A2952))),"")</f>
        <v>45780</v>
      </c>
      <c r="C2952" s="4">
        <f t="shared" si="367"/>
        <v>0.75</v>
      </c>
      <c r="D2952" s="4">
        <f>IF('Kauf Restprofil Los 7'!A2952&lt;&gt;"",IF('Kauf Restprofil Los 7'!A2952&lt;&gt;"",TIME(HOUR('Kauf Restprofil Los 7'!A2952),MINUTE('Kauf Restprofil Los 7'!A2952),SECOND('Kauf Restprofil Los 7'!A2952)),""),"")</f>
        <v>0.79166666666666663</v>
      </c>
      <c r="E2952" s="9">
        <f t="shared" si="366"/>
        <v>19</v>
      </c>
      <c r="F2952">
        <v>27.801046623000001</v>
      </c>
      <c r="G2952" s="12">
        <f t="shared" ref="G2952:G3015" si="369">ROUND(F2952/$H$5,3)</f>
        <v>2.3170000000000002</v>
      </c>
      <c r="H2952" s="18">
        <f t="shared" ref="H2952:H3015" si="370">ROUND(F2952,3)</f>
        <v>27.800999999999998</v>
      </c>
      <c r="I2952" s="21">
        <v>28.14</v>
      </c>
      <c r="J2952" s="14">
        <v>28.14</v>
      </c>
      <c r="K2952" s="14">
        <f t="shared" ref="K2952:K3015" si="371">J2952-I2952</f>
        <v>0</v>
      </c>
      <c r="L2952" s="13">
        <f t="shared" ref="L2952:L3015" si="372">H2952-I2952</f>
        <v>-0.33900000000000219</v>
      </c>
      <c r="M2952" s="53">
        <v>0</v>
      </c>
      <c r="N2952" s="45">
        <f t="shared" ref="N2952:N3015" si="373">IF(L2952&lt;0,L2952,0)</f>
        <v>-0.33900000000000219</v>
      </c>
      <c r="P2952" s="56"/>
    </row>
    <row r="2953" spans="1:16" x14ac:dyDescent="0.2">
      <c r="A2953" s="5">
        <v>45780.833333333336</v>
      </c>
      <c r="B2953" s="10">
        <f t="shared" si="368"/>
        <v>45780</v>
      </c>
      <c r="C2953" s="4">
        <f t="shared" si="367"/>
        <v>0.79166666666666663</v>
      </c>
      <c r="D2953" s="4">
        <f>IF('Kauf Restprofil Los 7'!A2953&lt;&gt;"",IF('Kauf Restprofil Los 7'!A2953&lt;&gt;"",TIME(HOUR('Kauf Restprofil Los 7'!A2953),MINUTE('Kauf Restprofil Los 7'!A2953),SECOND('Kauf Restprofil Los 7'!A2953)),""),"")</f>
        <v>0.83333333333333337</v>
      </c>
      <c r="E2953" s="9">
        <f t="shared" ref="E2953:E3016" si="374">IF(A2953&lt;&gt;"",IF(HOUR(A2953)=0,24,HOUR(A2953)),"")</f>
        <v>20</v>
      </c>
      <c r="F2953">
        <v>28.020937108999998</v>
      </c>
      <c r="G2953" s="12">
        <f t="shared" si="369"/>
        <v>2.335</v>
      </c>
      <c r="H2953" s="18">
        <f t="shared" si="370"/>
        <v>28.021000000000001</v>
      </c>
      <c r="I2953" s="21">
        <v>28.14</v>
      </c>
      <c r="J2953" s="14">
        <v>28.14</v>
      </c>
      <c r="K2953" s="14">
        <f t="shared" si="371"/>
        <v>0</v>
      </c>
      <c r="L2953" s="13">
        <f t="shared" si="372"/>
        <v>-0.11899999999999977</v>
      </c>
      <c r="M2953" s="53">
        <v>0</v>
      </c>
      <c r="N2953" s="45">
        <f t="shared" si="373"/>
        <v>-0.11899999999999977</v>
      </c>
      <c r="P2953" s="56"/>
    </row>
    <row r="2954" spans="1:16" x14ac:dyDescent="0.2">
      <c r="A2954" s="5">
        <v>45780.875</v>
      </c>
      <c r="B2954" s="10">
        <f t="shared" si="368"/>
        <v>45780</v>
      </c>
      <c r="C2954" s="4">
        <f t="shared" ref="C2954:C3017" si="375">D2953</f>
        <v>0.83333333333333337</v>
      </c>
      <c r="D2954" s="4">
        <f>IF('Kauf Restprofil Los 7'!A2954&lt;&gt;"",IF('Kauf Restprofil Los 7'!A2954&lt;&gt;"",TIME(HOUR('Kauf Restprofil Los 7'!A2954),MINUTE('Kauf Restprofil Los 7'!A2954),SECOND('Kauf Restprofil Los 7'!A2954)),""),"")</f>
        <v>0.875</v>
      </c>
      <c r="E2954" s="9">
        <f t="shared" si="374"/>
        <v>21</v>
      </c>
      <c r="F2954">
        <v>25.683192513000002</v>
      </c>
      <c r="G2954" s="12">
        <f t="shared" si="369"/>
        <v>2.14</v>
      </c>
      <c r="H2954" s="18">
        <f t="shared" si="370"/>
        <v>25.683</v>
      </c>
      <c r="I2954" s="21">
        <v>26.160000000000004</v>
      </c>
      <c r="J2954" s="14">
        <v>26.160000000000004</v>
      </c>
      <c r="K2954" s="14">
        <f t="shared" si="371"/>
        <v>0</v>
      </c>
      <c r="L2954" s="13">
        <f t="shared" si="372"/>
        <v>-0.47700000000000387</v>
      </c>
      <c r="M2954" s="53">
        <v>0</v>
      </c>
      <c r="N2954" s="45">
        <f t="shared" si="373"/>
        <v>-0.47700000000000387</v>
      </c>
      <c r="P2954" s="56"/>
    </row>
    <row r="2955" spans="1:16" x14ac:dyDescent="0.2">
      <c r="A2955" s="5">
        <v>45780.916666666664</v>
      </c>
      <c r="B2955" s="10">
        <f t="shared" si="368"/>
        <v>45780</v>
      </c>
      <c r="C2955" s="4">
        <f t="shared" si="375"/>
        <v>0.875</v>
      </c>
      <c r="D2955" s="4">
        <f>IF('Kauf Restprofil Los 7'!A2955&lt;&gt;"",IF('Kauf Restprofil Los 7'!A2955&lt;&gt;"",TIME(HOUR('Kauf Restprofil Los 7'!A2955),MINUTE('Kauf Restprofil Los 7'!A2955),SECOND('Kauf Restprofil Los 7'!A2955)),""),"")</f>
        <v>0.91666666666666663</v>
      </c>
      <c r="E2955" s="9">
        <f t="shared" si="374"/>
        <v>22</v>
      </c>
      <c r="F2955">
        <v>23.632182701000001</v>
      </c>
      <c r="G2955" s="12">
        <f t="shared" si="369"/>
        <v>1.9690000000000001</v>
      </c>
      <c r="H2955" s="18">
        <f t="shared" si="370"/>
        <v>23.632000000000001</v>
      </c>
      <c r="I2955" s="21">
        <v>24.900000000000002</v>
      </c>
      <c r="J2955" s="14">
        <v>24.900000000000002</v>
      </c>
      <c r="K2955" s="14">
        <f t="shared" si="371"/>
        <v>0</v>
      </c>
      <c r="L2955" s="13">
        <f t="shared" si="372"/>
        <v>-1.2680000000000007</v>
      </c>
      <c r="M2955" s="53">
        <v>0</v>
      </c>
      <c r="N2955" s="45">
        <f t="shared" si="373"/>
        <v>-1.2680000000000007</v>
      </c>
      <c r="P2955" s="56"/>
    </row>
    <row r="2956" spans="1:16" x14ac:dyDescent="0.2">
      <c r="A2956" s="5">
        <v>45780.958333333336</v>
      </c>
      <c r="B2956" s="10">
        <f t="shared" si="368"/>
        <v>45780</v>
      </c>
      <c r="C2956" s="4">
        <f t="shared" si="375"/>
        <v>0.91666666666666663</v>
      </c>
      <c r="D2956" s="4">
        <f>IF('Kauf Restprofil Los 7'!A2956&lt;&gt;"",IF('Kauf Restprofil Los 7'!A2956&lt;&gt;"",TIME(HOUR('Kauf Restprofil Los 7'!A2956),MINUTE('Kauf Restprofil Los 7'!A2956),SECOND('Kauf Restprofil Los 7'!A2956)),""),"")</f>
        <v>0.95833333333333337</v>
      </c>
      <c r="E2956" s="9">
        <f t="shared" si="374"/>
        <v>23</v>
      </c>
      <c r="F2956">
        <v>20.328101714999999</v>
      </c>
      <c r="G2956" s="12">
        <f t="shared" si="369"/>
        <v>1.694</v>
      </c>
      <c r="H2956" s="18">
        <f t="shared" si="370"/>
        <v>20.327999999999999</v>
      </c>
      <c r="I2956" s="21">
        <v>22.32</v>
      </c>
      <c r="J2956" s="14">
        <v>22.32</v>
      </c>
      <c r="K2956" s="14">
        <f t="shared" si="371"/>
        <v>0</v>
      </c>
      <c r="L2956" s="13">
        <f t="shared" si="372"/>
        <v>-1.9920000000000009</v>
      </c>
      <c r="M2956" s="53">
        <v>0</v>
      </c>
      <c r="N2956" s="45">
        <f t="shared" si="373"/>
        <v>-1.9920000000000009</v>
      </c>
      <c r="P2956" s="56"/>
    </row>
    <row r="2957" spans="1:16" x14ac:dyDescent="0.2">
      <c r="A2957" s="5">
        <v>45781</v>
      </c>
      <c r="B2957" s="10">
        <f t="shared" si="368"/>
        <v>45780</v>
      </c>
      <c r="C2957" s="4">
        <f t="shared" si="375"/>
        <v>0.95833333333333337</v>
      </c>
      <c r="D2957" s="4">
        <f>IF('Kauf Restprofil Los 7'!A2957&lt;&gt;"",IF('Kauf Restprofil Los 7'!A2957&lt;&gt;"",TIME(HOUR('Kauf Restprofil Los 7'!A2957),MINUTE('Kauf Restprofil Los 7'!A2957),SECOND('Kauf Restprofil Los 7'!A2957)),""),"")</f>
        <v>0</v>
      </c>
      <c r="E2957" s="9">
        <f t="shared" si="374"/>
        <v>24</v>
      </c>
      <c r="F2957">
        <v>17.127872782000001</v>
      </c>
      <c r="G2957" s="12">
        <f t="shared" si="369"/>
        <v>1.427</v>
      </c>
      <c r="H2957" s="18">
        <f t="shared" si="370"/>
        <v>17.128</v>
      </c>
      <c r="I2957" s="21">
        <v>18.66</v>
      </c>
      <c r="J2957" s="14">
        <v>18.66</v>
      </c>
      <c r="K2957" s="14">
        <f t="shared" si="371"/>
        <v>0</v>
      </c>
      <c r="L2957" s="13">
        <f t="shared" si="372"/>
        <v>-1.532</v>
      </c>
      <c r="M2957" s="53">
        <v>0</v>
      </c>
      <c r="N2957" s="45">
        <f t="shared" si="373"/>
        <v>-1.532</v>
      </c>
      <c r="P2957" s="56"/>
    </row>
    <row r="2958" spans="1:16" x14ac:dyDescent="0.2">
      <c r="A2958" s="5">
        <v>45781.041666666664</v>
      </c>
      <c r="B2958" s="10">
        <f t="shared" si="368"/>
        <v>45781</v>
      </c>
      <c r="C2958" s="4">
        <f t="shared" si="375"/>
        <v>0</v>
      </c>
      <c r="D2958" s="4">
        <f>IF('Kauf Restprofil Los 7'!A2958&lt;&gt;"",IF('Kauf Restprofil Los 7'!A2958&lt;&gt;"",TIME(HOUR('Kauf Restprofil Los 7'!A2958),MINUTE('Kauf Restprofil Los 7'!A2958),SECOND('Kauf Restprofil Los 7'!A2958)),""),"")</f>
        <v>4.1666666666666664E-2</v>
      </c>
      <c r="E2958" s="9">
        <f t="shared" si="374"/>
        <v>1</v>
      </c>
      <c r="F2958">
        <v>13.958462809</v>
      </c>
      <c r="G2958" s="12">
        <f t="shared" si="369"/>
        <v>1.163</v>
      </c>
      <c r="H2958" s="18">
        <f t="shared" si="370"/>
        <v>13.958</v>
      </c>
      <c r="I2958" s="21">
        <v>15.72</v>
      </c>
      <c r="J2958" s="14">
        <v>15.72</v>
      </c>
      <c r="K2958" s="14">
        <f t="shared" si="371"/>
        <v>0</v>
      </c>
      <c r="L2958" s="13">
        <f t="shared" si="372"/>
        <v>-1.7620000000000005</v>
      </c>
      <c r="M2958" s="53">
        <v>0</v>
      </c>
      <c r="N2958" s="45">
        <f t="shared" si="373"/>
        <v>-1.7620000000000005</v>
      </c>
      <c r="P2958" s="56"/>
    </row>
    <row r="2959" spans="1:16" x14ac:dyDescent="0.2">
      <c r="A2959" s="5">
        <v>45781.083333333336</v>
      </c>
      <c r="B2959" s="10">
        <f t="shared" si="368"/>
        <v>45781</v>
      </c>
      <c r="C2959" s="4">
        <f t="shared" si="375"/>
        <v>4.1666666666666664E-2</v>
      </c>
      <c r="D2959" s="4">
        <f>IF('Kauf Restprofil Los 7'!A2959&lt;&gt;"",IF('Kauf Restprofil Los 7'!A2959&lt;&gt;"",TIME(HOUR('Kauf Restprofil Los 7'!A2959),MINUTE('Kauf Restprofil Los 7'!A2959),SECOND('Kauf Restprofil Los 7'!A2959)),""),"")</f>
        <v>8.3333333333333329E-2</v>
      </c>
      <c r="E2959" s="9">
        <f t="shared" si="374"/>
        <v>2</v>
      </c>
      <c r="F2959">
        <v>12.4277687</v>
      </c>
      <c r="G2959" s="12">
        <f t="shared" si="369"/>
        <v>1.036</v>
      </c>
      <c r="H2959" s="18">
        <f t="shared" si="370"/>
        <v>12.428000000000001</v>
      </c>
      <c r="I2959" s="21">
        <v>14.16</v>
      </c>
      <c r="J2959" s="14">
        <v>14.16</v>
      </c>
      <c r="K2959" s="14">
        <f t="shared" si="371"/>
        <v>0</v>
      </c>
      <c r="L2959" s="13">
        <f t="shared" si="372"/>
        <v>-1.7319999999999993</v>
      </c>
      <c r="M2959" s="53">
        <v>0</v>
      </c>
      <c r="N2959" s="45">
        <f t="shared" si="373"/>
        <v>-1.7319999999999993</v>
      </c>
      <c r="P2959" s="56"/>
    </row>
    <row r="2960" spans="1:16" x14ac:dyDescent="0.2">
      <c r="A2960" s="5">
        <v>45781.125</v>
      </c>
      <c r="B2960" s="10">
        <f t="shared" si="368"/>
        <v>45781</v>
      </c>
      <c r="C2960" s="4">
        <f t="shared" si="375"/>
        <v>8.3333333333333329E-2</v>
      </c>
      <c r="D2960" s="4">
        <f>IF('Kauf Restprofil Los 7'!A2960&lt;&gt;"",IF('Kauf Restprofil Los 7'!A2960&lt;&gt;"",TIME(HOUR('Kauf Restprofil Los 7'!A2960),MINUTE('Kauf Restprofil Los 7'!A2960),SECOND('Kauf Restprofil Los 7'!A2960)),""),"")</f>
        <v>0.125</v>
      </c>
      <c r="E2960" s="9">
        <f t="shared" si="374"/>
        <v>3</v>
      </c>
      <c r="F2960">
        <v>11.736196974</v>
      </c>
      <c r="G2960" s="12">
        <f t="shared" si="369"/>
        <v>0.97799999999999998</v>
      </c>
      <c r="H2960" s="18">
        <f t="shared" si="370"/>
        <v>11.736000000000001</v>
      </c>
      <c r="I2960" s="21">
        <v>13.26</v>
      </c>
      <c r="J2960" s="14">
        <v>13.26</v>
      </c>
      <c r="K2960" s="14">
        <f t="shared" si="371"/>
        <v>0</v>
      </c>
      <c r="L2960" s="13">
        <f t="shared" si="372"/>
        <v>-1.5239999999999991</v>
      </c>
      <c r="M2960" s="53">
        <v>0</v>
      </c>
      <c r="N2960" s="45">
        <f t="shared" si="373"/>
        <v>-1.5239999999999991</v>
      </c>
      <c r="P2960" s="56"/>
    </row>
    <row r="2961" spans="1:16" x14ac:dyDescent="0.2">
      <c r="A2961" s="5">
        <v>45781.166666666664</v>
      </c>
      <c r="B2961" s="10">
        <f t="shared" si="368"/>
        <v>45781</v>
      </c>
      <c r="C2961" s="4">
        <f t="shared" si="375"/>
        <v>0.125</v>
      </c>
      <c r="D2961" s="4">
        <f>IF('Kauf Restprofil Los 7'!A2961&lt;&gt;"",IF('Kauf Restprofil Los 7'!A2961&lt;&gt;"",TIME(HOUR('Kauf Restprofil Los 7'!A2961),MINUTE('Kauf Restprofil Los 7'!A2961),SECOND('Kauf Restprofil Los 7'!A2961)),""),"")</f>
        <v>0.16666666666666666</v>
      </c>
      <c r="E2961" s="9">
        <f t="shared" si="374"/>
        <v>4</v>
      </c>
      <c r="F2961">
        <v>11.800007235000001</v>
      </c>
      <c r="G2961" s="12">
        <f t="shared" si="369"/>
        <v>0.98299999999999998</v>
      </c>
      <c r="H2961" s="18">
        <f t="shared" si="370"/>
        <v>11.8</v>
      </c>
      <c r="I2961" s="21">
        <v>13.080000000000002</v>
      </c>
      <c r="J2961" s="14">
        <v>13.080000000000002</v>
      </c>
      <c r="K2961" s="14">
        <f t="shared" si="371"/>
        <v>0</v>
      </c>
      <c r="L2961" s="13">
        <f t="shared" si="372"/>
        <v>-1.2800000000000011</v>
      </c>
      <c r="M2961" s="53">
        <v>0</v>
      </c>
      <c r="N2961" s="45">
        <f t="shared" si="373"/>
        <v>-1.2800000000000011</v>
      </c>
      <c r="P2961" s="56"/>
    </row>
    <row r="2962" spans="1:16" x14ac:dyDescent="0.2">
      <c r="A2962" s="5">
        <v>45781.208333333336</v>
      </c>
      <c r="B2962" s="10">
        <f t="shared" si="368"/>
        <v>45781</v>
      </c>
      <c r="C2962" s="4">
        <f t="shared" si="375"/>
        <v>0.16666666666666666</v>
      </c>
      <c r="D2962" s="4">
        <f>IF('Kauf Restprofil Los 7'!A2962&lt;&gt;"",IF('Kauf Restprofil Los 7'!A2962&lt;&gt;"",TIME(HOUR('Kauf Restprofil Los 7'!A2962),MINUTE('Kauf Restprofil Los 7'!A2962),SECOND('Kauf Restprofil Los 7'!A2962)),""),"")</f>
        <v>0.20833333333333334</v>
      </c>
      <c r="E2962" s="9">
        <f t="shared" si="374"/>
        <v>5</v>
      </c>
      <c r="F2962">
        <v>12.188636496999999</v>
      </c>
      <c r="G2962" s="12">
        <f t="shared" si="369"/>
        <v>1.016</v>
      </c>
      <c r="H2962" s="18">
        <f t="shared" si="370"/>
        <v>12.189</v>
      </c>
      <c r="I2962" s="21">
        <v>13.379999999999999</v>
      </c>
      <c r="J2962" s="14">
        <v>13.379999999999999</v>
      </c>
      <c r="K2962" s="14">
        <f t="shared" si="371"/>
        <v>0</v>
      </c>
      <c r="L2962" s="13">
        <f t="shared" si="372"/>
        <v>-1.1909999999999989</v>
      </c>
      <c r="M2962" s="53">
        <v>0</v>
      </c>
      <c r="N2962" s="45">
        <f t="shared" si="373"/>
        <v>-1.1909999999999989</v>
      </c>
      <c r="P2962" s="56"/>
    </row>
    <row r="2963" spans="1:16" x14ac:dyDescent="0.2">
      <c r="A2963" s="5">
        <v>45781.25</v>
      </c>
      <c r="B2963" s="10">
        <f t="shared" si="368"/>
        <v>45781</v>
      </c>
      <c r="C2963" s="4">
        <f t="shared" si="375"/>
        <v>0.20833333333333334</v>
      </c>
      <c r="D2963" s="4">
        <f>IF('Kauf Restprofil Los 7'!A2963&lt;&gt;"",IF('Kauf Restprofil Los 7'!A2963&lt;&gt;"",TIME(HOUR('Kauf Restprofil Los 7'!A2963),MINUTE('Kauf Restprofil Los 7'!A2963),SECOND('Kauf Restprofil Los 7'!A2963)),""),"")</f>
        <v>0.25</v>
      </c>
      <c r="E2963" s="9">
        <f t="shared" si="374"/>
        <v>6</v>
      </c>
      <c r="F2963">
        <v>12.903878946000001</v>
      </c>
      <c r="G2963" s="12">
        <f t="shared" si="369"/>
        <v>1.075</v>
      </c>
      <c r="H2963" s="18">
        <f t="shared" si="370"/>
        <v>12.904</v>
      </c>
      <c r="I2963" s="21">
        <v>13.68</v>
      </c>
      <c r="J2963" s="14">
        <v>13.68</v>
      </c>
      <c r="K2963" s="14">
        <f t="shared" si="371"/>
        <v>0</v>
      </c>
      <c r="L2963" s="13">
        <f t="shared" si="372"/>
        <v>-0.7759999999999998</v>
      </c>
      <c r="M2963" s="53">
        <v>0</v>
      </c>
      <c r="N2963" s="45">
        <f t="shared" si="373"/>
        <v>-0.7759999999999998</v>
      </c>
      <c r="P2963" s="56"/>
    </row>
    <row r="2964" spans="1:16" x14ac:dyDescent="0.2">
      <c r="A2964" s="5">
        <v>45781.291666666664</v>
      </c>
      <c r="B2964" s="10">
        <f t="shared" si="368"/>
        <v>45781</v>
      </c>
      <c r="C2964" s="4">
        <f t="shared" si="375"/>
        <v>0.25</v>
      </c>
      <c r="D2964" s="4">
        <f>IF('Kauf Restprofil Los 7'!A2964&lt;&gt;"",IF('Kauf Restprofil Los 7'!A2964&lt;&gt;"",TIME(HOUR('Kauf Restprofil Los 7'!A2964),MINUTE('Kauf Restprofil Los 7'!A2964),SECOND('Kauf Restprofil Los 7'!A2964)),""),"")</f>
        <v>0.29166666666666669</v>
      </c>
      <c r="E2964" s="9">
        <f t="shared" si="374"/>
        <v>7</v>
      </c>
      <c r="F2964">
        <v>13.434023517</v>
      </c>
      <c r="G2964" s="12">
        <f t="shared" si="369"/>
        <v>1.1200000000000001</v>
      </c>
      <c r="H2964" s="18">
        <f t="shared" si="370"/>
        <v>13.433999999999999</v>
      </c>
      <c r="I2964" s="21">
        <v>14.100000000000001</v>
      </c>
      <c r="J2964" s="14">
        <v>14.100000000000001</v>
      </c>
      <c r="K2964" s="14">
        <f t="shared" si="371"/>
        <v>0</v>
      </c>
      <c r="L2964" s="13">
        <f t="shared" si="372"/>
        <v>-0.66600000000000215</v>
      </c>
      <c r="M2964" s="53">
        <v>0</v>
      </c>
      <c r="N2964" s="45">
        <f t="shared" si="373"/>
        <v>-0.66600000000000215</v>
      </c>
      <c r="P2964" s="56"/>
    </row>
    <row r="2965" spans="1:16" x14ac:dyDescent="0.2">
      <c r="A2965" s="5">
        <v>45781.333333333336</v>
      </c>
      <c r="B2965" s="10">
        <f t="shared" si="368"/>
        <v>45781</v>
      </c>
      <c r="C2965" s="4">
        <f t="shared" si="375"/>
        <v>0.29166666666666669</v>
      </c>
      <c r="D2965" s="4">
        <f>IF('Kauf Restprofil Los 7'!A2965&lt;&gt;"",IF('Kauf Restprofil Los 7'!A2965&lt;&gt;"",TIME(HOUR('Kauf Restprofil Los 7'!A2965),MINUTE('Kauf Restprofil Los 7'!A2965),SECOND('Kauf Restprofil Los 7'!A2965)),""),"")</f>
        <v>0.33333333333333331</v>
      </c>
      <c r="E2965" s="9">
        <f t="shared" si="374"/>
        <v>8</v>
      </c>
      <c r="F2965">
        <v>14.880885552000001</v>
      </c>
      <c r="G2965" s="12">
        <f t="shared" si="369"/>
        <v>1.24</v>
      </c>
      <c r="H2965" s="18">
        <f t="shared" si="370"/>
        <v>14.881</v>
      </c>
      <c r="I2965" s="21">
        <v>16.86</v>
      </c>
      <c r="J2965" s="14">
        <v>16.86</v>
      </c>
      <c r="K2965" s="14">
        <f t="shared" si="371"/>
        <v>0</v>
      </c>
      <c r="L2965" s="13">
        <f t="shared" si="372"/>
        <v>-1.9789999999999992</v>
      </c>
      <c r="M2965" s="53">
        <v>0</v>
      </c>
      <c r="N2965" s="45">
        <f t="shared" si="373"/>
        <v>-1.9789999999999992</v>
      </c>
      <c r="P2965" s="56"/>
    </row>
    <row r="2966" spans="1:16" x14ac:dyDescent="0.2">
      <c r="A2966" s="5">
        <v>45781.375</v>
      </c>
      <c r="B2966" s="10">
        <f t="shared" si="368"/>
        <v>45781</v>
      </c>
      <c r="C2966" s="4">
        <f t="shared" si="375"/>
        <v>0.33333333333333331</v>
      </c>
      <c r="D2966" s="4">
        <f>IF('Kauf Restprofil Los 7'!A2966&lt;&gt;"",IF('Kauf Restprofil Los 7'!A2966&lt;&gt;"",TIME(HOUR('Kauf Restprofil Los 7'!A2966),MINUTE('Kauf Restprofil Los 7'!A2966),SECOND('Kauf Restprofil Los 7'!A2966)),""),"")</f>
        <v>0.375</v>
      </c>
      <c r="E2966" s="9">
        <f t="shared" si="374"/>
        <v>9</v>
      </c>
      <c r="F2966">
        <v>17.973659869999999</v>
      </c>
      <c r="G2966" s="12">
        <f t="shared" si="369"/>
        <v>1.498</v>
      </c>
      <c r="H2966" s="18">
        <f t="shared" si="370"/>
        <v>17.974</v>
      </c>
      <c r="I2966" s="21">
        <v>20.46</v>
      </c>
      <c r="J2966" s="14">
        <v>20.46</v>
      </c>
      <c r="K2966" s="14">
        <f t="shared" si="371"/>
        <v>0</v>
      </c>
      <c r="L2966" s="13">
        <f t="shared" si="372"/>
        <v>-2.4860000000000007</v>
      </c>
      <c r="M2966" s="53">
        <v>0</v>
      </c>
      <c r="N2966" s="45">
        <f t="shared" si="373"/>
        <v>-2.4860000000000007</v>
      </c>
      <c r="P2966" s="56"/>
    </row>
    <row r="2967" spans="1:16" x14ac:dyDescent="0.2">
      <c r="A2967" s="5">
        <v>45781.416666666664</v>
      </c>
      <c r="B2967" s="10">
        <f t="shared" si="368"/>
        <v>45781</v>
      </c>
      <c r="C2967" s="4">
        <f t="shared" si="375"/>
        <v>0.375</v>
      </c>
      <c r="D2967" s="4">
        <f>IF('Kauf Restprofil Los 7'!A2967&lt;&gt;"",IF('Kauf Restprofil Los 7'!A2967&lt;&gt;"",TIME(HOUR('Kauf Restprofil Los 7'!A2967),MINUTE('Kauf Restprofil Los 7'!A2967),SECOND('Kauf Restprofil Los 7'!A2967)),""),"")</f>
        <v>0.41666666666666669</v>
      </c>
      <c r="E2967" s="9">
        <f t="shared" si="374"/>
        <v>10</v>
      </c>
      <c r="F2967">
        <v>20.843902654000001</v>
      </c>
      <c r="G2967" s="12">
        <f t="shared" si="369"/>
        <v>1.7370000000000001</v>
      </c>
      <c r="H2967" s="18">
        <f t="shared" si="370"/>
        <v>20.844000000000001</v>
      </c>
      <c r="I2967" s="21">
        <v>22.14</v>
      </c>
      <c r="J2967" s="14">
        <v>22.14</v>
      </c>
      <c r="K2967" s="14">
        <f t="shared" si="371"/>
        <v>0</v>
      </c>
      <c r="L2967" s="13">
        <f t="shared" si="372"/>
        <v>-1.2959999999999994</v>
      </c>
      <c r="M2967" s="53">
        <v>0</v>
      </c>
      <c r="N2967" s="45">
        <f t="shared" si="373"/>
        <v>-1.2959999999999994</v>
      </c>
      <c r="P2967" s="56"/>
    </row>
    <row r="2968" spans="1:16" x14ac:dyDescent="0.2">
      <c r="A2968" s="5">
        <v>45781.458333333336</v>
      </c>
      <c r="B2968" s="10">
        <f t="shared" si="368"/>
        <v>45781</v>
      </c>
      <c r="C2968" s="4">
        <f t="shared" si="375"/>
        <v>0.41666666666666669</v>
      </c>
      <c r="D2968" s="4">
        <f>IF('Kauf Restprofil Los 7'!A2968&lt;&gt;"",IF('Kauf Restprofil Los 7'!A2968&lt;&gt;"",TIME(HOUR('Kauf Restprofil Los 7'!A2968),MINUTE('Kauf Restprofil Los 7'!A2968),SECOND('Kauf Restprofil Los 7'!A2968)),""),"")</f>
        <v>0.45833333333333331</v>
      </c>
      <c r="E2968" s="9">
        <f t="shared" si="374"/>
        <v>11</v>
      </c>
      <c r="F2968">
        <v>22.142611367000001</v>
      </c>
      <c r="G2968" s="12">
        <f t="shared" si="369"/>
        <v>1.845</v>
      </c>
      <c r="H2968" s="18">
        <f t="shared" si="370"/>
        <v>22.143000000000001</v>
      </c>
      <c r="I2968" s="21">
        <v>22.919999999999998</v>
      </c>
      <c r="J2968" s="14">
        <v>22.919999999999998</v>
      </c>
      <c r="K2968" s="14">
        <f t="shared" si="371"/>
        <v>0</v>
      </c>
      <c r="L2968" s="13">
        <f t="shared" si="372"/>
        <v>-0.77699999999999747</v>
      </c>
      <c r="M2968" s="53">
        <v>0</v>
      </c>
      <c r="N2968" s="45">
        <f t="shared" si="373"/>
        <v>-0.77699999999999747</v>
      </c>
      <c r="P2968" s="56"/>
    </row>
    <row r="2969" spans="1:16" x14ac:dyDescent="0.2">
      <c r="A2969" s="5">
        <v>45781.5</v>
      </c>
      <c r="B2969" s="10">
        <f t="shared" si="368"/>
        <v>45781</v>
      </c>
      <c r="C2969" s="4">
        <f t="shared" si="375"/>
        <v>0.45833333333333331</v>
      </c>
      <c r="D2969" s="4">
        <f>IF('Kauf Restprofil Los 7'!A2969&lt;&gt;"",IF('Kauf Restprofil Los 7'!A2969&lt;&gt;"",TIME(HOUR('Kauf Restprofil Los 7'!A2969),MINUTE('Kauf Restprofil Los 7'!A2969),SECOND('Kauf Restprofil Los 7'!A2969)),""),"")</f>
        <v>0.5</v>
      </c>
      <c r="E2969" s="9">
        <f t="shared" si="374"/>
        <v>12</v>
      </c>
      <c r="F2969">
        <v>23.099643079</v>
      </c>
      <c r="G2969" s="12">
        <f t="shared" si="369"/>
        <v>1.925</v>
      </c>
      <c r="H2969" s="18">
        <f t="shared" si="370"/>
        <v>23.1</v>
      </c>
      <c r="I2969" s="21">
        <v>23.52</v>
      </c>
      <c r="J2969" s="14">
        <v>23.52</v>
      </c>
      <c r="K2969" s="14">
        <f t="shared" si="371"/>
        <v>0</v>
      </c>
      <c r="L2969" s="13">
        <f t="shared" si="372"/>
        <v>-0.41999999999999815</v>
      </c>
      <c r="M2969" s="53">
        <v>0</v>
      </c>
      <c r="N2969" s="45">
        <f t="shared" si="373"/>
        <v>-0.41999999999999815</v>
      </c>
      <c r="P2969" s="56"/>
    </row>
    <row r="2970" spans="1:16" x14ac:dyDescent="0.2">
      <c r="A2970" s="5">
        <v>45781.541666666664</v>
      </c>
      <c r="B2970" s="10">
        <f t="shared" si="368"/>
        <v>45781</v>
      </c>
      <c r="C2970" s="4">
        <f t="shared" si="375"/>
        <v>0.5</v>
      </c>
      <c r="D2970" s="4">
        <f>IF('Kauf Restprofil Los 7'!A2970&lt;&gt;"",IF('Kauf Restprofil Los 7'!A2970&lt;&gt;"",TIME(HOUR('Kauf Restprofil Los 7'!A2970),MINUTE('Kauf Restprofil Los 7'!A2970),SECOND('Kauf Restprofil Los 7'!A2970)),""),"")</f>
        <v>0.54166666666666663</v>
      </c>
      <c r="E2970" s="9">
        <f t="shared" si="374"/>
        <v>13</v>
      </c>
      <c r="F2970">
        <v>23.230469224</v>
      </c>
      <c r="G2970" s="12">
        <f t="shared" si="369"/>
        <v>1.9359999999999999</v>
      </c>
      <c r="H2970" s="18">
        <f t="shared" si="370"/>
        <v>23.23</v>
      </c>
      <c r="I2970" s="21">
        <v>22.62</v>
      </c>
      <c r="J2970" s="14">
        <v>22.62</v>
      </c>
      <c r="K2970" s="14">
        <f t="shared" si="371"/>
        <v>0</v>
      </c>
      <c r="L2970" s="13">
        <f t="shared" si="372"/>
        <v>0.60999999999999943</v>
      </c>
      <c r="M2970" s="53">
        <v>0.60999999999999943</v>
      </c>
      <c r="N2970" s="45">
        <f t="shared" si="373"/>
        <v>0</v>
      </c>
      <c r="P2970" s="56"/>
    </row>
    <row r="2971" spans="1:16" x14ac:dyDescent="0.2">
      <c r="A2971" s="5">
        <v>45781.583333333336</v>
      </c>
      <c r="B2971" s="10">
        <f t="shared" si="368"/>
        <v>45781</v>
      </c>
      <c r="C2971" s="4">
        <f t="shared" si="375"/>
        <v>0.54166666666666663</v>
      </c>
      <c r="D2971" s="4">
        <f>IF('Kauf Restprofil Los 7'!A2971&lt;&gt;"",IF('Kauf Restprofil Los 7'!A2971&lt;&gt;"",TIME(HOUR('Kauf Restprofil Los 7'!A2971),MINUTE('Kauf Restprofil Los 7'!A2971),SECOND('Kauf Restprofil Los 7'!A2971)),""),"")</f>
        <v>0.58333333333333337</v>
      </c>
      <c r="E2971" s="9">
        <f t="shared" si="374"/>
        <v>14</v>
      </c>
      <c r="F2971">
        <v>22.231019258</v>
      </c>
      <c r="G2971" s="12">
        <f t="shared" si="369"/>
        <v>1.853</v>
      </c>
      <c r="H2971" s="18">
        <f t="shared" si="370"/>
        <v>22.231000000000002</v>
      </c>
      <c r="I2971" s="21">
        <v>20.22</v>
      </c>
      <c r="J2971" s="14">
        <v>20.22</v>
      </c>
      <c r="K2971" s="14">
        <f t="shared" si="371"/>
        <v>0</v>
      </c>
      <c r="L2971" s="13">
        <f t="shared" si="372"/>
        <v>2.0110000000000028</v>
      </c>
      <c r="M2971" s="53">
        <v>2.0110000000000028</v>
      </c>
      <c r="N2971" s="45">
        <f t="shared" si="373"/>
        <v>0</v>
      </c>
      <c r="P2971" s="56"/>
    </row>
    <row r="2972" spans="1:16" x14ac:dyDescent="0.2">
      <c r="A2972" s="5">
        <v>45781.625</v>
      </c>
      <c r="B2972" s="10">
        <f t="shared" si="368"/>
        <v>45781</v>
      </c>
      <c r="C2972" s="4">
        <f t="shared" si="375"/>
        <v>0.58333333333333337</v>
      </c>
      <c r="D2972" s="4">
        <f>IF('Kauf Restprofil Los 7'!A2972&lt;&gt;"",IF('Kauf Restprofil Los 7'!A2972&lt;&gt;"",TIME(HOUR('Kauf Restprofil Los 7'!A2972),MINUTE('Kauf Restprofil Los 7'!A2972),SECOND('Kauf Restprofil Los 7'!A2972)),""),"")</f>
        <v>0.625</v>
      </c>
      <c r="E2972" s="9">
        <f t="shared" si="374"/>
        <v>15</v>
      </c>
      <c r="F2972">
        <v>21.366171467000001</v>
      </c>
      <c r="G2972" s="12">
        <f t="shared" si="369"/>
        <v>1.7809999999999999</v>
      </c>
      <c r="H2972" s="18">
        <f t="shared" si="370"/>
        <v>21.366</v>
      </c>
      <c r="I2972" s="21">
        <v>18.600000000000001</v>
      </c>
      <c r="J2972" s="14">
        <v>18.600000000000001</v>
      </c>
      <c r="K2972" s="14">
        <f t="shared" si="371"/>
        <v>0</v>
      </c>
      <c r="L2972" s="13">
        <f t="shared" si="372"/>
        <v>2.7659999999999982</v>
      </c>
      <c r="M2972" s="53">
        <v>2.7659999999999982</v>
      </c>
      <c r="N2972" s="45">
        <f t="shared" si="373"/>
        <v>0</v>
      </c>
      <c r="P2972" s="56"/>
    </row>
    <row r="2973" spans="1:16" x14ac:dyDescent="0.2">
      <c r="A2973" s="5">
        <v>45781.666666666664</v>
      </c>
      <c r="B2973" s="10">
        <f t="shared" si="368"/>
        <v>45781</v>
      </c>
      <c r="C2973" s="4">
        <f t="shared" si="375"/>
        <v>0.625</v>
      </c>
      <c r="D2973" s="4">
        <f>IF('Kauf Restprofil Los 7'!A2973&lt;&gt;"",IF('Kauf Restprofil Los 7'!A2973&lt;&gt;"",TIME(HOUR('Kauf Restprofil Los 7'!A2973),MINUTE('Kauf Restprofil Los 7'!A2973),SECOND('Kauf Restprofil Los 7'!A2973)),""),"")</f>
        <v>0.66666666666666663</v>
      </c>
      <c r="E2973" s="9">
        <f t="shared" si="374"/>
        <v>16</v>
      </c>
      <c r="F2973">
        <v>20.864158085</v>
      </c>
      <c r="G2973" s="12">
        <f t="shared" si="369"/>
        <v>1.7390000000000001</v>
      </c>
      <c r="H2973" s="18">
        <f t="shared" si="370"/>
        <v>20.864000000000001</v>
      </c>
      <c r="I2973" s="21">
        <v>17.700000000000003</v>
      </c>
      <c r="J2973" s="14">
        <v>17.700000000000003</v>
      </c>
      <c r="K2973" s="14">
        <f t="shared" si="371"/>
        <v>0</v>
      </c>
      <c r="L2973" s="13">
        <f t="shared" si="372"/>
        <v>3.1639999999999979</v>
      </c>
      <c r="M2973" s="53">
        <v>3.1639999999999979</v>
      </c>
      <c r="N2973" s="45">
        <f t="shared" si="373"/>
        <v>0</v>
      </c>
      <c r="P2973" s="56"/>
    </row>
    <row r="2974" spans="1:16" x14ac:dyDescent="0.2">
      <c r="A2974" s="5">
        <v>45781.708333333336</v>
      </c>
      <c r="B2974" s="10">
        <f t="shared" si="368"/>
        <v>45781</v>
      </c>
      <c r="C2974" s="4">
        <f t="shared" si="375"/>
        <v>0.66666666666666663</v>
      </c>
      <c r="D2974" s="4">
        <f>IF('Kauf Restprofil Los 7'!A2974&lt;&gt;"",IF('Kauf Restprofil Los 7'!A2974&lt;&gt;"",TIME(HOUR('Kauf Restprofil Los 7'!A2974),MINUTE('Kauf Restprofil Los 7'!A2974),SECOND('Kauf Restprofil Los 7'!A2974)),""),"")</f>
        <v>0.70833333333333337</v>
      </c>
      <c r="E2974" s="9">
        <f t="shared" si="374"/>
        <v>17</v>
      </c>
      <c r="F2974">
        <v>20.482203503000001</v>
      </c>
      <c r="G2974" s="12">
        <f t="shared" si="369"/>
        <v>1.7070000000000001</v>
      </c>
      <c r="H2974" s="18">
        <f t="shared" si="370"/>
        <v>20.481999999999999</v>
      </c>
      <c r="I2974" s="21">
        <v>18.240000000000002</v>
      </c>
      <c r="J2974" s="14">
        <v>18.240000000000002</v>
      </c>
      <c r="K2974" s="14">
        <f t="shared" si="371"/>
        <v>0</v>
      </c>
      <c r="L2974" s="13">
        <f t="shared" si="372"/>
        <v>2.2419999999999973</v>
      </c>
      <c r="M2974" s="53">
        <v>2.2419999999999973</v>
      </c>
      <c r="N2974" s="45">
        <f t="shared" si="373"/>
        <v>0</v>
      </c>
      <c r="P2974" s="56"/>
    </row>
    <row r="2975" spans="1:16" x14ac:dyDescent="0.2">
      <c r="A2975" s="5">
        <v>45781.75</v>
      </c>
      <c r="B2975" s="10">
        <f t="shared" si="368"/>
        <v>45781</v>
      </c>
      <c r="C2975" s="4">
        <f t="shared" si="375"/>
        <v>0.70833333333333337</v>
      </c>
      <c r="D2975" s="4">
        <f>IF('Kauf Restprofil Los 7'!A2975&lt;&gt;"",IF('Kauf Restprofil Los 7'!A2975&lt;&gt;"",TIME(HOUR('Kauf Restprofil Los 7'!A2975),MINUTE('Kauf Restprofil Los 7'!A2975),SECOND('Kauf Restprofil Los 7'!A2975)),""),"")</f>
        <v>0.75</v>
      </c>
      <c r="E2975" s="9">
        <f t="shared" si="374"/>
        <v>18</v>
      </c>
      <c r="F2975">
        <v>22.634041883999998</v>
      </c>
      <c r="G2975" s="12">
        <f t="shared" si="369"/>
        <v>1.8859999999999999</v>
      </c>
      <c r="H2975" s="18">
        <f t="shared" si="370"/>
        <v>22.634</v>
      </c>
      <c r="I2975" s="21">
        <v>21.84</v>
      </c>
      <c r="J2975" s="14">
        <v>21.84</v>
      </c>
      <c r="K2975" s="14">
        <f t="shared" si="371"/>
        <v>0</v>
      </c>
      <c r="L2975" s="13">
        <f t="shared" si="372"/>
        <v>0.79400000000000048</v>
      </c>
      <c r="M2975" s="53">
        <v>0.79400000000000048</v>
      </c>
      <c r="N2975" s="45">
        <f t="shared" si="373"/>
        <v>0</v>
      </c>
      <c r="P2975" s="56"/>
    </row>
    <row r="2976" spans="1:16" x14ac:dyDescent="0.2">
      <c r="A2976" s="5">
        <v>45781.791666666664</v>
      </c>
      <c r="B2976" s="10">
        <f t="shared" si="368"/>
        <v>45781</v>
      </c>
      <c r="C2976" s="4">
        <f t="shared" si="375"/>
        <v>0.75</v>
      </c>
      <c r="D2976" s="4">
        <f>IF('Kauf Restprofil Los 7'!A2976&lt;&gt;"",IF('Kauf Restprofil Los 7'!A2976&lt;&gt;"",TIME(HOUR('Kauf Restprofil Los 7'!A2976),MINUTE('Kauf Restprofil Los 7'!A2976),SECOND('Kauf Restprofil Los 7'!A2976)),""),"")</f>
        <v>0.79166666666666663</v>
      </c>
      <c r="E2976" s="9">
        <f t="shared" si="374"/>
        <v>19</v>
      </c>
      <c r="F2976">
        <v>24.264973711</v>
      </c>
      <c r="G2976" s="12">
        <f t="shared" si="369"/>
        <v>2.0219999999999998</v>
      </c>
      <c r="H2976" s="18">
        <f t="shared" si="370"/>
        <v>24.265000000000001</v>
      </c>
      <c r="I2976" s="21">
        <v>26.04</v>
      </c>
      <c r="J2976" s="14">
        <v>26.04</v>
      </c>
      <c r="K2976" s="14">
        <f t="shared" si="371"/>
        <v>0</v>
      </c>
      <c r="L2976" s="13">
        <f t="shared" si="372"/>
        <v>-1.7749999999999986</v>
      </c>
      <c r="M2976" s="53">
        <v>0</v>
      </c>
      <c r="N2976" s="45">
        <f t="shared" si="373"/>
        <v>-1.7749999999999986</v>
      </c>
      <c r="P2976" s="56"/>
    </row>
    <row r="2977" spans="1:16" x14ac:dyDescent="0.2">
      <c r="A2977" s="5">
        <v>45781.833333333336</v>
      </c>
      <c r="B2977" s="10">
        <f t="shared" si="368"/>
        <v>45781</v>
      </c>
      <c r="C2977" s="4">
        <f t="shared" si="375"/>
        <v>0.79166666666666663</v>
      </c>
      <c r="D2977" s="4">
        <f>IF('Kauf Restprofil Los 7'!A2977&lt;&gt;"",IF('Kauf Restprofil Los 7'!A2977&lt;&gt;"",TIME(HOUR('Kauf Restprofil Los 7'!A2977),MINUTE('Kauf Restprofil Los 7'!A2977),SECOND('Kauf Restprofil Los 7'!A2977)),""),"")</f>
        <v>0.83333333333333337</v>
      </c>
      <c r="E2977" s="9">
        <f t="shared" si="374"/>
        <v>20</v>
      </c>
      <c r="F2977">
        <v>24.202790634999999</v>
      </c>
      <c r="G2977" s="12">
        <f t="shared" si="369"/>
        <v>2.0169999999999999</v>
      </c>
      <c r="H2977" s="18">
        <f t="shared" si="370"/>
        <v>24.202999999999999</v>
      </c>
      <c r="I2977" s="21">
        <v>27</v>
      </c>
      <c r="J2977" s="14">
        <v>27</v>
      </c>
      <c r="K2977" s="14">
        <f t="shared" si="371"/>
        <v>0</v>
      </c>
      <c r="L2977" s="13">
        <f t="shared" si="372"/>
        <v>-2.7970000000000006</v>
      </c>
      <c r="M2977" s="53">
        <v>0</v>
      </c>
      <c r="N2977" s="45">
        <f t="shared" si="373"/>
        <v>-2.7970000000000006</v>
      </c>
      <c r="P2977" s="56"/>
    </row>
    <row r="2978" spans="1:16" x14ac:dyDescent="0.2">
      <c r="A2978" s="5">
        <v>45781.875</v>
      </c>
      <c r="B2978" s="10">
        <f t="shared" si="368"/>
        <v>45781</v>
      </c>
      <c r="C2978" s="4">
        <f t="shared" si="375"/>
        <v>0.83333333333333337</v>
      </c>
      <c r="D2978" s="4">
        <f>IF('Kauf Restprofil Los 7'!A2978&lt;&gt;"",IF('Kauf Restprofil Los 7'!A2978&lt;&gt;"",TIME(HOUR('Kauf Restprofil Los 7'!A2978),MINUTE('Kauf Restprofil Los 7'!A2978),SECOND('Kauf Restprofil Los 7'!A2978)),""),"")</f>
        <v>0.875</v>
      </c>
      <c r="E2978" s="9">
        <f t="shared" si="374"/>
        <v>21</v>
      </c>
      <c r="F2978">
        <v>22.137336289</v>
      </c>
      <c r="G2978" s="12">
        <f t="shared" si="369"/>
        <v>1.845</v>
      </c>
      <c r="H2978" s="18">
        <f t="shared" si="370"/>
        <v>22.137</v>
      </c>
      <c r="I2978" s="21">
        <v>26.160000000000004</v>
      </c>
      <c r="J2978" s="14">
        <v>26.160000000000004</v>
      </c>
      <c r="K2978" s="14">
        <f t="shared" si="371"/>
        <v>0</v>
      </c>
      <c r="L2978" s="13">
        <f t="shared" si="372"/>
        <v>-4.0230000000000032</v>
      </c>
      <c r="M2978" s="53">
        <v>0</v>
      </c>
      <c r="N2978" s="45">
        <f t="shared" si="373"/>
        <v>-4.0230000000000032</v>
      </c>
      <c r="P2978" s="56"/>
    </row>
    <row r="2979" spans="1:16" x14ac:dyDescent="0.2">
      <c r="A2979" s="5">
        <v>45781.916666666664</v>
      </c>
      <c r="B2979" s="10">
        <f t="shared" si="368"/>
        <v>45781</v>
      </c>
      <c r="C2979" s="4">
        <f t="shared" si="375"/>
        <v>0.875</v>
      </c>
      <c r="D2979" s="4">
        <f>IF('Kauf Restprofil Los 7'!A2979&lt;&gt;"",IF('Kauf Restprofil Los 7'!A2979&lt;&gt;"",TIME(HOUR('Kauf Restprofil Los 7'!A2979),MINUTE('Kauf Restprofil Los 7'!A2979),SECOND('Kauf Restprofil Los 7'!A2979)),""),"")</f>
        <v>0.91666666666666663</v>
      </c>
      <c r="E2979" s="9">
        <f t="shared" si="374"/>
        <v>22</v>
      </c>
      <c r="F2979">
        <v>21.188145794</v>
      </c>
      <c r="G2979" s="12">
        <f t="shared" si="369"/>
        <v>1.766</v>
      </c>
      <c r="H2979" s="18">
        <f t="shared" si="370"/>
        <v>21.187999999999999</v>
      </c>
      <c r="I2979" s="21">
        <v>25.380000000000003</v>
      </c>
      <c r="J2979" s="14">
        <v>25.380000000000003</v>
      </c>
      <c r="K2979" s="14">
        <f t="shared" si="371"/>
        <v>0</v>
      </c>
      <c r="L2979" s="13">
        <f t="shared" si="372"/>
        <v>-4.1920000000000037</v>
      </c>
      <c r="M2979" s="53">
        <v>0</v>
      </c>
      <c r="N2979" s="45">
        <f t="shared" si="373"/>
        <v>-4.1920000000000037</v>
      </c>
      <c r="P2979" s="56"/>
    </row>
    <row r="2980" spans="1:16" x14ac:dyDescent="0.2">
      <c r="A2980" s="5">
        <v>45781.958333333336</v>
      </c>
      <c r="B2980" s="10">
        <f t="shared" si="368"/>
        <v>45781</v>
      </c>
      <c r="C2980" s="4">
        <f t="shared" si="375"/>
        <v>0.91666666666666663</v>
      </c>
      <c r="D2980" s="4">
        <f>IF('Kauf Restprofil Los 7'!A2980&lt;&gt;"",IF('Kauf Restprofil Los 7'!A2980&lt;&gt;"",TIME(HOUR('Kauf Restprofil Los 7'!A2980),MINUTE('Kauf Restprofil Los 7'!A2980),SECOND('Kauf Restprofil Los 7'!A2980)),""),"")</f>
        <v>0.95833333333333337</v>
      </c>
      <c r="E2980" s="9">
        <f t="shared" si="374"/>
        <v>23</v>
      </c>
      <c r="F2980">
        <v>19.526343795999999</v>
      </c>
      <c r="G2980" s="12">
        <f t="shared" si="369"/>
        <v>1.627</v>
      </c>
      <c r="H2980" s="18">
        <f t="shared" si="370"/>
        <v>19.526</v>
      </c>
      <c r="I2980" s="21">
        <v>23.64</v>
      </c>
      <c r="J2980" s="14">
        <v>23.64</v>
      </c>
      <c r="K2980" s="14">
        <f t="shared" si="371"/>
        <v>0</v>
      </c>
      <c r="L2980" s="13">
        <f t="shared" si="372"/>
        <v>-4.1140000000000008</v>
      </c>
      <c r="M2980" s="53">
        <v>0</v>
      </c>
      <c r="N2980" s="45">
        <f t="shared" si="373"/>
        <v>-4.1140000000000008</v>
      </c>
      <c r="P2980" s="56"/>
    </row>
    <row r="2981" spans="1:16" x14ac:dyDescent="0.2">
      <c r="A2981" s="5">
        <v>45782</v>
      </c>
      <c r="B2981" s="10">
        <f t="shared" si="368"/>
        <v>45781</v>
      </c>
      <c r="C2981" s="4">
        <f t="shared" si="375"/>
        <v>0.95833333333333337</v>
      </c>
      <c r="D2981" s="4">
        <f>IF('Kauf Restprofil Los 7'!A2981&lt;&gt;"",IF('Kauf Restprofil Los 7'!A2981&lt;&gt;"",TIME(HOUR('Kauf Restprofil Los 7'!A2981),MINUTE('Kauf Restprofil Los 7'!A2981),SECOND('Kauf Restprofil Los 7'!A2981)),""),"")</f>
        <v>0</v>
      </c>
      <c r="E2981" s="9">
        <f t="shared" si="374"/>
        <v>24</v>
      </c>
      <c r="F2981">
        <v>16.827508233</v>
      </c>
      <c r="G2981" s="12">
        <f t="shared" si="369"/>
        <v>1.4019999999999999</v>
      </c>
      <c r="H2981" s="18">
        <f t="shared" si="370"/>
        <v>16.827999999999999</v>
      </c>
      <c r="I2981" s="21">
        <v>20.04</v>
      </c>
      <c r="J2981" s="14">
        <v>20.04</v>
      </c>
      <c r="K2981" s="14">
        <f t="shared" si="371"/>
        <v>0</v>
      </c>
      <c r="L2981" s="13">
        <f t="shared" si="372"/>
        <v>-3.2119999999999997</v>
      </c>
      <c r="M2981" s="53">
        <v>0</v>
      </c>
      <c r="N2981" s="45">
        <f t="shared" si="373"/>
        <v>-3.2119999999999997</v>
      </c>
      <c r="P2981" s="56"/>
    </row>
    <row r="2982" spans="1:16" x14ac:dyDescent="0.2">
      <c r="A2982" s="5">
        <v>45782.041666666664</v>
      </c>
      <c r="B2982" s="10">
        <f t="shared" si="368"/>
        <v>45782</v>
      </c>
      <c r="C2982" s="4">
        <f t="shared" si="375"/>
        <v>0</v>
      </c>
      <c r="D2982" s="4">
        <f>IF('Kauf Restprofil Los 7'!A2982&lt;&gt;"",IF('Kauf Restprofil Los 7'!A2982&lt;&gt;"",TIME(HOUR('Kauf Restprofil Los 7'!A2982),MINUTE('Kauf Restprofil Los 7'!A2982),SECOND('Kauf Restprofil Los 7'!A2982)),""),"")</f>
        <v>4.1666666666666664E-2</v>
      </c>
      <c r="E2982" s="9">
        <f t="shared" si="374"/>
        <v>1</v>
      </c>
      <c r="F2982">
        <v>14.852958306</v>
      </c>
      <c r="G2982" s="12">
        <f t="shared" si="369"/>
        <v>1.238</v>
      </c>
      <c r="H2982" s="18">
        <f t="shared" si="370"/>
        <v>14.853</v>
      </c>
      <c r="I2982" s="21">
        <v>15</v>
      </c>
      <c r="J2982" s="14">
        <v>15</v>
      </c>
      <c r="K2982" s="14">
        <f t="shared" si="371"/>
        <v>0</v>
      </c>
      <c r="L2982" s="13">
        <f t="shared" si="372"/>
        <v>-0.14700000000000024</v>
      </c>
      <c r="M2982" s="53">
        <v>0</v>
      </c>
      <c r="N2982" s="45">
        <f t="shared" si="373"/>
        <v>-0.14700000000000024</v>
      </c>
      <c r="P2982" s="56"/>
    </row>
    <row r="2983" spans="1:16" x14ac:dyDescent="0.2">
      <c r="A2983" s="5">
        <v>45782.083333333336</v>
      </c>
      <c r="B2983" s="10">
        <f t="shared" si="368"/>
        <v>45782</v>
      </c>
      <c r="C2983" s="4">
        <f t="shared" si="375"/>
        <v>4.1666666666666664E-2</v>
      </c>
      <c r="D2983" s="4">
        <f>IF('Kauf Restprofil Los 7'!A2983&lt;&gt;"",IF('Kauf Restprofil Los 7'!A2983&lt;&gt;"",TIME(HOUR('Kauf Restprofil Los 7'!A2983),MINUTE('Kauf Restprofil Los 7'!A2983),SECOND('Kauf Restprofil Los 7'!A2983)),""),"")</f>
        <v>8.3333333333333329E-2</v>
      </c>
      <c r="E2983" s="9">
        <f t="shared" si="374"/>
        <v>2</v>
      </c>
      <c r="F2983">
        <v>13.680467</v>
      </c>
      <c r="G2983" s="12">
        <f t="shared" si="369"/>
        <v>1.1399999999999999</v>
      </c>
      <c r="H2983" s="18">
        <f t="shared" si="370"/>
        <v>13.68</v>
      </c>
      <c r="I2983" s="21">
        <v>13.86</v>
      </c>
      <c r="J2983" s="14">
        <v>13.86</v>
      </c>
      <c r="K2983" s="14">
        <f t="shared" si="371"/>
        <v>0</v>
      </c>
      <c r="L2983" s="13">
        <f t="shared" si="372"/>
        <v>-0.17999999999999972</v>
      </c>
      <c r="M2983" s="53">
        <v>0</v>
      </c>
      <c r="N2983" s="45">
        <f t="shared" si="373"/>
        <v>-0.17999999999999972</v>
      </c>
      <c r="P2983" s="56"/>
    </row>
    <row r="2984" spans="1:16" x14ac:dyDescent="0.2">
      <c r="A2984" s="5">
        <v>45782.125</v>
      </c>
      <c r="B2984" s="10">
        <f t="shared" si="368"/>
        <v>45782</v>
      </c>
      <c r="C2984" s="4">
        <f t="shared" si="375"/>
        <v>8.3333333333333329E-2</v>
      </c>
      <c r="D2984" s="4">
        <f>IF('Kauf Restprofil Los 7'!A2984&lt;&gt;"",IF('Kauf Restprofil Los 7'!A2984&lt;&gt;"",TIME(HOUR('Kauf Restprofil Los 7'!A2984),MINUTE('Kauf Restprofil Los 7'!A2984),SECOND('Kauf Restprofil Los 7'!A2984)),""),"")</f>
        <v>0.125</v>
      </c>
      <c r="E2984" s="9">
        <f t="shared" si="374"/>
        <v>3</v>
      </c>
      <c r="F2984">
        <v>13.16136968</v>
      </c>
      <c r="G2984" s="12">
        <f t="shared" si="369"/>
        <v>1.097</v>
      </c>
      <c r="H2984" s="18">
        <f t="shared" si="370"/>
        <v>13.161</v>
      </c>
      <c r="I2984" s="21">
        <v>13.68</v>
      </c>
      <c r="J2984" s="14">
        <v>13.68</v>
      </c>
      <c r="K2984" s="14">
        <f t="shared" si="371"/>
        <v>0</v>
      </c>
      <c r="L2984" s="13">
        <f t="shared" si="372"/>
        <v>-0.51900000000000013</v>
      </c>
      <c r="M2984" s="53">
        <v>0</v>
      </c>
      <c r="N2984" s="45">
        <f t="shared" si="373"/>
        <v>-0.51900000000000013</v>
      </c>
      <c r="P2984" s="56"/>
    </row>
    <row r="2985" spans="1:16" x14ac:dyDescent="0.2">
      <c r="A2985" s="5">
        <v>45782.166666666664</v>
      </c>
      <c r="B2985" s="10">
        <f t="shared" si="368"/>
        <v>45782</v>
      </c>
      <c r="C2985" s="4">
        <f t="shared" si="375"/>
        <v>0.125</v>
      </c>
      <c r="D2985" s="4">
        <f>IF('Kauf Restprofil Los 7'!A2985&lt;&gt;"",IF('Kauf Restprofil Los 7'!A2985&lt;&gt;"",TIME(HOUR('Kauf Restprofil Los 7'!A2985),MINUTE('Kauf Restprofil Los 7'!A2985),SECOND('Kauf Restprofil Los 7'!A2985)),""),"")</f>
        <v>0.16666666666666666</v>
      </c>
      <c r="E2985" s="9">
        <f t="shared" si="374"/>
        <v>4</v>
      </c>
      <c r="F2985">
        <v>13.648271413</v>
      </c>
      <c r="G2985" s="12">
        <f t="shared" si="369"/>
        <v>1.137</v>
      </c>
      <c r="H2985" s="18">
        <f t="shared" si="370"/>
        <v>13.648</v>
      </c>
      <c r="I2985" s="21">
        <v>14.22</v>
      </c>
      <c r="J2985" s="14">
        <v>14.22</v>
      </c>
      <c r="K2985" s="14">
        <f t="shared" si="371"/>
        <v>0</v>
      </c>
      <c r="L2985" s="13">
        <f t="shared" si="372"/>
        <v>-0.57200000000000095</v>
      </c>
      <c r="M2985" s="53">
        <v>0</v>
      </c>
      <c r="N2985" s="45">
        <f t="shared" si="373"/>
        <v>-0.57200000000000095</v>
      </c>
      <c r="P2985" s="56"/>
    </row>
    <row r="2986" spans="1:16" x14ac:dyDescent="0.2">
      <c r="A2986" s="5">
        <v>45782.208333333336</v>
      </c>
      <c r="B2986" s="10">
        <f t="shared" si="368"/>
        <v>45782</v>
      </c>
      <c r="C2986" s="4">
        <f t="shared" si="375"/>
        <v>0.16666666666666666</v>
      </c>
      <c r="D2986" s="4">
        <f>IF('Kauf Restprofil Los 7'!A2986&lt;&gt;"",IF('Kauf Restprofil Los 7'!A2986&lt;&gt;"",TIME(HOUR('Kauf Restprofil Los 7'!A2986),MINUTE('Kauf Restprofil Los 7'!A2986),SECOND('Kauf Restprofil Los 7'!A2986)),""),"")</f>
        <v>0.20833333333333334</v>
      </c>
      <c r="E2986" s="9">
        <f t="shared" si="374"/>
        <v>5</v>
      </c>
      <c r="F2986">
        <v>15.180617097000001</v>
      </c>
      <c r="G2986" s="12">
        <f t="shared" si="369"/>
        <v>1.2649999999999999</v>
      </c>
      <c r="H2986" s="18">
        <f t="shared" si="370"/>
        <v>15.180999999999999</v>
      </c>
      <c r="I2986" s="21">
        <v>15.899999999999999</v>
      </c>
      <c r="J2986" s="14">
        <v>15.899999999999999</v>
      </c>
      <c r="K2986" s="14">
        <f t="shared" si="371"/>
        <v>0</v>
      </c>
      <c r="L2986" s="13">
        <f t="shared" si="372"/>
        <v>-0.71899999999999942</v>
      </c>
      <c r="M2986" s="53">
        <v>0</v>
      </c>
      <c r="N2986" s="45">
        <f t="shared" si="373"/>
        <v>-0.71899999999999942</v>
      </c>
      <c r="P2986" s="56"/>
    </row>
    <row r="2987" spans="1:16" x14ac:dyDescent="0.2">
      <c r="A2987" s="5">
        <v>45782.25</v>
      </c>
      <c r="B2987" s="10">
        <f t="shared" si="368"/>
        <v>45782</v>
      </c>
      <c r="C2987" s="4">
        <f t="shared" si="375"/>
        <v>0.20833333333333334</v>
      </c>
      <c r="D2987" s="4">
        <f>IF('Kauf Restprofil Los 7'!A2987&lt;&gt;"",IF('Kauf Restprofil Los 7'!A2987&lt;&gt;"",TIME(HOUR('Kauf Restprofil Los 7'!A2987),MINUTE('Kauf Restprofil Los 7'!A2987),SECOND('Kauf Restprofil Los 7'!A2987)),""),"")</f>
        <v>0.25</v>
      </c>
      <c r="E2987" s="9">
        <f t="shared" si="374"/>
        <v>6</v>
      </c>
      <c r="F2987">
        <v>18.675698975</v>
      </c>
      <c r="G2987" s="12">
        <f t="shared" si="369"/>
        <v>1.556</v>
      </c>
      <c r="H2987" s="18">
        <f t="shared" si="370"/>
        <v>18.675999999999998</v>
      </c>
      <c r="I2987" s="21">
        <v>20.100000000000001</v>
      </c>
      <c r="J2987" s="14">
        <v>20.100000000000001</v>
      </c>
      <c r="K2987" s="14">
        <f t="shared" si="371"/>
        <v>0</v>
      </c>
      <c r="L2987" s="13">
        <f t="shared" si="372"/>
        <v>-1.424000000000003</v>
      </c>
      <c r="M2987" s="53">
        <v>0</v>
      </c>
      <c r="N2987" s="45">
        <f t="shared" si="373"/>
        <v>-1.424000000000003</v>
      </c>
      <c r="P2987" s="56"/>
    </row>
    <row r="2988" spans="1:16" x14ac:dyDescent="0.2">
      <c r="A2988" s="5">
        <v>45782.291666666664</v>
      </c>
      <c r="B2988" s="10">
        <f t="shared" si="368"/>
        <v>45782</v>
      </c>
      <c r="C2988" s="4">
        <f t="shared" si="375"/>
        <v>0.25</v>
      </c>
      <c r="D2988" s="4">
        <f>IF('Kauf Restprofil Los 7'!A2988&lt;&gt;"",IF('Kauf Restprofil Los 7'!A2988&lt;&gt;"",TIME(HOUR('Kauf Restprofil Los 7'!A2988),MINUTE('Kauf Restprofil Los 7'!A2988),SECOND('Kauf Restprofil Los 7'!A2988)),""),"")</f>
        <v>0.29166666666666669</v>
      </c>
      <c r="E2988" s="9">
        <f t="shared" si="374"/>
        <v>7</v>
      </c>
      <c r="F2988">
        <v>26.397845737000001</v>
      </c>
      <c r="G2988" s="12">
        <f t="shared" si="369"/>
        <v>2.2000000000000002</v>
      </c>
      <c r="H2988" s="18">
        <f t="shared" si="370"/>
        <v>26.398</v>
      </c>
      <c r="I2988" s="21">
        <v>29.099999999999998</v>
      </c>
      <c r="J2988" s="14">
        <v>29.099999999999998</v>
      </c>
      <c r="K2988" s="14">
        <f t="shared" si="371"/>
        <v>0</v>
      </c>
      <c r="L2988" s="13">
        <f t="shared" si="372"/>
        <v>-2.7019999999999982</v>
      </c>
      <c r="M2988" s="53">
        <v>0</v>
      </c>
      <c r="N2988" s="45">
        <f t="shared" si="373"/>
        <v>-2.7019999999999982</v>
      </c>
      <c r="P2988" s="56"/>
    </row>
    <row r="2989" spans="1:16" x14ac:dyDescent="0.2">
      <c r="A2989" s="5">
        <v>45782.333333333336</v>
      </c>
      <c r="B2989" s="10">
        <f t="shared" si="368"/>
        <v>45782</v>
      </c>
      <c r="C2989" s="4">
        <f t="shared" si="375"/>
        <v>0.29166666666666669</v>
      </c>
      <c r="D2989" s="4">
        <f>IF('Kauf Restprofil Los 7'!A2989&lt;&gt;"",IF('Kauf Restprofil Los 7'!A2989&lt;&gt;"",TIME(HOUR('Kauf Restprofil Los 7'!A2989),MINUTE('Kauf Restprofil Los 7'!A2989),SECOND('Kauf Restprofil Los 7'!A2989)),""),"")</f>
        <v>0.33333333333333331</v>
      </c>
      <c r="E2989" s="9">
        <f t="shared" si="374"/>
        <v>8</v>
      </c>
      <c r="F2989">
        <v>31.968308097000001</v>
      </c>
      <c r="G2989" s="12">
        <f t="shared" si="369"/>
        <v>2.6640000000000001</v>
      </c>
      <c r="H2989" s="18">
        <f t="shared" si="370"/>
        <v>31.968</v>
      </c>
      <c r="I2989" s="21">
        <v>36.660000000000004</v>
      </c>
      <c r="J2989" s="14">
        <v>36.660000000000004</v>
      </c>
      <c r="K2989" s="14">
        <f t="shared" si="371"/>
        <v>0</v>
      </c>
      <c r="L2989" s="13">
        <f t="shared" si="372"/>
        <v>-4.6920000000000037</v>
      </c>
      <c r="M2989" s="53">
        <v>0</v>
      </c>
      <c r="N2989" s="45">
        <f t="shared" si="373"/>
        <v>-4.6920000000000037</v>
      </c>
      <c r="P2989" s="56"/>
    </row>
    <row r="2990" spans="1:16" x14ac:dyDescent="0.2">
      <c r="A2990" s="5">
        <v>45782.375</v>
      </c>
      <c r="B2990" s="10">
        <f t="shared" si="368"/>
        <v>45782</v>
      </c>
      <c r="C2990" s="4">
        <f t="shared" si="375"/>
        <v>0.33333333333333331</v>
      </c>
      <c r="D2990" s="4">
        <f>IF('Kauf Restprofil Los 7'!A2990&lt;&gt;"",IF('Kauf Restprofil Los 7'!A2990&lt;&gt;"",TIME(HOUR('Kauf Restprofil Los 7'!A2990),MINUTE('Kauf Restprofil Los 7'!A2990),SECOND('Kauf Restprofil Los 7'!A2990)),""),"")</f>
        <v>0.375</v>
      </c>
      <c r="E2990" s="9">
        <f t="shared" si="374"/>
        <v>9</v>
      </c>
      <c r="F2990">
        <v>33.315507027000002</v>
      </c>
      <c r="G2990" s="12">
        <f t="shared" si="369"/>
        <v>2.7759999999999998</v>
      </c>
      <c r="H2990" s="18">
        <f t="shared" si="370"/>
        <v>33.316000000000003</v>
      </c>
      <c r="I2990" s="21">
        <v>41.400000000000006</v>
      </c>
      <c r="J2990" s="14">
        <v>41.400000000000006</v>
      </c>
      <c r="K2990" s="14">
        <f t="shared" si="371"/>
        <v>0</v>
      </c>
      <c r="L2990" s="13">
        <f t="shared" si="372"/>
        <v>-8.0840000000000032</v>
      </c>
      <c r="M2990" s="53">
        <v>0</v>
      </c>
      <c r="N2990" s="45">
        <f t="shared" si="373"/>
        <v>-8.0840000000000032</v>
      </c>
      <c r="P2990" s="56"/>
    </row>
    <row r="2991" spans="1:16" x14ac:dyDescent="0.2">
      <c r="A2991" s="5">
        <v>45782.416666666664</v>
      </c>
      <c r="B2991" s="10">
        <f t="shared" si="368"/>
        <v>45782</v>
      </c>
      <c r="C2991" s="4">
        <f t="shared" si="375"/>
        <v>0.375</v>
      </c>
      <c r="D2991" s="4">
        <f>IF('Kauf Restprofil Los 7'!A2991&lt;&gt;"",IF('Kauf Restprofil Los 7'!A2991&lt;&gt;"",TIME(HOUR('Kauf Restprofil Los 7'!A2991),MINUTE('Kauf Restprofil Los 7'!A2991),SECOND('Kauf Restprofil Los 7'!A2991)),""),"")</f>
        <v>0.41666666666666669</v>
      </c>
      <c r="E2991" s="9">
        <f t="shared" si="374"/>
        <v>10</v>
      </c>
      <c r="F2991">
        <v>29.897074684</v>
      </c>
      <c r="G2991" s="12">
        <f t="shared" si="369"/>
        <v>2.4910000000000001</v>
      </c>
      <c r="H2991" s="18">
        <f t="shared" si="370"/>
        <v>29.896999999999998</v>
      </c>
      <c r="I2991" s="21">
        <v>41.22</v>
      </c>
      <c r="J2991" s="14">
        <v>41.22</v>
      </c>
      <c r="K2991" s="14">
        <f t="shared" si="371"/>
        <v>0</v>
      </c>
      <c r="L2991" s="13">
        <f t="shared" si="372"/>
        <v>-11.323</v>
      </c>
      <c r="M2991" s="53">
        <v>0</v>
      </c>
      <c r="N2991" s="45">
        <f t="shared" si="373"/>
        <v>-11.323</v>
      </c>
      <c r="P2991" s="56"/>
    </row>
    <row r="2992" spans="1:16" x14ac:dyDescent="0.2">
      <c r="A2992" s="5">
        <v>45782.458333333336</v>
      </c>
      <c r="B2992" s="10">
        <f t="shared" si="368"/>
        <v>45782</v>
      </c>
      <c r="C2992" s="4">
        <f t="shared" si="375"/>
        <v>0.41666666666666669</v>
      </c>
      <c r="D2992" s="4">
        <f>IF('Kauf Restprofil Los 7'!A2992&lt;&gt;"",IF('Kauf Restprofil Los 7'!A2992&lt;&gt;"",TIME(HOUR('Kauf Restprofil Los 7'!A2992),MINUTE('Kauf Restprofil Los 7'!A2992),SECOND('Kauf Restprofil Los 7'!A2992)),""),"")</f>
        <v>0.45833333333333331</v>
      </c>
      <c r="E2992" s="9">
        <f t="shared" si="374"/>
        <v>11</v>
      </c>
      <c r="F2992">
        <v>26.736962135999999</v>
      </c>
      <c r="G2992" s="12">
        <f t="shared" si="369"/>
        <v>2.2280000000000002</v>
      </c>
      <c r="H2992" s="18">
        <f t="shared" si="370"/>
        <v>26.736999999999998</v>
      </c>
      <c r="I2992" s="21">
        <v>41.400000000000006</v>
      </c>
      <c r="J2992" s="14">
        <v>41.400000000000006</v>
      </c>
      <c r="K2992" s="14">
        <f t="shared" si="371"/>
        <v>0</v>
      </c>
      <c r="L2992" s="13">
        <f t="shared" si="372"/>
        <v>-14.663000000000007</v>
      </c>
      <c r="M2992" s="53">
        <v>0</v>
      </c>
      <c r="N2992" s="45">
        <f t="shared" si="373"/>
        <v>-14.663000000000007</v>
      </c>
      <c r="P2992" s="56"/>
    </row>
    <row r="2993" spans="1:16" x14ac:dyDescent="0.2">
      <c r="A2993" s="5">
        <v>45782.5</v>
      </c>
      <c r="B2993" s="10">
        <f t="shared" si="368"/>
        <v>45782</v>
      </c>
      <c r="C2993" s="4">
        <f t="shared" si="375"/>
        <v>0.45833333333333331</v>
      </c>
      <c r="D2993" s="4">
        <f>IF('Kauf Restprofil Los 7'!A2993&lt;&gt;"",IF('Kauf Restprofil Los 7'!A2993&lt;&gt;"",TIME(HOUR('Kauf Restprofil Los 7'!A2993),MINUTE('Kauf Restprofil Los 7'!A2993),SECOND('Kauf Restprofil Los 7'!A2993)),""),"")</f>
        <v>0.5</v>
      </c>
      <c r="E2993" s="9">
        <f t="shared" si="374"/>
        <v>12</v>
      </c>
      <c r="F2993">
        <v>25.077686306</v>
      </c>
      <c r="G2993" s="12">
        <f t="shared" si="369"/>
        <v>2.09</v>
      </c>
      <c r="H2993" s="18">
        <f t="shared" si="370"/>
        <v>25.077999999999999</v>
      </c>
      <c r="I2993" s="21">
        <v>42.24</v>
      </c>
      <c r="J2993" s="14">
        <v>42.24</v>
      </c>
      <c r="K2993" s="14">
        <f t="shared" si="371"/>
        <v>0</v>
      </c>
      <c r="L2993" s="13">
        <f t="shared" si="372"/>
        <v>-17.162000000000003</v>
      </c>
      <c r="M2993" s="53">
        <v>0</v>
      </c>
      <c r="N2993" s="45">
        <f t="shared" si="373"/>
        <v>-17.162000000000003</v>
      </c>
      <c r="P2993" s="56"/>
    </row>
    <row r="2994" spans="1:16" x14ac:dyDescent="0.2">
      <c r="A2994" s="5">
        <v>45782.541666666664</v>
      </c>
      <c r="B2994" s="10">
        <f t="shared" si="368"/>
        <v>45782</v>
      </c>
      <c r="C2994" s="4">
        <f t="shared" si="375"/>
        <v>0.5</v>
      </c>
      <c r="D2994" s="4">
        <f>IF('Kauf Restprofil Los 7'!A2994&lt;&gt;"",IF('Kauf Restprofil Los 7'!A2994&lt;&gt;"",TIME(HOUR('Kauf Restprofil Los 7'!A2994),MINUTE('Kauf Restprofil Los 7'!A2994),SECOND('Kauf Restprofil Los 7'!A2994)),""),"")</f>
        <v>0.54166666666666663</v>
      </c>
      <c r="E2994" s="9">
        <f t="shared" si="374"/>
        <v>13</v>
      </c>
      <c r="F2994">
        <v>23.905754136999999</v>
      </c>
      <c r="G2994" s="12">
        <f t="shared" si="369"/>
        <v>1.992</v>
      </c>
      <c r="H2994" s="18">
        <f t="shared" si="370"/>
        <v>23.905999999999999</v>
      </c>
      <c r="I2994" s="21">
        <v>40.74</v>
      </c>
      <c r="J2994" s="14">
        <v>40.74</v>
      </c>
      <c r="K2994" s="14">
        <f t="shared" si="371"/>
        <v>0</v>
      </c>
      <c r="L2994" s="13">
        <f t="shared" si="372"/>
        <v>-16.834000000000003</v>
      </c>
      <c r="M2994" s="53">
        <v>0</v>
      </c>
      <c r="N2994" s="45">
        <f t="shared" si="373"/>
        <v>-16.834000000000003</v>
      </c>
      <c r="P2994" s="56"/>
    </row>
    <row r="2995" spans="1:16" x14ac:dyDescent="0.2">
      <c r="A2995" s="5">
        <v>45782.583333333336</v>
      </c>
      <c r="B2995" s="10">
        <f t="shared" si="368"/>
        <v>45782</v>
      </c>
      <c r="C2995" s="4">
        <f t="shared" si="375"/>
        <v>0.54166666666666663</v>
      </c>
      <c r="D2995" s="4">
        <f>IF('Kauf Restprofil Los 7'!A2995&lt;&gt;"",IF('Kauf Restprofil Los 7'!A2995&lt;&gt;"",TIME(HOUR('Kauf Restprofil Los 7'!A2995),MINUTE('Kauf Restprofil Los 7'!A2995),SECOND('Kauf Restprofil Los 7'!A2995)),""),"")</f>
        <v>0.58333333333333337</v>
      </c>
      <c r="E2995" s="9">
        <f t="shared" si="374"/>
        <v>14</v>
      </c>
      <c r="F2995">
        <v>22.499993862</v>
      </c>
      <c r="G2995" s="12">
        <f t="shared" si="369"/>
        <v>1.875</v>
      </c>
      <c r="H2995" s="18">
        <f t="shared" si="370"/>
        <v>22.5</v>
      </c>
      <c r="I2995" s="21">
        <v>38.82</v>
      </c>
      <c r="J2995" s="14">
        <v>38.82</v>
      </c>
      <c r="K2995" s="14">
        <f t="shared" si="371"/>
        <v>0</v>
      </c>
      <c r="L2995" s="13">
        <f t="shared" si="372"/>
        <v>-16.32</v>
      </c>
      <c r="M2995" s="53">
        <v>0</v>
      </c>
      <c r="N2995" s="45">
        <f t="shared" si="373"/>
        <v>-16.32</v>
      </c>
      <c r="P2995" s="56"/>
    </row>
    <row r="2996" spans="1:16" x14ac:dyDescent="0.2">
      <c r="A2996" s="5">
        <v>45782.625</v>
      </c>
      <c r="B2996" s="10">
        <f t="shared" si="368"/>
        <v>45782</v>
      </c>
      <c r="C2996" s="4">
        <f t="shared" si="375"/>
        <v>0.58333333333333337</v>
      </c>
      <c r="D2996" s="4">
        <f>IF('Kauf Restprofil Los 7'!A2996&lt;&gt;"",IF('Kauf Restprofil Los 7'!A2996&lt;&gt;"",TIME(HOUR('Kauf Restprofil Los 7'!A2996),MINUTE('Kauf Restprofil Los 7'!A2996),SECOND('Kauf Restprofil Los 7'!A2996)),""),"")</f>
        <v>0.625</v>
      </c>
      <c r="E2996" s="9">
        <f t="shared" si="374"/>
        <v>15</v>
      </c>
      <c r="F2996">
        <v>21.187564204000001</v>
      </c>
      <c r="G2996" s="12">
        <f t="shared" si="369"/>
        <v>1.766</v>
      </c>
      <c r="H2996" s="18">
        <f t="shared" si="370"/>
        <v>21.187999999999999</v>
      </c>
      <c r="I2996" s="21">
        <v>36.42</v>
      </c>
      <c r="J2996" s="14">
        <v>36.42</v>
      </c>
      <c r="K2996" s="14">
        <f t="shared" si="371"/>
        <v>0</v>
      </c>
      <c r="L2996" s="13">
        <f t="shared" si="372"/>
        <v>-15.232000000000003</v>
      </c>
      <c r="M2996" s="53">
        <v>0</v>
      </c>
      <c r="N2996" s="45">
        <f t="shared" si="373"/>
        <v>-15.232000000000003</v>
      </c>
      <c r="P2996" s="56"/>
    </row>
    <row r="2997" spans="1:16" x14ac:dyDescent="0.2">
      <c r="A2997" s="5">
        <v>45782.666666666664</v>
      </c>
      <c r="B2997" s="10">
        <f t="shared" si="368"/>
        <v>45782</v>
      </c>
      <c r="C2997" s="4">
        <f t="shared" si="375"/>
        <v>0.625</v>
      </c>
      <c r="D2997" s="4">
        <f>IF('Kauf Restprofil Los 7'!A2997&lt;&gt;"",IF('Kauf Restprofil Los 7'!A2997&lt;&gt;"",TIME(HOUR('Kauf Restprofil Los 7'!A2997),MINUTE('Kauf Restprofil Los 7'!A2997),SECOND('Kauf Restprofil Los 7'!A2997)),""),"")</f>
        <v>0.66666666666666663</v>
      </c>
      <c r="E2997" s="9">
        <f t="shared" si="374"/>
        <v>16</v>
      </c>
      <c r="F2997">
        <v>21.218326831999999</v>
      </c>
      <c r="G2997" s="12">
        <f t="shared" si="369"/>
        <v>1.768</v>
      </c>
      <c r="H2997" s="18">
        <f t="shared" si="370"/>
        <v>21.218</v>
      </c>
      <c r="I2997" s="21">
        <v>34.44</v>
      </c>
      <c r="J2997" s="14">
        <v>34.44</v>
      </c>
      <c r="K2997" s="14">
        <f t="shared" si="371"/>
        <v>0</v>
      </c>
      <c r="L2997" s="13">
        <f t="shared" si="372"/>
        <v>-13.221999999999998</v>
      </c>
      <c r="M2997" s="53">
        <v>0</v>
      </c>
      <c r="N2997" s="45">
        <f t="shared" si="373"/>
        <v>-13.221999999999998</v>
      </c>
      <c r="P2997" s="56"/>
    </row>
    <row r="2998" spans="1:16" x14ac:dyDescent="0.2">
      <c r="A2998" s="5">
        <v>45782.708333333336</v>
      </c>
      <c r="B2998" s="10">
        <f t="shared" si="368"/>
        <v>45782</v>
      </c>
      <c r="C2998" s="4">
        <f t="shared" si="375"/>
        <v>0.66666666666666663</v>
      </c>
      <c r="D2998" s="4">
        <f>IF('Kauf Restprofil Los 7'!A2998&lt;&gt;"",IF('Kauf Restprofil Los 7'!A2998&lt;&gt;"",TIME(HOUR('Kauf Restprofil Los 7'!A2998),MINUTE('Kauf Restprofil Los 7'!A2998),SECOND('Kauf Restprofil Los 7'!A2998)),""),"")</f>
        <v>0.70833333333333337</v>
      </c>
      <c r="E2998" s="9">
        <f t="shared" si="374"/>
        <v>17</v>
      </c>
      <c r="F2998">
        <v>21.866479773999998</v>
      </c>
      <c r="G2998" s="12">
        <f t="shared" si="369"/>
        <v>1.8220000000000001</v>
      </c>
      <c r="H2998" s="18">
        <f t="shared" si="370"/>
        <v>21.866</v>
      </c>
      <c r="I2998" s="21">
        <v>33.839999999999996</v>
      </c>
      <c r="J2998" s="14">
        <v>33.839999999999996</v>
      </c>
      <c r="K2998" s="14">
        <f t="shared" si="371"/>
        <v>0</v>
      </c>
      <c r="L2998" s="13">
        <f t="shared" si="372"/>
        <v>-11.973999999999997</v>
      </c>
      <c r="M2998" s="53">
        <v>0</v>
      </c>
      <c r="N2998" s="45">
        <f t="shared" si="373"/>
        <v>-11.973999999999997</v>
      </c>
      <c r="P2998" s="56"/>
    </row>
    <row r="2999" spans="1:16" x14ac:dyDescent="0.2">
      <c r="A2999" s="5">
        <v>45782.75</v>
      </c>
      <c r="B2999" s="10">
        <f t="shared" si="368"/>
        <v>45782</v>
      </c>
      <c r="C2999" s="4">
        <f t="shared" si="375"/>
        <v>0.70833333333333337</v>
      </c>
      <c r="D2999" s="4">
        <f>IF('Kauf Restprofil Los 7'!A2999&lt;&gt;"",IF('Kauf Restprofil Los 7'!A2999&lt;&gt;"",TIME(HOUR('Kauf Restprofil Los 7'!A2999),MINUTE('Kauf Restprofil Los 7'!A2999),SECOND('Kauf Restprofil Los 7'!A2999)),""),"")</f>
        <v>0.75</v>
      </c>
      <c r="E2999" s="9">
        <f t="shared" si="374"/>
        <v>18</v>
      </c>
      <c r="F2999">
        <v>26.074128279</v>
      </c>
      <c r="G2999" s="12">
        <f t="shared" si="369"/>
        <v>2.173</v>
      </c>
      <c r="H2999" s="18">
        <f t="shared" si="370"/>
        <v>26.074000000000002</v>
      </c>
      <c r="I2999" s="21">
        <v>35.82</v>
      </c>
      <c r="J2999" s="14">
        <v>35.82</v>
      </c>
      <c r="K2999" s="14">
        <f t="shared" si="371"/>
        <v>0</v>
      </c>
      <c r="L2999" s="13">
        <f t="shared" si="372"/>
        <v>-9.7459999999999987</v>
      </c>
      <c r="M2999" s="53">
        <v>0</v>
      </c>
      <c r="N2999" s="45">
        <f t="shared" si="373"/>
        <v>-9.7459999999999987</v>
      </c>
      <c r="P2999" s="56"/>
    </row>
    <row r="3000" spans="1:16" x14ac:dyDescent="0.2">
      <c r="A3000" s="5">
        <v>45782.791666666664</v>
      </c>
      <c r="B3000" s="10">
        <f t="shared" si="368"/>
        <v>45782</v>
      </c>
      <c r="C3000" s="4">
        <f t="shared" si="375"/>
        <v>0.75</v>
      </c>
      <c r="D3000" s="4">
        <f>IF('Kauf Restprofil Los 7'!A3000&lt;&gt;"",IF('Kauf Restprofil Los 7'!A3000&lt;&gt;"",TIME(HOUR('Kauf Restprofil Los 7'!A3000),MINUTE('Kauf Restprofil Los 7'!A3000),SECOND('Kauf Restprofil Los 7'!A3000)),""),"")</f>
        <v>0.79166666666666663</v>
      </c>
      <c r="E3000" s="9">
        <f t="shared" si="374"/>
        <v>19</v>
      </c>
      <c r="F3000">
        <v>31.259498192999999</v>
      </c>
      <c r="G3000" s="12">
        <f t="shared" si="369"/>
        <v>2.605</v>
      </c>
      <c r="H3000" s="18">
        <f t="shared" si="370"/>
        <v>31.259</v>
      </c>
      <c r="I3000" s="21">
        <v>38.76</v>
      </c>
      <c r="J3000" s="14">
        <v>38.76</v>
      </c>
      <c r="K3000" s="14">
        <f t="shared" si="371"/>
        <v>0</v>
      </c>
      <c r="L3000" s="13">
        <f t="shared" si="372"/>
        <v>-7.5009999999999977</v>
      </c>
      <c r="M3000" s="53">
        <v>0</v>
      </c>
      <c r="N3000" s="45">
        <f t="shared" si="373"/>
        <v>-7.5009999999999977</v>
      </c>
      <c r="P3000" s="56"/>
    </row>
    <row r="3001" spans="1:16" x14ac:dyDescent="0.2">
      <c r="A3001" s="5">
        <v>45782.833333333336</v>
      </c>
      <c r="B3001" s="10">
        <f t="shared" si="368"/>
        <v>45782</v>
      </c>
      <c r="C3001" s="4">
        <f t="shared" si="375"/>
        <v>0.79166666666666663</v>
      </c>
      <c r="D3001" s="4">
        <f>IF('Kauf Restprofil Los 7'!A3001&lt;&gt;"",IF('Kauf Restprofil Los 7'!A3001&lt;&gt;"",TIME(HOUR('Kauf Restprofil Los 7'!A3001),MINUTE('Kauf Restprofil Los 7'!A3001),SECOND('Kauf Restprofil Los 7'!A3001)),""),"")</f>
        <v>0.83333333333333337</v>
      </c>
      <c r="E3001" s="9">
        <f t="shared" si="374"/>
        <v>20</v>
      </c>
      <c r="F3001">
        <v>33.336682594999999</v>
      </c>
      <c r="G3001" s="12">
        <f t="shared" si="369"/>
        <v>2.778</v>
      </c>
      <c r="H3001" s="18">
        <f t="shared" si="370"/>
        <v>33.337000000000003</v>
      </c>
      <c r="I3001" s="21">
        <v>38.58</v>
      </c>
      <c r="J3001" s="14">
        <v>38.58</v>
      </c>
      <c r="K3001" s="14">
        <f t="shared" si="371"/>
        <v>0</v>
      </c>
      <c r="L3001" s="13">
        <f t="shared" si="372"/>
        <v>-5.242999999999995</v>
      </c>
      <c r="M3001" s="53">
        <v>0</v>
      </c>
      <c r="N3001" s="45">
        <f t="shared" si="373"/>
        <v>-5.242999999999995</v>
      </c>
      <c r="P3001" s="56"/>
    </row>
    <row r="3002" spans="1:16" x14ac:dyDescent="0.2">
      <c r="A3002" s="5">
        <v>45782.875</v>
      </c>
      <c r="B3002" s="10">
        <f t="shared" si="368"/>
        <v>45782</v>
      </c>
      <c r="C3002" s="4">
        <f t="shared" si="375"/>
        <v>0.83333333333333337</v>
      </c>
      <c r="D3002" s="4">
        <f>IF('Kauf Restprofil Los 7'!A3002&lt;&gt;"",IF('Kauf Restprofil Los 7'!A3002&lt;&gt;"",TIME(HOUR('Kauf Restprofil Los 7'!A3002),MINUTE('Kauf Restprofil Los 7'!A3002),SECOND('Kauf Restprofil Los 7'!A3002)),""),"")</f>
        <v>0.875</v>
      </c>
      <c r="E3002" s="9">
        <f t="shared" si="374"/>
        <v>21</v>
      </c>
      <c r="F3002">
        <v>32.095198922999998</v>
      </c>
      <c r="G3002" s="12">
        <f t="shared" si="369"/>
        <v>2.6749999999999998</v>
      </c>
      <c r="H3002" s="18">
        <f t="shared" si="370"/>
        <v>32.094999999999999</v>
      </c>
      <c r="I3002" s="21">
        <v>36.96</v>
      </c>
      <c r="J3002" s="14">
        <v>36.96</v>
      </c>
      <c r="K3002" s="14">
        <f t="shared" si="371"/>
        <v>0</v>
      </c>
      <c r="L3002" s="13">
        <f t="shared" si="372"/>
        <v>-4.865000000000002</v>
      </c>
      <c r="M3002" s="53">
        <v>0</v>
      </c>
      <c r="N3002" s="45">
        <f t="shared" si="373"/>
        <v>-4.865000000000002</v>
      </c>
      <c r="P3002" s="56"/>
    </row>
    <row r="3003" spans="1:16" x14ac:dyDescent="0.2">
      <c r="A3003" s="5">
        <v>45782.916666666664</v>
      </c>
      <c r="B3003" s="10">
        <f t="shared" si="368"/>
        <v>45782</v>
      </c>
      <c r="C3003" s="4">
        <f t="shared" si="375"/>
        <v>0.875</v>
      </c>
      <c r="D3003" s="4">
        <f>IF('Kauf Restprofil Los 7'!A3003&lt;&gt;"",IF('Kauf Restprofil Los 7'!A3003&lt;&gt;"",TIME(HOUR('Kauf Restprofil Los 7'!A3003),MINUTE('Kauf Restprofil Los 7'!A3003),SECOND('Kauf Restprofil Los 7'!A3003)),""),"")</f>
        <v>0.91666666666666663</v>
      </c>
      <c r="E3003" s="9">
        <f t="shared" si="374"/>
        <v>22</v>
      </c>
      <c r="F3003">
        <v>29.702826356999999</v>
      </c>
      <c r="G3003" s="12">
        <f t="shared" si="369"/>
        <v>2.4750000000000001</v>
      </c>
      <c r="H3003" s="18">
        <f t="shared" si="370"/>
        <v>29.702999999999999</v>
      </c>
      <c r="I3003" s="21">
        <v>34.26</v>
      </c>
      <c r="J3003" s="14">
        <v>34.26</v>
      </c>
      <c r="K3003" s="14">
        <f t="shared" si="371"/>
        <v>0</v>
      </c>
      <c r="L3003" s="13">
        <f t="shared" si="372"/>
        <v>-4.5569999999999986</v>
      </c>
      <c r="M3003" s="53">
        <v>0</v>
      </c>
      <c r="N3003" s="45">
        <f t="shared" si="373"/>
        <v>-4.5569999999999986</v>
      </c>
      <c r="P3003" s="56"/>
    </row>
    <row r="3004" spans="1:16" x14ac:dyDescent="0.2">
      <c r="A3004" s="5">
        <v>45782.958333333336</v>
      </c>
      <c r="B3004" s="10">
        <f t="shared" si="368"/>
        <v>45782</v>
      </c>
      <c r="C3004" s="4">
        <f t="shared" si="375"/>
        <v>0.91666666666666663</v>
      </c>
      <c r="D3004" s="4">
        <f>IF('Kauf Restprofil Los 7'!A3004&lt;&gt;"",IF('Kauf Restprofil Los 7'!A3004&lt;&gt;"",TIME(HOUR('Kauf Restprofil Los 7'!A3004),MINUTE('Kauf Restprofil Los 7'!A3004),SECOND('Kauf Restprofil Los 7'!A3004)),""),"")</f>
        <v>0.95833333333333337</v>
      </c>
      <c r="E3004" s="9">
        <f t="shared" si="374"/>
        <v>23</v>
      </c>
      <c r="F3004">
        <v>25.296087644</v>
      </c>
      <c r="G3004" s="12">
        <f t="shared" si="369"/>
        <v>2.1080000000000001</v>
      </c>
      <c r="H3004" s="18">
        <f t="shared" si="370"/>
        <v>25.295999999999999</v>
      </c>
      <c r="I3004" s="21">
        <v>29.099999999999998</v>
      </c>
      <c r="J3004" s="14">
        <v>29.099999999999998</v>
      </c>
      <c r="K3004" s="14">
        <f t="shared" si="371"/>
        <v>0</v>
      </c>
      <c r="L3004" s="13">
        <f t="shared" si="372"/>
        <v>-3.8039999999999985</v>
      </c>
      <c r="M3004" s="53">
        <v>0</v>
      </c>
      <c r="N3004" s="45">
        <f t="shared" si="373"/>
        <v>-3.8039999999999985</v>
      </c>
      <c r="P3004" s="56"/>
    </row>
    <row r="3005" spans="1:16" x14ac:dyDescent="0.2">
      <c r="A3005" s="5">
        <v>45783</v>
      </c>
      <c r="B3005" s="10">
        <f t="shared" si="368"/>
        <v>45782</v>
      </c>
      <c r="C3005" s="4">
        <f t="shared" si="375"/>
        <v>0.95833333333333337</v>
      </c>
      <c r="D3005" s="4">
        <f>IF('Kauf Restprofil Los 7'!A3005&lt;&gt;"",IF('Kauf Restprofil Los 7'!A3005&lt;&gt;"",TIME(HOUR('Kauf Restprofil Los 7'!A3005),MINUTE('Kauf Restprofil Los 7'!A3005),SECOND('Kauf Restprofil Los 7'!A3005)),""),"")</f>
        <v>0</v>
      </c>
      <c r="E3005" s="9">
        <f t="shared" si="374"/>
        <v>24</v>
      </c>
      <c r="F3005">
        <v>21.088726201</v>
      </c>
      <c r="G3005" s="12">
        <f t="shared" si="369"/>
        <v>1.7569999999999999</v>
      </c>
      <c r="H3005" s="18">
        <f t="shared" si="370"/>
        <v>21.088999999999999</v>
      </c>
      <c r="I3005" s="21">
        <v>23.4</v>
      </c>
      <c r="J3005" s="14">
        <v>23.4</v>
      </c>
      <c r="K3005" s="14">
        <f t="shared" si="371"/>
        <v>0</v>
      </c>
      <c r="L3005" s="13">
        <f t="shared" si="372"/>
        <v>-2.3109999999999999</v>
      </c>
      <c r="M3005" s="53">
        <v>0</v>
      </c>
      <c r="N3005" s="45">
        <f t="shared" si="373"/>
        <v>-2.3109999999999999</v>
      </c>
      <c r="P3005" s="56"/>
    </row>
    <row r="3006" spans="1:16" x14ac:dyDescent="0.2">
      <c r="A3006" s="5">
        <v>45783.041666666664</v>
      </c>
      <c r="B3006" s="10">
        <f t="shared" si="368"/>
        <v>45783</v>
      </c>
      <c r="C3006" s="4">
        <f t="shared" si="375"/>
        <v>0</v>
      </c>
      <c r="D3006" s="4">
        <f>IF('Kauf Restprofil Los 7'!A3006&lt;&gt;"",IF('Kauf Restprofil Los 7'!A3006&lt;&gt;"",TIME(HOUR('Kauf Restprofil Los 7'!A3006),MINUTE('Kauf Restprofil Los 7'!A3006),SECOND('Kauf Restprofil Los 7'!A3006)),""),"")</f>
        <v>4.1666666666666664E-2</v>
      </c>
      <c r="E3006" s="9">
        <f t="shared" si="374"/>
        <v>1</v>
      </c>
      <c r="F3006">
        <v>18.395859958999999</v>
      </c>
      <c r="G3006" s="12">
        <f t="shared" si="369"/>
        <v>1.5329999999999999</v>
      </c>
      <c r="H3006" s="18">
        <f t="shared" si="370"/>
        <v>18.396000000000001</v>
      </c>
      <c r="I3006" s="21">
        <v>20.46</v>
      </c>
      <c r="J3006" s="14">
        <v>20.46</v>
      </c>
      <c r="K3006" s="14">
        <f t="shared" si="371"/>
        <v>0</v>
      </c>
      <c r="L3006" s="13">
        <f t="shared" si="372"/>
        <v>-2.0640000000000001</v>
      </c>
      <c r="M3006" s="53">
        <v>0</v>
      </c>
      <c r="N3006" s="45">
        <f t="shared" si="373"/>
        <v>-2.0640000000000001</v>
      </c>
      <c r="P3006" s="56"/>
    </row>
    <row r="3007" spans="1:16" x14ac:dyDescent="0.2">
      <c r="A3007" s="5">
        <v>45783.083333333336</v>
      </c>
      <c r="B3007" s="10">
        <f t="shared" si="368"/>
        <v>45783</v>
      </c>
      <c r="C3007" s="4">
        <f t="shared" si="375"/>
        <v>4.1666666666666664E-2</v>
      </c>
      <c r="D3007" s="4">
        <f>IF('Kauf Restprofil Los 7'!A3007&lt;&gt;"",IF('Kauf Restprofil Los 7'!A3007&lt;&gt;"",TIME(HOUR('Kauf Restprofil Los 7'!A3007),MINUTE('Kauf Restprofil Los 7'!A3007),SECOND('Kauf Restprofil Los 7'!A3007)),""),"")</f>
        <v>8.3333333333333329E-2</v>
      </c>
      <c r="E3007" s="9">
        <f t="shared" si="374"/>
        <v>2</v>
      </c>
      <c r="F3007">
        <v>16.747709757999999</v>
      </c>
      <c r="G3007" s="12">
        <f t="shared" si="369"/>
        <v>1.3959999999999999</v>
      </c>
      <c r="H3007" s="18">
        <f t="shared" si="370"/>
        <v>16.748000000000001</v>
      </c>
      <c r="I3007" s="21">
        <v>18.78</v>
      </c>
      <c r="J3007" s="14">
        <v>18.78</v>
      </c>
      <c r="K3007" s="14">
        <f t="shared" si="371"/>
        <v>0</v>
      </c>
      <c r="L3007" s="13">
        <f t="shared" si="372"/>
        <v>-2.032</v>
      </c>
      <c r="M3007" s="53">
        <v>0</v>
      </c>
      <c r="N3007" s="45">
        <f t="shared" si="373"/>
        <v>-2.032</v>
      </c>
      <c r="P3007" s="56"/>
    </row>
    <row r="3008" spans="1:16" x14ac:dyDescent="0.2">
      <c r="A3008" s="5">
        <v>45783.125</v>
      </c>
      <c r="B3008" s="10">
        <f t="shared" si="368"/>
        <v>45783</v>
      </c>
      <c r="C3008" s="4">
        <f t="shared" si="375"/>
        <v>8.3333333333333329E-2</v>
      </c>
      <c r="D3008" s="4">
        <f>IF('Kauf Restprofil Los 7'!A3008&lt;&gt;"",IF('Kauf Restprofil Los 7'!A3008&lt;&gt;"",TIME(HOUR('Kauf Restprofil Los 7'!A3008),MINUTE('Kauf Restprofil Los 7'!A3008),SECOND('Kauf Restprofil Los 7'!A3008)),""),"")</f>
        <v>0.125</v>
      </c>
      <c r="E3008" s="9">
        <f t="shared" si="374"/>
        <v>3</v>
      </c>
      <c r="F3008">
        <v>16.463979455</v>
      </c>
      <c r="G3008" s="12">
        <f t="shared" si="369"/>
        <v>1.3720000000000001</v>
      </c>
      <c r="H3008" s="18">
        <f t="shared" si="370"/>
        <v>16.463999999999999</v>
      </c>
      <c r="I3008" s="21">
        <v>18.299999999999997</v>
      </c>
      <c r="J3008" s="14">
        <v>18.299999999999997</v>
      </c>
      <c r="K3008" s="14">
        <f t="shared" si="371"/>
        <v>0</v>
      </c>
      <c r="L3008" s="13">
        <f t="shared" si="372"/>
        <v>-1.8359999999999985</v>
      </c>
      <c r="M3008" s="53">
        <v>0</v>
      </c>
      <c r="N3008" s="45">
        <f t="shared" si="373"/>
        <v>-1.8359999999999985</v>
      </c>
      <c r="P3008" s="56"/>
    </row>
    <row r="3009" spans="1:16" x14ac:dyDescent="0.2">
      <c r="A3009" s="5">
        <v>45783.166666666664</v>
      </c>
      <c r="B3009" s="10">
        <f t="shared" si="368"/>
        <v>45783</v>
      </c>
      <c r="C3009" s="4">
        <f t="shared" si="375"/>
        <v>0.125</v>
      </c>
      <c r="D3009" s="4">
        <f>IF('Kauf Restprofil Los 7'!A3009&lt;&gt;"",IF('Kauf Restprofil Los 7'!A3009&lt;&gt;"",TIME(HOUR('Kauf Restprofil Los 7'!A3009),MINUTE('Kauf Restprofil Los 7'!A3009),SECOND('Kauf Restprofil Los 7'!A3009)),""),"")</f>
        <v>0.16666666666666666</v>
      </c>
      <c r="E3009" s="9">
        <f t="shared" si="374"/>
        <v>4</v>
      </c>
      <c r="F3009">
        <v>16.830026519</v>
      </c>
      <c r="G3009" s="12">
        <f t="shared" si="369"/>
        <v>1.403</v>
      </c>
      <c r="H3009" s="18">
        <f t="shared" si="370"/>
        <v>16.829999999999998</v>
      </c>
      <c r="I3009" s="21">
        <v>18.54</v>
      </c>
      <c r="J3009" s="14">
        <v>18.54</v>
      </c>
      <c r="K3009" s="14">
        <f t="shared" si="371"/>
        <v>0</v>
      </c>
      <c r="L3009" s="13">
        <f t="shared" si="372"/>
        <v>-1.7100000000000009</v>
      </c>
      <c r="M3009" s="53">
        <v>0</v>
      </c>
      <c r="N3009" s="45">
        <f t="shared" si="373"/>
        <v>-1.7100000000000009</v>
      </c>
      <c r="P3009" s="56"/>
    </row>
    <row r="3010" spans="1:16" x14ac:dyDescent="0.2">
      <c r="A3010" s="5">
        <v>45783.208333333336</v>
      </c>
      <c r="B3010" s="10">
        <f t="shared" si="368"/>
        <v>45783</v>
      </c>
      <c r="C3010" s="4">
        <f t="shared" si="375"/>
        <v>0.16666666666666666</v>
      </c>
      <c r="D3010" s="4">
        <f>IF('Kauf Restprofil Los 7'!A3010&lt;&gt;"",IF('Kauf Restprofil Los 7'!A3010&lt;&gt;"",TIME(HOUR('Kauf Restprofil Los 7'!A3010),MINUTE('Kauf Restprofil Los 7'!A3010),SECOND('Kauf Restprofil Los 7'!A3010)),""),"")</f>
        <v>0.20833333333333334</v>
      </c>
      <c r="E3010" s="9">
        <f t="shared" si="374"/>
        <v>5</v>
      </c>
      <c r="F3010">
        <v>17.858963399</v>
      </c>
      <c r="G3010" s="12">
        <f t="shared" si="369"/>
        <v>1.488</v>
      </c>
      <c r="H3010" s="18">
        <f t="shared" si="370"/>
        <v>17.859000000000002</v>
      </c>
      <c r="I3010" s="21">
        <v>19.919999999999998</v>
      </c>
      <c r="J3010" s="14">
        <v>19.919999999999998</v>
      </c>
      <c r="K3010" s="14">
        <f t="shared" si="371"/>
        <v>0</v>
      </c>
      <c r="L3010" s="13">
        <f t="shared" si="372"/>
        <v>-2.0609999999999964</v>
      </c>
      <c r="M3010" s="53">
        <v>0</v>
      </c>
      <c r="N3010" s="45">
        <f t="shared" si="373"/>
        <v>-2.0609999999999964</v>
      </c>
      <c r="P3010" s="56"/>
    </row>
    <row r="3011" spans="1:16" x14ac:dyDescent="0.2">
      <c r="A3011" s="5">
        <v>45783.25</v>
      </c>
      <c r="B3011" s="10">
        <f t="shared" si="368"/>
        <v>45783</v>
      </c>
      <c r="C3011" s="4">
        <f t="shared" si="375"/>
        <v>0.20833333333333334</v>
      </c>
      <c r="D3011" s="4">
        <f>IF('Kauf Restprofil Los 7'!A3011&lt;&gt;"",IF('Kauf Restprofil Los 7'!A3011&lt;&gt;"",TIME(HOUR('Kauf Restprofil Los 7'!A3011),MINUTE('Kauf Restprofil Los 7'!A3011),SECOND('Kauf Restprofil Los 7'!A3011)),""),"")</f>
        <v>0.25</v>
      </c>
      <c r="E3011" s="9">
        <f t="shared" si="374"/>
        <v>6</v>
      </c>
      <c r="F3011">
        <v>20.992982233999999</v>
      </c>
      <c r="G3011" s="12">
        <f t="shared" si="369"/>
        <v>1.7490000000000001</v>
      </c>
      <c r="H3011" s="18">
        <f t="shared" si="370"/>
        <v>20.992999999999999</v>
      </c>
      <c r="I3011" s="21">
        <v>24.06</v>
      </c>
      <c r="J3011" s="14">
        <v>24.06</v>
      </c>
      <c r="K3011" s="14">
        <f t="shared" si="371"/>
        <v>0</v>
      </c>
      <c r="L3011" s="13">
        <f t="shared" si="372"/>
        <v>-3.0670000000000002</v>
      </c>
      <c r="M3011" s="53">
        <v>0</v>
      </c>
      <c r="N3011" s="45">
        <f t="shared" si="373"/>
        <v>-3.0670000000000002</v>
      </c>
      <c r="P3011" s="56"/>
    </row>
    <row r="3012" spans="1:16" x14ac:dyDescent="0.2">
      <c r="A3012" s="5">
        <v>45783.291666666664</v>
      </c>
      <c r="B3012" s="10">
        <f t="shared" si="368"/>
        <v>45783</v>
      </c>
      <c r="C3012" s="4">
        <f t="shared" si="375"/>
        <v>0.25</v>
      </c>
      <c r="D3012" s="4">
        <f>IF('Kauf Restprofil Los 7'!A3012&lt;&gt;"",IF('Kauf Restprofil Los 7'!A3012&lt;&gt;"",TIME(HOUR('Kauf Restprofil Los 7'!A3012),MINUTE('Kauf Restprofil Los 7'!A3012),SECOND('Kauf Restprofil Los 7'!A3012)),""),"")</f>
        <v>0.29166666666666669</v>
      </c>
      <c r="E3012" s="9">
        <f t="shared" si="374"/>
        <v>7</v>
      </c>
      <c r="F3012">
        <v>28.712929152000001</v>
      </c>
      <c r="G3012" s="12">
        <f t="shared" si="369"/>
        <v>2.3929999999999998</v>
      </c>
      <c r="H3012" s="18">
        <f t="shared" si="370"/>
        <v>28.713000000000001</v>
      </c>
      <c r="I3012" s="21">
        <v>32.46</v>
      </c>
      <c r="J3012" s="14">
        <v>32.46</v>
      </c>
      <c r="K3012" s="14">
        <f t="shared" si="371"/>
        <v>0</v>
      </c>
      <c r="L3012" s="13">
        <f t="shared" si="372"/>
        <v>-3.7469999999999999</v>
      </c>
      <c r="M3012" s="53">
        <v>0</v>
      </c>
      <c r="N3012" s="45">
        <f t="shared" si="373"/>
        <v>-3.7469999999999999</v>
      </c>
      <c r="P3012" s="56"/>
    </row>
    <row r="3013" spans="1:16" x14ac:dyDescent="0.2">
      <c r="A3013" s="5">
        <v>45783.333333333336</v>
      </c>
      <c r="B3013" s="10">
        <f t="shared" si="368"/>
        <v>45783</v>
      </c>
      <c r="C3013" s="4">
        <f t="shared" si="375"/>
        <v>0.29166666666666669</v>
      </c>
      <c r="D3013" s="4">
        <f>IF('Kauf Restprofil Los 7'!A3013&lt;&gt;"",IF('Kauf Restprofil Los 7'!A3013&lt;&gt;"",TIME(HOUR('Kauf Restprofil Los 7'!A3013),MINUTE('Kauf Restprofil Los 7'!A3013),SECOND('Kauf Restprofil Los 7'!A3013)),""),"")</f>
        <v>0.33333333333333331</v>
      </c>
      <c r="E3013" s="9">
        <f t="shared" si="374"/>
        <v>8</v>
      </c>
      <c r="F3013">
        <v>35.922476322000001</v>
      </c>
      <c r="G3013" s="12">
        <f t="shared" si="369"/>
        <v>2.9940000000000002</v>
      </c>
      <c r="H3013" s="18">
        <f t="shared" si="370"/>
        <v>35.921999999999997</v>
      </c>
      <c r="I3013" s="21">
        <v>39.900000000000006</v>
      </c>
      <c r="J3013" s="14">
        <v>39.900000000000006</v>
      </c>
      <c r="K3013" s="14">
        <f t="shared" si="371"/>
        <v>0</v>
      </c>
      <c r="L3013" s="13">
        <f t="shared" si="372"/>
        <v>-3.9780000000000086</v>
      </c>
      <c r="M3013" s="53">
        <v>0</v>
      </c>
      <c r="N3013" s="45">
        <f t="shared" si="373"/>
        <v>-3.9780000000000086</v>
      </c>
      <c r="P3013" s="56"/>
    </row>
    <row r="3014" spans="1:16" x14ac:dyDescent="0.2">
      <c r="A3014" s="5">
        <v>45783.375</v>
      </c>
      <c r="B3014" s="10">
        <f t="shared" si="368"/>
        <v>45783</v>
      </c>
      <c r="C3014" s="4">
        <f t="shared" si="375"/>
        <v>0.33333333333333331</v>
      </c>
      <c r="D3014" s="4">
        <f>IF('Kauf Restprofil Los 7'!A3014&lt;&gt;"",IF('Kauf Restprofil Los 7'!A3014&lt;&gt;"",TIME(HOUR('Kauf Restprofil Los 7'!A3014),MINUTE('Kauf Restprofil Los 7'!A3014),SECOND('Kauf Restprofil Los 7'!A3014)),""),"")</f>
        <v>0.375</v>
      </c>
      <c r="E3014" s="9">
        <f t="shared" si="374"/>
        <v>9</v>
      </c>
      <c r="F3014">
        <v>38.997500664999997</v>
      </c>
      <c r="G3014" s="12">
        <f t="shared" si="369"/>
        <v>3.25</v>
      </c>
      <c r="H3014" s="18">
        <f t="shared" si="370"/>
        <v>38.997999999999998</v>
      </c>
      <c r="I3014" s="21">
        <v>44.22</v>
      </c>
      <c r="J3014" s="14">
        <v>44.22</v>
      </c>
      <c r="K3014" s="14">
        <f t="shared" si="371"/>
        <v>0</v>
      </c>
      <c r="L3014" s="13">
        <f t="shared" si="372"/>
        <v>-5.2220000000000013</v>
      </c>
      <c r="M3014" s="53">
        <v>0</v>
      </c>
      <c r="N3014" s="45">
        <f t="shared" si="373"/>
        <v>-5.2220000000000013</v>
      </c>
      <c r="P3014" s="56"/>
    </row>
    <row r="3015" spans="1:16" x14ac:dyDescent="0.2">
      <c r="A3015" s="5">
        <v>45783.416666666664</v>
      </c>
      <c r="B3015" s="10">
        <f t="shared" si="368"/>
        <v>45783</v>
      </c>
      <c r="C3015" s="4">
        <f t="shared" si="375"/>
        <v>0.375</v>
      </c>
      <c r="D3015" s="4">
        <f>IF('Kauf Restprofil Los 7'!A3015&lt;&gt;"",IF('Kauf Restprofil Los 7'!A3015&lt;&gt;"",TIME(HOUR('Kauf Restprofil Los 7'!A3015),MINUTE('Kauf Restprofil Los 7'!A3015),SECOND('Kauf Restprofil Los 7'!A3015)),""),"")</f>
        <v>0.41666666666666669</v>
      </c>
      <c r="E3015" s="9">
        <f t="shared" si="374"/>
        <v>10</v>
      </c>
      <c r="F3015">
        <v>38.249310059999999</v>
      </c>
      <c r="G3015" s="12">
        <f t="shared" si="369"/>
        <v>3.1869999999999998</v>
      </c>
      <c r="H3015" s="18">
        <f t="shared" si="370"/>
        <v>38.249000000000002</v>
      </c>
      <c r="I3015" s="21">
        <v>44.64</v>
      </c>
      <c r="J3015" s="14">
        <v>44.64</v>
      </c>
      <c r="K3015" s="14">
        <f t="shared" si="371"/>
        <v>0</v>
      </c>
      <c r="L3015" s="13">
        <f t="shared" si="372"/>
        <v>-6.3909999999999982</v>
      </c>
      <c r="M3015" s="53">
        <v>0</v>
      </c>
      <c r="N3015" s="45">
        <f t="shared" si="373"/>
        <v>-6.3909999999999982</v>
      </c>
      <c r="P3015" s="56"/>
    </row>
    <row r="3016" spans="1:16" x14ac:dyDescent="0.2">
      <c r="A3016" s="5">
        <v>45783.458333333336</v>
      </c>
      <c r="B3016" s="10">
        <f t="shared" ref="B3016:B3079" si="376">IF(A3016&lt;&gt;"",IF(E3016=24,B3015,DATE(YEAR(A3016),MONTH(A3016),DAY(A3016))),"")</f>
        <v>45783</v>
      </c>
      <c r="C3016" s="4">
        <f t="shared" si="375"/>
        <v>0.41666666666666669</v>
      </c>
      <c r="D3016" s="4">
        <f>IF('Kauf Restprofil Los 7'!A3016&lt;&gt;"",IF('Kauf Restprofil Los 7'!A3016&lt;&gt;"",TIME(HOUR('Kauf Restprofil Los 7'!A3016),MINUTE('Kauf Restprofil Los 7'!A3016),SECOND('Kauf Restprofil Los 7'!A3016)),""),"")</f>
        <v>0.45833333333333331</v>
      </c>
      <c r="E3016" s="9">
        <f t="shared" si="374"/>
        <v>11</v>
      </c>
      <c r="F3016">
        <v>37.150937116000001</v>
      </c>
      <c r="G3016" s="12">
        <f t="shared" ref="G3016:G3079" si="377">ROUND(F3016/$H$5,3)</f>
        <v>3.0960000000000001</v>
      </c>
      <c r="H3016" s="18">
        <f t="shared" ref="H3016:H3079" si="378">ROUND(F3016,3)</f>
        <v>37.151000000000003</v>
      </c>
      <c r="I3016" s="21">
        <v>45.3</v>
      </c>
      <c r="J3016" s="14">
        <v>45.3</v>
      </c>
      <c r="K3016" s="14">
        <f t="shared" ref="K3016:K3079" si="379">J3016-I3016</f>
        <v>0</v>
      </c>
      <c r="L3016" s="13">
        <f t="shared" ref="L3016:L3079" si="380">H3016-I3016</f>
        <v>-8.1489999999999938</v>
      </c>
      <c r="M3016" s="53">
        <v>0</v>
      </c>
      <c r="N3016" s="45">
        <f t="shared" ref="N3016:N3079" si="381">IF(L3016&lt;0,L3016,0)</f>
        <v>-8.1489999999999938</v>
      </c>
      <c r="P3016" s="56"/>
    </row>
    <row r="3017" spans="1:16" x14ac:dyDescent="0.2">
      <c r="A3017" s="5">
        <v>45783.5</v>
      </c>
      <c r="B3017" s="10">
        <f t="shared" si="376"/>
        <v>45783</v>
      </c>
      <c r="C3017" s="4">
        <f t="shared" si="375"/>
        <v>0.45833333333333331</v>
      </c>
      <c r="D3017" s="4">
        <f>IF('Kauf Restprofil Los 7'!A3017&lt;&gt;"",IF('Kauf Restprofil Los 7'!A3017&lt;&gt;"",TIME(HOUR('Kauf Restprofil Los 7'!A3017),MINUTE('Kauf Restprofil Los 7'!A3017),SECOND('Kauf Restprofil Los 7'!A3017)),""),"")</f>
        <v>0.5</v>
      </c>
      <c r="E3017" s="9">
        <f t="shared" ref="E3017:E3080" si="382">IF(A3017&lt;&gt;"",IF(HOUR(A3017)=0,24,HOUR(A3017)),"")</f>
        <v>12</v>
      </c>
      <c r="F3017">
        <v>35.287546323999997</v>
      </c>
      <c r="G3017" s="12">
        <f t="shared" si="377"/>
        <v>2.9409999999999998</v>
      </c>
      <c r="H3017" s="18">
        <f t="shared" si="378"/>
        <v>35.287999999999997</v>
      </c>
      <c r="I3017" s="21">
        <v>46.2</v>
      </c>
      <c r="J3017" s="14">
        <v>46.2</v>
      </c>
      <c r="K3017" s="14">
        <f t="shared" si="379"/>
        <v>0</v>
      </c>
      <c r="L3017" s="13">
        <f t="shared" si="380"/>
        <v>-10.912000000000006</v>
      </c>
      <c r="M3017" s="53">
        <v>0</v>
      </c>
      <c r="N3017" s="45">
        <f t="shared" si="381"/>
        <v>-10.912000000000006</v>
      </c>
      <c r="P3017" s="56"/>
    </row>
    <row r="3018" spans="1:16" x14ac:dyDescent="0.2">
      <c r="A3018" s="5">
        <v>45783.541666666664</v>
      </c>
      <c r="B3018" s="10">
        <f t="shared" si="376"/>
        <v>45783</v>
      </c>
      <c r="C3018" s="4">
        <f t="shared" ref="C3018:C3081" si="383">D3017</f>
        <v>0.5</v>
      </c>
      <c r="D3018" s="4">
        <f>IF('Kauf Restprofil Los 7'!A3018&lt;&gt;"",IF('Kauf Restprofil Los 7'!A3018&lt;&gt;"",TIME(HOUR('Kauf Restprofil Los 7'!A3018),MINUTE('Kauf Restprofil Los 7'!A3018),SECOND('Kauf Restprofil Los 7'!A3018)),""),"")</f>
        <v>0.54166666666666663</v>
      </c>
      <c r="E3018" s="9">
        <f t="shared" si="382"/>
        <v>13</v>
      </c>
      <c r="F3018">
        <v>33.979061829000003</v>
      </c>
      <c r="G3018" s="12">
        <f t="shared" si="377"/>
        <v>2.8319999999999999</v>
      </c>
      <c r="H3018" s="18">
        <f t="shared" si="378"/>
        <v>33.978999999999999</v>
      </c>
      <c r="I3018" s="21">
        <v>44.339999999999996</v>
      </c>
      <c r="J3018" s="14">
        <v>44.339999999999996</v>
      </c>
      <c r="K3018" s="14">
        <f t="shared" si="379"/>
        <v>0</v>
      </c>
      <c r="L3018" s="13">
        <f t="shared" si="380"/>
        <v>-10.360999999999997</v>
      </c>
      <c r="M3018" s="53">
        <v>0</v>
      </c>
      <c r="N3018" s="45">
        <f t="shared" si="381"/>
        <v>-10.360999999999997</v>
      </c>
      <c r="P3018" s="56"/>
    </row>
    <row r="3019" spans="1:16" x14ac:dyDescent="0.2">
      <c r="A3019" s="5">
        <v>45783.583333333336</v>
      </c>
      <c r="B3019" s="10">
        <f t="shared" si="376"/>
        <v>45783</v>
      </c>
      <c r="C3019" s="4">
        <f t="shared" si="383"/>
        <v>0.54166666666666663</v>
      </c>
      <c r="D3019" s="4">
        <f>IF('Kauf Restprofil Los 7'!A3019&lt;&gt;"",IF('Kauf Restprofil Los 7'!A3019&lt;&gt;"",TIME(HOUR('Kauf Restprofil Los 7'!A3019),MINUTE('Kauf Restprofil Los 7'!A3019),SECOND('Kauf Restprofil Los 7'!A3019)),""),"")</f>
        <v>0.58333333333333337</v>
      </c>
      <c r="E3019" s="9">
        <f t="shared" si="382"/>
        <v>14</v>
      </c>
      <c r="F3019">
        <v>31.015675624</v>
      </c>
      <c r="G3019" s="12">
        <f t="shared" si="377"/>
        <v>2.585</v>
      </c>
      <c r="H3019" s="18">
        <f t="shared" si="378"/>
        <v>31.015999999999998</v>
      </c>
      <c r="I3019" s="21">
        <v>40.799999999999997</v>
      </c>
      <c r="J3019" s="14">
        <v>40.799999999999997</v>
      </c>
      <c r="K3019" s="14">
        <f t="shared" si="379"/>
        <v>0</v>
      </c>
      <c r="L3019" s="13">
        <f t="shared" si="380"/>
        <v>-9.7839999999999989</v>
      </c>
      <c r="M3019" s="53">
        <v>0</v>
      </c>
      <c r="N3019" s="45">
        <f t="shared" si="381"/>
        <v>-9.7839999999999989</v>
      </c>
      <c r="P3019" s="56"/>
    </row>
    <row r="3020" spans="1:16" x14ac:dyDescent="0.2">
      <c r="A3020" s="5">
        <v>45783.625</v>
      </c>
      <c r="B3020" s="10">
        <f t="shared" si="376"/>
        <v>45783</v>
      </c>
      <c r="C3020" s="4">
        <f t="shared" si="383"/>
        <v>0.58333333333333337</v>
      </c>
      <c r="D3020" s="4">
        <f>IF('Kauf Restprofil Los 7'!A3020&lt;&gt;"",IF('Kauf Restprofil Los 7'!A3020&lt;&gt;"",TIME(HOUR('Kauf Restprofil Los 7'!A3020),MINUTE('Kauf Restprofil Los 7'!A3020),SECOND('Kauf Restprofil Los 7'!A3020)),""),"")</f>
        <v>0.625</v>
      </c>
      <c r="E3020" s="9">
        <f t="shared" si="382"/>
        <v>15</v>
      </c>
      <c r="F3020">
        <v>27.291032312999999</v>
      </c>
      <c r="G3020" s="12">
        <f t="shared" si="377"/>
        <v>2.274</v>
      </c>
      <c r="H3020" s="18">
        <f t="shared" si="378"/>
        <v>27.291</v>
      </c>
      <c r="I3020" s="21">
        <v>37.86</v>
      </c>
      <c r="J3020" s="14">
        <v>37.86</v>
      </c>
      <c r="K3020" s="14">
        <f t="shared" si="379"/>
        <v>0</v>
      </c>
      <c r="L3020" s="13">
        <f t="shared" si="380"/>
        <v>-10.568999999999999</v>
      </c>
      <c r="M3020" s="53">
        <v>0</v>
      </c>
      <c r="N3020" s="45">
        <f t="shared" si="381"/>
        <v>-10.568999999999999</v>
      </c>
      <c r="P3020" s="56"/>
    </row>
    <row r="3021" spans="1:16" x14ac:dyDescent="0.2">
      <c r="A3021" s="5">
        <v>45783.666666666664</v>
      </c>
      <c r="B3021" s="10">
        <f t="shared" si="376"/>
        <v>45783</v>
      </c>
      <c r="C3021" s="4">
        <f t="shared" si="383"/>
        <v>0.625</v>
      </c>
      <c r="D3021" s="4">
        <f>IF('Kauf Restprofil Los 7'!A3021&lt;&gt;"",IF('Kauf Restprofil Los 7'!A3021&lt;&gt;"",TIME(HOUR('Kauf Restprofil Los 7'!A3021),MINUTE('Kauf Restprofil Los 7'!A3021),SECOND('Kauf Restprofil Los 7'!A3021)),""),"")</f>
        <v>0.66666666666666663</v>
      </c>
      <c r="E3021" s="9">
        <f t="shared" si="382"/>
        <v>16</v>
      </c>
      <c r="F3021">
        <v>25.844377873999999</v>
      </c>
      <c r="G3021" s="12">
        <f t="shared" si="377"/>
        <v>2.1539999999999999</v>
      </c>
      <c r="H3021" s="18">
        <f t="shared" si="378"/>
        <v>25.844000000000001</v>
      </c>
      <c r="I3021" s="21">
        <v>35.04</v>
      </c>
      <c r="J3021" s="14">
        <v>35.04</v>
      </c>
      <c r="K3021" s="14">
        <f t="shared" si="379"/>
        <v>0</v>
      </c>
      <c r="L3021" s="13">
        <f t="shared" si="380"/>
        <v>-9.195999999999998</v>
      </c>
      <c r="M3021" s="53">
        <v>0</v>
      </c>
      <c r="N3021" s="45">
        <f t="shared" si="381"/>
        <v>-9.195999999999998</v>
      </c>
      <c r="P3021" s="56"/>
    </row>
    <row r="3022" spans="1:16" x14ac:dyDescent="0.2">
      <c r="A3022" s="5">
        <v>45783.708333333336</v>
      </c>
      <c r="B3022" s="10">
        <f t="shared" si="376"/>
        <v>45783</v>
      </c>
      <c r="C3022" s="4">
        <f t="shared" si="383"/>
        <v>0.66666666666666663</v>
      </c>
      <c r="D3022" s="4">
        <f>IF('Kauf Restprofil Los 7'!A3022&lt;&gt;"",IF('Kauf Restprofil Los 7'!A3022&lt;&gt;"",TIME(HOUR('Kauf Restprofil Los 7'!A3022),MINUTE('Kauf Restprofil Los 7'!A3022),SECOND('Kauf Restprofil Los 7'!A3022)),""),"")</f>
        <v>0.70833333333333337</v>
      </c>
      <c r="E3022" s="9">
        <f t="shared" si="382"/>
        <v>17</v>
      </c>
      <c r="F3022">
        <v>25.836335936000001</v>
      </c>
      <c r="G3022" s="12">
        <f t="shared" si="377"/>
        <v>2.153</v>
      </c>
      <c r="H3022" s="18">
        <f t="shared" si="378"/>
        <v>25.835999999999999</v>
      </c>
      <c r="I3022" s="21">
        <v>34.619999999999997</v>
      </c>
      <c r="J3022" s="14">
        <v>34.619999999999997</v>
      </c>
      <c r="K3022" s="14">
        <f t="shared" si="379"/>
        <v>0</v>
      </c>
      <c r="L3022" s="13">
        <f t="shared" si="380"/>
        <v>-8.7839999999999989</v>
      </c>
      <c r="M3022" s="53">
        <v>0</v>
      </c>
      <c r="N3022" s="45">
        <f t="shared" si="381"/>
        <v>-8.7839999999999989</v>
      </c>
      <c r="P3022" s="56"/>
    </row>
    <row r="3023" spans="1:16" x14ac:dyDescent="0.2">
      <c r="A3023" s="5">
        <v>45783.75</v>
      </c>
      <c r="B3023" s="10">
        <f t="shared" si="376"/>
        <v>45783</v>
      </c>
      <c r="C3023" s="4">
        <f t="shared" si="383"/>
        <v>0.70833333333333337</v>
      </c>
      <c r="D3023" s="4">
        <f>IF('Kauf Restprofil Los 7'!A3023&lt;&gt;"",IF('Kauf Restprofil Los 7'!A3023&lt;&gt;"",TIME(HOUR('Kauf Restprofil Los 7'!A3023),MINUTE('Kauf Restprofil Los 7'!A3023),SECOND('Kauf Restprofil Los 7'!A3023)),""),"")</f>
        <v>0.75</v>
      </c>
      <c r="E3023" s="9">
        <f t="shared" si="382"/>
        <v>18</v>
      </c>
      <c r="F3023">
        <v>28.852857192999998</v>
      </c>
      <c r="G3023" s="12">
        <f t="shared" si="377"/>
        <v>2.4039999999999999</v>
      </c>
      <c r="H3023" s="18">
        <f t="shared" si="378"/>
        <v>28.853000000000002</v>
      </c>
      <c r="I3023" s="21">
        <v>36.660000000000004</v>
      </c>
      <c r="J3023" s="14">
        <v>36.660000000000004</v>
      </c>
      <c r="K3023" s="14">
        <f t="shared" si="379"/>
        <v>0</v>
      </c>
      <c r="L3023" s="13">
        <f t="shared" si="380"/>
        <v>-7.8070000000000022</v>
      </c>
      <c r="M3023" s="53">
        <v>0</v>
      </c>
      <c r="N3023" s="45">
        <f t="shared" si="381"/>
        <v>-7.8070000000000022</v>
      </c>
      <c r="P3023" s="56"/>
    </row>
    <row r="3024" spans="1:16" x14ac:dyDescent="0.2">
      <c r="A3024" s="5">
        <v>45783.791666666664</v>
      </c>
      <c r="B3024" s="10">
        <f t="shared" si="376"/>
        <v>45783</v>
      </c>
      <c r="C3024" s="4">
        <f t="shared" si="383"/>
        <v>0.75</v>
      </c>
      <c r="D3024" s="4">
        <f>IF('Kauf Restprofil Los 7'!A3024&lt;&gt;"",IF('Kauf Restprofil Los 7'!A3024&lt;&gt;"",TIME(HOUR('Kauf Restprofil Los 7'!A3024),MINUTE('Kauf Restprofil Los 7'!A3024),SECOND('Kauf Restprofil Los 7'!A3024)),""),"")</f>
        <v>0.79166666666666663</v>
      </c>
      <c r="E3024" s="9">
        <f t="shared" si="382"/>
        <v>19</v>
      </c>
      <c r="F3024">
        <v>32.965642316</v>
      </c>
      <c r="G3024" s="12">
        <f t="shared" si="377"/>
        <v>2.7469999999999999</v>
      </c>
      <c r="H3024" s="18">
        <f t="shared" si="378"/>
        <v>32.966000000000001</v>
      </c>
      <c r="I3024" s="21">
        <v>39.900000000000006</v>
      </c>
      <c r="J3024" s="14">
        <v>39.900000000000006</v>
      </c>
      <c r="K3024" s="14">
        <f t="shared" si="379"/>
        <v>0</v>
      </c>
      <c r="L3024" s="13">
        <f t="shared" si="380"/>
        <v>-6.9340000000000046</v>
      </c>
      <c r="M3024" s="53">
        <v>0</v>
      </c>
      <c r="N3024" s="45">
        <f t="shared" si="381"/>
        <v>-6.9340000000000046</v>
      </c>
      <c r="P3024" s="56"/>
    </row>
    <row r="3025" spans="1:16" x14ac:dyDescent="0.2">
      <c r="A3025" s="5">
        <v>45783.833333333336</v>
      </c>
      <c r="B3025" s="10">
        <f t="shared" si="376"/>
        <v>45783</v>
      </c>
      <c r="C3025" s="4">
        <f t="shared" si="383"/>
        <v>0.79166666666666663</v>
      </c>
      <c r="D3025" s="4">
        <f>IF('Kauf Restprofil Los 7'!A3025&lt;&gt;"",IF('Kauf Restprofil Los 7'!A3025&lt;&gt;"",TIME(HOUR('Kauf Restprofil Los 7'!A3025),MINUTE('Kauf Restprofil Los 7'!A3025),SECOND('Kauf Restprofil Los 7'!A3025)),""),"")</f>
        <v>0.83333333333333337</v>
      </c>
      <c r="E3025" s="9">
        <f t="shared" si="382"/>
        <v>20</v>
      </c>
      <c r="F3025">
        <v>35.415087333000002</v>
      </c>
      <c r="G3025" s="12">
        <f t="shared" si="377"/>
        <v>2.9510000000000001</v>
      </c>
      <c r="H3025" s="18">
        <f t="shared" si="378"/>
        <v>35.414999999999999</v>
      </c>
      <c r="I3025" s="21">
        <v>39.72</v>
      </c>
      <c r="J3025" s="14">
        <v>39.72</v>
      </c>
      <c r="K3025" s="14">
        <f t="shared" si="379"/>
        <v>0</v>
      </c>
      <c r="L3025" s="13">
        <f t="shared" si="380"/>
        <v>-4.3049999999999997</v>
      </c>
      <c r="M3025" s="53">
        <v>0</v>
      </c>
      <c r="N3025" s="45">
        <f t="shared" si="381"/>
        <v>-4.3049999999999997</v>
      </c>
      <c r="P3025" s="56"/>
    </row>
    <row r="3026" spans="1:16" x14ac:dyDescent="0.2">
      <c r="A3026" s="5">
        <v>45783.875</v>
      </c>
      <c r="B3026" s="10">
        <f t="shared" si="376"/>
        <v>45783</v>
      </c>
      <c r="C3026" s="4">
        <f t="shared" si="383"/>
        <v>0.83333333333333337</v>
      </c>
      <c r="D3026" s="4">
        <f>IF('Kauf Restprofil Los 7'!A3026&lt;&gt;"",IF('Kauf Restprofil Los 7'!A3026&lt;&gt;"",TIME(HOUR('Kauf Restprofil Los 7'!A3026),MINUTE('Kauf Restprofil Los 7'!A3026),SECOND('Kauf Restprofil Los 7'!A3026)),""),"")</f>
        <v>0.875</v>
      </c>
      <c r="E3026" s="9">
        <f t="shared" si="382"/>
        <v>21</v>
      </c>
      <c r="F3026">
        <v>34.224076478000001</v>
      </c>
      <c r="G3026" s="12">
        <f t="shared" si="377"/>
        <v>2.8519999999999999</v>
      </c>
      <c r="H3026" s="18">
        <f t="shared" si="378"/>
        <v>34.223999999999997</v>
      </c>
      <c r="I3026" s="21">
        <v>36.96</v>
      </c>
      <c r="J3026" s="14">
        <v>36.96</v>
      </c>
      <c r="K3026" s="14">
        <f t="shared" si="379"/>
        <v>0</v>
      </c>
      <c r="L3026" s="13">
        <f t="shared" si="380"/>
        <v>-2.7360000000000042</v>
      </c>
      <c r="M3026" s="53">
        <v>0</v>
      </c>
      <c r="N3026" s="45">
        <f t="shared" si="381"/>
        <v>-2.7360000000000042</v>
      </c>
      <c r="P3026" s="56"/>
    </row>
    <row r="3027" spans="1:16" x14ac:dyDescent="0.2">
      <c r="A3027" s="5">
        <v>45783.916666666664</v>
      </c>
      <c r="B3027" s="10">
        <f t="shared" si="376"/>
        <v>45783</v>
      </c>
      <c r="C3027" s="4">
        <f t="shared" si="383"/>
        <v>0.875</v>
      </c>
      <c r="D3027" s="4">
        <f>IF('Kauf Restprofil Los 7'!A3027&lt;&gt;"",IF('Kauf Restprofil Los 7'!A3027&lt;&gt;"",TIME(HOUR('Kauf Restprofil Los 7'!A3027),MINUTE('Kauf Restprofil Los 7'!A3027),SECOND('Kauf Restprofil Los 7'!A3027)),""),"")</f>
        <v>0.91666666666666663</v>
      </c>
      <c r="E3027" s="9">
        <f t="shared" si="382"/>
        <v>22</v>
      </c>
      <c r="F3027">
        <v>31.747240244</v>
      </c>
      <c r="G3027" s="12">
        <f t="shared" si="377"/>
        <v>2.6459999999999999</v>
      </c>
      <c r="H3027" s="18">
        <f t="shared" si="378"/>
        <v>31.747</v>
      </c>
      <c r="I3027" s="21">
        <v>34.92</v>
      </c>
      <c r="J3027" s="14">
        <v>34.92</v>
      </c>
      <c r="K3027" s="14">
        <f t="shared" si="379"/>
        <v>0</v>
      </c>
      <c r="L3027" s="13">
        <f t="shared" si="380"/>
        <v>-3.1730000000000018</v>
      </c>
      <c r="M3027" s="53">
        <v>0</v>
      </c>
      <c r="N3027" s="45">
        <f t="shared" si="381"/>
        <v>-3.1730000000000018</v>
      </c>
      <c r="P3027" s="56"/>
    </row>
    <row r="3028" spans="1:16" x14ac:dyDescent="0.2">
      <c r="A3028" s="5">
        <v>45783.958333333336</v>
      </c>
      <c r="B3028" s="10">
        <f t="shared" si="376"/>
        <v>45783</v>
      </c>
      <c r="C3028" s="4">
        <f t="shared" si="383"/>
        <v>0.91666666666666663</v>
      </c>
      <c r="D3028" s="4">
        <f>IF('Kauf Restprofil Los 7'!A3028&lt;&gt;"",IF('Kauf Restprofil Los 7'!A3028&lt;&gt;"",TIME(HOUR('Kauf Restprofil Los 7'!A3028),MINUTE('Kauf Restprofil Los 7'!A3028),SECOND('Kauf Restprofil Los 7'!A3028)),""),"")</f>
        <v>0.95833333333333337</v>
      </c>
      <c r="E3028" s="9">
        <f t="shared" si="382"/>
        <v>23</v>
      </c>
      <c r="F3028">
        <v>26.942284611000002</v>
      </c>
      <c r="G3028" s="12">
        <f t="shared" si="377"/>
        <v>2.2450000000000001</v>
      </c>
      <c r="H3028" s="18">
        <f t="shared" si="378"/>
        <v>26.942</v>
      </c>
      <c r="I3028" s="21">
        <v>30.18</v>
      </c>
      <c r="J3028" s="14">
        <v>30.18</v>
      </c>
      <c r="K3028" s="14">
        <f t="shared" si="379"/>
        <v>0</v>
      </c>
      <c r="L3028" s="13">
        <f t="shared" si="380"/>
        <v>-3.2379999999999995</v>
      </c>
      <c r="M3028" s="53">
        <v>0</v>
      </c>
      <c r="N3028" s="45">
        <f t="shared" si="381"/>
        <v>-3.2379999999999995</v>
      </c>
      <c r="P3028" s="56"/>
    </row>
    <row r="3029" spans="1:16" x14ac:dyDescent="0.2">
      <c r="A3029" s="5">
        <v>45784</v>
      </c>
      <c r="B3029" s="10">
        <f t="shared" si="376"/>
        <v>45783</v>
      </c>
      <c r="C3029" s="4">
        <f t="shared" si="383"/>
        <v>0.95833333333333337</v>
      </c>
      <c r="D3029" s="4">
        <f>IF('Kauf Restprofil Los 7'!A3029&lt;&gt;"",IF('Kauf Restprofil Los 7'!A3029&lt;&gt;"",TIME(HOUR('Kauf Restprofil Los 7'!A3029),MINUTE('Kauf Restprofil Los 7'!A3029),SECOND('Kauf Restprofil Los 7'!A3029)),""),"")</f>
        <v>0</v>
      </c>
      <c r="E3029" s="9">
        <f t="shared" si="382"/>
        <v>24</v>
      </c>
      <c r="F3029">
        <v>22.270122005000001</v>
      </c>
      <c r="G3029" s="12">
        <f t="shared" si="377"/>
        <v>1.8560000000000001</v>
      </c>
      <c r="H3029" s="18">
        <f t="shared" si="378"/>
        <v>22.27</v>
      </c>
      <c r="I3029" s="21">
        <v>24.36</v>
      </c>
      <c r="J3029" s="14">
        <v>24.36</v>
      </c>
      <c r="K3029" s="14">
        <f t="shared" si="379"/>
        <v>0</v>
      </c>
      <c r="L3029" s="13">
        <f t="shared" si="380"/>
        <v>-2.09</v>
      </c>
      <c r="M3029" s="53">
        <v>0</v>
      </c>
      <c r="N3029" s="45">
        <f t="shared" si="381"/>
        <v>-2.09</v>
      </c>
      <c r="P3029" s="56"/>
    </row>
    <row r="3030" spans="1:16" x14ac:dyDescent="0.2">
      <c r="A3030" s="5">
        <v>45784.041666666664</v>
      </c>
      <c r="B3030" s="10">
        <f t="shared" si="376"/>
        <v>45784</v>
      </c>
      <c r="C3030" s="4">
        <f t="shared" si="383"/>
        <v>0</v>
      </c>
      <c r="D3030" s="4">
        <f>IF('Kauf Restprofil Los 7'!A3030&lt;&gt;"",IF('Kauf Restprofil Los 7'!A3030&lt;&gt;"",TIME(HOUR('Kauf Restprofil Los 7'!A3030),MINUTE('Kauf Restprofil Los 7'!A3030),SECOND('Kauf Restprofil Los 7'!A3030)),""),"")</f>
        <v>4.1666666666666664E-2</v>
      </c>
      <c r="E3030" s="9">
        <f t="shared" si="382"/>
        <v>1</v>
      </c>
      <c r="F3030">
        <v>19.094862699</v>
      </c>
      <c r="G3030" s="12">
        <f t="shared" si="377"/>
        <v>1.591</v>
      </c>
      <c r="H3030" s="18">
        <f t="shared" si="378"/>
        <v>19.094999999999999</v>
      </c>
      <c r="I3030" s="21">
        <v>20.759999999999998</v>
      </c>
      <c r="J3030" s="14">
        <v>20.759999999999998</v>
      </c>
      <c r="K3030" s="14">
        <f t="shared" si="379"/>
        <v>0</v>
      </c>
      <c r="L3030" s="13">
        <f t="shared" si="380"/>
        <v>-1.6649999999999991</v>
      </c>
      <c r="M3030" s="53">
        <v>0</v>
      </c>
      <c r="N3030" s="45">
        <f t="shared" si="381"/>
        <v>-1.6649999999999991</v>
      </c>
      <c r="P3030" s="56"/>
    </row>
    <row r="3031" spans="1:16" x14ac:dyDescent="0.2">
      <c r="A3031" s="5">
        <v>45784.083333333336</v>
      </c>
      <c r="B3031" s="10">
        <f t="shared" si="376"/>
        <v>45784</v>
      </c>
      <c r="C3031" s="4">
        <f t="shared" si="383"/>
        <v>4.1666666666666664E-2</v>
      </c>
      <c r="D3031" s="4">
        <f>IF('Kauf Restprofil Los 7'!A3031&lt;&gt;"",IF('Kauf Restprofil Los 7'!A3031&lt;&gt;"",TIME(HOUR('Kauf Restprofil Los 7'!A3031),MINUTE('Kauf Restprofil Los 7'!A3031),SECOND('Kauf Restprofil Los 7'!A3031)),""),"")</f>
        <v>8.3333333333333329E-2</v>
      </c>
      <c r="E3031" s="9">
        <f t="shared" si="382"/>
        <v>2</v>
      </c>
      <c r="F3031">
        <v>17.694316751999999</v>
      </c>
      <c r="G3031" s="12">
        <f t="shared" si="377"/>
        <v>1.4750000000000001</v>
      </c>
      <c r="H3031" s="18">
        <f t="shared" si="378"/>
        <v>17.693999999999999</v>
      </c>
      <c r="I3031" s="21">
        <v>19.14</v>
      </c>
      <c r="J3031" s="14">
        <v>19.14</v>
      </c>
      <c r="K3031" s="14">
        <f t="shared" si="379"/>
        <v>0</v>
      </c>
      <c r="L3031" s="13">
        <f t="shared" si="380"/>
        <v>-1.4460000000000015</v>
      </c>
      <c r="M3031" s="53">
        <v>0</v>
      </c>
      <c r="N3031" s="45">
        <f t="shared" si="381"/>
        <v>-1.4460000000000015</v>
      </c>
      <c r="P3031" s="56"/>
    </row>
    <row r="3032" spans="1:16" x14ac:dyDescent="0.2">
      <c r="A3032" s="5">
        <v>45784.125</v>
      </c>
      <c r="B3032" s="10">
        <f t="shared" si="376"/>
        <v>45784</v>
      </c>
      <c r="C3032" s="4">
        <f t="shared" si="383"/>
        <v>8.3333333333333329E-2</v>
      </c>
      <c r="D3032" s="4">
        <f>IF('Kauf Restprofil Los 7'!A3032&lt;&gt;"",IF('Kauf Restprofil Los 7'!A3032&lt;&gt;"",TIME(HOUR('Kauf Restprofil Los 7'!A3032),MINUTE('Kauf Restprofil Los 7'!A3032),SECOND('Kauf Restprofil Los 7'!A3032)),""),"")</f>
        <v>0.125</v>
      </c>
      <c r="E3032" s="9">
        <f t="shared" si="382"/>
        <v>3</v>
      </c>
      <c r="F3032">
        <v>16.827754318</v>
      </c>
      <c r="G3032" s="12">
        <f t="shared" si="377"/>
        <v>1.4019999999999999</v>
      </c>
      <c r="H3032" s="18">
        <f t="shared" si="378"/>
        <v>16.827999999999999</v>
      </c>
      <c r="I3032" s="21">
        <v>18.72</v>
      </c>
      <c r="J3032" s="14">
        <v>18.72</v>
      </c>
      <c r="K3032" s="14">
        <f t="shared" si="379"/>
        <v>0</v>
      </c>
      <c r="L3032" s="13">
        <f t="shared" si="380"/>
        <v>-1.8919999999999995</v>
      </c>
      <c r="M3032" s="53">
        <v>0</v>
      </c>
      <c r="N3032" s="45">
        <f t="shared" si="381"/>
        <v>-1.8919999999999995</v>
      </c>
      <c r="P3032" s="56"/>
    </row>
    <row r="3033" spans="1:16" x14ac:dyDescent="0.2">
      <c r="A3033" s="5">
        <v>45784.166666666664</v>
      </c>
      <c r="B3033" s="10">
        <f t="shared" si="376"/>
        <v>45784</v>
      </c>
      <c r="C3033" s="4">
        <f t="shared" si="383"/>
        <v>0.125</v>
      </c>
      <c r="D3033" s="4">
        <f>IF('Kauf Restprofil Los 7'!A3033&lt;&gt;"",IF('Kauf Restprofil Los 7'!A3033&lt;&gt;"",TIME(HOUR('Kauf Restprofil Los 7'!A3033),MINUTE('Kauf Restprofil Los 7'!A3033),SECOND('Kauf Restprofil Los 7'!A3033)),""),"")</f>
        <v>0.16666666666666666</v>
      </c>
      <c r="E3033" s="9">
        <f t="shared" si="382"/>
        <v>4</v>
      </c>
      <c r="F3033">
        <v>16.905058367999999</v>
      </c>
      <c r="G3033" s="12">
        <f t="shared" si="377"/>
        <v>1.409</v>
      </c>
      <c r="H3033" s="18">
        <f t="shared" si="378"/>
        <v>16.905000000000001</v>
      </c>
      <c r="I3033" s="21">
        <v>18.96</v>
      </c>
      <c r="J3033" s="14">
        <v>18.96</v>
      </c>
      <c r="K3033" s="14">
        <f t="shared" si="379"/>
        <v>0</v>
      </c>
      <c r="L3033" s="13">
        <f t="shared" si="380"/>
        <v>-2.0549999999999997</v>
      </c>
      <c r="M3033" s="53">
        <v>0</v>
      </c>
      <c r="N3033" s="45">
        <f t="shared" si="381"/>
        <v>-2.0549999999999997</v>
      </c>
      <c r="P3033" s="56"/>
    </row>
    <row r="3034" spans="1:16" x14ac:dyDescent="0.2">
      <c r="A3034" s="5">
        <v>45784.208333333336</v>
      </c>
      <c r="B3034" s="10">
        <f t="shared" si="376"/>
        <v>45784</v>
      </c>
      <c r="C3034" s="4">
        <f t="shared" si="383"/>
        <v>0.16666666666666666</v>
      </c>
      <c r="D3034" s="4">
        <f>IF('Kauf Restprofil Los 7'!A3034&lt;&gt;"",IF('Kauf Restprofil Los 7'!A3034&lt;&gt;"",TIME(HOUR('Kauf Restprofil Los 7'!A3034),MINUTE('Kauf Restprofil Los 7'!A3034),SECOND('Kauf Restprofil Los 7'!A3034)),""),"")</f>
        <v>0.20833333333333334</v>
      </c>
      <c r="E3034" s="9">
        <f t="shared" si="382"/>
        <v>5</v>
      </c>
      <c r="F3034">
        <v>18.248087650999999</v>
      </c>
      <c r="G3034" s="12">
        <f t="shared" si="377"/>
        <v>1.5209999999999999</v>
      </c>
      <c r="H3034" s="18">
        <f t="shared" si="378"/>
        <v>18.248000000000001</v>
      </c>
      <c r="I3034" s="21">
        <v>20.399999999999999</v>
      </c>
      <c r="J3034" s="14">
        <v>20.399999999999999</v>
      </c>
      <c r="K3034" s="14">
        <f t="shared" si="379"/>
        <v>0</v>
      </c>
      <c r="L3034" s="13">
        <f t="shared" si="380"/>
        <v>-2.1519999999999975</v>
      </c>
      <c r="M3034" s="53">
        <v>0</v>
      </c>
      <c r="N3034" s="45">
        <f t="shared" si="381"/>
        <v>-2.1519999999999975</v>
      </c>
      <c r="P3034" s="56"/>
    </row>
    <row r="3035" spans="1:16" x14ac:dyDescent="0.2">
      <c r="A3035" s="5">
        <v>45784.25</v>
      </c>
      <c r="B3035" s="10">
        <f t="shared" si="376"/>
        <v>45784</v>
      </c>
      <c r="C3035" s="4">
        <f t="shared" si="383"/>
        <v>0.20833333333333334</v>
      </c>
      <c r="D3035" s="4">
        <f>IF('Kauf Restprofil Los 7'!A3035&lt;&gt;"",IF('Kauf Restprofil Los 7'!A3035&lt;&gt;"",TIME(HOUR('Kauf Restprofil Los 7'!A3035),MINUTE('Kauf Restprofil Los 7'!A3035),SECOND('Kauf Restprofil Los 7'!A3035)),""),"")</f>
        <v>0.25</v>
      </c>
      <c r="E3035" s="9">
        <f t="shared" si="382"/>
        <v>6</v>
      </c>
      <c r="F3035">
        <v>21.517512508999999</v>
      </c>
      <c r="G3035" s="12">
        <f t="shared" si="377"/>
        <v>1.7929999999999999</v>
      </c>
      <c r="H3035" s="18">
        <f t="shared" si="378"/>
        <v>21.518000000000001</v>
      </c>
      <c r="I3035" s="21">
        <v>24.42</v>
      </c>
      <c r="J3035" s="14">
        <v>24.42</v>
      </c>
      <c r="K3035" s="14">
        <f t="shared" si="379"/>
        <v>0</v>
      </c>
      <c r="L3035" s="13">
        <f t="shared" si="380"/>
        <v>-2.902000000000001</v>
      </c>
      <c r="M3035" s="53">
        <v>0</v>
      </c>
      <c r="N3035" s="45">
        <f t="shared" si="381"/>
        <v>-2.902000000000001</v>
      </c>
      <c r="P3035" s="56"/>
    </row>
    <row r="3036" spans="1:16" x14ac:dyDescent="0.2">
      <c r="A3036" s="5">
        <v>45784.291666666664</v>
      </c>
      <c r="B3036" s="10">
        <f t="shared" si="376"/>
        <v>45784</v>
      </c>
      <c r="C3036" s="4">
        <f t="shared" si="383"/>
        <v>0.25</v>
      </c>
      <c r="D3036" s="4">
        <f>IF('Kauf Restprofil Los 7'!A3036&lt;&gt;"",IF('Kauf Restprofil Los 7'!A3036&lt;&gt;"",TIME(HOUR('Kauf Restprofil Los 7'!A3036),MINUTE('Kauf Restprofil Los 7'!A3036),SECOND('Kauf Restprofil Los 7'!A3036)),""),"")</f>
        <v>0.29166666666666669</v>
      </c>
      <c r="E3036" s="9">
        <f t="shared" si="382"/>
        <v>7</v>
      </c>
      <c r="F3036">
        <v>29.328245049</v>
      </c>
      <c r="G3036" s="12">
        <f t="shared" si="377"/>
        <v>2.444</v>
      </c>
      <c r="H3036" s="18">
        <f t="shared" si="378"/>
        <v>29.327999999999999</v>
      </c>
      <c r="I3036" s="21">
        <v>33.24</v>
      </c>
      <c r="J3036" s="14">
        <v>33.24</v>
      </c>
      <c r="K3036" s="14">
        <f t="shared" si="379"/>
        <v>0</v>
      </c>
      <c r="L3036" s="13">
        <f t="shared" si="380"/>
        <v>-3.9120000000000026</v>
      </c>
      <c r="M3036" s="53">
        <v>0</v>
      </c>
      <c r="N3036" s="45">
        <f t="shared" si="381"/>
        <v>-3.9120000000000026</v>
      </c>
      <c r="P3036" s="56"/>
    </row>
    <row r="3037" spans="1:16" x14ac:dyDescent="0.2">
      <c r="A3037" s="5">
        <v>45784.333333333336</v>
      </c>
      <c r="B3037" s="10">
        <f t="shared" si="376"/>
        <v>45784</v>
      </c>
      <c r="C3037" s="4">
        <f t="shared" si="383"/>
        <v>0.29166666666666669</v>
      </c>
      <c r="D3037" s="4">
        <f>IF('Kauf Restprofil Los 7'!A3037&lt;&gt;"",IF('Kauf Restprofil Los 7'!A3037&lt;&gt;"",TIME(HOUR('Kauf Restprofil Los 7'!A3037),MINUTE('Kauf Restprofil Los 7'!A3037),SECOND('Kauf Restprofil Los 7'!A3037)),""),"")</f>
        <v>0.33333333333333331</v>
      </c>
      <c r="E3037" s="9">
        <f t="shared" si="382"/>
        <v>8</v>
      </c>
      <c r="F3037">
        <v>35.208799511999999</v>
      </c>
      <c r="G3037" s="12">
        <f t="shared" si="377"/>
        <v>2.9340000000000002</v>
      </c>
      <c r="H3037" s="18">
        <f t="shared" si="378"/>
        <v>35.209000000000003</v>
      </c>
      <c r="I3037" s="21">
        <v>39.900000000000006</v>
      </c>
      <c r="J3037" s="14">
        <v>39.900000000000006</v>
      </c>
      <c r="K3037" s="14">
        <f t="shared" si="379"/>
        <v>0</v>
      </c>
      <c r="L3037" s="13">
        <f t="shared" si="380"/>
        <v>-4.6910000000000025</v>
      </c>
      <c r="M3037" s="53">
        <v>0</v>
      </c>
      <c r="N3037" s="45">
        <f t="shared" si="381"/>
        <v>-4.6910000000000025</v>
      </c>
      <c r="P3037" s="56"/>
    </row>
    <row r="3038" spans="1:16" x14ac:dyDescent="0.2">
      <c r="A3038" s="5">
        <v>45784.375</v>
      </c>
      <c r="B3038" s="10">
        <f t="shared" si="376"/>
        <v>45784</v>
      </c>
      <c r="C3038" s="4">
        <f t="shared" si="383"/>
        <v>0.33333333333333331</v>
      </c>
      <c r="D3038" s="4">
        <f>IF('Kauf Restprofil Los 7'!A3038&lt;&gt;"",IF('Kauf Restprofil Los 7'!A3038&lt;&gt;"",TIME(HOUR('Kauf Restprofil Los 7'!A3038),MINUTE('Kauf Restprofil Los 7'!A3038),SECOND('Kauf Restprofil Los 7'!A3038)),""),"")</f>
        <v>0.375</v>
      </c>
      <c r="E3038" s="9">
        <f t="shared" si="382"/>
        <v>9</v>
      </c>
      <c r="F3038">
        <v>36.817403810999998</v>
      </c>
      <c r="G3038" s="12">
        <f t="shared" si="377"/>
        <v>3.0680000000000001</v>
      </c>
      <c r="H3038" s="18">
        <f t="shared" si="378"/>
        <v>36.817</v>
      </c>
      <c r="I3038" s="21">
        <v>44.28</v>
      </c>
      <c r="J3038" s="14">
        <v>44.28</v>
      </c>
      <c r="K3038" s="14">
        <f t="shared" si="379"/>
        <v>0</v>
      </c>
      <c r="L3038" s="13">
        <f t="shared" si="380"/>
        <v>-7.463000000000001</v>
      </c>
      <c r="M3038" s="53">
        <v>0</v>
      </c>
      <c r="N3038" s="45">
        <f t="shared" si="381"/>
        <v>-7.463000000000001</v>
      </c>
      <c r="P3038" s="56"/>
    </row>
    <row r="3039" spans="1:16" x14ac:dyDescent="0.2">
      <c r="A3039" s="5">
        <v>45784.416666666664</v>
      </c>
      <c r="B3039" s="10">
        <f t="shared" si="376"/>
        <v>45784</v>
      </c>
      <c r="C3039" s="4">
        <f t="shared" si="383"/>
        <v>0.375</v>
      </c>
      <c r="D3039" s="4">
        <f>IF('Kauf Restprofil Los 7'!A3039&lt;&gt;"",IF('Kauf Restprofil Los 7'!A3039&lt;&gt;"",TIME(HOUR('Kauf Restprofil Los 7'!A3039),MINUTE('Kauf Restprofil Los 7'!A3039),SECOND('Kauf Restprofil Los 7'!A3039)),""),"")</f>
        <v>0.41666666666666669</v>
      </c>
      <c r="E3039" s="9">
        <f t="shared" si="382"/>
        <v>10</v>
      </c>
      <c r="F3039">
        <v>33.480194333999997</v>
      </c>
      <c r="G3039" s="12">
        <f t="shared" si="377"/>
        <v>2.79</v>
      </c>
      <c r="H3039" s="18">
        <f t="shared" si="378"/>
        <v>33.479999999999997</v>
      </c>
      <c r="I3039" s="21">
        <v>44.28</v>
      </c>
      <c r="J3039" s="14">
        <v>44.28</v>
      </c>
      <c r="K3039" s="14">
        <f t="shared" si="379"/>
        <v>0</v>
      </c>
      <c r="L3039" s="13">
        <f t="shared" si="380"/>
        <v>-10.800000000000004</v>
      </c>
      <c r="M3039" s="53">
        <v>0</v>
      </c>
      <c r="N3039" s="45">
        <f t="shared" si="381"/>
        <v>-10.800000000000004</v>
      </c>
      <c r="P3039" s="56"/>
    </row>
    <row r="3040" spans="1:16" x14ac:dyDescent="0.2">
      <c r="A3040" s="5">
        <v>45784.458333333336</v>
      </c>
      <c r="B3040" s="10">
        <f t="shared" si="376"/>
        <v>45784</v>
      </c>
      <c r="C3040" s="4">
        <f t="shared" si="383"/>
        <v>0.41666666666666669</v>
      </c>
      <c r="D3040" s="4">
        <f>IF('Kauf Restprofil Los 7'!A3040&lt;&gt;"",IF('Kauf Restprofil Los 7'!A3040&lt;&gt;"",TIME(HOUR('Kauf Restprofil Los 7'!A3040),MINUTE('Kauf Restprofil Los 7'!A3040),SECOND('Kauf Restprofil Los 7'!A3040)),""),"")</f>
        <v>0.45833333333333331</v>
      </c>
      <c r="E3040" s="9">
        <f t="shared" si="382"/>
        <v>11</v>
      </c>
      <c r="F3040">
        <v>28.455290016999999</v>
      </c>
      <c r="G3040" s="12">
        <f t="shared" si="377"/>
        <v>2.371</v>
      </c>
      <c r="H3040" s="18">
        <f t="shared" si="378"/>
        <v>28.454999999999998</v>
      </c>
      <c r="I3040" s="21">
        <v>45.96</v>
      </c>
      <c r="J3040" s="14">
        <v>45.96</v>
      </c>
      <c r="K3040" s="14">
        <f t="shared" si="379"/>
        <v>0</v>
      </c>
      <c r="L3040" s="13">
        <f t="shared" si="380"/>
        <v>-17.505000000000003</v>
      </c>
      <c r="M3040" s="53">
        <v>0</v>
      </c>
      <c r="N3040" s="45">
        <f t="shared" si="381"/>
        <v>-17.505000000000003</v>
      </c>
      <c r="P3040" s="56"/>
    </row>
    <row r="3041" spans="1:16" x14ac:dyDescent="0.2">
      <c r="A3041" s="5">
        <v>45784.5</v>
      </c>
      <c r="B3041" s="10">
        <f t="shared" si="376"/>
        <v>45784</v>
      </c>
      <c r="C3041" s="4">
        <f t="shared" si="383"/>
        <v>0.45833333333333331</v>
      </c>
      <c r="D3041" s="4">
        <f>IF('Kauf Restprofil Los 7'!A3041&lt;&gt;"",IF('Kauf Restprofil Los 7'!A3041&lt;&gt;"",TIME(HOUR('Kauf Restprofil Los 7'!A3041),MINUTE('Kauf Restprofil Los 7'!A3041),SECOND('Kauf Restprofil Los 7'!A3041)),""),"")</f>
        <v>0.5</v>
      </c>
      <c r="E3041" s="9">
        <f t="shared" si="382"/>
        <v>12</v>
      </c>
      <c r="F3041">
        <v>24.902237679999999</v>
      </c>
      <c r="G3041" s="12">
        <f t="shared" si="377"/>
        <v>2.0750000000000002</v>
      </c>
      <c r="H3041" s="18">
        <f t="shared" si="378"/>
        <v>24.902000000000001</v>
      </c>
      <c r="I3041" s="21">
        <v>46.56</v>
      </c>
      <c r="J3041" s="14">
        <v>46.56</v>
      </c>
      <c r="K3041" s="14">
        <f t="shared" si="379"/>
        <v>0</v>
      </c>
      <c r="L3041" s="13">
        <f t="shared" si="380"/>
        <v>-21.658000000000001</v>
      </c>
      <c r="M3041" s="53">
        <v>0</v>
      </c>
      <c r="N3041" s="45">
        <f t="shared" si="381"/>
        <v>-21.658000000000001</v>
      </c>
      <c r="P3041" s="56"/>
    </row>
    <row r="3042" spans="1:16" x14ac:dyDescent="0.2">
      <c r="A3042" s="5">
        <v>45784.541666666664</v>
      </c>
      <c r="B3042" s="10">
        <f t="shared" si="376"/>
        <v>45784</v>
      </c>
      <c r="C3042" s="4">
        <f t="shared" si="383"/>
        <v>0.5</v>
      </c>
      <c r="D3042" s="4">
        <f>IF('Kauf Restprofil Los 7'!A3042&lt;&gt;"",IF('Kauf Restprofil Los 7'!A3042&lt;&gt;"",TIME(HOUR('Kauf Restprofil Los 7'!A3042),MINUTE('Kauf Restprofil Los 7'!A3042),SECOND('Kauf Restprofil Los 7'!A3042)),""),"")</f>
        <v>0.54166666666666663</v>
      </c>
      <c r="E3042" s="9">
        <f t="shared" si="382"/>
        <v>13</v>
      </c>
      <c r="F3042">
        <v>22.810544113999999</v>
      </c>
      <c r="G3042" s="12">
        <f t="shared" si="377"/>
        <v>1.901</v>
      </c>
      <c r="H3042" s="18">
        <f t="shared" si="378"/>
        <v>22.811</v>
      </c>
      <c r="I3042" s="21">
        <v>44.76</v>
      </c>
      <c r="J3042" s="14">
        <v>44.76</v>
      </c>
      <c r="K3042" s="14">
        <f t="shared" si="379"/>
        <v>0</v>
      </c>
      <c r="L3042" s="13">
        <f t="shared" si="380"/>
        <v>-21.948999999999998</v>
      </c>
      <c r="M3042" s="53">
        <v>0</v>
      </c>
      <c r="N3042" s="45">
        <f t="shared" si="381"/>
        <v>-21.948999999999998</v>
      </c>
      <c r="P3042" s="56"/>
    </row>
    <row r="3043" spans="1:16" x14ac:dyDescent="0.2">
      <c r="A3043" s="5">
        <v>45784.583333333336</v>
      </c>
      <c r="B3043" s="10">
        <f t="shared" si="376"/>
        <v>45784</v>
      </c>
      <c r="C3043" s="4">
        <f t="shared" si="383"/>
        <v>0.54166666666666663</v>
      </c>
      <c r="D3043" s="4">
        <f>IF('Kauf Restprofil Los 7'!A3043&lt;&gt;"",IF('Kauf Restprofil Los 7'!A3043&lt;&gt;"",TIME(HOUR('Kauf Restprofil Los 7'!A3043),MINUTE('Kauf Restprofil Los 7'!A3043),SECOND('Kauf Restprofil Los 7'!A3043)),""),"")</f>
        <v>0.58333333333333337</v>
      </c>
      <c r="E3043" s="9">
        <f t="shared" si="382"/>
        <v>14</v>
      </c>
      <c r="F3043">
        <v>21.336913375999998</v>
      </c>
      <c r="G3043" s="12">
        <f t="shared" si="377"/>
        <v>1.778</v>
      </c>
      <c r="H3043" s="18">
        <f t="shared" si="378"/>
        <v>21.337</v>
      </c>
      <c r="I3043" s="21">
        <v>42.78</v>
      </c>
      <c r="J3043" s="14">
        <v>42.78</v>
      </c>
      <c r="K3043" s="14">
        <f t="shared" si="379"/>
        <v>0</v>
      </c>
      <c r="L3043" s="13">
        <f t="shared" si="380"/>
        <v>-21.443000000000001</v>
      </c>
      <c r="M3043" s="53">
        <v>0</v>
      </c>
      <c r="N3043" s="45">
        <f t="shared" si="381"/>
        <v>-21.443000000000001</v>
      </c>
      <c r="P3043" s="56"/>
    </row>
    <row r="3044" spans="1:16" x14ac:dyDescent="0.2">
      <c r="A3044" s="5">
        <v>45784.625</v>
      </c>
      <c r="B3044" s="10">
        <f t="shared" si="376"/>
        <v>45784</v>
      </c>
      <c r="C3044" s="4">
        <f t="shared" si="383"/>
        <v>0.58333333333333337</v>
      </c>
      <c r="D3044" s="4">
        <f>IF('Kauf Restprofil Los 7'!A3044&lt;&gt;"",IF('Kauf Restprofil Los 7'!A3044&lt;&gt;"",TIME(HOUR('Kauf Restprofil Los 7'!A3044),MINUTE('Kauf Restprofil Los 7'!A3044),SECOND('Kauf Restprofil Los 7'!A3044)),""),"")</f>
        <v>0.625</v>
      </c>
      <c r="E3044" s="9">
        <f t="shared" si="382"/>
        <v>15</v>
      </c>
      <c r="F3044">
        <v>19.788725957</v>
      </c>
      <c r="G3044" s="12">
        <f t="shared" si="377"/>
        <v>1.649</v>
      </c>
      <c r="H3044" s="18">
        <f t="shared" si="378"/>
        <v>19.789000000000001</v>
      </c>
      <c r="I3044" s="21">
        <v>39.42</v>
      </c>
      <c r="J3044" s="14">
        <v>39.42</v>
      </c>
      <c r="K3044" s="14">
        <f t="shared" si="379"/>
        <v>0</v>
      </c>
      <c r="L3044" s="13">
        <f t="shared" si="380"/>
        <v>-19.631</v>
      </c>
      <c r="M3044" s="53">
        <v>0</v>
      </c>
      <c r="N3044" s="45">
        <f t="shared" si="381"/>
        <v>-19.631</v>
      </c>
      <c r="P3044" s="56"/>
    </row>
    <row r="3045" spans="1:16" x14ac:dyDescent="0.2">
      <c r="A3045" s="5">
        <v>45784.666666666664</v>
      </c>
      <c r="B3045" s="10">
        <f t="shared" si="376"/>
        <v>45784</v>
      </c>
      <c r="C3045" s="4">
        <f t="shared" si="383"/>
        <v>0.625</v>
      </c>
      <c r="D3045" s="4">
        <f>IF('Kauf Restprofil Los 7'!A3045&lt;&gt;"",IF('Kauf Restprofil Los 7'!A3045&lt;&gt;"",TIME(HOUR('Kauf Restprofil Los 7'!A3045),MINUTE('Kauf Restprofil Los 7'!A3045),SECOND('Kauf Restprofil Los 7'!A3045)),""),"")</f>
        <v>0.66666666666666663</v>
      </c>
      <c r="E3045" s="9">
        <f t="shared" si="382"/>
        <v>16</v>
      </c>
      <c r="F3045">
        <v>19.678308198</v>
      </c>
      <c r="G3045" s="12">
        <f t="shared" si="377"/>
        <v>1.64</v>
      </c>
      <c r="H3045" s="18">
        <f t="shared" si="378"/>
        <v>19.678000000000001</v>
      </c>
      <c r="I3045" s="21">
        <v>36.54</v>
      </c>
      <c r="J3045" s="14">
        <v>36.54</v>
      </c>
      <c r="K3045" s="14">
        <f t="shared" si="379"/>
        <v>0</v>
      </c>
      <c r="L3045" s="13">
        <f t="shared" si="380"/>
        <v>-16.861999999999998</v>
      </c>
      <c r="M3045" s="53">
        <v>0</v>
      </c>
      <c r="N3045" s="45">
        <f t="shared" si="381"/>
        <v>-16.861999999999998</v>
      </c>
      <c r="P3045" s="56"/>
    </row>
    <row r="3046" spans="1:16" x14ac:dyDescent="0.2">
      <c r="A3046" s="5">
        <v>45784.708333333336</v>
      </c>
      <c r="B3046" s="10">
        <f t="shared" si="376"/>
        <v>45784</v>
      </c>
      <c r="C3046" s="4">
        <f t="shared" si="383"/>
        <v>0.66666666666666663</v>
      </c>
      <c r="D3046" s="4">
        <f>IF('Kauf Restprofil Los 7'!A3046&lt;&gt;"",IF('Kauf Restprofil Los 7'!A3046&lt;&gt;"",TIME(HOUR('Kauf Restprofil Los 7'!A3046),MINUTE('Kauf Restprofil Los 7'!A3046),SECOND('Kauf Restprofil Los 7'!A3046)),""),"")</f>
        <v>0.70833333333333337</v>
      </c>
      <c r="E3046" s="9">
        <f t="shared" si="382"/>
        <v>17</v>
      </c>
      <c r="F3046">
        <v>20.578052739</v>
      </c>
      <c r="G3046" s="12">
        <f t="shared" si="377"/>
        <v>1.7150000000000001</v>
      </c>
      <c r="H3046" s="18">
        <f t="shared" si="378"/>
        <v>20.577999999999999</v>
      </c>
      <c r="I3046" s="21">
        <v>35.28</v>
      </c>
      <c r="J3046" s="14">
        <v>35.28</v>
      </c>
      <c r="K3046" s="14">
        <f t="shared" si="379"/>
        <v>0</v>
      </c>
      <c r="L3046" s="13">
        <f t="shared" si="380"/>
        <v>-14.702000000000002</v>
      </c>
      <c r="M3046" s="53">
        <v>0</v>
      </c>
      <c r="N3046" s="45">
        <f t="shared" si="381"/>
        <v>-14.702000000000002</v>
      </c>
      <c r="P3046" s="56"/>
    </row>
    <row r="3047" spans="1:16" x14ac:dyDescent="0.2">
      <c r="A3047" s="5">
        <v>45784.75</v>
      </c>
      <c r="B3047" s="10">
        <f t="shared" si="376"/>
        <v>45784</v>
      </c>
      <c r="C3047" s="4">
        <f t="shared" si="383"/>
        <v>0.70833333333333337</v>
      </c>
      <c r="D3047" s="4">
        <f>IF('Kauf Restprofil Los 7'!A3047&lt;&gt;"",IF('Kauf Restprofil Los 7'!A3047&lt;&gt;"",TIME(HOUR('Kauf Restprofil Los 7'!A3047),MINUTE('Kauf Restprofil Los 7'!A3047),SECOND('Kauf Restprofil Los 7'!A3047)),""),"")</f>
        <v>0.75</v>
      </c>
      <c r="E3047" s="9">
        <f t="shared" si="382"/>
        <v>18</v>
      </c>
      <c r="F3047">
        <v>24.265558081999998</v>
      </c>
      <c r="G3047" s="12">
        <f t="shared" si="377"/>
        <v>2.0219999999999998</v>
      </c>
      <c r="H3047" s="18">
        <f t="shared" si="378"/>
        <v>24.265999999999998</v>
      </c>
      <c r="I3047" s="21">
        <v>37.5</v>
      </c>
      <c r="J3047" s="14">
        <v>37.5</v>
      </c>
      <c r="K3047" s="14">
        <f t="shared" si="379"/>
        <v>0</v>
      </c>
      <c r="L3047" s="13">
        <f t="shared" si="380"/>
        <v>-13.234000000000002</v>
      </c>
      <c r="M3047" s="53">
        <v>0</v>
      </c>
      <c r="N3047" s="45">
        <f t="shared" si="381"/>
        <v>-13.234000000000002</v>
      </c>
      <c r="P3047" s="56"/>
    </row>
    <row r="3048" spans="1:16" x14ac:dyDescent="0.2">
      <c r="A3048" s="5">
        <v>45784.791666666664</v>
      </c>
      <c r="B3048" s="10">
        <f t="shared" si="376"/>
        <v>45784</v>
      </c>
      <c r="C3048" s="4">
        <f t="shared" si="383"/>
        <v>0.75</v>
      </c>
      <c r="D3048" s="4">
        <f>IF('Kauf Restprofil Los 7'!A3048&lt;&gt;"",IF('Kauf Restprofil Los 7'!A3048&lt;&gt;"",TIME(HOUR('Kauf Restprofil Los 7'!A3048),MINUTE('Kauf Restprofil Los 7'!A3048),SECOND('Kauf Restprofil Los 7'!A3048)),""),"")</f>
        <v>0.79166666666666663</v>
      </c>
      <c r="E3048" s="9">
        <f t="shared" si="382"/>
        <v>19</v>
      </c>
      <c r="F3048">
        <v>28.675629882999999</v>
      </c>
      <c r="G3048" s="12">
        <f t="shared" si="377"/>
        <v>2.39</v>
      </c>
      <c r="H3048" s="18">
        <f t="shared" si="378"/>
        <v>28.675999999999998</v>
      </c>
      <c r="I3048" s="21">
        <v>40.14</v>
      </c>
      <c r="J3048" s="14">
        <v>40.14</v>
      </c>
      <c r="K3048" s="14">
        <f t="shared" si="379"/>
        <v>0</v>
      </c>
      <c r="L3048" s="13">
        <f t="shared" si="380"/>
        <v>-11.464000000000002</v>
      </c>
      <c r="M3048" s="53">
        <v>0</v>
      </c>
      <c r="N3048" s="45">
        <f t="shared" si="381"/>
        <v>-11.464000000000002</v>
      </c>
      <c r="P3048" s="56"/>
    </row>
    <row r="3049" spans="1:16" x14ac:dyDescent="0.2">
      <c r="A3049" s="5">
        <v>45784.833333333336</v>
      </c>
      <c r="B3049" s="10">
        <f t="shared" si="376"/>
        <v>45784</v>
      </c>
      <c r="C3049" s="4">
        <f t="shared" si="383"/>
        <v>0.79166666666666663</v>
      </c>
      <c r="D3049" s="4">
        <f>IF('Kauf Restprofil Los 7'!A3049&lt;&gt;"",IF('Kauf Restprofil Los 7'!A3049&lt;&gt;"",TIME(HOUR('Kauf Restprofil Los 7'!A3049),MINUTE('Kauf Restprofil Los 7'!A3049),SECOND('Kauf Restprofil Los 7'!A3049)),""),"")</f>
        <v>0.83333333333333337</v>
      </c>
      <c r="E3049" s="9">
        <f t="shared" si="382"/>
        <v>20</v>
      </c>
      <c r="F3049">
        <v>32.016539553000001</v>
      </c>
      <c r="G3049" s="12">
        <f t="shared" si="377"/>
        <v>2.6680000000000001</v>
      </c>
      <c r="H3049" s="18">
        <f t="shared" si="378"/>
        <v>32.017000000000003</v>
      </c>
      <c r="I3049" s="21">
        <v>39.660000000000004</v>
      </c>
      <c r="J3049" s="14">
        <v>39.660000000000004</v>
      </c>
      <c r="K3049" s="14">
        <f t="shared" si="379"/>
        <v>0</v>
      </c>
      <c r="L3049" s="13">
        <f t="shared" si="380"/>
        <v>-7.6430000000000007</v>
      </c>
      <c r="M3049" s="53">
        <v>0</v>
      </c>
      <c r="N3049" s="45">
        <f t="shared" si="381"/>
        <v>-7.6430000000000007</v>
      </c>
      <c r="P3049" s="56"/>
    </row>
    <row r="3050" spans="1:16" x14ac:dyDescent="0.2">
      <c r="A3050" s="5">
        <v>45784.875</v>
      </c>
      <c r="B3050" s="10">
        <f t="shared" si="376"/>
        <v>45784</v>
      </c>
      <c r="C3050" s="4">
        <f t="shared" si="383"/>
        <v>0.83333333333333337</v>
      </c>
      <c r="D3050" s="4">
        <f>IF('Kauf Restprofil Los 7'!A3050&lt;&gt;"",IF('Kauf Restprofil Los 7'!A3050&lt;&gt;"",TIME(HOUR('Kauf Restprofil Los 7'!A3050),MINUTE('Kauf Restprofil Los 7'!A3050),SECOND('Kauf Restprofil Los 7'!A3050)),""),"")</f>
        <v>0.875</v>
      </c>
      <c r="E3050" s="9">
        <f t="shared" si="382"/>
        <v>21</v>
      </c>
      <c r="F3050">
        <v>31.792462714999999</v>
      </c>
      <c r="G3050" s="12">
        <f t="shared" si="377"/>
        <v>2.649</v>
      </c>
      <c r="H3050" s="18">
        <f t="shared" si="378"/>
        <v>31.792000000000002</v>
      </c>
      <c r="I3050" s="21">
        <v>37.200000000000003</v>
      </c>
      <c r="J3050" s="14">
        <v>37.200000000000003</v>
      </c>
      <c r="K3050" s="14">
        <f t="shared" si="379"/>
        <v>0</v>
      </c>
      <c r="L3050" s="13">
        <f t="shared" si="380"/>
        <v>-5.4080000000000013</v>
      </c>
      <c r="M3050" s="53">
        <v>0</v>
      </c>
      <c r="N3050" s="45">
        <f t="shared" si="381"/>
        <v>-5.4080000000000013</v>
      </c>
      <c r="P3050" s="56"/>
    </row>
    <row r="3051" spans="1:16" x14ac:dyDescent="0.2">
      <c r="A3051" s="5">
        <v>45784.916666666664</v>
      </c>
      <c r="B3051" s="10">
        <f t="shared" si="376"/>
        <v>45784</v>
      </c>
      <c r="C3051" s="4">
        <f t="shared" si="383"/>
        <v>0.875</v>
      </c>
      <c r="D3051" s="4">
        <f>IF('Kauf Restprofil Los 7'!A3051&lt;&gt;"",IF('Kauf Restprofil Los 7'!A3051&lt;&gt;"",TIME(HOUR('Kauf Restprofil Los 7'!A3051),MINUTE('Kauf Restprofil Los 7'!A3051),SECOND('Kauf Restprofil Los 7'!A3051)),""),"")</f>
        <v>0.91666666666666663</v>
      </c>
      <c r="E3051" s="9">
        <f t="shared" si="382"/>
        <v>22</v>
      </c>
      <c r="F3051">
        <v>29.537833036999999</v>
      </c>
      <c r="G3051" s="12">
        <f t="shared" si="377"/>
        <v>2.4609999999999999</v>
      </c>
      <c r="H3051" s="18">
        <f t="shared" si="378"/>
        <v>29.538</v>
      </c>
      <c r="I3051" s="21">
        <v>35.400000000000006</v>
      </c>
      <c r="J3051" s="14">
        <v>35.400000000000006</v>
      </c>
      <c r="K3051" s="14">
        <f t="shared" si="379"/>
        <v>0</v>
      </c>
      <c r="L3051" s="13">
        <f t="shared" si="380"/>
        <v>-5.8620000000000054</v>
      </c>
      <c r="M3051" s="53">
        <v>0</v>
      </c>
      <c r="N3051" s="45">
        <f t="shared" si="381"/>
        <v>-5.8620000000000054</v>
      </c>
      <c r="P3051" s="56"/>
    </row>
    <row r="3052" spans="1:16" x14ac:dyDescent="0.2">
      <c r="A3052" s="5">
        <v>45784.958333333336</v>
      </c>
      <c r="B3052" s="10">
        <f t="shared" si="376"/>
        <v>45784</v>
      </c>
      <c r="C3052" s="4">
        <f t="shared" si="383"/>
        <v>0.91666666666666663</v>
      </c>
      <c r="D3052" s="4">
        <f>IF('Kauf Restprofil Los 7'!A3052&lt;&gt;"",IF('Kauf Restprofil Los 7'!A3052&lt;&gt;"",TIME(HOUR('Kauf Restprofil Los 7'!A3052),MINUTE('Kauf Restprofil Los 7'!A3052),SECOND('Kauf Restprofil Los 7'!A3052)),""),"")</f>
        <v>0.95833333333333337</v>
      </c>
      <c r="E3052" s="9">
        <f t="shared" si="382"/>
        <v>23</v>
      </c>
      <c r="F3052">
        <v>25.057350160999999</v>
      </c>
      <c r="G3052" s="12">
        <f t="shared" si="377"/>
        <v>2.0880000000000001</v>
      </c>
      <c r="H3052" s="18">
        <f t="shared" si="378"/>
        <v>25.056999999999999</v>
      </c>
      <c r="I3052" s="21">
        <v>30.240000000000002</v>
      </c>
      <c r="J3052" s="14">
        <v>30.240000000000002</v>
      </c>
      <c r="K3052" s="14">
        <f t="shared" si="379"/>
        <v>0</v>
      </c>
      <c r="L3052" s="13">
        <f t="shared" si="380"/>
        <v>-5.1830000000000034</v>
      </c>
      <c r="M3052" s="53">
        <v>0</v>
      </c>
      <c r="N3052" s="45">
        <f t="shared" si="381"/>
        <v>-5.1830000000000034</v>
      </c>
      <c r="P3052" s="56"/>
    </row>
    <row r="3053" spans="1:16" x14ac:dyDescent="0.2">
      <c r="A3053" s="5">
        <v>45785</v>
      </c>
      <c r="B3053" s="10">
        <f t="shared" si="376"/>
        <v>45784</v>
      </c>
      <c r="C3053" s="4">
        <f t="shared" si="383"/>
        <v>0.95833333333333337</v>
      </c>
      <c r="D3053" s="4">
        <f>IF('Kauf Restprofil Los 7'!A3053&lt;&gt;"",IF('Kauf Restprofil Los 7'!A3053&lt;&gt;"",TIME(HOUR('Kauf Restprofil Los 7'!A3053),MINUTE('Kauf Restprofil Los 7'!A3053),SECOND('Kauf Restprofil Los 7'!A3053)),""),"")</f>
        <v>0</v>
      </c>
      <c r="E3053" s="9">
        <f t="shared" si="382"/>
        <v>24</v>
      </c>
      <c r="F3053">
        <v>20.390588018999999</v>
      </c>
      <c r="G3053" s="12">
        <f t="shared" si="377"/>
        <v>1.6990000000000001</v>
      </c>
      <c r="H3053" s="18">
        <f t="shared" si="378"/>
        <v>20.390999999999998</v>
      </c>
      <c r="I3053" s="21">
        <v>24.78</v>
      </c>
      <c r="J3053" s="14">
        <v>24.78</v>
      </c>
      <c r="K3053" s="14">
        <f t="shared" si="379"/>
        <v>0</v>
      </c>
      <c r="L3053" s="13">
        <f t="shared" si="380"/>
        <v>-4.3890000000000029</v>
      </c>
      <c r="M3053" s="53">
        <v>0</v>
      </c>
      <c r="N3053" s="45">
        <f t="shared" si="381"/>
        <v>-4.3890000000000029</v>
      </c>
      <c r="P3053" s="56"/>
    </row>
    <row r="3054" spans="1:16" x14ac:dyDescent="0.2">
      <c r="A3054" s="5">
        <v>45785.041666666664</v>
      </c>
      <c r="B3054" s="10">
        <f t="shared" si="376"/>
        <v>45785</v>
      </c>
      <c r="C3054" s="4">
        <f t="shared" si="383"/>
        <v>0</v>
      </c>
      <c r="D3054" s="4">
        <f>IF('Kauf Restprofil Los 7'!A3054&lt;&gt;"",IF('Kauf Restprofil Los 7'!A3054&lt;&gt;"",TIME(HOUR('Kauf Restprofil Los 7'!A3054),MINUTE('Kauf Restprofil Los 7'!A3054),SECOND('Kauf Restprofil Los 7'!A3054)),""),"")</f>
        <v>4.1666666666666664E-2</v>
      </c>
      <c r="E3054" s="9">
        <f t="shared" si="382"/>
        <v>1</v>
      </c>
      <c r="F3054">
        <v>14.925102984</v>
      </c>
      <c r="G3054" s="12">
        <f t="shared" si="377"/>
        <v>1.244</v>
      </c>
      <c r="H3054" s="18">
        <f t="shared" si="378"/>
        <v>14.925000000000001</v>
      </c>
      <c r="I3054" s="21">
        <v>21.240000000000002</v>
      </c>
      <c r="J3054" s="14">
        <v>21.240000000000002</v>
      </c>
      <c r="K3054" s="14">
        <f t="shared" si="379"/>
        <v>0</v>
      </c>
      <c r="L3054" s="13">
        <f t="shared" si="380"/>
        <v>-6.3150000000000013</v>
      </c>
      <c r="M3054" s="53">
        <v>0</v>
      </c>
      <c r="N3054" s="45">
        <f t="shared" si="381"/>
        <v>-6.3150000000000013</v>
      </c>
      <c r="P3054" s="56"/>
    </row>
    <row r="3055" spans="1:16" x14ac:dyDescent="0.2">
      <c r="A3055" s="5">
        <v>45785.083333333336</v>
      </c>
      <c r="B3055" s="10">
        <f t="shared" si="376"/>
        <v>45785</v>
      </c>
      <c r="C3055" s="4">
        <f t="shared" si="383"/>
        <v>4.1666666666666664E-2</v>
      </c>
      <c r="D3055" s="4">
        <f>IF('Kauf Restprofil Los 7'!A3055&lt;&gt;"",IF('Kauf Restprofil Los 7'!A3055&lt;&gt;"",TIME(HOUR('Kauf Restprofil Los 7'!A3055),MINUTE('Kauf Restprofil Los 7'!A3055),SECOND('Kauf Restprofil Los 7'!A3055)),""),"")</f>
        <v>8.3333333333333329E-2</v>
      </c>
      <c r="E3055" s="9">
        <f t="shared" si="382"/>
        <v>2</v>
      </c>
      <c r="F3055">
        <v>13.922569591</v>
      </c>
      <c r="G3055" s="12">
        <f t="shared" si="377"/>
        <v>1.1599999999999999</v>
      </c>
      <c r="H3055" s="18">
        <f t="shared" si="378"/>
        <v>13.923</v>
      </c>
      <c r="I3055" s="21">
        <v>19.440000000000001</v>
      </c>
      <c r="J3055" s="14">
        <v>19.440000000000001</v>
      </c>
      <c r="K3055" s="14">
        <f t="shared" si="379"/>
        <v>0</v>
      </c>
      <c r="L3055" s="13">
        <f t="shared" si="380"/>
        <v>-5.5170000000000012</v>
      </c>
      <c r="M3055" s="53">
        <v>0</v>
      </c>
      <c r="N3055" s="45">
        <f t="shared" si="381"/>
        <v>-5.5170000000000012</v>
      </c>
      <c r="P3055" s="56"/>
    </row>
    <row r="3056" spans="1:16" x14ac:dyDescent="0.2">
      <c r="A3056" s="5">
        <v>45785.125</v>
      </c>
      <c r="B3056" s="10">
        <f t="shared" si="376"/>
        <v>45785</v>
      </c>
      <c r="C3056" s="4">
        <f t="shared" si="383"/>
        <v>8.3333333333333329E-2</v>
      </c>
      <c r="D3056" s="4">
        <f>IF('Kauf Restprofil Los 7'!A3056&lt;&gt;"",IF('Kauf Restprofil Los 7'!A3056&lt;&gt;"",TIME(HOUR('Kauf Restprofil Los 7'!A3056),MINUTE('Kauf Restprofil Los 7'!A3056),SECOND('Kauf Restprofil Los 7'!A3056)),""),"")</f>
        <v>0.125</v>
      </c>
      <c r="E3056" s="9">
        <f t="shared" si="382"/>
        <v>3</v>
      </c>
      <c r="F3056">
        <v>13.446338204</v>
      </c>
      <c r="G3056" s="12">
        <f t="shared" si="377"/>
        <v>1.121</v>
      </c>
      <c r="H3056" s="18">
        <f t="shared" si="378"/>
        <v>13.446</v>
      </c>
      <c r="I3056" s="21">
        <v>18.78</v>
      </c>
      <c r="J3056" s="14">
        <v>18.78</v>
      </c>
      <c r="K3056" s="14">
        <f t="shared" si="379"/>
        <v>0</v>
      </c>
      <c r="L3056" s="13">
        <f t="shared" si="380"/>
        <v>-5.3340000000000014</v>
      </c>
      <c r="M3056" s="53">
        <v>0</v>
      </c>
      <c r="N3056" s="45">
        <f t="shared" si="381"/>
        <v>-5.3340000000000014</v>
      </c>
      <c r="P3056" s="56"/>
    </row>
    <row r="3057" spans="1:16" x14ac:dyDescent="0.2">
      <c r="A3057" s="5">
        <v>45785.166666666664</v>
      </c>
      <c r="B3057" s="10">
        <f t="shared" si="376"/>
        <v>45785</v>
      </c>
      <c r="C3057" s="4">
        <f t="shared" si="383"/>
        <v>0.125</v>
      </c>
      <c r="D3057" s="4">
        <f>IF('Kauf Restprofil Los 7'!A3057&lt;&gt;"",IF('Kauf Restprofil Los 7'!A3057&lt;&gt;"",TIME(HOUR('Kauf Restprofil Los 7'!A3057),MINUTE('Kauf Restprofil Los 7'!A3057),SECOND('Kauf Restprofil Los 7'!A3057)),""),"")</f>
        <v>0.16666666666666666</v>
      </c>
      <c r="E3057" s="9">
        <f t="shared" si="382"/>
        <v>4</v>
      </c>
      <c r="F3057">
        <v>13.586302836</v>
      </c>
      <c r="G3057" s="12">
        <f t="shared" si="377"/>
        <v>1.1319999999999999</v>
      </c>
      <c r="H3057" s="18">
        <f t="shared" si="378"/>
        <v>13.586</v>
      </c>
      <c r="I3057" s="21">
        <v>19.32</v>
      </c>
      <c r="J3057" s="14">
        <v>19.32</v>
      </c>
      <c r="K3057" s="14">
        <f t="shared" si="379"/>
        <v>0</v>
      </c>
      <c r="L3057" s="13">
        <f t="shared" si="380"/>
        <v>-5.734</v>
      </c>
      <c r="M3057" s="53">
        <v>0</v>
      </c>
      <c r="N3057" s="45">
        <f t="shared" si="381"/>
        <v>-5.734</v>
      </c>
      <c r="P3057" s="56"/>
    </row>
    <row r="3058" spans="1:16" x14ac:dyDescent="0.2">
      <c r="A3058" s="5">
        <v>45785.208333333336</v>
      </c>
      <c r="B3058" s="10">
        <f t="shared" si="376"/>
        <v>45785</v>
      </c>
      <c r="C3058" s="4">
        <f t="shared" si="383"/>
        <v>0.16666666666666666</v>
      </c>
      <c r="D3058" s="4">
        <f>IF('Kauf Restprofil Los 7'!A3058&lt;&gt;"",IF('Kauf Restprofil Los 7'!A3058&lt;&gt;"",TIME(HOUR('Kauf Restprofil Los 7'!A3058),MINUTE('Kauf Restprofil Los 7'!A3058),SECOND('Kauf Restprofil Los 7'!A3058)),""),"")</f>
        <v>0.20833333333333334</v>
      </c>
      <c r="E3058" s="9">
        <f t="shared" si="382"/>
        <v>5</v>
      </c>
      <c r="F3058">
        <v>15.022450941000001</v>
      </c>
      <c r="G3058" s="12">
        <f t="shared" si="377"/>
        <v>1.252</v>
      </c>
      <c r="H3058" s="18">
        <f t="shared" si="378"/>
        <v>15.022</v>
      </c>
      <c r="I3058" s="21">
        <v>21</v>
      </c>
      <c r="J3058" s="14">
        <v>21</v>
      </c>
      <c r="K3058" s="14">
        <f t="shared" si="379"/>
        <v>0</v>
      </c>
      <c r="L3058" s="13">
        <f t="shared" si="380"/>
        <v>-5.9779999999999998</v>
      </c>
      <c r="M3058" s="53">
        <v>0</v>
      </c>
      <c r="N3058" s="45">
        <f t="shared" si="381"/>
        <v>-5.9779999999999998</v>
      </c>
      <c r="P3058" s="56"/>
    </row>
    <row r="3059" spans="1:16" x14ac:dyDescent="0.2">
      <c r="A3059" s="5">
        <v>45785.25</v>
      </c>
      <c r="B3059" s="10">
        <f t="shared" si="376"/>
        <v>45785</v>
      </c>
      <c r="C3059" s="4">
        <f t="shared" si="383"/>
        <v>0.20833333333333334</v>
      </c>
      <c r="D3059" s="4">
        <f>IF('Kauf Restprofil Los 7'!A3059&lt;&gt;"",IF('Kauf Restprofil Los 7'!A3059&lt;&gt;"",TIME(HOUR('Kauf Restprofil Los 7'!A3059),MINUTE('Kauf Restprofil Los 7'!A3059),SECOND('Kauf Restprofil Los 7'!A3059)),""),"")</f>
        <v>0.25</v>
      </c>
      <c r="E3059" s="9">
        <f t="shared" si="382"/>
        <v>6</v>
      </c>
      <c r="F3059">
        <v>18.796826642999999</v>
      </c>
      <c r="G3059" s="12">
        <f t="shared" si="377"/>
        <v>1.5660000000000001</v>
      </c>
      <c r="H3059" s="18">
        <f t="shared" si="378"/>
        <v>18.797000000000001</v>
      </c>
      <c r="I3059" s="21">
        <v>25.02</v>
      </c>
      <c r="J3059" s="14">
        <v>25.02</v>
      </c>
      <c r="K3059" s="14">
        <f t="shared" si="379"/>
        <v>0</v>
      </c>
      <c r="L3059" s="13">
        <f t="shared" si="380"/>
        <v>-6.222999999999999</v>
      </c>
      <c r="M3059" s="53">
        <v>0</v>
      </c>
      <c r="N3059" s="45">
        <f t="shared" si="381"/>
        <v>-6.222999999999999</v>
      </c>
      <c r="P3059" s="56"/>
    </row>
    <row r="3060" spans="1:16" x14ac:dyDescent="0.2">
      <c r="A3060" s="5">
        <v>45785.291666666664</v>
      </c>
      <c r="B3060" s="10">
        <f t="shared" si="376"/>
        <v>45785</v>
      </c>
      <c r="C3060" s="4">
        <f t="shared" si="383"/>
        <v>0.25</v>
      </c>
      <c r="D3060" s="4">
        <f>IF('Kauf Restprofil Los 7'!A3060&lt;&gt;"",IF('Kauf Restprofil Los 7'!A3060&lt;&gt;"",TIME(HOUR('Kauf Restprofil Los 7'!A3060),MINUTE('Kauf Restprofil Los 7'!A3060),SECOND('Kauf Restprofil Los 7'!A3060)),""),"")</f>
        <v>0.29166666666666669</v>
      </c>
      <c r="E3060" s="9">
        <f t="shared" si="382"/>
        <v>7</v>
      </c>
      <c r="F3060">
        <v>26.152063538</v>
      </c>
      <c r="G3060" s="12">
        <f t="shared" si="377"/>
        <v>2.1789999999999998</v>
      </c>
      <c r="H3060" s="18">
        <f t="shared" si="378"/>
        <v>26.152000000000001</v>
      </c>
      <c r="I3060" s="21">
        <v>33.599999999999994</v>
      </c>
      <c r="J3060" s="14">
        <v>33.599999999999994</v>
      </c>
      <c r="K3060" s="14">
        <f t="shared" si="379"/>
        <v>0</v>
      </c>
      <c r="L3060" s="13">
        <f t="shared" si="380"/>
        <v>-7.4479999999999933</v>
      </c>
      <c r="M3060" s="53">
        <v>0</v>
      </c>
      <c r="N3060" s="45">
        <f t="shared" si="381"/>
        <v>-7.4479999999999933</v>
      </c>
      <c r="P3060" s="56"/>
    </row>
    <row r="3061" spans="1:16" x14ac:dyDescent="0.2">
      <c r="A3061" s="5">
        <v>45785.333333333336</v>
      </c>
      <c r="B3061" s="10">
        <f t="shared" si="376"/>
        <v>45785</v>
      </c>
      <c r="C3061" s="4">
        <f t="shared" si="383"/>
        <v>0.29166666666666669</v>
      </c>
      <c r="D3061" s="4">
        <f>IF('Kauf Restprofil Los 7'!A3061&lt;&gt;"",IF('Kauf Restprofil Los 7'!A3061&lt;&gt;"",TIME(HOUR('Kauf Restprofil Los 7'!A3061),MINUTE('Kauf Restprofil Los 7'!A3061),SECOND('Kauf Restprofil Los 7'!A3061)),""),"")</f>
        <v>0.33333333333333331</v>
      </c>
      <c r="E3061" s="9">
        <f t="shared" si="382"/>
        <v>8</v>
      </c>
      <c r="F3061">
        <v>31.988725883000001</v>
      </c>
      <c r="G3061" s="12">
        <f t="shared" si="377"/>
        <v>2.6659999999999999</v>
      </c>
      <c r="H3061" s="18">
        <f t="shared" si="378"/>
        <v>31.989000000000001</v>
      </c>
      <c r="I3061" s="21">
        <v>40.86</v>
      </c>
      <c r="J3061" s="14">
        <v>40.86</v>
      </c>
      <c r="K3061" s="14">
        <f t="shared" si="379"/>
        <v>0</v>
      </c>
      <c r="L3061" s="13">
        <f t="shared" si="380"/>
        <v>-8.8709999999999987</v>
      </c>
      <c r="M3061" s="53">
        <v>0</v>
      </c>
      <c r="N3061" s="45">
        <f t="shared" si="381"/>
        <v>-8.8709999999999987</v>
      </c>
      <c r="P3061" s="56"/>
    </row>
    <row r="3062" spans="1:16" x14ac:dyDescent="0.2">
      <c r="A3062" s="5">
        <v>45785.375</v>
      </c>
      <c r="B3062" s="10">
        <f t="shared" si="376"/>
        <v>45785</v>
      </c>
      <c r="C3062" s="4">
        <f t="shared" si="383"/>
        <v>0.33333333333333331</v>
      </c>
      <c r="D3062" s="4">
        <f>IF('Kauf Restprofil Los 7'!A3062&lt;&gt;"",IF('Kauf Restprofil Los 7'!A3062&lt;&gt;"",TIME(HOUR('Kauf Restprofil Los 7'!A3062),MINUTE('Kauf Restprofil Los 7'!A3062),SECOND('Kauf Restprofil Los 7'!A3062)),""),"")</f>
        <v>0.375</v>
      </c>
      <c r="E3062" s="9">
        <f t="shared" si="382"/>
        <v>9</v>
      </c>
      <c r="F3062">
        <v>35.026526513999997</v>
      </c>
      <c r="G3062" s="12">
        <f t="shared" si="377"/>
        <v>2.919</v>
      </c>
      <c r="H3062" s="18">
        <f t="shared" si="378"/>
        <v>35.027000000000001</v>
      </c>
      <c r="I3062" s="21">
        <v>45.06</v>
      </c>
      <c r="J3062" s="14">
        <v>45.06</v>
      </c>
      <c r="K3062" s="14">
        <f t="shared" si="379"/>
        <v>0</v>
      </c>
      <c r="L3062" s="13">
        <f t="shared" si="380"/>
        <v>-10.033000000000001</v>
      </c>
      <c r="M3062" s="53">
        <v>0</v>
      </c>
      <c r="N3062" s="45">
        <f t="shared" si="381"/>
        <v>-10.033000000000001</v>
      </c>
      <c r="P3062" s="56"/>
    </row>
    <row r="3063" spans="1:16" x14ac:dyDescent="0.2">
      <c r="A3063" s="5">
        <v>45785.416666666664</v>
      </c>
      <c r="B3063" s="10">
        <f t="shared" si="376"/>
        <v>45785</v>
      </c>
      <c r="C3063" s="4">
        <f t="shared" si="383"/>
        <v>0.375</v>
      </c>
      <c r="D3063" s="4">
        <f>IF('Kauf Restprofil Los 7'!A3063&lt;&gt;"",IF('Kauf Restprofil Los 7'!A3063&lt;&gt;"",TIME(HOUR('Kauf Restprofil Los 7'!A3063),MINUTE('Kauf Restprofil Los 7'!A3063),SECOND('Kauf Restprofil Los 7'!A3063)),""),"")</f>
        <v>0.41666666666666669</v>
      </c>
      <c r="E3063" s="9">
        <f t="shared" si="382"/>
        <v>10</v>
      </c>
      <c r="F3063">
        <v>32.293463103000001</v>
      </c>
      <c r="G3063" s="12">
        <f t="shared" si="377"/>
        <v>2.6909999999999998</v>
      </c>
      <c r="H3063" s="18">
        <f t="shared" si="378"/>
        <v>32.292999999999999</v>
      </c>
      <c r="I3063" s="21">
        <v>44.94</v>
      </c>
      <c r="J3063" s="14">
        <v>44.94</v>
      </c>
      <c r="K3063" s="14">
        <f t="shared" si="379"/>
        <v>0</v>
      </c>
      <c r="L3063" s="13">
        <f t="shared" si="380"/>
        <v>-12.646999999999998</v>
      </c>
      <c r="M3063" s="53">
        <v>0</v>
      </c>
      <c r="N3063" s="45">
        <f t="shared" si="381"/>
        <v>-12.646999999999998</v>
      </c>
      <c r="P3063" s="56"/>
    </row>
    <row r="3064" spans="1:16" x14ac:dyDescent="0.2">
      <c r="A3064" s="5">
        <v>45785.458333333336</v>
      </c>
      <c r="B3064" s="10">
        <f t="shared" si="376"/>
        <v>45785</v>
      </c>
      <c r="C3064" s="4">
        <f t="shared" si="383"/>
        <v>0.41666666666666669</v>
      </c>
      <c r="D3064" s="4">
        <f>IF('Kauf Restprofil Los 7'!A3064&lt;&gt;"",IF('Kauf Restprofil Los 7'!A3064&lt;&gt;"",TIME(HOUR('Kauf Restprofil Los 7'!A3064),MINUTE('Kauf Restprofil Los 7'!A3064),SECOND('Kauf Restprofil Los 7'!A3064)),""),"")</f>
        <v>0.45833333333333331</v>
      </c>
      <c r="E3064" s="9">
        <f t="shared" si="382"/>
        <v>11</v>
      </c>
      <c r="F3064">
        <v>28.480047437</v>
      </c>
      <c r="G3064" s="12">
        <f t="shared" si="377"/>
        <v>2.3730000000000002</v>
      </c>
      <c r="H3064" s="18">
        <f t="shared" si="378"/>
        <v>28.48</v>
      </c>
      <c r="I3064" s="21">
        <v>44.82</v>
      </c>
      <c r="J3064" s="14">
        <v>44.82</v>
      </c>
      <c r="K3064" s="14">
        <f t="shared" si="379"/>
        <v>0</v>
      </c>
      <c r="L3064" s="13">
        <f t="shared" si="380"/>
        <v>-16.34</v>
      </c>
      <c r="M3064" s="53">
        <v>0</v>
      </c>
      <c r="N3064" s="45">
        <f t="shared" si="381"/>
        <v>-16.34</v>
      </c>
      <c r="P3064" s="56"/>
    </row>
    <row r="3065" spans="1:16" x14ac:dyDescent="0.2">
      <c r="A3065" s="5">
        <v>45785.5</v>
      </c>
      <c r="B3065" s="10">
        <f t="shared" si="376"/>
        <v>45785</v>
      </c>
      <c r="C3065" s="4">
        <f t="shared" si="383"/>
        <v>0.45833333333333331</v>
      </c>
      <c r="D3065" s="4">
        <f>IF('Kauf Restprofil Los 7'!A3065&lt;&gt;"",IF('Kauf Restprofil Los 7'!A3065&lt;&gt;"",TIME(HOUR('Kauf Restprofil Los 7'!A3065),MINUTE('Kauf Restprofil Los 7'!A3065),SECOND('Kauf Restprofil Los 7'!A3065)),""),"")</f>
        <v>0.5</v>
      </c>
      <c r="E3065" s="9">
        <f t="shared" si="382"/>
        <v>12</v>
      </c>
      <c r="F3065">
        <v>24.694171081</v>
      </c>
      <c r="G3065" s="12">
        <f t="shared" si="377"/>
        <v>2.0579999999999998</v>
      </c>
      <c r="H3065" s="18">
        <f t="shared" si="378"/>
        <v>24.693999999999999</v>
      </c>
      <c r="I3065" s="21">
        <v>43.5</v>
      </c>
      <c r="J3065" s="14">
        <v>43.5</v>
      </c>
      <c r="K3065" s="14">
        <f t="shared" si="379"/>
        <v>0</v>
      </c>
      <c r="L3065" s="13">
        <f t="shared" si="380"/>
        <v>-18.806000000000001</v>
      </c>
      <c r="M3065" s="53">
        <v>0</v>
      </c>
      <c r="N3065" s="45">
        <f t="shared" si="381"/>
        <v>-18.806000000000001</v>
      </c>
      <c r="P3065" s="56"/>
    </row>
    <row r="3066" spans="1:16" x14ac:dyDescent="0.2">
      <c r="A3066" s="5">
        <v>45785.541666666664</v>
      </c>
      <c r="B3066" s="10">
        <f t="shared" si="376"/>
        <v>45785</v>
      </c>
      <c r="C3066" s="4">
        <f t="shared" si="383"/>
        <v>0.5</v>
      </c>
      <c r="D3066" s="4">
        <f>IF('Kauf Restprofil Los 7'!A3066&lt;&gt;"",IF('Kauf Restprofil Los 7'!A3066&lt;&gt;"",TIME(HOUR('Kauf Restprofil Los 7'!A3066),MINUTE('Kauf Restprofil Los 7'!A3066),SECOND('Kauf Restprofil Los 7'!A3066)),""),"")</f>
        <v>0.54166666666666663</v>
      </c>
      <c r="E3066" s="9">
        <f t="shared" si="382"/>
        <v>13</v>
      </c>
      <c r="F3066">
        <v>22.438550283000001</v>
      </c>
      <c r="G3066" s="12">
        <f t="shared" si="377"/>
        <v>1.87</v>
      </c>
      <c r="H3066" s="18">
        <f t="shared" si="378"/>
        <v>22.439</v>
      </c>
      <c r="I3066" s="21">
        <v>41.7</v>
      </c>
      <c r="J3066" s="14">
        <v>41.7</v>
      </c>
      <c r="K3066" s="14">
        <f t="shared" si="379"/>
        <v>0</v>
      </c>
      <c r="L3066" s="13">
        <f t="shared" si="380"/>
        <v>-19.261000000000003</v>
      </c>
      <c r="M3066" s="53">
        <v>0</v>
      </c>
      <c r="N3066" s="45">
        <f t="shared" si="381"/>
        <v>-19.261000000000003</v>
      </c>
      <c r="P3066" s="56"/>
    </row>
    <row r="3067" spans="1:16" x14ac:dyDescent="0.2">
      <c r="A3067" s="5">
        <v>45785.583333333336</v>
      </c>
      <c r="B3067" s="10">
        <f t="shared" si="376"/>
        <v>45785</v>
      </c>
      <c r="C3067" s="4">
        <f t="shared" si="383"/>
        <v>0.54166666666666663</v>
      </c>
      <c r="D3067" s="4">
        <f>IF('Kauf Restprofil Los 7'!A3067&lt;&gt;"",IF('Kauf Restprofil Los 7'!A3067&lt;&gt;"",TIME(HOUR('Kauf Restprofil Los 7'!A3067),MINUTE('Kauf Restprofil Los 7'!A3067),SECOND('Kauf Restprofil Los 7'!A3067)),""),"")</f>
        <v>0.58333333333333337</v>
      </c>
      <c r="E3067" s="9">
        <f t="shared" si="382"/>
        <v>14</v>
      </c>
      <c r="F3067">
        <v>20.758673898000001</v>
      </c>
      <c r="G3067" s="12">
        <f t="shared" si="377"/>
        <v>1.73</v>
      </c>
      <c r="H3067" s="18">
        <f t="shared" si="378"/>
        <v>20.759</v>
      </c>
      <c r="I3067" s="21">
        <v>39.660000000000004</v>
      </c>
      <c r="J3067" s="14">
        <v>39.660000000000004</v>
      </c>
      <c r="K3067" s="14">
        <f t="shared" si="379"/>
        <v>0</v>
      </c>
      <c r="L3067" s="13">
        <f t="shared" si="380"/>
        <v>-18.901000000000003</v>
      </c>
      <c r="M3067" s="53">
        <v>0</v>
      </c>
      <c r="N3067" s="45">
        <f t="shared" si="381"/>
        <v>-18.901000000000003</v>
      </c>
      <c r="P3067" s="56"/>
    </row>
    <row r="3068" spans="1:16" x14ac:dyDescent="0.2">
      <c r="A3068" s="5">
        <v>45785.625</v>
      </c>
      <c r="B3068" s="10">
        <f t="shared" si="376"/>
        <v>45785</v>
      </c>
      <c r="C3068" s="4">
        <f t="shared" si="383"/>
        <v>0.58333333333333337</v>
      </c>
      <c r="D3068" s="4">
        <f>IF('Kauf Restprofil Los 7'!A3068&lt;&gt;"",IF('Kauf Restprofil Los 7'!A3068&lt;&gt;"",TIME(HOUR('Kauf Restprofil Los 7'!A3068),MINUTE('Kauf Restprofil Los 7'!A3068),SECOND('Kauf Restprofil Los 7'!A3068)),""),"")</f>
        <v>0.625</v>
      </c>
      <c r="E3068" s="9">
        <f t="shared" si="382"/>
        <v>15</v>
      </c>
      <c r="F3068">
        <v>20.477748714000001</v>
      </c>
      <c r="G3068" s="12">
        <f t="shared" si="377"/>
        <v>1.706</v>
      </c>
      <c r="H3068" s="18">
        <f t="shared" si="378"/>
        <v>20.478000000000002</v>
      </c>
      <c r="I3068" s="21">
        <v>37.200000000000003</v>
      </c>
      <c r="J3068" s="14">
        <v>37.200000000000003</v>
      </c>
      <c r="K3068" s="14">
        <f t="shared" si="379"/>
        <v>0</v>
      </c>
      <c r="L3068" s="13">
        <f t="shared" si="380"/>
        <v>-16.722000000000001</v>
      </c>
      <c r="M3068" s="53">
        <v>0</v>
      </c>
      <c r="N3068" s="45">
        <f t="shared" si="381"/>
        <v>-16.722000000000001</v>
      </c>
      <c r="P3068" s="56"/>
    </row>
    <row r="3069" spans="1:16" x14ac:dyDescent="0.2">
      <c r="A3069" s="5">
        <v>45785.666666666664</v>
      </c>
      <c r="B3069" s="10">
        <f t="shared" si="376"/>
        <v>45785</v>
      </c>
      <c r="C3069" s="4">
        <f t="shared" si="383"/>
        <v>0.625</v>
      </c>
      <c r="D3069" s="4">
        <f>IF('Kauf Restprofil Los 7'!A3069&lt;&gt;"",IF('Kauf Restprofil Los 7'!A3069&lt;&gt;"",TIME(HOUR('Kauf Restprofil Los 7'!A3069),MINUTE('Kauf Restprofil Los 7'!A3069),SECOND('Kauf Restprofil Los 7'!A3069)),""),"")</f>
        <v>0.66666666666666663</v>
      </c>
      <c r="E3069" s="9">
        <f t="shared" si="382"/>
        <v>16</v>
      </c>
      <c r="F3069">
        <v>21.433981511999999</v>
      </c>
      <c r="G3069" s="12">
        <f t="shared" si="377"/>
        <v>1.786</v>
      </c>
      <c r="H3069" s="18">
        <f t="shared" si="378"/>
        <v>21.434000000000001</v>
      </c>
      <c r="I3069" s="21">
        <v>35.94</v>
      </c>
      <c r="J3069" s="14">
        <v>35.94</v>
      </c>
      <c r="K3069" s="14">
        <f t="shared" si="379"/>
        <v>0</v>
      </c>
      <c r="L3069" s="13">
        <f t="shared" si="380"/>
        <v>-14.505999999999997</v>
      </c>
      <c r="M3069" s="53">
        <v>0</v>
      </c>
      <c r="N3069" s="45">
        <f t="shared" si="381"/>
        <v>-14.505999999999997</v>
      </c>
      <c r="P3069" s="56"/>
    </row>
    <row r="3070" spans="1:16" x14ac:dyDescent="0.2">
      <c r="A3070" s="5">
        <v>45785.708333333336</v>
      </c>
      <c r="B3070" s="10">
        <f t="shared" si="376"/>
        <v>45785</v>
      </c>
      <c r="C3070" s="4">
        <f t="shared" si="383"/>
        <v>0.66666666666666663</v>
      </c>
      <c r="D3070" s="4">
        <f>IF('Kauf Restprofil Los 7'!A3070&lt;&gt;"",IF('Kauf Restprofil Los 7'!A3070&lt;&gt;"",TIME(HOUR('Kauf Restprofil Los 7'!A3070),MINUTE('Kauf Restprofil Los 7'!A3070),SECOND('Kauf Restprofil Los 7'!A3070)),""),"")</f>
        <v>0.70833333333333337</v>
      </c>
      <c r="E3070" s="9">
        <f t="shared" si="382"/>
        <v>17</v>
      </c>
      <c r="F3070">
        <v>23.800027077999999</v>
      </c>
      <c r="G3070" s="12">
        <f t="shared" si="377"/>
        <v>1.9830000000000001</v>
      </c>
      <c r="H3070" s="18">
        <f t="shared" si="378"/>
        <v>23.8</v>
      </c>
      <c r="I3070" s="21">
        <v>35.339999999999996</v>
      </c>
      <c r="J3070" s="14">
        <v>35.339999999999996</v>
      </c>
      <c r="K3070" s="14">
        <f t="shared" si="379"/>
        <v>0</v>
      </c>
      <c r="L3070" s="13">
        <f t="shared" si="380"/>
        <v>-11.539999999999996</v>
      </c>
      <c r="M3070" s="53">
        <v>0</v>
      </c>
      <c r="N3070" s="45">
        <f t="shared" si="381"/>
        <v>-11.539999999999996</v>
      </c>
      <c r="P3070" s="56"/>
    </row>
    <row r="3071" spans="1:16" x14ac:dyDescent="0.2">
      <c r="A3071" s="5">
        <v>45785.75</v>
      </c>
      <c r="B3071" s="10">
        <f t="shared" si="376"/>
        <v>45785</v>
      </c>
      <c r="C3071" s="4">
        <f t="shared" si="383"/>
        <v>0.70833333333333337</v>
      </c>
      <c r="D3071" s="4">
        <f>IF('Kauf Restprofil Los 7'!A3071&lt;&gt;"",IF('Kauf Restprofil Los 7'!A3071&lt;&gt;"",TIME(HOUR('Kauf Restprofil Los 7'!A3071),MINUTE('Kauf Restprofil Los 7'!A3071),SECOND('Kauf Restprofil Los 7'!A3071)),""),"")</f>
        <v>0.75</v>
      </c>
      <c r="E3071" s="9">
        <f t="shared" si="382"/>
        <v>18</v>
      </c>
      <c r="F3071">
        <v>28.339373078000001</v>
      </c>
      <c r="G3071" s="12">
        <f t="shared" si="377"/>
        <v>2.3620000000000001</v>
      </c>
      <c r="H3071" s="18">
        <f t="shared" si="378"/>
        <v>28.338999999999999</v>
      </c>
      <c r="I3071" s="21">
        <v>38.339999999999996</v>
      </c>
      <c r="J3071" s="14">
        <v>38.339999999999996</v>
      </c>
      <c r="K3071" s="14">
        <f t="shared" si="379"/>
        <v>0</v>
      </c>
      <c r="L3071" s="13">
        <f t="shared" si="380"/>
        <v>-10.000999999999998</v>
      </c>
      <c r="M3071" s="53">
        <v>0</v>
      </c>
      <c r="N3071" s="45">
        <f t="shared" si="381"/>
        <v>-10.000999999999998</v>
      </c>
      <c r="P3071" s="56"/>
    </row>
    <row r="3072" spans="1:16" x14ac:dyDescent="0.2">
      <c r="A3072" s="5">
        <v>45785.791666666664</v>
      </c>
      <c r="B3072" s="10">
        <f t="shared" si="376"/>
        <v>45785</v>
      </c>
      <c r="C3072" s="4">
        <f t="shared" si="383"/>
        <v>0.75</v>
      </c>
      <c r="D3072" s="4">
        <f>IF('Kauf Restprofil Los 7'!A3072&lt;&gt;"",IF('Kauf Restprofil Los 7'!A3072&lt;&gt;"",TIME(HOUR('Kauf Restprofil Los 7'!A3072),MINUTE('Kauf Restprofil Los 7'!A3072),SECOND('Kauf Restprofil Los 7'!A3072)),""),"")</f>
        <v>0.79166666666666663</v>
      </c>
      <c r="E3072" s="9">
        <f t="shared" si="382"/>
        <v>19</v>
      </c>
      <c r="F3072">
        <v>34.115518629999997</v>
      </c>
      <c r="G3072" s="12">
        <f t="shared" si="377"/>
        <v>2.843</v>
      </c>
      <c r="H3072" s="18">
        <f t="shared" si="378"/>
        <v>34.116</v>
      </c>
      <c r="I3072" s="21">
        <v>40.86</v>
      </c>
      <c r="J3072" s="14">
        <v>40.86</v>
      </c>
      <c r="K3072" s="14">
        <f t="shared" si="379"/>
        <v>0</v>
      </c>
      <c r="L3072" s="13">
        <f t="shared" si="380"/>
        <v>-6.7439999999999998</v>
      </c>
      <c r="M3072" s="53">
        <v>0</v>
      </c>
      <c r="N3072" s="45">
        <f t="shared" si="381"/>
        <v>-6.7439999999999998</v>
      </c>
      <c r="P3072" s="56"/>
    </row>
    <row r="3073" spans="1:16" x14ac:dyDescent="0.2">
      <c r="A3073" s="5">
        <v>45785.833333333336</v>
      </c>
      <c r="B3073" s="10">
        <f t="shared" si="376"/>
        <v>45785</v>
      </c>
      <c r="C3073" s="4">
        <f t="shared" si="383"/>
        <v>0.79166666666666663</v>
      </c>
      <c r="D3073" s="4">
        <f>IF('Kauf Restprofil Los 7'!A3073&lt;&gt;"",IF('Kauf Restprofil Los 7'!A3073&lt;&gt;"",TIME(HOUR('Kauf Restprofil Los 7'!A3073),MINUTE('Kauf Restprofil Los 7'!A3073),SECOND('Kauf Restprofil Los 7'!A3073)),""),"")</f>
        <v>0.83333333333333337</v>
      </c>
      <c r="E3073" s="9">
        <f t="shared" si="382"/>
        <v>20</v>
      </c>
      <c r="F3073">
        <v>37.170743612000003</v>
      </c>
      <c r="G3073" s="12">
        <f t="shared" si="377"/>
        <v>3.0979999999999999</v>
      </c>
      <c r="H3073" s="18">
        <f t="shared" si="378"/>
        <v>37.170999999999999</v>
      </c>
      <c r="I3073" s="21">
        <v>40.32</v>
      </c>
      <c r="J3073" s="14">
        <v>40.32</v>
      </c>
      <c r="K3073" s="14">
        <f t="shared" si="379"/>
        <v>0</v>
      </c>
      <c r="L3073" s="13">
        <f t="shared" si="380"/>
        <v>-3.1490000000000009</v>
      </c>
      <c r="M3073" s="53">
        <v>0</v>
      </c>
      <c r="N3073" s="45">
        <f t="shared" si="381"/>
        <v>-3.1490000000000009</v>
      </c>
      <c r="P3073" s="56"/>
    </row>
    <row r="3074" spans="1:16" x14ac:dyDescent="0.2">
      <c r="A3074" s="5">
        <v>45785.875</v>
      </c>
      <c r="B3074" s="10">
        <f t="shared" si="376"/>
        <v>45785</v>
      </c>
      <c r="C3074" s="4">
        <f t="shared" si="383"/>
        <v>0.83333333333333337</v>
      </c>
      <c r="D3074" s="4">
        <f>IF('Kauf Restprofil Los 7'!A3074&lt;&gt;"",IF('Kauf Restprofil Los 7'!A3074&lt;&gt;"",TIME(HOUR('Kauf Restprofil Los 7'!A3074),MINUTE('Kauf Restprofil Los 7'!A3074),SECOND('Kauf Restprofil Los 7'!A3074)),""),"")</f>
        <v>0.875</v>
      </c>
      <c r="E3074" s="9">
        <f t="shared" si="382"/>
        <v>21</v>
      </c>
      <c r="F3074">
        <v>35.887254128000002</v>
      </c>
      <c r="G3074" s="12">
        <f t="shared" si="377"/>
        <v>2.9910000000000001</v>
      </c>
      <c r="H3074" s="18">
        <f t="shared" si="378"/>
        <v>35.887</v>
      </c>
      <c r="I3074" s="21">
        <v>37.380000000000003</v>
      </c>
      <c r="J3074" s="14">
        <v>37.380000000000003</v>
      </c>
      <c r="K3074" s="14">
        <f t="shared" si="379"/>
        <v>0</v>
      </c>
      <c r="L3074" s="13">
        <f t="shared" si="380"/>
        <v>-1.4930000000000021</v>
      </c>
      <c r="M3074" s="53">
        <v>0</v>
      </c>
      <c r="N3074" s="45">
        <f t="shared" si="381"/>
        <v>-1.4930000000000021</v>
      </c>
      <c r="P3074" s="56"/>
    </row>
    <row r="3075" spans="1:16" x14ac:dyDescent="0.2">
      <c r="A3075" s="5">
        <v>45785.916666666664</v>
      </c>
      <c r="B3075" s="10">
        <f t="shared" si="376"/>
        <v>45785</v>
      </c>
      <c r="C3075" s="4">
        <f t="shared" si="383"/>
        <v>0.875</v>
      </c>
      <c r="D3075" s="4">
        <f>IF('Kauf Restprofil Los 7'!A3075&lt;&gt;"",IF('Kauf Restprofil Los 7'!A3075&lt;&gt;"",TIME(HOUR('Kauf Restprofil Los 7'!A3075),MINUTE('Kauf Restprofil Los 7'!A3075),SECOND('Kauf Restprofil Los 7'!A3075)),""),"")</f>
        <v>0.91666666666666663</v>
      </c>
      <c r="E3075" s="9">
        <f t="shared" si="382"/>
        <v>22</v>
      </c>
      <c r="F3075">
        <v>33.904416922999999</v>
      </c>
      <c r="G3075" s="12">
        <f t="shared" si="377"/>
        <v>2.8250000000000002</v>
      </c>
      <c r="H3075" s="18">
        <f t="shared" si="378"/>
        <v>33.904000000000003</v>
      </c>
      <c r="I3075" s="21">
        <v>35.46</v>
      </c>
      <c r="J3075" s="14">
        <v>35.46</v>
      </c>
      <c r="K3075" s="14">
        <f t="shared" si="379"/>
        <v>0</v>
      </c>
      <c r="L3075" s="13">
        <f t="shared" si="380"/>
        <v>-1.5559999999999974</v>
      </c>
      <c r="M3075" s="53">
        <v>0</v>
      </c>
      <c r="N3075" s="45">
        <f t="shared" si="381"/>
        <v>-1.5559999999999974</v>
      </c>
      <c r="P3075" s="56"/>
    </row>
    <row r="3076" spans="1:16" x14ac:dyDescent="0.2">
      <c r="A3076" s="5">
        <v>45785.958333333336</v>
      </c>
      <c r="B3076" s="10">
        <f t="shared" si="376"/>
        <v>45785</v>
      </c>
      <c r="C3076" s="4">
        <f t="shared" si="383"/>
        <v>0.91666666666666663</v>
      </c>
      <c r="D3076" s="4">
        <f>IF('Kauf Restprofil Los 7'!A3076&lt;&gt;"",IF('Kauf Restprofil Los 7'!A3076&lt;&gt;"",TIME(HOUR('Kauf Restprofil Los 7'!A3076),MINUTE('Kauf Restprofil Los 7'!A3076),SECOND('Kauf Restprofil Los 7'!A3076)),""),"")</f>
        <v>0.95833333333333337</v>
      </c>
      <c r="E3076" s="9">
        <f t="shared" si="382"/>
        <v>23</v>
      </c>
      <c r="F3076">
        <v>29.504085327999999</v>
      </c>
      <c r="G3076" s="12">
        <f t="shared" si="377"/>
        <v>2.4590000000000001</v>
      </c>
      <c r="H3076" s="18">
        <f t="shared" si="378"/>
        <v>29.504000000000001</v>
      </c>
      <c r="I3076" s="21">
        <v>31.08</v>
      </c>
      <c r="J3076" s="14">
        <v>31.08</v>
      </c>
      <c r="K3076" s="14">
        <f t="shared" si="379"/>
        <v>0</v>
      </c>
      <c r="L3076" s="13">
        <f t="shared" si="380"/>
        <v>-1.575999999999997</v>
      </c>
      <c r="M3076" s="53">
        <v>0</v>
      </c>
      <c r="N3076" s="45">
        <f t="shared" si="381"/>
        <v>-1.575999999999997</v>
      </c>
      <c r="P3076" s="56"/>
    </row>
    <row r="3077" spans="1:16" x14ac:dyDescent="0.2">
      <c r="A3077" s="5">
        <v>45786</v>
      </c>
      <c r="B3077" s="10">
        <f t="shared" si="376"/>
        <v>45785</v>
      </c>
      <c r="C3077" s="4">
        <f t="shared" si="383"/>
        <v>0.95833333333333337</v>
      </c>
      <c r="D3077" s="4">
        <f>IF('Kauf Restprofil Los 7'!A3077&lt;&gt;"",IF('Kauf Restprofil Los 7'!A3077&lt;&gt;"",TIME(HOUR('Kauf Restprofil Los 7'!A3077),MINUTE('Kauf Restprofil Los 7'!A3077),SECOND('Kauf Restprofil Los 7'!A3077)),""),"")</f>
        <v>0</v>
      </c>
      <c r="E3077" s="9">
        <f t="shared" si="382"/>
        <v>24</v>
      </c>
      <c r="F3077">
        <v>23.919638268</v>
      </c>
      <c r="G3077" s="12">
        <f t="shared" si="377"/>
        <v>1.9930000000000001</v>
      </c>
      <c r="H3077" s="18">
        <f t="shared" si="378"/>
        <v>23.92</v>
      </c>
      <c r="I3077" s="21">
        <v>25.5</v>
      </c>
      <c r="J3077" s="14">
        <v>25.5</v>
      </c>
      <c r="K3077" s="14">
        <f t="shared" si="379"/>
        <v>0</v>
      </c>
      <c r="L3077" s="13">
        <f t="shared" si="380"/>
        <v>-1.5799999999999983</v>
      </c>
      <c r="M3077" s="53">
        <v>0</v>
      </c>
      <c r="N3077" s="45">
        <f t="shared" si="381"/>
        <v>-1.5799999999999983</v>
      </c>
      <c r="P3077" s="56"/>
    </row>
    <row r="3078" spans="1:16" x14ac:dyDescent="0.2">
      <c r="A3078" s="5">
        <v>45786.041666666664</v>
      </c>
      <c r="B3078" s="10">
        <f t="shared" si="376"/>
        <v>45786</v>
      </c>
      <c r="C3078" s="4">
        <f t="shared" si="383"/>
        <v>0</v>
      </c>
      <c r="D3078" s="4">
        <f>IF('Kauf Restprofil Los 7'!A3078&lt;&gt;"",IF('Kauf Restprofil Los 7'!A3078&lt;&gt;"",TIME(HOUR('Kauf Restprofil Los 7'!A3078),MINUTE('Kauf Restprofil Los 7'!A3078),SECOND('Kauf Restprofil Los 7'!A3078)),""),"")</f>
        <v>4.1666666666666664E-2</v>
      </c>
      <c r="E3078" s="9">
        <f t="shared" si="382"/>
        <v>1</v>
      </c>
      <c r="F3078">
        <v>20.852318524000001</v>
      </c>
      <c r="G3078" s="12">
        <f t="shared" si="377"/>
        <v>1.738</v>
      </c>
      <c r="H3078" s="18">
        <f t="shared" si="378"/>
        <v>20.852</v>
      </c>
      <c r="I3078" s="21">
        <v>21.84</v>
      </c>
      <c r="J3078" s="14">
        <v>21.84</v>
      </c>
      <c r="K3078" s="14">
        <f t="shared" si="379"/>
        <v>0</v>
      </c>
      <c r="L3078" s="13">
        <f t="shared" si="380"/>
        <v>-0.98799999999999955</v>
      </c>
      <c r="M3078" s="53">
        <v>0</v>
      </c>
      <c r="N3078" s="45">
        <f t="shared" si="381"/>
        <v>-0.98799999999999955</v>
      </c>
      <c r="P3078" s="56"/>
    </row>
    <row r="3079" spans="1:16" x14ac:dyDescent="0.2">
      <c r="A3079" s="5">
        <v>45786.083333333336</v>
      </c>
      <c r="B3079" s="10">
        <f t="shared" si="376"/>
        <v>45786</v>
      </c>
      <c r="C3079" s="4">
        <f t="shared" si="383"/>
        <v>4.1666666666666664E-2</v>
      </c>
      <c r="D3079" s="4">
        <f>IF('Kauf Restprofil Los 7'!A3079&lt;&gt;"",IF('Kauf Restprofil Los 7'!A3079&lt;&gt;"",TIME(HOUR('Kauf Restprofil Los 7'!A3079),MINUTE('Kauf Restprofil Los 7'!A3079),SECOND('Kauf Restprofil Los 7'!A3079)),""),"")</f>
        <v>8.3333333333333329E-2</v>
      </c>
      <c r="E3079" s="9">
        <f t="shared" si="382"/>
        <v>2</v>
      </c>
      <c r="F3079">
        <v>19.278674521999999</v>
      </c>
      <c r="G3079" s="12">
        <f t="shared" si="377"/>
        <v>1.607</v>
      </c>
      <c r="H3079" s="18">
        <f t="shared" si="378"/>
        <v>19.279</v>
      </c>
      <c r="I3079" s="21">
        <v>19.440000000000001</v>
      </c>
      <c r="J3079" s="14">
        <v>19.440000000000001</v>
      </c>
      <c r="K3079" s="14">
        <f t="shared" si="379"/>
        <v>0</v>
      </c>
      <c r="L3079" s="13">
        <f t="shared" si="380"/>
        <v>-0.16100000000000136</v>
      </c>
      <c r="M3079" s="53">
        <v>0</v>
      </c>
      <c r="N3079" s="45">
        <f t="shared" si="381"/>
        <v>-0.16100000000000136</v>
      </c>
      <c r="P3079" s="56"/>
    </row>
    <row r="3080" spans="1:16" x14ac:dyDescent="0.2">
      <c r="A3080" s="5">
        <v>45786.125</v>
      </c>
      <c r="B3080" s="10">
        <f t="shared" ref="B3080:B3143" si="384">IF(A3080&lt;&gt;"",IF(E3080=24,B3079,DATE(YEAR(A3080),MONTH(A3080),DAY(A3080))),"")</f>
        <v>45786</v>
      </c>
      <c r="C3080" s="4">
        <f t="shared" si="383"/>
        <v>8.3333333333333329E-2</v>
      </c>
      <c r="D3080" s="4">
        <f>IF('Kauf Restprofil Los 7'!A3080&lt;&gt;"",IF('Kauf Restprofil Los 7'!A3080&lt;&gt;"",TIME(HOUR('Kauf Restprofil Los 7'!A3080),MINUTE('Kauf Restprofil Los 7'!A3080),SECOND('Kauf Restprofil Los 7'!A3080)),""),"")</f>
        <v>0.125</v>
      </c>
      <c r="E3080" s="9">
        <f t="shared" si="382"/>
        <v>3</v>
      </c>
      <c r="F3080">
        <v>18.075469772999998</v>
      </c>
      <c r="G3080" s="12">
        <f t="shared" ref="G3080:G3143" si="385">ROUND(F3080/$H$5,3)</f>
        <v>1.506</v>
      </c>
      <c r="H3080" s="18">
        <f t="shared" ref="H3080:H3143" si="386">ROUND(F3080,3)</f>
        <v>18.074999999999999</v>
      </c>
      <c r="I3080" s="21">
        <v>18.84</v>
      </c>
      <c r="J3080" s="14">
        <v>18.84</v>
      </c>
      <c r="K3080" s="14">
        <f t="shared" ref="K3080:K3143" si="387">J3080-I3080</f>
        <v>0</v>
      </c>
      <c r="L3080" s="13">
        <f t="shared" ref="L3080:L3143" si="388">H3080-I3080</f>
        <v>-0.76500000000000057</v>
      </c>
      <c r="M3080" s="53">
        <v>0</v>
      </c>
      <c r="N3080" s="45">
        <f t="shared" ref="N3080:N3143" si="389">IF(L3080&lt;0,L3080,0)</f>
        <v>-0.76500000000000057</v>
      </c>
      <c r="P3080" s="56"/>
    </row>
    <row r="3081" spans="1:16" x14ac:dyDescent="0.2">
      <c r="A3081" s="5">
        <v>45786.166666666664</v>
      </c>
      <c r="B3081" s="10">
        <f t="shared" si="384"/>
        <v>45786</v>
      </c>
      <c r="C3081" s="4">
        <f t="shared" si="383"/>
        <v>0.125</v>
      </c>
      <c r="D3081" s="4">
        <f>IF('Kauf Restprofil Los 7'!A3081&lt;&gt;"",IF('Kauf Restprofil Los 7'!A3081&lt;&gt;"",TIME(HOUR('Kauf Restprofil Los 7'!A3081),MINUTE('Kauf Restprofil Los 7'!A3081),SECOND('Kauf Restprofil Los 7'!A3081)),""),"")</f>
        <v>0.16666666666666666</v>
      </c>
      <c r="E3081" s="9">
        <f t="shared" ref="E3081:E3144" si="390">IF(A3081&lt;&gt;"",IF(HOUR(A3081)=0,24,HOUR(A3081)),"")</f>
        <v>4</v>
      </c>
      <c r="F3081">
        <v>18.059505148</v>
      </c>
      <c r="G3081" s="12">
        <f t="shared" si="385"/>
        <v>1.5049999999999999</v>
      </c>
      <c r="H3081" s="18">
        <f t="shared" si="386"/>
        <v>18.059999999999999</v>
      </c>
      <c r="I3081" s="21">
        <v>18.84</v>
      </c>
      <c r="J3081" s="14">
        <v>18.84</v>
      </c>
      <c r="K3081" s="14">
        <f t="shared" si="387"/>
        <v>0</v>
      </c>
      <c r="L3081" s="13">
        <f t="shared" si="388"/>
        <v>-0.78000000000000114</v>
      </c>
      <c r="M3081" s="53">
        <v>0</v>
      </c>
      <c r="N3081" s="45">
        <f t="shared" si="389"/>
        <v>-0.78000000000000114</v>
      </c>
      <c r="P3081" s="56"/>
    </row>
    <row r="3082" spans="1:16" x14ac:dyDescent="0.2">
      <c r="A3082" s="5">
        <v>45786.208333333336</v>
      </c>
      <c r="B3082" s="10">
        <f t="shared" si="384"/>
        <v>45786</v>
      </c>
      <c r="C3082" s="4">
        <f t="shared" ref="C3082:C3145" si="391">D3081</f>
        <v>0.16666666666666666</v>
      </c>
      <c r="D3082" s="4">
        <f>IF('Kauf Restprofil Los 7'!A3082&lt;&gt;"",IF('Kauf Restprofil Los 7'!A3082&lt;&gt;"",TIME(HOUR('Kauf Restprofil Los 7'!A3082),MINUTE('Kauf Restprofil Los 7'!A3082),SECOND('Kauf Restprofil Los 7'!A3082)),""),"")</f>
        <v>0.20833333333333334</v>
      </c>
      <c r="E3082" s="9">
        <f t="shared" si="390"/>
        <v>5</v>
      </c>
      <c r="F3082">
        <v>18.720043390000001</v>
      </c>
      <c r="G3082" s="12">
        <f t="shared" si="385"/>
        <v>1.56</v>
      </c>
      <c r="H3082" s="18">
        <f t="shared" si="386"/>
        <v>18.72</v>
      </c>
      <c r="I3082" s="21">
        <v>20.100000000000001</v>
      </c>
      <c r="J3082" s="14">
        <v>20.100000000000001</v>
      </c>
      <c r="K3082" s="14">
        <f t="shared" si="387"/>
        <v>0</v>
      </c>
      <c r="L3082" s="13">
        <f t="shared" si="388"/>
        <v>-1.3800000000000026</v>
      </c>
      <c r="M3082" s="53">
        <v>0</v>
      </c>
      <c r="N3082" s="45">
        <f t="shared" si="389"/>
        <v>-1.3800000000000026</v>
      </c>
      <c r="P3082" s="56"/>
    </row>
    <row r="3083" spans="1:16" x14ac:dyDescent="0.2">
      <c r="A3083" s="5">
        <v>45786.25</v>
      </c>
      <c r="B3083" s="10">
        <f t="shared" si="384"/>
        <v>45786</v>
      </c>
      <c r="C3083" s="4">
        <f t="shared" si="391"/>
        <v>0.20833333333333334</v>
      </c>
      <c r="D3083" s="4">
        <f>IF('Kauf Restprofil Los 7'!A3083&lt;&gt;"",IF('Kauf Restprofil Los 7'!A3083&lt;&gt;"",TIME(HOUR('Kauf Restprofil Los 7'!A3083),MINUTE('Kauf Restprofil Los 7'!A3083),SECOND('Kauf Restprofil Los 7'!A3083)),""),"")</f>
        <v>0.25</v>
      </c>
      <c r="E3083" s="9">
        <f t="shared" si="390"/>
        <v>6</v>
      </c>
      <c r="F3083">
        <v>22.391048546</v>
      </c>
      <c r="G3083" s="12">
        <f t="shared" si="385"/>
        <v>1.8660000000000001</v>
      </c>
      <c r="H3083" s="18">
        <f t="shared" si="386"/>
        <v>22.390999999999998</v>
      </c>
      <c r="I3083" s="21">
        <v>23.700000000000003</v>
      </c>
      <c r="J3083" s="14">
        <v>23.700000000000003</v>
      </c>
      <c r="K3083" s="14">
        <f t="shared" si="387"/>
        <v>0</v>
      </c>
      <c r="L3083" s="13">
        <f t="shared" si="388"/>
        <v>-1.3090000000000046</v>
      </c>
      <c r="M3083" s="53">
        <v>0</v>
      </c>
      <c r="N3083" s="45">
        <f t="shared" si="389"/>
        <v>-1.3090000000000046</v>
      </c>
      <c r="P3083" s="56"/>
    </row>
    <row r="3084" spans="1:16" x14ac:dyDescent="0.2">
      <c r="A3084" s="5">
        <v>45786.291666666664</v>
      </c>
      <c r="B3084" s="10">
        <f t="shared" si="384"/>
        <v>45786</v>
      </c>
      <c r="C3084" s="4">
        <f t="shared" si="391"/>
        <v>0.25</v>
      </c>
      <c r="D3084" s="4">
        <f>IF('Kauf Restprofil Los 7'!A3084&lt;&gt;"",IF('Kauf Restprofil Los 7'!A3084&lt;&gt;"",TIME(HOUR('Kauf Restprofil Los 7'!A3084),MINUTE('Kauf Restprofil Los 7'!A3084),SECOND('Kauf Restprofil Los 7'!A3084)),""),"")</f>
        <v>0.29166666666666669</v>
      </c>
      <c r="E3084" s="9">
        <f t="shared" si="390"/>
        <v>7</v>
      </c>
      <c r="F3084">
        <v>29.616916766999999</v>
      </c>
      <c r="G3084" s="12">
        <f t="shared" si="385"/>
        <v>2.468</v>
      </c>
      <c r="H3084" s="18">
        <f t="shared" si="386"/>
        <v>29.617000000000001</v>
      </c>
      <c r="I3084" s="21">
        <v>32.76</v>
      </c>
      <c r="J3084" s="14">
        <v>32.76</v>
      </c>
      <c r="K3084" s="14">
        <f t="shared" si="387"/>
        <v>0</v>
      </c>
      <c r="L3084" s="13">
        <f t="shared" si="388"/>
        <v>-3.1429999999999971</v>
      </c>
      <c r="M3084" s="53">
        <v>0</v>
      </c>
      <c r="N3084" s="45">
        <f t="shared" si="389"/>
        <v>-3.1429999999999971</v>
      </c>
      <c r="P3084" s="56"/>
    </row>
    <row r="3085" spans="1:16" x14ac:dyDescent="0.2">
      <c r="A3085" s="5">
        <v>45786.333333333336</v>
      </c>
      <c r="B3085" s="10">
        <f t="shared" si="384"/>
        <v>45786</v>
      </c>
      <c r="C3085" s="4">
        <f t="shared" si="391"/>
        <v>0.29166666666666669</v>
      </c>
      <c r="D3085" s="4">
        <f>IF('Kauf Restprofil Los 7'!A3085&lt;&gt;"",IF('Kauf Restprofil Los 7'!A3085&lt;&gt;"",TIME(HOUR('Kauf Restprofil Los 7'!A3085),MINUTE('Kauf Restprofil Los 7'!A3085),SECOND('Kauf Restprofil Los 7'!A3085)),""),"")</f>
        <v>0.33333333333333331</v>
      </c>
      <c r="E3085" s="9">
        <f t="shared" si="390"/>
        <v>8</v>
      </c>
      <c r="F3085">
        <v>35.735673800999997</v>
      </c>
      <c r="G3085" s="12">
        <f t="shared" si="385"/>
        <v>2.9780000000000002</v>
      </c>
      <c r="H3085" s="18">
        <f t="shared" si="386"/>
        <v>35.735999999999997</v>
      </c>
      <c r="I3085" s="21">
        <v>40.019999999999996</v>
      </c>
      <c r="J3085" s="14">
        <v>40.019999999999996</v>
      </c>
      <c r="K3085" s="14">
        <f t="shared" si="387"/>
        <v>0</v>
      </c>
      <c r="L3085" s="13">
        <f t="shared" si="388"/>
        <v>-4.2839999999999989</v>
      </c>
      <c r="M3085" s="53">
        <v>0</v>
      </c>
      <c r="N3085" s="45">
        <f t="shared" si="389"/>
        <v>-4.2839999999999989</v>
      </c>
      <c r="P3085" s="56"/>
    </row>
    <row r="3086" spans="1:16" x14ac:dyDescent="0.2">
      <c r="A3086" s="5">
        <v>45786.375</v>
      </c>
      <c r="B3086" s="10">
        <f t="shared" si="384"/>
        <v>45786</v>
      </c>
      <c r="C3086" s="4">
        <f t="shared" si="391"/>
        <v>0.33333333333333331</v>
      </c>
      <c r="D3086" s="4">
        <f>IF('Kauf Restprofil Los 7'!A3086&lt;&gt;"",IF('Kauf Restprofil Los 7'!A3086&lt;&gt;"",TIME(HOUR('Kauf Restprofil Los 7'!A3086),MINUTE('Kauf Restprofil Los 7'!A3086),SECOND('Kauf Restprofil Los 7'!A3086)),""),"")</f>
        <v>0.375</v>
      </c>
      <c r="E3086" s="9">
        <f t="shared" si="390"/>
        <v>9</v>
      </c>
      <c r="F3086">
        <v>40.164060587000002</v>
      </c>
      <c r="G3086" s="12">
        <f t="shared" si="385"/>
        <v>3.347</v>
      </c>
      <c r="H3086" s="18">
        <f t="shared" si="386"/>
        <v>40.164000000000001</v>
      </c>
      <c r="I3086" s="21">
        <v>45.12</v>
      </c>
      <c r="J3086" s="14">
        <v>45.12</v>
      </c>
      <c r="K3086" s="14">
        <f t="shared" si="387"/>
        <v>0</v>
      </c>
      <c r="L3086" s="13">
        <f t="shared" si="388"/>
        <v>-4.955999999999996</v>
      </c>
      <c r="M3086" s="53">
        <v>0</v>
      </c>
      <c r="N3086" s="45">
        <f t="shared" si="389"/>
        <v>-4.955999999999996</v>
      </c>
      <c r="P3086" s="56"/>
    </row>
    <row r="3087" spans="1:16" x14ac:dyDescent="0.2">
      <c r="A3087" s="5">
        <v>45786.416666666664</v>
      </c>
      <c r="B3087" s="10">
        <f t="shared" si="384"/>
        <v>45786</v>
      </c>
      <c r="C3087" s="4">
        <f t="shared" si="391"/>
        <v>0.375</v>
      </c>
      <c r="D3087" s="4">
        <f>IF('Kauf Restprofil Los 7'!A3087&lt;&gt;"",IF('Kauf Restprofil Los 7'!A3087&lt;&gt;"",TIME(HOUR('Kauf Restprofil Los 7'!A3087),MINUTE('Kauf Restprofil Los 7'!A3087),SECOND('Kauf Restprofil Los 7'!A3087)),""),"")</f>
        <v>0.41666666666666669</v>
      </c>
      <c r="E3087" s="9">
        <f t="shared" si="390"/>
        <v>10</v>
      </c>
      <c r="F3087">
        <v>39.633333772</v>
      </c>
      <c r="G3087" s="12">
        <f t="shared" si="385"/>
        <v>3.3029999999999999</v>
      </c>
      <c r="H3087" s="18">
        <f t="shared" si="386"/>
        <v>39.633000000000003</v>
      </c>
      <c r="I3087" s="21">
        <v>44.160000000000004</v>
      </c>
      <c r="J3087" s="14">
        <v>44.160000000000004</v>
      </c>
      <c r="K3087" s="14">
        <f t="shared" si="387"/>
        <v>0</v>
      </c>
      <c r="L3087" s="13">
        <f t="shared" si="388"/>
        <v>-4.527000000000001</v>
      </c>
      <c r="M3087" s="53">
        <v>0</v>
      </c>
      <c r="N3087" s="45">
        <f t="shared" si="389"/>
        <v>-4.527000000000001</v>
      </c>
      <c r="P3087" s="56"/>
    </row>
    <row r="3088" spans="1:16" x14ac:dyDescent="0.2">
      <c r="A3088" s="5">
        <v>45786.458333333336</v>
      </c>
      <c r="B3088" s="10">
        <f t="shared" si="384"/>
        <v>45786</v>
      </c>
      <c r="C3088" s="4">
        <f t="shared" si="391"/>
        <v>0.41666666666666669</v>
      </c>
      <c r="D3088" s="4">
        <f>IF('Kauf Restprofil Los 7'!A3088&lt;&gt;"",IF('Kauf Restprofil Los 7'!A3088&lt;&gt;"",TIME(HOUR('Kauf Restprofil Los 7'!A3088),MINUTE('Kauf Restprofil Los 7'!A3088),SECOND('Kauf Restprofil Los 7'!A3088)),""),"")</f>
        <v>0.45833333333333331</v>
      </c>
      <c r="E3088" s="9">
        <f t="shared" si="390"/>
        <v>11</v>
      </c>
      <c r="F3088">
        <v>41.412482982</v>
      </c>
      <c r="G3088" s="12">
        <f t="shared" si="385"/>
        <v>3.4510000000000001</v>
      </c>
      <c r="H3088" s="18">
        <f t="shared" si="386"/>
        <v>41.411999999999999</v>
      </c>
      <c r="I3088" s="21">
        <v>43.74</v>
      </c>
      <c r="J3088" s="14">
        <v>43.74</v>
      </c>
      <c r="K3088" s="14">
        <f t="shared" si="387"/>
        <v>0</v>
      </c>
      <c r="L3088" s="13">
        <f t="shared" si="388"/>
        <v>-2.328000000000003</v>
      </c>
      <c r="M3088" s="53">
        <v>0</v>
      </c>
      <c r="N3088" s="45">
        <f t="shared" si="389"/>
        <v>-2.328000000000003</v>
      </c>
      <c r="P3088" s="56"/>
    </row>
    <row r="3089" spans="1:16" x14ac:dyDescent="0.2">
      <c r="A3089" s="5">
        <v>45786.5</v>
      </c>
      <c r="B3089" s="10">
        <f t="shared" si="384"/>
        <v>45786</v>
      </c>
      <c r="C3089" s="4">
        <f t="shared" si="391"/>
        <v>0.45833333333333331</v>
      </c>
      <c r="D3089" s="4">
        <f>IF('Kauf Restprofil Los 7'!A3089&lt;&gt;"",IF('Kauf Restprofil Los 7'!A3089&lt;&gt;"",TIME(HOUR('Kauf Restprofil Los 7'!A3089),MINUTE('Kauf Restprofil Los 7'!A3089),SECOND('Kauf Restprofil Los 7'!A3089)),""),"")</f>
        <v>0.5</v>
      </c>
      <c r="E3089" s="9">
        <f t="shared" si="390"/>
        <v>12</v>
      </c>
      <c r="F3089">
        <v>43.690537190000001</v>
      </c>
      <c r="G3089" s="12">
        <f t="shared" si="385"/>
        <v>3.641</v>
      </c>
      <c r="H3089" s="18">
        <f t="shared" si="386"/>
        <v>43.691000000000003</v>
      </c>
      <c r="I3089" s="21">
        <v>42.96</v>
      </c>
      <c r="J3089" s="14">
        <v>42.96</v>
      </c>
      <c r="K3089" s="14">
        <f t="shared" si="387"/>
        <v>0</v>
      </c>
      <c r="L3089" s="13">
        <f t="shared" si="388"/>
        <v>0.73100000000000165</v>
      </c>
      <c r="M3089" s="53">
        <v>0.73100000000000165</v>
      </c>
      <c r="N3089" s="45">
        <f t="shared" si="389"/>
        <v>0</v>
      </c>
      <c r="P3089" s="56"/>
    </row>
    <row r="3090" spans="1:16" x14ac:dyDescent="0.2">
      <c r="A3090" s="5">
        <v>45786.541666666664</v>
      </c>
      <c r="B3090" s="10">
        <f t="shared" si="384"/>
        <v>45786</v>
      </c>
      <c r="C3090" s="4">
        <f t="shared" si="391"/>
        <v>0.5</v>
      </c>
      <c r="D3090" s="4">
        <f>IF('Kauf Restprofil Los 7'!A3090&lt;&gt;"",IF('Kauf Restprofil Los 7'!A3090&lt;&gt;"",TIME(HOUR('Kauf Restprofil Los 7'!A3090),MINUTE('Kauf Restprofil Los 7'!A3090),SECOND('Kauf Restprofil Los 7'!A3090)),""),"")</f>
        <v>0.54166666666666663</v>
      </c>
      <c r="E3090" s="9">
        <f t="shared" si="390"/>
        <v>13</v>
      </c>
      <c r="F3090">
        <v>42.394339236999997</v>
      </c>
      <c r="G3090" s="12">
        <f t="shared" si="385"/>
        <v>3.5329999999999999</v>
      </c>
      <c r="H3090" s="18">
        <f t="shared" si="386"/>
        <v>42.393999999999998</v>
      </c>
      <c r="I3090" s="21">
        <v>42.06</v>
      </c>
      <c r="J3090" s="14">
        <v>42.06</v>
      </c>
      <c r="K3090" s="14">
        <f t="shared" si="387"/>
        <v>0</v>
      </c>
      <c r="L3090" s="13">
        <f t="shared" si="388"/>
        <v>0.33399999999999608</v>
      </c>
      <c r="M3090" s="53">
        <v>0.33399999999999608</v>
      </c>
      <c r="N3090" s="45">
        <f t="shared" si="389"/>
        <v>0</v>
      </c>
      <c r="P3090" s="56"/>
    </row>
    <row r="3091" spans="1:16" x14ac:dyDescent="0.2">
      <c r="A3091" s="5">
        <v>45786.583333333336</v>
      </c>
      <c r="B3091" s="10">
        <f t="shared" si="384"/>
        <v>45786</v>
      </c>
      <c r="C3091" s="4">
        <f t="shared" si="391"/>
        <v>0.54166666666666663</v>
      </c>
      <c r="D3091" s="4">
        <f>IF('Kauf Restprofil Los 7'!A3091&lt;&gt;"",IF('Kauf Restprofil Los 7'!A3091&lt;&gt;"",TIME(HOUR('Kauf Restprofil Los 7'!A3091),MINUTE('Kauf Restprofil Los 7'!A3091),SECOND('Kauf Restprofil Los 7'!A3091)),""),"")</f>
        <v>0.58333333333333337</v>
      </c>
      <c r="E3091" s="9">
        <f t="shared" si="390"/>
        <v>14</v>
      </c>
      <c r="F3091">
        <v>39.154111423000003</v>
      </c>
      <c r="G3091" s="12">
        <f t="shared" si="385"/>
        <v>3.2629999999999999</v>
      </c>
      <c r="H3091" s="18">
        <f t="shared" si="386"/>
        <v>39.154000000000003</v>
      </c>
      <c r="I3091" s="21">
        <v>39.299999999999997</v>
      </c>
      <c r="J3091" s="14">
        <v>39.299999999999997</v>
      </c>
      <c r="K3091" s="14">
        <f t="shared" si="387"/>
        <v>0</v>
      </c>
      <c r="L3091" s="13">
        <f t="shared" si="388"/>
        <v>-0.14599999999999369</v>
      </c>
      <c r="M3091" s="53">
        <v>0</v>
      </c>
      <c r="N3091" s="45">
        <f t="shared" si="389"/>
        <v>-0.14599999999999369</v>
      </c>
      <c r="P3091" s="56"/>
    </row>
    <row r="3092" spans="1:16" x14ac:dyDescent="0.2">
      <c r="A3092" s="5">
        <v>45786.625</v>
      </c>
      <c r="B3092" s="10">
        <f t="shared" si="384"/>
        <v>45786</v>
      </c>
      <c r="C3092" s="4">
        <f t="shared" si="391"/>
        <v>0.58333333333333337</v>
      </c>
      <c r="D3092" s="4">
        <f>IF('Kauf Restprofil Los 7'!A3092&lt;&gt;"",IF('Kauf Restprofil Los 7'!A3092&lt;&gt;"",TIME(HOUR('Kauf Restprofil Los 7'!A3092),MINUTE('Kauf Restprofil Los 7'!A3092),SECOND('Kauf Restprofil Los 7'!A3092)),""),"")</f>
        <v>0.625</v>
      </c>
      <c r="E3092" s="9">
        <f t="shared" si="390"/>
        <v>15</v>
      </c>
      <c r="F3092">
        <v>35.691084504999999</v>
      </c>
      <c r="G3092" s="12">
        <f t="shared" si="385"/>
        <v>2.9740000000000002</v>
      </c>
      <c r="H3092" s="18">
        <f t="shared" si="386"/>
        <v>35.691000000000003</v>
      </c>
      <c r="I3092" s="21">
        <v>36.839999999999996</v>
      </c>
      <c r="J3092" s="14">
        <v>36.839999999999996</v>
      </c>
      <c r="K3092" s="14">
        <f t="shared" si="387"/>
        <v>0</v>
      </c>
      <c r="L3092" s="13">
        <f t="shared" si="388"/>
        <v>-1.1489999999999938</v>
      </c>
      <c r="M3092" s="53">
        <v>0</v>
      </c>
      <c r="N3092" s="45">
        <f t="shared" si="389"/>
        <v>-1.1489999999999938</v>
      </c>
      <c r="P3092" s="56"/>
    </row>
    <row r="3093" spans="1:16" x14ac:dyDescent="0.2">
      <c r="A3093" s="5">
        <v>45786.666666666664</v>
      </c>
      <c r="B3093" s="10">
        <f t="shared" si="384"/>
        <v>45786</v>
      </c>
      <c r="C3093" s="4">
        <f t="shared" si="391"/>
        <v>0.625</v>
      </c>
      <c r="D3093" s="4">
        <f>IF('Kauf Restprofil Los 7'!A3093&lt;&gt;"",IF('Kauf Restprofil Los 7'!A3093&lt;&gt;"",TIME(HOUR('Kauf Restprofil Los 7'!A3093),MINUTE('Kauf Restprofil Los 7'!A3093),SECOND('Kauf Restprofil Los 7'!A3093)),""),"")</f>
        <v>0.66666666666666663</v>
      </c>
      <c r="E3093" s="9">
        <f t="shared" si="390"/>
        <v>16</v>
      </c>
      <c r="F3093">
        <v>33.901668544000003</v>
      </c>
      <c r="G3093" s="12">
        <f t="shared" si="385"/>
        <v>2.8250000000000002</v>
      </c>
      <c r="H3093" s="18">
        <f t="shared" si="386"/>
        <v>33.902000000000001</v>
      </c>
      <c r="I3093" s="21">
        <v>35.28</v>
      </c>
      <c r="J3093" s="14">
        <v>35.28</v>
      </c>
      <c r="K3093" s="14">
        <f t="shared" si="387"/>
        <v>0</v>
      </c>
      <c r="L3093" s="13">
        <f t="shared" si="388"/>
        <v>-1.3780000000000001</v>
      </c>
      <c r="M3093" s="53">
        <v>0</v>
      </c>
      <c r="N3093" s="45">
        <f t="shared" si="389"/>
        <v>-1.3780000000000001</v>
      </c>
      <c r="P3093" s="56"/>
    </row>
    <row r="3094" spans="1:16" x14ac:dyDescent="0.2">
      <c r="A3094" s="5">
        <v>45786.708333333336</v>
      </c>
      <c r="B3094" s="10">
        <f t="shared" si="384"/>
        <v>45786</v>
      </c>
      <c r="C3094" s="4">
        <f t="shared" si="391"/>
        <v>0.66666666666666663</v>
      </c>
      <c r="D3094" s="4">
        <f>IF('Kauf Restprofil Los 7'!A3094&lt;&gt;"",IF('Kauf Restprofil Los 7'!A3094&lt;&gt;"",TIME(HOUR('Kauf Restprofil Los 7'!A3094),MINUTE('Kauf Restprofil Los 7'!A3094),SECOND('Kauf Restprofil Los 7'!A3094)),""),"")</f>
        <v>0.70833333333333337</v>
      </c>
      <c r="E3094" s="9">
        <f t="shared" si="390"/>
        <v>17</v>
      </c>
      <c r="F3094">
        <v>32.922145139000001</v>
      </c>
      <c r="G3094" s="12">
        <f t="shared" si="385"/>
        <v>2.7440000000000002</v>
      </c>
      <c r="H3094" s="18">
        <f t="shared" si="386"/>
        <v>32.921999999999997</v>
      </c>
      <c r="I3094" s="21">
        <v>35.700000000000003</v>
      </c>
      <c r="J3094" s="14">
        <v>35.700000000000003</v>
      </c>
      <c r="K3094" s="14">
        <f t="shared" si="387"/>
        <v>0</v>
      </c>
      <c r="L3094" s="13">
        <f t="shared" si="388"/>
        <v>-2.7780000000000058</v>
      </c>
      <c r="M3094" s="53">
        <v>0</v>
      </c>
      <c r="N3094" s="45">
        <f t="shared" si="389"/>
        <v>-2.7780000000000058</v>
      </c>
      <c r="P3094" s="56"/>
    </row>
    <row r="3095" spans="1:16" x14ac:dyDescent="0.2">
      <c r="A3095" s="5">
        <v>45786.75</v>
      </c>
      <c r="B3095" s="10">
        <f t="shared" si="384"/>
        <v>45786</v>
      </c>
      <c r="C3095" s="4">
        <f t="shared" si="391"/>
        <v>0.70833333333333337</v>
      </c>
      <c r="D3095" s="4">
        <f>IF('Kauf Restprofil Los 7'!A3095&lt;&gt;"",IF('Kauf Restprofil Los 7'!A3095&lt;&gt;"",TIME(HOUR('Kauf Restprofil Los 7'!A3095),MINUTE('Kauf Restprofil Los 7'!A3095),SECOND('Kauf Restprofil Los 7'!A3095)),""),"")</f>
        <v>0.75</v>
      </c>
      <c r="E3095" s="9">
        <f t="shared" si="390"/>
        <v>18</v>
      </c>
      <c r="F3095">
        <v>34.172832984000003</v>
      </c>
      <c r="G3095" s="12">
        <f t="shared" si="385"/>
        <v>2.8479999999999999</v>
      </c>
      <c r="H3095" s="18">
        <f t="shared" si="386"/>
        <v>34.173000000000002</v>
      </c>
      <c r="I3095" s="21">
        <v>38.339999999999996</v>
      </c>
      <c r="J3095" s="14">
        <v>38.339999999999996</v>
      </c>
      <c r="K3095" s="14">
        <f t="shared" si="387"/>
        <v>0</v>
      </c>
      <c r="L3095" s="13">
        <f t="shared" si="388"/>
        <v>-4.1669999999999945</v>
      </c>
      <c r="M3095" s="53">
        <v>0</v>
      </c>
      <c r="N3095" s="45">
        <f t="shared" si="389"/>
        <v>-4.1669999999999945</v>
      </c>
      <c r="P3095" s="56"/>
    </row>
    <row r="3096" spans="1:16" x14ac:dyDescent="0.2">
      <c r="A3096" s="5">
        <v>45786.791666666664</v>
      </c>
      <c r="B3096" s="10">
        <f t="shared" si="384"/>
        <v>45786</v>
      </c>
      <c r="C3096" s="4">
        <f t="shared" si="391"/>
        <v>0.75</v>
      </c>
      <c r="D3096" s="4">
        <f>IF('Kauf Restprofil Los 7'!A3096&lt;&gt;"",IF('Kauf Restprofil Los 7'!A3096&lt;&gt;"",TIME(HOUR('Kauf Restprofil Los 7'!A3096),MINUTE('Kauf Restprofil Los 7'!A3096),SECOND('Kauf Restprofil Los 7'!A3096)),""),"")</f>
        <v>0.79166666666666663</v>
      </c>
      <c r="E3096" s="9">
        <f t="shared" si="390"/>
        <v>19</v>
      </c>
      <c r="F3096">
        <v>36.069354984</v>
      </c>
      <c r="G3096" s="12">
        <f t="shared" si="385"/>
        <v>3.0059999999999998</v>
      </c>
      <c r="H3096" s="18">
        <f t="shared" si="386"/>
        <v>36.069000000000003</v>
      </c>
      <c r="I3096" s="21">
        <v>40.32</v>
      </c>
      <c r="J3096" s="14">
        <v>40.32</v>
      </c>
      <c r="K3096" s="14">
        <f t="shared" si="387"/>
        <v>0</v>
      </c>
      <c r="L3096" s="13">
        <f t="shared" si="388"/>
        <v>-4.2509999999999977</v>
      </c>
      <c r="M3096" s="53">
        <v>0</v>
      </c>
      <c r="N3096" s="45">
        <f t="shared" si="389"/>
        <v>-4.2509999999999977</v>
      </c>
      <c r="P3096" s="56"/>
    </row>
    <row r="3097" spans="1:16" x14ac:dyDescent="0.2">
      <c r="A3097" s="5">
        <v>45786.833333333336</v>
      </c>
      <c r="B3097" s="10">
        <f t="shared" si="384"/>
        <v>45786</v>
      </c>
      <c r="C3097" s="4">
        <f t="shared" si="391"/>
        <v>0.79166666666666663</v>
      </c>
      <c r="D3097" s="4">
        <f>IF('Kauf Restprofil Los 7'!A3097&lt;&gt;"",IF('Kauf Restprofil Los 7'!A3097&lt;&gt;"",TIME(HOUR('Kauf Restprofil Los 7'!A3097),MINUTE('Kauf Restprofil Los 7'!A3097),SECOND('Kauf Restprofil Los 7'!A3097)),""),"")</f>
        <v>0.83333333333333337</v>
      </c>
      <c r="E3097" s="9">
        <f t="shared" si="390"/>
        <v>20</v>
      </c>
      <c r="F3097">
        <v>35.443118032999998</v>
      </c>
      <c r="G3097" s="12">
        <f t="shared" si="385"/>
        <v>2.9540000000000002</v>
      </c>
      <c r="H3097" s="18">
        <f t="shared" si="386"/>
        <v>35.442999999999998</v>
      </c>
      <c r="I3097" s="21">
        <v>39.839999999999996</v>
      </c>
      <c r="J3097" s="14">
        <v>39.839999999999996</v>
      </c>
      <c r="K3097" s="14">
        <f t="shared" si="387"/>
        <v>0</v>
      </c>
      <c r="L3097" s="13">
        <f t="shared" si="388"/>
        <v>-4.3969999999999985</v>
      </c>
      <c r="M3097" s="53">
        <v>0</v>
      </c>
      <c r="N3097" s="45">
        <f t="shared" si="389"/>
        <v>-4.3969999999999985</v>
      </c>
      <c r="P3097" s="56"/>
    </row>
    <row r="3098" spans="1:16" x14ac:dyDescent="0.2">
      <c r="A3098" s="5">
        <v>45786.875</v>
      </c>
      <c r="B3098" s="10">
        <f t="shared" si="384"/>
        <v>45786</v>
      </c>
      <c r="C3098" s="4">
        <f t="shared" si="391"/>
        <v>0.83333333333333337</v>
      </c>
      <c r="D3098" s="4">
        <f>IF('Kauf Restprofil Los 7'!A3098&lt;&gt;"",IF('Kauf Restprofil Los 7'!A3098&lt;&gt;"",TIME(HOUR('Kauf Restprofil Los 7'!A3098),MINUTE('Kauf Restprofil Los 7'!A3098),SECOND('Kauf Restprofil Los 7'!A3098)),""),"")</f>
        <v>0.875</v>
      </c>
      <c r="E3098" s="9">
        <f t="shared" si="390"/>
        <v>21</v>
      </c>
      <c r="F3098">
        <v>33.016263008000003</v>
      </c>
      <c r="G3098" s="12">
        <f t="shared" si="385"/>
        <v>2.7509999999999999</v>
      </c>
      <c r="H3098" s="18">
        <f t="shared" si="386"/>
        <v>33.015999999999998</v>
      </c>
      <c r="I3098" s="21">
        <v>36.54</v>
      </c>
      <c r="J3098" s="14">
        <v>36.54</v>
      </c>
      <c r="K3098" s="14">
        <f t="shared" si="387"/>
        <v>0</v>
      </c>
      <c r="L3098" s="13">
        <f t="shared" si="388"/>
        <v>-3.5240000000000009</v>
      </c>
      <c r="M3098" s="53">
        <v>0</v>
      </c>
      <c r="N3098" s="45">
        <f t="shared" si="389"/>
        <v>-3.5240000000000009</v>
      </c>
      <c r="P3098" s="56"/>
    </row>
    <row r="3099" spans="1:16" x14ac:dyDescent="0.2">
      <c r="A3099" s="5">
        <v>45786.916666666664</v>
      </c>
      <c r="B3099" s="10">
        <f t="shared" si="384"/>
        <v>45786</v>
      </c>
      <c r="C3099" s="4">
        <f t="shared" si="391"/>
        <v>0.875</v>
      </c>
      <c r="D3099" s="4">
        <f>IF('Kauf Restprofil Los 7'!A3099&lt;&gt;"",IF('Kauf Restprofil Los 7'!A3099&lt;&gt;"",TIME(HOUR('Kauf Restprofil Los 7'!A3099),MINUTE('Kauf Restprofil Los 7'!A3099),SECOND('Kauf Restprofil Los 7'!A3099)),""),"")</f>
        <v>0.91666666666666663</v>
      </c>
      <c r="E3099" s="9">
        <f t="shared" si="390"/>
        <v>22</v>
      </c>
      <c r="F3099">
        <v>30.973665077</v>
      </c>
      <c r="G3099" s="12">
        <f t="shared" si="385"/>
        <v>2.581</v>
      </c>
      <c r="H3099" s="18">
        <f t="shared" si="386"/>
        <v>30.974</v>
      </c>
      <c r="I3099" s="21">
        <v>34.44</v>
      </c>
      <c r="J3099" s="14">
        <v>34.44</v>
      </c>
      <c r="K3099" s="14">
        <f t="shared" si="387"/>
        <v>0</v>
      </c>
      <c r="L3099" s="13">
        <f t="shared" si="388"/>
        <v>-3.4659999999999975</v>
      </c>
      <c r="M3099" s="53">
        <v>0</v>
      </c>
      <c r="N3099" s="45">
        <f t="shared" si="389"/>
        <v>-3.4659999999999975</v>
      </c>
      <c r="P3099" s="56"/>
    </row>
    <row r="3100" spans="1:16" x14ac:dyDescent="0.2">
      <c r="A3100" s="5">
        <v>45786.958333333336</v>
      </c>
      <c r="B3100" s="10">
        <f t="shared" si="384"/>
        <v>45786</v>
      </c>
      <c r="C3100" s="4">
        <f t="shared" si="391"/>
        <v>0.91666666666666663</v>
      </c>
      <c r="D3100" s="4">
        <f>IF('Kauf Restprofil Los 7'!A3100&lt;&gt;"",IF('Kauf Restprofil Los 7'!A3100&lt;&gt;"",TIME(HOUR('Kauf Restprofil Los 7'!A3100),MINUTE('Kauf Restprofil Los 7'!A3100),SECOND('Kauf Restprofil Los 7'!A3100)),""),"")</f>
        <v>0.95833333333333337</v>
      </c>
      <c r="E3100" s="9">
        <f t="shared" si="390"/>
        <v>23</v>
      </c>
      <c r="F3100">
        <v>26.953889905</v>
      </c>
      <c r="G3100" s="12">
        <f t="shared" si="385"/>
        <v>2.246</v>
      </c>
      <c r="H3100" s="18">
        <f t="shared" si="386"/>
        <v>26.954000000000001</v>
      </c>
      <c r="I3100" s="21">
        <v>30.119999999999997</v>
      </c>
      <c r="J3100" s="14">
        <v>30.119999999999997</v>
      </c>
      <c r="K3100" s="14">
        <f t="shared" si="387"/>
        <v>0</v>
      </c>
      <c r="L3100" s="13">
        <f t="shared" si="388"/>
        <v>-3.1659999999999968</v>
      </c>
      <c r="M3100" s="53">
        <v>0</v>
      </c>
      <c r="N3100" s="45">
        <f t="shared" si="389"/>
        <v>-3.1659999999999968</v>
      </c>
      <c r="P3100" s="56"/>
    </row>
    <row r="3101" spans="1:16" x14ac:dyDescent="0.2">
      <c r="A3101" s="5">
        <v>45787</v>
      </c>
      <c r="B3101" s="10">
        <f t="shared" si="384"/>
        <v>45786</v>
      </c>
      <c r="C3101" s="4">
        <f t="shared" si="391"/>
        <v>0.95833333333333337</v>
      </c>
      <c r="D3101" s="4">
        <f>IF('Kauf Restprofil Los 7'!A3101&lt;&gt;"",IF('Kauf Restprofil Los 7'!A3101&lt;&gt;"",TIME(HOUR('Kauf Restprofil Los 7'!A3101),MINUTE('Kauf Restprofil Los 7'!A3101),SECOND('Kauf Restprofil Los 7'!A3101)),""),"")</f>
        <v>0</v>
      </c>
      <c r="E3101" s="9">
        <f t="shared" si="390"/>
        <v>24</v>
      </c>
      <c r="F3101">
        <v>22.557139386999999</v>
      </c>
      <c r="G3101" s="12">
        <f t="shared" si="385"/>
        <v>1.88</v>
      </c>
      <c r="H3101" s="18">
        <f t="shared" si="386"/>
        <v>22.556999999999999</v>
      </c>
      <c r="I3101" s="21">
        <v>24.78</v>
      </c>
      <c r="J3101" s="14">
        <v>24.78</v>
      </c>
      <c r="K3101" s="14">
        <f t="shared" si="387"/>
        <v>0</v>
      </c>
      <c r="L3101" s="13">
        <f t="shared" si="388"/>
        <v>-2.2230000000000025</v>
      </c>
      <c r="M3101" s="53">
        <v>0</v>
      </c>
      <c r="N3101" s="45">
        <f t="shared" si="389"/>
        <v>-2.2230000000000025</v>
      </c>
      <c r="P3101" s="56"/>
    </row>
    <row r="3102" spans="1:16" x14ac:dyDescent="0.2">
      <c r="A3102" s="5">
        <v>45787.041666666664</v>
      </c>
      <c r="B3102" s="10">
        <f t="shared" si="384"/>
        <v>45787</v>
      </c>
      <c r="C3102" s="4">
        <f t="shared" si="391"/>
        <v>0</v>
      </c>
      <c r="D3102" s="4">
        <f>IF('Kauf Restprofil Los 7'!A3102&lt;&gt;"",IF('Kauf Restprofil Los 7'!A3102&lt;&gt;"",TIME(HOUR('Kauf Restprofil Los 7'!A3102),MINUTE('Kauf Restprofil Los 7'!A3102),SECOND('Kauf Restprofil Los 7'!A3102)),""),"")</f>
        <v>4.1666666666666664E-2</v>
      </c>
      <c r="E3102" s="9">
        <f t="shared" si="390"/>
        <v>1</v>
      </c>
      <c r="F3102">
        <v>15.373710617</v>
      </c>
      <c r="G3102" s="12">
        <f t="shared" si="385"/>
        <v>1.2809999999999999</v>
      </c>
      <c r="H3102" s="18">
        <f t="shared" si="386"/>
        <v>15.374000000000001</v>
      </c>
      <c r="I3102" s="21">
        <v>21.18</v>
      </c>
      <c r="J3102" s="14">
        <v>21.18</v>
      </c>
      <c r="K3102" s="14">
        <f t="shared" si="387"/>
        <v>0</v>
      </c>
      <c r="L3102" s="13">
        <f t="shared" si="388"/>
        <v>-5.8059999999999992</v>
      </c>
      <c r="M3102" s="53">
        <v>0</v>
      </c>
      <c r="N3102" s="45">
        <f t="shared" si="389"/>
        <v>-5.8059999999999992</v>
      </c>
      <c r="P3102" s="56"/>
    </row>
    <row r="3103" spans="1:16" x14ac:dyDescent="0.2">
      <c r="A3103" s="5">
        <v>45787.083333333336</v>
      </c>
      <c r="B3103" s="10">
        <f t="shared" si="384"/>
        <v>45787</v>
      </c>
      <c r="C3103" s="4">
        <f t="shared" si="391"/>
        <v>4.1666666666666664E-2</v>
      </c>
      <c r="D3103" s="4">
        <f>IF('Kauf Restprofil Los 7'!A3103&lt;&gt;"",IF('Kauf Restprofil Los 7'!A3103&lt;&gt;"",TIME(HOUR('Kauf Restprofil Los 7'!A3103),MINUTE('Kauf Restprofil Los 7'!A3103),SECOND('Kauf Restprofil Los 7'!A3103)),""),"")</f>
        <v>8.3333333333333329E-2</v>
      </c>
      <c r="E3103" s="9">
        <f t="shared" si="390"/>
        <v>2</v>
      </c>
      <c r="F3103">
        <v>13.901564176999999</v>
      </c>
      <c r="G3103" s="12">
        <f t="shared" si="385"/>
        <v>1.1579999999999999</v>
      </c>
      <c r="H3103" s="18">
        <f t="shared" si="386"/>
        <v>13.901999999999999</v>
      </c>
      <c r="I3103" s="21">
        <v>18.84</v>
      </c>
      <c r="J3103" s="14">
        <v>18.84</v>
      </c>
      <c r="K3103" s="14">
        <f t="shared" si="387"/>
        <v>0</v>
      </c>
      <c r="L3103" s="13">
        <f t="shared" si="388"/>
        <v>-4.9380000000000006</v>
      </c>
      <c r="M3103" s="53">
        <v>0</v>
      </c>
      <c r="N3103" s="45">
        <f t="shared" si="389"/>
        <v>-4.9380000000000006</v>
      </c>
      <c r="P3103" s="56"/>
    </row>
    <row r="3104" spans="1:16" x14ac:dyDescent="0.2">
      <c r="A3104" s="5">
        <v>45787.125</v>
      </c>
      <c r="B3104" s="10">
        <f t="shared" si="384"/>
        <v>45787</v>
      </c>
      <c r="C3104" s="4">
        <f t="shared" si="391"/>
        <v>8.3333333333333329E-2</v>
      </c>
      <c r="D3104" s="4">
        <f>IF('Kauf Restprofil Los 7'!A3104&lt;&gt;"",IF('Kauf Restprofil Los 7'!A3104&lt;&gt;"",TIME(HOUR('Kauf Restprofil Los 7'!A3104),MINUTE('Kauf Restprofil Los 7'!A3104),SECOND('Kauf Restprofil Los 7'!A3104)),""),"")</f>
        <v>0.125</v>
      </c>
      <c r="E3104" s="9">
        <f t="shared" si="390"/>
        <v>3</v>
      </c>
      <c r="F3104">
        <v>12.940703221</v>
      </c>
      <c r="G3104" s="12">
        <f t="shared" si="385"/>
        <v>1.0780000000000001</v>
      </c>
      <c r="H3104" s="18">
        <f t="shared" si="386"/>
        <v>12.941000000000001</v>
      </c>
      <c r="I3104" s="21">
        <v>17.940000000000001</v>
      </c>
      <c r="J3104" s="14">
        <v>17.940000000000001</v>
      </c>
      <c r="K3104" s="14">
        <f t="shared" si="387"/>
        <v>0</v>
      </c>
      <c r="L3104" s="13">
        <f t="shared" si="388"/>
        <v>-4.9990000000000006</v>
      </c>
      <c r="M3104" s="53">
        <v>0</v>
      </c>
      <c r="N3104" s="45">
        <f t="shared" si="389"/>
        <v>-4.9990000000000006</v>
      </c>
      <c r="P3104" s="56"/>
    </row>
    <row r="3105" spans="1:16" x14ac:dyDescent="0.2">
      <c r="A3105" s="5">
        <v>45787.166666666664</v>
      </c>
      <c r="B3105" s="10">
        <f t="shared" si="384"/>
        <v>45787</v>
      </c>
      <c r="C3105" s="4">
        <f t="shared" si="391"/>
        <v>0.125</v>
      </c>
      <c r="D3105" s="4">
        <f>IF('Kauf Restprofil Los 7'!A3105&lt;&gt;"",IF('Kauf Restprofil Los 7'!A3105&lt;&gt;"",TIME(HOUR('Kauf Restprofil Los 7'!A3105),MINUTE('Kauf Restprofil Los 7'!A3105),SECOND('Kauf Restprofil Los 7'!A3105)),""),"")</f>
        <v>0.16666666666666666</v>
      </c>
      <c r="E3105" s="9">
        <f t="shared" si="390"/>
        <v>4</v>
      </c>
      <c r="F3105">
        <v>12.829168842</v>
      </c>
      <c r="G3105" s="12">
        <f t="shared" si="385"/>
        <v>1.069</v>
      </c>
      <c r="H3105" s="18">
        <f t="shared" si="386"/>
        <v>12.829000000000001</v>
      </c>
      <c r="I3105" s="21">
        <v>17.34</v>
      </c>
      <c r="J3105" s="14">
        <v>17.34</v>
      </c>
      <c r="K3105" s="14">
        <f t="shared" si="387"/>
        <v>0</v>
      </c>
      <c r="L3105" s="13">
        <f t="shared" si="388"/>
        <v>-4.5109999999999992</v>
      </c>
      <c r="M3105" s="53">
        <v>0</v>
      </c>
      <c r="N3105" s="45">
        <f t="shared" si="389"/>
        <v>-4.5109999999999992</v>
      </c>
      <c r="P3105" s="56"/>
    </row>
    <row r="3106" spans="1:16" x14ac:dyDescent="0.2">
      <c r="A3106" s="5">
        <v>45787.208333333336</v>
      </c>
      <c r="B3106" s="10">
        <f t="shared" si="384"/>
        <v>45787</v>
      </c>
      <c r="C3106" s="4">
        <f t="shared" si="391"/>
        <v>0.16666666666666666</v>
      </c>
      <c r="D3106" s="4">
        <f>IF('Kauf Restprofil Los 7'!A3106&lt;&gt;"",IF('Kauf Restprofil Los 7'!A3106&lt;&gt;"",TIME(HOUR('Kauf Restprofil Los 7'!A3106),MINUTE('Kauf Restprofil Los 7'!A3106),SECOND('Kauf Restprofil Los 7'!A3106)),""),"")</f>
        <v>0.20833333333333334</v>
      </c>
      <c r="E3106" s="9">
        <f t="shared" si="390"/>
        <v>5</v>
      </c>
      <c r="F3106">
        <v>13.20894386</v>
      </c>
      <c r="G3106" s="12">
        <f t="shared" si="385"/>
        <v>1.101</v>
      </c>
      <c r="H3106" s="18">
        <f t="shared" si="386"/>
        <v>13.209</v>
      </c>
      <c r="I3106" s="21">
        <v>16.98</v>
      </c>
      <c r="J3106" s="14">
        <v>16.98</v>
      </c>
      <c r="K3106" s="14">
        <f t="shared" si="387"/>
        <v>0</v>
      </c>
      <c r="L3106" s="13">
        <f t="shared" si="388"/>
        <v>-3.7710000000000008</v>
      </c>
      <c r="M3106" s="53">
        <v>0</v>
      </c>
      <c r="N3106" s="45">
        <f t="shared" si="389"/>
        <v>-3.7710000000000008</v>
      </c>
      <c r="P3106" s="56"/>
    </row>
    <row r="3107" spans="1:16" x14ac:dyDescent="0.2">
      <c r="A3107" s="5">
        <v>45787.25</v>
      </c>
      <c r="B3107" s="10">
        <f t="shared" si="384"/>
        <v>45787</v>
      </c>
      <c r="C3107" s="4">
        <f t="shared" si="391"/>
        <v>0.20833333333333334</v>
      </c>
      <c r="D3107" s="4">
        <f>IF('Kauf Restprofil Los 7'!A3107&lt;&gt;"",IF('Kauf Restprofil Los 7'!A3107&lt;&gt;"",TIME(HOUR('Kauf Restprofil Los 7'!A3107),MINUTE('Kauf Restprofil Los 7'!A3107),SECOND('Kauf Restprofil Los 7'!A3107)),""),"")</f>
        <v>0.25</v>
      </c>
      <c r="E3107" s="9">
        <f t="shared" si="390"/>
        <v>6</v>
      </c>
      <c r="F3107">
        <v>14.096932495000001</v>
      </c>
      <c r="G3107" s="12">
        <f t="shared" si="385"/>
        <v>1.175</v>
      </c>
      <c r="H3107" s="18">
        <f t="shared" si="386"/>
        <v>14.097</v>
      </c>
      <c r="I3107" s="21">
        <v>17.940000000000001</v>
      </c>
      <c r="J3107" s="14">
        <v>17.940000000000001</v>
      </c>
      <c r="K3107" s="14">
        <f t="shared" si="387"/>
        <v>0</v>
      </c>
      <c r="L3107" s="13">
        <f t="shared" si="388"/>
        <v>-3.8430000000000017</v>
      </c>
      <c r="M3107" s="53">
        <v>0</v>
      </c>
      <c r="N3107" s="45">
        <f t="shared" si="389"/>
        <v>-3.8430000000000017</v>
      </c>
      <c r="P3107" s="56"/>
    </row>
    <row r="3108" spans="1:16" x14ac:dyDescent="0.2">
      <c r="A3108" s="5">
        <v>45787.291666666664</v>
      </c>
      <c r="B3108" s="10">
        <f t="shared" si="384"/>
        <v>45787</v>
      </c>
      <c r="C3108" s="4">
        <f t="shared" si="391"/>
        <v>0.25</v>
      </c>
      <c r="D3108" s="4">
        <f>IF('Kauf Restprofil Los 7'!A3108&lt;&gt;"",IF('Kauf Restprofil Los 7'!A3108&lt;&gt;"",TIME(HOUR('Kauf Restprofil Los 7'!A3108),MINUTE('Kauf Restprofil Los 7'!A3108),SECOND('Kauf Restprofil Los 7'!A3108)),""),"")</f>
        <v>0.29166666666666669</v>
      </c>
      <c r="E3108" s="9">
        <f t="shared" si="390"/>
        <v>7</v>
      </c>
      <c r="F3108">
        <v>15.998200719</v>
      </c>
      <c r="G3108" s="12">
        <f t="shared" si="385"/>
        <v>1.333</v>
      </c>
      <c r="H3108" s="18">
        <f t="shared" si="386"/>
        <v>15.997999999999999</v>
      </c>
      <c r="I3108" s="21">
        <v>19.98</v>
      </c>
      <c r="J3108" s="14">
        <v>19.98</v>
      </c>
      <c r="K3108" s="14">
        <f t="shared" si="387"/>
        <v>0</v>
      </c>
      <c r="L3108" s="13">
        <f t="shared" si="388"/>
        <v>-3.9820000000000011</v>
      </c>
      <c r="M3108" s="53">
        <v>0</v>
      </c>
      <c r="N3108" s="45">
        <f t="shared" si="389"/>
        <v>-3.9820000000000011</v>
      </c>
      <c r="P3108" s="56"/>
    </row>
    <row r="3109" spans="1:16" x14ac:dyDescent="0.2">
      <c r="A3109" s="5">
        <v>45787.333333333336</v>
      </c>
      <c r="B3109" s="10">
        <f t="shared" si="384"/>
        <v>45787</v>
      </c>
      <c r="C3109" s="4">
        <f t="shared" si="391"/>
        <v>0.29166666666666669</v>
      </c>
      <c r="D3109" s="4">
        <f>IF('Kauf Restprofil Los 7'!A3109&lt;&gt;"",IF('Kauf Restprofil Los 7'!A3109&lt;&gt;"",TIME(HOUR('Kauf Restprofil Los 7'!A3109),MINUTE('Kauf Restprofil Los 7'!A3109),SECOND('Kauf Restprofil Los 7'!A3109)),""),"")</f>
        <v>0.33333333333333331</v>
      </c>
      <c r="E3109" s="9">
        <f t="shared" si="390"/>
        <v>8</v>
      </c>
      <c r="F3109">
        <v>18.322015220000001</v>
      </c>
      <c r="G3109" s="12">
        <f t="shared" si="385"/>
        <v>1.5269999999999999</v>
      </c>
      <c r="H3109" s="18">
        <f t="shared" si="386"/>
        <v>18.321999999999999</v>
      </c>
      <c r="I3109" s="21">
        <v>23.759999999999998</v>
      </c>
      <c r="J3109" s="14">
        <v>23.759999999999998</v>
      </c>
      <c r="K3109" s="14">
        <f t="shared" si="387"/>
        <v>0</v>
      </c>
      <c r="L3109" s="13">
        <f t="shared" si="388"/>
        <v>-5.4379999999999988</v>
      </c>
      <c r="M3109" s="53">
        <v>0</v>
      </c>
      <c r="N3109" s="45">
        <f t="shared" si="389"/>
        <v>-5.4379999999999988</v>
      </c>
      <c r="P3109" s="56"/>
    </row>
    <row r="3110" spans="1:16" x14ac:dyDescent="0.2">
      <c r="A3110" s="5">
        <v>45787.375</v>
      </c>
      <c r="B3110" s="10">
        <f t="shared" si="384"/>
        <v>45787</v>
      </c>
      <c r="C3110" s="4">
        <f t="shared" si="391"/>
        <v>0.33333333333333331</v>
      </c>
      <c r="D3110" s="4">
        <f>IF('Kauf Restprofil Los 7'!A3110&lt;&gt;"",IF('Kauf Restprofil Los 7'!A3110&lt;&gt;"",TIME(HOUR('Kauf Restprofil Los 7'!A3110),MINUTE('Kauf Restprofil Los 7'!A3110),SECOND('Kauf Restprofil Los 7'!A3110)),""),"")</f>
        <v>0.375</v>
      </c>
      <c r="E3110" s="9">
        <f t="shared" si="390"/>
        <v>9</v>
      </c>
      <c r="F3110">
        <v>21.382892736999999</v>
      </c>
      <c r="G3110" s="12">
        <f t="shared" si="385"/>
        <v>1.782</v>
      </c>
      <c r="H3110" s="18">
        <f t="shared" si="386"/>
        <v>21.382999999999999</v>
      </c>
      <c r="I3110" s="21">
        <v>28.86</v>
      </c>
      <c r="J3110" s="14">
        <v>28.86</v>
      </c>
      <c r="K3110" s="14">
        <f t="shared" si="387"/>
        <v>0</v>
      </c>
      <c r="L3110" s="13">
        <f t="shared" si="388"/>
        <v>-7.4770000000000003</v>
      </c>
      <c r="M3110" s="53">
        <v>0</v>
      </c>
      <c r="N3110" s="45">
        <f t="shared" si="389"/>
        <v>-7.4770000000000003</v>
      </c>
      <c r="P3110" s="56"/>
    </row>
    <row r="3111" spans="1:16" x14ac:dyDescent="0.2">
      <c r="A3111" s="5">
        <v>45787.416666666664</v>
      </c>
      <c r="B3111" s="10">
        <f t="shared" si="384"/>
        <v>45787</v>
      </c>
      <c r="C3111" s="4">
        <f t="shared" si="391"/>
        <v>0.375</v>
      </c>
      <c r="D3111" s="4">
        <f>IF('Kauf Restprofil Los 7'!A3111&lt;&gt;"",IF('Kauf Restprofil Los 7'!A3111&lt;&gt;"",TIME(HOUR('Kauf Restprofil Los 7'!A3111),MINUTE('Kauf Restprofil Los 7'!A3111),SECOND('Kauf Restprofil Los 7'!A3111)),""),"")</f>
        <v>0.41666666666666669</v>
      </c>
      <c r="E3111" s="9">
        <f t="shared" si="390"/>
        <v>10</v>
      </c>
      <c r="F3111">
        <v>22.638424052000001</v>
      </c>
      <c r="G3111" s="12">
        <f t="shared" si="385"/>
        <v>1.887</v>
      </c>
      <c r="H3111" s="18">
        <f t="shared" si="386"/>
        <v>22.638000000000002</v>
      </c>
      <c r="I3111" s="21">
        <v>32.099999999999994</v>
      </c>
      <c r="J3111" s="14">
        <v>32.099999999999994</v>
      </c>
      <c r="K3111" s="14">
        <f t="shared" si="387"/>
        <v>0</v>
      </c>
      <c r="L3111" s="13">
        <f t="shared" si="388"/>
        <v>-9.4619999999999926</v>
      </c>
      <c r="M3111" s="53">
        <v>0</v>
      </c>
      <c r="N3111" s="45">
        <f t="shared" si="389"/>
        <v>-9.4619999999999926</v>
      </c>
      <c r="P3111" s="56"/>
    </row>
    <row r="3112" spans="1:16" x14ac:dyDescent="0.2">
      <c r="A3112" s="5">
        <v>45787.458333333336</v>
      </c>
      <c r="B3112" s="10">
        <f t="shared" si="384"/>
        <v>45787</v>
      </c>
      <c r="C3112" s="4">
        <f t="shared" si="391"/>
        <v>0.41666666666666669</v>
      </c>
      <c r="D3112" s="4">
        <f>IF('Kauf Restprofil Los 7'!A3112&lt;&gt;"",IF('Kauf Restprofil Los 7'!A3112&lt;&gt;"",TIME(HOUR('Kauf Restprofil Los 7'!A3112),MINUTE('Kauf Restprofil Los 7'!A3112),SECOND('Kauf Restprofil Los 7'!A3112)),""),"")</f>
        <v>0.45833333333333331</v>
      </c>
      <c r="E3112" s="9">
        <f t="shared" si="390"/>
        <v>11</v>
      </c>
      <c r="F3112">
        <v>19.494477912000001</v>
      </c>
      <c r="G3112" s="12">
        <f t="shared" si="385"/>
        <v>1.625</v>
      </c>
      <c r="H3112" s="18">
        <f t="shared" si="386"/>
        <v>19.494</v>
      </c>
      <c r="I3112" s="21">
        <v>33.599999999999994</v>
      </c>
      <c r="J3112" s="14">
        <v>33.599999999999994</v>
      </c>
      <c r="K3112" s="14">
        <f t="shared" si="387"/>
        <v>0</v>
      </c>
      <c r="L3112" s="13">
        <f t="shared" si="388"/>
        <v>-14.105999999999995</v>
      </c>
      <c r="M3112" s="53">
        <v>0</v>
      </c>
      <c r="N3112" s="45">
        <f t="shared" si="389"/>
        <v>-14.105999999999995</v>
      </c>
      <c r="P3112" s="56"/>
    </row>
    <row r="3113" spans="1:16" x14ac:dyDescent="0.2">
      <c r="A3113" s="5">
        <v>45787.5</v>
      </c>
      <c r="B3113" s="10">
        <f t="shared" si="384"/>
        <v>45787</v>
      </c>
      <c r="C3113" s="4">
        <f t="shared" si="391"/>
        <v>0.45833333333333331</v>
      </c>
      <c r="D3113" s="4">
        <f>IF('Kauf Restprofil Los 7'!A3113&lt;&gt;"",IF('Kauf Restprofil Los 7'!A3113&lt;&gt;"",TIME(HOUR('Kauf Restprofil Los 7'!A3113),MINUTE('Kauf Restprofil Los 7'!A3113),SECOND('Kauf Restprofil Los 7'!A3113)),""),"")</f>
        <v>0.5</v>
      </c>
      <c r="E3113" s="9">
        <f t="shared" si="390"/>
        <v>12</v>
      </c>
      <c r="F3113">
        <v>16.262051919000001</v>
      </c>
      <c r="G3113" s="12">
        <f t="shared" si="385"/>
        <v>1.355</v>
      </c>
      <c r="H3113" s="18">
        <f t="shared" si="386"/>
        <v>16.262</v>
      </c>
      <c r="I3113" s="21">
        <v>33.96</v>
      </c>
      <c r="J3113" s="14">
        <v>33.96</v>
      </c>
      <c r="K3113" s="14">
        <f t="shared" si="387"/>
        <v>0</v>
      </c>
      <c r="L3113" s="13">
        <f t="shared" si="388"/>
        <v>-17.698</v>
      </c>
      <c r="M3113" s="53">
        <v>0</v>
      </c>
      <c r="N3113" s="45">
        <f t="shared" si="389"/>
        <v>-17.698</v>
      </c>
      <c r="P3113" s="56"/>
    </row>
    <row r="3114" spans="1:16" x14ac:dyDescent="0.2">
      <c r="A3114" s="5">
        <v>45787.541666666664</v>
      </c>
      <c r="B3114" s="10">
        <f t="shared" si="384"/>
        <v>45787</v>
      </c>
      <c r="C3114" s="4">
        <f t="shared" si="391"/>
        <v>0.5</v>
      </c>
      <c r="D3114" s="4">
        <f>IF('Kauf Restprofil Los 7'!A3114&lt;&gt;"",IF('Kauf Restprofil Los 7'!A3114&lt;&gt;"",TIME(HOUR('Kauf Restprofil Los 7'!A3114),MINUTE('Kauf Restprofil Los 7'!A3114),SECOND('Kauf Restprofil Los 7'!A3114)),""),"")</f>
        <v>0.54166666666666663</v>
      </c>
      <c r="E3114" s="9">
        <f t="shared" si="390"/>
        <v>13</v>
      </c>
      <c r="F3114">
        <v>14.076093452</v>
      </c>
      <c r="G3114" s="12">
        <f t="shared" si="385"/>
        <v>1.173</v>
      </c>
      <c r="H3114" s="18">
        <f t="shared" si="386"/>
        <v>14.076000000000001</v>
      </c>
      <c r="I3114" s="21">
        <v>32.400000000000006</v>
      </c>
      <c r="J3114" s="14">
        <v>32.400000000000006</v>
      </c>
      <c r="K3114" s="14">
        <f t="shared" si="387"/>
        <v>0</v>
      </c>
      <c r="L3114" s="13">
        <f t="shared" si="388"/>
        <v>-18.324000000000005</v>
      </c>
      <c r="M3114" s="53">
        <v>0</v>
      </c>
      <c r="N3114" s="45">
        <f t="shared" si="389"/>
        <v>-18.324000000000005</v>
      </c>
      <c r="P3114" s="56"/>
    </row>
    <row r="3115" spans="1:16" x14ac:dyDescent="0.2">
      <c r="A3115" s="5">
        <v>45787.583333333336</v>
      </c>
      <c r="B3115" s="10">
        <f t="shared" si="384"/>
        <v>45787</v>
      </c>
      <c r="C3115" s="4">
        <f t="shared" si="391"/>
        <v>0.54166666666666663</v>
      </c>
      <c r="D3115" s="4">
        <f>IF('Kauf Restprofil Los 7'!A3115&lt;&gt;"",IF('Kauf Restprofil Los 7'!A3115&lt;&gt;"",TIME(HOUR('Kauf Restprofil Los 7'!A3115),MINUTE('Kauf Restprofil Los 7'!A3115),SECOND('Kauf Restprofil Los 7'!A3115)),""),"")</f>
        <v>0.58333333333333337</v>
      </c>
      <c r="E3115" s="9">
        <f t="shared" si="390"/>
        <v>14</v>
      </c>
      <c r="F3115">
        <v>12.127040502</v>
      </c>
      <c r="G3115" s="12">
        <f t="shared" si="385"/>
        <v>1.0109999999999999</v>
      </c>
      <c r="H3115" s="18">
        <f t="shared" si="386"/>
        <v>12.127000000000001</v>
      </c>
      <c r="I3115" s="21">
        <v>30.240000000000002</v>
      </c>
      <c r="J3115" s="14">
        <v>30.240000000000002</v>
      </c>
      <c r="K3115" s="14">
        <f t="shared" si="387"/>
        <v>0</v>
      </c>
      <c r="L3115" s="13">
        <f t="shared" si="388"/>
        <v>-18.113</v>
      </c>
      <c r="M3115" s="53">
        <v>0</v>
      </c>
      <c r="N3115" s="45">
        <f t="shared" si="389"/>
        <v>-18.113</v>
      </c>
      <c r="P3115" s="56"/>
    </row>
    <row r="3116" spans="1:16" x14ac:dyDescent="0.2">
      <c r="A3116" s="5">
        <v>45787.625</v>
      </c>
      <c r="B3116" s="10">
        <f t="shared" si="384"/>
        <v>45787</v>
      </c>
      <c r="C3116" s="4">
        <f t="shared" si="391"/>
        <v>0.58333333333333337</v>
      </c>
      <c r="D3116" s="4">
        <f>IF('Kauf Restprofil Los 7'!A3116&lt;&gt;"",IF('Kauf Restprofil Los 7'!A3116&lt;&gt;"",TIME(HOUR('Kauf Restprofil Los 7'!A3116),MINUTE('Kauf Restprofil Los 7'!A3116),SECOND('Kauf Restprofil Los 7'!A3116)),""),"")</f>
        <v>0.625</v>
      </c>
      <c r="E3116" s="9">
        <f t="shared" si="390"/>
        <v>15</v>
      </c>
      <c r="F3116">
        <v>11.218919871000001</v>
      </c>
      <c r="G3116" s="12">
        <f t="shared" si="385"/>
        <v>0.93500000000000005</v>
      </c>
      <c r="H3116" s="18">
        <f t="shared" si="386"/>
        <v>11.218999999999999</v>
      </c>
      <c r="I3116" s="21">
        <v>27.54</v>
      </c>
      <c r="J3116" s="14">
        <v>27.54</v>
      </c>
      <c r="K3116" s="14">
        <f t="shared" si="387"/>
        <v>0</v>
      </c>
      <c r="L3116" s="13">
        <f t="shared" si="388"/>
        <v>-16.320999999999998</v>
      </c>
      <c r="M3116" s="53">
        <v>0</v>
      </c>
      <c r="N3116" s="45">
        <f t="shared" si="389"/>
        <v>-16.320999999999998</v>
      </c>
      <c r="P3116" s="56"/>
    </row>
    <row r="3117" spans="1:16" x14ac:dyDescent="0.2">
      <c r="A3117" s="5">
        <v>45787.666666666664</v>
      </c>
      <c r="B3117" s="10">
        <f t="shared" si="384"/>
        <v>45787</v>
      </c>
      <c r="C3117" s="4">
        <f t="shared" si="391"/>
        <v>0.625</v>
      </c>
      <c r="D3117" s="4">
        <f>IF('Kauf Restprofil Los 7'!A3117&lt;&gt;"",IF('Kauf Restprofil Los 7'!A3117&lt;&gt;"",TIME(HOUR('Kauf Restprofil Los 7'!A3117),MINUTE('Kauf Restprofil Los 7'!A3117),SECOND('Kauf Restprofil Los 7'!A3117)),""),"")</f>
        <v>0.66666666666666663</v>
      </c>
      <c r="E3117" s="9">
        <f t="shared" si="390"/>
        <v>16</v>
      </c>
      <c r="F3117">
        <v>11.466206916000001</v>
      </c>
      <c r="G3117" s="12">
        <f t="shared" si="385"/>
        <v>0.95599999999999996</v>
      </c>
      <c r="H3117" s="18">
        <f t="shared" si="386"/>
        <v>11.465999999999999</v>
      </c>
      <c r="I3117" s="21">
        <v>25.86</v>
      </c>
      <c r="J3117" s="14">
        <v>25.86</v>
      </c>
      <c r="K3117" s="14">
        <f t="shared" si="387"/>
        <v>0</v>
      </c>
      <c r="L3117" s="13">
        <f t="shared" si="388"/>
        <v>-14.394</v>
      </c>
      <c r="M3117" s="53">
        <v>0</v>
      </c>
      <c r="N3117" s="45">
        <f t="shared" si="389"/>
        <v>-14.394</v>
      </c>
      <c r="P3117" s="56"/>
    </row>
    <row r="3118" spans="1:16" x14ac:dyDescent="0.2">
      <c r="A3118" s="5">
        <v>45787.708333333336</v>
      </c>
      <c r="B3118" s="10">
        <f t="shared" si="384"/>
        <v>45787</v>
      </c>
      <c r="C3118" s="4">
        <f t="shared" si="391"/>
        <v>0.66666666666666663</v>
      </c>
      <c r="D3118" s="4">
        <f>IF('Kauf Restprofil Los 7'!A3118&lt;&gt;"",IF('Kauf Restprofil Los 7'!A3118&lt;&gt;"",TIME(HOUR('Kauf Restprofil Los 7'!A3118),MINUTE('Kauf Restprofil Los 7'!A3118),SECOND('Kauf Restprofil Los 7'!A3118)),""),"")</f>
        <v>0.70833333333333337</v>
      </c>
      <c r="E3118" s="9">
        <f t="shared" si="390"/>
        <v>17</v>
      </c>
      <c r="F3118">
        <v>12.942806435</v>
      </c>
      <c r="G3118" s="12">
        <f t="shared" si="385"/>
        <v>1.079</v>
      </c>
      <c r="H3118" s="18">
        <f t="shared" si="386"/>
        <v>12.943</v>
      </c>
      <c r="I3118" s="21">
        <v>24.72</v>
      </c>
      <c r="J3118" s="14">
        <v>24.72</v>
      </c>
      <c r="K3118" s="14">
        <f t="shared" si="387"/>
        <v>0</v>
      </c>
      <c r="L3118" s="13">
        <f t="shared" si="388"/>
        <v>-11.776999999999999</v>
      </c>
      <c r="M3118" s="53">
        <v>0</v>
      </c>
      <c r="N3118" s="45">
        <f t="shared" si="389"/>
        <v>-11.776999999999999</v>
      </c>
      <c r="P3118" s="56"/>
    </row>
    <row r="3119" spans="1:16" x14ac:dyDescent="0.2">
      <c r="A3119" s="5">
        <v>45787.75</v>
      </c>
      <c r="B3119" s="10">
        <f t="shared" si="384"/>
        <v>45787</v>
      </c>
      <c r="C3119" s="4">
        <f t="shared" si="391"/>
        <v>0.70833333333333337</v>
      </c>
      <c r="D3119" s="4">
        <f>IF('Kauf Restprofil Los 7'!A3119&lt;&gt;"",IF('Kauf Restprofil Los 7'!A3119&lt;&gt;"",TIME(HOUR('Kauf Restprofil Los 7'!A3119),MINUTE('Kauf Restprofil Los 7'!A3119),SECOND('Kauf Restprofil Los 7'!A3119)),""),"")</f>
        <v>0.75</v>
      </c>
      <c r="E3119" s="9">
        <f t="shared" si="390"/>
        <v>18</v>
      </c>
      <c r="F3119">
        <v>17.088099741000001</v>
      </c>
      <c r="G3119" s="12">
        <f t="shared" si="385"/>
        <v>1.4239999999999999</v>
      </c>
      <c r="H3119" s="18">
        <f t="shared" si="386"/>
        <v>17.088000000000001</v>
      </c>
      <c r="I3119" s="21">
        <v>26.58</v>
      </c>
      <c r="J3119" s="14">
        <v>26.58</v>
      </c>
      <c r="K3119" s="14">
        <f t="shared" si="387"/>
        <v>0</v>
      </c>
      <c r="L3119" s="13">
        <f t="shared" si="388"/>
        <v>-9.4919999999999973</v>
      </c>
      <c r="M3119" s="53">
        <v>0</v>
      </c>
      <c r="N3119" s="45">
        <f t="shared" si="389"/>
        <v>-9.4919999999999973</v>
      </c>
      <c r="P3119" s="56"/>
    </row>
    <row r="3120" spans="1:16" x14ac:dyDescent="0.2">
      <c r="A3120" s="5">
        <v>45787.791666666664</v>
      </c>
      <c r="B3120" s="10">
        <f t="shared" si="384"/>
        <v>45787</v>
      </c>
      <c r="C3120" s="4">
        <f t="shared" si="391"/>
        <v>0.75</v>
      </c>
      <c r="D3120" s="4">
        <f>IF('Kauf Restprofil Los 7'!A3120&lt;&gt;"",IF('Kauf Restprofil Los 7'!A3120&lt;&gt;"",TIME(HOUR('Kauf Restprofil Los 7'!A3120),MINUTE('Kauf Restprofil Los 7'!A3120),SECOND('Kauf Restprofil Los 7'!A3120)),""),"")</f>
        <v>0.79166666666666663</v>
      </c>
      <c r="E3120" s="9">
        <f t="shared" si="390"/>
        <v>19</v>
      </c>
      <c r="F3120">
        <v>20.263681175999999</v>
      </c>
      <c r="G3120" s="12">
        <f t="shared" si="385"/>
        <v>1.6890000000000001</v>
      </c>
      <c r="H3120" s="18">
        <f t="shared" si="386"/>
        <v>20.263999999999999</v>
      </c>
      <c r="I3120" s="21">
        <v>28.14</v>
      </c>
      <c r="J3120" s="14">
        <v>28.14</v>
      </c>
      <c r="K3120" s="14">
        <f t="shared" si="387"/>
        <v>0</v>
      </c>
      <c r="L3120" s="13">
        <f t="shared" si="388"/>
        <v>-7.8760000000000012</v>
      </c>
      <c r="M3120" s="53">
        <v>0</v>
      </c>
      <c r="N3120" s="45">
        <f t="shared" si="389"/>
        <v>-7.8760000000000012</v>
      </c>
      <c r="P3120" s="56"/>
    </row>
    <row r="3121" spans="1:16" x14ac:dyDescent="0.2">
      <c r="A3121" s="5">
        <v>45787.833333333336</v>
      </c>
      <c r="B3121" s="10">
        <f t="shared" si="384"/>
        <v>45787</v>
      </c>
      <c r="C3121" s="4">
        <f t="shared" si="391"/>
        <v>0.79166666666666663</v>
      </c>
      <c r="D3121" s="4">
        <f>IF('Kauf Restprofil Los 7'!A3121&lt;&gt;"",IF('Kauf Restprofil Los 7'!A3121&lt;&gt;"",TIME(HOUR('Kauf Restprofil Los 7'!A3121),MINUTE('Kauf Restprofil Los 7'!A3121),SECOND('Kauf Restprofil Los 7'!A3121)),""),"")</f>
        <v>0.83333333333333337</v>
      </c>
      <c r="E3121" s="9">
        <f t="shared" si="390"/>
        <v>20</v>
      </c>
      <c r="F3121">
        <v>22.917528093000001</v>
      </c>
      <c r="G3121" s="12">
        <f t="shared" si="385"/>
        <v>1.91</v>
      </c>
      <c r="H3121" s="18">
        <f t="shared" si="386"/>
        <v>22.917999999999999</v>
      </c>
      <c r="I3121" s="21">
        <v>28.14</v>
      </c>
      <c r="J3121" s="14">
        <v>28.14</v>
      </c>
      <c r="K3121" s="14">
        <f t="shared" si="387"/>
        <v>0</v>
      </c>
      <c r="L3121" s="13">
        <f t="shared" si="388"/>
        <v>-5.2220000000000013</v>
      </c>
      <c r="M3121" s="53">
        <v>0</v>
      </c>
      <c r="N3121" s="45">
        <f t="shared" si="389"/>
        <v>-5.2220000000000013</v>
      </c>
      <c r="P3121" s="56"/>
    </row>
    <row r="3122" spans="1:16" x14ac:dyDescent="0.2">
      <c r="A3122" s="5">
        <v>45787.875</v>
      </c>
      <c r="B3122" s="10">
        <f t="shared" si="384"/>
        <v>45787</v>
      </c>
      <c r="C3122" s="4">
        <f t="shared" si="391"/>
        <v>0.83333333333333337</v>
      </c>
      <c r="D3122" s="4">
        <f>IF('Kauf Restprofil Los 7'!A3122&lt;&gt;"",IF('Kauf Restprofil Los 7'!A3122&lt;&gt;"",TIME(HOUR('Kauf Restprofil Los 7'!A3122),MINUTE('Kauf Restprofil Los 7'!A3122),SECOND('Kauf Restprofil Los 7'!A3122)),""),"")</f>
        <v>0.875</v>
      </c>
      <c r="E3122" s="9">
        <f t="shared" si="390"/>
        <v>21</v>
      </c>
      <c r="F3122">
        <v>23.209446639999999</v>
      </c>
      <c r="G3122" s="12">
        <f t="shared" si="385"/>
        <v>1.9339999999999999</v>
      </c>
      <c r="H3122" s="18">
        <f t="shared" si="386"/>
        <v>23.209</v>
      </c>
      <c r="I3122" s="21">
        <v>26.160000000000004</v>
      </c>
      <c r="J3122" s="14">
        <v>26.160000000000004</v>
      </c>
      <c r="K3122" s="14">
        <f t="shared" si="387"/>
        <v>0</v>
      </c>
      <c r="L3122" s="13">
        <f t="shared" si="388"/>
        <v>-2.9510000000000041</v>
      </c>
      <c r="M3122" s="53">
        <v>0</v>
      </c>
      <c r="N3122" s="45">
        <f t="shared" si="389"/>
        <v>-2.9510000000000041</v>
      </c>
      <c r="P3122" s="56"/>
    </row>
    <row r="3123" spans="1:16" x14ac:dyDescent="0.2">
      <c r="A3123" s="5">
        <v>45787.916666666664</v>
      </c>
      <c r="B3123" s="10">
        <f t="shared" si="384"/>
        <v>45787</v>
      </c>
      <c r="C3123" s="4">
        <f t="shared" si="391"/>
        <v>0.875</v>
      </c>
      <c r="D3123" s="4">
        <f>IF('Kauf Restprofil Los 7'!A3123&lt;&gt;"",IF('Kauf Restprofil Los 7'!A3123&lt;&gt;"",TIME(HOUR('Kauf Restprofil Los 7'!A3123),MINUTE('Kauf Restprofil Los 7'!A3123),SECOND('Kauf Restprofil Los 7'!A3123)),""),"")</f>
        <v>0.91666666666666663</v>
      </c>
      <c r="E3123" s="9">
        <f t="shared" si="390"/>
        <v>22</v>
      </c>
      <c r="F3123">
        <v>21.792661583000001</v>
      </c>
      <c r="G3123" s="12">
        <f t="shared" si="385"/>
        <v>1.8160000000000001</v>
      </c>
      <c r="H3123" s="18">
        <f t="shared" si="386"/>
        <v>21.792999999999999</v>
      </c>
      <c r="I3123" s="21">
        <v>24.900000000000002</v>
      </c>
      <c r="J3123" s="14">
        <v>24.900000000000002</v>
      </c>
      <c r="K3123" s="14">
        <f t="shared" si="387"/>
        <v>0</v>
      </c>
      <c r="L3123" s="13">
        <f t="shared" si="388"/>
        <v>-3.1070000000000029</v>
      </c>
      <c r="M3123" s="53">
        <v>0</v>
      </c>
      <c r="N3123" s="45">
        <f t="shared" si="389"/>
        <v>-3.1070000000000029</v>
      </c>
      <c r="P3123" s="56"/>
    </row>
    <row r="3124" spans="1:16" x14ac:dyDescent="0.2">
      <c r="A3124" s="5">
        <v>45787.958333333336</v>
      </c>
      <c r="B3124" s="10">
        <f t="shared" si="384"/>
        <v>45787</v>
      </c>
      <c r="C3124" s="4">
        <f t="shared" si="391"/>
        <v>0.91666666666666663</v>
      </c>
      <c r="D3124" s="4">
        <f>IF('Kauf Restprofil Los 7'!A3124&lt;&gt;"",IF('Kauf Restprofil Los 7'!A3124&lt;&gt;"",TIME(HOUR('Kauf Restprofil Los 7'!A3124),MINUTE('Kauf Restprofil Los 7'!A3124),SECOND('Kauf Restprofil Los 7'!A3124)),""),"")</f>
        <v>0.95833333333333337</v>
      </c>
      <c r="E3124" s="9">
        <f t="shared" si="390"/>
        <v>23</v>
      </c>
      <c r="F3124">
        <v>19.614719830999999</v>
      </c>
      <c r="G3124" s="12">
        <f t="shared" si="385"/>
        <v>1.635</v>
      </c>
      <c r="H3124" s="18">
        <f t="shared" si="386"/>
        <v>19.614999999999998</v>
      </c>
      <c r="I3124" s="21">
        <v>22.32</v>
      </c>
      <c r="J3124" s="14">
        <v>22.32</v>
      </c>
      <c r="K3124" s="14">
        <f t="shared" si="387"/>
        <v>0</v>
      </c>
      <c r="L3124" s="13">
        <f t="shared" si="388"/>
        <v>-2.7050000000000018</v>
      </c>
      <c r="M3124" s="53">
        <v>0</v>
      </c>
      <c r="N3124" s="45">
        <f t="shared" si="389"/>
        <v>-2.7050000000000018</v>
      </c>
      <c r="P3124" s="56"/>
    </row>
    <row r="3125" spans="1:16" x14ac:dyDescent="0.2">
      <c r="A3125" s="5">
        <v>45788</v>
      </c>
      <c r="B3125" s="10">
        <f t="shared" si="384"/>
        <v>45787</v>
      </c>
      <c r="C3125" s="4">
        <f t="shared" si="391"/>
        <v>0.95833333333333337</v>
      </c>
      <c r="D3125" s="4">
        <f>IF('Kauf Restprofil Los 7'!A3125&lt;&gt;"",IF('Kauf Restprofil Los 7'!A3125&lt;&gt;"",TIME(HOUR('Kauf Restprofil Los 7'!A3125),MINUTE('Kauf Restprofil Los 7'!A3125),SECOND('Kauf Restprofil Los 7'!A3125)),""),"")</f>
        <v>0</v>
      </c>
      <c r="E3125" s="9">
        <f t="shared" si="390"/>
        <v>24</v>
      </c>
      <c r="F3125">
        <v>16.730246947000001</v>
      </c>
      <c r="G3125" s="12">
        <f t="shared" si="385"/>
        <v>1.3939999999999999</v>
      </c>
      <c r="H3125" s="18">
        <f t="shared" si="386"/>
        <v>16.73</v>
      </c>
      <c r="I3125" s="21">
        <v>18.66</v>
      </c>
      <c r="J3125" s="14">
        <v>18.66</v>
      </c>
      <c r="K3125" s="14">
        <f t="shared" si="387"/>
        <v>0</v>
      </c>
      <c r="L3125" s="13">
        <f t="shared" si="388"/>
        <v>-1.9299999999999997</v>
      </c>
      <c r="M3125" s="53">
        <v>0</v>
      </c>
      <c r="N3125" s="45">
        <f t="shared" si="389"/>
        <v>-1.9299999999999997</v>
      </c>
      <c r="P3125" s="56"/>
    </row>
    <row r="3126" spans="1:16" x14ac:dyDescent="0.2">
      <c r="A3126" s="5">
        <v>45788.041666666664</v>
      </c>
      <c r="B3126" s="10">
        <f t="shared" si="384"/>
        <v>45788</v>
      </c>
      <c r="C3126" s="4">
        <f t="shared" si="391"/>
        <v>0</v>
      </c>
      <c r="D3126" s="4">
        <f>IF('Kauf Restprofil Los 7'!A3126&lt;&gt;"",IF('Kauf Restprofil Los 7'!A3126&lt;&gt;"",TIME(HOUR('Kauf Restprofil Los 7'!A3126),MINUTE('Kauf Restprofil Los 7'!A3126),SECOND('Kauf Restprofil Los 7'!A3126)),""),"")</f>
        <v>4.1666666666666664E-2</v>
      </c>
      <c r="E3126" s="9">
        <f t="shared" si="390"/>
        <v>1</v>
      </c>
      <c r="F3126">
        <v>14.407175878</v>
      </c>
      <c r="G3126" s="12">
        <f t="shared" si="385"/>
        <v>1.2010000000000001</v>
      </c>
      <c r="H3126" s="18">
        <f t="shared" si="386"/>
        <v>14.407</v>
      </c>
      <c r="I3126" s="21">
        <v>15.72</v>
      </c>
      <c r="J3126" s="14">
        <v>15.72</v>
      </c>
      <c r="K3126" s="14">
        <f t="shared" si="387"/>
        <v>0</v>
      </c>
      <c r="L3126" s="13">
        <f t="shared" si="388"/>
        <v>-1.3130000000000006</v>
      </c>
      <c r="M3126" s="53">
        <v>0</v>
      </c>
      <c r="N3126" s="45">
        <f t="shared" si="389"/>
        <v>-1.3130000000000006</v>
      </c>
      <c r="P3126" s="56"/>
    </row>
    <row r="3127" spans="1:16" x14ac:dyDescent="0.2">
      <c r="A3127" s="5">
        <v>45788.083333333336</v>
      </c>
      <c r="B3127" s="10">
        <f t="shared" si="384"/>
        <v>45788</v>
      </c>
      <c r="C3127" s="4">
        <f t="shared" si="391"/>
        <v>4.1666666666666664E-2</v>
      </c>
      <c r="D3127" s="4">
        <f>IF('Kauf Restprofil Los 7'!A3127&lt;&gt;"",IF('Kauf Restprofil Los 7'!A3127&lt;&gt;"",TIME(HOUR('Kauf Restprofil Los 7'!A3127),MINUTE('Kauf Restprofil Los 7'!A3127),SECOND('Kauf Restprofil Los 7'!A3127)),""),"")</f>
        <v>8.3333333333333329E-2</v>
      </c>
      <c r="E3127" s="9">
        <f t="shared" si="390"/>
        <v>2</v>
      </c>
      <c r="F3127">
        <v>12.694043849</v>
      </c>
      <c r="G3127" s="12">
        <f t="shared" si="385"/>
        <v>1.0580000000000001</v>
      </c>
      <c r="H3127" s="18">
        <f t="shared" si="386"/>
        <v>12.694000000000001</v>
      </c>
      <c r="I3127" s="21">
        <v>14.16</v>
      </c>
      <c r="J3127" s="14">
        <v>14.16</v>
      </c>
      <c r="K3127" s="14">
        <f t="shared" si="387"/>
        <v>0</v>
      </c>
      <c r="L3127" s="13">
        <f t="shared" si="388"/>
        <v>-1.4659999999999993</v>
      </c>
      <c r="M3127" s="53">
        <v>0</v>
      </c>
      <c r="N3127" s="45">
        <f t="shared" si="389"/>
        <v>-1.4659999999999993</v>
      </c>
      <c r="P3127" s="56"/>
    </row>
    <row r="3128" spans="1:16" x14ac:dyDescent="0.2">
      <c r="A3128" s="5">
        <v>45788.125</v>
      </c>
      <c r="B3128" s="10">
        <f t="shared" si="384"/>
        <v>45788</v>
      </c>
      <c r="C3128" s="4">
        <f t="shared" si="391"/>
        <v>8.3333333333333329E-2</v>
      </c>
      <c r="D3128" s="4">
        <f>IF('Kauf Restprofil Los 7'!A3128&lt;&gt;"",IF('Kauf Restprofil Los 7'!A3128&lt;&gt;"",TIME(HOUR('Kauf Restprofil Los 7'!A3128),MINUTE('Kauf Restprofil Los 7'!A3128),SECOND('Kauf Restprofil Los 7'!A3128)),""),"")</f>
        <v>0.125</v>
      </c>
      <c r="E3128" s="9">
        <f t="shared" si="390"/>
        <v>3</v>
      </c>
      <c r="F3128">
        <v>12.158732221999999</v>
      </c>
      <c r="G3128" s="12">
        <f t="shared" si="385"/>
        <v>1.0129999999999999</v>
      </c>
      <c r="H3128" s="18">
        <f t="shared" si="386"/>
        <v>12.159000000000001</v>
      </c>
      <c r="I3128" s="21">
        <v>13.26</v>
      </c>
      <c r="J3128" s="14">
        <v>13.26</v>
      </c>
      <c r="K3128" s="14">
        <f t="shared" si="387"/>
        <v>0</v>
      </c>
      <c r="L3128" s="13">
        <f t="shared" si="388"/>
        <v>-1.1009999999999991</v>
      </c>
      <c r="M3128" s="53">
        <v>0</v>
      </c>
      <c r="N3128" s="45">
        <f t="shared" si="389"/>
        <v>-1.1009999999999991</v>
      </c>
      <c r="P3128" s="56"/>
    </row>
    <row r="3129" spans="1:16" x14ac:dyDescent="0.2">
      <c r="A3129" s="5">
        <v>45788.166666666664</v>
      </c>
      <c r="B3129" s="10">
        <f t="shared" si="384"/>
        <v>45788</v>
      </c>
      <c r="C3129" s="4">
        <f t="shared" si="391"/>
        <v>0.125</v>
      </c>
      <c r="D3129" s="4">
        <f>IF('Kauf Restprofil Los 7'!A3129&lt;&gt;"",IF('Kauf Restprofil Los 7'!A3129&lt;&gt;"",TIME(HOUR('Kauf Restprofil Los 7'!A3129),MINUTE('Kauf Restprofil Los 7'!A3129),SECOND('Kauf Restprofil Los 7'!A3129)),""),"")</f>
        <v>0.16666666666666666</v>
      </c>
      <c r="E3129" s="9">
        <f t="shared" si="390"/>
        <v>4</v>
      </c>
      <c r="F3129">
        <v>11.87546384</v>
      </c>
      <c r="G3129" s="12">
        <f t="shared" si="385"/>
        <v>0.99</v>
      </c>
      <c r="H3129" s="18">
        <f t="shared" si="386"/>
        <v>11.875</v>
      </c>
      <c r="I3129" s="21">
        <v>13.080000000000002</v>
      </c>
      <c r="J3129" s="14">
        <v>13.080000000000002</v>
      </c>
      <c r="K3129" s="14">
        <f t="shared" si="387"/>
        <v>0</v>
      </c>
      <c r="L3129" s="13">
        <f t="shared" si="388"/>
        <v>-1.2050000000000018</v>
      </c>
      <c r="M3129" s="53">
        <v>0</v>
      </c>
      <c r="N3129" s="45">
        <f t="shared" si="389"/>
        <v>-1.2050000000000018</v>
      </c>
      <c r="P3129" s="56"/>
    </row>
    <row r="3130" spans="1:16" x14ac:dyDescent="0.2">
      <c r="A3130" s="5">
        <v>45788.208333333336</v>
      </c>
      <c r="B3130" s="10">
        <f t="shared" si="384"/>
        <v>45788</v>
      </c>
      <c r="C3130" s="4">
        <f t="shared" si="391"/>
        <v>0.16666666666666666</v>
      </c>
      <c r="D3130" s="4">
        <f>IF('Kauf Restprofil Los 7'!A3130&lt;&gt;"",IF('Kauf Restprofil Los 7'!A3130&lt;&gt;"",TIME(HOUR('Kauf Restprofil Los 7'!A3130),MINUTE('Kauf Restprofil Los 7'!A3130),SECOND('Kauf Restprofil Los 7'!A3130)),""),"")</f>
        <v>0.20833333333333334</v>
      </c>
      <c r="E3130" s="9">
        <f t="shared" si="390"/>
        <v>5</v>
      </c>
      <c r="F3130">
        <v>11.802968792</v>
      </c>
      <c r="G3130" s="12">
        <f t="shared" si="385"/>
        <v>0.98399999999999999</v>
      </c>
      <c r="H3130" s="18">
        <f t="shared" si="386"/>
        <v>11.803000000000001</v>
      </c>
      <c r="I3130" s="21">
        <v>13.379999999999999</v>
      </c>
      <c r="J3130" s="14">
        <v>13.379999999999999</v>
      </c>
      <c r="K3130" s="14">
        <f t="shared" si="387"/>
        <v>0</v>
      </c>
      <c r="L3130" s="13">
        <f t="shared" si="388"/>
        <v>-1.5769999999999982</v>
      </c>
      <c r="M3130" s="53">
        <v>0</v>
      </c>
      <c r="N3130" s="45">
        <f t="shared" si="389"/>
        <v>-1.5769999999999982</v>
      </c>
      <c r="P3130" s="56"/>
    </row>
    <row r="3131" spans="1:16" x14ac:dyDescent="0.2">
      <c r="A3131" s="5">
        <v>45788.25</v>
      </c>
      <c r="B3131" s="10">
        <f t="shared" si="384"/>
        <v>45788</v>
      </c>
      <c r="C3131" s="4">
        <f t="shared" si="391"/>
        <v>0.20833333333333334</v>
      </c>
      <c r="D3131" s="4">
        <f>IF('Kauf Restprofil Los 7'!A3131&lt;&gt;"",IF('Kauf Restprofil Los 7'!A3131&lt;&gt;"",TIME(HOUR('Kauf Restprofil Los 7'!A3131),MINUTE('Kauf Restprofil Los 7'!A3131),SECOND('Kauf Restprofil Los 7'!A3131)),""),"")</f>
        <v>0.25</v>
      </c>
      <c r="E3131" s="9">
        <f t="shared" si="390"/>
        <v>6</v>
      </c>
      <c r="F3131">
        <v>12.235679813999999</v>
      </c>
      <c r="G3131" s="12">
        <f t="shared" si="385"/>
        <v>1.02</v>
      </c>
      <c r="H3131" s="18">
        <f t="shared" si="386"/>
        <v>12.236000000000001</v>
      </c>
      <c r="I3131" s="21">
        <v>13.68</v>
      </c>
      <c r="J3131" s="14">
        <v>13.68</v>
      </c>
      <c r="K3131" s="14">
        <f t="shared" si="387"/>
        <v>0</v>
      </c>
      <c r="L3131" s="13">
        <f t="shared" si="388"/>
        <v>-1.4439999999999991</v>
      </c>
      <c r="M3131" s="53">
        <v>0</v>
      </c>
      <c r="N3131" s="45">
        <f t="shared" si="389"/>
        <v>-1.4439999999999991</v>
      </c>
      <c r="P3131" s="56"/>
    </row>
    <row r="3132" spans="1:16" x14ac:dyDescent="0.2">
      <c r="A3132" s="5">
        <v>45788.291666666664</v>
      </c>
      <c r="B3132" s="10">
        <f t="shared" si="384"/>
        <v>45788</v>
      </c>
      <c r="C3132" s="4">
        <f t="shared" si="391"/>
        <v>0.25</v>
      </c>
      <c r="D3132" s="4">
        <f>IF('Kauf Restprofil Los 7'!A3132&lt;&gt;"",IF('Kauf Restprofil Los 7'!A3132&lt;&gt;"",TIME(HOUR('Kauf Restprofil Los 7'!A3132),MINUTE('Kauf Restprofil Los 7'!A3132),SECOND('Kauf Restprofil Los 7'!A3132)),""),"")</f>
        <v>0.29166666666666669</v>
      </c>
      <c r="E3132" s="9">
        <f t="shared" si="390"/>
        <v>7</v>
      </c>
      <c r="F3132">
        <v>13.275346611</v>
      </c>
      <c r="G3132" s="12">
        <f t="shared" si="385"/>
        <v>1.1060000000000001</v>
      </c>
      <c r="H3132" s="18">
        <f t="shared" si="386"/>
        <v>13.275</v>
      </c>
      <c r="I3132" s="21">
        <v>14.100000000000001</v>
      </c>
      <c r="J3132" s="14">
        <v>14.100000000000001</v>
      </c>
      <c r="K3132" s="14">
        <f t="shared" si="387"/>
        <v>0</v>
      </c>
      <c r="L3132" s="13">
        <f t="shared" si="388"/>
        <v>-0.82500000000000107</v>
      </c>
      <c r="M3132" s="53">
        <v>0</v>
      </c>
      <c r="N3132" s="45">
        <f t="shared" si="389"/>
        <v>-0.82500000000000107</v>
      </c>
      <c r="P3132" s="56"/>
    </row>
    <row r="3133" spans="1:16" x14ac:dyDescent="0.2">
      <c r="A3133" s="5">
        <v>45788.333333333336</v>
      </c>
      <c r="B3133" s="10">
        <f t="shared" si="384"/>
        <v>45788</v>
      </c>
      <c r="C3133" s="4">
        <f t="shared" si="391"/>
        <v>0.29166666666666669</v>
      </c>
      <c r="D3133" s="4">
        <f>IF('Kauf Restprofil Los 7'!A3133&lt;&gt;"",IF('Kauf Restprofil Los 7'!A3133&lt;&gt;"",TIME(HOUR('Kauf Restprofil Los 7'!A3133),MINUTE('Kauf Restprofil Los 7'!A3133),SECOND('Kauf Restprofil Los 7'!A3133)),""),"")</f>
        <v>0.33333333333333331</v>
      </c>
      <c r="E3133" s="9">
        <f t="shared" si="390"/>
        <v>8</v>
      </c>
      <c r="F3133">
        <v>15.387928613</v>
      </c>
      <c r="G3133" s="12">
        <f t="shared" si="385"/>
        <v>1.282</v>
      </c>
      <c r="H3133" s="18">
        <f t="shared" si="386"/>
        <v>15.388</v>
      </c>
      <c r="I3133" s="21">
        <v>16.86</v>
      </c>
      <c r="J3133" s="14">
        <v>16.86</v>
      </c>
      <c r="K3133" s="14">
        <f t="shared" si="387"/>
        <v>0</v>
      </c>
      <c r="L3133" s="13">
        <f t="shared" si="388"/>
        <v>-1.4719999999999995</v>
      </c>
      <c r="M3133" s="53">
        <v>0</v>
      </c>
      <c r="N3133" s="45">
        <f t="shared" si="389"/>
        <v>-1.4719999999999995</v>
      </c>
      <c r="P3133" s="56"/>
    </row>
    <row r="3134" spans="1:16" x14ac:dyDescent="0.2">
      <c r="A3134" s="5">
        <v>45788.375</v>
      </c>
      <c r="B3134" s="10">
        <f t="shared" si="384"/>
        <v>45788</v>
      </c>
      <c r="C3134" s="4">
        <f t="shared" si="391"/>
        <v>0.33333333333333331</v>
      </c>
      <c r="D3134" s="4">
        <f>IF('Kauf Restprofil Los 7'!A3134&lt;&gt;"",IF('Kauf Restprofil Los 7'!A3134&lt;&gt;"",TIME(HOUR('Kauf Restprofil Los 7'!A3134),MINUTE('Kauf Restprofil Los 7'!A3134),SECOND('Kauf Restprofil Los 7'!A3134)),""),"")</f>
        <v>0.375</v>
      </c>
      <c r="E3134" s="9">
        <f t="shared" si="390"/>
        <v>9</v>
      </c>
      <c r="F3134">
        <v>17.855132024</v>
      </c>
      <c r="G3134" s="12">
        <f t="shared" si="385"/>
        <v>1.488</v>
      </c>
      <c r="H3134" s="18">
        <f t="shared" si="386"/>
        <v>17.855</v>
      </c>
      <c r="I3134" s="21">
        <v>20.46</v>
      </c>
      <c r="J3134" s="14">
        <v>20.46</v>
      </c>
      <c r="K3134" s="14">
        <f t="shared" si="387"/>
        <v>0</v>
      </c>
      <c r="L3134" s="13">
        <f t="shared" si="388"/>
        <v>-2.6050000000000004</v>
      </c>
      <c r="M3134" s="53">
        <v>0</v>
      </c>
      <c r="N3134" s="45">
        <f t="shared" si="389"/>
        <v>-2.6050000000000004</v>
      </c>
      <c r="P3134" s="56"/>
    </row>
    <row r="3135" spans="1:16" x14ac:dyDescent="0.2">
      <c r="A3135" s="5">
        <v>45788.416666666664</v>
      </c>
      <c r="B3135" s="10">
        <f t="shared" si="384"/>
        <v>45788</v>
      </c>
      <c r="C3135" s="4">
        <f t="shared" si="391"/>
        <v>0.375</v>
      </c>
      <c r="D3135" s="4">
        <f>IF('Kauf Restprofil Los 7'!A3135&lt;&gt;"",IF('Kauf Restprofil Los 7'!A3135&lt;&gt;"",TIME(HOUR('Kauf Restprofil Los 7'!A3135),MINUTE('Kauf Restprofil Los 7'!A3135),SECOND('Kauf Restprofil Los 7'!A3135)),""),"")</f>
        <v>0.41666666666666669</v>
      </c>
      <c r="E3135" s="9">
        <f t="shared" si="390"/>
        <v>10</v>
      </c>
      <c r="F3135">
        <v>17.145730450999999</v>
      </c>
      <c r="G3135" s="12">
        <f t="shared" si="385"/>
        <v>1.429</v>
      </c>
      <c r="H3135" s="18">
        <f t="shared" si="386"/>
        <v>17.146000000000001</v>
      </c>
      <c r="I3135" s="21">
        <v>22.14</v>
      </c>
      <c r="J3135" s="14">
        <v>22.14</v>
      </c>
      <c r="K3135" s="14">
        <f t="shared" si="387"/>
        <v>0</v>
      </c>
      <c r="L3135" s="13">
        <f t="shared" si="388"/>
        <v>-4.9939999999999998</v>
      </c>
      <c r="M3135" s="53">
        <v>0</v>
      </c>
      <c r="N3135" s="45">
        <f t="shared" si="389"/>
        <v>-4.9939999999999998</v>
      </c>
      <c r="P3135" s="56"/>
    </row>
    <row r="3136" spans="1:16" x14ac:dyDescent="0.2">
      <c r="A3136" s="5">
        <v>45788.458333333336</v>
      </c>
      <c r="B3136" s="10">
        <f t="shared" si="384"/>
        <v>45788</v>
      </c>
      <c r="C3136" s="4">
        <f t="shared" si="391"/>
        <v>0.41666666666666669</v>
      </c>
      <c r="D3136" s="4">
        <f>IF('Kauf Restprofil Los 7'!A3136&lt;&gt;"",IF('Kauf Restprofil Los 7'!A3136&lt;&gt;"",TIME(HOUR('Kauf Restprofil Los 7'!A3136),MINUTE('Kauf Restprofil Los 7'!A3136),SECOND('Kauf Restprofil Los 7'!A3136)),""),"")</f>
        <v>0.45833333333333331</v>
      </c>
      <c r="E3136" s="9">
        <f t="shared" si="390"/>
        <v>11</v>
      </c>
      <c r="F3136">
        <v>14.770018994000001</v>
      </c>
      <c r="G3136" s="12">
        <f t="shared" si="385"/>
        <v>1.2310000000000001</v>
      </c>
      <c r="H3136" s="18">
        <f t="shared" si="386"/>
        <v>14.77</v>
      </c>
      <c r="I3136" s="21">
        <v>22.919999999999998</v>
      </c>
      <c r="J3136" s="14">
        <v>22.919999999999998</v>
      </c>
      <c r="K3136" s="14">
        <f t="shared" si="387"/>
        <v>0</v>
      </c>
      <c r="L3136" s="13">
        <f t="shared" si="388"/>
        <v>-8.1499999999999986</v>
      </c>
      <c r="M3136" s="53">
        <v>0</v>
      </c>
      <c r="N3136" s="45">
        <f t="shared" si="389"/>
        <v>-8.1499999999999986</v>
      </c>
      <c r="P3136" s="56"/>
    </row>
    <row r="3137" spans="1:16" x14ac:dyDescent="0.2">
      <c r="A3137" s="5">
        <v>45788.5</v>
      </c>
      <c r="B3137" s="10">
        <f t="shared" si="384"/>
        <v>45788</v>
      </c>
      <c r="C3137" s="4">
        <f t="shared" si="391"/>
        <v>0.45833333333333331</v>
      </c>
      <c r="D3137" s="4">
        <f>IF('Kauf Restprofil Los 7'!A3137&lt;&gt;"",IF('Kauf Restprofil Los 7'!A3137&lt;&gt;"",TIME(HOUR('Kauf Restprofil Los 7'!A3137),MINUTE('Kauf Restprofil Los 7'!A3137),SECOND('Kauf Restprofil Los 7'!A3137)),""),"")</f>
        <v>0.5</v>
      </c>
      <c r="E3137" s="9">
        <f t="shared" si="390"/>
        <v>12</v>
      </c>
      <c r="F3137">
        <v>13.966554410000001</v>
      </c>
      <c r="G3137" s="12">
        <f t="shared" si="385"/>
        <v>1.1639999999999999</v>
      </c>
      <c r="H3137" s="18">
        <f t="shared" si="386"/>
        <v>13.967000000000001</v>
      </c>
      <c r="I3137" s="21">
        <v>23.52</v>
      </c>
      <c r="J3137" s="14">
        <v>23.52</v>
      </c>
      <c r="K3137" s="14">
        <f t="shared" si="387"/>
        <v>0</v>
      </c>
      <c r="L3137" s="13">
        <f t="shared" si="388"/>
        <v>-9.552999999999999</v>
      </c>
      <c r="M3137" s="53">
        <v>0</v>
      </c>
      <c r="N3137" s="45">
        <f t="shared" si="389"/>
        <v>-9.552999999999999</v>
      </c>
      <c r="P3137" s="56"/>
    </row>
    <row r="3138" spans="1:16" x14ac:dyDescent="0.2">
      <c r="A3138" s="5">
        <v>45788.541666666664</v>
      </c>
      <c r="B3138" s="10">
        <f t="shared" si="384"/>
        <v>45788</v>
      </c>
      <c r="C3138" s="4">
        <f t="shared" si="391"/>
        <v>0.5</v>
      </c>
      <c r="D3138" s="4">
        <f>IF('Kauf Restprofil Los 7'!A3138&lt;&gt;"",IF('Kauf Restprofil Los 7'!A3138&lt;&gt;"",TIME(HOUR('Kauf Restprofil Los 7'!A3138),MINUTE('Kauf Restprofil Los 7'!A3138),SECOND('Kauf Restprofil Los 7'!A3138)),""),"")</f>
        <v>0.54166666666666663</v>
      </c>
      <c r="E3138" s="9">
        <f t="shared" si="390"/>
        <v>13</v>
      </c>
      <c r="F3138">
        <v>13.096864850999999</v>
      </c>
      <c r="G3138" s="12">
        <f t="shared" si="385"/>
        <v>1.091</v>
      </c>
      <c r="H3138" s="18">
        <f t="shared" si="386"/>
        <v>13.097</v>
      </c>
      <c r="I3138" s="21">
        <v>22.62</v>
      </c>
      <c r="J3138" s="14">
        <v>22.62</v>
      </c>
      <c r="K3138" s="14">
        <f t="shared" si="387"/>
        <v>0</v>
      </c>
      <c r="L3138" s="13">
        <f t="shared" si="388"/>
        <v>-9.5230000000000015</v>
      </c>
      <c r="M3138" s="53">
        <v>0</v>
      </c>
      <c r="N3138" s="45">
        <f t="shared" si="389"/>
        <v>-9.5230000000000015</v>
      </c>
      <c r="P3138" s="56"/>
    </row>
    <row r="3139" spans="1:16" x14ac:dyDescent="0.2">
      <c r="A3139" s="5">
        <v>45788.583333333336</v>
      </c>
      <c r="B3139" s="10">
        <f t="shared" si="384"/>
        <v>45788</v>
      </c>
      <c r="C3139" s="4">
        <f t="shared" si="391"/>
        <v>0.54166666666666663</v>
      </c>
      <c r="D3139" s="4">
        <f>IF('Kauf Restprofil Los 7'!A3139&lt;&gt;"",IF('Kauf Restprofil Los 7'!A3139&lt;&gt;"",TIME(HOUR('Kauf Restprofil Los 7'!A3139),MINUTE('Kauf Restprofil Los 7'!A3139),SECOND('Kauf Restprofil Los 7'!A3139)),""),"")</f>
        <v>0.58333333333333337</v>
      </c>
      <c r="E3139" s="9">
        <f t="shared" si="390"/>
        <v>14</v>
      </c>
      <c r="F3139">
        <v>10.991958847999999</v>
      </c>
      <c r="G3139" s="12">
        <f t="shared" si="385"/>
        <v>0.91600000000000004</v>
      </c>
      <c r="H3139" s="18">
        <f t="shared" si="386"/>
        <v>10.992000000000001</v>
      </c>
      <c r="I3139" s="21">
        <v>20.22</v>
      </c>
      <c r="J3139" s="14">
        <v>20.22</v>
      </c>
      <c r="K3139" s="14">
        <f t="shared" si="387"/>
        <v>0</v>
      </c>
      <c r="L3139" s="13">
        <f t="shared" si="388"/>
        <v>-9.227999999999998</v>
      </c>
      <c r="M3139" s="53">
        <v>0</v>
      </c>
      <c r="N3139" s="45">
        <f t="shared" si="389"/>
        <v>-9.227999999999998</v>
      </c>
      <c r="P3139" s="56"/>
    </row>
    <row r="3140" spans="1:16" x14ac:dyDescent="0.2">
      <c r="A3140" s="5">
        <v>45788.625</v>
      </c>
      <c r="B3140" s="10">
        <f t="shared" si="384"/>
        <v>45788</v>
      </c>
      <c r="C3140" s="4">
        <f t="shared" si="391"/>
        <v>0.58333333333333337</v>
      </c>
      <c r="D3140" s="4">
        <f>IF('Kauf Restprofil Los 7'!A3140&lt;&gt;"",IF('Kauf Restprofil Los 7'!A3140&lt;&gt;"",TIME(HOUR('Kauf Restprofil Los 7'!A3140),MINUTE('Kauf Restprofil Los 7'!A3140),SECOND('Kauf Restprofil Los 7'!A3140)),""),"")</f>
        <v>0.625</v>
      </c>
      <c r="E3140" s="9">
        <f t="shared" si="390"/>
        <v>15</v>
      </c>
      <c r="F3140">
        <v>9.6644546640000009</v>
      </c>
      <c r="G3140" s="12">
        <f t="shared" si="385"/>
        <v>0.80500000000000005</v>
      </c>
      <c r="H3140" s="18">
        <f t="shared" si="386"/>
        <v>9.6639999999999997</v>
      </c>
      <c r="I3140" s="21">
        <v>18.600000000000001</v>
      </c>
      <c r="J3140" s="14">
        <v>18.600000000000001</v>
      </c>
      <c r="K3140" s="14">
        <f t="shared" si="387"/>
        <v>0</v>
      </c>
      <c r="L3140" s="13">
        <f t="shared" si="388"/>
        <v>-8.9360000000000017</v>
      </c>
      <c r="M3140" s="53">
        <v>0</v>
      </c>
      <c r="N3140" s="45">
        <f t="shared" si="389"/>
        <v>-8.9360000000000017</v>
      </c>
      <c r="P3140" s="56"/>
    </row>
    <row r="3141" spans="1:16" x14ac:dyDescent="0.2">
      <c r="A3141" s="5">
        <v>45788.666666666664</v>
      </c>
      <c r="B3141" s="10">
        <f t="shared" si="384"/>
        <v>45788</v>
      </c>
      <c r="C3141" s="4">
        <f t="shared" si="391"/>
        <v>0.625</v>
      </c>
      <c r="D3141" s="4">
        <f>IF('Kauf Restprofil Los 7'!A3141&lt;&gt;"",IF('Kauf Restprofil Los 7'!A3141&lt;&gt;"",TIME(HOUR('Kauf Restprofil Los 7'!A3141),MINUTE('Kauf Restprofil Los 7'!A3141),SECOND('Kauf Restprofil Los 7'!A3141)),""),"")</f>
        <v>0.66666666666666663</v>
      </c>
      <c r="E3141" s="9">
        <f t="shared" si="390"/>
        <v>16</v>
      </c>
      <c r="F3141">
        <v>9.6696178889999995</v>
      </c>
      <c r="G3141" s="12">
        <f t="shared" si="385"/>
        <v>0.80600000000000005</v>
      </c>
      <c r="H3141" s="18">
        <f t="shared" si="386"/>
        <v>9.67</v>
      </c>
      <c r="I3141" s="21">
        <v>17.700000000000003</v>
      </c>
      <c r="J3141" s="14">
        <v>17.700000000000003</v>
      </c>
      <c r="K3141" s="14">
        <f t="shared" si="387"/>
        <v>0</v>
      </c>
      <c r="L3141" s="13">
        <f t="shared" si="388"/>
        <v>-8.0300000000000029</v>
      </c>
      <c r="M3141" s="53">
        <v>0</v>
      </c>
      <c r="N3141" s="45">
        <f t="shared" si="389"/>
        <v>-8.0300000000000029</v>
      </c>
      <c r="P3141" s="56"/>
    </row>
    <row r="3142" spans="1:16" x14ac:dyDescent="0.2">
      <c r="A3142" s="5">
        <v>45788.708333333336</v>
      </c>
      <c r="B3142" s="10">
        <f t="shared" si="384"/>
        <v>45788</v>
      </c>
      <c r="C3142" s="4">
        <f t="shared" si="391"/>
        <v>0.66666666666666663</v>
      </c>
      <c r="D3142" s="4">
        <f>IF('Kauf Restprofil Los 7'!A3142&lt;&gt;"",IF('Kauf Restprofil Los 7'!A3142&lt;&gt;"",TIME(HOUR('Kauf Restprofil Los 7'!A3142),MINUTE('Kauf Restprofil Los 7'!A3142),SECOND('Kauf Restprofil Los 7'!A3142)),""),"")</f>
        <v>0.70833333333333337</v>
      </c>
      <c r="E3142" s="9">
        <f t="shared" si="390"/>
        <v>17</v>
      </c>
      <c r="F3142">
        <v>10.810220427000001</v>
      </c>
      <c r="G3142" s="12">
        <f t="shared" si="385"/>
        <v>0.90100000000000002</v>
      </c>
      <c r="H3142" s="18">
        <f t="shared" si="386"/>
        <v>10.81</v>
      </c>
      <c r="I3142" s="21">
        <v>18.240000000000002</v>
      </c>
      <c r="J3142" s="14">
        <v>18.240000000000002</v>
      </c>
      <c r="K3142" s="14">
        <f t="shared" si="387"/>
        <v>0</v>
      </c>
      <c r="L3142" s="13">
        <f t="shared" si="388"/>
        <v>-7.4300000000000015</v>
      </c>
      <c r="M3142" s="53">
        <v>0</v>
      </c>
      <c r="N3142" s="45">
        <f t="shared" si="389"/>
        <v>-7.4300000000000015</v>
      </c>
      <c r="P3142" s="56"/>
    </row>
    <row r="3143" spans="1:16" x14ac:dyDescent="0.2">
      <c r="A3143" s="5">
        <v>45788.75</v>
      </c>
      <c r="B3143" s="10">
        <f t="shared" si="384"/>
        <v>45788</v>
      </c>
      <c r="C3143" s="4">
        <f t="shared" si="391"/>
        <v>0.70833333333333337</v>
      </c>
      <c r="D3143" s="4">
        <f>IF('Kauf Restprofil Los 7'!A3143&lt;&gt;"",IF('Kauf Restprofil Los 7'!A3143&lt;&gt;"",TIME(HOUR('Kauf Restprofil Los 7'!A3143),MINUTE('Kauf Restprofil Los 7'!A3143),SECOND('Kauf Restprofil Los 7'!A3143)),""),"")</f>
        <v>0.75</v>
      </c>
      <c r="E3143" s="9">
        <f t="shared" si="390"/>
        <v>18</v>
      </c>
      <c r="F3143">
        <v>14.775241265</v>
      </c>
      <c r="G3143" s="12">
        <f t="shared" si="385"/>
        <v>1.2310000000000001</v>
      </c>
      <c r="H3143" s="18">
        <f t="shared" si="386"/>
        <v>14.775</v>
      </c>
      <c r="I3143" s="21">
        <v>21.84</v>
      </c>
      <c r="J3143" s="14">
        <v>21.84</v>
      </c>
      <c r="K3143" s="14">
        <f t="shared" si="387"/>
        <v>0</v>
      </c>
      <c r="L3143" s="13">
        <f t="shared" si="388"/>
        <v>-7.0649999999999995</v>
      </c>
      <c r="M3143" s="53">
        <v>0</v>
      </c>
      <c r="N3143" s="45">
        <f t="shared" si="389"/>
        <v>-7.0649999999999995</v>
      </c>
      <c r="P3143" s="56"/>
    </row>
    <row r="3144" spans="1:16" x14ac:dyDescent="0.2">
      <c r="A3144" s="5">
        <v>45788.791666666664</v>
      </c>
      <c r="B3144" s="10">
        <f t="shared" ref="B3144:B3207" si="392">IF(A3144&lt;&gt;"",IF(E3144=24,B3143,DATE(YEAR(A3144),MONTH(A3144),DAY(A3144))),"")</f>
        <v>45788</v>
      </c>
      <c r="C3144" s="4">
        <f t="shared" si="391"/>
        <v>0.75</v>
      </c>
      <c r="D3144" s="4">
        <f>IF('Kauf Restprofil Los 7'!A3144&lt;&gt;"",IF('Kauf Restprofil Los 7'!A3144&lt;&gt;"",TIME(HOUR('Kauf Restprofil Los 7'!A3144),MINUTE('Kauf Restprofil Los 7'!A3144),SECOND('Kauf Restprofil Los 7'!A3144)),""),"")</f>
        <v>0.79166666666666663</v>
      </c>
      <c r="E3144" s="9">
        <f t="shared" si="390"/>
        <v>19</v>
      </c>
      <c r="F3144">
        <v>19.969235738999998</v>
      </c>
      <c r="G3144" s="12">
        <f t="shared" ref="G3144:G3207" si="393">ROUND(F3144/$H$5,3)</f>
        <v>1.6639999999999999</v>
      </c>
      <c r="H3144" s="18">
        <f t="shared" ref="H3144:H3207" si="394">ROUND(F3144,3)</f>
        <v>19.969000000000001</v>
      </c>
      <c r="I3144" s="21">
        <v>26.04</v>
      </c>
      <c r="J3144" s="14">
        <v>26.04</v>
      </c>
      <c r="K3144" s="14">
        <f t="shared" ref="K3144:K3207" si="395">J3144-I3144</f>
        <v>0</v>
      </c>
      <c r="L3144" s="13">
        <f t="shared" ref="L3144:L3207" si="396">H3144-I3144</f>
        <v>-6.070999999999998</v>
      </c>
      <c r="M3144" s="53">
        <v>0</v>
      </c>
      <c r="N3144" s="45">
        <f t="shared" ref="N3144:N3207" si="397">IF(L3144&lt;0,L3144,0)</f>
        <v>-6.070999999999998</v>
      </c>
      <c r="P3144" s="56"/>
    </row>
    <row r="3145" spans="1:16" x14ac:dyDescent="0.2">
      <c r="A3145" s="5">
        <v>45788.833333333336</v>
      </c>
      <c r="B3145" s="10">
        <f t="shared" si="392"/>
        <v>45788</v>
      </c>
      <c r="C3145" s="4">
        <f t="shared" si="391"/>
        <v>0.79166666666666663</v>
      </c>
      <c r="D3145" s="4">
        <f>IF('Kauf Restprofil Los 7'!A3145&lt;&gt;"",IF('Kauf Restprofil Los 7'!A3145&lt;&gt;"",TIME(HOUR('Kauf Restprofil Los 7'!A3145),MINUTE('Kauf Restprofil Los 7'!A3145),SECOND('Kauf Restprofil Los 7'!A3145)),""),"")</f>
        <v>0.83333333333333337</v>
      </c>
      <c r="E3145" s="9">
        <f t="shared" ref="E3145:E3208" si="398">IF(A3145&lt;&gt;"",IF(HOUR(A3145)=0,24,HOUR(A3145)),"")</f>
        <v>20</v>
      </c>
      <c r="F3145">
        <v>22.705054058000002</v>
      </c>
      <c r="G3145" s="12">
        <f t="shared" si="393"/>
        <v>1.8919999999999999</v>
      </c>
      <c r="H3145" s="18">
        <f t="shared" si="394"/>
        <v>22.704999999999998</v>
      </c>
      <c r="I3145" s="21">
        <v>27</v>
      </c>
      <c r="J3145" s="14">
        <v>27</v>
      </c>
      <c r="K3145" s="14">
        <f t="shared" si="395"/>
        <v>0</v>
      </c>
      <c r="L3145" s="13">
        <f t="shared" si="396"/>
        <v>-4.2950000000000017</v>
      </c>
      <c r="M3145" s="53">
        <v>0</v>
      </c>
      <c r="N3145" s="45">
        <f t="shared" si="397"/>
        <v>-4.2950000000000017</v>
      </c>
      <c r="P3145" s="56"/>
    </row>
    <row r="3146" spans="1:16" x14ac:dyDescent="0.2">
      <c r="A3146" s="5">
        <v>45788.875</v>
      </c>
      <c r="B3146" s="10">
        <f t="shared" si="392"/>
        <v>45788</v>
      </c>
      <c r="C3146" s="4">
        <f t="shared" ref="C3146:C3209" si="399">D3145</f>
        <v>0.83333333333333337</v>
      </c>
      <c r="D3146" s="4">
        <f>IF('Kauf Restprofil Los 7'!A3146&lt;&gt;"",IF('Kauf Restprofil Los 7'!A3146&lt;&gt;"",TIME(HOUR('Kauf Restprofil Los 7'!A3146),MINUTE('Kauf Restprofil Los 7'!A3146),SECOND('Kauf Restprofil Los 7'!A3146)),""),"")</f>
        <v>0.875</v>
      </c>
      <c r="E3146" s="9">
        <f t="shared" si="398"/>
        <v>21</v>
      </c>
      <c r="F3146">
        <v>23.439280684</v>
      </c>
      <c r="G3146" s="12">
        <f t="shared" si="393"/>
        <v>1.9530000000000001</v>
      </c>
      <c r="H3146" s="18">
        <f t="shared" si="394"/>
        <v>23.439</v>
      </c>
      <c r="I3146" s="21">
        <v>26.160000000000004</v>
      </c>
      <c r="J3146" s="14">
        <v>26.160000000000004</v>
      </c>
      <c r="K3146" s="14">
        <f t="shared" si="395"/>
        <v>0</v>
      </c>
      <c r="L3146" s="13">
        <f t="shared" si="396"/>
        <v>-2.7210000000000036</v>
      </c>
      <c r="M3146" s="53">
        <v>0</v>
      </c>
      <c r="N3146" s="45">
        <f t="shared" si="397"/>
        <v>-2.7210000000000036</v>
      </c>
      <c r="P3146" s="56"/>
    </row>
    <row r="3147" spans="1:16" x14ac:dyDescent="0.2">
      <c r="A3147" s="5">
        <v>45788.916666666664</v>
      </c>
      <c r="B3147" s="10">
        <f t="shared" si="392"/>
        <v>45788</v>
      </c>
      <c r="C3147" s="4">
        <f t="shared" si="399"/>
        <v>0.875</v>
      </c>
      <c r="D3147" s="4">
        <f>IF('Kauf Restprofil Los 7'!A3147&lt;&gt;"",IF('Kauf Restprofil Los 7'!A3147&lt;&gt;"",TIME(HOUR('Kauf Restprofil Los 7'!A3147),MINUTE('Kauf Restprofil Los 7'!A3147),SECOND('Kauf Restprofil Los 7'!A3147)),""),"")</f>
        <v>0.91666666666666663</v>
      </c>
      <c r="E3147" s="9">
        <f t="shared" si="398"/>
        <v>22</v>
      </c>
      <c r="F3147">
        <v>22.881259904</v>
      </c>
      <c r="G3147" s="12">
        <f t="shared" si="393"/>
        <v>1.907</v>
      </c>
      <c r="H3147" s="18">
        <f t="shared" si="394"/>
        <v>22.881</v>
      </c>
      <c r="I3147" s="21">
        <v>25.380000000000003</v>
      </c>
      <c r="J3147" s="14">
        <v>25.380000000000003</v>
      </c>
      <c r="K3147" s="14">
        <f t="shared" si="395"/>
        <v>0</v>
      </c>
      <c r="L3147" s="13">
        <f t="shared" si="396"/>
        <v>-2.4990000000000023</v>
      </c>
      <c r="M3147" s="53">
        <v>0</v>
      </c>
      <c r="N3147" s="45">
        <f t="shared" si="397"/>
        <v>-2.4990000000000023</v>
      </c>
      <c r="P3147" s="56"/>
    </row>
    <row r="3148" spans="1:16" x14ac:dyDescent="0.2">
      <c r="A3148" s="5">
        <v>45788.958333333336</v>
      </c>
      <c r="B3148" s="10">
        <f t="shared" si="392"/>
        <v>45788</v>
      </c>
      <c r="C3148" s="4">
        <f t="shared" si="399"/>
        <v>0.91666666666666663</v>
      </c>
      <c r="D3148" s="4">
        <f>IF('Kauf Restprofil Los 7'!A3148&lt;&gt;"",IF('Kauf Restprofil Los 7'!A3148&lt;&gt;"",TIME(HOUR('Kauf Restprofil Los 7'!A3148),MINUTE('Kauf Restprofil Los 7'!A3148),SECOND('Kauf Restprofil Los 7'!A3148)),""),"")</f>
        <v>0.95833333333333337</v>
      </c>
      <c r="E3148" s="9">
        <f t="shared" si="398"/>
        <v>23</v>
      </c>
      <c r="F3148">
        <v>21.333805783999999</v>
      </c>
      <c r="G3148" s="12">
        <f t="shared" si="393"/>
        <v>1.778</v>
      </c>
      <c r="H3148" s="18">
        <f t="shared" si="394"/>
        <v>21.334</v>
      </c>
      <c r="I3148" s="21">
        <v>23.64</v>
      </c>
      <c r="J3148" s="14">
        <v>23.64</v>
      </c>
      <c r="K3148" s="14">
        <f t="shared" si="395"/>
        <v>0</v>
      </c>
      <c r="L3148" s="13">
        <f t="shared" si="396"/>
        <v>-2.3060000000000009</v>
      </c>
      <c r="M3148" s="53">
        <v>0</v>
      </c>
      <c r="N3148" s="45">
        <f t="shared" si="397"/>
        <v>-2.3060000000000009</v>
      </c>
      <c r="P3148" s="56"/>
    </row>
    <row r="3149" spans="1:16" x14ac:dyDescent="0.2">
      <c r="A3149" s="5">
        <v>45789</v>
      </c>
      <c r="B3149" s="10">
        <f t="shared" si="392"/>
        <v>45788</v>
      </c>
      <c r="C3149" s="4">
        <f t="shared" si="399"/>
        <v>0.95833333333333337</v>
      </c>
      <c r="D3149" s="4">
        <f>IF('Kauf Restprofil Los 7'!A3149&lt;&gt;"",IF('Kauf Restprofil Los 7'!A3149&lt;&gt;"",TIME(HOUR('Kauf Restprofil Los 7'!A3149),MINUTE('Kauf Restprofil Los 7'!A3149),SECOND('Kauf Restprofil Los 7'!A3149)),""),"")</f>
        <v>0</v>
      </c>
      <c r="E3149" s="9">
        <f t="shared" si="398"/>
        <v>24</v>
      </c>
      <c r="F3149">
        <v>17.876251398000001</v>
      </c>
      <c r="G3149" s="12">
        <f t="shared" si="393"/>
        <v>1.49</v>
      </c>
      <c r="H3149" s="18">
        <f t="shared" si="394"/>
        <v>17.876000000000001</v>
      </c>
      <c r="I3149" s="21">
        <v>20.04</v>
      </c>
      <c r="J3149" s="14">
        <v>20.04</v>
      </c>
      <c r="K3149" s="14">
        <f t="shared" si="395"/>
        <v>0</v>
      </c>
      <c r="L3149" s="13">
        <f t="shared" si="396"/>
        <v>-2.1639999999999979</v>
      </c>
      <c r="M3149" s="53">
        <v>0</v>
      </c>
      <c r="N3149" s="45">
        <f t="shared" si="397"/>
        <v>-2.1639999999999979</v>
      </c>
      <c r="P3149" s="56"/>
    </row>
    <row r="3150" spans="1:16" x14ac:dyDescent="0.2">
      <c r="A3150" s="5">
        <v>45789.041666666664</v>
      </c>
      <c r="B3150" s="10">
        <f t="shared" si="392"/>
        <v>45789</v>
      </c>
      <c r="C3150" s="4">
        <f t="shared" si="399"/>
        <v>0</v>
      </c>
      <c r="D3150" s="4">
        <f>IF('Kauf Restprofil Los 7'!A3150&lt;&gt;"",IF('Kauf Restprofil Los 7'!A3150&lt;&gt;"",TIME(HOUR('Kauf Restprofil Los 7'!A3150),MINUTE('Kauf Restprofil Los 7'!A3150),SECOND('Kauf Restprofil Los 7'!A3150)),""),"")</f>
        <v>4.1666666666666664E-2</v>
      </c>
      <c r="E3150" s="9">
        <f t="shared" si="398"/>
        <v>1</v>
      </c>
      <c r="F3150">
        <v>15.829099416</v>
      </c>
      <c r="G3150" s="12">
        <f t="shared" si="393"/>
        <v>1.319</v>
      </c>
      <c r="H3150" s="18">
        <f t="shared" si="394"/>
        <v>15.829000000000001</v>
      </c>
      <c r="I3150" s="21">
        <v>17.580000000000002</v>
      </c>
      <c r="J3150" s="14">
        <v>17.580000000000002</v>
      </c>
      <c r="K3150" s="14">
        <f t="shared" si="395"/>
        <v>0</v>
      </c>
      <c r="L3150" s="13">
        <f t="shared" si="396"/>
        <v>-1.7510000000000012</v>
      </c>
      <c r="M3150" s="53">
        <v>0</v>
      </c>
      <c r="N3150" s="45">
        <f t="shared" si="397"/>
        <v>-1.7510000000000012</v>
      </c>
      <c r="P3150" s="56"/>
    </row>
    <row r="3151" spans="1:16" x14ac:dyDescent="0.2">
      <c r="A3151" s="5">
        <v>45789.083333333336</v>
      </c>
      <c r="B3151" s="10">
        <f t="shared" si="392"/>
        <v>45789</v>
      </c>
      <c r="C3151" s="4">
        <f t="shared" si="399"/>
        <v>4.1666666666666664E-2</v>
      </c>
      <c r="D3151" s="4">
        <f>IF('Kauf Restprofil Los 7'!A3151&lt;&gt;"",IF('Kauf Restprofil Los 7'!A3151&lt;&gt;"",TIME(HOUR('Kauf Restprofil Los 7'!A3151),MINUTE('Kauf Restprofil Los 7'!A3151),SECOND('Kauf Restprofil Los 7'!A3151)),""),"")</f>
        <v>8.3333333333333329E-2</v>
      </c>
      <c r="E3151" s="9">
        <f t="shared" si="398"/>
        <v>2</v>
      </c>
      <c r="F3151">
        <v>14.756865433</v>
      </c>
      <c r="G3151" s="12">
        <f t="shared" si="393"/>
        <v>1.23</v>
      </c>
      <c r="H3151" s="18">
        <f t="shared" si="394"/>
        <v>14.757</v>
      </c>
      <c r="I3151" s="21">
        <v>16.32</v>
      </c>
      <c r="J3151" s="14">
        <v>16.32</v>
      </c>
      <c r="K3151" s="14">
        <f t="shared" si="395"/>
        <v>0</v>
      </c>
      <c r="L3151" s="13">
        <f t="shared" si="396"/>
        <v>-1.5630000000000006</v>
      </c>
      <c r="M3151" s="53">
        <v>0</v>
      </c>
      <c r="N3151" s="45">
        <f t="shared" si="397"/>
        <v>-1.5630000000000006</v>
      </c>
      <c r="P3151" s="56"/>
    </row>
    <row r="3152" spans="1:16" x14ac:dyDescent="0.2">
      <c r="A3152" s="5">
        <v>45789.125</v>
      </c>
      <c r="B3152" s="10">
        <f t="shared" si="392"/>
        <v>45789</v>
      </c>
      <c r="C3152" s="4">
        <f t="shared" si="399"/>
        <v>8.3333333333333329E-2</v>
      </c>
      <c r="D3152" s="4">
        <f>IF('Kauf Restprofil Los 7'!A3152&lt;&gt;"",IF('Kauf Restprofil Los 7'!A3152&lt;&gt;"",TIME(HOUR('Kauf Restprofil Los 7'!A3152),MINUTE('Kauf Restprofil Los 7'!A3152),SECOND('Kauf Restprofil Los 7'!A3152)),""),"")</f>
        <v>0.125</v>
      </c>
      <c r="E3152" s="9">
        <f t="shared" si="398"/>
        <v>3</v>
      </c>
      <c r="F3152">
        <v>14.315443293</v>
      </c>
      <c r="G3152" s="12">
        <f t="shared" si="393"/>
        <v>1.1930000000000001</v>
      </c>
      <c r="H3152" s="18">
        <f t="shared" si="394"/>
        <v>14.315</v>
      </c>
      <c r="I3152" s="21">
        <v>15.899999999999999</v>
      </c>
      <c r="J3152" s="14">
        <v>15.899999999999999</v>
      </c>
      <c r="K3152" s="14">
        <f t="shared" si="395"/>
        <v>0</v>
      </c>
      <c r="L3152" s="13">
        <f t="shared" si="396"/>
        <v>-1.5849999999999991</v>
      </c>
      <c r="M3152" s="53">
        <v>0</v>
      </c>
      <c r="N3152" s="45">
        <f t="shared" si="397"/>
        <v>-1.5849999999999991</v>
      </c>
      <c r="P3152" s="56"/>
    </row>
    <row r="3153" spans="1:16" x14ac:dyDescent="0.2">
      <c r="A3153" s="5">
        <v>45789.166666666664</v>
      </c>
      <c r="B3153" s="10">
        <f t="shared" si="392"/>
        <v>45789</v>
      </c>
      <c r="C3153" s="4">
        <f t="shared" si="399"/>
        <v>0.125</v>
      </c>
      <c r="D3153" s="4">
        <f>IF('Kauf Restprofil Los 7'!A3153&lt;&gt;"",IF('Kauf Restprofil Los 7'!A3153&lt;&gt;"",TIME(HOUR('Kauf Restprofil Los 7'!A3153),MINUTE('Kauf Restprofil Los 7'!A3153),SECOND('Kauf Restprofil Los 7'!A3153)),""),"")</f>
        <v>0.16666666666666666</v>
      </c>
      <c r="E3153" s="9">
        <f t="shared" si="398"/>
        <v>4</v>
      </c>
      <c r="F3153">
        <v>14.428489036</v>
      </c>
      <c r="G3153" s="12">
        <f t="shared" si="393"/>
        <v>1.202</v>
      </c>
      <c r="H3153" s="18">
        <f t="shared" si="394"/>
        <v>14.428000000000001</v>
      </c>
      <c r="I3153" s="21">
        <v>16.259999999999998</v>
      </c>
      <c r="J3153" s="14">
        <v>16.259999999999998</v>
      </c>
      <c r="K3153" s="14">
        <f t="shared" si="395"/>
        <v>0</v>
      </c>
      <c r="L3153" s="13">
        <f t="shared" si="396"/>
        <v>-1.8319999999999972</v>
      </c>
      <c r="M3153" s="53">
        <v>0</v>
      </c>
      <c r="N3153" s="45">
        <f t="shared" si="397"/>
        <v>-1.8319999999999972</v>
      </c>
      <c r="P3153" s="56"/>
    </row>
    <row r="3154" spans="1:16" x14ac:dyDescent="0.2">
      <c r="A3154" s="5">
        <v>45789.208333333336</v>
      </c>
      <c r="B3154" s="10">
        <f t="shared" si="392"/>
        <v>45789</v>
      </c>
      <c r="C3154" s="4">
        <f t="shared" si="399"/>
        <v>0.16666666666666666</v>
      </c>
      <c r="D3154" s="4">
        <f>IF('Kauf Restprofil Los 7'!A3154&lt;&gt;"",IF('Kauf Restprofil Los 7'!A3154&lt;&gt;"",TIME(HOUR('Kauf Restprofil Los 7'!A3154),MINUTE('Kauf Restprofil Los 7'!A3154),SECOND('Kauf Restprofil Los 7'!A3154)),""),"")</f>
        <v>0.20833333333333334</v>
      </c>
      <c r="E3154" s="9">
        <f t="shared" si="398"/>
        <v>5</v>
      </c>
      <c r="F3154">
        <v>16.009360986000001</v>
      </c>
      <c r="G3154" s="12">
        <f t="shared" si="393"/>
        <v>1.3340000000000001</v>
      </c>
      <c r="H3154" s="18">
        <f t="shared" si="394"/>
        <v>16.009</v>
      </c>
      <c r="I3154" s="21">
        <v>17.580000000000002</v>
      </c>
      <c r="J3154" s="14">
        <v>17.580000000000002</v>
      </c>
      <c r="K3154" s="14">
        <f t="shared" si="395"/>
        <v>0</v>
      </c>
      <c r="L3154" s="13">
        <f t="shared" si="396"/>
        <v>-1.5710000000000015</v>
      </c>
      <c r="M3154" s="53">
        <v>0</v>
      </c>
      <c r="N3154" s="45">
        <f t="shared" si="397"/>
        <v>-1.5710000000000015</v>
      </c>
      <c r="P3154" s="56"/>
    </row>
    <row r="3155" spans="1:16" x14ac:dyDescent="0.2">
      <c r="A3155" s="5">
        <v>45789.25</v>
      </c>
      <c r="B3155" s="10">
        <f t="shared" si="392"/>
        <v>45789</v>
      </c>
      <c r="C3155" s="4">
        <f t="shared" si="399"/>
        <v>0.20833333333333334</v>
      </c>
      <c r="D3155" s="4">
        <f>IF('Kauf Restprofil Los 7'!A3155&lt;&gt;"",IF('Kauf Restprofil Los 7'!A3155&lt;&gt;"",TIME(HOUR('Kauf Restprofil Los 7'!A3155),MINUTE('Kauf Restprofil Los 7'!A3155),SECOND('Kauf Restprofil Los 7'!A3155)),""),"")</f>
        <v>0.25</v>
      </c>
      <c r="E3155" s="9">
        <f t="shared" si="398"/>
        <v>6</v>
      </c>
      <c r="F3155">
        <v>19.445794247999999</v>
      </c>
      <c r="G3155" s="12">
        <f t="shared" si="393"/>
        <v>1.62</v>
      </c>
      <c r="H3155" s="18">
        <f t="shared" si="394"/>
        <v>19.446000000000002</v>
      </c>
      <c r="I3155" s="21">
        <v>21.36</v>
      </c>
      <c r="J3155" s="14">
        <v>21.36</v>
      </c>
      <c r="K3155" s="14">
        <f t="shared" si="395"/>
        <v>0</v>
      </c>
      <c r="L3155" s="13">
        <f t="shared" si="396"/>
        <v>-1.9139999999999979</v>
      </c>
      <c r="M3155" s="53">
        <v>0</v>
      </c>
      <c r="N3155" s="45">
        <f t="shared" si="397"/>
        <v>-1.9139999999999979</v>
      </c>
      <c r="P3155" s="56"/>
    </row>
    <row r="3156" spans="1:16" x14ac:dyDescent="0.2">
      <c r="A3156" s="5">
        <v>45789.291666666664</v>
      </c>
      <c r="B3156" s="10">
        <f t="shared" si="392"/>
        <v>45789</v>
      </c>
      <c r="C3156" s="4">
        <f t="shared" si="399"/>
        <v>0.25</v>
      </c>
      <c r="D3156" s="4">
        <f>IF('Kauf Restprofil Los 7'!A3156&lt;&gt;"",IF('Kauf Restprofil Los 7'!A3156&lt;&gt;"",TIME(HOUR('Kauf Restprofil Los 7'!A3156),MINUTE('Kauf Restprofil Los 7'!A3156),SECOND('Kauf Restprofil Los 7'!A3156)),""),"")</f>
        <v>0.29166666666666669</v>
      </c>
      <c r="E3156" s="9">
        <f t="shared" si="398"/>
        <v>7</v>
      </c>
      <c r="F3156">
        <v>27.462500864999999</v>
      </c>
      <c r="G3156" s="12">
        <f t="shared" si="393"/>
        <v>2.2890000000000001</v>
      </c>
      <c r="H3156" s="18">
        <f t="shared" si="394"/>
        <v>27.463000000000001</v>
      </c>
      <c r="I3156" s="21">
        <v>29.94</v>
      </c>
      <c r="J3156" s="14">
        <v>29.94</v>
      </c>
      <c r="K3156" s="14">
        <f t="shared" si="395"/>
        <v>0</v>
      </c>
      <c r="L3156" s="13">
        <f t="shared" si="396"/>
        <v>-2.4770000000000003</v>
      </c>
      <c r="M3156" s="53">
        <v>0</v>
      </c>
      <c r="N3156" s="45">
        <f t="shared" si="397"/>
        <v>-2.4770000000000003</v>
      </c>
      <c r="P3156" s="56"/>
    </row>
    <row r="3157" spans="1:16" x14ac:dyDescent="0.2">
      <c r="A3157" s="5">
        <v>45789.333333333336</v>
      </c>
      <c r="B3157" s="10">
        <f t="shared" si="392"/>
        <v>45789</v>
      </c>
      <c r="C3157" s="4">
        <f t="shared" si="399"/>
        <v>0.29166666666666669</v>
      </c>
      <c r="D3157" s="4">
        <f>IF('Kauf Restprofil Los 7'!A3157&lt;&gt;"",IF('Kauf Restprofil Los 7'!A3157&lt;&gt;"",TIME(HOUR('Kauf Restprofil Los 7'!A3157),MINUTE('Kauf Restprofil Los 7'!A3157),SECOND('Kauf Restprofil Los 7'!A3157)),""),"")</f>
        <v>0.33333333333333331</v>
      </c>
      <c r="E3157" s="9">
        <f t="shared" si="398"/>
        <v>8</v>
      </c>
      <c r="F3157">
        <v>33.585886834999997</v>
      </c>
      <c r="G3157" s="12">
        <f t="shared" si="393"/>
        <v>2.7989999999999999</v>
      </c>
      <c r="H3157" s="18">
        <f t="shared" si="394"/>
        <v>33.585999999999999</v>
      </c>
      <c r="I3157" s="21">
        <v>37.32</v>
      </c>
      <c r="J3157" s="14">
        <v>37.32</v>
      </c>
      <c r="K3157" s="14">
        <f t="shared" si="395"/>
        <v>0</v>
      </c>
      <c r="L3157" s="13">
        <f t="shared" si="396"/>
        <v>-3.7340000000000018</v>
      </c>
      <c r="M3157" s="53">
        <v>0</v>
      </c>
      <c r="N3157" s="45">
        <f t="shared" si="397"/>
        <v>-3.7340000000000018</v>
      </c>
      <c r="P3157" s="56"/>
    </row>
    <row r="3158" spans="1:16" x14ac:dyDescent="0.2">
      <c r="A3158" s="5">
        <v>45789.375</v>
      </c>
      <c r="B3158" s="10">
        <f t="shared" si="392"/>
        <v>45789</v>
      </c>
      <c r="C3158" s="4">
        <f t="shared" si="399"/>
        <v>0.33333333333333331</v>
      </c>
      <c r="D3158" s="4">
        <f>IF('Kauf Restprofil Los 7'!A3158&lt;&gt;"",IF('Kauf Restprofil Los 7'!A3158&lt;&gt;"",TIME(HOUR('Kauf Restprofil Los 7'!A3158),MINUTE('Kauf Restprofil Los 7'!A3158),SECOND('Kauf Restprofil Los 7'!A3158)),""),"")</f>
        <v>0.375</v>
      </c>
      <c r="E3158" s="9">
        <f t="shared" si="398"/>
        <v>9</v>
      </c>
      <c r="F3158">
        <v>35.979047002999998</v>
      </c>
      <c r="G3158" s="12">
        <f t="shared" si="393"/>
        <v>2.9980000000000002</v>
      </c>
      <c r="H3158" s="18">
        <f t="shared" si="394"/>
        <v>35.978999999999999</v>
      </c>
      <c r="I3158" s="21">
        <v>42.54</v>
      </c>
      <c r="J3158" s="14">
        <v>42.54</v>
      </c>
      <c r="K3158" s="14">
        <f t="shared" si="395"/>
        <v>0</v>
      </c>
      <c r="L3158" s="13">
        <f t="shared" si="396"/>
        <v>-6.5609999999999999</v>
      </c>
      <c r="M3158" s="53">
        <v>0</v>
      </c>
      <c r="N3158" s="45">
        <f t="shared" si="397"/>
        <v>-6.5609999999999999</v>
      </c>
      <c r="P3158" s="56"/>
    </row>
    <row r="3159" spans="1:16" x14ac:dyDescent="0.2">
      <c r="A3159" s="5">
        <v>45789.416666666664</v>
      </c>
      <c r="B3159" s="10">
        <f t="shared" si="392"/>
        <v>45789</v>
      </c>
      <c r="C3159" s="4">
        <f t="shared" si="399"/>
        <v>0.375</v>
      </c>
      <c r="D3159" s="4">
        <f>IF('Kauf Restprofil Los 7'!A3159&lt;&gt;"",IF('Kauf Restprofil Los 7'!A3159&lt;&gt;"",TIME(HOUR('Kauf Restprofil Los 7'!A3159),MINUTE('Kauf Restprofil Los 7'!A3159),SECOND('Kauf Restprofil Los 7'!A3159)),""),"")</f>
        <v>0.41666666666666669</v>
      </c>
      <c r="E3159" s="9">
        <f t="shared" si="398"/>
        <v>10</v>
      </c>
      <c r="F3159">
        <v>32.243738037999996</v>
      </c>
      <c r="G3159" s="12">
        <f t="shared" si="393"/>
        <v>2.6869999999999998</v>
      </c>
      <c r="H3159" s="18">
        <f t="shared" si="394"/>
        <v>32.244</v>
      </c>
      <c r="I3159" s="21">
        <v>42.36</v>
      </c>
      <c r="J3159" s="14">
        <v>42.36</v>
      </c>
      <c r="K3159" s="14">
        <f t="shared" si="395"/>
        <v>0</v>
      </c>
      <c r="L3159" s="13">
        <f t="shared" si="396"/>
        <v>-10.116</v>
      </c>
      <c r="M3159" s="53">
        <v>0</v>
      </c>
      <c r="N3159" s="45">
        <f t="shared" si="397"/>
        <v>-10.116</v>
      </c>
      <c r="P3159" s="56"/>
    </row>
    <row r="3160" spans="1:16" x14ac:dyDescent="0.2">
      <c r="A3160" s="5">
        <v>45789.458333333336</v>
      </c>
      <c r="B3160" s="10">
        <f t="shared" si="392"/>
        <v>45789</v>
      </c>
      <c r="C3160" s="4">
        <f t="shared" si="399"/>
        <v>0.41666666666666669</v>
      </c>
      <c r="D3160" s="4">
        <f>IF('Kauf Restprofil Los 7'!A3160&lt;&gt;"",IF('Kauf Restprofil Los 7'!A3160&lt;&gt;"",TIME(HOUR('Kauf Restprofil Los 7'!A3160),MINUTE('Kauf Restprofil Los 7'!A3160),SECOND('Kauf Restprofil Los 7'!A3160)),""),"")</f>
        <v>0.45833333333333331</v>
      </c>
      <c r="E3160" s="9">
        <f t="shared" si="398"/>
        <v>11</v>
      </c>
      <c r="F3160">
        <v>28.084692396000001</v>
      </c>
      <c r="G3160" s="12">
        <f t="shared" si="393"/>
        <v>2.34</v>
      </c>
      <c r="H3160" s="18">
        <f t="shared" si="394"/>
        <v>28.085000000000001</v>
      </c>
      <c r="I3160" s="21">
        <v>42.3</v>
      </c>
      <c r="J3160" s="14">
        <v>42.3</v>
      </c>
      <c r="K3160" s="14">
        <f t="shared" si="395"/>
        <v>0</v>
      </c>
      <c r="L3160" s="13">
        <f t="shared" si="396"/>
        <v>-14.214999999999996</v>
      </c>
      <c r="M3160" s="53">
        <v>0</v>
      </c>
      <c r="N3160" s="45">
        <f t="shared" si="397"/>
        <v>-14.214999999999996</v>
      </c>
      <c r="P3160" s="56"/>
    </row>
    <row r="3161" spans="1:16" x14ac:dyDescent="0.2">
      <c r="A3161" s="5">
        <v>45789.5</v>
      </c>
      <c r="B3161" s="10">
        <f t="shared" si="392"/>
        <v>45789</v>
      </c>
      <c r="C3161" s="4">
        <f t="shared" si="399"/>
        <v>0.45833333333333331</v>
      </c>
      <c r="D3161" s="4">
        <f>IF('Kauf Restprofil Los 7'!A3161&lt;&gt;"",IF('Kauf Restprofil Los 7'!A3161&lt;&gt;"",TIME(HOUR('Kauf Restprofil Los 7'!A3161),MINUTE('Kauf Restprofil Los 7'!A3161),SECOND('Kauf Restprofil Los 7'!A3161)),""),"")</f>
        <v>0.5</v>
      </c>
      <c r="E3161" s="9">
        <f t="shared" si="398"/>
        <v>12</v>
      </c>
      <c r="F3161">
        <v>25.709170140000001</v>
      </c>
      <c r="G3161" s="12">
        <f t="shared" si="393"/>
        <v>2.1419999999999999</v>
      </c>
      <c r="H3161" s="18">
        <f t="shared" si="394"/>
        <v>25.709</v>
      </c>
      <c r="I3161" s="21">
        <v>42.480000000000004</v>
      </c>
      <c r="J3161" s="14">
        <v>42.480000000000004</v>
      </c>
      <c r="K3161" s="14">
        <f t="shared" si="395"/>
        <v>0</v>
      </c>
      <c r="L3161" s="13">
        <f t="shared" si="396"/>
        <v>-16.771000000000004</v>
      </c>
      <c r="M3161" s="53">
        <v>0</v>
      </c>
      <c r="N3161" s="45">
        <f t="shared" si="397"/>
        <v>-16.771000000000004</v>
      </c>
      <c r="P3161" s="56"/>
    </row>
    <row r="3162" spans="1:16" x14ac:dyDescent="0.2">
      <c r="A3162" s="5">
        <v>45789.541666666664</v>
      </c>
      <c r="B3162" s="10">
        <f t="shared" si="392"/>
        <v>45789</v>
      </c>
      <c r="C3162" s="4">
        <f t="shared" si="399"/>
        <v>0.5</v>
      </c>
      <c r="D3162" s="4">
        <f>IF('Kauf Restprofil Los 7'!A3162&lt;&gt;"",IF('Kauf Restprofil Los 7'!A3162&lt;&gt;"",TIME(HOUR('Kauf Restprofil Los 7'!A3162),MINUTE('Kauf Restprofil Los 7'!A3162),SECOND('Kauf Restprofil Los 7'!A3162)),""),"")</f>
        <v>0.54166666666666663</v>
      </c>
      <c r="E3162" s="9">
        <f t="shared" si="398"/>
        <v>13</v>
      </c>
      <c r="F3162">
        <v>23.183376552999999</v>
      </c>
      <c r="G3162" s="12">
        <f t="shared" si="393"/>
        <v>1.9319999999999999</v>
      </c>
      <c r="H3162" s="18">
        <f t="shared" si="394"/>
        <v>23.183</v>
      </c>
      <c r="I3162" s="21">
        <v>41.04</v>
      </c>
      <c r="J3162" s="14">
        <v>41.04</v>
      </c>
      <c r="K3162" s="14">
        <f t="shared" si="395"/>
        <v>0</v>
      </c>
      <c r="L3162" s="13">
        <f t="shared" si="396"/>
        <v>-17.856999999999999</v>
      </c>
      <c r="M3162" s="53">
        <v>0</v>
      </c>
      <c r="N3162" s="45">
        <f t="shared" si="397"/>
        <v>-17.856999999999999</v>
      </c>
      <c r="P3162" s="56"/>
    </row>
    <row r="3163" spans="1:16" x14ac:dyDescent="0.2">
      <c r="A3163" s="5">
        <v>45789.583333333336</v>
      </c>
      <c r="B3163" s="10">
        <f t="shared" si="392"/>
        <v>45789</v>
      </c>
      <c r="C3163" s="4">
        <f t="shared" si="399"/>
        <v>0.54166666666666663</v>
      </c>
      <c r="D3163" s="4">
        <f>IF('Kauf Restprofil Los 7'!A3163&lt;&gt;"",IF('Kauf Restprofil Los 7'!A3163&lt;&gt;"",TIME(HOUR('Kauf Restprofil Los 7'!A3163),MINUTE('Kauf Restprofil Los 7'!A3163),SECOND('Kauf Restprofil Los 7'!A3163)),""),"")</f>
        <v>0.58333333333333337</v>
      </c>
      <c r="E3163" s="9">
        <f t="shared" si="398"/>
        <v>14</v>
      </c>
      <c r="F3163">
        <v>21.147541066999999</v>
      </c>
      <c r="G3163" s="12">
        <f t="shared" si="393"/>
        <v>1.762</v>
      </c>
      <c r="H3163" s="18">
        <f t="shared" si="394"/>
        <v>21.148</v>
      </c>
      <c r="I3163" s="21">
        <v>39.36</v>
      </c>
      <c r="J3163" s="14">
        <v>39.36</v>
      </c>
      <c r="K3163" s="14">
        <f t="shared" si="395"/>
        <v>0</v>
      </c>
      <c r="L3163" s="13">
        <f t="shared" si="396"/>
        <v>-18.212</v>
      </c>
      <c r="M3163" s="53">
        <v>0</v>
      </c>
      <c r="N3163" s="45">
        <f t="shared" si="397"/>
        <v>-18.212</v>
      </c>
      <c r="P3163" s="56"/>
    </row>
    <row r="3164" spans="1:16" x14ac:dyDescent="0.2">
      <c r="A3164" s="5">
        <v>45789.625</v>
      </c>
      <c r="B3164" s="10">
        <f t="shared" si="392"/>
        <v>45789</v>
      </c>
      <c r="C3164" s="4">
        <f t="shared" si="399"/>
        <v>0.58333333333333337</v>
      </c>
      <c r="D3164" s="4">
        <f>IF('Kauf Restprofil Los 7'!A3164&lt;&gt;"",IF('Kauf Restprofil Los 7'!A3164&lt;&gt;"",TIME(HOUR('Kauf Restprofil Los 7'!A3164),MINUTE('Kauf Restprofil Los 7'!A3164),SECOND('Kauf Restprofil Los 7'!A3164)),""),"")</f>
        <v>0.625</v>
      </c>
      <c r="E3164" s="9">
        <f t="shared" si="398"/>
        <v>15</v>
      </c>
      <c r="F3164">
        <v>20.428105201000001</v>
      </c>
      <c r="G3164" s="12">
        <f t="shared" si="393"/>
        <v>1.702</v>
      </c>
      <c r="H3164" s="18">
        <f t="shared" si="394"/>
        <v>20.428000000000001</v>
      </c>
      <c r="I3164" s="21">
        <v>37.86</v>
      </c>
      <c r="J3164" s="14">
        <v>37.86</v>
      </c>
      <c r="K3164" s="14">
        <f t="shared" si="395"/>
        <v>0</v>
      </c>
      <c r="L3164" s="13">
        <f t="shared" si="396"/>
        <v>-17.431999999999999</v>
      </c>
      <c r="M3164" s="53">
        <v>0</v>
      </c>
      <c r="N3164" s="45">
        <f t="shared" si="397"/>
        <v>-17.431999999999999</v>
      </c>
      <c r="P3164" s="56"/>
    </row>
    <row r="3165" spans="1:16" x14ac:dyDescent="0.2">
      <c r="A3165" s="5">
        <v>45789.666666666664</v>
      </c>
      <c r="B3165" s="10">
        <f t="shared" si="392"/>
        <v>45789</v>
      </c>
      <c r="C3165" s="4">
        <f t="shared" si="399"/>
        <v>0.625</v>
      </c>
      <c r="D3165" s="4">
        <f>IF('Kauf Restprofil Los 7'!A3165&lt;&gt;"",IF('Kauf Restprofil Los 7'!A3165&lt;&gt;"",TIME(HOUR('Kauf Restprofil Los 7'!A3165),MINUTE('Kauf Restprofil Los 7'!A3165),SECOND('Kauf Restprofil Los 7'!A3165)),""),"")</f>
        <v>0.66666666666666663</v>
      </c>
      <c r="E3165" s="9">
        <f t="shared" si="398"/>
        <v>16</v>
      </c>
      <c r="F3165">
        <v>22.049863556999998</v>
      </c>
      <c r="G3165" s="12">
        <f t="shared" si="393"/>
        <v>1.837</v>
      </c>
      <c r="H3165" s="18">
        <f t="shared" si="394"/>
        <v>22.05</v>
      </c>
      <c r="I3165" s="21">
        <v>36.599999999999994</v>
      </c>
      <c r="J3165" s="14">
        <v>36.599999999999994</v>
      </c>
      <c r="K3165" s="14">
        <f t="shared" si="395"/>
        <v>0</v>
      </c>
      <c r="L3165" s="13">
        <f t="shared" si="396"/>
        <v>-14.549999999999994</v>
      </c>
      <c r="M3165" s="53">
        <v>0</v>
      </c>
      <c r="N3165" s="45">
        <f t="shared" si="397"/>
        <v>-14.549999999999994</v>
      </c>
      <c r="P3165" s="56"/>
    </row>
    <row r="3166" spans="1:16" x14ac:dyDescent="0.2">
      <c r="A3166" s="5">
        <v>45789.708333333336</v>
      </c>
      <c r="B3166" s="10">
        <f t="shared" si="392"/>
        <v>45789</v>
      </c>
      <c r="C3166" s="4">
        <f t="shared" si="399"/>
        <v>0.66666666666666663</v>
      </c>
      <c r="D3166" s="4">
        <f>IF('Kauf Restprofil Los 7'!A3166&lt;&gt;"",IF('Kauf Restprofil Los 7'!A3166&lt;&gt;"",TIME(HOUR('Kauf Restprofil Los 7'!A3166),MINUTE('Kauf Restprofil Los 7'!A3166),SECOND('Kauf Restprofil Los 7'!A3166)),""),"")</f>
        <v>0.70833333333333337</v>
      </c>
      <c r="E3166" s="9">
        <f t="shared" si="398"/>
        <v>17</v>
      </c>
      <c r="F3166">
        <v>24.594050599999999</v>
      </c>
      <c r="G3166" s="12">
        <f t="shared" si="393"/>
        <v>2.0499999999999998</v>
      </c>
      <c r="H3166" s="18">
        <f t="shared" si="394"/>
        <v>24.594000000000001</v>
      </c>
      <c r="I3166" s="21">
        <v>35.76</v>
      </c>
      <c r="J3166" s="14">
        <v>35.76</v>
      </c>
      <c r="K3166" s="14">
        <f t="shared" si="395"/>
        <v>0</v>
      </c>
      <c r="L3166" s="13">
        <f t="shared" si="396"/>
        <v>-11.165999999999997</v>
      </c>
      <c r="M3166" s="53">
        <v>0</v>
      </c>
      <c r="N3166" s="45">
        <f t="shared" si="397"/>
        <v>-11.165999999999997</v>
      </c>
      <c r="P3166" s="56"/>
    </row>
    <row r="3167" spans="1:16" x14ac:dyDescent="0.2">
      <c r="A3167" s="5">
        <v>45789.75</v>
      </c>
      <c r="B3167" s="10">
        <f t="shared" si="392"/>
        <v>45789</v>
      </c>
      <c r="C3167" s="4">
        <f t="shared" si="399"/>
        <v>0.70833333333333337</v>
      </c>
      <c r="D3167" s="4">
        <f>IF('Kauf Restprofil Los 7'!A3167&lt;&gt;"",IF('Kauf Restprofil Los 7'!A3167&lt;&gt;"",TIME(HOUR('Kauf Restprofil Los 7'!A3167),MINUTE('Kauf Restprofil Los 7'!A3167),SECOND('Kauf Restprofil Los 7'!A3167)),""),"")</f>
        <v>0.75</v>
      </c>
      <c r="E3167" s="9">
        <f t="shared" si="398"/>
        <v>18</v>
      </c>
      <c r="F3167">
        <v>29.209704536</v>
      </c>
      <c r="G3167" s="12">
        <f t="shared" si="393"/>
        <v>2.4340000000000002</v>
      </c>
      <c r="H3167" s="18">
        <f t="shared" si="394"/>
        <v>29.21</v>
      </c>
      <c r="I3167" s="21">
        <v>38.64</v>
      </c>
      <c r="J3167" s="14">
        <v>38.64</v>
      </c>
      <c r="K3167" s="14">
        <f t="shared" si="395"/>
        <v>0</v>
      </c>
      <c r="L3167" s="13">
        <f t="shared" si="396"/>
        <v>-9.43</v>
      </c>
      <c r="M3167" s="53">
        <v>0</v>
      </c>
      <c r="N3167" s="45">
        <f t="shared" si="397"/>
        <v>-9.43</v>
      </c>
      <c r="P3167" s="56"/>
    </row>
    <row r="3168" spans="1:16" x14ac:dyDescent="0.2">
      <c r="A3168" s="5">
        <v>45789.791666666664</v>
      </c>
      <c r="B3168" s="10">
        <f t="shared" si="392"/>
        <v>45789</v>
      </c>
      <c r="C3168" s="4">
        <f t="shared" si="399"/>
        <v>0.75</v>
      </c>
      <c r="D3168" s="4">
        <f>IF('Kauf Restprofil Los 7'!A3168&lt;&gt;"",IF('Kauf Restprofil Los 7'!A3168&lt;&gt;"",TIME(HOUR('Kauf Restprofil Los 7'!A3168),MINUTE('Kauf Restprofil Los 7'!A3168),SECOND('Kauf Restprofil Los 7'!A3168)),""),"")</f>
        <v>0.79166666666666663</v>
      </c>
      <c r="E3168" s="9">
        <f t="shared" si="398"/>
        <v>19</v>
      </c>
      <c r="F3168">
        <v>34.694664271000001</v>
      </c>
      <c r="G3168" s="12">
        <f t="shared" si="393"/>
        <v>2.891</v>
      </c>
      <c r="H3168" s="18">
        <f t="shared" si="394"/>
        <v>34.695</v>
      </c>
      <c r="I3168" s="21">
        <v>41.58</v>
      </c>
      <c r="J3168" s="14">
        <v>41.58</v>
      </c>
      <c r="K3168" s="14">
        <f t="shared" si="395"/>
        <v>0</v>
      </c>
      <c r="L3168" s="13">
        <f t="shared" si="396"/>
        <v>-6.884999999999998</v>
      </c>
      <c r="M3168" s="53">
        <v>0</v>
      </c>
      <c r="N3168" s="45">
        <f t="shared" si="397"/>
        <v>-6.884999999999998</v>
      </c>
      <c r="P3168" s="56"/>
    </row>
    <row r="3169" spans="1:16" x14ac:dyDescent="0.2">
      <c r="A3169" s="5">
        <v>45789.833333333336</v>
      </c>
      <c r="B3169" s="10">
        <f t="shared" si="392"/>
        <v>45789</v>
      </c>
      <c r="C3169" s="4">
        <f t="shared" si="399"/>
        <v>0.79166666666666663</v>
      </c>
      <c r="D3169" s="4">
        <f>IF('Kauf Restprofil Los 7'!A3169&lt;&gt;"",IF('Kauf Restprofil Los 7'!A3169&lt;&gt;"",TIME(HOUR('Kauf Restprofil Los 7'!A3169),MINUTE('Kauf Restprofil Los 7'!A3169),SECOND('Kauf Restprofil Los 7'!A3169)),""),"")</f>
        <v>0.83333333333333337</v>
      </c>
      <c r="E3169" s="9">
        <f t="shared" si="398"/>
        <v>20</v>
      </c>
      <c r="F3169">
        <v>37.658297990000001</v>
      </c>
      <c r="G3169" s="12">
        <f t="shared" si="393"/>
        <v>3.1379999999999999</v>
      </c>
      <c r="H3169" s="18">
        <f t="shared" si="394"/>
        <v>37.658000000000001</v>
      </c>
      <c r="I3169" s="21">
        <v>41.64</v>
      </c>
      <c r="J3169" s="14">
        <v>41.64</v>
      </c>
      <c r="K3169" s="14">
        <f t="shared" si="395"/>
        <v>0</v>
      </c>
      <c r="L3169" s="13">
        <f t="shared" si="396"/>
        <v>-3.9819999999999993</v>
      </c>
      <c r="M3169" s="53">
        <v>0</v>
      </c>
      <c r="N3169" s="45">
        <f t="shared" si="397"/>
        <v>-3.9819999999999993</v>
      </c>
      <c r="P3169" s="56"/>
    </row>
    <row r="3170" spans="1:16" x14ac:dyDescent="0.2">
      <c r="A3170" s="5">
        <v>45789.875</v>
      </c>
      <c r="B3170" s="10">
        <f t="shared" si="392"/>
        <v>45789</v>
      </c>
      <c r="C3170" s="4">
        <f t="shared" si="399"/>
        <v>0.83333333333333337</v>
      </c>
      <c r="D3170" s="4">
        <f>IF('Kauf Restprofil Los 7'!A3170&lt;&gt;"",IF('Kauf Restprofil Los 7'!A3170&lt;&gt;"",TIME(HOUR('Kauf Restprofil Los 7'!A3170),MINUTE('Kauf Restprofil Los 7'!A3170),SECOND('Kauf Restprofil Los 7'!A3170)),""),"")</f>
        <v>0.875</v>
      </c>
      <c r="E3170" s="9">
        <f t="shared" si="398"/>
        <v>21</v>
      </c>
      <c r="F3170">
        <v>36.336267382999999</v>
      </c>
      <c r="G3170" s="12">
        <f t="shared" si="393"/>
        <v>3.028</v>
      </c>
      <c r="H3170" s="18">
        <f t="shared" si="394"/>
        <v>36.335999999999999</v>
      </c>
      <c r="I3170" s="21">
        <v>38.400000000000006</v>
      </c>
      <c r="J3170" s="14">
        <v>38.400000000000006</v>
      </c>
      <c r="K3170" s="14">
        <f t="shared" si="395"/>
        <v>0</v>
      </c>
      <c r="L3170" s="13">
        <f t="shared" si="396"/>
        <v>-2.0640000000000072</v>
      </c>
      <c r="M3170" s="53">
        <v>0</v>
      </c>
      <c r="N3170" s="45">
        <f t="shared" si="397"/>
        <v>-2.0640000000000072</v>
      </c>
      <c r="P3170" s="56"/>
    </row>
    <row r="3171" spans="1:16" x14ac:dyDescent="0.2">
      <c r="A3171" s="5">
        <v>45789.916666666664</v>
      </c>
      <c r="B3171" s="10">
        <f t="shared" si="392"/>
        <v>45789</v>
      </c>
      <c r="C3171" s="4">
        <f t="shared" si="399"/>
        <v>0.875</v>
      </c>
      <c r="D3171" s="4">
        <f>IF('Kauf Restprofil Los 7'!A3171&lt;&gt;"",IF('Kauf Restprofil Los 7'!A3171&lt;&gt;"",TIME(HOUR('Kauf Restprofil Los 7'!A3171),MINUTE('Kauf Restprofil Los 7'!A3171),SECOND('Kauf Restprofil Los 7'!A3171)),""),"")</f>
        <v>0.91666666666666663</v>
      </c>
      <c r="E3171" s="9">
        <f t="shared" si="398"/>
        <v>22</v>
      </c>
      <c r="F3171">
        <v>33.691215192999998</v>
      </c>
      <c r="G3171" s="12">
        <f t="shared" si="393"/>
        <v>2.8079999999999998</v>
      </c>
      <c r="H3171" s="18">
        <f t="shared" si="394"/>
        <v>33.691000000000003</v>
      </c>
      <c r="I3171" s="21">
        <v>34.74</v>
      </c>
      <c r="J3171" s="14">
        <v>34.74</v>
      </c>
      <c r="K3171" s="14">
        <f t="shared" si="395"/>
        <v>0</v>
      </c>
      <c r="L3171" s="13">
        <f t="shared" si="396"/>
        <v>-1.0489999999999995</v>
      </c>
      <c r="M3171" s="53">
        <v>0</v>
      </c>
      <c r="N3171" s="45">
        <f t="shared" si="397"/>
        <v>-1.0489999999999995</v>
      </c>
      <c r="P3171" s="56"/>
    </row>
    <row r="3172" spans="1:16" x14ac:dyDescent="0.2">
      <c r="A3172" s="5">
        <v>45789.958333333336</v>
      </c>
      <c r="B3172" s="10">
        <f t="shared" si="392"/>
        <v>45789</v>
      </c>
      <c r="C3172" s="4">
        <f t="shared" si="399"/>
        <v>0.91666666666666663</v>
      </c>
      <c r="D3172" s="4">
        <f>IF('Kauf Restprofil Los 7'!A3172&lt;&gt;"",IF('Kauf Restprofil Los 7'!A3172&lt;&gt;"",TIME(HOUR('Kauf Restprofil Los 7'!A3172),MINUTE('Kauf Restprofil Los 7'!A3172),SECOND('Kauf Restprofil Los 7'!A3172)),""),"")</f>
        <v>0.95833333333333337</v>
      </c>
      <c r="E3172" s="9">
        <f t="shared" si="398"/>
        <v>23</v>
      </c>
      <c r="F3172">
        <v>28.610950304999999</v>
      </c>
      <c r="G3172" s="12">
        <f t="shared" si="393"/>
        <v>2.3839999999999999</v>
      </c>
      <c r="H3172" s="18">
        <f t="shared" si="394"/>
        <v>28.611000000000001</v>
      </c>
      <c r="I3172" s="21">
        <v>29.099999999999998</v>
      </c>
      <c r="J3172" s="14">
        <v>29.099999999999998</v>
      </c>
      <c r="K3172" s="14">
        <f t="shared" si="395"/>
        <v>0</v>
      </c>
      <c r="L3172" s="13">
        <f t="shared" si="396"/>
        <v>-0.48899999999999721</v>
      </c>
      <c r="M3172" s="53">
        <v>0</v>
      </c>
      <c r="N3172" s="45">
        <f t="shared" si="397"/>
        <v>-0.48899999999999721</v>
      </c>
      <c r="P3172" s="56"/>
    </row>
    <row r="3173" spans="1:16" x14ac:dyDescent="0.2">
      <c r="A3173" s="5">
        <v>45790</v>
      </c>
      <c r="B3173" s="10">
        <f t="shared" si="392"/>
        <v>45789</v>
      </c>
      <c r="C3173" s="4">
        <f t="shared" si="399"/>
        <v>0.95833333333333337</v>
      </c>
      <c r="D3173" s="4">
        <f>IF('Kauf Restprofil Los 7'!A3173&lt;&gt;"",IF('Kauf Restprofil Los 7'!A3173&lt;&gt;"",TIME(HOUR('Kauf Restprofil Los 7'!A3173),MINUTE('Kauf Restprofil Los 7'!A3173),SECOND('Kauf Restprofil Los 7'!A3173)),""),"")</f>
        <v>0</v>
      </c>
      <c r="E3173" s="9">
        <f t="shared" si="398"/>
        <v>24</v>
      </c>
      <c r="F3173">
        <v>23.780843512000001</v>
      </c>
      <c r="G3173" s="12">
        <f t="shared" si="393"/>
        <v>1.982</v>
      </c>
      <c r="H3173" s="18">
        <f t="shared" si="394"/>
        <v>23.780999999999999</v>
      </c>
      <c r="I3173" s="21">
        <v>23.52</v>
      </c>
      <c r="J3173" s="14">
        <v>23.52</v>
      </c>
      <c r="K3173" s="14">
        <f t="shared" si="395"/>
        <v>0</v>
      </c>
      <c r="L3173" s="13">
        <f t="shared" si="396"/>
        <v>0.26099999999999923</v>
      </c>
      <c r="M3173" s="53">
        <v>0.26099999999999923</v>
      </c>
      <c r="N3173" s="45">
        <f t="shared" si="397"/>
        <v>0</v>
      </c>
      <c r="P3173" s="56"/>
    </row>
    <row r="3174" spans="1:16" x14ac:dyDescent="0.2">
      <c r="A3174" s="5">
        <v>45790.041666666664</v>
      </c>
      <c r="B3174" s="10">
        <f t="shared" si="392"/>
        <v>45790</v>
      </c>
      <c r="C3174" s="4">
        <f t="shared" si="399"/>
        <v>0</v>
      </c>
      <c r="D3174" s="4">
        <f>IF('Kauf Restprofil Los 7'!A3174&lt;&gt;"",IF('Kauf Restprofil Los 7'!A3174&lt;&gt;"",TIME(HOUR('Kauf Restprofil Los 7'!A3174),MINUTE('Kauf Restprofil Los 7'!A3174),SECOND('Kauf Restprofil Los 7'!A3174)),""),"")</f>
        <v>4.1666666666666664E-2</v>
      </c>
      <c r="E3174" s="9">
        <f t="shared" si="398"/>
        <v>1</v>
      </c>
      <c r="F3174">
        <v>20.316847678999999</v>
      </c>
      <c r="G3174" s="12">
        <f t="shared" si="393"/>
        <v>1.6930000000000001</v>
      </c>
      <c r="H3174" s="18">
        <f t="shared" si="394"/>
        <v>20.317</v>
      </c>
      <c r="I3174" s="21">
        <v>20.399999999999999</v>
      </c>
      <c r="J3174" s="14">
        <v>20.399999999999999</v>
      </c>
      <c r="K3174" s="14">
        <f t="shared" si="395"/>
        <v>0</v>
      </c>
      <c r="L3174" s="13">
        <f t="shared" si="396"/>
        <v>-8.2999999999998408E-2</v>
      </c>
      <c r="M3174" s="53">
        <v>0</v>
      </c>
      <c r="N3174" s="45">
        <f t="shared" si="397"/>
        <v>-8.2999999999998408E-2</v>
      </c>
      <c r="P3174" s="56"/>
    </row>
    <row r="3175" spans="1:16" x14ac:dyDescent="0.2">
      <c r="A3175" s="5">
        <v>45790.083333333336</v>
      </c>
      <c r="B3175" s="10">
        <f t="shared" si="392"/>
        <v>45790</v>
      </c>
      <c r="C3175" s="4">
        <f t="shared" si="399"/>
        <v>4.1666666666666664E-2</v>
      </c>
      <c r="D3175" s="4">
        <f>IF('Kauf Restprofil Los 7'!A3175&lt;&gt;"",IF('Kauf Restprofil Los 7'!A3175&lt;&gt;"",TIME(HOUR('Kauf Restprofil Los 7'!A3175),MINUTE('Kauf Restprofil Los 7'!A3175),SECOND('Kauf Restprofil Los 7'!A3175)),""),"")</f>
        <v>8.3333333333333329E-2</v>
      </c>
      <c r="E3175" s="9">
        <f t="shared" si="398"/>
        <v>2</v>
      </c>
      <c r="F3175">
        <v>18.915478253</v>
      </c>
      <c r="G3175" s="12">
        <f t="shared" si="393"/>
        <v>1.5760000000000001</v>
      </c>
      <c r="H3175" s="18">
        <f t="shared" si="394"/>
        <v>18.914999999999999</v>
      </c>
      <c r="I3175" s="21">
        <v>18.54</v>
      </c>
      <c r="J3175" s="14">
        <v>18.54</v>
      </c>
      <c r="K3175" s="14">
        <f t="shared" si="395"/>
        <v>0</v>
      </c>
      <c r="L3175" s="13">
        <f t="shared" si="396"/>
        <v>0.375</v>
      </c>
      <c r="M3175" s="53">
        <v>0.375</v>
      </c>
      <c r="N3175" s="45">
        <f t="shared" si="397"/>
        <v>0</v>
      </c>
      <c r="P3175" s="56"/>
    </row>
    <row r="3176" spans="1:16" x14ac:dyDescent="0.2">
      <c r="A3176" s="5">
        <v>45790.125</v>
      </c>
      <c r="B3176" s="10">
        <f t="shared" si="392"/>
        <v>45790</v>
      </c>
      <c r="C3176" s="4">
        <f t="shared" si="399"/>
        <v>8.3333333333333329E-2</v>
      </c>
      <c r="D3176" s="4">
        <f>IF('Kauf Restprofil Los 7'!A3176&lt;&gt;"",IF('Kauf Restprofil Los 7'!A3176&lt;&gt;"",TIME(HOUR('Kauf Restprofil Los 7'!A3176),MINUTE('Kauf Restprofil Los 7'!A3176),SECOND('Kauf Restprofil Los 7'!A3176)),""),"")</f>
        <v>0.125</v>
      </c>
      <c r="E3176" s="9">
        <f t="shared" si="398"/>
        <v>3</v>
      </c>
      <c r="F3176">
        <v>18.292366382000001</v>
      </c>
      <c r="G3176" s="12">
        <f t="shared" si="393"/>
        <v>1.524</v>
      </c>
      <c r="H3176" s="18">
        <f t="shared" si="394"/>
        <v>18.292000000000002</v>
      </c>
      <c r="I3176" s="21">
        <v>17.700000000000003</v>
      </c>
      <c r="J3176" s="14">
        <v>17.700000000000003</v>
      </c>
      <c r="K3176" s="14">
        <f t="shared" si="395"/>
        <v>0</v>
      </c>
      <c r="L3176" s="13">
        <f t="shared" si="396"/>
        <v>0.59199999999999875</v>
      </c>
      <c r="M3176" s="53">
        <v>0.59199999999999875</v>
      </c>
      <c r="N3176" s="45">
        <f t="shared" si="397"/>
        <v>0</v>
      </c>
      <c r="P3176" s="56"/>
    </row>
    <row r="3177" spans="1:16" x14ac:dyDescent="0.2">
      <c r="A3177" s="5">
        <v>45790.166666666664</v>
      </c>
      <c r="B3177" s="10">
        <f t="shared" si="392"/>
        <v>45790</v>
      </c>
      <c r="C3177" s="4">
        <f t="shared" si="399"/>
        <v>0.125</v>
      </c>
      <c r="D3177" s="4">
        <f>IF('Kauf Restprofil Los 7'!A3177&lt;&gt;"",IF('Kauf Restprofil Los 7'!A3177&lt;&gt;"",TIME(HOUR('Kauf Restprofil Los 7'!A3177),MINUTE('Kauf Restprofil Los 7'!A3177),SECOND('Kauf Restprofil Los 7'!A3177)),""),"")</f>
        <v>0.16666666666666666</v>
      </c>
      <c r="E3177" s="9">
        <f t="shared" si="398"/>
        <v>4</v>
      </c>
      <c r="F3177">
        <v>18.035257101999999</v>
      </c>
      <c r="G3177" s="12">
        <f t="shared" si="393"/>
        <v>1.5029999999999999</v>
      </c>
      <c r="H3177" s="18">
        <f t="shared" si="394"/>
        <v>18.035</v>
      </c>
      <c r="I3177" s="21">
        <v>17.399999999999999</v>
      </c>
      <c r="J3177" s="14">
        <v>17.399999999999999</v>
      </c>
      <c r="K3177" s="14">
        <f t="shared" si="395"/>
        <v>0</v>
      </c>
      <c r="L3177" s="13">
        <f t="shared" si="396"/>
        <v>0.63500000000000156</v>
      </c>
      <c r="M3177" s="53">
        <v>0.63500000000000156</v>
      </c>
      <c r="N3177" s="45">
        <f t="shared" si="397"/>
        <v>0</v>
      </c>
      <c r="P3177" s="56"/>
    </row>
    <row r="3178" spans="1:16" x14ac:dyDescent="0.2">
      <c r="A3178" s="5">
        <v>45790.208333333336</v>
      </c>
      <c r="B3178" s="10">
        <f t="shared" si="392"/>
        <v>45790</v>
      </c>
      <c r="C3178" s="4">
        <f t="shared" si="399"/>
        <v>0.16666666666666666</v>
      </c>
      <c r="D3178" s="4">
        <f>IF('Kauf Restprofil Los 7'!A3178&lt;&gt;"",IF('Kauf Restprofil Los 7'!A3178&lt;&gt;"",TIME(HOUR('Kauf Restprofil Los 7'!A3178),MINUTE('Kauf Restprofil Los 7'!A3178),SECOND('Kauf Restprofil Los 7'!A3178)),""),"")</f>
        <v>0.20833333333333334</v>
      </c>
      <c r="E3178" s="9">
        <f t="shared" si="398"/>
        <v>5</v>
      </c>
      <c r="F3178">
        <v>19.304830901999999</v>
      </c>
      <c r="G3178" s="12">
        <f t="shared" si="393"/>
        <v>1.609</v>
      </c>
      <c r="H3178" s="18">
        <f t="shared" si="394"/>
        <v>19.305</v>
      </c>
      <c r="I3178" s="21">
        <v>18.299999999999997</v>
      </c>
      <c r="J3178" s="14">
        <v>18.299999999999997</v>
      </c>
      <c r="K3178" s="14">
        <f t="shared" si="395"/>
        <v>0</v>
      </c>
      <c r="L3178" s="13">
        <f t="shared" si="396"/>
        <v>1.0050000000000026</v>
      </c>
      <c r="M3178" s="53">
        <v>1.0050000000000026</v>
      </c>
      <c r="N3178" s="45">
        <f t="shared" si="397"/>
        <v>0</v>
      </c>
      <c r="P3178" s="56"/>
    </row>
    <row r="3179" spans="1:16" x14ac:dyDescent="0.2">
      <c r="A3179" s="5">
        <v>45790.25</v>
      </c>
      <c r="B3179" s="10">
        <f t="shared" si="392"/>
        <v>45790</v>
      </c>
      <c r="C3179" s="4">
        <f t="shared" si="399"/>
        <v>0.20833333333333334</v>
      </c>
      <c r="D3179" s="4">
        <f>IF('Kauf Restprofil Los 7'!A3179&lt;&gt;"",IF('Kauf Restprofil Los 7'!A3179&lt;&gt;"",TIME(HOUR('Kauf Restprofil Los 7'!A3179),MINUTE('Kauf Restprofil Los 7'!A3179),SECOND('Kauf Restprofil Los 7'!A3179)),""),"")</f>
        <v>0.25</v>
      </c>
      <c r="E3179" s="9">
        <f t="shared" si="398"/>
        <v>6</v>
      </c>
      <c r="F3179">
        <v>22.626314191999999</v>
      </c>
      <c r="G3179" s="12">
        <f t="shared" si="393"/>
        <v>1.8859999999999999</v>
      </c>
      <c r="H3179" s="18">
        <f t="shared" si="394"/>
        <v>22.626000000000001</v>
      </c>
      <c r="I3179" s="21">
        <v>21.72</v>
      </c>
      <c r="J3179" s="14">
        <v>21.72</v>
      </c>
      <c r="K3179" s="14">
        <f t="shared" si="395"/>
        <v>0</v>
      </c>
      <c r="L3179" s="13">
        <f t="shared" si="396"/>
        <v>0.90600000000000236</v>
      </c>
      <c r="M3179" s="53">
        <v>0.90600000000000236</v>
      </c>
      <c r="N3179" s="45">
        <f t="shared" si="397"/>
        <v>0</v>
      </c>
      <c r="P3179" s="56"/>
    </row>
    <row r="3180" spans="1:16" x14ac:dyDescent="0.2">
      <c r="A3180" s="5">
        <v>45790.291666666664</v>
      </c>
      <c r="B3180" s="10">
        <f t="shared" si="392"/>
        <v>45790</v>
      </c>
      <c r="C3180" s="4">
        <f t="shared" si="399"/>
        <v>0.25</v>
      </c>
      <c r="D3180" s="4">
        <f>IF('Kauf Restprofil Los 7'!A3180&lt;&gt;"",IF('Kauf Restprofil Los 7'!A3180&lt;&gt;"",TIME(HOUR('Kauf Restprofil Los 7'!A3180),MINUTE('Kauf Restprofil Los 7'!A3180),SECOND('Kauf Restprofil Los 7'!A3180)),""),"")</f>
        <v>0.29166666666666669</v>
      </c>
      <c r="E3180" s="9">
        <f t="shared" si="398"/>
        <v>7</v>
      </c>
      <c r="F3180">
        <v>30.176708090999998</v>
      </c>
      <c r="G3180" s="12">
        <f t="shared" si="393"/>
        <v>2.5150000000000001</v>
      </c>
      <c r="H3180" s="18">
        <f t="shared" si="394"/>
        <v>30.177</v>
      </c>
      <c r="I3180" s="21">
        <v>29.880000000000003</v>
      </c>
      <c r="J3180" s="14">
        <v>29.880000000000003</v>
      </c>
      <c r="K3180" s="14">
        <f t="shared" si="395"/>
        <v>0</v>
      </c>
      <c r="L3180" s="13">
        <f t="shared" si="396"/>
        <v>0.29699999999999704</v>
      </c>
      <c r="M3180" s="53">
        <v>0.29699999999999704</v>
      </c>
      <c r="N3180" s="45">
        <f t="shared" si="397"/>
        <v>0</v>
      </c>
      <c r="P3180" s="56"/>
    </row>
    <row r="3181" spans="1:16" x14ac:dyDescent="0.2">
      <c r="A3181" s="5">
        <v>45790.333333333336</v>
      </c>
      <c r="B3181" s="10">
        <f t="shared" si="392"/>
        <v>45790</v>
      </c>
      <c r="C3181" s="4">
        <f t="shared" si="399"/>
        <v>0.29166666666666669</v>
      </c>
      <c r="D3181" s="4">
        <f>IF('Kauf Restprofil Los 7'!A3181&lt;&gt;"",IF('Kauf Restprofil Los 7'!A3181&lt;&gt;"",TIME(HOUR('Kauf Restprofil Los 7'!A3181),MINUTE('Kauf Restprofil Los 7'!A3181),SECOND('Kauf Restprofil Los 7'!A3181)),""),"")</f>
        <v>0.33333333333333331</v>
      </c>
      <c r="E3181" s="9">
        <f t="shared" si="398"/>
        <v>8</v>
      </c>
      <c r="F3181">
        <v>35.824518542</v>
      </c>
      <c r="G3181" s="12">
        <f t="shared" si="393"/>
        <v>2.9849999999999999</v>
      </c>
      <c r="H3181" s="18">
        <f t="shared" si="394"/>
        <v>35.825000000000003</v>
      </c>
      <c r="I3181" s="21">
        <v>36.72</v>
      </c>
      <c r="J3181" s="14">
        <v>36.72</v>
      </c>
      <c r="K3181" s="14">
        <f t="shared" si="395"/>
        <v>0</v>
      </c>
      <c r="L3181" s="13">
        <f t="shared" si="396"/>
        <v>-0.89499999999999602</v>
      </c>
      <c r="M3181" s="53">
        <v>0</v>
      </c>
      <c r="N3181" s="45">
        <f t="shared" si="397"/>
        <v>-0.89499999999999602</v>
      </c>
      <c r="P3181" s="56"/>
    </row>
    <row r="3182" spans="1:16" x14ac:dyDescent="0.2">
      <c r="A3182" s="5">
        <v>45790.375</v>
      </c>
      <c r="B3182" s="10">
        <f t="shared" si="392"/>
        <v>45790</v>
      </c>
      <c r="C3182" s="4">
        <f t="shared" si="399"/>
        <v>0.33333333333333331</v>
      </c>
      <c r="D3182" s="4">
        <f>IF('Kauf Restprofil Los 7'!A3182&lt;&gt;"",IF('Kauf Restprofil Los 7'!A3182&lt;&gt;"",TIME(HOUR('Kauf Restprofil Los 7'!A3182),MINUTE('Kauf Restprofil Los 7'!A3182),SECOND('Kauf Restprofil Los 7'!A3182)),""),"")</f>
        <v>0.375</v>
      </c>
      <c r="E3182" s="9">
        <f t="shared" si="398"/>
        <v>9</v>
      </c>
      <c r="F3182">
        <v>37.82800538</v>
      </c>
      <c r="G3182" s="12">
        <f t="shared" si="393"/>
        <v>3.1520000000000001</v>
      </c>
      <c r="H3182" s="18">
        <f t="shared" si="394"/>
        <v>37.828000000000003</v>
      </c>
      <c r="I3182" s="21">
        <v>42.839999999999996</v>
      </c>
      <c r="J3182" s="14">
        <v>42.839999999999996</v>
      </c>
      <c r="K3182" s="14">
        <f t="shared" si="395"/>
        <v>0</v>
      </c>
      <c r="L3182" s="13">
        <f t="shared" si="396"/>
        <v>-5.0119999999999933</v>
      </c>
      <c r="M3182" s="53">
        <v>0</v>
      </c>
      <c r="N3182" s="45">
        <f t="shared" si="397"/>
        <v>-5.0119999999999933</v>
      </c>
      <c r="P3182" s="56"/>
    </row>
    <row r="3183" spans="1:16" x14ac:dyDescent="0.2">
      <c r="A3183" s="5">
        <v>45790.416666666664</v>
      </c>
      <c r="B3183" s="10">
        <f t="shared" si="392"/>
        <v>45790</v>
      </c>
      <c r="C3183" s="4">
        <f t="shared" si="399"/>
        <v>0.375</v>
      </c>
      <c r="D3183" s="4">
        <f>IF('Kauf Restprofil Los 7'!A3183&lt;&gt;"",IF('Kauf Restprofil Los 7'!A3183&lt;&gt;"",TIME(HOUR('Kauf Restprofil Los 7'!A3183),MINUTE('Kauf Restprofil Los 7'!A3183),SECOND('Kauf Restprofil Los 7'!A3183)),""),"")</f>
        <v>0.41666666666666669</v>
      </c>
      <c r="E3183" s="9">
        <f t="shared" si="398"/>
        <v>10</v>
      </c>
      <c r="F3183">
        <v>33.703323689999998</v>
      </c>
      <c r="G3183" s="12">
        <f t="shared" si="393"/>
        <v>2.8090000000000002</v>
      </c>
      <c r="H3183" s="18">
        <f t="shared" si="394"/>
        <v>33.703000000000003</v>
      </c>
      <c r="I3183" s="21">
        <v>42.78</v>
      </c>
      <c r="J3183" s="14">
        <v>42.78</v>
      </c>
      <c r="K3183" s="14">
        <f t="shared" si="395"/>
        <v>0</v>
      </c>
      <c r="L3183" s="13">
        <f t="shared" si="396"/>
        <v>-9.0769999999999982</v>
      </c>
      <c r="M3183" s="53">
        <v>0</v>
      </c>
      <c r="N3183" s="45">
        <f t="shared" si="397"/>
        <v>-9.0769999999999982</v>
      </c>
      <c r="P3183" s="56"/>
    </row>
    <row r="3184" spans="1:16" x14ac:dyDescent="0.2">
      <c r="A3184" s="5">
        <v>45790.458333333336</v>
      </c>
      <c r="B3184" s="10">
        <f t="shared" si="392"/>
        <v>45790</v>
      </c>
      <c r="C3184" s="4">
        <f t="shared" si="399"/>
        <v>0.41666666666666669</v>
      </c>
      <c r="D3184" s="4">
        <f>IF('Kauf Restprofil Los 7'!A3184&lt;&gt;"",IF('Kauf Restprofil Los 7'!A3184&lt;&gt;"",TIME(HOUR('Kauf Restprofil Los 7'!A3184),MINUTE('Kauf Restprofil Los 7'!A3184),SECOND('Kauf Restprofil Los 7'!A3184)),""),"")</f>
        <v>0.45833333333333331</v>
      </c>
      <c r="E3184" s="9">
        <f t="shared" si="398"/>
        <v>11</v>
      </c>
      <c r="F3184">
        <v>29.102925518999999</v>
      </c>
      <c r="G3184" s="12">
        <f t="shared" si="393"/>
        <v>2.4249999999999998</v>
      </c>
      <c r="H3184" s="18">
        <f t="shared" si="394"/>
        <v>29.103000000000002</v>
      </c>
      <c r="I3184" s="21">
        <v>43.86</v>
      </c>
      <c r="J3184" s="14">
        <v>43.86</v>
      </c>
      <c r="K3184" s="14">
        <f t="shared" si="395"/>
        <v>0</v>
      </c>
      <c r="L3184" s="13">
        <f t="shared" si="396"/>
        <v>-14.756999999999998</v>
      </c>
      <c r="M3184" s="53">
        <v>0</v>
      </c>
      <c r="N3184" s="45">
        <f t="shared" si="397"/>
        <v>-14.756999999999998</v>
      </c>
      <c r="P3184" s="56"/>
    </row>
    <row r="3185" spans="1:16" x14ac:dyDescent="0.2">
      <c r="A3185" s="5">
        <v>45790.5</v>
      </c>
      <c r="B3185" s="10">
        <f t="shared" si="392"/>
        <v>45790</v>
      </c>
      <c r="C3185" s="4">
        <f t="shared" si="399"/>
        <v>0.45833333333333331</v>
      </c>
      <c r="D3185" s="4">
        <f>IF('Kauf Restprofil Los 7'!A3185&lt;&gt;"",IF('Kauf Restprofil Los 7'!A3185&lt;&gt;"",TIME(HOUR('Kauf Restprofil Los 7'!A3185),MINUTE('Kauf Restprofil Los 7'!A3185),SECOND('Kauf Restprofil Los 7'!A3185)),""),"")</f>
        <v>0.5</v>
      </c>
      <c r="E3185" s="9">
        <f t="shared" si="398"/>
        <v>12</v>
      </c>
      <c r="F3185">
        <v>26.016582577000001</v>
      </c>
      <c r="G3185" s="12">
        <f t="shared" si="393"/>
        <v>2.1680000000000001</v>
      </c>
      <c r="H3185" s="18">
        <f t="shared" si="394"/>
        <v>26.016999999999999</v>
      </c>
      <c r="I3185" s="21">
        <v>44.400000000000006</v>
      </c>
      <c r="J3185" s="14">
        <v>44.400000000000006</v>
      </c>
      <c r="K3185" s="14">
        <f t="shared" si="395"/>
        <v>0</v>
      </c>
      <c r="L3185" s="13">
        <f t="shared" si="396"/>
        <v>-18.383000000000006</v>
      </c>
      <c r="M3185" s="53">
        <v>0</v>
      </c>
      <c r="N3185" s="45">
        <f t="shared" si="397"/>
        <v>-18.383000000000006</v>
      </c>
      <c r="P3185" s="56"/>
    </row>
    <row r="3186" spans="1:16" x14ac:dyDescent="0.2">
      <c r="A3186" s="5">
        <v>45790.541666666664</v>
      </c>
      <c r="B3186" s="10">
        <f t="shared" si="392"/>
        <v>45790</v>
      </c>
      <c r="C3186" s="4">
        <f t="shared" si="399"/>
        <v>0.5</v>
      </c>
      <c r="D3186" s="4">
        <f>IF('Kauf Restprofil Los 7'!A3186&lt;&gt;"",IF('Kauf Restprofil Los 7'!A3186&lt;&gt;"",TIME(HOUR('Kauf Restprofil Los 7'!A3186),MINUTE('Kauf Restprofil Los 7'!A3186),SECOND('Kauf Restprofil Los 7'!A3186)),""),"")</f>
        <v>0.54166666666666663</v>
      </c>
      <c r="E3186" s="9">
        <f t="shared" si="398"/>
        <v>13</v>
      </c>
      <c r="F3186">
        <v>22.862628054999998</v>
      </c>
      <c r="G3186" s="12">
        <f t="shared" si="393"/>
        <v>1.905</v>
      </c>
      <c r="H3186" s="18">
        <f t="shared" si="394"/>
        <v>22.863</v>
      </c>
      <c r="I3186" s="21">
        <v>43.26</v>
      </c>
      <c r="J3186" s="14">
        <v>43.26</v>
      </c>
      <c r="K3186" s="14">
        <f t="shared" si="395"/>
        <v>0</v>
      </c>
      <c r="L3186" s="13">
        <f t="shared" si="396"/>
        <v>-20.396999999999998</v>
      </c>
      <c r="M3186" s="53">
        <v>0</v>
      </c>
      <c r="N3186" s="45">
        <f t="shared" si="397"/>
        <v>-20.396999999999998</v>
      </c>
      <c r="P3186" s="56"/>
    </row>
    <row r="3187" spans="1:16" x14ac:dyDescent="0.2">
      <c r="A3187" s="5">
        <v>45790.583333333336</v>
      </c>
      <c r="B3187" s="10">
        <f t="shared" si="392"/>
        <v>45790</v>
      </c>
      <c r="C3187" s="4">
        <f t="shared" si="399"/>
        <v>0.54166666666666663</v>
      </c>
      <c r="D3187" s="4">
        <f>IF('Kauf Restprofil Los 7'!A3187&lt;&gt;"",IF('Kauf Restprofil Los 7'!A3187&lt;&gt;"",TIME(HOUR('Kauf Restprofil Los 7'!A3187),MINUTE('Kauf Restprofil Los 7'!A3187),SECOND('Kauf Restprofil Los 7'!A3187)),""),"")</f>
        <v>0.58333333333333337</v>
      </c>
      <c r="E3187" s="9">
        <f t="shared" si="398"/>
        <v>14</v>
      </c>
      <c r="F3187">
        <v>20.874072595000001</v>
      </c>
      <c r="G3187" s="12">
        <f t="shared" si="393"/>
        <v>1.74</v>
      </c>
      <c r="H3187" s="18">
        <f t="shared" si="394"/>
        <v>20.873999999999999</v>
      </c>
      <c r="I3187" s="21">
        <v>41.28</v>
      </c>
      <c r="J3187" s="14">
        <v>41.28</v>
      </c>
      <c r="K3187" s="14">
        <f t="shared" si="395"/>
        <v>0</v>
      </c>
      <c r="L3187" s="13">
        <f t="shared" si="396"/>
        <v>-20.406000000000002</v>
      </c>
      <c r="M3187" s="53">
        <v>0</v>
      </c>
      <c r="N3187" s="45">
        <f t="shared" si="397"/>
        <v>-20.406000000000002</v>
      </c>
      <c r="P3187" s="56"/>
    </row>
    <row r="3188" spans="1:16" x14ac:dyDescent="0.2">
      <c r="A3188" s="5">
        <v>45790.625</v>
      </c>
      <c r="B3188" s="10">
        <f t="shared" si="392"/>
        <v>45790</v>
      </c>
      <c r="C3188" s="4">
        <f t="shared" si="399"/>
        <v>0.58333333333333337</v>
      </c>
      <c r="D3188" s="4">
        <f>IF('Kauf Restprofil Los 7'!A3188&lt;&gt;"",IF('Kauf Restprofil Los 7'!A3188&lt;&gt;"",TIME(HOUR('Kauf Restprofil Los 7'!A3188),MINUTE('Kauf Restprofil Los 7'!A3188),SECOND('Kauf Restprofil Los 7'!A3188)),""),"")</f>
        <v>0.625</v>
      </c>
      <c r="E3188" s="9">
        <f t="shared" si="398"/>
        <v>15</v>
      </c>
      <c r="F3188">
        <v>19.524470165</v>
      </c>
      <c r="G3188" s="12">
        <f t="shared" si="393"/>
        <v>1.627</v>
      </c>
      <c r="H3188" s="18">
        <f t="shared" si="394"/>
        <v>19.524000000000001</v>
      </c>
      <c r="I3188" s="21">
        <v>40.019999999999996</v>
      </c>
      <c r="J3188" s="14">
        <v>40.019999999999996</v>
      </c>
      <c r="K3188" s="14">
        <f t="shared" si="395"/>
        <v>0</v>
      </c>
      <c r="L3188" s="13">
        <f t="shared" si="396"/>
        <v>-20.495999999999995</v>
      </c>
      <c r="M3188" s="53">
        <v>0</v>
      </c>
      <c r="N3188" s="45">
        <f t="shared" si="397"/>
        <v>-20.495999999999995</v>
      </c>
      <c r="P3188" s="56"/>
    </row>
    <row r="3189" spans="1:16" x14ac:dyDescent="0.2">
      <c r="A3189" s="5">
        <v>45790.666666666664</v>
      </c>
      <c r="B3189" s="10">
        <f t="shared" si="392"/>
        <v>45790</v>
      </c>
      <c r="C3189" s="4">
        <f t="shared" si="399"/>
        <v>0.625</v>
      </c>
      <c r="D3189" s="4">
        <f>IF('Kauf Restprofil Los 7'!A3189&lt;&gt;"",IF('Kauf Restprofil Los 7'!A3189&lt;&gt;"",TIME(HOUR('Kauf Restprofil Los 7'!A3189),MINUTE('Kauf Restprofil Los 7'!A3189),SECOND('Kauf Restprofil Los 7'!A3189)),""),"")</f>
        <v>0.66666666666666663</v>
      </c>
      <c r="E3189" s="9">
        <f t="shared" si="398"/>
        <v>16</v>
      </c>
      <c r="F3189">
        <v>20.442477828000001</v>
      </c>
      <c r="G3189" s="12">
        <f t="shared" si="393"/>
        <v>1.704</v>
      </c>
      <c r="H3189" s="18">
        <f t="shared" si="394"/>
        <v>20.442</v>
      </c>
      <c r="I3189" s="21">
        <v>39</v>
      </c>
      <c r="J3189" s="14">
        <v>39</v>
      </c>
      <c r="K3189" s="14">
        <f t="shared" si="395"/>
        <v>0</v>
      </c>
      <c r="L3189" s="13">
        <f t="shared" si="396"/>
        <v>-18.558</v>
      </c>
      <c r="M3189" s="53">
        <v>0</v>
      </c>
      <c r="N3189" s="45">
        <f t="shared" si="397"/>
        <v>-18.558</v>
      </c>
      <c r="P3189" s="56"/>
    </row>
    <row r="3190" spans="1:16" x14ac:dyDescent="0.2">
      <c r="A3190" s="5">
        <v>45790.708333333336</v>
      </c>
      <c r="B3190" s="10">
        <f t="shared" si="392"/>
        <v>45790</v>
      </c>
      <c r="C3190" s="4">
        <f t="shared" si="399"/>
        <v>0.66666666666666663</v>
      </c>
      <c r="D3190" s="4">
        <f>IF('Kauf Restprofil Los 7'!A3190&lt;&gt;"",IF('Kauf Restprofil Los 7'!A3190&lt;&gt;"",TIME(HOUR('Kauf Restprofil Los 7'!A3190),MINUTE('Kauf Restprofil Los 7'!A3190),SECOND('Kauf Restprofil Los 7'!A3190)),""),"")</f>
        <v>0.70833333333333337</v>
      </c>
      <c r="E3190" s="9">
        <f t="shared" si="398"/>
        <v>17</v>
      </c>
      <c r="F3190">
        <v>23.49456254</v>
      </c>
      <c r="G3190" s="12">
        <f t="shared" si="393"/>
        <v>1.958</v>
      </c>
      <c r="H3190" s="18">
        <f t="shared" si="394"/>
        <v>23.495000000000001</v>
      </c>
      <c r="I3190" s="21">
        <v>39.36</v>
      </c>
      <c r="J3190" s="14">
        <v>39.36</v>
      </c>
      <c r="K3190" s="14">
        <f t="shared" si="395"/>
        <v>0</v>
      </c>
      <c r="L3190" s="13">
        <f t="shared" si="396"/>
        <v>-15.864999999999998</v>
      </c>
      <c r="M3190" s="53">
        <v>0</v>
      </c>
      <c r="N3190" s="45">
        <f t="shared" si="397"/>
        <v>-15.864999999999998</v>
      </c>
      <c r="P3190" s="56"/>
    </row>
    <row r="3191" spans="1:16" x14ac:dyDescent="0.2">
      <c r="A3191" s="5">
        <v>45790.75</v>
      </c>
      <c r="B3191" s="10">
        <f t="shared" si="392"/>
        <v>45790</v>
      </c>
      <c r="C3191" s="4">
        <f t="shared" si="399"/>
        <v>0.70833333333333337</v>
      </c>
      <c r="D3191" s="4">
        <f>IF('Kauf Restprofil Los 7'!A3191&lt;&gt;"",IF('Kauf Restprofil Los 7'!A3191&lt;&gt;"",TIME(HOUR('Kauf Restprofil Los 7'!A3191),MINUTE('Kauf Restprofil Los 7'!A3191),SECOND('Kauf Restprofil Los 7'!A3191)),""),"")</f>
        <v>0.75</v>
      </c>
      <c r="E3191" s="9">
        <f t="shared" si="398"/>
        <v>18</v>
      </c>
      <c r="F3191">
        <v>28.793779955000002</v>
      </c>
      <c r="G3191" s="12">
        <f t="shared" si="393"/>
        <v>2.399</v>
      </c>
      <c r="H3191" s="18">
        <f t="shared" si="394"/>
        <v>28.794</v>
      </c>
      <c r="I3191" s="21">
        <v>41.58</v>
      </c>
      <c r="J3191" s="14">
        <v>41.58</v>
      </c>
      <c r="K3191" s="14">
        <f t="shared" si="395"/>
        <v>0</v>
      </c>
      <c r="L3191" s="13">
        <f t="shared" si="396"/>
        <v>-12.785999999999998</v>
      </c>
      <c r="M3191" s="53">
        <v>0</v>
      </c>
      <c r="N3191" s="45">
        <f t="shared" si="397"/>
        <v>-12.785999999999998</v>
      </c>
      <c r="P3191" s="56"/>
    </row>
    <row r="3192" spans="1:16" x14ac:dyDescent="0.2">
      <c r="A3192" s="5">
        <v>45790.791666666664</v>
      </c>
      <c r="B3192" s="10">
        <f t="shared" si="392"/>
        <v>45790</v>
      </c>
      <c r="C3192" s="4">
        <f t="shared" si="399"/>
        <v>0.75</v>
      </c>
      <c r="D3192" s="4">
        <f>IF('Kauf Restprofil Los 7'!A3192&lt;&gt;"",IF('Kauf Restprofil Los 7'!A3192&lt;&gt;"",TIME(HOUR('Kauf Restprofil Los 7'!A3192),MINUTE('Kauf Restprofil Los 7'!A3192),SECOND('Kauf Restprofil Los 7'!A3192)),""),"")</f>
        <v>0.79166666666666663</v>
      </c>
      <c r="E3192" s="9">
        <f t="shared" si="398"/>
        <v>19</v>
      </c>
      <c r="F3192">
        <v>33.702801129000001</v>
      </c>
      <c r="G3192" s="12">
        <f t="shared" si="393"/>
        <v>2.8090000000000002</v>
      </c>
      <c r="H3192" s="18">
        <f t="shared" si="394"/>
        <v>33.703000000000003</v>
      </c>
      <c r="I3192" s="21">
        <v>42.3</v>
      </c>
      <c r="J3192" s="14">
        <v>42.3</v>
      </c>
      <c r="K3192" s="14">
        <f t="shared" si="395"/>
        <v>0</v>
      </c>
      <c r="L3192" s="13">
        <f t="shared" si="396"/>
        <v>-8.5969999999999942</v>
      </c>
      <c r="M3192" s="53">
        <v>0</v>
      </c>
      <c r="N3192" s="45">
        <f t="shared" si="397"/>
        <v>-8.5969999999999942</v>
      </c>
      <c r="P3192" s="56"/>
    </row>
    <row r="3193" spans="1:16" x14ac:dyDescent="0.2">
      <c r="A3193" s="5">
        <v>45790.833333333336</v>
      </c>
      <c r="B3193" s="10">
        <f t="shared" si="392"/>
        <v>45790</v>
      </c>
      <c r="C3193" s="4">
        <f t="shared" si="399"/>
        <v>0.79166666666666663</v>
      </c>
      <c r="D3193" s="4">
        <f>IF('Kauf Restprofil Los 7'!A3193&lt;&gt;"",IF('Kauf Restprofil Los 7'!A3193&lt;&gt;"",TIME(HOUR('Kauf Restprofil Los 7'!A3193),MINUTE('Kauf Restprofil Los 7'!A3193),SECOND('Kauf Restprofil Los 7'!A3193)),""),"")</f>
        <v>0.83333333333333337</v>
      </c>
      <c r="E3193" s="9">
        <f t="shared" si="398"/>
        <v>20</v>
      </c>
      <c r="F3193">
        <v>36.332864626999999</v>
      </c>
      <c r="G3193" s="12">
        <f t="shared" si="393"/>
        <v>3.028</v>
      </c>
      <c r="H3193" s="18">
        <f t="shared" si="394"/>
        <v>36.332999999999998</v>
      </c>
      <c r="I3193" s="21">
        <v>42.06</v>
      </c>
      <c r="J3193" s="14">
        <v>42.06</v>
      </c>
      <c r="K3193" s="14">
        <f t="shared" si="395"/>
        <v>0</v>
      </c>
      <c r="L3193" s="13">
        <f t="shared" si="396"/>
        <v>-5.7270000000000039</v>
      </c>
      <c r="M3193" s="53">
        <v>0</v>
      </c>
      <c r="N3193" s="45">
        <f t="shared" si="397"/>
        <v>-5.7270000000000039</v>
      </c>
      <c r="P3193" s="56"/>
    </row>
    <row r="3194" spans="1:16" x14ac:dyDescent="0.2">
      <c r="A3194" s="5">
        <v>45790.875</v>
      </c>
      <c r="B3194" s="10">
        <f t="shared" si="392"/>
        <v>45790</v>
      </c>
      <c r="C3194" s="4">
        <f t="shared" si="399"/>
        <v>0.83333333333333337</v>
      </c>
      <c r="D3194" s="4">
        <f>IF('Kauf Restprofil Los 7'!A3194&lt;&gt;"",IF('Kauf Restprofil Los 7'!A3194&lt;&gt;"",TIME(HOUR('Kauf Restprofil Los 7'!A3194),MINUTE('Kauf Restprofil Los 7'!A3194),SECOND('Kauf Restprofil Los 7'!A3194)),""),"")</f>
        <v>0.875</v>
      </c>
      <c r="E3194" s="9">
        <f t="shared" si="398"/>
        <v>21</v>
      </c>
      <c r="F3194">
        <v>36.662426044</v>
      </c>
      <c r="G3194" s="12">
        <f t="shared" si="393"/>
        <v>3.0550000000000002</v>
      </c>
      <c r="H3194" s="18">
        <f t="shared" si="394"/>
        <v>36.661999999999999</v>
      </c>
      <c r="I3194" s="21">
        <v>37.200000000000003</v>
      </c>
      <c r="J3194" s="14">
        <v>37.200000000000003</v>
      </c>
      <c r="K3194" s="14">
        <f t="shared" si="395"/>
        <v>0</v>
      </c>
      <c r="L3194" s="13">
        <f t="shared" si="396"/>
        <v>-0.53800000000000381</v>
      </c>
      <c r="M3194" s="53">
        <v>0</v>
      </c>
      <c r="N3194" s="45">
        <f t="shared" si="397"/>
        <v>-0.53800000000000381</v>
      </c>
      <c r="P3194" s="56"/>
    </row>
    <row r="3195" spans="1:16" x14ac:dyDescent="0.2">
      <c r="A3195" s="5">
        <v>45790.916666666664</v>
      </c>
      <c r="B3195" s="10">
        <f t="shared" si="392"/>
        <v>45790</v>
      </c>
      <c r="C3195" s="4">
        <f t="shared" si="399"/>
        <v>0.875</v>
      </c>
      <c r="D3195" s="4">
        <f>IF('Kauf Restprofil Los 7'!A3195&lt;&gt;"",IF('Kauf Restprofil Los 7'!A3195&lt;&gt;"",TIME(HOUR('Kauf Restprofil Los 7'!A3195),MINUTE('Kauf Restprofil Los 7'!A3195),SECOND('Kauf Restprofil Los 7'!A3195)),""),"")</f>
        <v>0.91666666666666663</v>
      </c>
      <c r="E3195" s="9">
        <f t="shared" si="398"/>
        <v>22</v>
      </c>
      <c r="F3195">
        <v>33.215346079</v>
      </c>
      <c r="G3195" s="12">
        <f t="shared" si="393"/>
        <v>2.7679999999999998</v>
      </c>
      <c r="H3195" s="18">
        <f t="shared" si="394"/>
        <v>33.215000000000003</v>
      </c>
      <c r="I3195" s="21">
        <v>33.839999999999996</v>
      </c>
      <c r="J3195" s="14">
        <v>33.839999999999996</v>
      </c>
      <c r="K3195" s="14">
        <f t="shared" si="395"/>
        <v>0</v>
      </c>
      <c r="L3195" s="13">
        <f t="shared" si="396"/>
        <v>-0.62499999999999289</v>
      </c>
      <c r="M3195" s="53">
        <v>0</v>
      </c>
      <c r="N3195" s="45">
        <f t="shared" si="397"/>
        <v>-0.62499999999999289</v>
      </c>
      <c r="P3195" s="56"/>
    </row>
    <row r="3196" spans="1:16" x14ac:dyDescent="0.2">
      <c r="A3196" s="5">
        <v>45790.958333333336</v>
      </c>
      <c r="B3196" s="10">
        <f t="shared" si="392"/>
        <v>45790</v>
      </c>
      <c r="C3196" s="4">
        <f t="shared" si="399"/>
        <v>0.91666666666666663</v>
      </c>
      <c r="D3196" s="4">
        <f>IF('Kauf Restprofil Los 7'!A3196&lt;&gt;"",IF('Kauf Restprofil Los 7'!A3196&lt;&gt;"",TIME(HOUR('Kauf Restprofil Los 7'!A3196),MINUTE('Kauf Restprofil Los 7'!A3196),SECOND('Kauf Restprofil Los 7'!A3196)),""),"")</f>
        <v>0.95833333333333337</v>
      </c>
      <c r="E3196" s="9">
        <f t="shared" si="398"/>
        <v>23</v>
      </c>
      <c r="F3196">
        <v>29.627049592999999</v>
      </c>
      <c r="G3196" s="12">
        <f t="shared" si="393"/>
        <v>2.4689999999999999</v>
      </c>
      <c r="H3196" s="18">
        <f t="shared" si="394"/>
        <v>29.626999999999999</v>
      </c>
      <c r="I3196" s="21">
        <v>29.700000000000003</v>
      </c>
      <c r="J3196" s="14">
        <v>29.700000000000003</v>
      </c>
      <c r="K3196" s="14">
        <f t="shared" si="395"/>
        <v>0</v>
      </c>
      <c r="L3196" s="13">
        <f t="shared" si="396"/>
        <v>-7.3000000000003951E-2</v>
      </c>
      <c r="M3196" s="53">
        <v>0</v>
      </c>
      <c r="N3196" s="45">
        <f t="shared" si="397"/>
        <v>-7.3000000000003951E-2</v>
      </c>
      <c r="P3196" s="56"/>
    </row>
    <row r="3197" spans="1:16" x14ac:dyDescent="0.2">
      <c r="A3197" s="5">
        <v>45791</v>
      </c>
      <c r="B3197" s="10">
        <f t="shared" si="392"/>
        <v>45790</v>
      </c>
      <c r="C3197" s="4">
        <f t="shared" si="399"/>
        <v>0.95833333333333337</v>
      </c>
      <c r="D3197" s="4">
        <f>IF('Kauf Restprofil Los 7'!A3197&lt;&gt;"",IF('Kauf Restprofil Los 7'!A3197&lt;&gt;"",TIME(HOUR('Kauf Restprofil Los 7'!A3197),MINUTE('Kauf Restprofil Los 7'!A3197),SECOND('Kauf Restprofil Los 7'!A3197)),""),"")</f>
        <v>0</v>
      </c>
      <c r="E3197" s="9">
        <f t="shared" si="398"/>
        <v>24</v>
      </c>
      <c r="F3197">
        <v>24.251723313999999</v>
      </c>
      <c r="G3197" s="12">
        <f t="shared" si="393"/>
        <v>2.0209999999999999</v>
      </c>
      <c r="H3197" s="18">
        <f t="shared" si="394"/>
        <v>24.251999999999999</v>
      </c>
      <c r="I3197" s="21">
        <v>24.18</v>
      </c>
      <c r="J3197" s="14">
        <v>24.18</v>
      </c>
      <c r="K3197" s="14">
        <f t="shared" si="395"/>
        <v>0</v>
      </c>
      <c r="L3197" s="13">
        <f t="shared" si="396"/>
        <v>7.1999999999999176E-2</v>
      </c>
      <c r="M3197" s="53">
        <v>7.1999999999999176E-2</v>
      </c>
      <c r="N3197" s="45">
        <f t="shared" si="397"/>
        <v>0</v>
      </c>
      <c r="P3197" s="56"/>
    </row>
    <row r="3198" spans="1:16" x14ac:dyDescent="0.2">
      <c r="A3198" s="5">
        <v>45791.041666666664</v>
      </c>
      <c r="B3198" s="10">
        <f t="shared" si="392"/>
        <v>45791</v>
      </c>
      <c r="C3198" s="4">
        <f t="shared" si="399"/>
        <v>0</v>
      </c>
      <c r="D3198" s="4">
        <f>IF('Kauf Restprofil Los 7'!A3198&lt;&gt;"",IF('Kauf Restprofil Los 7'!A3198&lt;&gt;"",TIME(HOUR('Kauf Restprofil Los 7'!A3198),MINUTE('Kauf Restprofil Los 7'!A3198),SECOND('Kauf Restprofil Los 7'!A3198)),""),"")</f>
        <v>4.1666666666666664E-2</v>
      </c>
      <c r="E3198" s="9">
        <f t="shared" si="398"/>
        <v>1</v>
      </c>
      <c r="F3198">
        <v>21.249590020999999</v>
      </c>
      <c r="G3198" s="12">
        <f t="shared" si="393"/>
        <v>1.7709999999999999</v>
      </c>
      <c r="H3198" s="18">
        <f t="shared" si="394"/>
        <v>21.25</v>
      </c>
      <c r="I3198" s="21">
        <v>20.88</v>
      </c>
      <c r="J3198" s="14">
        <v>20.88</v>
      </c>
      <c r="K3198" s="14">
        <f t="shared" si="395"/>
        <v>0</v>
      </c>
      <c r="L3198" s="13">
        <f t="shared" si="396"/>
        <v>0.37000000000000099</v>
      </c>
      <c r="M3198" s="53">
        <v>0.37000000000000099</v>
      </c>
      <c r="N3198" s="45">
        <f t="shared" si="397"/>
        <v>0</v>
      </c>
      <c r="P3198" s="56"/>
    </row>
    <row r="3199" spans="1:16" x14ac:dyDescent="0.2">
      <c r="A3199" s="5">
        <v>45791.083333333336</v>
      </c>
      <c r="B3199" s="10">
        <f t="shared" si="392"/>
        <v>45791</v>
      </c>
      <c r="C3199" s="4">
        <f t="shared" si="399"/>
        <v>4.1666666666666664E-2</v>
      </c>
      <c r="D3199" s="4">
        <f>IF('Kauf Restprofil Los 7'!A3199&lt;&gt;"",IF('Kauf Restprofil Los 7'!A3199&lt;&gt;"",TIME(HOUR('Kauf Restprofil Los 7'!A3199),MINUTE('Kauf Restprofil Los 7'!A3199),SECOND('Kauf Restprofil Los 7'!A3199)),""),"")</f>
        <v>8.3333333333333329E-2</v>
      </c>
      <c r="E3199" s="9">
        <f t="shared" si="398"/>
        <v>2</v>
      </c>
      <c r="F3199">
        <v>19.431756484000001</v>
      </c>
      <c r="G3199" s="12">
        <f t="shared" si="393"/>
        <v>1.619</v>
      </c>
      <c r="H3199" s="18">
        <f t="shared" si="394"/>
        <v>19.431999999999999</v>
      </c>
      <c r="I3199" s="21">
        <v>19.14</v>
      </c>
      <c r="J3199" s="14">
        <v>19.14</v>
      </c>
      <c r="K3199" s="14">
        <f t="shared" si="395"/>
        <v>0</v>
      </c>
      <c r="L3199" s="13">
        <f t="shared" si="396"/>
        <v>0.29199999999999804</v>
      </c>
      <c r="M3199" s="53">
        <v>0.29199999999999804</v>
      </c>
      <c r="N3199" s="45">
        <f t="shared" si="397"/>
        <v>0</v>
      </c>
      <c r="P3199" s="56"/>
    </row>
    <row r="3200" spans="1:16" x14ac:dyDescent="0.2">
      <c r="A3200" s="5">
        <v>45791.125</v>
      </c>
      <c r="B3200" s="10">
        <f t="shared" si="392"/>
        <v>45791</v>
      </c>
      <c r="C3200" s="4">
        <f t="shared" si="399"/>
        <v>8.3333333333333329E-2</v>
      </c>
      <c r="D3200" s="4">
        <f>IF('Kauf Restprofil Los 7'!A3200&lt;&gt;"",IF('Kauf Restprofil Los 7'!A3200&lt;&gt;"",TIME(HOUR('Kauf Restprofil Los 7'!A3200),MINUTE('Kauf Restprofil Los 7'!A3200),SECOND('Kauf Restprofil Los 7'!A3200)),""),"")</f>
        <v>0.125</v>
      </c>
      <c r="E3200" s="9">
        <f t="shared" si="398"/>
        <v>3</v>
      </c>
      <c r="F3200">
        <v>18.856044934</v>
      </c>
      <c r="G3200" s="12">
        <f t="shared" si="393"/>
        <v>1.571</v>
      </c>
      <c r="H3200" s="18">
        <f t="shared" si="394"/>
        <v>18.856000000000002</v>
      </c>
      <c r="I3200" s="21">
        <v>18.12</v>
      </c>
      <c r="J3200" s="14">
        <v>18.12</v>
      </c>
      <c r="K3200" s="14">
        <f t="shared" si="395"/>
        <v>0</v>
      </c>
      <c r="L3200" s="13">
        <f t="shared" si="396"/>
        <v>0.73600000000000065</v>
      </c>
      <c r="M3200" s="53">
        <v>0.73600000000000065</v>
      </c>
      <c r="N3200" s="45">
        <f t="shared" si="397"/>
        <v>0</v>
      </c>
      <c r="P3200" s="56"/>
    </row>
    <row r="3201" spans="1:16" x14ac:dyDescent="0.2">
      <c r="A3201" s="5">
        <v>45791.166666666664</v>
      </c>
      <c r="B3201" s="10">
        <f t="shared" si="392"/>
        <v>45791</v>
      </c>
      <c r="C3201" s="4">
        <f t="shared" si="399"/>
        <v>0.125</v>
      </c>
      <c r="D3201" s="4">
        <f>IF('Kauf Restprofil Los 7'!A3201&lt;&gt;"",IF('Kauf Restprofil Los 7'!A3201&lt;&gt;"",TIME(HOUR('Kauf Restprofil Los 7'!A3201),MINUTE('Kauf Restprofil Los 7'!A3201),SECOND('Kauf Restprofil Los 7'!A3201)),""),"")</f>
        <v>0.16666666666666666</v>
      </c>
      <c r="E3201" s="9">
        <f t="shared" si="398"/>
        <v>4</v>
      </c>
      <c r="F3201">
        <v>18.876692794</v>
      </c>
      <c r="G3201" s="12">
        <f t="shared" si="393"/>
        <v>1.573</v>
      </c>
      <c r="H3201" s="18">
        <f t="shared" si="394"/>
        <v>18.876999999999999</v>
      </c>
      <c r="I3201" s="21">
        <v>18</v>
      </c>
      <c r="J3201" s="14">
        <v>18</v>
      </c>
      <c r="K3201" s="14">
        <f t="shared" si="395"/>
        <v>0</v>
      </c>
      <c r="L3201" s="13">
        <f t="shared" si="396"/>
        <v>0.87699999999999889</v>
      </c>
      <c r="M3201" s="53">
        <v>0.87699999999999889</v>
      </c>
      <c r="N3201" s="45">
        <f t="shared" si="397"/>
        <v>0</v>
      </c>
      <c r="P3201" s="56"/>
    </row>
    <row r="3202" spans="1:16" x14ac:dyDescent="0.2">
      <c r="A3202" s="5">
        <v>45791.208333333336</v>
      </c>
      <c r="B3202" s="10">
        <f t="shared" si="392"/>
        <v>45791</v>
      </c>
      <c r="C3202" s="4">
        <f t="shared" si="399"/>
        <v>0.16666666666666666</v>
      </c>
      <c r="D3202" s="4">
        <f>IF('Kauf Restprofil Los 7'!A3202&lt;&gt;"",IF('Kauf Restprofil Los 7'!A3202&lt;&gt;"",TIME(HOUR('Kauf Restprofil Los 7'!A3202),MINUTE('Kauf Restprofil Los 7'!A3202),SECOND('Kauf Restprofil Los 7'!A3202)),""),"")</f>
        <v>0.20833333333333334</v>
      </c>
      <c r="E3202" s="9">
        <f t="shared" si="398"/>
        <v>5</v>
      </c>
      <c r="F3202">
        <v>19.740667075000001</v>
      </c>
      <c r="G3202" s="12">
        <f t="shared" si="393"/>
        <v>1.645</v>
      </c>
      <c r="H3202" s="18">
        <f t="shared" si="394"/>
        <v>19.741</v>
      </c>
      <c r="I3202" s="21">
        <v>18.600000000000001</v>
      </c>
      <c r="J3202" s="14">
        <v>18.600000000000001</v>
      </c>
      <c r="K3202" s="14">
        <f t="shared" si="395"/>
        <v>0</v>
      </c>
      <c r="L3202" s="13">
        <f t="shared" si="396"/>
        <v>1.1409999999999982</v>
      </c>
      <c r="M3202" s="53">
        <v>1.1409999999999982</v>
      </c>
      <c r="N3202" s="45">
        <f t="shared" si="397"/>
        <v>0</v>
      </c>
      <c r="P3202" s="56"/>
    </row>
    <row r="3203" spans="1:16" x14ac:dyDescent="0.2">
      <c r="A3203" s="5">
        <v>45791.25</v>
      </c>
      <c r="B3203" s="10">
        <f t="shared" si="392"/>
        <v>45791</v>
      </c>
      <c r="C3203" s="4">
        <f t="shared" si="399"/>
        <v>0.20833333333333334</v>
      </c>
      <c r="D3203" s="4">
        <f>IF('Kauf Restprofil Los 7'!A3203&lt;&gt;"",IF('Kauf Restprofil Los 7'!A3203&lt;&gt;"",TIME(HOUR('Kauf Restprofil Los 7'!A3203),MINUTE('Kauf Restprofil Los 7'!A3203),SECOND('Kauf Restprofil Los 7'!A3203)),""),"")</f>
        <v>0.25</v>
      </c>
      <c r="E3203" s="9">
        <f t="shared" si="398"/>
        <v>6</v>
      </c>
      <c r="F3203">
        <v>22.706972538999999</v>
      </c>
      <c r="G3203" s="12">
        <f t="shared" si="393"/>
        <v>1.8919999999999999</v>
      </c>
      <c r="H3203" s="18">
        <f t="shared" si="394"/>
        <v>22.707000000000001</v>
      </c>
      <c r="I3203" s="21">
        <v>22.5</v>
      </c>
      <c r="J3203" s="14">
        <v>22.5</v>
      </c>
      <c r="K3203" s="14">
        <f t="shared" si="395"/>
        <v>0</v>
      </c>
      <c r="L3203" s="13">
        <f t="shared" si="396"/>
        <v>0.20700000000000074</v>
      </c>
      <c r="M3203" s="53">
        <v>0.20700000000000074</v>
      </c>
      <c r="N3203" s="45">
        <f t="shared" si="397"/>
        <v>0</v>
      </c>
      <c r="P3203" s="56"/>
    </row>
    <row r="3204" spans="1:16" x14ac:dyDescent="0.2">
      <c r="A3204" s="5">
        <v>45791.291666666664</v>
      </c>
      <c r="B3204" s="10">
        <f t="shared" si="392"/>
        <v>45791</v>
      </c>
      <c r="C3204" s="4">
        <f t="shared" si="399"/>
        <v>0.25</v>
      </c>
      <c r="D3204" s="4">
        <f>IF('Kauf Restprofil Los 7'!A3204&lt;&gt;"",IF('Kauf Restprofil Los 7'!A3204&lt;&gt;"",TIME(HOUR('Kauf Restprofil Los 7'!A3204),MINUTE('Kauf Restprofil Los 7'!A3204),SECOND('Kauf Restprofil Los 7'!A3204)),""),"")</f>
        <v>0.29166666666666669</v>
      </c>
      <c r="E3204" s="9">
        <f t="shared" si="398"/>
        <v>7</v>
      </c>
      <c r="F3204">
        <v>30.442447214000001</v>
      </c>
      <c r="G3204" s="12">
        <f t="shared" si="393"/>
        <v>2.5369999999999999</v>
      </c>
      <c r="H3204" s="18">
        <f t="shared" si="394"/>
        <v>30.442</v>
      </c>
      <c r="I3204" s="21">
        <v>31.32</v>
      </c>
      <c r="J3204" s="14">
        <v>31.32</v>
      </c>
      <c r="K3204" s="14">
        <f t="shared" si="395"/>
        <v>0</v>
      </c>
      <c r="L3204" s="13">
        <f t="shared" si="396"/>
        <v>-0.87800000000000011</v>
      </c>
      <c r="M3204" s="53">
        <v>0</v>
      </c>
      <c r="N3204" s="45">
        <f t="shared" si="397"/>
        <v>-0.87800000000000011</v>
      </c>
      <c r="P3204" s="56"/>
    </row>
    <row r="3205" spans="1:16" x14ac:dyDescent="0.2">
      <c r="A3205" s="5">
        <v>45791.333333333336</v>
      </c>
      <c r="B3205" s="10">
        <f t="shared" si="392"/>
        <v>45791</v>
      </c>
      <c r="C3205" s="4">
        <f t="shared" si="399"/>
        <v>0.29166666666666669</v>
      </c>
      <c r="D3205" s="4">
        <f>IF('Kauf Restprofil Los 7'!A3205&lt;&gt;"",IF('Kauf Restprofil Los 7'!A3205&lt;&gt;"",TIME(HOUR('Kauf Restprofil Los 7'!A3205),MINUTE('Kauf Restprofil Los 7'!A3205),SECOND('Kauf Restprofil Los 7'!A3205)),""),"")</f>
        <v>0.33333333333333331</v>
      </c>
      <c r="E3205" s="9">
        <f t="shared" si="398"/>
        <v>8</v>
      </c>
      <c r="F3205">
        <v>35.68293113</v>
      </c>
      <c r="G3205" s="12">
        <f t="shared" si="393"/>
        <v>2.9740000000000002</v>
      </c>
      <c r="H3205" s="18">
        <f t="shared" si="394"/>
        <v>35.683</v>
      </c>
      <c r="I3205" s="21">
        <v>39.06</v>
      </c>
      <c r="J3205" s="14">
        <v>39.06</v>
      </c>
      <c r="K3205" s="14">
        <f t="shared" si="395"/>
        <v>0</v>
      </c>
      <c r="L3205" s="13">
        <f t="shared" si="396"/>
        <v>-3.3770000000000024</v>
      </c>
      <c r="M3205" s="53">
        <v>0</v>
      </c>
      <c r="N3205" s="45">
        <f t="shared" si="397"/>
        <v>-3.3770000000000024</v>
      </c>
      <c r="P3205" s="56"/>
    </row>
    <row r="3206" spans="1:16" x14ac:dyDescent="0.2">
      <c r="A3206" s="5">
        <v>45791.375</v>
      </c>
      <c r="B3206" s="10">
        <f t="shared" si="392"/>
        <v>45791</v>
      </c>
      <c r="C3206" s="4">
        <f t="shared" si="399"/>
        <v>0.33333333333333331</v>
      </c>
      <c r="D3206" s="4">
        <f>IF('Kauf Restprofil Los 7'!A3206&lt;&gt;"",IF('Kauf Restprofil Los 7'!A3206&lt;&gt;"",TIME(HOUR('Kauf Restprofil Los 7'!A3206),MINUTE('Kauf Restprofil Los 7'!A3206),SECOND('Kauf Restprofil Los 7'!A3206)),""),"")</f>
        <v>0.375</v>
      </c>
      <c r="E3206" s="9">
        <f t="shared" si="398"/>
        <v>9</v>
      </c>
      <c r="F3206">
        <v>36.389784108000001</v>
      </c>
      <c r="G3206" s="12">
        <f t="shared" si="393"/>
        <v>3.032</v>
      </c>
      <c r="H3206" s="18">
        <f t="shared" si="394"/>
        <v>36.39</v>
      </c>
      <c r="I3206" s="21">
        <v>44.339999999999996</v>
      </c>
      <c r="J3206" s="14">
        <v>44.339999999999996</v>
      </c>
      <c r="K3206" s="14">
        <f t="shared" si="395"/>
        <v>0</v>
      </c>
      <c r="L3206" s="13">
        <f t="shared" si="396"/>
        <v>-7.9499999999999957</v>
      </c>
      <c r="M3206" s="53">
        <v>0</v>
      </c>
      <c r="N3206" s="45">
        <f t="shared" si="397"/>
        <v>-7.9499999999999957</v>
      </c>
      <c r="P3206" s="56"/>
    </row>
    <row r="3207" spans="1:16" x14ac:dyDescent="0.2">
      <c r="A3207" s="5">
        <v>45791.416666666664</v>
      </c>
      <c r="B3207" s="10">
        <f t="shared" si="392"/>
        <v>45791</v>
      </c>
      <c r="C3207" s="4">
        <f t="shared" si="399"/>
        <v>0.375</v>
      </c>
      <c r="D3207" s="4">
        <f>IF('Kauf Restprofil Los 7'!A3207&lt;&gt;"",IF('Kauf Restprofil Los 7'!A3207&lt;&gt;"",TIME(HOUR('Kauf Restprofil Los 7'!A3207),MINUTE('Kauf Restprofil Los 7'!A3207),SECOND('Kauf Restprofil Los 7'!A3207)),""),"")</f>
        <v>0.41666666666666669</v>
      </c>
      <c r="E3207" s="9">
        <f t="shared" si="398"/>
        <v>10</v>
      </c>
      <c r="F3207">
        <v>33.659720569999998</v>
      </c>
      <c r="G3207" s="12">
        <f t="shared" si="393"/>
        <v>2.8050000000000002</v>
      </c>
      <c r="H3207" s="18">
        <f t="shared" si="394"/>
        <v>33.659999999999997</v>
      </c>
      <c r="I3207" s="21">
        <v>44.88</v>
      </c>
      <c r="J3207" s="14">
        <v>44.88</v>
      </c>
      <c r="K3207" s="14">
        <f t="shared" si="395"/>
        <v>0</v>
      </c>
      <c r="L3207" s="13">
        <f t="shared" si="396"/>
        <v>-11.220000000000006</v>
      </c>
      <c r="M3207" s="53">
        <v>0</v>
      </c>
      <c r="N3207" s="45">
        <f t="shared" si="397"/>
        <v>-11.220000000000006</v>
      </c>
      <c r="P3207" s="56"/>
    </row>
    <row r="3208" spans="1:16" x14ac:dyDescent="0.2">
      <c r="A3208" s="5">
        <v>45791.458333333336</v>
      </c>
      <c r="B3208" s="10">
        <f t="shared" ref="B3208:B3271" si="400">IF(A3208&lt;&gt;"",IF(E3208=24,B3207,DATE(YEAR(A3208),MONTH(A3208),DAY(A3208))),"")</f>
        <v>45791</v>
      </c>
      <c r="C3208" s="4">
        <f t="shared" si="399"/>
        <v>0.41666666666666669</v>
      </c>
      <c r="D3208" s="4">
        <f>IF('Kauf Restprofil Los 7'!A3208&lt;&gt;"",IF('Kauf Restprofil Los 7'!A3208&lt;&gt;"",TIME(HOUR('Kauf Restprofil Los 7'!A3208),MINUTE('Kauf Restprofil Los 7'!A3208),SECOND('Kauf Restprofil Los 7'!A3208)),""),"")</f>
        <v>0.45833333333333331</v>
      </c>
      <c r="E3208" s="9">
        <f t="shared" si="398"/>
        <v>11</v>
      </c>
      <c r="F3208">
        <v>28.415584702</v>
      </c>
      <c r="G3208" s="12">
        <f t="shared" ref="G3208:G3271" si="401">ROUND(F3208/$H$5,3)</f>
        <v>2.3679999999999999</v>
      </c>
      <c r="H3208" s="18">
        <f t="shared" ref="H3208:H3271" si="402">ROUND(F3208,3)</f>
        <v>28.416</v>
      </c>
      <c r="I3208" s="21">
        <v>46.32</v>
      </c>
      <c r="J3208" s="14">
        <v>46.32</v>
      </c>
      <c r="K3208" s="14">
        <f t="shared" ref="K3208:K3271" si="403">J3208-I3208</f>
        <v>0</v>
      </c>
      <c r="L3208" s="13">
        <f t="shared" ref="L3208:L3271" si="404">H3208-I3208</f>
        <v>-17.904</v>
      </c>
      <c r="M3208" s="53">
        <v>0</v>
      </c>
      <c r="N3208" s="45">
        <f t="shared" ref="N3208:N3271" si="405">IF(L3208&lt;0,L3208,0)</f>
        <v>-17.904</v>
      </c>
      <c r="P3208" s="56"/>
    </row>
    <row r="3209" spans="1:16" x14ac:dyDescent="0.2">
      <c r="A3209" s="5">
        <v>45791.5</v>
      </c>
      <c r="B3209" s="10">
        <f t="shared" si="400"/>
        <v>45791</v>
      </c>
      <c r="C3209" s="4">
        <f t="shared" si="399"/>
        <v>0.45833333333333331</v>
      </c>
      <c r="D3209" s="4">
        <f>IF('Kauf Restprofil Los 7'!A3209&lt;&gt;"",IF('Kauf Restprofil Los 7'!A3209&lt;&gt;"",TIME(HOUR('Kauf Restprofil Los 7'!A3209),MINUTE('Kauf Restprofil Los 7'!A3209),SECOND('Kauf Restprofil Los 7'!A3209)),""),"")</f>
        <v>0.5</v>
      </c>
      <c r="E3209" s="9">
        <f t="shared" ref="E3209:E3272" si="406">IF(A3209&lt;&gt;"",IF(HOUR(A3209)=0,24,HOUR(A3209)),"")</f>
        <v>12</v>
      </c>
      <c r="F3209">
        <v>24.396911030999998</v>
      </c>
      <c r="G3209" s="12">
        <f t="shared" si="401"/>
        <v>2.0329999999999999</v>
      </c>
      <c r="H3209" s="18">
        <f t="shared" si="402"/>
        <v>24.396999999999998</v>
      </c>
      <c r="I3209" s="21">
        <v>44.58</v>
      </c>
      <c r="J3209" s="14">
        <v>44.58</v>
      </c>
      <c r="K3209" s="14">
        <f t="shared" si="403"/>
        <v>0</v>
      </c>
      <c r="L3209" s="13">
        <f t="shared" si="404"/>
        <v>-20.183</v>
      </c>
      <c r="M3209" s="53">
        <v>0</v>
      </c>
      <c r="N3209" s="45">
        <f t="shared" si="405"/>
        <v>-20.183</v>
      </c>
      <c r="P3209" s="56"/>
    </row>
    <row r="3210" spans="1:16" x14ac:dyDescent="0.2">
      <c r="A3210" s="5">
        <v>45791.541666666664</v>
      </c>
      <c r="B3210" s="10">
        <f t="shared" si="400"/>
        <v>45791</v>
      </c>
      <c r="C3210" s="4">
        <f t="shared" ref="C3210:C3273" si="407">D3209</f>
        <v>0.5</v>
      </c>
      <c r="D3210" s="4">
        <f>IF('Kauf Restprofil Los 7'!A3210&lt;&gt;"",IF('Kauf Restprofil Los 7'!A3210&lt;&gt;"",TIME(HOUR('Kauf Restprofil Los 7'!A3210),MINUTE('Kauf Restprofil Los 7'!A3210),SECOND('Kauf Restprofil Los 7'!A3210)),""),"")</f>
        <v>0.54166666666666663</v>
      </c>
      <c r="E3210" s="9">
        <f t="shared" si="406"/>
        <v>13</v>
      </c>
      <c r="F3210">
        <v>20.73987202</v>
      </c>
      <c r="G3210" s="12">
        <f t="shared" si="401"/>
        <v>1.728</v>
      </c>
      <c r="H3210" s="18">
        <f t="shared" si="402"/>
        <v>20.74</v>
      </c>
      <c r="I3210" s="21">
        <v>42.54</v>
      </c>
      <c r="J3210" s="14">
        <v>42.54</v>
      </c>
      <c r="K3210" s="14">
        <f t="shared" si="403"/>
        <v>0</v>
      </c>
      <c r="L3210" s="13">
        <f t="shared" si="404"/>
        <v>-21.8</v>
      </c>
      <c r="M3210" s="53">
        <v>0</v>
      </c>
      <c r="N3210" s="45">
        <f t="shared" si="405"/>
        <v>-21.8</v>
      </c>
      <c r="P3210" s="56"/>
    </row>
    <row r="3211" spans="1:16" x14ac:dyDescent="0.2">
      <c r="A3211" s="5">
        <v>45791.583333333336</v>
      </c>
      <c r="B3211" s="10">
        <f t="shared" si="400"/>
        <v>45791</v>
      </c>
      <c r="C3211" s="4">
        <f t="shared" si="407"/>
        <v>0.54166666666666663</v>
      </c>
      <c r="D3211" s="4">
        <f>IF('Kauf Restprofil Los 7'!A3211&lt;&gt;"",IF('Kauf Restprofil Los 7'!A3211&lt;&gt;"",TIME(HOUR('Kauf Restprofil Los 7'!A3211),MINUTE('Kauf Restprofil Los 7'!A3211),SECOND('Kauf Restprofil Los 7'!A3211)),""),"")</f>
        <v>0.58333333333333337</v>
      </c>
      <c r="E3211" s="9">
        <f t="shared" si="406"/>
        <v>14</v>
      </c>
      <c r="F3211">
        <v>18.886286615</v>
      </c>
      <c r="G3211" s="12">
        <f t="shared" si="401"/>
        <v>1.5740000000000001</v>
      </c>
      <c r="H3211" s="18">
        <f t="shared" si="402"/>
        <v>18.885999999999999</v>
      </c>
      <c r="I3211" s="21">
        <v>39.72</v>
      </c>
      <c r="J3211" s="14">
        <v>39.72</v>
      </c>
      <c r="K3211" s="14">
        <f t="shared" si="403"/>
        <v>0</v>
      </c>
      <c r="L3211" s="13">
        <f t="shared" si="404"/>
        <v>-20.834</v>
      </c>
      <c r="M3211" s="53">
        <v>0</v>
      </c>
      <c r="N3211" s="45">
        <f t="shared" si="405"/>
        <v>-20.834</v>
      </c>
      <c r="P3211" s="56"/>
    </row>
    <row r="3212" spans="1:16" x14ac:dyDescent="0.2">
      <c r="A3212" s="5">
        <v>45791.625</v>
      </c>
      <c r="B3212" s="10">
        <f t="shared" si="400"/>
        <v>45791</v>
      </c>
      <c r="C3212" s="4">
        <f t="shared" si="407"/>
        <v>0.58333333333333337</v>
      </c>
      <c r="D3212" s="4">
        <f>IF('Kauf Restprofil Los 7'!A3212&lt;&gt;"",IF('Kauf Restprofil Los 7'!A3212&lt;&gt;"",TIME(HOUR('Kauf Restprofil Los 7'!A3212),MINUTE('Kauf Restprofil Los 7'!A3212),SECOND('Kauf Restprofil Los 7'!A3212)),""),"")</f>
        <v>0.625</v>
      </c>
      <c r="E3212" s="9">
        <f t="shared" si="406"/>
        <v>15</v>
      </c>
      <c r="F3212">
        <v>18.546112144999999</v>
      </c>
      <c r="G3212" s="12">
        <f t="shared" si="401"/>
        <v>1.546</v>
      </c>
      <c r="H3212" s="18">
        <f t="shared" si="402"/>
        <v>18.545999999999999</v>
      </c>
      <c r="I3212" s="21">
        <v>38.160000000000004</v>
      </c>
      <c r="J3212" s="14">
        <v>38.160000000000004</v>
      </c>
      <c r="K3212" s="14">
        <f t="shared" si="403"/>
        <v>0</v>
      </c>
      <c r="L3212" s="13">
        <f t="shared" si="404"/>
        <v>-19.614000000000004</v>
      </c>
      <c r="M3212" s="53">
        <v>0</v>
      </c>
      <c r="N3212" s="45">
        <f t="shared" si="405"/>
        <v>-19.614000000000004</v>
      </c>
      <c r="P3212" s="56"/>
    </row>
    <row r="3213" spans="1:16" x14ac:dyDescent="0.2">
      <c r="A3213" s="5">
        <v>45791.666666666664</v>
      </c>
      <c r="B3213" s="10">
        <f t="shared" si="400"/>
        <v>45791</v>
      </c>
      <c r="C3213" s="4">
        <f t="shared" si="407"/>
        <v>0.625</v>
      </c>
      <c r="D3213" s="4">
        <f>IF('Kauf Restprofil Los 7'!A3213&lt;&gt;"",IF('Kauf Restprofil Los 7'!A3213&lt;&gt;"",TIME(HOUR('Kauf Restprofil Los 7'!A3213),MINUTE('Kauf Restprofil Los 7'!A3213),SECOND('Kauf Restprofil Los 7'!A3213)),""),"")</f>
        <v>0.66666666666666663</v>
      </c>
      <c r="E3213" s="9">
        <f t="shared" si="406"/>
        <v>16</v>
      </c>
      <c r="F3213">
        <v>19.020343276999998</v>
      </c>
      <c r="G3213" s="12">
        <f t="shared" si="401"/>
        <v>1.585</v>
      </c>
      <c r="H3213" s="18">
        <f t="shared" si="402"/>
        <v>19.02</v>
      </c>
      <c r="I3213" s="21">
        <v>37.44</v>
      </c>
      <c r="J3213" s="14">
        <v>37.44</v>
      </c>
      <c r="K3213" s="14">
        <f t="shared" si="403"/>
        <v>0</v>
      </c>
      <c r="L3213" s="13">
        <f t="shared" si="404"/>
        <v>-18.419999999999998</v>
      </c>
      <c r="M3213" s="53">
        <v>0</v>
      </c>
      <c r="N3213" s="45">
        <f t="shared" si="405"/>
        <v>-18.419999999999998</v>
      </c>
      <c r="P3213" s="56"/>
    </row>
    <row r="3214" spans="1:16" x14ac:dyDescent="0.2">
      <c r="A3214" s="5">
        <v>45791.708333333336</v>
      </c>
      <c r="B3214" s="10">
        <f t="shared" si="400"/>
        <v>45791</v>
      </c>
      <c r="C3214" s="4">
        <f t="shared" si="407"/>
        <v>0.66666666666666663</v>
      </c>
      <c r="D3214" s="4">
        <f>IF('Kauf Restprofil Los 7'!A3214&lt;&gt;"",IF('Kauf Restprofil Los 7'!A3214&lt;&gt;"",TIME(HOUR('Kauf Restprofil Los 7'!A3214),MINUTE('Kauf Restprofil Los 7'!A3214),SECOND('Kauf Restprofil Los 7'!A3214)),""),"")</f>
        <v>0.70833333333333337</v>
      </c>
      <c r="E3214" s="9">
        <f t="shared" si="406"/>
        <v>17</v>
      </c>
      <c r="F3214">
        <v>21.868824914000001</v>
      </c>
      <c r="G3214" s="12">
        <f t="shared" si="401"/>
        <v>1.8220000000000001</v>
      </c>
      <c r="H3214" s="18">
        <f t="shared" si="402"/>
        <v>21.869</v>
      </c>
      <c r="I3214" s="21">
        <v>36.299999999999997</v>
      </c>
      <c r="J3214" s="14">
        <v>36.299999999999997</v>
      </c>
      <c r="K3214" s="14">
        <f t="shared" si="403"/>
        <v>0</v>
      </c>
      <c r="L3214" s="13">
        <f t="shared" si="404"/>
        <v>-14.430999999999997</v>
      </c>
      <c r="M3214" s="53">
        <v>0</v>
      </c>
      <c r="N3214" s="45">
        <f t="shared" si="405"/>
        <v>-14.430999999999997</v>
      </c>
      <c r="P3214" s="56"/>
    </row>
    <row r="3215" spans="1:16" x14ac:dyDescent="0.2">
      <c r="A3215" s="5">
        <v>45791.75</v>
      </c>
      <c r="B3215" s="10">
        <f t="shared" si="400"/>
        <v>45791</v>
      </c>
      <c r="C3215" s="4">
        <f t="shared" si="407"/>
        <v>0.70833333333333337</v>
      </c>
      <c r="D3215" s="4">
        <f>IF('Kauf Restprofil Los 7'!A3215&lt;&gt;"",IF('Kauf Restprofil Los 7'!A3215&lt;&gt;"",TIME(HOUR('Kauf Restprofil Los 7'!A3215),MINUTE('Kauf Restprofil Los 7'!A3215),SECOND('Kauf Restprofil Los 7'!A3215)),""),"")</f>
        <v>0.75</v>
      </c>
      <c r="E3215" s="9">
        <f t="shared" si="406"/>
        <v>18</v>
      </c>
      <c r="F3215">
        <v>28.476691167999999</v>
      </c>
      <c r="G3215" s="12">
        <f t="shared" si="401"/>
        <v>2.3730000000000002</v>
      </c>
      <c r="H3215" s="18">
        <f t="shared" si="402"/>
        <v>28.477</v>
      </c>
      <c r="I3215" s="21">
        <v>39.24</v>
      </c>
      <c r="J3215" s="14">
        <v>39.24</v>
      </c>
      <c r="K3215" s="14">
        <f t="shared" si="403"/>
        <v>0</v>
      </c>
      <c r="L3215" s="13">
        <f t="shared" si="404"/>
        <v>-10.763000000000002</v>
      </c>
      <c r="M3215" s="53">
        <v>0</v>
      </c>
      <c r="N3215" s="45">
        <f t="shared" si="405"/>
        <v>-10.763000000000002</v>
      </c>
      <c r="P3215" s="56"/>
    </row>
    <row r="3216" spans="1:16" x14ac:dyDescent="0.2">
      <c r="A3216" s="5">
        <v>45791.791666666664</v>
      </c>
      <c r="B3216" s="10">
        <f t="shared" si="400"/>
        <v>45791</v>
      </c>
      <c r="C3216" s="4">
        <f t="shared" si="407"/>
        <v>0.75</v>
      </c>
      <c r="D3216" s="4">
        <f>IF('Kauf Restprofil Los 7'!A3216&lt;&gt;"",IF('Kauf Restprofil Los 7'!A3216&lt;&gt;"",TIME(HOUR('Kauf Restprofil Los 7'!A3216),MINUTE('Kauf Restprofil Los 7'!A3216),SECOND('Kauf Restprofil Los 7'!A3216)),""),"")</f>
        <v>0.79166666666666663</v>
      </c>
      <c r="E3216" s="9">
        <f t="shared" si="406"/>
        <v>19</v>
      </c>
      <c r="F3216">
        <v>34.092768550999999</v>
      </c>
      <c r="G3216" s="12">
        <f t="shared" si="401"/>
        <v>2.8410000000000002</v>
      </c>
      <c r="H3216" s="18">
        <f t="shared" si="402"/>
        <v>34.093000000000004</v>
      </c>
      <c r="I3216" s="21">
        <v>41.519999999999996</v>
      </c>
      <c r="J3216" s="14">
        <v>41.519999999999996</v>
      </c>
      <c r="K3216" s="14">
        <f t="shared" si="403"/>
        <v>0</v>
      </c>
      <c r="L3216" s="13">
        <f t="shared" si="404"/>
        <v>-7.4269999999999925</v>
      </c>
      <c r="M3216" s="53">
        <v>0</v>
      </c>
      <c r="N3216" s="45">
        <f t="shared" si="405"/>
        <v>-7.4269999999999925</v>
      </c>
      <c r="P3216" s="56"/>
    </row>
    <row r="3217" spans="1:16" x14ac:dyDescent="0.2">
      <c r="A3217" s="5">
        <v>45791.833333333336</v>
      </c>
      <c r="B3217" s="10">
        <f t="shared" si="400"/>
        <v>45791</v>
      </c>
      <c r="C3217" s="4">
        <f t="shared" si="407"/>
        <v>0.79166666666666663</v>
      </c>
      <c r="D3217" s="4">
        <f>IF('Kauf Restprofil Los 7'!A3217&lt;&gt;"",IF('Kauf Restprofil Los 7'!A3217&lt;&gt;"",TIME(HOUR('Kauf Restprofil Los 7'!A3217),MINUTE('Kauf Restprofil Los 7'!A3217),SECOND('Kauf Restprofil Los 7'!A3217)),""),"")</f>
        <v>0.83333333333333337</v>
      </c>
      <c r="E3217" s="9">
        <f t="shared" si="406"/>
        <v>20</v>
      </c>
      <c r="F3217">
        <v>37.022511299999998</v>
      </c>
      <c r="G3217" s="12">
        <f t="shared" si="401"/>
        <v>3.085</v>
      </c>
      <c r="H3217" s="18">
        <f t="shared" si="402"/>
        <v>37.023000000000003</v>
      </c>
      <c r="I3217" s="21">
        <v>41.46</v>
      </c>
      <c r="J3217" s="14">
        <v>41.46</v>
      </c>
      <c r="K3217" s="14">
        <f t="shared" si="403"/>
        <v>0</v>
      </c>
      <c r="L3217" s="13">
        <f t="shared" si="404"/>
        <v>-4.4369999999999976</v>
      </c>
      <c r="M3217" s="53">
        <v>0</v>
      </c>
      <c r="N3217" s="45">
        <f t="shared" si="405"/>
        <v>-4.4369999999999976</v>
      </c>
      <c r="P3217" s="56"/>
    </row>
    <row r="3218" spans="1:16" x14ac:dyDescent="0.2">
      <c r="A3218" s="5">
        <v>45791.875</v>
      </c>
      <c r="B3218" s="10">
        <f t="shared" si="400"/>
        <v>45791</v>
      </c>
      <c r="C3218" s="4">
        <f t="shared" si="407"/>
        <v>0.83333333333333337</v>
      </c>
      <c r="D3218" s="4">
        <f>IF('Kauf Restprofil Los 7'!A3218&lt;&gt;"",IF('Kauf Restprofil Los 7'!A3218&lt;&gt;"",TIME(HOUR('Kauf Restprofil Los 7'!A3218),MINUTE('Kauf Restprofil Los 7'!A3218),SECOND('Kauf Restprofil Los 7'!A3218)),""),"")</f>
        <v>0.875</v>
      </c>
      <c r="E3218" s="9">
        <f t="shared" si="406"/>
        <v>21</v>
      </c>
      <c r="F3218">
        <v>36.479623601</v>
      </c>
      <c r="G3218" s="12">
        <f t="shared" si="401"/>
        <v>3.04</v>
      </c>
      <c r="H3218" s="18">
        <f t="shared" si="402"/>
        <v>36.479999999999997</v>
      </c>
      <c r="I3218" s="21">
        <v>38.160000000000004</v>
      </c>
      <c r="J3218" s="14">
        <v>38.160000000000004</v>
      </c>
      <c r="K3218" s="14">
        <f t="shared" si="403"/>
        <v>0</v>
      </c>
      <c r="L3218" s="13">
        <f t="shared" si="404"/>
        <v>-1.6800000000000068</v>
      </c>
      <c r="M3218" s="53">
        <v>0</v>
      </c>
      <c r="N3218" s="45">
        <f t="shared" si="405"/>
        <v>-1.6800000000000068</v>
      </c>
      <c r="P3218" s="56"/>
    </row>
    <row r="3219" spans="1:16" x14ac:dyDescent="0.2">
      <c r="A3219" s="5">
        <v>45791.916666666664</v>
      </c>
      <c r="B3219" s="10">
        <f t="shared" si="400"/>
        <v>45791</v>
      </c>
      <c r="C3219" s="4">
        <f t="shared" si="407"/>
        <v>0.875</v>
      </c>
      <c r="D3219" s="4">
        <f>IF('Kauf Restprofil Los 7'!A3219&lt;&gt;"",IF('Kauf Restprofil Los 7'!A3219&lt;&gt;"",TIME(HOUR('Kauf Restprofil Los 7'!A3219),MINUTE('Kauf Restprofil Los 7'!A3219),SECOND('Kauf Restprofil Los 7'!A3219)),""),"")</f>
        <v>0.91666666666666663</v>
      </c>
      <c r="E3219" s="9">
        <f t="shared" si="406"/>
        <v>22</v>
      </c>
      <c r="F3219">
        <v>33.205093746999999</v>
      </c>
      <c r="G3219" s="12">
        <f t="shared" si="401"/>
        <v>2.7669999999999999</v>
      </c>
      <c r="H3219" s="18">
        <f t="shared" si="402"/>
        <v>33.204999999999998</v>
      </c>
      <c r="I3219" s="21">
        <v>35.04</v>
      </c>
      <c r="J3219" s="14">
        <v>35.04</v>
      </c>
      <c r="K3219" s="14">
        <f t="shared" si="403"/>
        <v>0</v>
      </c>
      <c r="L3219" s="13">
        <f t="shared" si="404"/>
        <v>-1.8350000000000009</v>
      </c>
      <c r="M3219" s="53">
        <v>0</v>
      </c>
      <c r="N3219" s="45">
        <f t="shared" si="405"/>
        <v>-1.8350000000000009</v>
      </c>
      <c r="P3219" s="56"/>
    </row>
    <row r="3220" spans="1:16" x14ac:dyDescent="0.2">
      <c r="A3220" s="5">
        <v>45791.958333333336</v>
      </c>
      <c r="B3220" s="10">
        <f t="shared" si="400"/>
        <v>45791</v>
      </c>
      <c r="C3220" s="4">
        <f t="shared" si="407"/>
        <v>0.91666666666666663</v>
      </c>
      <c r="D3220" s="4">
        <f>IF('Kauf Restprofil Los 7'!A3220&lt;&gt;"",IF('Kauf Restprofil Los 7'!A3220&lt;&gt;"",TIME(HOUR('Kauf Restprofil Los 7'!A3220),MINUTE('Kauf Restprofil Los 7'!A3220),SECOND('Kauf Restprofil Los 7'!A3220)),""),"")</f>
        <v>0.95833333333333337</v>
      </c>
      <c r="E3220" s="9">
        <f t="shared" si="406"/>
        <v>23</v>
      </c>
      <c r="F3220">
        <v>29.860161542</v>
      </c>
      <c r="G3220" s="12">
        <f t="shared" si="401"/>
        <v>2.488</v>
      </c>
      <c r="H3220" s="18">
        <f t="shared" si="402"/>
        <v>29.86</v>
      </c>
      <c r="I3220" s="21">
        <v>29.04</v>
      </c>
      <c r="J3220" s="14">
        <v>29.04</v>
      </c>
      <c r="K3220" s="14">
        <f t="shared" si="403"/>
        <v>0</v>
      </c>
      <c r="L3220" s="13">
        <f t="shared" si="404"/>
        <v>0.82000000000000028</v>
      </c>
      <c r="M3220" s="53">
        <v>0.82000000000000028</v>
      </c>
      <c r="N3220" s="45">
        <f t="shared" si="405"/>
        <v>0</v>
      </c>
      <c r="P3220" s="56"/>
    </row>
    <row r="3221" spans="1:16" x14ac:dyDescent="0.2">
      <c r="A3221" s="5">
        <v>45792</v>
      </c>
      <c r="B3221" s="10">
        <f t="shared" si="400"/>
        <v>45791</v>
      </c>
      <c r="C3221" s="4">
        <f t="shared" si="407"/>
        <v>0.95833333333333337</v>
      </c>
      <c r="D3221" s="4">
        <f>IF('Kauf Restprofil Los 7'!A3221&lt;&gt;"",IF('Kauf Restprofil Los 7'!A3221&lt;&gt;"",TIME(HOUR('Kauf Restprofil Los 7'!A3221),MINUTE('Kauf Restprofil Los 7'!A3221),SECOND('Kauf Restprofil Los 7'!A3221)),""),"")</f>
        <v>0</v>
      </c>
      <c r="E3221" s="9">
        <f t="shared" si="406"/>
        <v>24</v>
      </c>
      <c r="F3221">
        <v>24.413036014999999</v>
      </c>
      <c r="G3221" s="12">
        <f t="shared" si="401"/>
        <v>2.0339999999999998</v>
      </c>
      <c r="H3221" s="18">
        <f t="shared" si="402"/>
        <v>24.413</v>
      </c>
      <c r="I3221" s="21">
        <v>23.16</v>
      </c>
      <c r="J3221" s="14">
        <v>23.16</v>
      </c>
      <c r="K3221" s="14">
        <f t="shared" si="403"/>
        <v>0</v>
      </c>
      <c r="L3221" s="13">
        <f t="shared" si="404"/>
        <v>1.2530000000000001</v>
      </c>
      <c r="M3221" s="53">
        <v>1.2530000000000001</v>
      </c>
      <c r="N3221" s="45">
        <f t="shared" si="405"/>
        <v>0</v>
      </c>
      <c r="P3221" s="56"/>
    </row>
    <row r="3222" spans="1:16" x14ac:dyDescent="0.2">
      <c r="A3222" s="5">
        <v>45792.041666666664</v>
      </c>
      <c r="B3222" s="10">
        <f t="shared" si="400"/>
        <v>45792</v>
      </c>
      <c r="C3222" s="4">
        <f t="shared" si="407"/>
        <v>0</v>
      </c>
      <c r="D3222" s="4">
        <f>IF('Kauf Restprofil Los 7'!A3222&lt;&gt;"",IF('Kauf Restprofil Los 7'!A3222&lt;&gt;"",TIME(HOUR('Kauf Restprofil Los 7'!A3222),MINUTE('Kauf Restprofil Los 7'!A3222),SECOND('Kauf Restprofil Los 7'!A3222)),""),"")</f>
        <v>4.1666666666666664E-2</v>
      </c>
      <c r="E3222" s="9">
        <f t="shared" si="406"/>
        <v>1</v>
      </c>
      <c r="F3222">
        <v>21.019834245999999</v>
      </c>
      <c r="G3222" s="12">
        <f t="shared" si="401"/>
        <v>1.752</v>
      </c>
      <c r="H3222" s="18">
        <f t="shared" si="402"/>
        <v>21.02</v>
      </c>
      <c r="I3222" s="21">
        <v>20.100000000000001</v>
      </c>
      <c r="J3222" s="14">
        <v>20.100000000000001</v>
      </c>
      <c r="K3222" s="14">
        <f t="shared" si="403"/>
        <v>0</v>
      </c>
      <c r="L3222" s="13">
        <f t="shared" si="404"/>
        <v>0.91999999999999815</v>
      </c>
      <c r="M3222" s="53">
        <v>0.91999999999999815</v>
      </c>
      <c r="N3222" s="45">
        <f t="shared" si="405"/>
        <v>0</v>
      </c>
      <c r="P3222" s="56"/>
    </row>
    <row r="3223" spans="1:16" x14ac:dyDescent="0.2">
      <c r="A3223" s="5">
        <v>45792.083333333336</v>
      </c>
      <c r="B3223" s="10">
        <f t="shared" si="400"/>
        <v>45792</v>
      </c>
      <c r="C3223" s="4">
        <f t="shared" si="407"/>
        <v>4.1666666666666664E-2</v>
      </c>
      <c r="D3223" s="4">
        <f>IF('Kauf Restprofil Los 7'!A3223&lt;&gt;"",IF('Kauf Restprofil Los 7'!A3223&lt;&gt;"",TIME(HOUR('Kauf Restprofil Los 7'!A3223),MINUTE('Kauf Restprofil Los 7'!A3223),SECOND('Kauf Restprofil Los 7'!A3223)),""),"")</f>
        <v>8.3333333333333329E-2</v>
      </c>
      <c r="E3223" s="9">
        <f t="shared" si="406"/>
        <v>2</v>
      </c>
      <c r="F3223">
        <v>19.631016868</v>
      </c>
      <c r="G3223" s="12">
        <f t="shared" si="401"/>
        <v>1.6359999999999999</v>
      </c>
      <c r="H3223" s="18">
        <f t="shared" si="402"/>
        <v>19.631</v>
      </c>
      <c r="I3223" s="21">
        <v>18.419999999999998</v>
      </c>
      <c r="J3223" s="14">
        <v>18.419999999999998</v>
      </c>
      <c r="K3223" s="14">
        <f t="shared" si="403"/>
        <v>0</v>
      </c>
      <c r="L3223" s="13">
        <f t="shared" si="404"/>
        <v>1.2110000000000021</v>
      </c>
      <c r="M3223" s="53">
        <v>1.2110000000000021</v>
      </c>
      <c r="N3223" s="45">
        <f t="shared" si="405"/>
        <v>0</v>
      </c>
      <c r="P3223" s="56"/>
    </row>
    <row r="3224" spans="1:16" x14ac:dyDescent="0.2">
      <c r="A3224" s="5">
        <v>45792.125</v>
      </c>
      <c r="B3224" s="10">
        <f t="shared" si="400"/>
        <v>45792</v>
      </c>
      <c r="C3224" s="4">
        <f t="shared" si="407"/>
        <v>8.3333333333333329E-2</v>
      </c>
      <c r="D3224" s="4">
        <f>IF('Kauf Restprofil Los 7'!A3224&lt;&gt;"",IF('Kauf Restprofil Los 7'!A3224&lt;&gt;"",TIME(HOUR('Kauf Restprofil Los 7'!A3224),MINUTE('Kauf Restprofil Los 7'!A3224),SECOND('Kauf Restprofil Los 7'!A3224)),""),"")</f>
        <v>0.125</v>
      </c>
      <c r="E3224" s="9">
        <f t="shared" si="406"/>
        <v>3</v>
      </c>
      <c r="F3224">
        <v>18.840749955</v>
      </c>
      <c r="G3224" s="12">
        <f t="shared" si="401"/>
        <v>1.57</v>
      </c>
      <c r="H3224" s="18">
        <f t="shared" si="402"/>
        <v>18.841000000000001</v>
      </c>
      <c r="I3224" s="21">
        <v>17.64</v>
      </c>
      <c r="J3224" s="14">
        <v>17.64</v>
      </c>
      <c r="K3224" s="14">
        <f t="shared" si="403"/>
        <v>0</v>
      </c>
      <c r="L3224" s="13">
        <f t="shared" si="404"/>
        <v>1.2010000000000005</v>
      </c>
      <c r="M3224" s="53">
        <v>1.2010000000000005</v>
      </c>
      <c r="N3224" s="45">
        <f t="shared" si="405"/>
        <v>0</v>
      </c>
      <c r="P3224" s="56"/>
    </row>
    <row r="3225" spans="1:16" x14ac:dyDescent="0.2">
      <c r="A3225" s="5">
        <v>45792.166666666664</v>
      </c>
      <c r="B3225" s="10">
        <f t="shared" si="400"/>
        <v>45792</v>
      </c>
      <c r="C3225" s="4">
        <f t="shared" si="407"/>
        <v>0.125</v>
      </c>
      <c r="D3225" s="4">
        <f>IF('Kauf Restprofil Los 7'!A3225&lt;&gt;"",IF('Kauf Restprofil Los 7'!A3225&lt;&gt;"",TIME(HOUR('Kauf Restprofil Los 7'!A3225),MINUTE('Kauf Restprofil Los 7'!A3225),SECOND('Kauf Restprofil Los 7'!A3225)),""),"")</f>
        <v>0.16666666666666666</v>
      </c>
      <c r="E3225" s="9">
        <f t="shared" si="406"/>
        <v>4</v>
      </c>
      <c r="F3225">
        <v>18.792895520999998</v>
      </c>
      <c r="G3225" s="12">
        <f t="shared" si="401"/>
        <v>1.5660000000000001</v>
      </c>
      <c r="H3225" s="18">
        <f t="shared" si="402"/>
        <v>18.792999999999999</v>
      </c>
      <c r="I3225" s="21">
        <v>17.759999999999998</v>
      </c>
      <c r="J3225" s="14">
        <v>17.759999999999998</v>
      </c>
      <c r="K3225" s="14">
        <f t="shared" si="403"/>
        <v>0</v>
      </c>
      <c r="L3225" s="13">
        <f t="shared" si="404"/>
        <v>1.0330000000000013</v>
      </c>
      <c r="M3225" s="53">
        <v>1.0330000000000013</v>
      </c>
      <c r="N3225" s="45">
        <f t="shared" si="405"/>
        <v>0</v>
      </c>
      <c r="P3225" s="56"/>
    </row>
    <row r="3226" spans="1:16" x14ac:dyDescent="0.2">
      <c r="A3226" s="5">
        <v>45792.208333333336</v>
      </c>
      <c r="B3226" s="10">
        <f t="shared" si="400"/>
        <v>45792</v>
      </c>
      <c r="C3226" s="4">
        <f t="shared" si="407"/>
        <v>0.16666666666666666</v>
      </c>
      <c r="D3226" s="4">
        <f>IF('Kauf Restprofil Los 7'!A3226&lt;&gt;"",IF('Kauf Restprofil Los 7'!A3226&lt;&gt;"",TIME(HOUR('Kauf Restprofil Los 7'!A3226),MINUTE('Kauf Restprofil Los 7'!A3226),SECOND('Kauf Restprofil Los 7'!A3226)),""),"")</f>
        <v>0.20833333333333334</v>
      </c>
      <c r="E3226" s="9">
        <f t="shared" si="406"/>
        <v>5</v>
      </c>
      <c r="F3226">
        <v>19.325003697</v>
      </c>
      <c r="G3226" s="12">
        <f t="shared" si="401"/>
        <v>1.61</v>
      </c>
      <c r="H3226" s="18">
        <f t="shared" si="402"/>
        <v>19.324999999999999</v>
      </c>
      <c r="I3226" s="21">
        <v>18.78</v>
      </c>
      <c r="J3226" s="14">
        <v>18.78</v>
      </c>
      <c r="K3226" s="14">
        <f t="shared" si="403"/>
        <v>0</v>
      </c>
      <c r="L3226" s="13">
        <f t="shared" si="404"/>
        <v>0.54499999999999815</v>
      </c>
      <c r="M3226" s="53">
        <v>0.54499999999999815</v>
      </c>
      <c r="N3226" s="45">
        <f t="shared" si="405"/>
        <v>0</v>
      </c>
      <c r="P3226" s="56"/>
    </row>
    <row r="3227" spans="1:16" x14ac:dyDescent="0.2">
      <c r="A3227" s="5">
        <v>45792.25</v>
      </c>
      <c r="B3227" s="10">
        <f t="shared" si="400"/>
        <v>45792</v>
      </c>
      <c r="C3227" s="4">
        <f t="shared" si="407"/>
        <v>0.20833333333333334</v>
      </c>
      <c r="D3227" s="4">
        <f>IF('Kauf Restprofil Los 7'!A3227&lt;&gt;"",IF('Kauf Restprofil Los 7'!A3227&lt;&gt;"",TIME(HOUR('Kauf Restprofil Los 7'!A3227),MINUTE('Kauf Restprofil Los 7'!A3227),SECOND('Kauf Restprofil Los 7'!A3227)),""),"")</f>
        <v>0.25</v>
      </c>
      <c r="E3227" s="9">
        <f t="shared" si="406"/>
        <v>6</v>
      </c>
      <c r="F3227">
        <v>22.237746538</v>
      </c>
      <c r="G3227" s="12">
        <f t="shared" si="401"/>
        <v>1.853</v>
      </c>
      <c r="H3227" s="18">
        <f t="shared" si="402"/>
        <v>22.238</v>
      </c>
      <c r="I3227" s="21">
        <v>21.96</v>
      </c>
      <c r="J3227" s="14">
        <v>21.96</v>
      </c>
      <c r="K3227" s="14">
        <f t="shared" si="403"/>
        <v>0</v>
      </c>
      <c r="L3227" s="13">
        <f t="shared" si="404"/>
        <v>0.27799999999999869</v>
      </c>
      <c r="M3227" s="53">
        <v>0.27799999999999869</v>
      </c>
      <c r="N3227" s="45">
        <f t="shared" si="405"/>
        <v>0</v>
      </c>
      <c r="P3227" s="56"/>
    </row>
    <row r="3228" spans="1:16" x14ac:dyDescent="0.2">
      <c r="A3228" s="5">
        <v>45792.291666666664</v>
      </c>
      <c r="B3228" s="10">
        <f t="shared" si="400"/>
        <v>45792</v>
      </c>
      <c r="C3228" s="4">
        <f t="shared" si="407"/>
        <v>0.25</v>
      </c>
      <c r="D3228" s="4">
        <f>IF('Kauf Restprofil Los 7'!A3228&lt;&gt;"",IF('Kauf Restprofil Los 7'!A3228&lt;&gt;"",TIME(HOUR('Kauf Restprofil Los 7'!A3228),MINUTE('Kauf Restprofil Los 7'!A3228),SECOND('Kauf Restprofil Los 7'!A3228)),""),"")</f>
        <v>0.29166666666666669</v>
      </c>
      <c r="E3228" s="9">
        <f t="shared" si="406"/>
        <v>7</v>
      </c>
      <c r="F3228">
        <v>28.851049129</v>
      </c>
      <c r="G3228" s="12">
        <f t="shared" si="401"/>
        <v>2.4039999999999999</v>
      </c>
      <c r="H3228" s="18">
        <f t="shared" si="402"/>
        <v>28.850999999999999</v>
      </c>
      <c r="I3228" s="21">
        <v>29.700000000000003</v>
      </c>
      <c r="J3228" s="14">
        <v>29.700000000000003</v>
      </c>
      <c r="K3228" s="14">
        <f t="shared" si="403"/>
        <v>0</v>
      </c>
      <c r="L3228" s="13">
        <f t="shared" si="404"/>
        <v>-0.84900000000000375</v>
      </c>
      <c r="M3228" s="53">
        <v>0</v>
      </c>
      <c r="N3228" s="45">
        <f t="shared" si="405"/>
        <v>-0.84900000000000375</v>
      </c>
      <c r="P3228" s="56"/>
    </row>
    <row r="3229" spans="1:16" x14ac:dyDescent="0.2">
      <c r="A3229" s="5">
        <v>45792.333333333336</v>
      </c>
      <c r="B3229" s="10">
        <f t="shared" si="400"/>
        <v>45792</v>
      </c>
      <c r="C3229" s="4">
        <f t="shared" si="407"/>
        <v>0.29166666666666669</v>
      </c>
      <c r="D3229" s="4">
        <f>IF('Kauf Restprofil Los 7'!A3229&lt;&gt;"",IF('Kauf Restprofil Los 7'!A3229&lt;&gt;"",TIME(HOUR('Kauf Restprofil Los 7'!A3229),MINUTE('Kauf Restprofil Los 7'!A3229),SECOND('Kauf Restprofil Los 7'!A3229)),""),"")</f>
        <v>0.33333333333333331</v>
      </c>
      <c r="E3229" s="9">
        <f t="shared" si="406"/>
        <v>8</v>
      </c>
      <c r="F3229">
        <v>34.070077118999997</v>
      </c>
      <c r="G3229" s="12">
        <f t="shared" si="401"/>
        <v>2.839</v>
      </c>
      <c r="H3229" s="18">
        <f t="shared" si="402"/>
        <v>34.07</v>
      </c>
      <c r="I3229" s="21">
        <v>36.96</v>
      </c>
      <c r="J3229" s="14">
        <v>36.96</v>
      </c>
      <c r="K3229" s="14">
        <f t="shared" si="403"/>
        <v>0</v>
      </c>
      <c r="L3229" s="13">
        <f t="shared" si="404"/>
        <v>-2.8900000000000006</v>
      </c>
      <c r="M3229" s="53">
        <v>0</v>
      </c>
      <c r="N3229" s="45">
        <f t="shared" si="405"/>
        <v>-2.8900000000000006</v>
      </c>
      <c r="P3229" s="56"/>
    </row>
    <row r="3230" spans="1:16" x14ac:dyDescent="0.2">
      <c r="A3230" s="5">
        <v>45792.375</v>
      </c>
      <c r="B3230" s="10">
        <f t="shared" si="400"/>
        <v>45792</v>
      </c>
      <c r="C3230" s="4">
        <f t="shared" si="407"/>
        <v>0.33333333333333331</v>
      </c>
      <c r="D3230" s="4">
        <f>IF('Kauf Restprofil Los 7'!A3230&lt;&gt;"",IF('Kauf Restprofil Los 7'!A3230&lt;&gt;"",TIME(HOUR('Kauf Restprofil Los 7'!A3230),MINUTE('Kauf Restprofil Los 7'!A3230),SECOND('Kauf Restprofil Los 7'!A3230)),""),"")</f>
        <v>0.375</v>
      </c>
      <c r="E3230" s="9">
        <f t="shared" si="406"/>
        <v>9</v>
      </c>
      <c r="F3230">
        <v>34.575706109000002</v>
      </c>
      <c r="G3230" s="12">
        <f t="shared" si="401"/>
        <v>2.8809999999999998</v>
      </c>
      <c r="H3230" s="18">
        <f t="shared" si="402"/>
        <v>34.576000000000001</v>
      </c>
      <c r="I3230" s="21">
        <v>40.5</v>
      </c>
      <c r="J3230" s="14">
        <v>40.5</v>
      </c>
      <c r="K3230" s="14">
        <f t="shared" si="403"/>
        <v>0</v>
      </c>
      <c r="L3230" s="13">
        <f t="shared" si="404"/>
        <v>-5.9239999999999995</v>
      </c>
      <c r="M3230" s="53">
        <v>0</v>
      </c>
      <c r="N3230" s="45">
        <f t="shared" si="405"/>
        <v>-5.9239999999999995</v>
      </c>
      <c r="P3230" s="56"/>
    </row>
    <row r="3231" spans="1:16" x14ac:dyDescent="0.2">
      <c r="A3231" s="5">
        <v>45792.416666666664</v>
      </c>
      <c r="B3231" s="10">
        <f t="shared" si="400"/>
        <v>45792</v>
      </c>
      <c r="C3231" s="4">
        <f t="shared" si="407"/>
        <v>0.375</v>
      </c>
      <c r="D3231" s="4">
        <f>IF('Kauf Restprofil Los 7'!A3231&lt;&gt;"",IF('Kauf Restprofil Los 7'!A3231&lt;&gt;"",TIME(HOUR('Kauf Restprofil Los 7'!A3231),MINUTE('Kauf Restprofil Los 7'!A3231),SECOND('Kauf Restprofil Los 7'!A3231)),""),"")</f>
        <v>0.41666666666666669</v>
      </c>
      <c r="E3231" s="9">
        <f t="shared" si="406"/>
        <v>10</v>
      </c>
      <c r="F3231">
        <v>31.405633652999999</v>
      </c>
      <c r="G3231" s="12">
        <f t="shared" si="401"/>
        <v>2.617</v>
      </c>
      <c r="H3231" s="18">
        <f t="shared" si="402"/>
        <v>31.405999999999999</v>
      </c>
      <c r="I3231" s="21">
        <v>40.799999999999997</v>
      </c>
      <c r="J3231" s="14">
        <v>40.799999999999997</v>
      </c>
      <c r="K3231" s="14">
        <f t="shared" si="403"/>
        <v>0</v>
      </c>
      <c r="L3231" s="13">
        <f t="shared" si="404"/>
        <v>-9.3939999999999984</v>
      </c>
      <c r="M3231" s="53">
        <v>0</v>
      </c>
      <c r="N3231" s="45">
        <f t="shared" si="405"/>
        <v>-9.3939999999999984</v>
      </c>
      <c r="P3231" s="56"/>
    </row>
    <row r="3232" spans="1:16" x14ac:dyDescent="0.2">
      <c r="A3232" s="5">
        <v>45792.458333333336</v>
      </c>
      <c r="B3232" s="10">
        <f t="shared" si="400"/>
        <v>45792</v>
      </c>
      <c r="C3232" s="4">
        <f t="shared" si="407"/>
        <v>0.41666666666666669</v>
      </c>
      <c r="D3232" s="4">
        <f>IF('Kauf Restprofil Los 7'!A3232&lt;&gt;"",IF('Kauf Restprofil Los 7'!A3232&lt;&gt;"",TIME(HOUR('Kauf Restprofil Los 7'!A3232),MINUTE('Kauf Restprofil Los 7'!A3232),SECOND('Kauf Restprofil Los 7'!A3232)),""),"")</f>
        <v>0.45833333333333331</v>
      </c>
      <c r="E3232" s="9">
        <f t="shared" si="406"/>
        <v>11</v>
      </c>
      <c r="F3232">
        <v>27.229878106000001</v>
      </c>
      <c r="G3232" s="12">
        <f t="shared" si="401"/>
        <v>2.2690000000000001</v>
      </c>
      <c r="H3232" s="18">
        <f t="shared" si="402"/>
        <v>27.23</v>
      </c>
      <c r="I3232" s="21">
        <v>41.04</v>
      </c>
      <c r="J3232" s="14">
        <v>41.04</v>
      </c>
      <c r="K3232" s="14">
        <f t="shared" si="403"/>
        <v>0</v>
      </c>
      <c r="L3232" s="13">
        <f t="shared" si="404"/>
        <v>-13.809999999999999</v>
      </c>
      <c r="M3232" s="53">
        <v>0</v>
      </c>
      <c r="N3232" s="45">
        <f t="shared" si="405"/>
        <v>-13.809999999999999</v>
      </c>
      <c r="P3232" s="56"/>
    </row>
    <row r="3233" spans="1:16" x14ac:dyDescent="0.2">
      <c r="A3233" s="5">
        <v>45792.5</v>
      </c>
      <c r="B3233" s="10">
        <f t="shared" si="400"/>
        <v>45792</v>
      </c>
      <c r="C3233" s="4">
        <f t="shared" si="407"/>
        <v>0.45833333333333331</v>
      </c>
      <c r="D3233" s="4">
        <f>IF('Kauf Restprofil Los 7'!A3233&lt;&gt;"",IF('Kauf Restprofil Los 7'!A3233&lt;&gt;"",TIME(HOUR('Kauf Restprofil Los 7'!A3233),MINUTE('Kauf Restprofil Los 7'!A3233),SECOND('Kauf Restprofil Los 7'!A3233)),""),"")</f>
        <v>0.5</v>
      </c>
      <c r="E3233" s="9">
        <f t="shared" si="406"/>
        <v>12</v>
      </c>
      <c r="F3233">
        <v>23.991637739000002</v>
      </c>
      <c r="G3233" s="12">
        <f t="shared" si="401"/>
        <v>1.9990000000000001</v>
      </c>
      <c r="H3233" s="18">
        <f t="shared" si="402"/>
        <v>23.992000000000001</v>
      </c>
      <c r="I3233" s="21">
        <v>42.36</v>
      </c>
      <c r="J3233" s="14">
        <v>42.36</v>
      </c>
      <c r="K3233" s="14">
        <f t="shared" si="403"/>
        <v>0</v>
      </c>
      <c r="L3233" s="13">
        <f t="shared" si="404"/>
        <v>-18.367999999999999</v>
      </c>
      <c r="M3233" s="53">
        <v>0</v>
      </c>
      <c r="N3233" s="45">
        <f t="shared" si="405"/>
        <v>-18.367999999999999</v>
      </c>
      <c r="P3233" s="56"/>
    </row>
    <row r="3234" spans="1:16" x14ac:dyDescent="0.2">
      <c r="A3234" s="5">
        <v>45792.541666666664</v>
      </c>
      <c r="B3234" s="10">
        <f t="shared" si="400"/>
        <v>45792</v>
      </c>
      <c r="C3234" s="4">
        <f t="shared" si="407"/>
        <v>0.5</v>
      </c>
      <c r="D3234" s="4">
        <f>IF('Kauf Restprofil Los 7'!A3234&lt;&gt;"",IF('Kauf Restprofil Los 7'!A3234&lt;&gt;"",TIME(HOUR('Kauf Restprofil Los 7'!A3234),MINUTE('Kauf Restprofil Los 7'!A3234),SECOND('Kauf Restprofil Los 7'!A3234)),""),"")</f>
        <v>0.54166666666666663</v>
      </c>
      <c r="E3234" s="9">
        <f t="shared" si="406"/>
        <v>13</v>
      </c>
      <c r="F3234">
        <v>21.747959397999999</v>
      </c>
      <c r="G3234" s="12">
        <f t="shared" si="401"/>
        <v>1.8120000000000001</v>
      </c>
      <c r="H3234" s="18">
        <f t="shared" si="402"/>
        <v>21.748000000000001</v>
      </c>
      <c r="I3234" s="21">
        <v>42.42</v>
      </c>
      <c r="J3234" s="14">
        <v>42.42</v>
      </c>
      <c r="K3234" s="14">
        <f t="shared" si="403"/>
        <v>0</v>
      </c>
      <c r="L3234" s="13">
        <f t="shared" si="404"/>
        <v>-20.672000000000001</v>
      </c>
      <c r="M3234" s="53">
        <v>0</v>
      </c>
      <c r="N3234" s="45">
        <f t="shared" si="405"/>
        <v>-20.672000000000001</v>
      </c>
      <c r="P3234" s="56"/>
    </row>
    <row r="3235" spans="1:16" x14ac:dyDescent="0.2">
      <c r="A3235" s="5">
        <v>45792.583333333336</v>
      </c>
      <c r="B3235" s="10">
        <f t="shared" si="400"/>
        <v>45792</v>
      </c>
      <c r="C3235" s="4">
        <f t="shared" si="407"/>
        <v>0.54166666666666663</v>
      </c>
      <c r="D3235" s="4">
        <f>IF('Kauf Restprofil Los 7'!A3235&lt;&gt;"",IF('Kauf Restprofil Los 7'!A3235&lt;&gt;"",TIME(HOUR('Kauf Restprofil Los 7'!A3235),MINUTE('Kauf Restprofil Los 7'!A3235),SECOND('Kauf Restprofil Los 7'!A3235)),""),"")</f>
        <v>0.58333333333333337</v>
      </c>
      <c r="E3235" s="9">
        <f t="shared" si="406"/>
        <v>14</v>
      </c>
      <c r="F3235">
        <v>21.197638926</v>
      </c>
      <c r="G3235" s="12">
        <f t="shared" si="401"/>
        <v>1.766</v>
      </c>
      <c r="H3235" s="18">
        <f t="shared" si="402"/>
        <v>21.198</v>
      </c>
      <c r="I3235" s="21">
        <v>39.72</v>
      </c>
      <c r="J3235" s="14">
        <v>39.72</v>
      </c>
      <c r="K3235" s="14">
        <f t="shared" si="403"/>
        <v>0</v>
      </c>
      <c r="L3235" s="13">
        <f t="shared" si="404"/>
        <v>-18.521999999999998</v>
      </c>
      <c r="M3235" s="53">
        <v>0</v>
      </c>
      <c r="N3235" s="45">
        <f t="shared" si="405"/>
        <v>-18.521999999999998</v>
      </c>
      <c r="P3235" s="56"/>
    </row>
    <row r="3236" spans="1:16" x14ac:dyDescent="0.2">
      <c r="A3236" s="5">
        <v>45792.625</v>
      </c>
      <c r="B3236" s="10">
        <f t="shared" si="400"/>
        <v>45792</v>
      </c>
      <c r="C3236" s="4">
        <f t="shared" si="407"/>
        <v>0.58333333333333337</v>
      </c>
      <c r="D3236" s="4">
        <f>IF('Kauf Restprofil Los 7'!A3236&lt;&gt;"",IF('Kauf Restprofil Los 7'!A3236&lt;&gt;"",TIME(HOUR('Kauf Restprofil Los 7'!A3236),MINUTE('Kauf Restprofil Los 7'!A3236),SECOND('Kauf Restprofil Los 7'!A3236)),""),"")</f>
        <v>0.625</v>
      </c>
      <c r="E3236" s="9">
        <f t="shared" si="406"/>
        <v>15</v>
      </c>
      <c r="F3236">
        <v>23.406526413000002</v>
      </c>
      <c r="G3236" s="12">
        <f t="shared" si="401"/>
        <v>1.9510000000000001</v>
      </c>
      <c r="H3236" s="18">
        <f t="shared" si="402"/>
        <v>23.407</v>
      </c>
      <c r="I3236" s="21">
        <v>38.22</v>
      </c>
      <c r="J3236" s="14">
        <v>38.22</v>
      </c>
      <c r="K3236" s="14">
        <f t="shared" si="403"/>
        <v>0</v>
      </c>
      <c r="L3236" s="13">
        <f t="shared" si="404"/>
        <v>-14.812999999999999</v>
      </c>
      <c r="M3236" s="53">
        <v>0</v>
      </c>
      <c r="N3236" s="45">
        <f t="shared" si="405"/>
        <v>-14.812999999999999</v>
      </c>
      <c r="P3236" s="56"/>
    </row>
    <row r="3237" spans="1:16" x14ac:dyDescent="0.2">
      <c r="A3237" s="5">
        <v>45792.666666666664</v>
      </c>
      <c r="B3237" s="10">
        <f t="shared" si="400"/>
        <v>45792</v>
      </c>
      <c r="C3237" s="4">
        <f t="shared" si="407"/>
        <v>0.625</v>
      </c>
      <c r="D3237" s="4">
        <f>IF('Kauf Restprofil Los 7'!A3237&lt;&gt;"",IF('Kauf Restprofil Los 7'!A3237&lt;&gt;"",TIME(HOUR('Kauf Restprofil Los 7'!A3237),MINUTE('Kauf Restprofil Los 7'!A3237),SECOND('Kauf Restprofil Los 7'!A3237)),""),"")</f>
        <v>0.66666666666666663</v>
      </c>
      <c r="E3237" s="9">
        <f t="shared" si="406"/>
        <v>16</v>
      </c>
      <c r="F3237">
        <v>27.161073645999998</v>
      </c>
      <c r="G3237" s="12">
        <f t="shared" si="401"/>
        <v>2.2629999999999999</v>
      </c>
      <c r="H3237" s="18">
        <f t="shared" si="402"/>
        <v>27.161000000000001</v>
      </c>
      <c r="I3237" s="21">
        <v>36.839999999999996</v>
      </c>
      <c r="J3237" s="14">
        <v>36.839999999999996</v>
      </c>
      <c r="K3237" s="14">
        <f t="shared" si="403"/>
        <v>0</v>
      </c>
      <c r="L3237" s="13">
        <f t="shared" si="404"/>
        <v>-9.6789999999999949</v>
      </c>
      <c r="M3237" s="53">
        <v>0</v>
      </c>
      <c r="N3237" s="45">
        <f t="shared" si="405"/>
        <v>-9.6789999999999949</v>
      </c>
      <c r="P3237" s="56"/>
    </row>
    <row r="3238" spans="1:16" x14ac:dyDescent="0.2">
      <c r="A3238" s="5">
        <v>45792.708333333336</v>
      </c>
      <c r="B3238" s="10">
        <f t="shared" si="400"/>
        <v>45792</v>
      </c>
      <c r="C3238" s="4">
        <f t="shared" si="407"/>
        <v>0.66666666666666663</v>
      </c>
      <c r="D3238" s="4">
        <f>IF('Kauf Restprofil Los 7'!A3238&lt;&gt;"",IF('Kauf Restprofil Los 7'!A3238&lt;&gt;"",TIME(HOUR('Kauf Restprofil Los 7'!A3238),MINUTE('Kauf Restprofil Los 7'!A3238),SECOND('Kauf Restprofil Los 7'!A3238)),""),"")</f>
        <v>0.70833333333333337</v>
      </c>
      <c r="E3238" s="9">
        <f t="shared" si="406"/>
        <v>17</v>
      </c>
      <c r="F3238">
        <v>33.290342692999999</v>
      </c>
      <c r="G3238" s="12">
        <f t="shared" si="401"/>
        <v>2.774</v>
      </c>
      <c r="H3238" s="18">
        <f t="shared" si="402"/>
        <v>33.29</v>
      </c>
      <c r="I3238" s="21">
        <v>36.18</v>
      </c>
      <c r="J3238" s="14">
        <v>36.18</v>
      </c>
      <c r="K3238" s="14">
        <f t="shared" si="403"/>
        <v>0</v>
      </c>
      <c r="L3238" s="13">
        <f t="shared" si="404"/>
        <v>-2.8900000000000006</v>
      </c>
      <c r="M3238" s="53">
        <v>0</v>
      </c>
      <c r="N3238" s="45">
        <f t="shared" si="405"/>
        <v>-2.8900000000000006</v>
      </c>
      <c r="P3238" s="56"/>
    </row>
    <row r="3239" spans="1:16" x14ac:dyDescent="0.2">
      <c r="A3239" s="5">
        <v>45792.75</v>
      </c>
      <c r="B3239" s="10">
        <f t="shared" si="400"/>
        <v>45792</v>
      </c>
      <c r="C3239" s="4">
        <f t="shared" si="407"/>
        <v>0.70833333333333337</v>
      </c>
      <c r="D3239" s="4">
        <f>IF('Kauf Restprofil Los 7'!A3239&lt;&gt;"",IF('Kauf Restprofil Los 7'!A3239&lt;&gt;"",TIME(HOUR('Kauf Restprofil Los 7'!A3239),MINUTE('Kauf Restprofil Los 7'!A3239),SECOND('Kauf Restprofil Los 7'!A3239)),""),"")</f>
        <v>0.75</v>
      </c>
      <c r="E3239" s="9">
        <f t="shared" si="406"/>
        <v>18</v>
      </c>
      <c r="F3239">
        <v>38.978235701999999</v>
      </c>
      <c r="G3239" s="12">
        <f t="shared" si="401"/>
        <v>3.2480000000000002</v>
      </c>
      <c r="H3239" s="18">
        <f t="shared" si="402"/>
        <v>38.978000000000002</v>
      </c>
      <c r="I3239" s="21">
        <v>38.46</v>
      </c>
      <c r="J3239" s="14">
        <v>38.46</v>
      </c>
      <c r="K3239" s="14">
        <f t="shared" si="403"/>
        <v>0</v>
      </c>
      <c r="L3239" s="13">
        <f t="shared" si="404"/>
        <v>0.51800000000000068</v>
      </c>
      <c r="M3239" s="53">
        <v>0.51800000000000068</v>
      </c>
      <c r="N3239" s="45">
        <f t="shared" si="405"/>
        <v>0</v>
      </c>
      <c r="P3239" s="56"/>
    </row>
    <row r="3240" spans="1:16" x14ac:dyDescent="0.2">
      <c r="A3240" s="5">
        <v>45792.791666666664</v>
      </c>
      <c r="B3240" s="10">
        <f t="shared" si="400"/>
        <v>45792</v>
      </c>
      <c r="C3240" s="4">
        <f t="shared" si="407"/>
        <v>0.75</v>
      </c>
      <c r="D3240" s="4">
        <f>IF('Kauf Restprofil Los 7'!A3240&lt;&gt;"",IF('Kauf Restprofil Los 7'!A3240&lt;&gt;"",TIME(HOUR('Kauf Restprofil Los 7'!A3240),MINUTE('Kauf Restprofil Los 7'!A3240),SECOND('Kauf Restprofil Los 7'!A3240)),""),"")</f>
        <v>0.79166666666666663</v>
      </c>
      <c r="E3240" s="9">
        <f t="shared" si="406"/>
        <v>19</v>
      </c>
      <c r="F3240">
        <v>41.176607834000002</v>
      </c>
      <c r="G3240" s="12">
        <f t="shared" si="401"/>
        <v>3.431</v>
      </c>
      <c r="H3240" s="18">
        <f t="shared" si="402"/>
        <v>41.177</v>
      </c>
      <c r="I3240" s="21">
        <v>40.019999999999996</v>
      </c>
      <c r="J3240" s="14">
        <v>40.019999999999996</v>
      </c>
      <c r="K3240" s="14">
        <f t="shared" si="403"/>
        <v>0</v>
      </c>
      <c r="L3240" s="13">
        <f t="shared" si="404"/>
        <v>1.1570000000000036</v>
      </c>
      <c r="M3240" s="53">
        <v>1.1570000000000036</v>
      </c>
      <c r="N3240" s="45">
        <f t="shared" si="405"/>
        <v>0</v>
      </c>
      <c r="P3240" s="56"/>
    </row>
    <row r="3241" spans="1:16" x14ac:dyDescent="0.2">
      <c r="A3241" s="5">
        <v>45792.833333333336</v>
      </c>
      <c r="B3241" s="10">
        <f t="shared" si="400"/>
        <v>45792</v>
      </c>
      <c r="C3241" s="4">
        <f t="shared" si="407"/>
        <v>0.79166666666666663</v>
      </c>
      <c r="D3241" s="4">
        <f>IF('Kauf Restprofil Los 7'!A3241&lt;&gt;"",IF('Kauf Restprofil Los 7'!A3241&lt;&gt;"",TIME(HOUR('Kauf Restprofil Los 7'!A3241),MINUTE('Kauf Restprofil Los 7'!A3241),SECOND('Kauf Restprofil Los 7'!A3241)),""),"")</f>
        <v>0.83333333333333337</v>
      </c>
      <c r="E3241" s="9">
        <f t="shared" si="406"/>
        <v>20</v>
      </c>
      <c r="F3241">
        <v>39.347128032999997</v>
      </c>
      <c r="G3241" s="12">
        <f t="shared" si="401"/>
        <v>3.2789999999999999</v>
      </c>
      <c r="H3241" s="18">
        <f t="shared" si="402"/>
        <v>39.347000000000001</v>
      </c>
      <c r="I3241" s="21">
        <v>38.94</v>
      </c>
      <c r="J3241" s="14">
        <v>38.94</v>
      </c>
      <c r="K3241" s="14">
        <f t="shared" si="403"/>
        <v>0</v>
      </c>
      <c r="L3241" s="13">
        <f t="shared" si="404"/>
        <v>0.40700000000000358</v>
      </c>
      <c r="M3241" s="53">
        <v>0.40700000000000358</v>
      </c>
      <c r="N3241" s="45">
        <f t="shared" si="405"/>
        <v>0</v>
      </c>
      <c r="P3241" s="56"/>
    </row>
    <row r="3242" spans="1:16" x14ac:dyDescent="0.2">
      <c r="A3242" s="5">
        <v>45792.875</v>
      </c>
      <c r="B3242" s="10">
        <f t="shared" si="400"/>
        <v>45792</v>
      </c>
      <c r="C3242" s="4">
        <f t="shared" si="407"/>
        <v>0.83333333333333337</v>
      </c>
      <c r="D3242" s="4">
        <f>IF('Kauf Restprofil Los 7'!A3242&lt;&gt;"",IF('Kauf Restprofil Los 7'!A3242&lt;&gt;"",TIME(HOUR('Kauf Restprofil Los 7'!A3242),MINUTE('Kauf Restprofil Los 7'!A3242),SECOND('Kauf Restprofil Los 7'!A3242)),""),"")</f>
        <v>0.875</v>
      </c>
      <c r="E3242" s="9">
        <f t="shared" si="406"/>
        <v>21</v>
      </c>
      <c r="F3242">
        <v>37.096291317999999</v>
      </c>
      <c r="G3242" s="12">
        <f t="shared" si="401"/>
        <v>3.0910000000000002</v>
      </c>
      <c r="H3242" s="18">
        <f t="shared" si="402"/>
        <v>37.095999999999997</v>
      </c>
      <c r="I3242" s="21">
        <v>36</v>
      </c>
      <c r="J3242" s="14">
        <v>36</v>
      </c>
      <c r="K3242" s="14">
        <f t="shared" si="403"/>
        <v>0</v>
      </c>
      <c r="L3242" s="13">
        <f t="shared" si="404"/>
        <v>1.0959999999999965</v>
      </c>
      <c r="M3242" s="53">
        <v>1.0959999999999965</v>
      </c>
      <c r="N3242" s="45">
        <f t="shared" si="405"/>
        <v>0</v>
      </c>
      <c r="P3242" s="56"/>
    </row>
    <row r="3243" spans="1:16" x14ac:dyDescent="0.2">
      <c r="A3243" s="5">
        <v>45792.916666666664</v>
      </c>
      <c r="B3243" s="10">
        <f t="shared" si="400"/>
        <v>45792</v>
      </c>
      <c r="C3243" s="4">
        <f t="shared" si="407"/>
        <v>0.875</v>
      </c>
      <c r="D3243" s="4">
        <f>IF('Kauf Restprofil Los 7'!A3243&lt;&gt;"",IF('Kauf Restprofil Los 7'!A3243&lt;&gt;"",TIME(HOUR('Kauf Restprofil Los 7'!A3243),MINUTE('Kauf Restprofil Los 7'!A3243),SECOND('Kauf Restprofil Los 7'!A3243)),""),"")</f>
        <v>0.91666666666666663</v>
      </c>
      <c r="E3243" s="9">
        <f t="shared" si="406"/>
        <v>22</v>
      </c>
      <c r="F3243">
        <v>34.405179654999998</v>
      </c>
      <c r="G3243" s="12">
        <f t="shared" si="401"/>
        <v>2.867</v>
      </c>
      <c r="H3243" s="18">
        <f t="shared" si="402"/>
        <v>34.405000000000001</v>
      </c>
      <c r="I3243" s="21">
        <v>34.32</v>
      </c>
      <c r="J3243" s="14">
        <v>34.32</v>
      </c>
      <c r="K3243" s="14">
        <f t="shared" si="403"/>
        <v>0</v>
      </c>
      <c r="L3243" s="13">
        <f t="shared" si="404"/>
        <v>8.5000000000000853E-2</v>
      </c>
      <c r="M3243" s="53">
        <v>8.5000000000000853E-2</v>
      </c>
      <c r="N3243" s="45">
        <f t="shared" si="405"/>
        <v>0</v>
      </c>
      <c r="P3243" s="56"/>
    </row>
    <row r="3244" spans="1:16" x14ac:dyDescent="0.2">
      <c r="A3244" s="5">
        <v>45792.958333333336</v>
      </c>
      <c r="B3244" s="10">
        <f t="shared" si="400"/>
        <v>45792</v>
      </c>
      <c r="C3244" s="4">
        <f t="shared" si="407"/>
        <v>0.91666666666666663</v>
      </c>
      <c r="D3244" s="4">
        <f>IF('Kauf Restprofil Los 7'!A3244&lt;&gt;"",IF('Kauf Restprofil Los 7'!A3244&lt;&gt;"",TIME(HOUR('Kauf Restprofil Los 7'!A3244),MINUTE('Kauf Restprofil Los 7'!A3244),SECOND('Kauf Restprofil Los 7'!A3244)),""),"")</f>
        <v>0.95833333333333337</v>
      </c>
      <c r="E3244" s="9">
        <f t="shared" si="406"/>
        <v>23</v>
      </c>
      <c r="F3244">
        <v>30.10857391</v>
      </c>
      <c r="G3244" s="12">
        <f t="shared" si="401"/>
        <v>2.5089999999999999</v>
      </c>
      <c r="H3244" s="18">
        <f t="shared" si="402"/>
        <v>30.109000000000002</v>
      </c>
      <c r="I3244" s="21">
        <v>30.36</v>
      </c>
      <c r="J3244" s="14">
        <v>30.36</v>
      </c>
      <c r="K3244" s="14">
        <f t="shared" si="403"/>
        <v>0</v>
      </c>
      <c r="L3244" s="13">
        <f t="shared" si="404"/>
        <v>-0.25099999999999767</v>
      </c>
      <c r="M3244" s="53">
        <v>0</v>
      </c>
      <c r="N3244" s="45">
        <f t="shared" si="405"/>
        <v>-0.25099999999999767</v>
      </c>
      <c r="P3244" s="56"/>
    </row>
    <row r="3245" spans="1:16" x14ac:dyDescent="0.2">
      <c r="A3245" s="5">
        <v>45793</v>
      </c>
      <c r="B3245" s="10">
        <f t="shared" si="400"/>
        <v>45792</v>
      </c>
      <c r="C3245" s="4">
        <f t="shared" si="407"/>
        <v>0.95833333333333337</v>
      </c>
      <c r="D3245" s="4">
        <f>IF('Kauf Restprofil Los 7'!A3245&lt;&gt;"",IF('Kauf Restprofil Los 7'!A3245&lt;&gt;"",TIME(HOUR('Kauf Restprofil Los 7'!A3245),MINUTE('Kauf Restprofil Los 7'!A3245),SECOND('Kauf Restprofil Los 7'!A3245)),""),"")</f>
        <v>0</v>
      </c>
      <c r="E3245" s="9">
        <f t="shared" si="406"/>
        <v>24</v>
      </c>
      <c r="F3245">
        <v>24.863835943000002</v>
      </c>
      <c r="G3245" s="12">
        <f t="shared" si="401"/>
        <v>2.0720000000000001</v>
      </c>
      <c r="H3245" s="18">
        <f t="shared" si="402"/>
        <v>24.864000000000001</v>
      </c>
      <c r="I3245" s="21">
        <v>25.380000000000003</v>
      </c>
      <c r="J3245" s="14">
        <v>25.380000000000003</v>
      </c>
      <c r="K3245" s="14">
        <f t="shared" si="403"/>
        <v>0</v>
      </c>
      <c r="L3245" s="13">
        <f t="shared" si="404"/>
        <v>-0.51600000000000179</v>
      </c>
      <c r="M3245" s="53">
        <v>0</v>
      </c>
      <c r="N3245" s="45">
        <f t="shared" si="405"/>
        <v>-0.51600000000000179</v>
      </c>
      <c r="P3245" s="56"/>
    </row>
    <row r="3246" spans="1:16" x14ac:dyDescent="0.2">
      <c r="A3246" s="5">
        <v>45793.041666666664</v>
      </c>
      <c r="B3246" s="10">
        <f t="shared" si="400"/>
        <v>45793</v>
      </c>
      <c r="C3246" s="4">
        <f t="shared" si="407"/>
        <v>0</v>
      </c>
      <c r="D3246" s="4">
        <f>IF('Kauf Restprofil Los 7'!A3246&lt;&gt;"",IF('Kauf Restprofil Los 7'!A3246&lt;&gt;"",TIME(HOUR('Kauf Restprofil Los 7'!A3246),MINUTE('Kauf Restprofil Los 7'!A3246),SECOND('Kauf Restprofil Los 7'!A3246)),""),"")</f>
        <v>4.1666666666666664E-2</v>
      </c>
      <c r="E3246" s="9">
        <f t="shared" si="406"/>
        <v>1</v>
      </c>
      <c r="F3246">
        <v>21.429324425000001</v>
      </c>
      <c r="G3246" s="12">
        <f t="shared" si="401"/>
        <v>1.786</v>
      </c>
      <c r="H3246" s="18">
        <f t="shared" si="402"/>
        <v>21.428999999999998</v>
      </c>
      <c r="I3246" s="21">
        <v>21.78</v>
      </c>
      <c r="J3246" s="14">
        <v>21.78</v>
      </c>
      <c r="K3246" s="14">
        <f t="shared" si="403"/>
        <v>0</v>
      </c>
      <c r="L3246" s="13">
        <f t="shared" si="404"/>
        <v>-0.35100000000000264</v>
      </c>
      <c r="M3246" s="53">
        <v>0</v>
      </c>
      <c r="N3246" s="45">
        <f t="shared" si="405"/>
        <v>-0.35100000000000264</v>
      </c>
      <c r="P3246" s="56"/>
    </row>
    <row r="3247" spans="1:16" x14ac:dyDescent="0.2">
      <c r="A3247" s="5">
        <v>45793.083333333336</v>
      </c>
      <c r="B3247" s="10">
        <f t="shared" si="400"/>
        <v>45793</v>
      </c>
      <c r="C3247" s="4">
        <f t="shared" si="407"/>
        <v>4.1666666666666664E-2</v>
      </c>
      <c r="D3247" s="4">
        <f>IF('Kauf Restprofil Los 7'!A3247&lt;&gt;"",IF('Kauf Restprofil Los 7'!A3247&lt;&gt;"",TIME(HOUR('Kauf Restprofil Los 7'!A3247),MINUTE('Kauf Restprofil Los 7'!A3247),SECOND('Kauf Restprofil Los 7'!A3247)),""),"")</f>
        <v>8.3333333333333329E-2</v>
      </c>
      <c r="E3247" s="9">
        <f t="shared" si="406"/>
        <v>2</v>
      </c>
      <c r="F3247">
        <v>19.902170425000001</v>
      </c>
      <c r="G3247" s="12">
        <f t="shared" si="401"/>
        <v>1.659</v>
      </c>
      <c r="H3247" s="18">
        <f t="shared" si="402"/>
        <v>19.902000000000001</v>
      </c>
      <c r="I3247" s="21">
        <v>19.559999999999999</v>
      </c>
      <c r="J3247" s="14">
        <v>19.559999999999999</v>
      </c>
      <c r="K3247" s="14">
        <f t="shared" si="403"/>
        <v>0</v>
      </c>
      <c r="L3247" s="13">
        <f t="shared" si="404"/>
        <v>0.3420000000000023</v>
      </c>
      <c r="M3247" s="53">
        <v>0.3420000000000023</v>
      </c>
      <c r="N3247" s="45">
        <f t="shared" si="405"/>
        <v>0</v>
      </c>
      <c r="P3247" s="56"/>
    </row>
    <row r="3248" spans="1:16" x14ac:dyDescent="0.2">
      <c r="A3248" s="5">
        <v>45793.125</v>
      </c>
      <c r="B3248" s="10">
        <f t="shared" si="400"/>
        <v>45793</v>
      </c>
      <c r="C3248" s="4">
        <f t="shared" si="407"/>
        <v>8.3333333333333329E-2</v>
      </c>
      <c r="D3248" s="4">
        <f>IF('Kauf Restprofil Los 7'!A3248&lt;&gt;"",IF('Kauf Restprofil Los 7'!A3248&lt;&gt;"",TIME(HOUR('Kauf Restprofil Los 7'!A3248),MINUTE('Kauf Restprofil Los 7'!A3248),SECOND('Kauf Restprofil Los 7'!A3248)),""),"")</f>
        <v>0.125</v>
      </c>
      <c r="E3248" s="9">
        <f t="shared" si="406"/>
        <v>3</v>
      </c>
      <c r="F3248">
        <v>18.867244636999999</v>
      </c>
      <c r="G3248" s="12">
        <f t="shared" si="401"/>
        <v>1.5720000000000001</v>
      </c>
      <c r="H3248" s="18">
        <f t="shared" si="402"/>
        <v>18.867000000000001</v>
      </c>
      <c r="I3248" s="21">
        <v>17.940000000000001</v>
      </c>
      <c r="J3248" s="14">
        <v>17.940000000000001</v>
      </c>
      <c r="K3248" s="14">
        <f t="shared" si="403"/>
        <v>0</v>
      </c>
      <c r="L3248" s="13">
        <f t="shared" si="404"/>
        <v>0.9269999999999996</v>
      </c>
      <c r="M3248" s="53">
        <v>0.9269999999999996</v>
      </c>
      <c r="N3248" s="45">
        <f t="shared" si="405"/>
        <v>0</v>
      </c>
      <c r="P3248" s="56"/>
    </row>
    <row r="3249" spans="1:16" x14ac:dyDescent="0.2">
      <c r="A3249" s="5">
        <v>45793.166666666664</v>
      </c>
      <c r="B3249" s="10">
        <f t="shared" si="400"/>
        <v>45793</v>
      </c>
      <c r="C3249" s="4">
        <f t="shared" si="407"/>
        <v>0.125</v>
      </c>
      <c r="D3249" s="4">
        <f>IF('Kauf Restprofil Los 7'!A3249&lt;&gt;"",IF('Kauf Restprofil Los 7'!A3249&lt;&gt;"",TIME(HOUR('Kauf Restprofil Los 7'!A3249),MINUTE('Kauf Restprofil Los 7'!A3249),SECOND('Kauf Restprofil Los 7'!A3249)),""),"")</f>
        <v>0.16666666666666666</v>
      </c>
      <c r="E3249" s="9">
        <f t="shared" si="406"/>
        <v>4</v>
      </c>
      <c r="F3249">
        <v>18.632685220999999</v>
      </c>
      <c r="G3249" s="12">
        <f t="shared" si="401"/>
        <v>1.5529999999999999</v>
      </c>
      <c r="H3249" s="18">
        <f t="shared" si="402"/>
        <v>18.632999999999999</v>
      </c>
      <c r="I3249" s="21">
        <v>17.759999999999998</v>
      </c>
      <c r="J3249" s="14">
        <v>17.759999999999998</v>
      </c>
      <c r="K3249" s="14">
        <f t="shared" si="403"/>
        <v>0</v>
      </c>
      <c r="L3249" s="13">
        <f t="shared" si="404"/>
        <v>0.87300000000000111</v>
      </c>
      <c r="M3249" s="53">
        <v>0.87300000000000111</v>
      </c>
      <c r="N3249" s="45">
        <f t="shared" si="405"/>
        <v>0</v>
      </c>
      <c r="P3249" s="56"/>
    </row>
    <row r="3250" spans="1:16" x14ac:dyDescent="0.2">
      <c r="A3250" s="5">
        <v>45793.208333333336</v>
      </c>
      <c r="B3250" s="10">
        <f t="shared" si="400"/>
        <v>45793</v>
      </c>
      <c r="C3250" s="4">
        <f t="shared" si="407"/>
        <v>0.16666666666666666</v>
      </c>
      <c r="D3250" s="4">
        <f>IF('Kauf Restprofil Los 7'!A3250&lt;&gt;"",IF('Kauf Restprofil Los 7'!A3250&lt;&gt;"",TIME(HOUR('Kauf Restprofil Los 7'!A3250),MINUTE('Kauf Restprofil Los 7'!A3250),SECOND('Kauf Restprofil Los 7'!A3250)),""),"")</f>
        <v>0.20833333333333334</v>
      </c>
      <c r="E3250" s="9">
        <f t="shared" si="406"/>
        <v>5</v>
      </c>
      <c r="F3250">
        <v>19.625639655000001</v>
      </c>
      <c r="G3250" s="12">
        <f t="shared" si="401"/>
        <v>1.635</v>
      </c>
      <c r="H3250" s="18">
        <f t="shared" si="402"/>
        <v>19.626000000000001</v>
      </c>
      <c r="I3250" s="21">
        <v>18.78</v>
      </c>
      <c r="J3250" s="14">
        <v>18.78</v>
      </c>
      <c r="K3250" s="14">
        <f t="shared" si="403"/>
        <v>0</v>
      </c>
      <c r="L3250" s="13">
        <f t="shared" si="404"/>
        <v>0.84600000000000009</v>
      </c>
      <c r="M3250" s="53">
        <v>0.84600000000000009</v>
      </c>
      <c r="N3250" s="45">
        <f t="shared" si="405"/>
        <v>0</v>
      </c>
      <c r="P3250" s="56"/>
    </row>
    <row r="3251" spans="1:16" x14ac:dyDescent="0.2">
      <c r="A3251" s="5">
        <v>45793.25</v>
      </c>
      <c r="B3251" s="10">
        <f t="shared" si="400"/>
        <v>45793</v>
      </c>
      <c r="C3251" s="4">
        <f t="shared" si="407"/>
        <v>0.20833333333333334</v>
      </c>
      <c r="D3251" s="4">
        <f>IF('Kauf Restprofil Los 7'!A3251&lt;&gt;"",IF('Kauf Restprofil Los 7'!A3251&lt;&gt;"",TIME(HOUR('Kauf Restprofil Los 7'!A3251),MINUTE('Kauf Restprofil Los 7'!A3251),SECOND('Kauf Restprofil Los 7'!A3251)),""),"")</f>
        <v>0.25</v>
      </c>
      <c r="E3251" s="9">
        <f t="shared" si="406"/>
        <v>6</v>
      </c>
      <c r="F3251">
        <v>22.627330119</v>
      </c>
      <c r="G3251" s="12">
        <f t="shared" si="401"/>
        <v>1.8859999999999999</v>
      </c>
      <c r="H3251" s="18">
        <f t="shared" si="402"/>
        <v>22.626999999999999</v>
      </c>
      <c r="I3251" s="21">
        <v>22.14</v>
      </c>
      <c r="J3251" s="14">
        <v>22.14</v>
      </c>
      <c r="K3251" s="14">
        <f t="shared" si="403"/>
        <v>0</v>
      </c>
      <c r="L3251" s="13">
        <f t="shared" si="404"/>
        <v>0.48699999999999832</v>
      </c>
      <c r="M3251" s="53">
        <v>0.48699999999999832</v>
      </c>
      <c r="N3251" s="45">
        <f t="shared" si="405"/>
        <v>0</v>
      </c>
      <c r="P3251" s="56"/>
    </row>
    <row r="3252" spans="1:16" x14ac:dyDescent="0.2">
      <c r="A3252" s="5">
        <v>45793.291666666664</v>
      </c>
      <c r="B3252" s="10">
        <f t="shared" si="400"/>
        <v>45793</v>
      </c>
      <c r="C3252" s="4">
        <f t="shared" si="407"/>
        <v>0.25</v>
      </c>
      <c r="D3252" s="4">
        <f>IF('Kauf Restprofil Los 7'!A3252&lt;&gt;"",IF('Kauf Restprofil Los 7'!A3252&lt;&gt;"",TIME(HOUR('Kauf Restprofil Los 7'!A3252),MINUTE('Kauf Restprofil Los 7'!A3252),SECOND('Kauf Restprofil Los 7'!A3252)),""),"")</f>
        <v>0.29166666666666669</v>
      </c>
      <c r="E3252" s="9">
        <f t="shared" si="406"/>
        <v>7</v>
      </c>
      <c r="F3252">
        <v>29.010983969000002</v>
      </c>
      <c r="G3252" s="12">
        <f t="shared" si="401"/>
        <v>2.4180000000000001</v>
      </c>
      <c r="H3252" s="18">
        <f t="shared" si="402"/>
        <v>29.010999999999999</v>
      </c>
      <c r="I3252" s="21">
        <v>31.380000000000003</v>
      </c>
      <c r="J3252" s="14">
        <v>31.380000000000003</v>
      </c>
      <c r="K3252" s="14">
        <f t="shared" si="403"/>
        <v>0</v>
      </c>
      <c r="L3252" s="13">
        <f t="shared" si="404"/>
        <v>-2.3690000000000033</v>
      </c>
      <c r="M3252" s="53">
        <v>0</v>
      </c>
      <c r="N3252" s="45">
        <f t="shared" si="405"/>
        <v>-2.3690000000000033</v>
      </c>
      <c r="P3252" s="56"/>
    </row>
    <row r="3253" spans="1:16" x14ac:dyDescent="0.2">
      <c r="A3253" s="5">
        <v>45793.333333333336</v>
      </c>
      <c r="B3253" s="10">
        <f t="shared" si="400"/>
        <v>45793</v>
      </c>
      <c r="C3253" s="4">
        <f t="shared" si="407"/>
        <v>0.29166666666666669</v>
      </c>
      <c r="D3253" s="4">
        <f>IF('Kauf Restprofil Los 7'!A3253&lt;&gt;"",IF('Kauf Restprofil Los 7'!A3253&lt;&gt;"",TIME(HOUR('Kauf Restprofil Los 7'!A3253),MINUTE('Kauf Restprofil Los 7'!A3253),SECOND('Kauf Restprofil Los 7'!A3253)),""),"")</f>
        <v>0.33333333333333331</v>
      </c>
      <c r="E3253" s="9">
        <f t="shared" si="406"/>
        <v>8</v>
      </c>
      <c r="F3253">
        <v>35.114651680000001</v>
      </c>
      <c r="G3253" s="12">
        <f t="shared" si="401"/>
        <v>2.9260000000000002</v>
      </c>
      <c r="H3253" s="18">
        <f t="shared" si="402"/>
        <v>35.115000000000002</v>
      </c>
      <c r="I3253" s="21">
        <v>39.36</v>
      </c>
      <c r="J3253" s="14">
        <v>39.36</v>
      </c>
      <c r="K3253" s="14">
        <f t="shared" si="403"/>
        <v>0</v>
      </c>
      <c r="L3253" s="13">
        <f t="shared" si="404"/>
        <v>-4.2449999999999974</v>
      </c>
      <c r="M3253" s="53">
        <v>0</v>
      </c>
      <c r="N3253" s="45">
        <f t="shared" si="405"/>
        <v>-4.2449999999999974</v>
      </c>
      <c r="P3253" s="56"/>
    </row>
    <row r="3254" spans="1:16" x14ac:dyDescent="0.2">
      <c r="A3254" s="5">
        <v>45793.375</v>
      </c>
      <c r="B3254" s="10">
        <f t="shared" si="400"/>
        <v>45793</v>
      </c>
      <c r="C3254" s="4">
        <f t="shared" si="407"/>
        <v>0.33333333333333331</v>
      </c>
      <c r="D3254" s="4">
        <f>IF('Kauf Restprofil Los 7'!A3254&lt;&gt;"",IF('Kauf Restprofil Los 7'!A3254&lt;&gt;"",TIME(HOUR('Kauf Restprofil Los 7'!A3254),MINUTE('Kauf Restprofil Los 7'!A3254),SECOND('Kauf Restprofil Los 7'!A3254)),""),"")</f>
        <v>0.375</v>
      </c>
      <c r="E3254" s="9">
        <f t="shared" si="406"/>
        <v>9</v>
      </c>
      <c r="F3254">
        <v>38.029739098</v>
      </c>
      <c r="G3254" s="12">
        <f t="shared" si="401"/>
        <v>3.169</v>
      </c>
      <c r="H3254" s="18">
        <f t="shared" si="402"/>
        <v>38.03</v>
      </c>
      <c r="I3254" s="21">
        <v>44.64</v>
      </c>
      <c r="J3254" s="14">
        <v>44.64</v>
      </c>
      <c r="K3254" s="14">
        <f t="shared" si="403"/>
        <v>0</v>
      </c>
      <c r="L3254" s="13">
        <f t="shared" si="404"/>
        <v>-6.6099999999999994</v>
      </c>
      <c r="M3254" s="53">
        <v>0</v>
      </c>
      <c r="N3254" s="45">
        <f t="shared" si="405"/>
        <v>-6.6099999999999994</v>
      </c>
      <c r="P3254" s="56"/>
    </row>
    <row r="3255" spans="1:16" x14ac:dyDescent="0.2">
      <c r="A3255" s="5">
        <v>45793.416666666664</v>
      </c>
      <c r="B3255" s="10">
        <f t="shared" si="400"/>
        <v>45793</v>
      </c>
      <c r="C3255" s="4">
        <f t="shared" si="407"/>
        <v>0.375</v>
      </c>
      <c r="D3255" s="4">
        <f>IF('Kauf Restprofil Los 7'!A3255&lt;&gt;"",IF('Kauf Restprofil Los 7'!A3255&lt;&gt;"",TIME(HOUR('Kauf Restprofil Los 7'!A3255),MINUTE('Kauf Restprofil Los 7'!A3255),SECOND('Kauf Restprofil Los 7'!A3255)),""),"")</f>
        <v>0.41666666666666669</v>
      </c>
      <c r="E3255" s="9">
        <f t="shared" si="406"/>
        <v>10</v>
      </c>
      <c r="F3255">
        <v>34.626556411999999</v>
      </c>
      <c r="G3255" s="12">
        <f t="shared" si="401"/>
        <v>2.8860000000000001</v>
      </c>
      <c r="H3255" s="18">
        <f t="shared" si="402"/>
        <v>34.627000000000002</v>
      </c>
      <c r="I3255" s="21">
        <v>44.58</v>
      </c>
      <c r="J3255" s="14">
        <v>44.58</v>
      </c>
      <c r="K3255" s="14">
        <f t="shared" si="403"/>
        <v>0</v>
      </c>
      <c r="L3255" s="13">
        <f t="shared" si="404"/>
        <v>-9.9529999999999959</v>
      </c>
      <c r="M3255" s="53">
        <v>0</v>
      </c>
      <c r="N3255" s="45">
        <f t="shared" si="405"/>
        <v>-9.9529999999999959</v>
      </c>
      <c r="P3255" s="56"/>
    </row>
    <row r="3256" spans="1:16" x14ac:dyDescent="0.2">
      <c r="A3256" s="5">
        <v>45793.458333333336</v>
      </c>
      <c r="B3256" s="10">
        <f t="shared" si="400"/>
        <v>45793</v>
      </c>
      <c r="C3256" s="4">
        <f t="shared" si="407"/>
        <v>0.41666666666666669</v>
      </c>
      <c r="D3256" s="4">
        <f>IF('Kauf Restprofil Los 7'!A3256&lt;&gt;"",IF('Kauf Restprofil Los 7'!A3256&lt;&gt;"",TIME(HOUR('Kauf Restprofil Los 7'!A3256),MINUTE('Kauf Restprofil Los 7'!A3256),SECOND('Kauf Restprofil Los 7'!A3256)),""),"")</f>
        <v>0.45833333333333331</v>
      </c>
      <c r="E3256" s="9">
        <f t="shared" si="406"/>
        <v>11</v>
      </c>
      <c r="F3256">
        <v>30.377274522</v>
      </c>
      <c r="G3256" s="12">
        <f t="shared" si="401"/>
        <v>2.5310000000000001</v>
      </c>
      <c r="H3256" s="18">
        <f t="shared" si="402"/>
        <v>30.376999999999999</v>
      </c>
      <c r="I3256" s="21">
        <v>46.14</v>
      </c>
      <c r="J3256" s="14">
        <v>46.14</v>
      </c>
      <c r="K3256" s="14">
        <f t="shared" si="403"/>
        <v>0</v>
      </c>
      <c r="L3256" s="13">
        <f t="shared" si="404"/>
        <v>-15.763000000000002</v>
      </c>
      <c r="M3256" s="53">
        <v>0</v>
      </c>
      <c r="N3256" s="45">
        <f t="shared" si="405"/>
        <v>-15.763000000000002</v>
      </c>
      <c r="P3256" s="56"/>
    </row>
    <row r="3257" spans="1:16" x14ac:dyDescent="0.2">
      <c r="A3257" s="5">
        <v>45793.5</v>
      </c>
      <c r="B3257" s="10">
        <f t="shared" si="400"/>
        <v>45793</v>
      </c>
      <c r="C3257" s="4">
        <f t="shared" si="407"/>
        <v>0.45833333333333331</v>
      </c>
      <c r="D3257" s="4">
        <f>IF('Kauf Restprofil Los 7'!A3257&lt;&gt;"",IF('Kauf Restprofil Los 7'!A3257&lt;&gt;"",TIME(HOUR('Kauf Restprofil Los 7'!A3257),MINUTE('Kauf Restprofil Los 7'!A3257),SECOND('Kauf Restprofil Los 7'!A3257)),""),"")</f>
        <v>0.5</v>
      </c>
      <c r="E3257" s="9">
        <f t="shared" si="406"/>
        <v>12</v>
      </c>
      <c r="F3257">
        <v>25.612625645000001</v>
      </c>
      <c r="G3257" s="12">
        <f t="shared" si="401"/>
        <v>2.1339999999999999</v>
      </c>
      <c r="H3257" s="18">
        <f t="shared" si="402"/>
        <v>25.613</v>
      </c>
      <c r="I3257" s="21">
        <v>46.38</v>
      </c>
      <c r="J3257" s="14">
        <v>46.38</v>
      </c>
      <c r="K3257" s="14">
        <f t="shared" si="403"/>
        <v>0</v>
      </c>
      <c r="L3257" s="13">
        <f t="shared" si="404"/>
        <v>-20.767000000000003</v>
      </c>
      <c r="M3257" s="53">
        <v>0</v>
      </c>
      <c r="N3257" s="45">
        <f t="shared" si="405"/>
        <v>-20.767000000000003</v>
      </c>
      <c r="P3257" s="56"/>
    </row>
    <row r="3258" spans="1:16" x14ac:dyDescent="0.2">
      <c r="A3258" s="5">
        <v>45793.541666666664</v>
      </c>
      <c r="B3258" s="10">
        <f t="shared" si="400"/>
        <v>45793</v>
      </c>
      <c r="C3258" s="4">
        <f t="shared" si="407"/>
        <v>0.5</v>
      </c>
      <c r="D3258" s="4">
        <f>IF('Kauf Restprofil Los 7'!A3258&lt;&gt;"",IF('Kauf Restprofil Los 7'!A3258&lt;&gt;"",TIME(HOUR('Kauf Restprofil Los 7'!A3258),MINUTE('Kauf Restprofil Los 7'!A3258),SECOND('Kauf Restprofil Los 7'!A3258)),""),"")</f>
        <v>0.54166666666666663</v>
      </c>
      <c r="E3258" s="9">
        <f t="shared" si="406"/>
        <v>13</v>
      </c>
      <c r="F3258">
        <v>22.791340407</v>
      </c>
      <c r="G3258" s="12">
        <f t="shared" si="401"/>
        <v>1.899</v>
      </c>
      <c r="H3258" s="18">
        <f t="shared" si="402"/>
        <v>22.791</v>
      </c>
      <c r="I3258" s="21">
        <v>45.480000000000004</v>
      </c>
      <c r="J3258" s="14">
        <v>45.480000000000004</v>
      </c>
      <c r="K3258" s="14">
        <f t="shared" si="403"/>
        <v>0</v>
      </c>
      <c r="L3258" s="13">
        <f t="shared" si="404"/>
        <v>-22.689000000000004</v>
      </c>
      <c r="M3258" s="53">
        <v>0</v>
      </c>
      <c r="N3258" s="45">
        <f t="shared" si="405"/>
        <v>-22.689000000000004</v>
      </c>
      <c r="P3258" s="56"/>
    </row>
    <row r="3259" spans="1:16" x14ac:dyDescent="0.2">
      <c r="A3259" s="5">
        <v>45793.583333333336</v>
      </c>
      <c r="B3259" s="10">
        <f t="shared" si="400"/>
        <v>45793</v>
      </c>
      <c r="C3259" s="4">
        <f t="shared" si="407"/>
        <v>0.54166666666666663</v>
      </c>
      <c r="D3259" s="4">
        <f>IF('Kauf Restprofil Los 7'!A3259&lt;&gt;"",IF('Kauf Restprofil Los 7'!A3259&lt;&gt;"",TIME(HOUR('Kauf Restprofil Los 7'!A3259),MINUTE('Kauf Restprofil Los 7'!A3259),SECOND('Kauf Restprofil Los 7'!A3259)),""),"")</f>
        <v>0.58333333333333337</v>
      </c>
      <c r="E3259" s="9">
        <f t="shared" si="406"/>
        <v>14</v>
      </c>
      <c r="F3259">
        <v>21.997786124000001</v>
      </c>
      <c r="G3259" s="12">
        <f t="shared" si="401"/>
        <v>1.833</v>
      </c>
      <c r="H3259" s="18">
        <f t="shared" si="402"/>
        <v>21.998000000000001</v>
      </c>
      <c r="I3259" s="21">
        <v>42.3</v>
      </c>
      <c r="J3259" s="14">
        <v>42.3</v>
      </c>
      <c r="K3259" s="14">
        <f t="shared" si="403"/>
        <v>0</v>
      </c>
      <c r="L3259" s="13">
        <f t="shared" si="404"/>
        <v>-20.301999999999996</v>
      </c>
      <c r="M3259" s="53">
        <v>0</v>
      </c>
      <c r="N3259" s="45">
        <f t="shared" si="405"/>
        <v>-20.301999999999996</v>
      </c>
      <c r="P3259" s="56"/>
    </row>
    <row r="3260" spans="1:16" x14ac:dyDescent="0.2">
      <c r="A3260" s="5">
        <v>45793.625</v>
      </c>
      <c r="B3260" s="10">
        <f t="shared" si="400"/>
        <v>45793</v>
      </c>
      <c r="C3260" s="4">
        <f t="shared" si="407"/>
        <v>0.58333333333333337</v>
      </c>
      <c r="D3260" s="4">
        <f>IF('Kauf Restprofil Los 7'!A3260&lt;&gt;"",IF('Kauf Restprofil Los 7'!A3260&lt;&gt;"",TIME(HOUR('Kauf Restprofil Los 7'!A3260),MINUTE('Kauf Restprofil Los 7'!A3260),SECOND('Kauf Restprofil Los 7'!A3260)),""),"")</f>
        <v>0.625</v>
      </c>
      <c r="E3260" s="9">
        <f t="shared" si="406"/>
        <v>15</v>
      </c>
      <c r="F3260">
        <v>23.528680918999999</v>
      </c>
      <c r="G3260" s="12">
        <f t="shared" si="401"/>
        <v>1.9610000000000001</v>
      </c>
      <c r="H3260" s="18">
        <f t="shared" si="402"/>
        <v>23.529</v>
      </c>
      <c r="I3260" s="21">
        <v>39.06</v>
      </c>
      <c r="J3260" s="14">
        <v>39.06</v>
      </c>
      <c r="K3260" s="14">
        <f t="shared" si="403"/>
        <v>0</v>
      </c>
      <c r="L3260" s="13">
        <f t="shared" si="404"/>
        <v>-15.531000000000002</v>
      </c>
      <c r="M3260" s="53">
        <v>0</v>
      </c>
      <c r="N3260" s="45">
        <f t="shared" si="405"/>
        <v>-15.531000000000002</v>
      </c>
      <c r="P3260" s="56"/>
    </row>
    <row r="3261" spans="1:16" x14ac:dyDescent="0.2">
      <c r="A3261" s="5">
        <v>45793.666666666664</v>
      </c>
      <c r="B3261" s="10">
        <f t="shared" si="400"/>
        <v>45793</v>
      </c>
      <c r="C3261" s="4">
        <f t="shared" si="407"/>
        <v>0.625</v>
      </c>
      <c r="D3261" s="4">
        <f>IF('Kauf Restprofil Los 7'!A3261&lt;&gt;"",IF('Kauf Restprofil Los 7'!A3261&lt;&gt;"",TIME(HOUR('Kauf Restprofil Los 7'!A3261),MINUTE('Kauf Restprofil Los 7'!A3261),SECOND('Kauf Restprofil Los 7'!A3261)),""),"")</f>
        <v>0.66666666666666663</v>
      </c>
      <c r="E3261" s="9">
        <f t="shared" si="406"/>
        <v>16</v>
      </c>
      <c r="F3261">
        <v>27.546540316000002</v>
      </c>
      <c r="G3261" s="12">
        <f t="shared" si="401"/>
        <v>2.2959999999999998</v>
      </c>
      <c r="H3261" s="18">
        <f t="shared" si="402"/>
        <v>27.547000000000001</v>
      </c>
      <c r="I3261" s="21">
        <v>38.099999999999994</v>
      </c>
      <c r="J3261" s="14">
        <v>38.099999999999994</v>
      </c>
      <c r="K3261" s="14">
        <f t="shared" si="403"/>
        <v>0</v>
      </c>
      <c r="L3261" s="13">
        <f t="shared" si="404"/>
        <v>-10.552999999999994</v>
      </c>
      <c r="M3261" s="53">
        <v>0</v>
      </c>
      <c r="N3261" s="45">
        <f t="shared" si="405"/>
        <v>-10.552999999999994</v>
      </c>
      <c r="P3261" s="56"/>
    </row>
    <row r="3262" spans="1:16" x14ac:dyDescent="0.2">
      <c r="A3262" s="5">
        <v>45793.708333333336</v>
      </c>
      <c r="B3262" s="10">
        <f t="shared" si="400"/>
        <v>45793</v>
      </c>
      <c r="C3262" s="4">
        <f t="shared" si="407"/>
        <v>0.66666666666666663</v>
      </c>
      <c r="D3262" s="4">
        <f>IF('Kauf Restprofil Los 7'!A3262&lt;&gt;"",IF('Kauf Restprofil Los 7'!A3262&lt;&gt;"",TIME(HOUR('Kauf Restprofil Los 7'!A3262),MINUTE('Kauf Restprofil Los 7'!A3262),SECOND('Kauf Restprofil Los 7'!A3262)),""),"")</f>
        <v>0.70833333333333337</v>
      </c>
      <c r="E3262" s="9">
        <f t="shared" si="406"/>
        <v>17</v>
      </c>
      <c r="F3262">
        <v>30.810763442999999</v>
      </c>
      <c r="G3262" s="12">
        <f t="shared" si="401"/>
        <v>2.5680000000000001</v>
      </c>
      <c r="H3262" s="18">
        <f t="shared" si="402"/>
        <v>30.811</v>
      </c>
      <c r="I3262" s="21">
        <v>36.96</v>
      </c>
      <c r="J3262" s="14">
        <v>36.96</v>
      </c>
      <c r="K3262" s="14">
        <f t="shared" si="403"/>
        <v>0</v>
      </c>
      <c r="L3262" s="13">
        <f t="shared" si="404"/>
        <v>-6.1490000000000009</v>
      </c>
      <c r="M3262" s="53">
        <v>0</v>
      </c>
      <c r="N3262" s="45">
        <f t="shared" si="405"/>
        <v>-6.1490000000000009</v>
      </c>
      <c r="P3262" s="56"/>
    </row>
    <row r="3263" spans="1:16" x14ac:dyDescent="0.2">
      <c r="A3263" s="5">
        <v>45793.75</v>
      </c>
      <c r="B3263" s="10">
        <f t="shared" si="400"/>
        <v>45793</v>
      </c>
      <c r="C3263" s="4">
        <f t="shared" si="407"/>
        <v>0.70833333333333337</v>
      </c>
      <c r="D3263" s="4">
        <f>IF('Kauf Restprofil Los 7'!A3263&lt;&gt;"",IF('Kauf Restprofil Los 7'!A3263&lt;&gt;"",TIME(HOUR('Kauf Restprofil Los 7'!A3263),MINUTE('Kauf Restprofil Los 7'!A3263),SECOND('Kauf Restprofil Los 7'!A3263)),""),"")</f>
        <v>0.75</v>
      </c>
      <c r="E3263" s="9">
        <f t="shared" si="406"/>
        <v>18</v>
      </c>
      <c r="F3263">
        <v>34.718584901</v>
      </c>
      <c r="G3263" s="12">
        <f t="shared" si="401"/>
        <v>2.8929999999999998</v>
      </c>
      <c r="H3263" s="18">
        <f t="shared" si="402"/>
        <v>34.719000000000001</v>
      </c>
      <c r="I3263" s="21">
        <v>38.28</v>
      </c>
      <c r="J3263" s="14">
        <v>38.28</v>
      </c>
      <c r="K3263" s="14">
        <f t="shared" si="403"/>
        <v>0</v>
      </c>
      <c r="L3263" s="13">
        <f t="shared" si="404"/>
        <v>-3.5609999999999999</v>
      </c>
      <c r="M3263" s="53">
        <v>0</v>
      </c>
      <c r="N3263" s="45">
        <f t="shared" si="405"/>
        <v>-3.5609999999999999</v>
      </c>
      <c r="P3263" s="56"/>
    </row>
    <row r="3264" spans="1:16" x14ac:dyDescent="0.2">
      <c r="A3264" s="5">
        <v>45793.791666666664</v>
      </c>
      <c r="B3264" s="10">
        <f t="shared" si="400"/>
        <v>45793</v>
      </c>
      <c r="C3264" s="4">
        <f t="shared" si="407"/>
        <v>0.75</v>
      </c>
      <c r="D3264" s="4">
        <f>IF('Kauf Restprofil Los 7'!A3264&lt;&gt;"",IF('Kauf Restprofil Los 7'!A3264&lt;&gt;"",TIME(HOUR('Kauf Restprofil Los 7'!A3264),MINUTE('Kauf Restprofil Los 7'!A3264),SECOND('Kauf Restprofil Los 7'!A3264)),""),"")</f>
        <v>0.79166666666666663</v>
      </c>
      <c r="E3264" s="9">
        <f t="shared" si="406"/>
        <v>19</v>
      </c>
      <c r="F3264">
        <v>36.767932928</v>
      </c>
      <c r="G3264" s="12">
        <f t="shared" si="401"/>
        <v>3.0640000000000001</v>
      </c>
      <c r="H3264" s="18">
        <f t="shared" si="402"/>
        <v>36.768000000000001</v>
      </c>
      <c r="I3264" s="21">
        <v>37.92</v>
      </c>
      <c r="J3264" s="14">
        <v>37.92</v>
      </c>
      <c r="K3264" s="14">
        <f t="shared" si="403"/>
        <v>0</v>
      </c>
      <c r="L3264" s="13">
        <f t="shared" si="404"/>
        <v>-1.152000000000001</v>
      </c>
      <c r="M3264" s="53">
        <v>0</v>
      </c>
      <c r="N3264" s="45">
        <f t="shared" si="405"/>
        <v>-1.152000000000001</v>
      </c>
      <c r="P3264" s="56"/>
    </row>
    <row r="3265" spans="1:16" x14ac:dyDescent="0.2">
      <c r="A3265" s="5">
        <v>45793.833333333336</v>
      </c>
      <c r="B3265" s="10">
        <f t="shared" si="400"/>
        <v>45793</v>
      </c>
      <c r="C3265" s="4">
        <f t="shared" si="407"/>
        <v>0.79166666666666663</v>
      </c>
      <c r="D3265" s="4">
        <f>IF('Kauf Restprofil Los 7'!A3265&lt;&gt;"",IF('Kauf Restprofil Los 7'!A3265&lt;&gt;"",TIME(HOUR('Kauf Restprofil Los 7'!A3265),MINUTE('Kauf Restprofil Los 7'!A3265),SECOND('Kauf Restprofil Los 7'!A3265)),""),"")</f>
        <v>0.83333333333333337</v>
      </c>
      <c r="E3265" s="9">
        <f t="shared" si="406"/>
        <v>20</v>
      </c>
      <c r="F3265">
        <v>36.176635828999999</v>
      </c>
      <c r="G3265" s="12">
        <f t="shared" si="401"/>
        <v>3.0150000000000001</v>
      </c>
      <c r="H3265" s="18">
        <f t="shared" si="402"/>
        <v>36.177</v>
      </c>
      <c r="I3265" s="21">
        <v>36.900000000000006</v>
      </c>
      <c r="J3265" s="14">
        <v>36.900000000000006</v>
      </c>
      <c r="K3265" s="14">
        <f t="shared" si="403"/>
        <v>0</v>
      </c>
      <c r="L3265" s="13">
        <f t="shared" si="404"/>
        <v>-0.72300000000000608</v>
      </c>
      <c r="M3265" s="53">
        <v>0</v>
      </c>
      <c r="N3265" s="45">
        <f t="shared" si="405"/>
        <v>-0.72300000000000608</v>
      </c>
      <c r="P3265" s="56"/>
    </row>
    <row r="3266" spans="1:16" x14ac:dyDescent="0.2">
      <c r="A3266" s="5">
        <v>45793.875</v>
      </c>
      <c r="B3266" s="10">
        <f t="shared" si="400"/>
        <v>45793</v>
      </c>
      <c r="C3266" s="4">
        <f t="shared" si="407"/>
        <v>0.83333333333333337</v>
      </c>
      <c r="D3266" s="4">
        <f>IF('Kauf Restprofil Los 7'!A3266&lt;&gt;"",IF('Kauf Restprofil Los 7'!A3266&lt;&gt;"",TIME(HOUR('Kauf Restprofil Los 7'!A3266),MINUTE('Kauf Restprofil Los 7'!A3266),SECOND('Kauf Restprofil Los 7'!A3266)),""),"")</f>
        <v>0.875</v>
      </c>
      <c r="E3266" s="9">
        <f t="shared" si="406"/>
        <v>21</v>
      </c>
      <c r="F3266">
        <v>34.046741204</v>
      </c>
      <c r="G3266" s="12">
        <f t="shared" si="401"/>
        <v>2.8370000000000002</v>
      </c>
      <c r="H3266" s="18">
        <f t="shared" si="402"/>
        <v>34.046999999999997</v>
      </c>
      <c r="I3266" s="21">
        <v>33.96</v>
      </c>
      <c r="J3266" s="14">
        <v>33.96</v>
      </c>
      <c r="K3266" s="14">
        <f t="shared" si="403"/>
        <v>0</v>
      </c>
      <c r="L3266" s="13">
        <f t="shared" si="404"/>
        <v>8.6999999999996191E-2</v>
      </c>
      <c r="M3266" s="53">
        <v>8.6999999999996191E-2</v>
      </c>
      <c r="N3266" s="45">
        <f t="shared" si="405"/>
        <v>0</v>
      </c>
      <c r="P3266" s="56"/>
    </row>
    <row r="3267" spans="1:16" x14ac:dyDescent="0.2">
      <c r="A3267" s="5">
        <v>45793.916666666664</v>
      </c>
      <c r="B3267" s="10">
        <f t="shared" si="400"/>
        <v>45793</v>
      </c>
      <c r="C3267" s="4">
        <f t="shared" si="407"/>
        <v>0.875</v>
      </c>
      <c r="D3267" s="4">
        <f>IF('Kauf Restprofil Los 7'!A3267&lt;&gt;"",IF('Kauf Restprofil Los 7'!A3267&lt;&gt;"",TIME(HOUR('Kauf Restprofil Los 7'!A3267),MINUTE('Kauf Restprofil Los 7'!A3267),SECOND('Kauf Restprofil Los 7'!A3267)),""),"")</f>
        <v>0.91666666666666663</v>
      </c>
      <c r="E3267" s="9">
        <f t="shared" si="406"/>
        <v>22</v>
      </c>
      <c r="F3267">
        <v>30.443945210999999</v>
      </c>
      <c r="G3267" s="12">
        <f t="shared" si="401"/>
        <v>2.5369999999999999</v>
      </c>
      <c r="H3267" s="18">
        <f t="shared" si="402"/>
        <v>30.443999999999999</v>
      </c>
      <c r="I3267" s="21">
        <v>32.099999999999994</v>
      </c>
      <c r="J3267" s="14">
        <v>32.099999999999994</v>
      </c>
      <c r="K3267" s="14">
        <f t="shared" si="403"/>
        <v>0</v>
      </c>
      <c r="L3267" s="13">
        <f t="shared" si="404"/>
        <v>-1.6559999999999953</v>
      </c>
      <c r="M3267" s="53">
        <v>0</v>
      </c>
      <c r="N3267" s="45">
        <f t="shared" si="405"/>
        <v>-1.6559999999999953</v>
      </c>
      <c r="P3267" s="56"/>
    </row>
    <row r="3268" spans="1:16" x14ac:dyDescent="0.2">
      <c r="A3268" s="5">
        <v>45793.958333333336</v>
      </c>
      <c r="B3268" s="10">
        <f t="shared" si="400"/>
        <v>45793</v>
      </c>
      <c r="C3268" s="4">
        <f t="shared" si="407"/>
        <v>0.91666666666666663</v>
      </c>
      <c r="D3268" s="4">
        <f>IF('Kauf Restprofil Los 7'!A3268&lt;&gt;"",IF('Kauf Restprofil Los 7'!A3268&lt;&gt;"",TIME(HOUR('Kauf Restprofil Los 7'!A3268),MINUTE('Kauf Restprofil Los 7'!A3268),SECOND('Kauf Restprofil Los 7'!A3268)),""),"")</f>
        <v>0.95833333333333337</v>
      </c>
      <c r="E3268" s="9">
        <f t="shared" si="406"/>
        <v>23</v>
      </c>
      <c r="F3268">
        <v>26.846743844999999</v>
      </c>
      <c r="G3268" s="12">
        <f t="shared" si="401"/>
        <v>2.2370000000000001</v>
      </c>
      <c r="H3268" s="18">
        <f t="shared" si="402"/>
        <v>26.847000000000001</v>
      </c>
      <c r="I3268" s="21">
        <v>28.44</v>
      </c>
      <c r="J3268" s="14">
        <v>28.44</v>
      </c>
      <c r="K3268" s="14">
        <f t="shared" si="403"/>
        <v>0</v>
      </c>
      <c r="L3268" s="13">
        <f t="shared" si="404"/>
        <v>-1.593</v>
      </c>
      <c r="M3268" s="53">
        <v>0</v>
      </c>
      <c r="N3268" s="45">
        <f t="shared" si="405"/>
        <v>-1.593</v>
      </c>
      <c r="P3268" s="56"/>
    </row>
    <row r="3269" spans="1:16" x14ac:dyDescent="0.2">
      <c r="A3269" s="5">
        <v>45794</v>
      </c>
      <c r="B3269" s="10">
        <f t="shared" si="400"/>
        <v>45793</v>
      </c>
      <c r="C3269" s="4">
        <f t="shared" si="407"/>
        <v>0.95833333333333337</v>
      </c>
      <c r="D3269" s="4">
        <f>IF('Kauf Restprofil Los 7'!A3269&lt;&gt;"",IF('Kauf Restprofil Los 7'!A3269&lt;&gt;"",TIME(HOUR('Kauf Restprofil Los 7'!A3269),MINUTE('Kauf Restprofil Los 7'!A3269),SECOND('Kauf Restprofil Los 7'!A3269)),""),"")</f>
        <v>0</v>
      </c>
      <c r="E3269" s="9">
        <f t="shared" si="406"/>
        <v>24</v>
      </c>
      <c r="F3269">
        <v>23.062221304000001</v>
      </c>
      <c r="G3269" s="12">
        <f t="shared" si="401"/>
        <v>1.9219999999999999</v>
      </c>
      <c r="H3269" s="18">
        <f t="shared" si="402"/>
        <v>23.062000000000001</v>
      </c>
      <c r="I3269" s="21">
        <v>23.46</v>
      </c>
      <c r="J3269" s="14">
        <v>23.46</v>
      </c>
      <c r="K3269" s="14">
        <f t="shared" si="403"/>
        <v>0</v>
      </c>
      <c r="L3269" s="13">
        <f t="shared" si="404"/>
        <v>-0.39799999999999969</v>
      </c>
      <c r="M3269" s="53">
        <v>0</v>
      </c>
      <c r="N3269" s="45">
        <f t="shared" si="405"/>
        <v>-0.39799999999999969</v>
      </c>
      <c r="P3269" s="56"/>
    </row>
    <row r="3270" spans="1:16" x14ac:dyDescent="0.2">
      <c r="A3270" s="5">
        <v>45794.041666666664</v>
      </c>
      <c r="B3270" s="10">
        <f t="shared" si="400"/>
        <v>45794</v>
      </c>
      <c r="C3270" s="4">
        <f t="shared" si="407"/>
        <v>0</v>
      </c>
      <c r="D3270" s="4">
        <f>IF('Kauf Restprofil Los 7'!A3270&lt;&gt;"",IF('Kauf Restprofil Los 7'!A3270&lt;&gt;"",TIME(HOUR('Kauf Restprofil Los 7'!A3270),MINUTE('Kauf Restprofil Los 7'!A3270),SECOND('Kauf Restprofil Los 7'!A3270)),""),"")</f>
        <v>4.1666666666666664E-2</v>
      </c>
      <c r="E3270" s="9">
        <f t="shared" si="406"/>
        <v>1</v>
      </c>
      <c r="F3270">
        <v>20.052438521999999</v>
      </c>
      <c r="G3270" s="12">
        <f t="shared" si="401"/>
        <v>1.671</v>
      </c>
      <c r="H3270" s="18">
        <f t="shared" si="402"/>
        <v>20.052</v>
      </c>
      <c r="I3270" s="21">
        <v>19.62</v>
      </c>
      <c r="J3270" s="14">
        <v>19.62</v>
      </c>
      <c r="K3270" s="14">
        <f t="shared" si="403"/>
        <v>0</v>
      </c>
      <c r="L3270" s="13">
        <f t="shared" si="404"/>
        <v>0.43199999999999861</v>
      </c>
      <c r="M3270" s="53">
        <v>0.43199999999999861</v>
      </c>
      <c r="N3270" s="45">
        <f t="shared" si="405"/>
        <v>0</v>
      </c>
      <c r="P3270" s="56"/>
    </row>
    <row r="3271" spans="1:16" x14ac:dyDescent="0.2">
      <c r="A3271" s="5">
        <v>45794.083333333336</v>
      </c>
      <c r="B3271" s="10">
        <f t="shared" si="400"/>
        <v>45794</v>
      </c>
      <c r="C3271" s="4">
        <f t="shared" si="407"/>
        <v>4.1666666666666664E-2</v>
      </c>
      <c r="D3271" s="4">
        <f>IF('Kauf Restprofil Los 7'!A3271&lt;&gt;"",IF('Kauf Restprofil Los 7'!A3271&lt;&gt;"",TIME(HOUR('Kauf Restprofil Los 7'!A3271),MINUTE('Kauf Restprofil Los 7'!A3271),SECOND('Kauf Restprofil Los 7'!A3271)),""),"")</f>
        <v>8.3333333333333329E-2</v>
      </c>
      <c r="E3271" s="9">
        <f t="shared" si="406"/>
        <v>2</v>
      </c>
      <c r="F3271">
        <v>18.298660226999999</v>
      </c>
      <c r="G3271" s="12">
        <f t="shared" si="401"/>
        <v>1.5249999999999999</v>
      </c>
      <c r="H3271" s="18">
        <f t="shared" si="402"/>
        <v>18.298999999999999</v>
      </c>
      <c r="I3271" s="21">
        <v>17.52</v>
      </c>
      <c r="J3271" s="14">
        <v>17.52</v>
      </c>
      <c r="K3271" s="14">
        <f t="shared" si="403"/>
        <v>0</v>
      </c>
      <c r="L3271" s="13">
        <f t="shared" si="404"/>
        <v>0.77899999999999991</v>
      </c>
      <c r="M3271" s="53">
        <v>0.77899999999999991</v>
      </c>
      <c r="N3271" s="45">
        <f t="shared" si="405"/>
        <v>0</v>
      </c>
      <c r="P3271" s="56"/>
    </row>
    <row r="3272" spans="1:16" x14ac:dyDescent="0.2">
      <c r="A3272" s="5">
        <v>45794.125</v>
      </c>
      <c r="B3272" s="10">
        <f t="shared" ref="B3272:B3335" si="408">IF(A3272&lt;&gt;"",IF(E3272=24,B3271,DATE(YEAR(A3272),MONTH(A3272),DAY(A3272))),"")</f>
        <v>45794</v>
      </c>
      <c r="C3272" s="4">
        <f t="shared" si="407"/>
        <v>8.3333333333333329E-2</v>
      </c>
      <c r="D3272" s="4">
        <f>IF('Kauf Restprofil Los 7'!A3272&lt;&gt;"",IF('Kauf Restprofil Los 7'!A3272&lt;&gt;"",TIME(HOUR('Kauf Restprofil Los 7'!A3272),MINUTE('Kauf Restprofil Los 7'!A3272),SECOND('Kauf Restprofil Los 7'!A3272)),""),"")</f>
        <v>0.125</v>
      </c>
      <c r="E3272" s="9">
        <f t="shared" si="406"/>
        <v>3</v>
      </c>
      <c r="F3272">
        <v>17.508586112</v>
      </c>
      <c r="G3272" s="12">
        <f t="shared" ref="G3272:G3335" si="409">ROUND(F3272/$H$5,3)</f>
        <v>1.4590000000000001</v>
      </c>
      <c r="H3272" s="18">
        <f t="shared" ref="H3272:H3335" si="410">ROUND(F3272,3)</f>
        <v>17.509</v>
      </c>
      <c r="I3272" s="21">
        <v>16.440000000000001</v>
      </c>
      <c r="J3272" s="14">
        <v>16.440000000000001</v>
      </c>
      <c r="K3272" s="14">
        <f t="shared" ref="K3272:K3335" si="411">J3272-I3272</f>
        <v>0</v>
      </c>
      <c r="L3272" s="13">
        <f t="shared" ref="L3272:L3335" si="412">H3272-I3272</f>
        <v>1.0689999999999991</v>
      </c>
      <c r="M3272" s="53">
        <v>1.0689999999999991</v>
      </c>
      <c r="N3272" s="45">
        <f t="shared" ref="N3272:N3335" si="413">IF(L3272&lt;0,L3272,0)</f>
        <v>0</v>
      </c>
      <c r="P3272" s="56"/>
    </row>
    <row r="3273" spans="1:16" x14ac:dyDescent="0.2">
      <c r="A3273" s="5">
        <v>45794.166666666664</v>
      </c>
      <c r="B3273" s="10">
        <f t="shared" si="408"/>
        <v>45794</v>
      </c>
      <c r="C3273" s="4">
        <f t="shared" si="407"/>
        <v>0.125</v>
      </c>
      <c r="D3273" s="4">
        <f>IF('Kauf Restprofil Los 7'!A3273&lt;&gt;"",IF('Kauf Restprofil Los 7'!A3273&lt;&gt;"",TIME(HOUR('Kauf Restprofil Los 7'!A3273),MINUTE('Kauf Restprofil Los 7'!A3273),SECOND('Kauf Restprofil Los 7'!A3273)),""),"")</f>
        <v>0.16666666666666666</v>
      </c>
      <c r="E3273" s="9">
        <f t="shared" ref="E3273:E3336" si="414">IF(A3273&lt;&gt;"",IF(HOUR(A3273)=0,24,HOUR(A3273)),"")</f>
        <v>4</v>
      </c>
      <c r="F3273">
        <v>16.802964458999998</v>
      </c>
      <c r="G3273" s="12">
        <f t="shared" si="409"/>
        <v>1.4</v>
      </c>
      <c r="H3273" s="18">
        <f t="shared" si="410"/>
        <v>16.803000000000001</v>
      </c>
      <c r="I3273" s="21">
        <v>16.32</v>
      </c>
      <c r="J3273" s="14">
        <v>16.32</v>
      </c>
      <c r="K3273" s="14">
        <f t="shared" si="411"/>
        <v>0</v>
      </c>
      <c r="L3273" s="13">
        <f t="shared" si="412"/>
        <v>0.48300000000000054</v>
      </c>
      <c r="M3273" s="53">
        <v>0.48300000000000054</v>
      </c>
      <c r="N3273" s="45">
        <f t="shared" si="413"/>
        <v>0</v>
      </c>
      <c r="P3273" s="56"/>
    </row>
    <row r="3274" spans="1:16" x14ac:dyDescent="0.2">
      <c r="A3274" s="5">
        <v>45794.208333333336</v>
      </c>
      <c r="B3274" s="10">
        <f t="shared" si="408"/>
        <v>45794</v>
      </c>
      <c r="C3274" s="4">
        <f t="shared" ref="C3274:C3337" si="415">D3273</f>
        <v>0.16666666666666666</v>
      </c>
      <c r="D3274" s="4">
        <f>IF('Kauf Restprofil Los 7'!A3274&lt;&gt;"",IF('Kauf Restprofil Los 7'!A3274&lt;&gt;"",TIME(HOUR('Kauf Restprofil Los 7'!A3274),MINUTE('Kauf Restprofil Los 7'!A3274),SECOND('Kauf Restprofil Los 7'!A3274)),""),"")</f>
        <v>0.20833333333333334</v>
      </c>
      <c r="E3274" s="9">
        <f t="shared" si="414"/>
        <v>5</v>
      </c>
      <c r="F3274">
        <v>16.923310389000001</v>
      </c>
      <c r="G3274" s="12">
        <f t="shared" si="409"/>
        <v>1.41</v>
      </c>
      <c r="H3274" s="18">
        <f t="shared" si="410"/>
        <v>16.922999999999998</v>
      </c>
      <c r="I3274" s="21">
        <v>16.02</v>
      </c>
      <c r="J3274" s="14">
        <v>16.02</v>
      </c>
      <c r="K3274" s="14">
        <f t="shared" si="411"/>
        <v>0</v>
      </c>
      <c r="L3274" s="13">
        <f t="shared" si="412"/>
        <v>0.90299999999999869</v>
      </c>
      <c r="M3274" s="53">
        <v>0.90299999999999869</v>
      </c>
      <c r="N3274" s="45">
        <f t="shared" si="413"/>
        <v>0</v>
      </c>
      <c r="P3274" s="56"/>
    </row>
    <row r="3275" spans="1:16" x14ac:dyDescent="0.2">
      <c r="A3275" s="5">
        <v>45794.25</v>
      </c>
      <c r="B3275" s="10">
        <f t="shared" si="408"/>
        <v>45794</v>
      </c>
      <c r="C3275" s="4">
        <f t="shared" si="415"/>
        <v>0.20833333333333334</v>
      </c>
      <c r="D3275" s="4">
        <f>IF('Kauf Restprofil Los 7'!A3275&lt;&gt;"",IF('Kauf Restprofil Los 7'!A3275&lt;&gt;"",TIME(HOUR('Kauf Restprofil Los 7'!A3275),MINUTE('Kauf Restprofil Los 7'!A3275),SECOND('Kauf Restprofil Los 7'!A3275)),""),"")</f>
        <v>0.25</v>
      </c>
      <c r="E3275" s="9">
        <f t="shared" si="414"/>
        <v>6</v>
      </c>
      <c r="F3275">
        <v>17.364202405</v>
      </c>
      <c r="G3275" s="12">
        <f t="shared" si="409"/>
        <v>1.4470000000000001</v>
      </c>
      <c r="H3275" s="18">
        <f t="shared" si="410"/>
        <v>17.364000000000001</v>
      </c>
      <c r="I3275" s="21">
        <v>16.440000000000001</v>
      </c>
      <c r="J3275" s="14">
        <v>16.440000000000001</v>
      </c>
      <c r="K3275" s="14">
        <f t="shared" si="411"/>
        <v>0</v>
      </c>
      <c r="L3275" s="13">
        <f t="shared" si="412"/>
        <v>0.92399999999999949</v>
      </c>
      <c r="M3275" s="53">
        <v>0.92399999999999949</v>
      </c>
      <c r="N3275" s="45">
        <f t="shared" si="413"/>
        <v>0</v>
      </c>
      <c r="P3275" s="56"/>
    </row>
    <row r="3276" spans="1:16" x14ac:dyDescent="0.2">
      <c r="A3276" s="5">
        <v>45794.291666666664</v>
      </c>
      <c r="B3276" s="10">
        <f t="shared" si="408"/>
        <v>45794</v>
      </c>
      <c r="C3276" s="4">
        <f t="shared" si="415"/>
        <v>0.25</v>
      </c>
      <c r="D3276" s="4">
        <f>IF('Kauf Restprofil Los 7'!A3276&lt;&gt;"",IF('Kauf Restprofil Los 7'!A3276&lt;&gt;"",TIME(HOUR('Kauf Restprofil Los 7'!A3276),MINUTE('Kauf Restprofil Los 7'!A3276),SECOND('Kauf Restprofil Los 7'!A3276)),""),"")</f>
        <v>0.29166666666666669</v>
      </c>
      <c r="E3276" s="9">
        <f t="shared" si="414"/>
        <v>7</v>
      </c>
      <c r="F3276">
        <v>19.381902439000001</v>
      </c>
      <c r="G3276" s="12">
        <f t="shared" si="409"/>
        <v>1.615</v>
      </c>
      <c r="H3276" s="18">
        <f t="shared" si="410"/>
        <v>19.382000000000001</v>
      </c>
      <c r="I3276" s="21">
        <v>18.66</v>
      </c>
      <c r="J3276" s="14">
        <v>18.66</v>
      </c>
      <c r="K3276" s="14">
        <f t="shared" si="411"/>
        <v>0</v>
      </c>
      <c r="L3276" s="13">
        <f t="shared" si="412"/>
        <v>0.72200000000000131</v>
      </c>
      <c r="M3276" s="53">
        <v>0.72200000000000131</v>
      </c>
      <c r="N3276" s="45">
        <f t="shared" si="413"/>
        <v>0</v>
      </c>
      <c r="P3276" s="56"/>
    </row>
    <row r="3277" spans="1:16" x14ac:dyDescent="0.2">
      <c r="A3277" s="5">
        <v>45794.333333333336</v>
      </c>
      <c r="B3277" s="10">
        <f t="shared" si="408"/>
        <v>45794</v>
      </c>
      <c r="C3277" s="4">
        <f t="shared" si="415"/>
        <v>0.29166666666666669</v>
      </c>
      <c r="D3277" s="4">
        <f>IF('Kauf Restprofil Los 7'!A3277&lt;&gt;"",IF('Kauf Restprofil Los 7'!A3277&lt;&gt;"",TIME(HOUR('Kauf Restprofil Los 7'!A3277),MINUTE('Kauf Restprofil Los 7'!A3277),SECOND('Kauf Restprofil Los 7'!A3277)),""),"")</f>
        <v>0.33333333333333331</v>
      </c>
      <c r="E3277" s="9">
        <f t="shared" si="414"/>
        <v>8</v>
      </c>
      <c r="F3277">
        <v>22.081022246</v>
      </c>
      <c r="G3277" s="12">
        <f t="shared" si="409"/>
        <v>1.84</v>
      </c>
      <c r="H3277" s="18">
        <f t="shared" si="410"/>
        <v>22.081</v>
      </c>
      <c r="I3277" s="21">
        <v>22.44</v>
      </c>
      <c r="J3277" s="14">
        <v>22.44</v>
      </c>
      <c r="K3277" s="14">
        <f t="shared" si="411"/>
        <v>0</v>
      </c>
      <c r="L3277" s="13">
        <f t="shared" si="412"/>
        <v>-0.35900000000000176</v>
      </c>
      <c r="M3277" s="53">
        <v>0</v>
      </c>
      <c r="N3277" s="45">
        <f t="shared" si="413"/>
        <v>-0.35900000000000176</v>
      </c>
      <c r="P3277" s="56"/>
    </row>
    <row r="3278" spans="1:16" x14ac:dyDescent="0.2">
      <c r="A3278" s="5">
        <v>45794.375</v>
      </c>
      <c r="B3278" s="10">
        <f t="shared" si="408"/>
        <v>45794</v>
      </c>
      <c r="C3278" s="4">
        <f t="shared" si="415"/>
        <v>0.33333333333333331</v>
      </c>
      <c r="D3278" s="4">
        <f>IF('Kauf Restprofil Los 7'!A3278&lt;&gt;"",IF('Kauf Restprofil Los 7'!A3278&lt;&gt;"",TIME(HOUR('Kauf Restprofil Los 7'!A3278),MINUTE('Kauf Restprofil Los 7'!A3278),SECOND('Kauf Restprofil Los 7'!A3278)),""),"")</f>
        <v>0.375</v>
      </c>
      <c r="E3278" s="9">
        <f t="shared" si="414"/>
        <v>9</v>
      </c>
      <c r="F3278">
        <v>24.898090434</v>
      </c>
      <c r="G3278" s="12">
        <f t="shared" si="409"/>
        <v>2.0750000000000002</v>
      </c>
      <c r="H3278" s="18">
        <f t="shared" si="410"/>
        <v>24.898</v>
      </c>
      <c r="I3278" s="21">
        <v>27</v>
      </c>
      <c r="J3278" s="14">
        <v>27</v>
      </c>
      <c r="K3278" s="14">
        <f t="shared" si="411"/>
        <v>0</v>
      </c>
      <c r="L3278" s="13">
        <f t="shared" si="412"/>
        <v>-2.1020000000000003</v>
      </c>
      <c r="M3278" s="53">
        <v>0</v>
      </c>
      <c r="N3278" s="45">
        <f t="shared" si="413"/>
        <v>-2.1020000000000003</v>
      </c>
      <c r="P3278" s="56"/>
    </row>
    <row r="3279" spans="1:16" x14ac:dyDescent="0.2">
      <c r="A3279" s="5">
        <v>45794.416666666664</v>
      </c>
      <c r="B3279" s="10">
        <f t="shared" si="408"/>
        <v>45794</v>
      </c>
      <c r="C3279" s="4">
        <f t="shared" si="415"/>
        <v>0.375</v>
      </c>
      <c r="D3279" s="4">
        <f>IF('Kauf Restprofil Los 7'!A3279&lt;&gt;"",IF('Kauf Restprofil Los 7'!A3279&lt;&gt;"",TIME(HOUR('Kauf Restprofil Los 7'!A3279),MINUTE('Kauf Restprofil Los 7'!A3279),SECOND('Kauf Restprofil Los 7'!A3279)),""),"")</f>
        <v>0.41666666666666669</v>
      </c>
      <c r="E3279" s="9">
        <f t="shared" si="414"/>
        <v>10</v>
      </c>
      <c r="F3279">
        <v>23.840458667</v>
      </c>
      <c r="G3279" s="12">
        <f t="shared" si="409"/>
        <v>1.9870000000000001</v>
      </c>
      <c r="H3279" s="18">
        <f t="shared" si="410"/>
        <v>23.84</v>
      </c>
      <c r="I3279" s="21">
        <v>28.92</v>
      </c>
      <c r="J3279" s="14">
        <v>28.92</v>
      </c>
      <c r="K3279" s="14">
        <f t="shared" si="411"/>
        <v>0</v>
      </c>
      <c r="L3279" s="13">
        <f t="shared" si="412"/>
        <v>-5.0800000000000018</v>
      </c>
      <c r="M3279" s="53">
        <v>0</v>
      </c>
      <c r="N3279" s="45">
        <f t="shared" si="413"/>
        <v>-5.0800000000000018</v>
      </c>
      <c r="P3279" s="56"/>
    </row>
    <row r="3280" spans="1:16" x14ac:dyDescent="0.2">
      <c r="A3280" s="5">
        <v>45794.458333333336</v>
      </c>
      <c r="B3280" s="10">
        <f t="shared" si="408"/>
        <v>45794</v>
      </c>
      <c r="C3280" s="4">
        <f t="shared" si="415"/>
        <v>0.41666666666666669</v>
      </c>
      <c r="D3280" s="4">
        <f>IF('Kauf Restprofil Los 7'!A3280&lt;&gt;"",IF('Kauf Restprofil Los 7'!A3280&lt;&gt;"",TIME(HOUR('Kauf Restprofil Los 7'!A3280),MINUTE('Kauf Restprofil Los 7'!A3280),SECOND('Kauf Restprofil Los 7'!A3280)),""),"")</f>
        <v>0.45833333333333331</v>
      </c>
      <c r="E3280" s="9">
        <f t="shared" si="414"/>
        <v>11</v>
      </c>
      <c r="F3280">
        <v>21.041999668999999</v>
      </c>
      <c r="G3280" s="12">
        <f t="shared" si="409"/>
        <v>1.7529999999999999</v>
      </c>
      <c r="H3280" s="18">
        <f t="shared" si="410"/>
        <v>21.042000000000002</v>
      </c>
      <c r="I3280" s="21">
        <v>29.099999999999998</v>
      </c>
      <c r="J3280" s="14">
        <v>29.099999999999998</v>
      </c>
      <c r="K3280" s="14">
        <f t="shared" si="411"/>
        <v>0</v>
      </c>
      <c r="L3280" s="13">
        <f t="shared" si="412"/>
        <v>-8.0579999999999963</v>
      </c>
      <c r="M3280" s="53">
        <v>0</v>
      </c>
      <c r="N3280" s="45">
        <f t="shared" si="413"/>
        <v>-8.0579999999999963</v>
      </c>
      <c r="P3280" s="56"/>
    </row>
    <row r="3281" spans="1:16" x14ac:dyDescent="0.2">
      <c r="A3281" s="5">
        <v>45794.5</v>
      </c>
      <c r="B3281" s="10">
        <f t="shared" si="408"/>
        <v>45794</v>
      </c>
      <c r="C3281" s="4">
        <f t="shared" si="415"/>
        <v>0.45833333333333331</v>
      </c>
      <c r="D3281" s="4">
        <f>IF('Kauf Restprofil Los 7'!A3281&lt;&gt;"",IF('Kauf Restprofil Los 7'!A3281&lt;&gt;"",TIME(HOUR('Kauf Restprofil Los 7'!A3281),MINUTE('Kauf Restprofil Los 7'!A3281),SECOND('Kauf Restprofil Los 7'!A3281)),""),"")</f>
        <v>0.5</v>
      </c>
      <c r="E3281" s="9">
        <f t="shared" si="414"/>
        <v>12</v>
      </c>
      <c r="F3281">
        <v>19.282918015</v>
      </c>
      <c r="G3281" s="12">
        <f t="shared" si="409"/>
        <v>1.607</v>
      </c>
      <c r="H3281" s="18">
        <f t="shared" si="410"/>
        <v>19.283000000000001</v>
      </c>
      <c r="I3281" s="21">
        <v>29.94</v>
      </c>
      <c r="J3281" s="14">
        <v>29.94</v>
      </c>
      <c r="K3281" s="14">
        <f t="shared" si="411"/>
        <v>0</v>
      </c>
      <c r="L3281" s="13">
        <f t="shared" si="412"/>
        <v>-10.657</v>
      </c>
      <c r="M3281" s="53">
        <v>0</v>
      </c>
      <c r="N3281" s="45">
        <f t="shared" si="413"/>
        <v>-10.657</v>
      </c>
      <c r="P3281" s="56"/>
    </row>
    <row r="3282" spans="1:16" x14ac:dyDescent="0.2">
      <c r="A3282" s="5">
        <v>45794.541666666664</v>
      </c>
      <c r="B3282" s="10">
        <f t="shared" si="408"/>
        <v>45794</v>
      </c>
      <c r="C3282" s="4">
        <f t="shared" si="415"/>
        <v>0.5</v>
      </c>
      <c r="D3282" s="4">
        <f>IF('Kauf Restprofil Los 7'!A3282&lt;&gt;"",IF('Kauf Restprofil Los 7'!A3282&lt;&gt;"",TIME(HOUR('Kauf Restprofil Los 7'!A3282),MINUTE('Kauf Restprofil Los 7'!A3282),SECOND('Kauf Restprofil Los 7'!A3282)),""),"")</f>
        <v>0.54166666666666663</v>
      </c>
      <c r="E3282" s="9">
        <f t="shared" si="414"/>
        <v>13</v>
      </c>
      <c r="F3282">
        <v>17.781328583000001</v>
      </c>
      <c r="G3282" s="12">
        <f t="shared" si="409"/>
        <v>1.482</v>
      </c>
      <c r="H3282" s="18">
        <f t="shared" si="410"/>
        <v>17.780999999999999</v>
      </c>
      <c r="I3282" s="21">
        <v>28.44</v>
      </c>
      <c r="J3282" s="14">
        <v>28.44</v>
      </c>
      <c r="K3282" s="14">
        <f t="shared" si="411"/>
        <v>0</v>
      </c>
      <c r="L3282" s="13">
        <f t="shared" si="412"/>
        <v>-10.659000000000002</v>
      </c>
      <c r="M3282" s="53">
        <v>0</v>
      </c>
      <c r="N3282" s="45">
        <f t="shared" si="413"/>
        <v>-10.659000000000002</v>
      </c>
      <c r="P3282" s="56"/>
    </row>
    <row r="3283" spans="1:16" x14ac:dyDescent="0.2">
      <c r="A3283" s="5">
        <v>45794.583333333336</v>
      </c>
      <c r="B3283" s="10">
        <f t="shared" si="408"/>
        <v>45794</v>
      </c>
      <c r="C3283" s="4">
        <f t="shared" si="415"/>
        <v>0.54166666666666663</v>
      </c>
      <c r="D3283" s="4">
        <f>IF('Kauf Restprofil Los 7'!A3283&lt;&gt;"",IF('Kauf Restprofil Los 7'!A3283&lt;&gt;"",TIME(HOUR('Kauf Restprofil Los 7'!A3283),MINUTE('Kauf Restprofil Los 7'!A3283),SECOND('Kauf Restprofil Los 7'!A3283)),""),"")</f>
        <v>0.58333333333333337</v>
      </c>
      <c r="E3283" s="9">
        <f t="shared" si="414"/>
        <v>14</v>
      </c>
      <c r="F3283">
        <v>17.713237717999998</v>
      </c>
      <c r="G3283" s="12">
        <f t="shared" si="409"/>
        <v>1.476</v>
      </c>
      <c r="H3283" s="18">
        <f t="shared" si="410"/>
        <v>17.713000000000001</v>
      </c>
      <c r="I3283" s="21">
        <v>26.160000000000004</v>
      </c>
      <c r="J3283" s="14">
        <v>26.160000000000004</v>
      </c>
      <c r="K3283" s="14">
        <f t="shared" si="411"/>
        <v>0</v>
      </c>
      <c r="L3283" s="13">
        <f t="shared" si="412"/>
        <v>-8.4470000000000027</v>
      </c>
      <c r="M3283" s="53">
        <v>0</v>
      </c>
      <c r="N3283" s="45">
        <f t="shared" si="413"/>
        <v>-8.4470000000000027</v>
      </c>
      <c r="P3283" s="56"/>
    </row>
    <row r="3284" spans="1:16" x14ac:dyDescent="0.2">
      <c r="A3284" s="5">
        <v>45794.625</v>
      </c>
      <c r="B3284" s="10">
        <f t="shared" si="408"/>
        <v>45794</v>
      </c>
      <c r="C3284" s="4">
        <f t="shared" si="415"/>
        <v>0.58333333333333337</v>
      </c>
      <c r="D3284" s="4">
        <f>IF('Kauf Restprofil Los 7'!A3284&lt;&gt;"",IF('Kauf Restprofil Los 7'!A3284&lt;&gt;"",TIME(HOUR('Kauf Restprofil Los 7'!A3284),MINUTE('Kauf Restprofil Los 7'!A3284),SECOND('Kauf Restprofil Los 7'!A3284)),""),"")</f>
        <v>0.625</v>
      </c>
      <c r="E3284" s="9">
        <f t="shared" si="414"/>
        <v>15</v>
      </c>
      <c r="F3284">
        <v>17.039710794000001</v>
      </c>
      <c r="G3284" s="12">
        <f t="shared" si="409"/>
        <v>1.42</v>
      </c>
      <c r="H3284" s="18">
        <f t="shared" si="410"/>
        <v>17.04</v>
      </c>
      <c r="I3284" s="21">
        <v>24.42</v>
      </c>
      <c r="J3284" s="14">
        <v>24.42</v>
      </c>
      <c r="K3284" s="14">
        <f t="shared" si="411"/>
        <v>0</v>
      </c>
      <c r="L3284" s="13">
        <f t="shared" si="412"/>
        <v>-7.3800000000000026</v>
      </c>
      <c r="M3284" s="53">
        <v>0</v>
      </c>
      <c r="N3284" s="45">
        <f t="shared" si="413"/>
        <v>-7.3800000000000026</v>
      </c>
      <c r="P3284" s="56"/>
    </row>
    <row r="3285" spans="1:16" x14ac:dyDescent="0.2">
      <c r="A3285" s="5">
        <v>45794.666666666664</v>
      </c>
      <c r="B3285" s="10">
        <f t="shared" si="408"/>
        <v>45794</v>
      </c>
      <c r="C3285" s="4">
        <f t="shared" si="415"/>
        <v>0.625</v>
      </c>
      <c r="D3285" s="4">
        <f>IF('Kauf Restprofil Los 7'!A3285&lt;&gt;"",IF('Kauf Restprofil Los 7'!A3285&lt;&gt;"",TIME(HOUR('Kauf Restprofil Los 7'!A3285),MINUTE('Kauf Restprofil Los 7'!A3285),SECOND('Kauf Restprofil Los 7'!A3285)),""),"")</f>
        <v>0.66666666666666663</v>
      </c>
      <c r="E3285" s="9">
        <f t="shared" si="414"/>
        <v>16</v>
      </c>
      <c r="F3285">
        <v>18.862290718000001</v>
      </c>
      <c r="G3285" s="12">
        <f t="shared" si="409"/>
        <v>1.5720000000000001</v>
      </c>
      <c r="H3285" s="18">
        <f t="shared" si="410"/>
        <v>18.861999999999998</v>
      </c>
      <c r="I3285" s="21">
        <v>23.22</v>
      </c>
      <c r="J3285" s="14">
        <v>23.22</v>
      </c>
      <c r="K3285" s="14">
        <f t="shared" si="411"/>
        <v>0</v>
      </c>
      <c r="L3285" s="13">
        <f t="shared" si="412"/>
        <v>-4.3580000000000005</v>
      </c>
      <c r="M3285" s="53">
        <v>0</v>
      </c>
      <c r="N3285" s="45">
        <f t="shared" si="413"/>
        <v>-4.3580000000000005</v>
      </c>
      <c r="P3285" s="56"/>
    </row>
    <row r="3286" spans="1:16" x14ac:dyDescent="0.2">
      <c r="A3286" s="5">
        <v>45794.708333333336</v>
      </c>
      <c r="B3286" s="10">
        <f t="shared" si="408"/>
        <v>45794</v>
      </c>
      <c r="C3286" s="4">
        <f t="shared" si="415"/>
        <v>0.66666666666666663</v>
      </c>
      <c r="D3286" s="4">
        <f>IF('Kauf Restprofil Los 7'!A3286&lt;&gt;"",IF('Kauf Restprofil Los 7'!A3286&lt;&gt;"",TIME(HOUR('Kauf Restprofil Los 7'!A3286),MINUTE('Kauf Restprofil Los 7'!A3286),SECOND('Kauf Restprofil Los 7'!A3286)),""),"")</f>
        <v>0.70833333333333337</v>
      </c>
      <c r="E3286" s="9">
        <f t="shared" si="414"/>
        <v>17</v>
      </c>
      <c r="F3286">
        <v>20.069913755000002</v>
      </c>
      <c r="G3286" s="12">
        <f t="shared" si="409"/>
        <v>1.6719999999999999</v>
      </c>
      <c r="H3286" s="18">
        <f t="shared" si="410"/>
        <v>20.07</v>
      </c>
      <c r="I3286" s="21">
        <v>23.1</v>
      </c>
      <c r="J3286" s="14">
        <v>23.1</v>
      </c>
      <c r="K3286" s="14">
        <f t="shared" si="411"/>
        <v>0</v>
      </c>
      <c r="L3286" s="13">
        <f t="shared" si="412"/>
        <v>-3.0300000000000011</v>
      </c>
      <c r="M3286" s="53">
        <v>0</v>
      </c>
      <c r="N3286" s="45">
        <f t="shared" si="413"/>
        <v>-3.0300000000000011</v>
      </c>
      <c r="P3286" s="56"/>
    </row>
    <row r="3287" spans="1:16" x14ac:dyDescent="0.2">
      <c r="A3287" s="5">
        <v>45794.75</v>
      </c>
      <c r="B3287" s="10">
        <f t="shared" si="408"/>
        <v>45794</v>
      </c>
      <c r="C3287" s="4">
        <f t="shared" si="415"/>
        <v>0.70833333333333337</v>
      </c>
      <c r="D3287" s="4">
        <f>IF('Kauf Restprofil Los 7'!A3287&lt;&gt;"",IF('Kauf Restprofil Los 7'!A3287&lt;&gt;"",TIME(HOUR('Kauf Restprofil Los 7'!A3287),MINUTE('Kauf Restprofil Los 7'!A3287),SECOND('Kauf Restprofil Los 7'!A3287)),""),"")</f>
        <v>0.75</v>
      </c>
      <c r="E3287" s="9">
        <f t="shared" si="414"/>
        <v>18</v>
      </c>
      <c r="F3287">
        <v>23.404639927000002</v>
      </c>
      <c r="G3287" s="12">
        <f t="shared" si="409"/>
        <v>1.95</v>
      </c>
      <c r="H3287" s="18">
        <f t="shared" si="410"/>
        <v>23.405000000000001</v>
      </c>
      <c r="I3287" s="21">
        <v>25.740000000000002</v>
      </c>
      <c r="J3287" s="14">
        <v>25.740000000000002</v>
      </c>
      <c r="K3287" s="14">
        <f t="shared" si="411"/>
        <v>0</v>
      </c>
      <c r="L3287" s="13">
        <f t="shared" si="412"/>
        <v>-2.3350000000000009</v>
      </c>
      <c r="M3287" s="53">
        <v>0</v>
      </c>
      <c r="N3287" s="45">
        <f t="shared" si="413"/>
        <v>-2.3350000000000009</v>
      </c>
      <c r="P3287" s="56"/>
    </row>
    <row r="3288" spans="1:16" x14ac:dyDescent="0.2">
      <c r="A3288" s="5">
        <v>45794.791666666664</v>
      </c>
      <c r="B3288" s="10">
        <f t="shared" si="408"/>
        <v>45794</v>
      </c>
      <c r="C3288" s="4">
        <f t="shared" si="415"/>
        <v>0.75</v>
      </c>
      <c r="D3288" s="4">
        <f>IF('Kauf Restprofil Los 7'!A3288&lt;&gt;"",IF('Kauf Restprofil Los 7'!A3288&lt;&gt;"",TIME(HOUR('Kauf Restprofil Los 7'!A3288),MINUTE('Kauf Restprofil Los 7'!A3288),SECOND('Kauf Restprofil Los 7'!A3288)),""),"")</f>
        <v>0.79166666666666663</v>
      </c>
      <c r="E3288" s="9">
        <f t="shared" si="414"/>
        <v>19</v>
      </c>
      <c r="F3288">
        <v>24.594065875999998</v>
      </c>
      <c r="G3288" s="12">
        <f t="shared" si="409"/>
        <v>2.0499999999999998</v>
      </c>
      <c r="H3288" s="18">
        <f t="shared" si="410"/>
        <v>24.594000000000001</v>
      </c>
      <c r="I3288" s="21">
        <v>27.48</v>
      </c>
      <c r="J3288" s="14">
        <v>27.48</v>
      </c>
      <c r="K3288" s="14">
        <f t="shared" si="411"/>
        <v>0</v>
      </c>
      <c r="L3288" s="13">
        <f t="shared" si="412"/>
        <v>-2.8859999999999992</v>
      </c>
      <c r="M3288" s="53">
        <v>0</v>
      </c>
      <c r="N3288" s="45">
        <f t="shared" si="413"/>
        <v>-2.8859999999999992</v>
      </c>
      <c r="P3288" s="56"/>
    </row>
    <row r="3289" spans="1:16" x14ac:dyDescent="0.2">
      <c r="A3289" s="5">
        <v>45794.833333333336</v>
      </c>
      <c r="B3289" s="10">
        <f t="shared" si="408"/>
        <v>45794</v>
      </c>
      <c r="C3289" s="4">
        <f t="shared" si="415"/>
        <v>0.79166666666666663</v>
      </c>
      <c r="D3289" s="4">
        <f>IF('Kauf Restprofil Los 7'!A3289&lt;&gt;"",IF('Kauf Restprofil Los 7'!A3289&lt;&gt;"",TIME(HOUR('Kauf Restprofil Los 7'!A3289),MINUTE('Kauf Restprofil Los 7'!A3289),SECOND('Kauf Restprofil Los 7'!A3289)),""),"")</f>
        <v>0.83333333333333337</v>
      </c>
      <c r="E3289" s="9">
        <f t="shared" si="414"/>
        <v>20</v>
      </c>
      <c r="F3289">
        <v>24.266475522</v>
      </c>
      <c r="G3289" s="12">
        <f t="shared" si="409"/>
        <v>2.0219999999999998</v>
      </c>
      <c r="H3289" s="18">
        <f t="shared" si="410"/>
        <v>24.265999999999998</v>
      </c>
      <c r="I3289" s="21">
        <v>27.900000000000002</v>
      </c>
      <c r="J3289" s="14">
        <v>27.900000000000002</v>
      </c>
      <c r="K3289" s="14">
        <f t="shared" si="411"/>
        <v>0</v>
      </c>
      <c r="L3289" s="13">
        <f t="shared" si="412"/>
        <v>-3.6340000000000039</v>
      </c>
      <c r="M3289" s="53">
        <v>0</v>
      </c>
      <c r="N3289" s="45">
        <f t="shared" si="413"/>
        <v>-3.6340000000000039</v>
      </c>
      <c r="P3289" s="56"/>
    </row>
    <row r="3290" spans="1:16" x14ac:dyDescent="0.2">
      <c r="A3290" s="5">
        <v>45794.875</v>
      </c>
      <c r="B3290" s="10">
        <f t="shared" si="408"/>
        <v>45794</v>
      </c>
      <c r="C3290" s="4">
        <f t="shared" si="415"/>
        <v>0.83333333333333337</v>
      </c>
      <c r="D3290" s="4">
        <f>IF('Kauf Restprofil Los 7'!A3290&lt;&gt;"",IF('Kauf Restprofil Los 7'!A3290&lt;&gt;"",TIME(HOUR('Kauf Restprofil Los 7'!A3290),MINUTE('Kauf Restprofil Los 7'!A3290),SECOND('Kauf Restprofil Los 7'!A3290)),""),"")</f>
        <v>0.875</v>
      </c>
      <c r="E3290" s="9">
        <f t="shared" si="414"/>
        <v>21</v>
      </c>
      <c r="F3290">
        <v>22.576070604000002</v>
      </c>
      <c r="G3290" s="12">
        <f t="shared" si="409"/>
        <v>1.881</v>
      </c>
      <c r="H3290" s="18">
        <f t="shared" si="410"/>
        <v>22.576000000000001</v>
      </c>
      <c r="I3290" s="21">
        <v>26.58</v>
      </c>
      <c r="J3290" s="14">
        <v>26.58</v>
      </c>
      <c r="K3290" s="14">
        <f t="shared" si="411"/>
        <v>0</v>
      </c>
      <c r="L3290" s="13">
        <f t="shared" si="412"/>
        <v>-4.0039999999999978</v>
      </c>
      <c r="M3290" s="53">
        <v>0</v>
      </c>
      <c r="N3290" s="45">
        <f t="shared" si="413"/>
        <v>-4.0039999999999978</v>
      </c>
      <c r="P3290" s="56"/>
    </row>
    <row r="3291" spans="1:16" x14ac:dyDescent="0.2">
      <c r="A3291" s="5">
        <v>45794.916666666664</v>
      </c>
      <c r="B3291" s="10">
        <f t="shared" si="408"/>
        <v>45794</v>
      </c>
      <c r="C3291" s="4">
        <f t="shared" si="415"/>
        <v>0.875</v>
      </c>
      <c r="D3291" s="4">
        <f>IF('Kauf Restprofil Los 7'!A3291&lt;&gt;"",IF('Kauf Restprofil Los 7'!A3291&lt;&gt;"",TIME(HOUR('Kauf Restprofil Los 7'!A3291),MINUTE('Kauf Restprofil Los 7'!A3291),SECOND('Kauf Restprofil Los 7'!A3291)),""),"")</f>
        <v>0.91666666666666663</v>
      </c>
      <c r="E3291" s="9">
        <f t="shared" si="414"/>
        <v>22</v>
      </c>
      <c r="F3291">
        <v>21.198146659999999</v>
      </c>
      <c r="G3291" s="12">
        <f t="shared" si="409"/>
        <v>1.7669999999999999</v>
      </c>
      <c r="H3291" s="18">
        <f t="shared" si="410"/>
        <v>21.198</v>
      </c>
      <c r="I3291" s="21">
        <v>25.200000000000003</v>
      </c>
      <c r="J3291" s="14">
        <v>25.200000000000003</v>
      </c>
      <c r="K3291" s="14">
        <f t="shared" si="411"/>
        <v>0</v>
      </c>
      <c r="L3291" s="13">
        <f t="shared" si="412"/>
        <v>-4.0020000000000024</v>
      </c>
      <c r="M3291" s="53">
        <v>0</v>
      </c>
      <c r="N3291" s="45">
        <f t="shared" si="413"/>
        <v>-4.0020000000000024</v>
      </c>
      <c r="P3291" s="56"/>
    </row>
    <row r="3292" spans="1:16" x14ac:dyDescent="0.2">
      <c r="A3292" s="5">
        <v>45794.958333333336</v>
      </c>
      <c r="B3292" s="10">
        <f t="shared" si="408"/>
        <v>45794</v>
      </c>
      <c r="C3292" s="4">
        <f t="shared" si="415"/>
        <v>0.91666666666666663</v>
      </c>
      <c r="D3292" s="4">
        <f>IF('Kauf Restprofil Los 7'!A3292&lt;&gt;"",IF('Kauf Restprofil Los 7'!A3292&lt;&gt;"",TIME(HOUR('Kauf Restprofil Los 7'!A3292),MINUTE('Kauf Restprofil Los 7'!A3292),SECOND('Kauf Restprofil Los 7'!A3292)),""),"")</f>
        <v>0.95833333333333337</v>
      </c>
      <c r="E3292" s="9">
        <f t="shared" si="414"/>
        <v>23</v>
      </c>
      <c r="F3292">
        <v>19.493595198000001</v>
      </c>
      <c r="G3292" s="12">
        <f t="shared" si="409"/>
        <v>1.6240000000000001</v>
      </c>
      <c r="H3292" s="18">
        <f t="shared" si="410"/>
        <v>19.494</v>
      </c>
      <c r="I3292" s="21">
        <v>23.16</v>
      </c>
      <c r="J3292" s="14">
        <v>23.16</v>
      </c>
      <c r="K3292" s="14">
        <f t="shared" si="411"/>
        <v>0</v>
      </c>
      <c r="L3292" s="13">
        <f t="shared" si="412"/>
        <v>-3.6660000000000004</v>
      </c>
      <c r="M3292" s="53">
        <v>0</v>
      </c>
      <c r="N3292" s="45">
        <f t="shared" si="413"/>
        <v>-3.6660000000000004</v>
      </c>
      <c r="P3292" s="56"/>
    </row>
    <row r="3293" spans="1:16" x14ac:dyDescent="0.2">
      <c r="A3293" s="5">
        <v>45795</v>
      </c>
      <c r="B3293" s="10">
        <f t="shared" si="408"/>
        <v>45794</v>
      </c>
      <c r="C3293" s="4">
        <f t="shared" si="415"/>
        <v>0.95833333333333337</v>
      </c>
      <c r="D3293" s="4">
        <f>IF('Kauf Restprofil Los 7'!A3293&lt;&gt;"",IF('Kauf Restprofil Los 7'!A3293&lt;&gt;"",TIME(HOUR('Kauf Restprofil Los 7'!A3293),MINUTE('Kauf Restprofil Los 7'!A3293),SECOND('Kauf Restprofil Los 7'!A3293)),""),"")</f>
        <v>0</v>
      </c>
      <c r="E3293" s="9">
        <f t="shared" si="414"/>
        <v>24</v>
      </c>
      <c r="F3293">
        <v>16.657272464999998</v>
      </c>
      <c r="G3293" s="12">
        <f t="shared" si="409"/>
        <v>1.3879999999999999</v>
      </c>
      <c r="H3293" s="18">
        <f t="shared" si="410"/>
        <v>16.657</v>
      </c>
      <c r="I3293" s="21">
        <v>20.04</v>
      </c>
      <c r="J3293" s="14">
        <v>20.04</v>
      </c>
      <c r="K3293" s="14">
        <f t="shared" si="411"/>
        <v>0</v>
      </c>
      <c r="L3293" s="13">
        <f t="shared" si="412"/>
        <v>-3.3829999999999991</v>
      </c>
      <c r="M3293" s="53">
        <v>0</v>
      </c>
      <c r="N3293" s="45">
        <f t="shared" si="413"/>
        <v>-3.3829999999999991</v>
      </c>
      <c r="P3293" s="56"/>
    </row>
    <row r="3294" spans="1:16" x14ac:dyDescent="0.2">
      <c r="A3294" s="5">
        <v>45795.041666666664</v>
      </c>
      <c r="B3294" s="10">
        <f t="shared" si="408"/>
        <v>45795</v>
      </c>
      <c r="C3294" s="4">
        <f t="shared" si="415"/>
        <v>0</v>
      </c>
      <c r="D3294" s="4">
        <f>IF('Kauf Restprofil Los 7'!A3294&lt;&gt;"",IF('Kauf Restprofil Los 7'!A3294&lt;&gt;"",TIME(HOUR('Kauf Restprofil Los 7'!A3294),MINUTE('Kauf Restprofil Los 7'!A3294),SECOND('Kauf Restprofil Los 7'!A3294)),""),"")</f>
        <v>4.1666666666666664E-2</v>
      </c>
      <c r="E3294" s="9">
        <f t="shared" si="414"/>
        <v>1</v>
      </c>
      <c r="F3294">
        <v>14.407175878</v>
      </c>
      <c r="G3294" s="12">
        <f t="shared" si="409"/>
        <v>1.2010000000000001</v>
      </c>
      <c r="H3294" s="18">
        <f t="shared" si="410"/>
        <v>14.407</v>
      </c>
      <c r="I3294" s="21">
        <v>17.22</v>
      </c>
      <c r="J3294" s="14">
        <v>17.22</v>
      </c>
      <c r="K3294" s="14">
        <f t="shared" si="411"/>
        <v>0</v>
      </c>
      <c r="L3294" s="13">
        <f t="shared" si="412"/>
        <v>-2.8129999999999988</v>
      </c>
      <c r="M3294" s="53">
        <v>0</v>
      </c>
      <c r="N3294" s="45">
        <f t="shared" si="413"/>
        <v>-2.8129999999999988</v>
      </c>
      <c r="P3294" s="56"/>
    </row>
    <row r="3295" spans="1:16" x14ac:dyDescent="0.2">
      <c r="A3295" s="5">
        <v>45795.083333333336</v>
      </c>
      <c r="B3295" s="10">
        <f t="shared" si="408"/>
        <v>45795</v>
      </c>
      <c r="C3295" s="4">
        <f t="shared" si="415"/>
        <v>4.1666666666666664E-2</v>
      </c>
      <c r="D3295" s="4">
        <f>IF('Kauf Restprofil Los 7'!A3295&lt;&gt;"",IF('Kauf Restprofil Los 7'!A3295&lt;&gt;"",TIME(HOUR('Kauf Restprofil Los 7'!A3295),MINUTE('Kauf Restprofil Los 7'!A3295),SECOND('Kauf Restprofil Los 7'!A3295)),""),"")</f>
        <v>8.3333333333333329E-2</v>
      </c>
      <c r="E3295" s="9">
        <f t="shared" si="414"/>
        <v>2</v>
      </c>
      <c r="F3295">
        <v>12.694043849</v>
      </c>
      <c r="G3295" s="12">
        <f t="shared" si="409"/>
        <v>1.0580000000000001</v>
      </c>
      <c r="H3295" s="18">
        <f t="shared" si="410"/>
        <v>12.694000000000001</v>
      </c>
      <c r="I3295" s="21">
        <v>15.66</v>
      </c>
      <c r="J3295" s="14">
        <v>15.66</v>
      </c>
      <c r="K3295" s="14">
        <f t="shared" si="411"/>
        <v>0</v>
      </c>
      <c r="L3295" s="13">
        <f t="shared" si="412"/>
        <v>-2.9659999999999993</v>
      </c>
      <c r="M3295" s="53">
        <v>0</v>
      </c>
      <c r="N3295" s="45">
        <f t="shared" si="413"/>
        <v>-2.9659999999999993</v>
      </c>
      <c r="P3295" s="56"/>
    </row>
    <row r="3296" spans="1:16" x14ac:dyDescent="0.2">
      <c r="A3296" s="5">
        <v>45795.125</v>
      </c>
      <c r="B3296" s="10">
        <f t="shared" si="408"/>
        <v>45795</v>
      </c>
      <c r="C3296" s="4">
        <f t="shared" si="415"/>
        <v>8.3333333333333329E-2</v>
      </c>
      <c r="D3296" s="4">
        <f>IF('Kauf Restprofil Los 7'!A3296&lt;&gt;"",IF('Kauf Restprofil Los 7'!A3296&lt;&gt;"",TIME(HOUR('Kauf Restprofil Los 7'!A3296),MINUTE('Kauf Restprofil Los 7'!A3296),SECOND('Kauf Restprofil Los 7'!A3296)),""),"")</f>
        <v>0.125</v>
      </c>
      <c r="E3296" s="9">
        <f t="shared" si="414"/>
        <v>3</v>
      </c>
      <c r="F3296">
        <v>12.158732221999999</v>
      </c>
      <c r="G3296" s="12">
        <f t="shared" si="409"/>
        <v>1.0129999999999999</v>
      </c>
      <c r="H3296" s="18">
        <f t="shared" si="410"/>
        <v>12.159000000000001</v>
      </c>
      <c r="I3296" s="21">
        <v>14.580000000000002</v>
      </c>
      <c r="J3296" s="14">
        <v>14.580000000000002</v>
      </c>
      <c r="K3296" s="14">
        <f t="shared" si="411"/>
        <v>0</v>
      </c>
      <c r="L3296" s="13">
        <f t="shared" si="412"/>
        <v>-2.4210000000000012</v>
      </c>
      <c r="M3296" s="53">
        <v>0</v>
      </c>
      <c r="N3296" s="45">
        <f t="shared" si="413"/>
        <v>-2.4210000000000012</v>
      </c>
      <c r="P3296" s="56"/>
    </row>
    <row r="3297" spans="1:16" x14ac:dyDescent="0.2">
      <c r="A3297" s="5">
        <v>45795.166666666664</v>
      </c>
      <c r="B3297" s="10">
        <f t="shared" si="408"/>
        <v>45795</v>
      </c>
      <c r="C3297" s="4">
        <f t="shared" si="415"/>
        <v>0.125</v>
      </c>
      <c r="D3297" s="4">
        <f>IF('Kauf Restprofil Los 7'!A3297&lt;&gt;"",IF('Kauf Restprofil Los 7'!A3297&lt;&gt;"",TIME(HOUR('Kauf Restprofil Los 7'!A3297),MINUTE('Kauf Restprofil Los 7'!A3297),SECOND('Kauf Restprofil Los 7'!A3297)),""),"")</f>
        <v>0.16666666666666666</v>
      </c>
      <c r="E3297" s="9">
        <f t="shared" si="414"/>
        <v>4</v>
      </c>
      <c r="F3297">
        <v>11.87546384</v>
      </c>
      <c r="G3297" s="12">
        <f t="shared" si="409"/>
        <v>0.99</v>
      </c>
      <c r="H3297" s="18">
        <f t="shared" si="410"/>
        <v>11.875</v>
      </c>
      <c r="I3297" s="21">
        <v>14.22</v>
      </c>
      <c r="J3297" s="14">
        <v>14.22</v>
      </c>
      <c r="K3297" s="14">
        <f t="shared" si="411"/>
        <v>0</v>
      </c>
      <c r="L3297" s="13">
        <f t="shared" si="412"/>
        <v>-2.3450000000000006</v>
      </c>
      <c r="M3297" s="53">
        <v>0</v>
      </c>
      <c r="N3297" s="45">
        <f t="shared" si="413"/>
        <v>-2.3450000000000006</v>
      </c>
      <c r="P3297" s="56"/>
    </row>
    <row r="3298" spans="1:16" x14ac:dyDescent="0.2">
      <c r="A3298" s="5">
        <v>45795.208333333336</v>
      </c>
      <c r="B3298" s="10">
        <f t="shared" si="408"/>
        <v>45795</v>
      </c>
      <c r="C3298" s="4">
        <f t="shared" si="415"/>
        <v>0.16666666666666666</v>
      </c>
      <c r="D3298" s="4">
        <f>IF('Kauf Restprofil Los 7'!A3298&lt;&gt;"",IF('Kauf Restprofil Los 7'!A3298&lt;&gt;"",TIME(HOUR('Kauf Restprofil Los 7'!A3298),MINUTE('Kauf Restprofil Los 7'!A3298),SECOND('Kauf Restprofil Los 7'!A3298)),""),"")</f>
        <v>0.20833333333333334</v>
      </c>
      <c r="E3298" s="9">
        <f t="shared" si="414"/>
        <v>5</v>
      </c>
      <c r="F3298">
        <v>11.802968792</v>
      </c>
      <c r="G3298" s="12">
        <f t="shared" si="409"/>
        <v>0.98399999999999999</v>
      </c>
      <c r="H3298" s="18">
        <f t="shared" si="410"/>
        <v>11.803000000000001</v>
      </c>
      <c r="I3298" s="21">
        <v>14.399999999999999</v>
      </c>
      <c r="J3298" s="14">
        <v>14.399999999999999</v>
      </c>
      <c r="K3298" s="14">
        <f t="shared" si="411"/>
        <v>0</v>
      </c>
      <c r="L3298" s="13">
        <f t="shared" si="412"/>
        <v>-2.5969999999999978</v>
      </c>
      <c r="M3298" s="53">
        <v>0</v>
      </c>
      <c r="N3298" s="45">
        <f t="shared" si="413"/>
        <v>-2.5969999999999978</v>
      </c>
      <c r="P3298" s="56"/>
    </row>
    <row r="3299" spans="1:16" x14ac:dyDescent="0.2">
      <c r="A3299" s="5">
        <v>45795.25</v>
      </c>
      <c r="B3299" s="10">
        <f t="shared" si="408"/>
        <v>45795</v>
      </c>
      <c r="C3299" s="4">
        <f t="shared" si="415"/>
        <v>0.20833333333333334</v>
      </c>
      <c r="D3299" s="4">
        <f>IF('Kauf Restprofil Los 7'!A3299&lt;&gt;"",IF('Kauf Restprofil Los 7'!A3299&lt;&gt;"",TIME(HOUR('Kauf Restprofil Los 7'!A3299),MINUTE('Kauf Restprofil Los 7'!A3299),SECOND('Kauf Restprofil Los 7'!A3299)),""),"")</f>
        <v>0.25</v>
      </c>
      <c r="E3299" s="9">
        <f t="shared" si="414"/>
        <v>6</v>
      </c>
      <c r="F3299">
        <v>12.235679813999999</v>
      </c>
      <c r="G3299" s="12">
        <f t="shared" si="409"/>
        <v>1.02</v>
      </c>
      <c r="H3299" s="18">
        <f t="shared" si="410"/>
        <v>12.236000000000001</v>
      </c>
      <c r="I3299" s="21">
        <v>14.46</v>
      </c>
      <c r="J3299" s="14">
        <v>14.46</v>
      </c>
      <c r="K3299" s="14">
        <f t="shared" si="411"/>
        <v>0</v>
      </c>
      <c r="L3299" s="13">
        <f t="shared" si="412"/>
        <v>-2.2240000000000002</v>
      </c>
      <c r="M3299" s="53">
        <v>0</v>
      </c>
      <c r="N3299" s="45">
        <f t="shared" si="413"/>
        <v>-2.2240000000000002</v>
      </c>
      <c r="P3299" s="56"/>
    </row>
    <row r="3300" spans="1:16" x14ac:dyDescent="0.2">
      <c r="A3300" s="5">
        <v>45795.291666666664</v>
      </c>
      <c r="B3300" s="10">
        <f t="shared" si="408"/>
        <v>45795</v>
      </c>
      <c r="C3300" s="4">
        <f t="shared" si="415"/>
        <v>0.25</v>
      </c>
      <c r="D3300" s="4">
        <f>IF('Kauf Restprofil Los 7'!A3300&lt;&gt;"",IF('Kauf Restprofil Los 7'!A3300&lt;&gt;"",TIME(HOUR('Kauf Restprofil Los 7'!A3300),MINUTE('Kauf Restprofil Los 7'!A3300),SECOND('Kauf Restprofil Los 7'!A3300)),""),"")</f>
        <v>0.29166666666666669</v>
      </c>
      <c r="E3300" s="9">
        <f t="shared" si="414"/>
        <v>7</v>
      </c>
      <c r="F3300">
        <v>13.275346611</v>
      </c>
      <c r="G3300" s="12">
        <f t="shared" si="409"/>
        <v>1.1060000000000001</v>
      </c>
      <c r="H3300" s="18">
        <f t="shared" si="410"/>
        <v>13.275</v>
      </c>
      <c r="I3300" s="21">
        <v>15.18</v>
      </c>
      <c r="J3300" s="14">
        <v>15.18</v>
      </c>
      <c r="K3300" s="14">
        <f t="shared" si="411"/>
        <v>0</v>
      </c>
      <c r="L3300" s="13">
        <f t="shared" si="412"/>
        <v>-1.9049999999999994</v>
      </c>
      <c r="M3300" s="53">
        <v>0</v>
      </c>
      <c r="N3300" s="45">
        <f t="shared" si="413"/>
        <v>-1.9049999999999994</v>
      </c>
      <c r="P3300" s="56"/>
    </row>
    <row r="3301" spans="1:16" x14ac:dyDescent="0.2">
      <c r="A3301" s="5">
        <v>45795.333333333336</v>
      </c>
      <c r="B3301" s="10">
        <f t="shared" si="408"/>
        <v>45795</v>
      </c>
      <c r="C3301" s="4">
        <f t="shared" si="415"/>
        <v>0.29166666666666669</v>
      </c>
      <c r="D3301" s="4">
        <f>IF('Kauf Restprofil Los 7'!A3301&lt;&gt;"",IF('Kauf Restprofil Los 7'!A3301&lt;&gt;"",TIME(HOUR('Kauf Restprofil Los 7'!A3301),MINUTE('Kauf Restprofil Los 7'!A3301),SECOND('Kauf Restprofil Los 7'!A3301)),""),"")</f>
        <v>0.33333333333333331</v>
      </c>
      <c r="E3301" s="9">
        <f t="shared" si="414"/>
        <v>8</v>
      </c>
      <c r="F3301">
        <v>15.387928613</v>
      </c>
      <c r="G3301" s="12">
        <f t="shared" si="409"/>
        <v>1.282</v>
      </c>
      <c r="H3301" s="18">
        <f t="shared" si="410"/>
        <v>15.388</v>
      </c>
      <c r="I3301" s="21">
        <v>17.64</v>
      </c>
      <c r="J3301" s="14">
        <v>17.64</v>
      </c>
      <c r="K3301" s="14">
        <f t="shared" si="411"/>
        <v>0</v>
      </c>
      <c r="L3301" s="13">
        <f t="shared" si="412"/>
        <v>-2.2520000000000007</v>
      </c>
      <c r="M3301" s="53">
        <v>0</v>
      </c>
      <c r="N3301" s="45">
        <f t="shared" si="413"/>
        <v>-2.2520000000000007</v>
      </c>
      <c r="P3301" s="56"/>
    </row>
    <row r="3302" spans="1:16" x14ac:dyDescent="0.2">
      <c r="A3302" s="5">
        <v>45795.375</v>
      </c>
      <c r="B3302" s="10">
        <f t="shared" si="408"/>
        <v>45795</v>
      </c>
      <c r="C3302" s="4">
        <f t="shared" si="415"/>
        <v>0.33333333333333331</v>
      </c>
      <c r="D3302" s="4">
        <f>IF('Kauf Restprofil Los 7'!A3302&lt;&gt;"",IF('Kauf Restprofil Los 7'!A3302&lt;&gt;"",TIME(HOUR('Kauf Restprofil Los 7'!A3302),MINUTE('Kauf Restprofil Los 7'!A3302),SECOND('Kauf Restprofil Los 7'!A3302)),""),"")</f>
        <v>0.375</v>
      </c>
      <c r="E3302" s="9">
        <f t="shared" si="414"/>
        <v>9</v>
      </c>
      <c r="F3302">
        <v>17.855132024</v>
      </c>
      <c r="G3302" s="12">
        <f t="shared" si="409"/>
        <v>1.488</v>
      </c>
      <c r="H3302" s="18">
        <f t="shared" si="410"/>
        <v>17.855</v>
      </c>
      <c r="I3302" s="21">
        <v>21.419999999999998</v>
      </c>
      <c r="J3302" s="14">
        <v>21.419999999999998</v>
      </c>
      <c r="K3302" s="14">
        <f t="shared" si="411"/>
        <v>0</v>
      </c>
      <c r="L3302" s="13">
        <f t="shared" si="412"/>
        <v>-3.5649999999999977</v>
      </c>
      <c r="M3302" s="53">
        <v>0</v>
      </c>
      <c r="N3302" s="45">
        <f t="shared" si="413"/>
        <v>-3.5649999999999977</v>
      </c>
      <c r="P3302" s="56"/>
    </row>
    <row r="3303" spans="1:16" x14ac:dyDescent="0.2">
      <c r="A3303" s="5">
        <v>45795.416666666664</v>
      </c>
      <c r="B3303" s="10">
        <f t="shared" si="408"/>
        <v>45795</v>
      </c>
      <c r="C3303" s="4">
        <f t="shared" si="415"/>
        <v>0.375</v>
      </c>
      <c r="D3303" s="4">
        <f>IF('Kauf Restprofil Los 7'!A3303&lt;&gt;"",IF('Kauf Restprofil Los 7'!A3303&lt;&gt;"",TIME(HOUR('Kauf Restprofil Los 7'!A3303),MINUTE('Kauf Restprofil Los 7'!A3303),SECOND('Kauf Restprofil Los 7'!A3303)),""),"")</f>
        <v>0.41666666666666669</v>
      </c>
      <c r="E3303" s="9">
        <f t="shared" si="414"/>
        <v>10</v>
      </c>
      <c r="F3303">
        <v>17.145730450999999</v>
      </c>
      <c r="G3303" s="12">
        <f t="shared" si="409"/>
        <v>1.429</v>
      </c>
      <c r="H3303" s="18">
        <f t="shared" si="410"/>
        <v>17.146000000000001</v>
      </c>
      <c r="I3303" s="21">
        <v>23.64</v>
      </c>
      <c r="J3303" s="14">
        <v>23.64</v>
      </c>
      <c r="K3303" s="14">
        <f t="shared" si="411"/>
        <v>0</v>
      </c>
      <c r="L3303" s="13">
        <f t="shared" si="412"/>
        <v>-6.4939999999999998</v>
      </c>
      <c r="M3303" s="53">
        <v>0</v>
      </c>
      <c r="N3303" s="45">
        <f t="shared" si="413"/>
        <v>-6.4939999999999998</v>
      </c>
      <c r="P3303" s="56"/>
    </row>
    <row r="3304" spans="1:16" x14ac:dyDescent="0.2">
      <c r="A3304" s="5">
        <v>45795.458333333336</v>
      </c>
      <c r="B3304" s="10">
        <f t="shared" si="408"/>
        <v>45795</v>
      </c>
      <c r="C3304" s="4">
        <f t="shared" si="415"/>
        <v>0.41666666666666669</v>
      </c>
      <c r="D3304" s="4">
        <f>IF('Kauf Restprofil Los 7'!A3304&lt;&gt;"",IF('Kauf Restprofil Los 7'!A3304&lt;&gt;"",TIME(HOUR('Kauf Restprofil Los 7'!A3304),MINUTE('Kauf Restprofil Los 7'!A3304),SECOND('Kauf Restprofil Los 7'!A3304)),""),"")</f>
        <v>0.45833333333333331</v>
      </c>
      <c r="E3304" s="9">
        <f t="shared" si="414"/>
        <v>11</v>
      </c>
      <c r="F3304">
        <v>14.770018994000001</v>
      </c>
      <c r="G3304" s="12">
        <f t="shared" si="409"/>
        <v>1.2310000000000001</v>
      </c>
      <c r="H3304" s="18">
        <f t="shared" si="410"/>
        <v>14.77</v>
      </c>
      <c r="I3304" s="21">
        <v>24.119999999999997</v>
      </c>
      <c r="J3304" s="14">
        <v>24.119999999999997</v>
      </c>
      <c r="K3304" s="14">
        <f t="shared" si="411"/>
        <v>0</v>
      </c>
      <c r="L3304" s="13">
        <f t="shared" si="412"/>
        <v>-9.3499999999999979</v>
      </c>
      <c r="M3304" s="53">
        <v>0</v>
      </c>
      <c r="N3304" s="45">
        <f t="shared" si="413"/>
        <v>-9.3499999999999979</v>
      </c>
      <c r="P3304" s="56"/>
    </row>
    <row r="3305" spans="1:16" x14ac:dyDescent="0.2">
      <c r="A3305" s="5">
        <v>45795.5</v>
      </c>
      <c r="B3305" s="10">
        <f t="shared" si="408"/>
        <v>45795</v>
      </c>
      <c r="C3305" s="4">
        <f t="shared" si="415"/>
        <v>0.45833333333333331</v>
      </c>
      <c r="D3305" s="4">
        <f>IF('Kauf Restprofil Los 7'!A3305&lt;&gt;"",IF('Kauf Restprofil Los 7'!A3305&lt;&gt;"",TIME(HOUR('Kauf Restprofil Los 7'!A3305),MINUTE('Kauf Restprofil Los 7'!A3305),SECOND('Kauf Restprofil Los 7'!A3305)),""),"")</f>
        <v>0.5</v>
      </c>
      <c r="E3305" s="9">
        <f t="shared" si="414"/>
        <v>12</v>
      </c>
      <c r="F3305">
        <v>13.966554410000001</v>
      </c>
      <c r="G3305" s="12">
        <f t="shared" si="409"/>
        <v>1.1639999999999999</v>
      </c>
      <c r="H3305" s="18">
        <f t="shared" si="410"/>
        <v>13.967000000000001</v>
      </c>
      <c r="I3305" s="21">
        <v>24.900000000000002</v>
      </c>
      <c r="J3305" s="14">
        <v>24.900000000000002</v>
      </c>
      <c r="K3305" s="14">
        <f t="shared" si="411"/>
        <v>0</v>
      </c>
      <c r="L3305" s="13">
        <f t="shared" si="412"/>
        <v>-10.933000000000002</v>
      </c>
      <c r="M3305" s="53">
        <v>0</v>
      </c>
      <c r="N3305" s="45">
        <f t="shared" si="413"/>
        <v>-10.933000000000002</v>
      </c>
      <c r="P3305" s="56"/>
    </row>
    <row r="3306" spans="1:16" x14ac:dyDescent="0.2">
      <c r="A3306" s="5">
        <v>45795.541666666664</v>
      </c>
      <c r="B3306" s="10">
        <f t="shared" si="408"/>
        <v>45795</v>
      </c>
      <c r="C3306" s="4">
        <f t="shared" si="415"/>
        <v>0.5</v>
      </c>
      <c r="D3306" s="4">
        <f>IF('Kauf Restprofil Los 7'!A3306&lt;&gt;"",IF('Kauf Restprofil Los 7'!A3306&lt;&gt;"",TIME(HOUR('Kauf Restprofil Los 7'!A3306),MINUTE('Kauf Restprofil Los 7'!A3306),SECOND('Kauf Restprofil Los 7'!A3306)),""),"")</f>
        <v>0.54166666666666663</v>
      </c>
      <c r="E3306" s="9">
        <f t="shared" si="414"/>
        <v>13</v>
      </c>
      <c r="F3306">
        <v>13.096864850999999</v>
      </c>
      <c r="G3306" s="12">
        <f t="shared" si="409"/>
        <v>1.091</v>
      </c>
      <c r="H3306" s="18">
        <f t="shared" si="410"/>
        <v>13.097</v>
      </c>
      <c r="I3306" s="21">
        <v>24.18</v>
      </c>
      <c r="J3306" s="14">
        <v>24.18</v>
      </c>
      <c r="K3306" s="14">
        <f t="shared" si="411"/>
        <v>0</v>
      </c>
      <c r="L3306" s="13">
        <f t="shared" si="412"/>
        <v>-11.083</v>
      </c>
      <c r="M3306" s="53">
        <v>0</v>
      </c>
      <c r="N3306" s="45">
        <f t="shared" si="413"/>
        <v>-11.083</v>
      </c>
      <c r="P3306" s="56"/>
    </row>
    <row r="3307" spans="1:16" x14ac:dyDescent="0.2">
      <c r="A3307" s="5">
        <v>45795.583333333336</v>
      </c>
      <c r="B3307" s="10">
        <f t="shared" si="408"/>
        <v>45795</v>
      </c>
      <c r="C3307" s="4">
        <f t="shared" si="415"/>
        <v>0.54166666666666663</v>
      </c>
      <c r="D3307" s="4">
        <f>IF('Kauf Restprofil Los 7'!A3307&lt;&gt;"",IF('Kauf Restprofil Los 7'!A3307&lt;&gt;"",TIME(HOUR('Kauf Restprofil Los 7'!A3307),MINUTE('Kauf Restprofil Los 7'!A3307),SECOND('Kauf Restprofil Los 7'!A3307)),""),"")</f>
        <v>0.58333333333333337</v>
      </c>
      <c r="E3307" s="9">
        <f t="shared" si="414"/>
        <v>14</v>
      </c>
      <c r="F3307">
        <v>10.991958847999999</v>
      </c>
      <c r="G3307" s="12">
        <f t="shared" si="409"/>
        <v>0.91600000000000004</v>
      </c>
      <c r="H3307" s="18">
        <f t="shared" si="410"/>
        <v>10.992000000000001</v>
      </c>
      <c r="I3307" s="21">
        <v>21.48</v>
      </c>
      <c r="J3307" s="14">
        <v>21.48</v>
      </c>
      <c r="K3307" s="14">
        <f t="shared" si="411"/>
        <v>0</v>
      </c>
      <c r="L3307" s="13">
        <f t="shared" si="412"/>
        <v>-10.488</v>
      </c>
      <c r="M3307" s="53">
        <v>0</v>
      </c>
      <c r="N3307" s="45">
        <f t="shared" si="413"/>
        <v>-10.488</v>
      </c>
      <c r="P3307" s="56"/>
    </row>
    <row r="3308" spans="1:16" x14ac:dyDescent="0.2">
      <c r="A3308" s="5">
        <v>45795.625</v>
      </c>
      <c r="B3308" s="10">
        <f t="shared" si="408"/>
        <v>45795</v>
      </c>
      <c r="C3308" s="4">
        <f t="shared" si="415"/>
        <v>0.58333333333333337</v>
      </c>
      <c r="D3308" s="4">
        <f>IF('Kauf Restprofil Los 7'!A3308&lt;&gt;"",IF('Kauf Restprofil Los 7'!A3308&lt;&gt;"",TIME(HOUR('Kauf Restprofil Los 7'!A3308),MINUTE('Kauf Restprofil Los 7'!A3308),SECOND('Kauf Restprofil Los 7'!A3308)),""),"")</f>
        <v>0.625</v>
      </c>
      <c r="E3308" s="9">
        <f t="shared" si="414"/>
        <v>15</v>
      </c>
      <c r="F3308">
        <v>9.6644546640000009</v>
      </c>
      <c r="G3308" s="12">
        <f t="shared" si="409"/>
        <v>0.80500000000000005</v>
      </c>
      <c r="H3308" s="18">
        <f t="shared" si="410"/>
        <v>9.6639999999999997</v>
      </c>
      <c r="I3308" s="21">
        <v>19.799999999999997</v>
      </c>
      <c r="J3308" s="14">
        <v>19.799999999999997</v>
      </c>
      <c r="K3308" s="14">
        <f t="shared" si="411"/>
        <v>0</v>
      </c>
      <c r="L3308" s="13">
        <f t="shared" si="412"/>
        <v>-10.135999999999997</v>
      </c>
      <c r="M3308" s="53">
        <v>0</v>
      </c>
      <c r="N3308" s="45">
        <f t="shared" si="413"/>
        <v>-10.135999999999997</v>
      </c>
      <c r="P3308" s="56"/>
    </row>
    <row r="3309" spans="1:16" x14ac:dyDescent="0.2">
      <c r="A3309" s="5">
        <v>45795.666666666664</v>
      </c>
      <c r="B3309" s="10">
        <f t="shared" si="408"/>
        <v>45795</v>
      </c>
      <c r="C3309" s="4">
        <f t="shared" si="415"/>
        <v>0.625</v>
      </c>
      <c r="D3309" s="4">
        <f>IF('Kauf Restprofil Los 7'!A3309&lt;&gt;"",IF('Kauf Restprofil Los 7'!A3309&lt;&gt;"",TIME(HOUR('Kauf Restprofil Los 7'!A3309),MINUTE('Kauf Restprofil Los 7'!A3309),SECOND('Kauf Restprofil Los 7'!A3309)),""),"")</f>
        <v>0.66666666666666663</v>
      </c>
      <c r="E3309" s="9">
        <f t="shared" si="414"/>
        <v>16</v>
      </c>
      <c r="F3309">
        <v>9.6696178889999995</v>
      </c>
      <c r="G3309" s="12">
        <f t="shared" si="409"/>
        <v>0.80600000000000005</v>
      </c>
      <c r="H3309" s="18">
        <f t="shared" si="410"/>
        <v>9.67</v>
      </c>
      <c r="I3309" s="21">
        <v>19.38</v>
      </c>
      <c r="J3309" s="14">
        <v>19.38</v>
      </c>
      <c r="K3309" s="14">
        <f t="shared" si="411"/>
        <v>0</v>
      </c>
      <c r="L3309" s="13">
        <f t="shared" si="412"/>
        <v>-9.7099999999999991</v>
      </c>
      <c r="M3309" s="53">
        <v>0</v>
      </c>
      <c r="N3309" s="45">
        <f t="shared" si="413"/>
        <v>-9.7099999999999991</v>
      </c>
      <c r="P3309" s="56"/>
    </row>
    <row r="3310" spans="1:16" x14ac:dyDescent="0.2">
      <c r="A3310" s="5">
        <v>45795.708333333336</v>
      </c>
      <c r="B3310" s="10">
        <f t="shared" si="408"/>
        <v>45795</v>
      </c>
      <c r="C3310" s="4">
        <f t="shared" si="415"/>
        <v>0.66666666666666663</v>
      </c>
      <c r="D3310" s="4">
        <f>IF('Kauf Restprofil Los 7'!A3310&lt;&gt;"",IF('Kauf Restprofil Los 7'!A3310&lt;&gt;"",TIME(HOUR('Kauf Restprofil Los 7'!A3310),MINUTE('Kauf Restprofil Los 7'!A3310),SECOND('Kauf Restprofil Los 7'!A3310)),""),"")</f>
        <v>0.70833333333333337</v>
      </c>
      <c r="E3310" s="9">
        <f t="shared" si="414"/>
        <v>17</v>
      </c>
      <c r="F3310">
        <v>10.810220427000001</v>
      </c>
      <c r="G3310" s="12">
        <f t="shared" si="409"/>
        <v>0.90100000000000002</v>
      </c>
      <c r="H3310" s="18">
        <f t="shared" si="410"/>
        <v>10.81</v>
      </c>
      <c r="I3310" s="21">
        <v>19.919999999999998</v>
      </c>
      <c r="J3310" s="14">
        <v>19.919999999999998</v>
      </c>
      <c r="K3310" s="14">
        <f t="shared" si="411"/>
        <v>0</v>
      </c>
      <c r="L3310" s="13">
        <f t="shared" si="412"/>
        <v>-9.1099999999999977</v>
      </c>
      <c r="M3310" s="53">
        <v>0</v>
      </c>
      <c r="N3310" s="45">
        <f t="shared" si="413"/>
        <v>-9.1099999999999977</v>
      </c>
      <c r="P3310" s="56"/>
    </row>
    <row r="3311" spans="1:16" x14ac:dyDescent="0.2">
      <c r="A3311" s="5">
        <v>45795.75</v>
      </c>
      <c r="B3311" s="10">
        <f t="shared" si="408"/>
        <v>45795</v>
      </c>
      <c r="C3311" s="4">
        <f t="shared" si="415"/>
        <v>0.70833333333333337</v>
      </c>
      <c r="D3311" s="4">
        <f>IF('Kauf Restprofil Los 7'!A3311&lt;&gt;"",IF('Kauf Restprofil Los 7'!A3311&lt;&gt;"",TIME(HOUR('Kauf Restprofil Los 7'!A3311),MINUTE('Kauf Restprofil Los 7'!A3311),SECOND('Kauf Restprofil Los 7'!A3311)),""),"")</f>
        <v>0.75</v>
      </c>
      <c r="E3311" s="9">
        <f t="shared" si="414"/>
        <v>18</v>
      </c>
      <c r="F3311">
        <v>14.775241265</v>
      </c>
      <c r="G3311" s="12">
        <f t="shared" si="409"/>
        <v>1.2310000000000001</v>
      </c>
      <c r="H3311" s="18">
        <f t="shared" si="410"/>
        <v>14.775</v>
      </c>
      <c r="I3311" s="21">
        <v>22.68</v>
      </c>
      <c r="J3311" s="14">
        <v>22.68</v>
      </c>
      <c r="K3311" s="14">
        <f t="shared" si="411"/>
        <v>0</v>
      </c>
      <c r="L3311" s="13">
        <f t="shared" si="412"/>
        <v>-7.9049999999999994</v>
      </c>
      <c r="M3311" s="53">
        <v>0</v>
      </c>
      <c r="N3311" s="45">
        <f t="shared" si="413"/>
        <v>-7.9049999999999994</v>
      </c>
      <c r="P3311" s="56"/>
    </row>
    <row r="3312" spans="1:16" x14ac:dyDescent="0.2">
      <c r="A3312" s="5">
        <v>45795.791666666664</v>
      </c>
      <c r="B3312" s="10">
        <f t="shared" si="408"/>
        <v>45795</v>
      </c>
      <c r="C3312" s="4">
        <f t="shared" si="415"/>
        <v>0.75</v>
      </c>
      <c r="D3312" s="4">
        <f>IF('Kauf Restprofil Los 7'!A3312&lt;&gt;"",IF('Kauf Restprofil Los 7'!A3312&lt;&gt;"",TIME(HOUR('Kauf Restprofil Los 7'!A3312),MINUTE('Kauf Restprofil Los 7'!A3312),SECOND('Kauf Restprofil Los 7'!A3312)),""),"")</f>
        <v>0.79166666666666663</v>
      </c>
      <c r="E3312" s="9">
        <f t="shared" si="414"/>
        <v>19</v>
      </c>
      <c r="F3312">
        <v>19.969235738999998</v>
      </c>
      <c r="G3312" s="12">
        <f t="shared" si="409"/>
        <v>1.6639999999999999</v>
      </c>
      <c r="H3312" s="18">
        <f t="shared" si="410"/>
        <v>19.969000000000001</v>
      </c>
      <c r="I3312" s="21">
        <v>25.92</v>
      </c>
      <c r="J3312" s="14">
        <v>25.92</v>
      </c>
      <c r="K3312" s="14">
        <f t="shared" si="411"/>
        <v>0</v>
      </c>
      <c r="L3312" s="13">
        <f t="shared" si="412"/>
        <v>-5.9510000000000005</v>
      </c>
      <c r="M3312" s="53">
        <v>0</v>
      </c>
      <c r="N3312" s="45">
        <f t="shared" si="413"/>
        <v>-5.9510000000000005</v>
      </c>
      <c r="P3312" s="56"/>
    </row>
    <row r="3313" spans="1:16" x14ac:dyDescent="0.2">
      <c r="A3313" s="5">
        <v>45795.833333333336</v>
      </c>
      <c r="B3313" s="10">
        <f t="shared" si="408"/>
        <v>45795</v>
      </c>
      <c r="C3313" s="4">
        <f t="shared" si="415"/>
        <v>0.79166666666666663</v>
      </c>
      <c r="D3313" s="4">
        <f>IF('Kauf Restprofil Los 7'!A3313&lt;&gt;"",IF('Kauf Restprofil Los 7'!A3313&lt;&gt;"",TIME(HOUR('Kauf Restprofil Los 7'!A3313),MINUTE('Kauf Restprofil Los 7'!A3313),SECOND('Kauf Restprofil Los 7'!A3313)),""),"")</f>
        <v>0.83333333333333337</v>
      </c>
      <c r="E3313" s="9">
        <f t="shared" si="414"/>
        <v>20</v>
      </c>
      <c r="F3313">
        <v>22.705054058000002</v>
      </c>
      <c r="G3313" s="12">
        <f t="shared" si="409"/>
        <v>1.8919999999999999</v>
      </c>
      <c r="H3313" s="18">
        <f t="shared" si="410"/>
        <v>22.704999999999998</v>
      </c>
      <c r="I3313" s="21">
        <v>26.04</v>
      </c>
      <c r="J3313" s="14">
        <v>26.04</v>
      </c>
      <c r="K3313" s="14">
        <f t="shared" si="411"/>
        <v>0</v>
      </c>
      <c r="L3313" s="13">
        <f t="shared" si="412"/>
        <v>-3.3350000000000009</v>
      </c>
      <c r="M3313" s="53">
        <v>0</v>
      </c>
      <c r="N3313" s="45">
        <f t="shared" si="413"/>
        <v>-3.3350000000000009</v>
      </c>
      <c r="P3313" s="56"/>
    </row>
    <row r="3314" spans="1:16" x14ac:dyDescent="0.2">
      <c r="A3314" s="5">
        <v>45795.875</v>
      </c>
      <c r="B3314" s="10">
        <f t="shared" si="408"/>
        <v>45795</v>
      </c>
      <c r="C3314" s="4">
        <f t="shared" si="415"/>
        <v>0.83333333333333337</v>
      </c>
      <c r="D3314" s="4">
        <f>IF('Kauf Restprofil Los 7'!A3314&lt;&gt;"",IF('Kauf Restprofil Los 7'!A3314&lt;&gt;"",TIME(HOUR('Kauf Restprofil Los 7'!A3314),MINUTE('Kauf Restprofil Los 7'!A3314),SECOND('Kauf Restprofil Los 7'!A3314)),""),"")</f>
        <v>0.875</v>
      </c>
      <c r="E3314" s="9">
        <f t="shared" si="414"/>
        <v>21</v>
      </c>
      <c r="F3314">
        <v>23.439280684</v>
      </c>
      <c r="G3314" s="12">
        <f t="shared" si="409"/>
        <v>1.9530000000000001</v>
      </c>
      <c r="H3314" s="18">
        <f t="shared" si="410"/>
        <v>23.439</v>
      </c>
      <c r="I3314" s="21">
        <v>24.900000000000002</v>
      </c>
      <c r="J3314" s="14">
        <v>24.900000000000002</v>
      </c>
      <c r="K3314" s="14">
        <f t="shared" si="411"/>
        <v>0</v>
      </c>
      <c r="L3314" s="13">
        <f t="shared" si="412"/>
        <v>-1.4610000000000021</v>
      </c>
      <c r="M3314" s="53">
        <v>0</v>
      </c>
      <c r="N3314" s="45">
        <f t="shared" si="413"/>
        <v>-1.4610000000000021</v>
      </c>
      <c r="P3314" s="56"/>
    </row>
    <row r="3315" spans="1:16" x14ac:dyDescent="0.2">
      <c r="A3315" s="5">
        <v>45795.916666666664</v>
      </c>
      <c r="B3315" s="10">
        <f t="shared" si="408"/>
        <v>45795</v>
      </c>
      <c r="C3315" s="4">
        <f t="shared" si="415"/>
        <v>0.875</v>
      </c>
      <c r="D3315" s="4">
        <f>IF('Kauf Restprofil Los 7'!A3315&lt;&gt;"",IF('Kauf Restprofil Los 7'!A3315&lt;&gt;"",TIME(HOUR('Kauf Restprofil Los 7'!A3315),MINUTE('Kauf Restprofil Los 7'!A3315),SECOND('Kauf Restprofil Los 7'!A3315)),""),"")</f>
        <v>0.91666666666666663</v>
      </c>
      <c r="E3315" s="9">
        <f t="shared" si="414"/>
        <v>22</v>
      </c>
      <c r="F3315">
        <v>22.881259904</v>
      </c>
      <c r="G3315" s="12">
        <f t="shared" si="409"/>
        <v>1.907</v>
      </c>
      <c r="H3315" s="18">
        <f t="shared" si="410"/>
        <v>22.881</v>
      </c>
      <c r="I3315" s="21">
        <v>22.740000000000002</v>
      </c>
      <c r="J3315" s="14">
        <v>22.740000000000002</v>
      </c>
      <c r="K3315" s="14">
        <f t="shared" si="411"/>
        <v>0</v>
      </c>
      <c r="L3315" s="13">
        <f t="shared" si="412"/>
        <v>0.14099999999999824</v>
      </c>
      <c r="M3315" s="53">
        <v>0.14099999999999824</v>
      </c>
      <c r="N3315" s="45">
        <f t="shared" si="413"/>
        <v>0</v>
      </c>
      <c r="P3315" s="56"/>
    </row>
    <row r="3316" spans="1:16" x14ac:dyDescent="0.2">
      <c r="A3316" s="5">
        <v>45795.958333333336</v>
      </c>
      <c r="B3316" s="10">
        <f t="shared" si="408"/>
        <v>45795</v>
      </c>
      <c r="C3316" s="4">
        <f t="shared" si="415"/>
        <v>0.91666666666666663</v>
      </c>
      <c r="D3316" s="4">
        <f>IF('Kauf Restprofil Los 7'!A3316&lt;&gt;"",IF('Kauf Restprofil Los 7'!A3316&lt;&gt;"",TIME(HOUR('Kauf Restprofil Los 7'!A3316),MINUTE('Kauf Restprofil Los 7'!A3316),SECOND('Kauf Restprofil Los 7'!A3316)),""),"")</f>
        <v>0.95833333333333337</v>
      </c>
      <c r="E3316" s="9">
        <f t="shared" si="414"/>
        <v>23</v>
      </c>
      <c r="F3316">
        <v>21.333805783999999</v>
      </c>
      <c r="G3316" s="12">
        <f t="shared" si="409"/>
        <v>1.778</v>
      </c>
      <c r="H3316" s="18">
        <f t="shared" si="410"/>
        <v>21.334</v>
      </c>
      <c r="I3316" s="21">
        <v>20.88</v>
      </c>
      <c r="J3316" s="14">
        <v>20.88</v>
      </c>
      <c r="K3316" s="14">
        <f t="shared" si="411"/>
        <v>0</v>
      </c>
      <c r="L3316" s="13">
        <f t="shared" si="412"/>
        <v>0.45400000000000063</v>
      </c>
      <c r="M3316" s="53">
        <v>0.45400000000000063</v>
      </c>
      <c r="N3316" s="45">
        <f t="shared" si="413"/>
        <v>0</v>
      </c>
      <c r="P3316" s="56"/>
    </row>
    <row r="3317" spans="1:16" x14ac:dyDescent="0.2">
      <c r="A3317" s="5">
        <v>45796</v>
      </c>
      <c r="B3317" s="10">
        <f t="shared" si="408"/>
        <v>45795</v>
      </c>
      <c r="C3317" s="4">
        <f t="shared" si="415"/>
        <v>0.95833333333333337</v>
      </c>
      <c r="D3317" s="4">
        <f>IF('Kauf Restprofil Los 7'!A3317&lt;&gt;"",IF('Kauf Restprofil Los 7'!A3317&lt;&gt;"",TIME(HOUR('Kauf Restprofil Los 7'!A3317),MINUTE('Kauf Restprofil Los 7'!A3317),SECOND('Kauf Restprofil Los 7'!A3317)),""),"")</f>
        <v>0</v>
      </c>
      <c r="E3317" s="9">
        <f t="shared" si="414"/>
        <v>24</v>
      </c>
      <c r="F3317">
        <v>17.876251398000001</v>
      </c>
      <c r="G3317" s="12">
        <f t="shared" si="409"/>
        <v>1.49</v>
      </c>
      <c r="H3317" s="18">
        <f t="shared" si="410"/>
        <v>17.876000000000001</v>
      </c>
      <c r="I3317" s="21">
        <v>17.580000000000002</v>
      </c>
      <c r="J3317" s="14">
        <v>17.580000000000002</v>
      </c>
      <c r="K3317" s="14">
        <f t="shared" si="411"/>
        <v>0</v>
      </c>
      <c r="L3317" s="13">
        <f t="shared" si="412"/>
        <v>0.29599999999999937</v>
      </c>
      <c r="M3317" s="53">
        <v>0.29599999999999937</v>
      </c>
      <c r="N3317" s="45">
        <f t="shared" si="413"/>
        <v>0</v>
      </c>
      <c r="P3317" s="56"/>
    </row>
    <row r="3318" spans="1:16" x14ac:dyDescent="0.2">
      <c r="A3318" s="5">
        <v>45796.041666666664</v>
      </c>
      <c r="B3318" s="10">
        <f t="shared" si="408"/>
        <v>45796</v>
      </c>
      <c r="C3318" s="4">
        <f t="shared" si="415"/>
        <v>0</v>
      </c>
      <c r="D3318" s="4">
        <f>IF('Kauf Restprofil Los 7'!A3318&lt;&gt;"",IF('Kauf Restprofil Los 7'!A3318&lt;&gt;"",TIME(HOUR('Kauf Restprofil Los 7'!A3318),MINUTE('Kauf Restprofil Los 7'!A3318),SECOND('Kauf Restprofil Los 7'!A3318)),""),"")</f>
        <v>4.1666666666666664E-2</v>
      </c>
      <c r="E3318" s="9">
        <f t="shared" si="414"/>
        <v>1</v>
      </c>
      <c r="F3318">
        <v>15.829099416</v>
      </c>
      <c r="G3318" s="12">
        <f t="shared" si="409"/>
        <v>1.319</v>
      </c>
      <c r="H3318" s="18">
        <f t="shared" si="410"/>
        <v>15.829000000000001</v>
      </c>
      <c r="I3318" s="21">
        <v>15.18</v>
      </c>
      <c r="J3318" s="14">
        <v>15.18</v>
      </c>
      <c r="K3318" s="14">
        <f t="shared" si="411"/>
        <v>0</v>
      </c>
      <c r="L3318" s="13">
        <f t="shared" si="412"/>
        <v>0.64900000000000091</v>
      </c>
      <c r="M3318" s="53">
        <v>0.64900000000000091</v>
      </c>
      <c r="N3318" s="45">
        <f t="shared" si="413"/>
        <v>0</v>
      </c>
      <c r="P3318" s="56"/>
    </row>
    <row r="3319" spans="1:16" x14ac:dyDescent="0.2">
      <c r="A3319" s="5">
        <v>45796.083333333336</v>
      </c>
      <c r="B3319" s="10">
        <f t="shared" si="408"/>
        <v>45796</v>
      </c>
      <c r="C3319" s="4">
        <f t="shared" si="415"/>
        <v>4.1666666666666664E-2</v>
      </c>
      <c r="D3319" s="4">
        <f>IF('Kauf Restprofil Los 7'!A3319&lt;&gt;"",IF('Kauf Restprofil Los 7'!A3319&lt;&gt;"",TIME(HOUR('Kauf Restprofil Los 7'!A3319),MINUTE('Kauf Restprofil Los 7'!A3319),SECOND('Kauf Restprofil Los 7'!A3319)),""),"")</f>
        <v>8.3333333333333329E-2</v>
      </c>
      <c r="E3319" s="9">
        <f t="shared" si="414"/>
        <v>2</v>
      </c>
      <c r="F3319">
        <v>14.756865433</v>
      </c>
      <c r="G3319" s="12">
        <f t="shared" si="409"/>
        <v>1.23</v>
      </c>
      <c r="H3319" s="18">
        <f t="shared" si="410"/>
        <v>14.757</v>
      </c>
      <c r="I3319" s="21">
        <v>14.22</v>
      </c>
      <c r="J3319" s="14">
        <v>14.22</v>
      </c>
      <c r="K3319" s="14">
        <f t="shared" si="411"/>
        <v>0</v>
      </c>
      <c r="L3319" s="13">
        <f t="shared" si="412"/>
        <v>0.53699999999999903</v>
      </c>
      <c r="M3319" s="53">
        <v>0.53699999999999903</v>
      </c>
      <c r="N3319" s="45">
        <f t="shared" si="413"/>
        <v>0</v>
      </c>
      <c r="P3319" s="56"/>
    </row>
    <row r="3320" spans="1:16" x14ac:dyDescent="0.2">
      <c r="A3320" s="5">
        <v>45796.125</v>
      </c>
      <c r="B3320" s="10">
        <f t="shared" si="408"/>
        <v>45796</v>
      </c>
      <c r="C3320" s="4">
        <f t="shared" si="415"/>
        <v>8.3333333333333329E-2</v>
      </c>
      <c r="D3320" s="4">
        <f>IF('Kauf Restprofil Los 7'!A3320&lt;&gt;"",IF('Kauf Restprofil Los 7'!A3320&lt;&gt;"",TIME(HOUR('Kauf Restprofil Los 7'!A3320),MINUTE('Kauf Restprofil Los 7'!A3320),SECOND('Kauf Restprofil Los 7'!A3320)),""),"")</f>
        <v>0.125</v>
      </c>
      <c r="E3320" s="9">
        <f t="shared" si="414"/>
        <v>3</v>
      </c>
      <c r="F3320">
        <v>14.315443293</v>
      </c>
      <c r="G3320" s="12">
        <f t="shared" si="409"/>
        <v>1.1930000000000001</v>
      </c>
      <c r="H3320" s="18">
        <f t="shared" si="410"/>
        <v>14.315</v>
      </c>
      <c r="I3320" s="21">
        <v>13.919999999999998</v>
      </c>
      <c r="J3320" s="14">
        <v>13.919999999999998</v>
      </c>
      <c r="K3320" s="14">
        <f t="shared" si="411"/>
        <v>0</v>
      </c>
      <c r="L3320" s="13">
        <f t="shared" si="412"/>
        <v>0.39500000000000135</v>
      </c>
      <c r="M3320" s="53">
        <v>0.39500000000000135</v>
      </c>
      <c r="N3320" s="45">
        <f t="shared" si="413"/>
        <v>0</v>
      </c>
      <c r="P3320" s="56"/>
    </row>
    <row r="3321" spans="1:16" x14ac:dyDescent="0.2">
      <c r="A3321" s="5">
        <v>45796.166666666664</v>
      </c>
      <c r="B3321" s="10">
        <f t="shared" si="408"/>
        <v>45796</v>
      </c>
      <c r="C3321" s="4">
        <f t="shared" si="415"/>
        <v>0.125</v>
      </c>
      <c r="D3321" s="4">
        <f>IF('Kauf Restprofil Los 7'!A3321&lt;&gt;"",IF('Kauf Restprofil Los 7'!A3321&lt;&gt;"",TIME(HOUR('Kauf Restprofil Los 7'!A3321),MINUTE('Kauf Restprofil Los 7'!A3321),SECOND('Kauf Restprofil Los 7'!A3321)),""),"")</f>
        <v>0.16666666666666666</v>
      </c>
      <c r="E3321" s="9">
        <f t="shared" si="414"/>
        <v>4</v>
      </c>
      <c r="F3321">
        <v>14.428489036</v>
      </c>
      <c r="G3321" s="12">
        <f t="shared" si="409"/>
        <v>1.202</v>
      </c>
      <c r="H3321" s="18">
        <f t="shared" si="410"/>
        <v>14.428000000000001</v>
      </c>
      <c r="I3321" s="21">
        <v>13.86</v>
      </c>
      <c r="J3321" s="14">
        <v>13.86</v>
      </c>
      <c r="K3321" s="14">
        <f t="shared" si="411"/>
        <v>0</v>
      </c>
      <c r="L3321" s="13">
        <f t="shared" si="412"/>
        <v>0.56800000000000139</v>
      </c>
      <c r="M3321" s="53">
        <v>0.56800000000000139</v>
      </c>
      <c r="N3321" s="45">
        <f t="shared" si="413"/>
        <v>0</v>
      </c>
      <c r="P3321" s="56"/>
    </row>
    <row r="3322" spans="1:16" x14ac:dyDescent="0.2">
      <c r="A3322" s="5">
        <v>45796.208333333336</v>
      </c>
      <c r="B3322" s="10">
        <f t="shared" si="408"/>
        <v>45796</v>
      </c>
      <c r="C3322" s="4">
        <f t="shared" si="415"/>
        <v>0.16666666666666666</v>
      </c>
      <c r="D3322" s="4">
        <f>IF('Kauf Restprofil Los 7'!A3322&lt;&gt;"",IF('Kauf Restprofil Los 7'!A3322&lt;&gt;"",TIME(HOUR('Kauf Restprofil Los 7'!A3322),MINUTE('Kauf Restprofil Los 7'!A3322),SECOND('Kauf Restprofil Los 7'!A3322)),""),"")</f>
        <v>0.20833333333333334</v>
      </c>
      <c r="E3322" s="9">
        <f t="shared" si="414"/>
        <v>5</v>
      </c>
      <c r="F3322">
        <v>16.009360986000001</v>
      </c>
      <c r="G3322" s="12">
        <f t="shared" si="409"/>
        <v>1.3340000000000001</v>
      </c>
      <c r="H3322" s="18">
        <f t="shared" si="410"/>
        <v>16.009</v>
      </c>
      <c r="I3322" s="21">
        <v>15.24</v>
      </c>
      <c r="J3322" s="14">
        <v>15.24</v>
      </c>
      <c r="K3322" s="14">
        <f t="shared" si="411"/>
        <v>0</v>
      </c>
      <c r="L3322" s="13">
        <f t="shared" si="412"/>
        <v>0.76900000000000013</v>
      </c>
      <c r="M3322" s="53">
        <v>0.76900000000000013</v>
      </c>
      <c r="N3322" s="45">
        <f t="shared" si="413"/>
        <v>0</v>
      </c>
      <c r="P3322" s="56"/>
    </row>
    <row r="3323" spans="1:16" x14ac:dyDescent="0.2">
      <c r="A3323" s="5">
        <v>45796.25</v>
      </c>
      <c r="B3323" s="10">
        <f t="shared" si="408"/>
        <v>45796</v>
      </c>
      <c r="C3323" s="4">
        <f t="shared" si="415"/>
        <v>0.20833333333333334</v>
      </c>
      <c r="D3323" s="4">
        <f>IF('Kauf Restprofil Los 7'!A3323&lt;&gt;"",IF('Kauf Restprofil Los 7'!A3323&lt;&gt;"",TIME(HOUR('Kauf Restprofil Los 7'!A3323),MINUTE('Kauf Restprofil Los 7'!A3323),SECOND('Kauf Restprofil Los 7'!A3323)),""),"")</f>
        <v>0.25</v>
      </c>
      <c r="E3323" s="9">
        <f t="shared" si="414"/>
        <v>6</v>
      </c>
      <c r="F3323">
        <v>19.445794247999999</v>
      </c>
      <c r="G3323" s="12">
        <f t="shared" si="409"/>
        <v>1.62</v>
      </c>
      <c r="H3323" s="18">
        <f t="shared" si="410"/>
        <v>19.446000000000002</v>
      </c>
      <c r="I3323" s="21">
        <v>18.66</v>
      </c>
      <c r="J3323" s="14">
        <v>18.66</v>
      </c>
      <c r="K3323" s="14">
        <f t="shared" si="411"/>
        <v>0</v>
      </c>
      <c r="L3323" s="13">
        <f t="shared" si="412"/>
        <v>0.78600000000000136</v>
      </c>
      <c r="M3323" s="53">
        <v>0.78600000000000136</v>
      </c>
      <c r="N3323" s="45">
        <f t="shared" si="413"/>
        <v>0</v>
      </c>
      <c r="P3323" s="56"/>
    </row>
    <row r="3324" spans="1:16" x14ac:dyDescent="0.2">
      <c r="A3324" s="5">
        <v>45796.291666666664</v>
      </c>
      <c r="B3324" s="10">
        <f t="shared" si="408"/>
        <v>45796</v>
      </c>
      <c r="C3324" s="4">
        <f t="shared" si="415"/>
        <v>0.25</v>
      </c>
      <c r="D3324" s="4">
        <f>IF('Kauf Restprofil Los 7'!A3324&lt;&gt;"",IF('Kauf Restprofil Los 7'!A3324&lt;&gt;"",TIME(HOUR('Kauf Restprofil Los 7'!A3324),MINUTE('Kauf Restprofil Los 7'!A3324),SECOND('Kauf Restprofil Los 7'!A3324)),""),"")</f>
        <v>0.29166666666666669</v>
      </c>
      <c r="E3324" s="9">
        <f t="shared" si="414"/>
        <v>7</v>
      </c>
      <c r="F3324">
        <v>27.462500864999999</v>
      </c>
      <c r="G3324" s="12">
        <f t="shared" si="409"/>
        <v>2.2890000000000001</v>
      </c>
      <c r="H3324" s="18">
        <f t="shared" si="410"/>
        <v>27.463000000000001</v>
      </c>
      <c r="I3324" s="21">
        <v>26.04</v>
      </c>
      <c r="J3324" s="14">
        <v>26.04</v>
      </c>
      <c r="K3324" s="14">
        <f t="shared" si="411"/>
        <v>0</v>
      </c>
      <c r="L3324" s="13">
        <f t="shared" si="412"/>
        <v>1.4230000000000018</v>
      </c>
      <c r="M3324" s="53">
        <v>1.4230000000000018</v>
      </c>
      <c r="N3324" s="45">
        <f t="shared" si="413"/>
        <v>0</v>
      </c>
      <c r="P3324" s="56"/>
    </row>
    <row r="3325" spans="1:16" x14ac:dyDescent="0.2">
      <c r="A3325" s="5">
        <v>45796.333333333336</v>
      </c>
      <c r="B3325" s="10">
        <f t="shared" si="408"/>
        <v>45796</v>
      </c>
      <c r="C3325" s="4">
        <f t="shared" si="415"/>
        <v>0.29166666666666669</v>
      </c>
      <c r="D3325" s="4">
        <f>IF('Kauf Restprofil Los 7'!A3325&lt;&gt;"",IF('Kauf Restprofil Los 7'!A3325&lt;&gt;"",TIME(HOUR('Kauf Restprofil Los 7'!A3325),MINUTE('Kauf Restprofil Los 7'!A3325),SECOND('Kauf Restprofil Los 7'!A3325)),""),"")</f>
        <v>0.33333333333333331</v>
      </c>
      <c r="E3325" s="9">
        <f t="shared" si="414"/>
        <v>8</v>
      </c>
      <c r="F3325">
        <v>33.585886834999997</v>
      </c>
      <c r="G3325" s="12">
        <f t="shared" si="409"/>
        <v>2.7989999999999999</v>
      </c>
      <c r="H3325" s="18">
        <f t="shared" si="410"/>
        <v>33.585999999999999</v>
      </c>
      <c r="I3325" s="21">
        <v>33.96</v>
      </c>
      <c r="J3325" s="14">
        <v>33.96</v>
      </c>
      <c r="K3325" s="14">
        <f t="shared" si="411"/>
        <v>0</v>
      </c>
      <c r="L3325" s="13">
        <f t="shared" si="412"/>
        <v>-0.37400000000000233</v>
      </c>
      <c r="M3325" s="53">
        <v>0</v>
      </c>
      <c r="N3325" s="45">
        <f t="shared" si="413"/>
        <v>-0.37400000000000233</v>
      </c>
      <c r="P3325" s="56"/>
    </row>
    <row r="3326" spans="1:16" x14ac:dyDescent="0.2">
      <c r="A3326" s="5">
        <v>45796.375</v>
      </c>
      <c r="B3326" s="10">
        <f t="shared" si="408"/>
        <v>45796</v>
      </c>
      <c r="C3326" s="4">
        <f t="shared" si="415"/>
        <v>0.33333333333333331</v>
      </c>
      <c r="D3326" s="4">
        <f>IF('Kauf Restprofil Los 7'!A3326&lt;&gt;"",IF('Kauf Restprofil Los 7'!A3326&lt;&gt;"",TIME(HOUR('Kauf Restprofil Los 7'!A3326),MINUTE('Kauf Restprofil Los 7'!A3326),SECOND('Kauf Restprofil Los 7'!A3326)),""),"")</f>
        <v>0.375</v>
      </c>
      <c r="E3326" s="9">
        <f t="shared" si="414"/>
        <v>9</v>
      </c>
      <c r="F3326">
        <v>35.979047002999998</v>
      </c>
      <c r="G3326" s="12">
        <f t="shared" si="409"/>
        <v>2.9980000000000002</v>
      </c>
      <c r="H3326" s="18">
        <f t="shared" si="410"/>
        <v>35.978999999999999</v>
      </c>
      <c r="I3326" s="21">
        <v>39.06</v>
      </c>
      <c r="J3326" s="14">
        <v>39.06</v>
      </c>
      <c r="K3326" s="14">
        <f t="shared" si="411"/>
        <v>0</v>
      </c>
      <c r="L3326" s="13">
        <f t="shared" si="412"/>
        <v>-3.0810000000000031</v>
      </c>
      <c r="M3326" s="53">
        <v>0</v>
      </c>
      <c r="N3326" s="45">
        <f t="shared" si="413"/>
        <v>-3.0810000000000031</v>
      </c>
      <c r="P3326" s="56"/>
    </row>
    <row r="3327" spans="1:16" x14ac:dyDescent="0.2">
      <c r="A3327" s="5">
        <v>45796.416666666664</v>
      </c>
      <c r="B3327" s="10">
        <f t="shared" si="408"/>
        <v>45796</v>
      </c>
      <c r="C3327" s="4">
        <f t="shared" si="415"/>
        <v>0.375</v>
      </c>
      <c r="D3327" s="4">
        <f>IF('Kauf Restprofil Los 7'!A3327&lt;&gt;"",IF('Kauf Restprofil Los 7'!A3327&lt;&gt;"",TIME(HOUR('Kauf Restprofil Los 7'!A3327),MINUTE('Kauf Restprofil Los 7'!A3327),SECOND('Kauf Restprofil Los 7'!A3327)),""),"")</f>
        <v>0.41666666666666669</v>
      </c>
      <c r="E3327" s="9">
        <f t="shared" si="414"/>
        <v>10</v>
      </c>
      <c r="F3327">
        <v>32.243738037999996</v>
      </c>
      <c r="G3327" s="12">
        <f t="shared" si="409"/>
        <v>2.6869999999999998</v>
      </c>
      <c r="H3327" s="18">
        <f t="shared" si="410"/>
        <v>32.244</v>
      </c>
      <c r="I3327" s="21">
        <v>39.36</v>
      </c>
      <c r="J3327" s="14">
        <v>39.36</v>
      </c>
      <c r="K3327" s="14">
        <f t="shared" si="411"/>
        <v>0</v>
      </c>
      <c r="L3327" s="13">
        <f t="shared" si="412"/>
        <v>-7.1159999999999997</v>
      </c>
      <c r="M3327" s="53">
        <v>0</v>
      </c>
      <c r="N3327" s="45">
        <f t="shared" si="413"/>
        <v>-7.1159999999999997</v>
      </c>
      <c r="P3327" s="56"/>
    </row>
    <row r="3328" spans="1:16" x14ac:dyDescent="0.2">
      <c r="A3328" s="5">
        <v>45796.458333333336</v>
      </c>
      <c r="B3328" s="10">
        <f t="shared" si="408"/>
        <v>45796</v>
      </c>
      <c r="C3328" s="4">
        <f t="shared" si="415"/>
        <v>0.41666666666666669</v>
      </c>
      <c r="D3328" s="4">
        <f>IF('Kauf Restprofil Los 7'!A3328&lt;&gt;"",IF('Kauf Restprofil Los 7'!A3328&lt;&gt;"",TIME(HOUR('Kauf Restprofil Los 7'!A3328),MINUTE('Kauf Restprofil Los 7'!A3328),SECOND('Kauf Restprofil Los 7'!A3328)),""),"")</f>
        <v>0.45833333333333331</v>
      </c>
      <c r="E3328" s="9">
        <f t="shared" si="414"/>
        <v>11</v>
      </c>
      <c r="F3328">
        <v>28.084692396000001</v>
      </c>
      <c r="G3328" s="12">
        <f t="shared" si="409"/>
        <v>2.34</v>
      </c>
      <c r="H3328" s="18">
        <f t="shared" si="410"/>
        <v>28.085000000000001</v>
      </c>
      <c r="I3328" s="21">
        <v>38.76</v>
      </c>
      <c r="J3328" s="14">
        <v>38.76</v>
      </c>
      <c r="K3328" s="14">
        <f t="shared" si="411"/>
        <v>0</v>
      </c>
      <c r="L3328" s="13">
        <f t="shared" si="412"/>
        <v>-10.674999999999997</v>
      </c>
      <c r="M3328" s="53">
        <v>0</v>
      </c>
      <c r="N3328" s="45">
        <f t="shared" si="413"/>
        <v>-10.674999999999997</v>
      </c>
      <c r="P3328" s="56"/>
    </row>
    <row r="3329" spans="1:16" x14ac:dyDescent="0.2">
      <c r="A3329" s="5">
        <v>45796.5</v>
      </c>
      <c r="B3329" s="10">
        <f t="shared" si="408"/>
        <v>45796</v>
      </c>
      <c r="C3329" s="4">
        <f t="shared" si="415"/>
        <v>0.45833333333333331</v>
      </c>
      <c r="D3329" s="4">
        <f>IF('Kauf Restprofil Los 7'!A3329&lt;&gt;"",IF('Kauf Restprofil Los 7'!A3329&lt;&gt;"",TIME(HOUR('Kauf Restprofil Los 7'!A3329),MINUTE('Kauf Restprofil Los 7'!A3329),SECOND('Kauf Restprofil Los 7'!A3329)),""),"")</f>
        <v>0.5</v>
      </c>
      <c r="E3329" s="9">
        <f t="shared" si="414"/>
        <v>12</v>
      </c>
      <c r="F3329">
        <v>25.709170140000001</v>
      </c>
      <c r="G3329" s="12">
        <f t="shared" si="409"/>
        <v>2.1419999999999999</v>
      </c>
      <c r="H3329" s="18">
        <f t="shared" si="410"/>
        <v>25.709</v>
      </c>
      <c r="I3329" s="21">
        <v>39.24</v>
      </c>
      <c r="J3329" s="14">
        <v>39.24</v>
      </c>
      <c r="K3329" s="14">
        <f t="shared" si="411"/>
        <v>0</v>
      </c>
      <c r="L3329" s="13">
        <f t="shared" si="412"/>
        <v>-13.531000000000002</v>
      </c>
      <c r="M3329" s="53">
        <v>0</v>
      </c>
      <c r="N3329" s="45">
        <f t="shared" si="413"/>
        <v>-13.531000000000002</v>
      </c>
      <c r="P3329" s="56"/>
    </row>
    <row r="3330" spans="1:16" x14ac:dyDescent="0.2">
      <c r="A3330" s="5">
        <v>45796.541666666664</v>
      </c>
      <c r="B3330" s="10">
        <f t="shared" si="408"/>
        <v>45796</v>
      </c>
      <c r="C3330" s="4">
        <f t="shared" si="415"/>
        <v>0.5</v>
      </c>
      <c r="D3330" s="4">
        <f>IF('Kauf Restprofil Los 7'!A3330&lt;&gt;"",IF('Kauf Restprofil Los 7'!A3330&lt;&gt;"",TIME(HOUR('Kauf Restprofil Los 7'!A3330),MINUTE('Kauf Restprofil Los 7'!A3330),SECOND('Kauf Restprofil Los 7'!A3330)),""),"")</f>
        <v>0.54166666666666663</v>
      </c>
      <c r="E3330" s="9">
        <f t="shared" si="414"/>
        <v>13</v>
      </c>
      <c r="F3330">
        <v>23.183376552999999</v>
      </c>
      <c r="G3330" s="12">
        <f t="shared" si="409"/>
        <v>1.9319999999999999</v>
      </c>
      <c r="H3330" s="18">
        <f t="shared" si="410"/>
        <v>23.183</v>
      </c>
      <c r="I3330" s="21">
        <v>40.32</v>
      </c>
      <c r="J3330" s="14">
        <v>40.32</v>
      </c>
      <c r="K3330" s="14">
        <f t="shared" si="411"/>
        <v>0</v>
      </c>
      <c r="L3330" s="13">
        <f t="shared" si="412"/>
        <v>-17.137</v>
      </c>
      <c r="M3330" s="53">
        <v>0</v>
      </c>
      <c r="N3330" s="45">
        <f t="shared" si="413"/>
        <v>-17.137</v>
      </c>
      <c r="P3330" s="56"/>
    </row>
    <row r="3331" spans="1:16" x14ac:dyDescent="0.2">
      <c r="A3331" s="5">
        <v>45796.583333333336</v>
      </c>
      <c r="B3331" s="10">
        <f t="shared" si="408"/>
        <v>45796</v>
      </c>
      <c r="C3331" s="4">
        <f t="shared" si="415"/>
        <v>0.54166666666666663</v>
      </c>
      <c r="D3331" s="4">
        <f>IF('Kauf Restprofil Los 7'!A3331&lt;&gt;"",IF('Kauf Restprofil Los 7'!A3331&lt;&gt;"",TIME(HOUR('Kauf Restprofil Los 7'!A3331),MINUTE('Kauf Restprofil Los 7'!A3331),SECOND('Kauf Restprofil Los 7'!A3331)),""),"")</f>
        <v>0.58333333333333337</v>
      </c>
      <c r="E3331" s="9">
        <f t="shared" si="414"/>
        <v>14</v>
      </c>
      <c r="F3331">
        <v>21.147541066999999</v>
      </c>
      <c r="G3331" s="12">
        <f t="shared" si="409"/>
        <v>1.762</v>
      </c>
      <c r="H3331" s="18">
        <f t="shared" si="410"/>
        <v>21.148</v>
      </c>
      <c r="I3331" s="21">
        <v>38.700000000000003</v>
      </c>
      <c r="J3331" s="14">
        <v>38.700000000000003</v>
      </c>
      <c r="K3331" s="14">
        <f t="shared" si="411"/>
        <v>0</v>
      </c>
      <c r="L3331" s="13">
        <f t="shared" si="412"/>
        <v>-17.552000000000003</v>
      </c>
      <c r="M3331" s="53">
        <v>0</v>
      </c>
      <c r="N3331" s="45">
        <f t="shared" si="413"/>
        <v>-17.552000000000003</v>
      </c>
      <c r="P3331" s="56"/>
    </row>
    <row r="3332" spans="1:16" x14ac:dyDescent="0.2">
      <c r="A3332" s="5">
        <v>45796.625</v>
      </c>
      <c r="B3332" s="10">
        <f t="shared" si="408"/>
        <v>45796</v>
      </c>
      <c r="C3332" s="4">
        <f t="shared" si="415"/>
        <v>0.58333333333333337</v>
      </c>
      <c r="D3332" s="4">
        <f>IF('Kauf Restprofil Los 7'!A3332&lt;&gt;"",IF('Kauf Restprofil Los 7'!A3332&lt;&gt;"",TIME(HOUR('Kauf Restprofil Los 7'!A3332),MINUTE('Kauf Restprofil Los 7'!A3332),SECOND('Kauf Restprofil Los 7'!A3332)),""),"")</f>
        <v>0.625</v>
      </c>
      <c r="E3332" s="9">
        <f t="shared" si="414"/>
        <v>15</v>
      </c>
      <c r="F3332">
        <v>20.428105201000001</v>
      </c>
      <c r="G3332" s="12">
        <f t="shared" si="409"/>
        <v>1.702</v>
      </c>
      <c r="H3332" s="18">
        <f t="shared" si="410"/>
        <v>20.428000000000001</v>
      </c>
      <c r="I3332" s="21">
        <v>38.519999999999996</v>
      </c>
      <c r="J3332" s="14">
        <v>38.519999999999996</v>
      </c>
      <c r="K3332" s="14">
        <f t="shared" si="411"/>
        <v>0</v>
      </c>
      <c r="L3332" s="13">
        <f t="shared" si="412"/>
        <v>-18.091999999999995</v>
      </c>
      <c r="M3332" s="53">
        <v>0</v>
      </c>
      <c r="N3332" s="45">
        <f t="shared" si="413"/>
        <v>-18.091999999999995</v>
      </c>
      <c r="P3332" s="56"/>
    </row>
    <row r="3333" spans="1:16" x14ac:dyDescent="0.2">
      <c r="A3333" s="5">
        <v>45796.666666666664</v>
      </c>
      <c r="B3333" s="10">
        <f t="shared" si="408"/>
        <v>45796</v>
      </c>
      <c r="C3333" s="4">
        <f t="shared" si="415"/>
        <v>0.625</v>
      </c>
      <c r="D3333" s="4">
        <f>IF('Kauf Restprofil Los 7'!A3333&lt;&gt;"",IF('Kauf Restprofil Los 7'!A3333&lt;&gt;"",TIME(HOUR('Kauf Restprofil Los 7'!A3333),MINUTE('Kauf Restprofil Los 7'!A3333),SECOND('Kauf Restprofil Los 7'!A3333)),""),"")</f>
        <v>0.66666666666666663</v>
      </c>
      <c r="E3333" s="9">
        <f t="shared" si="414"/>
        <v>16</v>
      </c>
      <c r="F3333">
        <v>22.049863556999998</v>
      </c>
      <c r="G3333" s="12">
        <f t="shared" si="409"/>
        <v>1.837</v>
      </c>
      <c r="H3333" s="18">
        <f t="shared" si="410"/>
        <v>22.05</v>
      </c>
      <c r="I3333" s="21">
        <v>39.42</v>
      </c>
      <c r="J3333" s="14">
        <v>39.42</v>
      </c>
      <c r="K3333" s="14">
        <f t="shared" si="411"/>
        <v>0</v>
      </c>
      <c r="L3333" s="13">
        <f t="shared" si="412"/>
        <v>-17.37</v>
      </c>
      <c r="M3333" s="53">
        <v>0</v>
      </c>
      <c r="N3333" s="45">
        <f t="shared" si="413"/>
        <v>-17.37</v>
      </c>
      <c r="P3333" s="56"/>
    </row>
    <row r="3334" spans="1:16" x14ac:dyDescent="0.2">
      <c r="A3334" s="5">
        <v>45796.708333333336</v>
      </c>
      <c r="B3334" s="10">
        <f t="shared" si="408"/>
        <v>45796</v>
      </c>
      <c r="C3334" s="4">
        <f t="shared" si="415"/>
        <v>0.66666666666666663</v>
      </c>
      <c r="D3334" s="4">
        <f>IF('Kauf Restprofil Los 7'!A3334&lt;&gt;"",IF('Kauf Restprofil Los 7'!A3334&lt;&gt;"",TIME(HOUR('Kauf Restprofil Los 7'!A3334),MINUTE('Kauf Restprofil Los 7'!A3334),SECOND('Kauf Restprofil Los 7'!A3334)),""),"")</f>
        <v>0.70833333333333337</v>
      </c>
      <c r="E3334" s="9">
        <f t="shared" si="414"/>
        <v>17</v>
      </c>
      <c r="F3334">
        <v>24.594050599999999</v>
      </c>
      <c r="G3334" s="12">
        <f t="shared" si="409"/>
        <v>2.0499999999999998</v>
      </c>
      <c r="H3334" s="18">
        <f t="shared" si="410"/>
        <v>24.594000000000001</v>
      </c>
      <c r="I3334" s="21">
        <v>39.72</v>
      </c>
      <c r="J3334" s="14">
        <v>39.72</v>
      </c>
      <c r="K3334" s="14">
        <f t="shared" si="411"/>
        <v>0</v>
      </c>
      <c r="L3334" s="13">
        <f t="shared" si="412"/>
        <v>-15.125999999999998</v>
      </c>
      <c r="M3334" s="53">
        <v>0</v>
      </c>
      <c r="N3334" s="45">
        <f t="shared" si="413"/>
        <v>-15.125999999999998</v>
      </c>
      <c r="P3334" s="56"/>
    </row>
    <row r="3335" spans="1:16" x14ac:dyDescent="0.2">
      <c r="A3335" s="5">
        <v>45796.75</v>
      </c>
      <c r="B3335" s="10">
        <f t="shared" si="408"/>
        <v>45796</v>
      </c>
      <c r="C3335" s="4">
        <f t="shared" si="415"/>
        <v>0.70833333333333337</v>
      </c>
      <c r="D3335" s="4">
        <f>IF('Kauf Restprofil Los 7'!A3335&lt;&gt;"",IF('Kauf Restprofil Los 7'!A3335&lt;&gt;"",TIME(HOUR('Kauf Restprofil Los 7'!A3335),MINUTE('Kauf Restprofil Los 7'!A3335),SECOND('Kauf Restprofil Los 7'!A3335)),""),"")</f>
        <v>0.75</v>
      </c>
      <c r="E3335" s="9">
        <f t="shared" si="414"/>
        <v>18</v>
      </c>
      <c r="F3335">
        <v>29.209704536</v>
      </c>
      <c r="G3335" s="12">
        <f t="shared" si="409"/>
        <v>2.4340000000000002</v>
      </c>
      <c r="H3335" s="18">
        <f t="shared" si="410"/>
        <v>29.21</v>
      </c>
      <c r="I3335" s="21">
        <v>42.24</v>
      </c>
      <c r="J3335" s="14">
        <v>42.24</v>
      </c>
      <c r="K3335" s="14">
        <f t="shared" si="411"/>
        <v>0</v>
      </c>
      <c r="L3335" s="13">
        <f t="shared" si="412"/>
        <v>-13.030000000000001</v>
      </c>
      <c r="M3335" s="53">
        <v>0</v>
      </c>
      <c r="N3335" s="45">
        <f t="shared" si="413"/>
        <v>-13.030000000000001</v>
      </c>
      <c r="P3335" s="56"/>
    </row>
    <row r="3336" spans="1:16" x14ac:dyDescent="0.2">
      <c r="A3336" s="5">
        <v>45796.791666666664</v>
      </c>
      <c r="B3336" s="10">
        <f t="shared" ref="B3336:B3399" si="416">IF(A3336&lt;&gt;"",IF(E3336=24,B3335,DATE(YEAR(A3336),MONTH(A3336),DAY(A3336))),"")</f>
        <v>45796</v>
      </c>
      <c r="C3336" s="4">
        <f t="shared" si="415"/>
        <v>0.75</v>
      </c>
      <c r="D3336" s="4">
        <f>IF('Kauf Restprofil Los 7'!A3336&lt;&gt;"",IF('Kauf Restprofil Los 7'!A3336&lt;&gt;"",TIME(HOUR('Kauf Restprofil Los 7'!A3336),MINUTE('Kauf Restprofil Los 7'!A3336),SECOND('Kauf Restprofil Los 7'!A3336)),""),"")</f>
        <v>0.79166666666666663</v>
      </c>
      <c r="E3336" s="9">
        <f t="shared" si="414"/>
        <v>19</v>
      </c>
      <c r="F3336">
        <v>34.694664271000001</v>
      </c>
      <c r="G3336" s="12">
        <f t="shared" ref="G3336:G3399" si="417">ROUND(F3336/$H$5,3)</f>
        <v>2.891</v>
      </c>
      <c r="H3336" s="18">
        <f t="shared" ref="H3336:H3399" si="418">ROUND(F3336,3)</f>
        <v>34.695</v>
      </c>
      <c r="I3336" s="21">
        <v>43.980000000000004</v>
      </c>
      <c r="J3336" s="14">
        <v>43.980000000000004</v>
      </c>
      <c r="K3336" s="14">
        <f t="shared" ref="K3336:K3399" si="419">J3336-I3336</f>
        <v>0</v>
      </c>
      <c r="L3336" s="13">
        <f t="shared" ref="L3336:L3399" si="420">H3336-I3336</f>
        <v>-9.2850000000000037</v>
      </c>
      <c r="M3336" s="53">
        <v>0</v>
      </c>
      <c r="N3336" s="45">
        <f t="shared" ref="N3336:N3399" si="421">IF(L3336&lt;0,L3336,0)</f>
        <v>-9.2850000000000037</v>
      </c>
      <c r="P3336" s="56"/>
    </row>
    <row r="3337" spans="1:16" x14ac:dyDescent="0.2">
      <c r="A3337" s="5">
        <v>45796.833333333336</v>
      </c>
      <c r="B3337" s="10">
        <f t="shared" si="416"/>
        <v>45796</v>
      </c>
      <c r="C3337" s="4">
        <f t="shared" si="415"/>
        <v>0.79166666666666663</v>
      </c>
      <c r="D3337" s="4">
        <f>IF('Kauf Restprofil Los 7'!A3337&lt;&gt;"",IF('Kauf Restprofil Los 7'!A3337&lt;&gt;"",TIME(HOUR('Kauf Restprofil Los 7'!A3337),MINUTE('Kauf Restprofil Los 7'!A3337),SECOND('Kauf Restprofil Los 7'!A3337)),""),"")</f>
        <v>0.83333333333333337</v>
      </c>
      <c r="E3337" s="9">
        <f t="shared" ref="E3337:E3400" si="422">IF(A3337&lt;&gt;"",IF(HOUR(A3337)=0,24,HOUR(A3337)),"")</f>
        <v>20</v>
      </c>
      <c r="F3337">
        <v>37.658297990000001</v>
      </c>
      <c r="G3337" s="12">
        <f t="shared" si="417"/>
        <v>3.1379999999999999</v>
      </c>
      <c r="H3337" s="18">
        <f t="shared" si="418"/>
        <v>37.658000000000001</v>
      </c>
      <c r="I3337" s="21">
        <v>42.18</v>
      </c>
      <c r="J3337" s="14">
        <v>42.18</v>
      </c>
      <c r="K3337" s="14">
        <f t="shared" si="419"/>
        <v>0</v>
      </c>
      <c r="L3337" s="13">
        <f t="shared" si="420"/>
        <v>-4.5219999999999985</v>
      </c>
      <c r="M3337" s="53">
        <v>0</v>
      </c>
      <c r="N3337" s="45">
        <f t="shared" si="421"/>
        <v>-4.5219999999999985</v>
      </c>
      <c r="P3337" s="56"/>
    </row>
    <row r="3338" spans="1:16" x14ac:dyDescent="0.2">
      <c r="A3338" s="5">
        <v>45796.875</v>
      </c>
      <c r="B3338" s="10">
        <f t="shared" si="416"/>
        <v>45796</v>
      </c>
      <c r="C3338" s="4">
        <f t="shared" ref="C3338:C3401" si="423">D3337</f>
        <v>0.83333333333333337</v>
      </c>
      <c r="D3338" s="4">
        <f>IF('Kauf Restprofil Los 7'!A3338&lt;&gt;"",IF('Kauf Restprofil Los 7'!A3338&lt;&gt;"",TIME(HOUR('Kauf Restprofil Los 7'!A3338),MINUTE('Kauf Restprofil Los 7'!A3338),SECOND('Kauf Restprofil Los 7'!A3338)),""),"")</f>
        <v>0.875</v>
      </c>
      <c r="E3338" s="9">
        <f t="shared" si="422"/>
        <v>21</v>
      </c>
      <c r="F3338">
        <v>36.336267382999999</v>
      </c>
      <c r="G3338" s="12">
        <f t="shared" si="417"/>
        <v>3.028</v>
      </c>
      <c r="H3338" s="18">
        <f t="shared" si="418"/>
        <v>36.335999999999999</v>
      </c>
      <c r="I3338" s="21">
        <v>37.32</v>
      </c>
      <c r="J3338" s="14">
        <v>37.32</v>
      </c>
      <c r="K3338" s="14">
        <f t="shared" si="419"/>
        <v>0</v>
      </c>
      <c r="L3338" s="13">
        <f t="shared" si="420"/>
        <v>-0.98400000000000176</v>
      </c>
      <c r="M3338" s="53">
        <v>0</v>
      </c>
      <c r="N3338" s="45">
        <f t="shared" si="421"/>
        <v>-0.98400000000000176</v>
      </c>
      <c r="P3338" s="56"/>
    </row>
    <row r="3339" spans="1:16" x14ac:dyDescent="0.2">
      <c r="A3339" s="5">
        <v>45796.916666666664</v>
      </c>
      <c r="B3339" s="10">
        <f t="shared" si="416"/>
        <v>45796</v>
      </c>
      <c r="C3339" s="4">
        <f t="shared" si="423"/>
        <v>0.875</v>
      </c>
      <c r="D3339" s="4">
        <f>IF('Kauf Restprofil Los 7'!A3339&lt;&gt;"",IF('Kauf Restprofil Los 7'!A3339&lt;&gt;"",TIME(HOUR('Kauf Restprofil Los 7'!A3339),MINUTE('Kauf Restprofil Los 7'!A3339),SECOND('Kauf Restprofil Los 7'!A3339)),""),"")</f>
        <v>0.91666666666666663</v>
      </c>
      <c r="E3339" s="9">
        <f t="shared" si="422"/>
        <v>22</v>
      </c>
      <c r="F3339">
        <v>33.691215192999998</v>
      </c>
      <c r="G3339" s="12">
        <f t="shared" si="417"/>
        <v>2.8079999999999998</v>
      </c>
      <c r="H3339" s="18">
        <f t="shared" si="418"/>
        <v>33.691000000000003</v>
      </c>
      <c r="I3339" s="21">
        <v>34.200000000000003</v>
      </c>
      <c r="J3339" s="14">
        <v>34.200000000000003</v>
      </c>
      <c r="K3339" s="14">
        <f t="shared" si="419"/>
        <v>0</v>
      </c>
      <c r="L3339" s="13">
        <f t="shared" si="420"/>
        <v>-0.50900000000000034</v>
      </c>
      <c r="M3339" s="53">
        <v>0</v>
      </c>
      <c r="N3339" s="45">
        <f t="shared" si="421"/>
        <v>-0.50900000000000034</v>
      </c>
      <c r="P3339" s="56"/>
    </row>
    <row r="3340" spans="1:16" x14ac:dyDescent="0.2">
      <c r="A3340" s="5">
        <v>45796.958333333336</v>
      </c>
      <c r="B3340" s="10">
        <f t="shared" si="416"/>
        <v>45796</v>
      </c>
      <c r="C3340" s="4">
        <f t="shared" si="423"/>
        <v>0.91666666666666663</v>
      </c>
      <c r="D3340" s="4">
        <f>IF('Kauf Restprofil Los 7'!A3340&lt;&gt;"",IF('Kauf Restprofil Los 7'!A3340&lt;&gt;"",TIME(HOUR('Kauf Restprofil Los 7'!A3340),MINUTE('Kauf Restprofil Los 7'!A3340),SECOND('Kauf Restprofil Los 7'!A3340)),""),"")</f>
        <v>0.95833333333333337</v>
      </c>
      <c r="E3340" s="9">
        <f t="shared" si="422"/>
        <v>23</v>
      </c>
      <c r="F3340">
        <v>28.610950304999999</v>
      </c>
      <c r="G3340" s="12">
        <f t="shared" si="417"/>
        <v>2.3839999999999999</v>
      </c>
      <c r="H3340" s="18">
        <f t="shared" si="418"/>
        <v>28.611000000000001</v>
      </c>
      <c r="I3340" s="21">
        <v>29.58</v>
      </c>
      <c r="J3340" s="14">
        <v>29.58</v>
      </c>
      <c r="K3340" s="14">
        <f t="shared" si="419"/>
        <v>0</v>
      </c>
      <c r="L3340" s="13">
        <f t="shared" si="420"/>
        <v>-0.96899999999999764</v>
      </c>
      <c r="M3340" s="53">
        <v>0</v>
      </c>
      <c r="N3340" s="45">
        <f t="shared" si="421"/>
        <v>-0.96899999999999764</v>
      </c>
      <c r="P3340" s="56"/>
    </row>
    <row r="3341" spans="1:16" x14ac:dyDescent="0.2">
      <c r="A3341" s="5">
        <v>45797</v>
      </c>
      <c r="B3341" s="10">
        <f t="shared" si="416"/>
        <v>45796</v>
      </c>
      <c r="C3341" s="4">
        <f t="shared" si="423"/>
        <v>0.95833333333333337</v>
      </c>
      <c r="D3341" s="4">
        <f>IF('Kauf Restprofil Los 7'!A3341&lt;&gt;"",IF('Kauf Restprofil Los 7'!A3341&lt;&gt;"",TIME(HOUR('Kauf Restprofil Los 7'!A3341),MINUTE('Kauf Restprofil Los 7'!A3341),SECOND('Kauf Restprofil Los 7'!A3341)),""),"")</f>
        <v>0</v>
      </c>
      <c r="E3341" s="9">
        <f t="shared" si="422"/>
        <v>24</v>
      </c>
      <c r="F3341">
        <v>23.780843512000001</v>
      </c>
      <c r="G3341" s="12">
        <f t="shared" si="417"/>
        <v>1.982</v>
      </c>
      <c r="H3341" s="18">
        <f t="shared" si="418"/>
        <v>23.780999999999999</v>
      </c>
      <c r="I3341" s="21">
        <v>24.660000000000004</v>
      </c>
      <c r="J3341" s="14">
        <v>24.660000000000004</v>
      </c>
      <c r="K3341" s="14">
        <f t="shared" si="419"/>
        <v>0</v>
      </c>
      <c r="L3341" s="13">
        <f t="shared" si="420"/>
        <v>-0.87900000000000489</v>
      </c>
      <c r="M3341" s="53">
        <v>0</v>
      </c>
      <c r="N3341" s="45">
        <f t="shared" si="421"/>
        <v>-0.87900000000000489</v>
      </c>
      <c r="P3341" s="56"/>
    </row>
    <row r="3342" spans="1:16" x14ac:dyDescent="0.2">
      <c r="A3342" s="5">
        <v>45797.041666666664</v>
      </c>
      <c r="B3342" s="10">
        <f t="shared" si="416"/>
        <v>45797</v>
      </c>
      <c r="C3342" s="4">
        <f t="shared" si="423"/>
        <v>0</v>
      </c>
      <c r="D3342" s="4">
        <f>IF('Kauf Restprofil Los 7'!A3342&lt;&gt;"",IF('Kauf Restprofil Los 7'!A3342&lt;&gt;"",TIME(HOUR('Kauf Restprofil Los 7'!A3342),MINUTE('Kauf Restprofil Los 7'!A3342),SECOND('Kauf Restprofil Los 7'!A3342)),""),"")</f>
        <v>4.1666666666666664E-2</v>
      </c>
      <c r="E3342" s="9">
        <f t="shared" si="422"/>
        <v>1</v>
      </c>
      <c r="F3342">
        <v>14.884272645999999</v>
      </c>
      <c r="G3342" s="12">
        <f t="shared" si="417"/>
        <v>1.24</v>
      </c>
      <c r="H3342" s="18">
        <f t="shared" si="418"/>
        <v>14.884</v>
      </c>
      <c r="I3342" s="21">
        <v>21.54</v>
      </c>
      <c r="J3342" s="14">
        <v>21.54</v>
      </c>
      <c r="K3342" s="14">
        <f t="shared" si="419"/>
        <v>0</v>
      </c>
      <c r="L3342" s="13">
        <f t="shared" si="420"/>
        <v>-6.6559999999999988</v>
      </c>
      <c r="M3342" s="53">
        <v>0</v>
      </c>
      <c r="N3342" s="45">
        <f t="shared" si="421"/>
        <v>-6.6559999999999988</v>
      </c>
      <c r="P3342" s="56"/>
    </row>
    <row r="3343" spans="1:16" x14ac:dyDescent="0.2">
      <c r="A3343" s="5">
        <v>45797.083333333336</v>
      </c>
      <c r="B3343" s="10">
        <f t="shared" si="416"/>
        <v>45797</v>
      </c>
      <c r="C3343" s="4">
        <f t="shared" si="423"/>
        <v>4.1666666666666664E-2</v>
      </c>
      <c r="D3343" s="4">
        <f>IF('Kauf Restprofil Los 7'!A3343&lt;&gt;"",IF('Kauf Restprofil Los 7'!A3343&lt;&gt;"",TIME(HOUR('Kauf Restprofil Los 7'!A3343),MINUTE('Kauf Restprofil Los 7'!A3343),SECOND('Kauf Restprofil Los 7'!A3343)),""),"")</f>
        <v>8.3333333333333329E-2</v>
      </c>
      <c r="E3343" s="9">
        <f t="shared" si="422"/>
        <v>2</v>
      </c>
      <c r="F3343">
        <v>13.987859278</v>
      </c>
      <c r="G3343" s="12">
        <f t="shared" si="417"/>
        <v>1.1659999999999999</v>
      </c>
      <c r="H3343" s="18">
        <f t="shared" si="418"/>
        <v>13.988</v>
      </c>
      <c r="I3343" s="21">
        <v>19.86</v>
      </c>
      <c r="J3343" s="14">
        <v>19.86</v>
      </c>
      <c r="K3343" s="14">
        <f t="shared" si="419"/>
        <v>0</v>
      </c>
      <c r="L3343" s="13">
        <f t="shared" si="420"/>
        <v>-5.8719999999999999</v>
      </c>
      <c r="M3343" s="53">
        <v>0</v>
      </c>
      <c r="N3343" s="45">
        <f t="shared" si="421"/>
        <v>-5.8719999999999999</v>
      </c>
      <c r="P3343" s="56"/>
    </row>
    <row r="3344" spans="1:16" x14ac:dyDescent="0.2">
      <c r="A3344" s="5">
        <v>45797.125</v>
      </c>
      <c r="B3344" s="10">
        <f t="shared" si="416"/>
        <v>45797</v>
      </c>
      <c r="C3344" s="4">
        <f t="shared" si="423"/>
        <v>8.3333333333333329E-2</v>
      </c>
      <c r="D3344" s="4">
        <f>IF('Kauf Restprofil Los 7'!A3344&lt;&gt;"",IF('Kauf Restprofil Los 7'!A3344&lt;&gt;"",TIME(HOUR('Kauf Restprofil Los 7'!A3344),MINUTE('Kauf Restprofil Los 7'!A3344),SECOND('Kauf Restprofil Los 7'!A3344)),""),"")</f>
        <v>0.125</v>
      </c>
      <c r="E3344" s="9">
        <f t="shared" si="422"/>
        <v>3</v>
      </c>
      <c r="F3344">
        <v>13.358895491</v>
      </c>
      <c r="G3344" s="12">
        <f t="shared" si="417"/>
        <v>1.113</v>
      </c>
      <c r="H3344" s="18">
        <f t="shared" si="418"/>
        <v>13.359</v>
      </c>
      <c r="I3344" s="21">
        <v>19.259999999999998</v>
      </c>
      <c r="J3344" s="14">
        <v>19.259999999999998</v>
      </c>
      <c r="K3344" s="14">
        <f t="shared" si="419"/>
        <v>0</v>
      </c>
      <c r="L3344" s="13">
        <f t="shared" si="420"/>
        <v>-5.900999999999998</v>
      </c>
      <c r="M3344" s="53">
        <v>0</v>
      </c>
      <c r="N3344" s="45">
        <f t="shared" si="421"/>
        <v>-5.900999999999998</v>
      </c>
      <c r="P3344" s="56"/>
    </row>
    <row r="3345" spans="1:16" x14ac:dyDescent="0.2">
      <c r="A3345" s="5">
        <v>45797.166666666664</v>
      </c>
      <c r="B3345" s="10">
        <f t="shared" si="416"/>
        <v>45797</v>
      </c>
      <c r="C3345" s="4">
        <f t="shared" si="423"/>
        <v>0.125</v>
      </c>
      <c r="D3345" s="4">
        <f>IF('Kauf Restprofil Los 7'!A3345&lt;&gt;"",IF('Kauf Restprofil Los 7'!A3345&lt;&gt;"",TIME(HOUR('Kauf Restprofil Los 7'!A3345),MINUTE('Kauf Restprofil Los 7'!A3345),SECOND('Kauf Restprofil Los 7'!A3345)),""),"")</f>
        <v>0.16666666666666666</v>
      </c>
      <c r="E3345" s="9">
        <f t="shared" si="422"/>
        <v>4</v>
      </c>
      <c r="F3345">
        <v>13.560464051</v>
      </c>
      <c r="G3345" s="12">
        <f t="shared" si="417"/>
        <v>1.1299999999999999</v>
      </c>
      <c r="H3345" s="18">
        <f t="shared" si="418"/>
        <v>13.56</v>
      </c>
      <c r="I3345" s="21">
        <v>19.32</v>
      </c>
      <c r="J3345" s="14">
        <v>19.32</v>
      </c>
      <c r="K3345" s="14">
        <f t="shared" si="419"/>
        <v>0</v>
      </c>
      <c r="L3345" s="13">
        <f t="shared" si="420"/>
        <v>-5.76</v>
      </c>
      <c r="M3345" s="53">
        <v>0</v>
      </c>
      <c r="N3345" s="45">
        <f t="shared" si="421"/>
        <v>-5.76</v>
      </c>
      <c r="P3345" s="56"/>
    </row>
    <row r="3346" spans="1:16" x14ac:dyDescent="0.2">
      <c r="A3346" s="5">
        <v>45797.208333333336</v>
      </c>
      <c r="B3346" s="10">
        <f t="shared" si="416"/>
        <v>45797</v>
      </c>
      <c r="C3346" s="4">
        <f t="shared" si="423"/>
        <v>0.16666666666666666</v>
      </c>
      <c r="D3346" s="4">
        <f>IF('Kauf Restprofil Los 7'!A3346&lt;&gt;"",IF('Kauf Restprofil Los 7'!A3346&lt;&gt;"",TIME(HOUR('Kauf Restprofil Los 7'!A3346),MINUTE('Kauf Restprofil Los 7'!A3346),SECOND('Kauf Restprofil Los 7'!A3346)),""),"")</f>
        <v>0.20833333333333334</v>
      </c>
      <c r="E3346" s="9">
        <f t="shared" si="422"/>
        <v>5</v>
      </c>
      <c r="F3346">
        <v>15.101863610000001</v>
      </c>
      <c r="G3346" s="12">
        <f t="shared" si="417"/>
        <v>1.258</v>
      </c>
      <c r="H3346" s="18">
        <f t="shared" si="418"/>
        <v>15.102</v>
      </c>
      <c r="I3346" s="21">
        <v>20.100000000000001</v>
      </c>
      <c r="J3346" s="14">
        <v>20.100000000000001</v>
      </c>
      <c r="K3346" s="14">
        <f t="shared" si="419"/>
        <v>0</v>
      </c>
      <c r="L3346" s="13">
        <f t="shared" si="420"/>
        <v>-4.9980000000000011</v>
      </c>
      <c r="M3346" s="53">
        <v>0</v>
      </c>
      <c r="N3346" s="45">
        <f t="shared" si="421"/>
        <v>-4.9980000000000011</v>
      </c>
      <c r="P3346" s="56"/>
    </row>
    <row r="3347" spans="1:16" x14ac:dyDescent="0.2">
      <c r="A3347" s="5">
        <v>45797.25</v>
      </c>
      <c r="B3347" s="10">
        <f t="shared" si="416"/>
        <v>45797</v>
      </c>
      <c r="C3347" s="4">
        <f t="shared" si="423"/>
        <v>0.20833333333333334</v>
      </c>
      <c r="D3347" s="4">
        <f>IF('Kauf Restprofil Los 7'!A3347&lt;&gt;"",IF('Kauf Restprofil Los 7'!A3347&lt;&gt;"",TIME(HOUR('Kauf Restprofil Los 7'!A3347),MINUTE('Kauf Restprofil Los 7'!A3347),SECOND('Kauf Restprofil Los 7'!A3347)),""),"")</f>
        <v>0.25</v>
      </c>
      <c r="E3347" s="9">
        <f t="shared" si="422"/>
        <v>6</v>
      </c>
      <c r="F3347">
        <v>17.988417139999999</v>
      </c>
      <c r="G3347" s="12">
        <f t="shared" si="417"/>
        <v>1.4990000000000001</v>
      </c>
      <c r="H3347" s="18">
        <f t="shared" si="418"/>
        <v>17.988</v>
      </c>
      <c r="I3347" s="21">
        <v>23.64</v>
      </c>
      <c r="J3347" s="14">
        <v>23.64</v>
      </c>
      <c r="K3347" s="14">
        <f t="shared" si="419"/>
        <v>0</v>
      </c>
      <c r="L3347" s="13">
        <f t="shared" si="420"/>
        <v>-5.652000000000001</v>
      </c>
      <c r="M3347" s="53">
        <v>0</v>
      </c>
      <c r="N3347" s="45">
        <f t="shared" si="421"/>
        <v>-5.652000000000001</v>
      </c>
      <c r="P3347" s="56"/>
    </row>
    <row r="3348" spans="1:16" x14ac:dyDescent="0.2">
      <c r="A3348" s="5">
        <v>45797.291666666664</v>
      </c>
      <c r="B3348" s="10">
        <f t="shared" si="416"/>
        <v>45797</v>
      </c>
      <c r="C3348" s="4">
        <f t="shared" si="423"/>
        <v>0.25</v>
      </c>
      <c r="D3348" s="4">
        <f>IF('Kauf Restprofil Los 7'!A3348&lt;&gt;"",IF('Kauf Restprofil Los 7'!A3348&lt;&gt;"",TIME(HOUR('Kauf Restprofil Los 7'!A3348),MINUTE('Kauf Restprofil Los 7'!A3348),SECOND('Kauf Restprofil Los 7'!A3348)),""),"")</f>
        <v>0.29166666666666669</v>
      </c>
      <c r="E3348" s="9">
        <f t="shared" si="422"/>
        <v>7</v>
      </c>
      <c r="F3348">
        <v>24.50538525</v>
      </c>
      <c r="G3348" s="12">
        <f t="shared" si="417"/>
        <v>2.0419999999999998</v>
      </c>
      <c r="H3348" s="18">
        <f t="shared" si="418"/>
        <v>24.504999999999999</v>
      </c>
      <c r="I3348" s="21">
        <v>32.04</v>
      </c>
      <c r="J3348" s="14">
        <v>32.04</v>
      </c>
      <c r="K3348" s="14">
        <f t="shared" si="419"/>
        <v>0</v>
      </c>
      <c r="L3348" s="13">
        <f t="shared" si="420"/>
        <v>-7.5350000000000001</v>
      </c>
      <c r="M3348" s="53">
        <v>0</v>
      </c>
      <c r="N3348" s="45">
        <f t="shared" si="421"/>
        <v>-7.5350000000000001</v>
      </c>
      <c r="P3348" s="56"/>
    </row>
    <row r="3349" spans="1:16" x14ac:dyDescent="0.2">
      <c r="A3349" s="5">
        <v>45797.333333333336</v>
      </c>
      <c r="B3349" s="10">
        <f t="shared" si="416"/>
        <v>45797</v>
      </c>
      <c r="C3349" s="4">
        <f t="shared" si="423"/>
        <v>0.29166666666666669</v>
      </c>
      <c r="D3349" s="4">
        <f>IF('Kauf Restprofil Los 7'!A3349&lt;&gt;"",IF('Kauf Restprofil Los 7'!A3349&lt;&gt;"",TIME(HOUR('Kauf Restprofil Los 7'!A3349),MINUTE('Kauf Restprofil Los 7'!A3349),SECOND('Kauf Restprofil Los 7'!A3349)),""),"")</f>
        <v>0.33333333333333331</v>
      </c>
      <c r="E3349" s="9">
        <f t="shared" si="422"/>
        <v>8</v>
      </c>
      <c r="F3349">
        <v>31.792983753000001</v>
      </c>
      <c r="G3349" s="12">
        <f t="shared" si="417"/>
        <v>2.649</v>
      </c>
      <c r="H3349" s="18">
        <f t="shared" si="418"/>
        <v>31.792999999999999</v>
      </c>
      <c r="I3349" s="21">
        <v>39.839999999999996</v>
      </c>
      <c r="J3349" s="14">
        <v>39.839999999999996</v>
      </c>
      <c r="K3349" s="14">
        <f t="shared" si="419"/>
        <v>0</v>
      </c>
      <c r="L3349" s="13">
        <f t="shared" si="420"/>
        <v>-8.046999999999997</v>
      </c>
      <c r="M3349" s="53">
        <v>0</v>
      </c>
      <c r="N3349" s="45">
        <f t="shared" si="421"/>
        <v>-8.046999999999997</v>
      </c>
      <c r="P3349" s="56"/>
    </row>
    <row r="3350" spans="1:16" x14ac:dyDescent="0.2">
      <c r="A3350" s="5">
        <v>45797.375</v>
      </c>
      <c r="B3350" s="10">
        <f t="shared" si="416"/>
        <v>45797</v>
      </c>
      <c r="C3350" s="4">
        <f t="shared" si="423"/>
        <v>0.33333333333333331</v>
      </c>
      <c r="D3350" s="4">
        <f>IF('Kauf Restprofil Los 7'!A3350&lt;&gt;"",IF('Kauf Restprofil Los 7'!A3350&lt;&gt;"",TIME(HOUR('Kauf Restprofil Los 7'!A3350),MINUTE('Kauf Restprofil Los 7'!A3350),SECOND('Kauf Restprofil Los 7'!A3350)),""),"")</f>
        <v>0.375</v>
      </c>
      <c r="E3350" s="9">
        <f t="shared" si="422"/>
        <v>9</v>
      </c>
      <c r="F3350">
        <v>34.515267381000001</v>
      </c>
      <c r="G3350" s="12">
        <f t="shared" si="417"/>
        <v>2.8759999999999999</v>
      </c>
      <c r="H3350" s="18">
        <f t="shared" si="418"/>
        <v>34.515000000000001</v>
      </c>
      <c r="I3350" s="21">
        <v>44.400000000000006</v>
      </c>
      <c r="J3350" s="14">
        <v>44.400000000000006</v>
      </c>
      <c r="K3350" s="14">
        <f t="shared" si="419"/>
        <v>0</v>
      </c>
      <c r="L3350" s="13">
        <f t="shared" si="420"/>
        <v>-9.8850000000000051</v>
      </c>
      <c r="M3350" s="53">
        <v>0</v>
      </c>
      <c r="N3350" s="45">
        <f t="shared" si="421"/>
        <v>-9.8850000000000051</v>
      </c>
      <c r="P3350" s="56"/>
    </row>
    <row r="3351" spans="1:16" x14ac:dyDescent="0.2">
      <c r="A3351" s="5">
        <v>45797.416666666664</v>
      </c>
      <c r="B3351" s="10">
        <f t="shared" si="416"/>
        <v>45797</v>
      </c>
      <c r="C3351" s="4">
        <f t="shared" si="423"/>
        <v>0.375</v>
      </c>
      <c r="D3351" s="4">
        <f>IF('Kauf Restprofil Los 7'!A3351&lt;&gt;"",IF('Kauf Restprofil Los 7'!A3351&lt;&gt;"",TIME(HOUR('Kauf Restprofil Los 7'!A3351),MINUTE('Kauf Restprofil Los 7'!A3351),SECOND('Kauf Restprofil Los 7'!A3351)),""),"")</f>
        <v>0.41666666666666669</v>
      </c>
      <c r="E3351" s="9">
        <f t="shared" si="422"/>
        <v>10</v>
      </c>
      <c r="F3351">
        <v>31.385834003999999</v>
      </c>
      <c r="G3351" s="12">
        <f t="shared" si="417"/>
        <v>2.6150000000000002</v>
      </c>
      <c r="H3351" s="18">
        <f t="shared" si="418"/>
        <v>31.385999999999999</v>
      </c>
      <c r="I3351" s="21">
        <v>45.18</v>
      </c>
      <c r="J3351" s="14">
        <v>45.18</v>
      </c>
      <c r="K3351" s="14">
        <f t="shared" si="419"/>
        <v>0</v>
      </c>
      <c r="L3351" s="13">
        <f t="shared" si="420"/>
        <v>-13.794</v>
      </c>
      <c r="M3351" s="53">
        <v>0</v>
      </c>
      <c r="N3351" s="45">
        <f t="shared" si="421"/>
        <v>-13.794</v>
      </c>
      <c r="P3351" s="56"/>
    </row>
    <row r="3352" spans="1:16" x14ac:dyDescent="0.2">
      <c r="A3352" s="5">
        <v>45797.458333333336</v>
      </c>
      <c r="B3352" s="10">
        <f t="shared" si="416"/>
        <v>45797</v>
      </c>
      <c r="C3352" s="4">
        <f t="shared" si="423"/>
        <v>0.41666666666666669</v>
      </c>
      <c r="D3352" s="4">
        <f>IF('Kauf Restprofil Los 7'!A3352&lt;&gt;"",IF('Kauf Restprofil Los 7'!A3352&lt;&gt;"",TIME(HOUR('Kauf Restprofil Los 7'!A3352),MINUTE('Kauf Restprofil Los 7'!A3352),SECOND('Kauf Restprofil Los 7'!A3352)),""),"")</f>
        <v>0.45833333333333331</v>
      </c>
      <c r="E3352" s="9">
        <f t="shared" si="422"/>
        <v>11</v>
      </c>
      <c r="F3352">
        <v>28.271491682000001</v>
      </c>
      <c r="G3352" s="12">
        <f t="shared" si="417"/>
        <v>2.3559999999999999</v>
      </c>
      <c r="H3352" s="18">
        <f t="shared" si="418"/>
        <v>28.271000000000001</v>
      </c>
      <c r="I3352" s="21">
        <v>47.04</v>
      </c>
      <c r="J3352" s="14">
        <v>47.04</v>
      </c>
      <c r="K3352" s="14">
        <f t="shared" si="419"/>
        <v>0</v>
      </c>
      <c r="L3352" s="13">
        <f t="shared" si="420"/>
        <v>-18.768999999999998</v>
      </c>
      <c r="M3352" s="53">
        <v>0</v>
      </c>
      <c r="N3352" s="45">
        <f t="shared" si="421"/>
        <v>-18.768999999999998</v>
      </c>
      <c r="P3352" s="56"/>
    </row>
    <row r="3353" spans="1:16" x14ac:dyDescent="0.2">
      <c r="A3353" s="5">
        <v>45797.5</v>
      </c>
      <c r="B3353" s="10">
        <f t="shared" si="416"/>
        <v>45797</v>
      </c>
      <c r="C3353" s="4">
        <f t="shared" si="423"/>
        <v>0.45833333333333331</v>
      </c>
      <c r="D3353" s="4">
        <f>IF('Kauf Restprofil Los 7'!A3353&lt;&gt;"",IF('Kauf Restprofil Los 7'!A3353&lt;&gt;"",TIME(HOUR('Kauf Restprofil Los 7'!A3353),MINUTE('Kauf Restprofil Los 7'!A3353),SECOND('Kauf Restprofil Los 7'!A3353)),""),"")</f>
        <v>0.5</v>
      </c>
      <c r="E3353" s="9">
        <f t="shared" si="422"/>
        <v>12</v>
      </c>
      <c r="F3353">
        <v>25.756419597000001</v>
      </c>
      <c r="G3353" s="12">
        <f t="shared" si="417"/>
        <v>2.1459999999999999</v>
      </c>
      <c r="H3353" s="18">
        <f t="shared" si="418"/>
        <v>25.756</v>
      </c>
      <c r="I3353" s="21">
        <v>48.06</v>
      </c>
      <c r="J3353" s="14">
        <v>48.06</v>
      </c>
      <c r="K3353" s="14">
        <f t="shared" si="419"/>
        <v>0</v>
      </c>
      <c r="L3353" s="13">
        <f t="shared" si="420"/>
        <v>-22.304000000000002</v>
      </c>
      <c r="M3353" s="53">
        <v>0</v>
      </c>
      <c r="N3353" s="45">
        <f t="shared" si="421"/>
        <v>-22.304000000000002</v>
      </c>
      <c r="P3353" s="56"/>
    </row>
    <row r="3354" spans="1:16" x14ac:dyDescent="0.2">
      <c r="A3354" s="5">
        <v>45797.541666666664</v>
      </c>
      <c r="B3354" s="10">
        <f t="shared" si="416"/>
        <v>45797</v>
      </c>
      <c r="C3354" s="4">
        <f t="shared" si="423"/>
        <v>0.5</v>
      </c>
      <c r="D3354" s="4">
        <f>IF('Kauf Restprofil Los 7'!A3354&lt;&gt;"",IF('Kauf Restprofil Los 7'!A3354&lt;&gt;"",TIME(HOUR('Kauf Restprofil Los 7'!A3354),MINUTE('Kauf Restprofil Los 7'!A3354),SECOND('Kauf Restprofil Los 7'!A3354)),""),"")</f>
        <v>0.54166666666666663</v>
      </c>
      <c r="E3354" s="9">
        <f t="shared" si="422"/>
        <v>13</v>
      </c>
      <c r="F3354">
        <v>22.640988882999999</v>
      </c>
      <c r="G3354" s="12">
        <f t="shared" si="417"/>
        <v>1.887</v>
      </c>
      <c r="H3354" s="18">
        <f t="shared" si="418"/>
        <v>22.640999999999998</v>
      </c>
      <c r="I3354" s="21">
        <v>46.14</v>
      </c>
      <c r="J3354" s="14">
        <v>46.14</v>
      </c>
      <c r="K3354" s="14">
        <f t="shared" si="419"/>
        <v>0</v>
      </c>
      <c r="L3354" s="13">
        <f t="shared" si="420"/>
        <v>-23.499000000000002</v>
      </c>
      <c r="M3354" s="53">
        <v>0</v>
      </c>
      <c r="N3354" s="45">
        <f t="shared" si="421"/>
        <v>-23.499000000000002</v>
      </c>
      <c r="P3354" s="56"/>
    </row>
    <row r="3355" spans="1:16" x14ac:dyDescent="0.2">
      <c r="A3355" s="5">
        <v>45797.583333333336</v>
      </c>
      <c r="B3355" s="10">
        <f t="shared" si="416"/>
        <v>45797</v>
      </c>
      <c r="C3355" s="4">
        <f t="shared" si="423"/>
        <v>0.54166666666666663</v>
      </c>
      <c r="D3355" s="4">
        <f>IF('Kauf Restprofil Los 7'!A3355&lt;&gt;"",IF('Kauf Restprofil Los 7'!A3355&lt;&gt;"",TIME(HOUR('Kauf Restprofil Los 7'!A3355),MINUTE('Kauf Restprofil Los 7'!A3355),SECOND('Kauf Restprofil Los 7'!A3355)),""),"")</f>
        <v>0.58333333333333337</v>
      </c>
      <c r="E3355" s="9">
        <f t="shared" si="422"/>
        <v>14</v>
      </c>
      <c r="F3355">
        <v>20.824677963999999</v>
      </c>
      <c r="G3355" s="12">
        <f t="shared" si="417"/>
        <v>1.7350000000000001</v>
      </c>
      <c r="H3355" s="18">
        <f t="shared" si="418"/>
        <v>20.824999999999999</v>
      </c>
      <c r="I3355" s="21">
        <v>43.56</v>
      </c>
      <c r="J3355" s="14">
        <v>43.56</v>
      </c>
      <c r="K3355" s="14">
        <f t="shared" si="419"/>
        <v>0</v>
      </c>
      <c r="L3355" s="13">
        <f t="shared" si="420"/>
        <v>-22.735000000000003</v>
      </c>
      <c r="M3355" s="53">
        <v>0</v>
      </c>
      <c r="N3355" s="45">
        <f t="shared" si="421"/>
        <v>-22.735000000000003</v>
      </c>
      <c r="P3355" s="56"/>
    </row>
    <row r="3356" spans="1:16" x14ac:dyDescent="0.2">
      <c r="A3356" s="5">
        <v>45797.625</v>
      </c>
      <c r="B3356" s="10">
        <f t="shared" si="416"/>
        <v>45797</v>
      </c>
      <c r="C3356" s="4">
        <f t="shared" si="423"/>
        <v>0.58333333333333337</v>
      </c>
      <c r="D3356" s="4">
        <f>IF('Kauf Restprofil Los 7'!A3356&lt;&gt;"",IF('Kauf Restprofil Los 7'!A3356&lt;&gt;"",TIME(HOUR('Kauf Restprofil Los 7'!A3356),MINUTE('Kauf Restprofil Los 7'!A3356),SECOND('Kauf Restprofil Los 7'!A3356)),""),"")</f>
        <v>0.625</v>
      </c>
      <c r="E3356" s="9">
        <f t="shared" si="422"/>
        <v>15</v>
      </c>
      <c r="F3356">
        <v>21.657789208000001</v>
      </c>
      <c r="G3356" s="12">
        <f t="shared" si="417"/>
        <v>1.8049999999999999</v>
      </c>
      <c r="H3356" s="18">
        <f t="shared" si="418"/>
        <v>21.658000000000001</v>
      </c>
      <c r="I3356" s="21">
        <v>41.94</v>
      </c>
      <c r="J3356" s="14">
        <v>41.94</v>
      </c>
      <c r="K3356" s="14">
        <f t="shared" si="419"/>
        <v>0</v>
      </c>
      <c r="L3356" s="13">
        <f t="shared" si="420"/>
        <v>-20.281999999999996</v>
      </c>
      <c r="M3356" s="53">
        <v>0</v>
      </c>
      <c r="N3356" s="45">
        <f t="shared" si="421"/>
        <v>-20.281999999999996</v>
      </c>
      <c r="P3356" s="56"/>
    </row>
    <row r="3357" spans="1:16" x14ac:dyDescent="0.2">
      <c r="A3357" s="5">
        <v>45797.666666666664</v>
      </c>
      <c r="B3357" s="10">
        <f t="shared" si="416"/>
        <v>45797</v>
      </c>
      <c r="C3357" s="4">
        <f t="shared" si="423"/>
        <v>0.625</v>
      </c>
      <c r="D3357" s="4">
        <f>IF('Kauf Restprofil Los 7'!A3357&lt;&gt;"",IF('Kauf Restprofil Los 7'!A3357&lt;&gt;"",TIME(HOUR('Kauf Restprofil Los 7'!A3357),MINUTE('Kauf Restprofil Los 7'!A3357),SECOND('Kauf Restprofil Los 7'!A3357)),""),"")</f>
        <v>0.66666666666666663</v>
      </c>
      <c r="E3357" s="9">
        <f t="shared" si="422"/>
        <v>16</v>
      </c>
      <c r="F3357">
        <v>25.049730454999999</v>
      </c>
      <c r="G3357" s="12">
        <f t="shared" si="417"/>
        <v>2.0870000000000002</v>
      </c>
      <c r="H3357" s="18">
        <f t="shared" si="418"/>
        <v>25.05</v>
      </c>
      <c r="I3357" s="21">
        <v>39.599999999999994</v>
      </c>
      <c r="J3357" s="14">
        <v>39.599999999999994</v>
      </c>
      <c r="K3357" s="14">
        <f t="shared" si="419"/>
        <v>0</v>
      </c>
      <c r="L3357" s="13">
        <f t="shared" si="420"/>
        <v>-14.549999999999994</v>
      </c>
      <c r="M3357" s="53">
        <v>0</v>
      </c>
      <c r="N3357" s="45">
        <f t="shared" si="421"/>
        <v>-14.549999999999994</v>
      </c>
      <c r="P3357" s="56"/>
    </row>
    <row r="3358" spans="1:16" x14ac:dyDescent="0.2">
      <c r="A3358" s="5">
        <v>45797.708333333336</v>
      </c>
      <c r="B3358" s="10">
        <f t="shared" si="416"/>
        <v>45797</v>
      </c>
      <c r="C3358" s="4">
        <f t="shared" si="423"/>
        <v>0.66666666666666663</v>
      </c>
      <c r="D3358" s="4">
        <f>IF('Kauf Restprofil Los 7'!A3358&lt;&gt;"",IF('Kauf Restprofil Los 7'!A3358&lt;&gt;"",TIME(HOUR('Kauf Restprofil Los 7'!A3358),MINUTE('Kauf Restprofil Los 7'!A3358),SECOND('Kauf Restprofil Los 7'!A3358)),""),"")</f>
        <v>0.70833333333333337</v>
      </c>
      <c r="E3358" s="9">
        <f t="shared" si="422"/>
        <v>17</v>
      </c>
      <c r="F3358">
        <v>27.634199311</v>
      </c>
      <c r="G3358" s="12">
        <f t="shared" si="417"/>
        <v>2.3029999999999999</v>
      </c>
      <c r="H3358" s="18">
        <f t="shared" si="418"/>
        <v>27.634</v>
      </c>
      <c r="I3358" s="21">
        <v>38.46</v>
      </c>
      <c r="J3358" s="14">
        <v>38.46</v>
      </c>
      <c r="K3358" s="14">
        <f t="shared" si="419"/>
        <v>0</v>
      </c>
      <c r="L3358" s="13">
        <f t="shared" si="420"/>
        <v>-10.826000000000001</v>
      </c>
      <c r="M3358" s="53">
        <v>0</v>
      </c>
      <c r="N3358" s="45">
        <f t="shared" si="421"/>
        <v>-10.826000000000001</v>
      </c>
      <c r="P3358" s="56"/>
    </row>
    <row r="3359" spans="1:16" x14ac:dyDescent="0.2">
      <c r="A3359" s="5">
        <v>45797.75</v>
      </c>
      <c r="B3359" s="10">
        <f t="shared" si="416"/>
        <v>45797</v>
      </c>
      <c r="C3359" s="4">
        <f t="shared" si="423"/>
        <v>0.70833333333333337</v>
      </c>
      <c r="D3359" s="4">
        <f>IF('Kauf Restprofil Los 7'!A3359&lt;&gt;"",IF('Kauf Restprofil Los 7'!A3359&lt;&gt;"",TIME(HOUR('Kauf Restprofil Los 7'!A3359),MINUTE('Kauf Restprofil Los 7'!A3359),SECOND('Kauf Restprofil Los 7'!A3359)),""),"")</f>
        <v>0.75</v>
      </c>
      <c r="E3359" s="9">
        <f t="shared" si="422"/>
        <v>18</v>
      </c>
      <c r="F3359">
        <v>32.156053425000003</v>
      </c>
      <c r="G3359" s="12">
        <f t="shared" si="417"/>
        <v>2.68</v>
      </c>
      <c r="H3359" s="18">
        <f t="shared" si="418"/>
        <v>32.155999999999999</v>
      </c>
      <c r="I3359" s="21">
        <v>40.44</v>
      </c>
      <c r="J3359" s="14">
        <v>40.44</v>
      </c>
      <c r="K3359" s="14">
        <f t="shared" si="419"/>
        <v>0</v>
      </c>
      <c r="L3359" s="13">
        <f t="shared" si="420"/>
        <v>-8.2839999999999989</v>
      </c>
      <c r="M3359" s="53">
        <v>0</v>
      </c>
      <c r="N3359" s="45">
        <f t="shared" si="421"/>
        <v>-8.2839999999999989</v>
      </c>
      <c r="P3359" s="56"/>
    </row>
    <row r="3360" spans="1:16" x14ac:dyDescent="0.2">
      <c r="A3360" s="5">
        <v>45797.791666666664</v>
      </c>
      <c r="B3360" s="10">
        <f t="shared" si="416"/>
        <v>45797</v>
      </c>
      <c r="C3360" s="4">
        <f t="shared" si="423"/>
        <v>0.75</v>
      </c>
      <c r="D3360" s="4">
        <f>IF('Kauf Restprofil Los 7'!A3360&lt;&gt;"",IF('Kauf Restprofil Los 7'!A3360&lt;&gt;"",TIME(HOUR('Kauf Restprofil Los 7'!A3360),MINUTE('Kauf Restprofil Los 7'!A3360),SECOND('Kauf Restprofil Los 7'!A3360)),""),"")</f>
        <v>0.79166666666666663</v>
      </c>
      <c r="E3360" s="9">
        <f t="shared" si="422"/>
        <v>19</v>
      </c>
      <c r="F3360">
        <v>35.786184439000003</v>
      </c>
      <c r="G3360" s="12">
        <f t="shared" si="417"/>
        <v>2.9820000000000002</v>
      </c>
      <c r="H3360" s="18">
        <f t="shared" si="418"/>
        <v>35.786000000000001</v>
      </c>
      <c r="I3360" s="21">
        <v>42.42</v>
      </c>
      <c r="J3360" s="14">
        <v>42.42</v>
      </c>
      <c r="K3360" s="14">
        <f t="shared" si="419"/>
        <v>0</v>
      </c>
      <c r="L3360" s="13">
        <f t="shared" si="420"/>
        <v>-6.6340000000000003</v>
      </c>
      <c r="M3360" s="53">
        <v>0</v>
      </c>
      <c r="N3360" s="45">
        <f t="shared" si="421"/>
        <v>-6.6340000000000003</v>
      </c>
      <c r="P3360" s="56"/>
    </row>
    <row r="3361" spans="1:16" x14ac:dyDescent="0.2">
      <c r="A3361" s="5">
        <v>45797.833333333336</v>
      </c>
      <c r="B3361" s="10">
        <f t="shared" si="416"/>
        <v>45797</v>
      </c>
      <c r="C3361" s="4">
        <f t="shared" si="423"/>
        <v>0.79166666666666663</v>
      </c>
      <c r="D3361" s="4">
        <f>IF('Kauf Restprofil Los 7'!A3361&lt;&gt;"",IF('Kauf Restprofil Los 7'!A3361&lt;&gt;"",TIME(HOUR('Kauf Restprofil Los 7'!A3361),MINUTE('Kauf Restprofil Los 7'!A3361),SECOND('Kauf Restprofil Los 7'!A3361)),""),"")</f>
        <v>0.83333333333333337</v>
      </c>
      <c r="E3361" s="9">
        <f t="shared" si="422"/>
        <v>20</v>
      </c>
      <c r="F3361">
        <v>36.715733344999997</v>
      </c>
      <c r="G3361" s="12">
        <f t="shared" si="417"/>
        <v>3.06</v>
      </c>
      <c r="H3361" s="18">
        <f t="shared" si="418"/>
        <v>36.716000000000001</v>
      </c>
      <c r="I3361" s="21">
        <v>41.339999999999996</v>
      </c>
      <c r="J3361" s="14">
        <v>41.339999999999996</v>
      </c>
      <c r="K3361" s="14">
        <f t="shared" si="419"/>
        <v>0</v>
      </c>
      <c r="L3361" s="13">
        <f t="shared" si="420"/>
        <v>-4.6239999999999952</v>
      </c>
      <c r="M3361" s="53">
        <v>0</v>
      </c>
      <c r="N3361" s="45">
        <f t="shared" si="421"/>
        <v>-4.6239999999999952</v>
      </c>
      <c r="P3361" s="56"/>
    </row>
    <row r="3362" spans="1:16" x14ac:dyDescent="0.2">
      <c r="A3362" s="5">
        <v>45797.875</v>
      </c>
      <c r="B3362" s="10">
        <f t="shared" si="416"/>
        <v>45797</v>
      </c>
      <c r="C3362" s="4">
        <f t="shared" si="423"/>
        <v>0.83333333333333337</v>
      </c>
      <c r="D3362" s="4">
        <f>IF('Kauf Restprofil Los 7'!A3362&lt;&gt;"",IF('Kauf Restprofil Los 7'!A3362&lt;&gt;"",TIME(HOUR('Kauf Restprofil Los 7'!A3362),MINUTE('Kauf Restprofil Los 7'!A3362),SECOND('Kauf Restprofil Los 7'!A3362)),""),"")</f>
        <v>0.875</v>
      </c>
      <c r="E3362" s="9">
        <f t="shared" si="422"/>
        <v>21</v>
      </c>
      <c r="F3362">
        <v>34.763729679999997</v>
      </c>
      <c r="G3362" s="12">
        <f t="shared" si="417"/>
        <v>2.8969999999999998</v>
      </c>
      <c r="H3362" s="18">
        <f t="shared" si="418"/>
        <v>34.764000000000003</v>
      </c>
      <c r="I3362" s="21">
        <v>38.04</v>
      </c>
      <c r="J3362" s="14">
        <v>38.04</v>
      </c>
      <c r="K3362" s="14">
        <f t="shared" si="419"/>
        <v>0</v>
      </c>
      <c r="L3362" s="13">
        <f t="shared" si="420"/>
        <v>-3.2759999999999962</v>
      </c>
      <c r="M3362" s="53">
        <v>0</v>
      </c>
      <c r="N3362" s="45">
        <f t="shared" si="421"/>
        <v>-3.2759999999999962</v>
      </c>
      <c r="P3362" s="56"/>
    </row>
    <row r="3363" spans="1:16" x14ac:dyDescent="0.2">
      <c r="A3363" s="5">
        <v>45797.916666666664</v>
      </c>
      <c r="B3363" s="10">
        <f t="shared" si="416"/>
        <v>45797</v>
      </c>
      <c r="C3363" s="4">
        <f t="shared" si="423"/>
        <v>0.875</v>
      </c>
      <c r="D3363" s="4">
        <f>IF('Kauf Restprofil Los 7'!A3363&lt;&gt;"",IF('Kauf Restprofil Los 7'!A3363&lt;&gt;"",TIME(HOUR('Kauf Restprofil Los 7'!A3363),MINUTE('Kauf Restprofil Los 7'!A3363),SECOND('Kauf Restprofil Los 7'!A3363)),""),"")</f>
        <v>0.91666666666666663</v>
      </c>
      <c r="E3363" s="9">
        <f t="shared" si="422"/>
        <v>22</v>
      </c>
      <c r="F3363">
        <v>31.716761566999999</v>
      </c>
      <c r="G3363" s="12">
        <f t="shared" si="417"/>
        <v>2.6429999999999998</v>
      </c>
      <c r="H3363" s="18">
        <f t="shared" si="418"/>
        <v>31.716999999999999</v>
      </c>
      <c r="I3363" s="21">
        <v>34.14</v>
      </c>
      <c r="J3363" s="14">
        <v>34.14</v>
      </c>
      <c r="K3363" s="14">
        <f t="shared" si="419"/>
        <v>0</v>
      </c>
      <c r="L3363" s="13">
        <f t="shared" si="420"/>
        <v>-2.4230000000000018</v>
      </c>
      <c r="M3363" s="53">
        <v>0</v>
      </c>
      <c r="N3363" s="45">
        <f t="shared" si="421"/>
        <v>-2.4230000000000018</v>
      </c>
      <c r="P3363" s="56"/>
    </row>
    <row r="3364" spans="1:16" x14ac:dyDescent="0.2">
      <c r="A3364" s="5">
        <v>45797.958333333336</v>
      </c>
      <c r="B3364" s="10">
        <f t="shared" si="416"/>
        <v>45797</v>
      </c>
      <c r="C3364" s="4">
        <f t="shared" si="423"/>
        <v>0.91666666666666663</v>
      </c>
      <c r="D3364" s="4">
        <f>IF('Kauf Restprofil Los 7'!A3364&lt;&gt;"",IF('Kauf Restprofil Los 7'!A3364&lt;&gt;"",TIME(HOUR('Kauf Restprofil Los 7'!A3364),MINUTE('Kauf Restprofil Los 7'!A3364),SECOND('Kauf Restprofil Los 7'!A3364)),""),"")</f>
        <v>0.95833333333333337</v>
      </c>
      <c r="E3364" s="9">
        <f t="shared" si="422"/>
        <v>23</v>
      </c>
      <c r="F3364">
        <v>27.414785155000001</v>
      </c>
      <c r="G3364" s="12">
        <f t="shared" si="417"/>
        <v>2.2850000000000001</v>
      </c>
      <c r="H3364" s="18">
        <f t="shared" si="418"/>
        <v>27.414999999999999</v>
      </c>
      <c r="I3364" s="21">
        <v>28.68</v>
      </c>
      <c r="J3364" s="14">
        <v>28.68</v>
      </c>
      <c r="K3364" s="14">
        <f t="shared" si="419"/>
        <v>0</v>
      </c>
      <c r="L3364" s="13">
        <f t="shared" si="420"/>
        <v>-1.2650000000000006</v>
      </c>
      <c r="M3364" s="53">
        <v>0</v>
      </c>
      <c r="N3364" s="45">
        <f t="shared" si="421"/>
        <v>-1.2650000000000006</v>
      </c>
      <c r="P3364" s="56"/>
    </row>
    <row r="3365" spans="1:16" x14ac:dyDescent="0.2">
      <c r="A3365" s="5">
        <v>45798</v>
      </c>
      <c r="B3365" s="10">
        <f t="shared" si="416"/>
        <v>45797</v>
      </c>
      <c r="C3365" s="4">
        <f t="shared" si="423"/>
        <v>0.95833333333333337</v>
      </c>
      <c r="D3365" s="4">
        <f>IF('Kauf Restprofil Los 7'!A3365&lt;&gt;"",IF('Kauf Restprofil Los 7'!A3365&lt;&gt;"",TIME(HOUR('Kauf Restprofil Los 7'!A3365),MINUTE('Kauf Restprofil Los 7'!A3365),SECOND('Kauf Restprofil Los 7'!A3365)),""),"")</f>
        <v>0</v>
      </c>
      <c r="E3365" s="9">
        <f t="shared" si="422"/>
        <v>24</v>
      </c>
      <c r="F3365">
        <v>22.925409910999999</v>
      </c>
      <c r="G3365" s="12">
        <f t="shared" si="417"/>
        <v>1.91</v>
      </c>
      <c r="H3365" s="18">
        <f t="shared" si="418"/>
        <v>22.925000000000001</v>
      </c>
      <c r="I3365" s="21">
        <v>23.22</v>
      </c>
      <c r="J3365" s="14">
        <v>23.22</v>
      </c>
      <c r="K3365" s="14">
        <f t="shared" si="419"/>
        <v>0</v>
      </c>
      <c r="L3365" s="13">
        <f t="shared" si="420"/>
        <v>-0.29499999999999815</v>
      </c>
      <c r="M3365" s="53">
        <v>0</v>
      </c>
      <c r="N3365" s="45">
        <f t="shared" si="421"/>
        <v>-0.29499999999999815</v>
      </c>
      <c r="P3365" s="56"/>
    </row>
    <row r="3366" spans="1:16" x14ac:dyDescent="0.2">
      <c r="A3366" s="5">
        <v>45798.041666666664</v>
      </c>
      <c r="B3366" s="10">
        <f t="shared" si="416"/>
        <v>45798</v>
      </c>
      <c r="C3366" s="4">
        <f t="shared" si="423"/>
        <v>0</v>
      </c>
      <c r="D3366" s="4">
        <f>IF('Kauf Restprofil Los 7'!A3366&lt;&gt;"",IF('Kauf Restprofil Los 7'!A3366&lt;&gt;"",TIME(HOUR('Kauf Restprofil Los 7'!A3366),MINUTE('Kauf Restprofil Los 7'!A3366),SECOND('Kauf Restprofil Los 7'!A3366)),""),"")</f>
        <v>4.1666666666666664E-2</v>
      </c>
      <c r="E3366" s="9">
        <f t="shared" si="422"/>
        <v>1</v>
      </c>
      <c r="F3366">
        <v>19.779521079999999</v>
      </c>
      <c r="G3366" s="12">
        <f t="shared" si="417"/>
        <v>1.6479999999999999</v>
      </c>
      <c r="H3366" s="18">
        <f t="shared" si="418"/>
        <v>19.78</v>
      </c>
      <c r="I3366" s="21">
        <v>19.559999999999999</v>
      </c>
      <c r="J3366" s="14">
        <v>19.559999999999999</v>
      </c>
      <c r="K3366" s="14">
        <f t="shared" si="419"/>
        <v>0</v>
      </c>
      <c r="L3366" s="13">
        <f t="shared" si="420"/>
        <v>0.22000000000000242</v>
      </c>
      <c r="M3366" s="53">
        <v>0.22000000000000242</v>
      </c>
      <c r="N3366" s="45">
        <f t="shared" si="421"/>
        <v>0</v>
      </c>
      <c r="P3366" s="56"/>
    </row>
    <row r="3367" spans="1:16" x14ac:dyDescent="0.2">
      <c r="A3367" s="5">
        <v>45798.083333333336</v>
      </c>
      <c r="B3367" s="10">
        <f t="shared" si="416"/>
        <v>45798</v>
      </c>
      <c r="C3367" s="4">
        <f t="shared" si="423"/>
        <v>4.1666666666666664E-2</v>
      </c>
      <c r="D3367" s="4">
        <f>IF('Kauf Restprofil Los 7'!A3367&lt;&gt;"",IF('Kauf Restprofil Los 7'!A3367&lt;&gt;"",TIME(HOUR('Kauf Restprofil Los 7'!A3367),MINUTE('Kauf Restprofil Los 7'!A3367),SECOND('Kauf Restprofil Los 7'!A3367)),""),"")</f>
        <v>8.3333333333333329E-2</v>
      </c>
      <c r="E3367" s="9">
        <f t="shared" si="422"/>
        <v>2</v>
      </c>
      <c r="F3367">
        <v>18.519031952999999</v>
      </c>
      <c r="G3367" s="12">
        <f t="shared" si="417"/>
        <v>1.5429999999999999</v>
      </c>
      <c r="H3367" s="18">
        <f t="shared" si="418"/>
        <v>18.518999999999998</v>
      </c>
      <c r="I3367" s="21">
        <v>17.64</v>
      </c>
      <c r="J3367" s="14">
        <v>17.64</v>
      </c>
      <c r="K3367" s="14">
        <f t="shared" si="419"/>
        <v>0</v>
      </c>
      <c r="L3367" s="13">
        <f t="shared" si="420"/>
        <v>0.87899999999999778</v>
      </c>
      <c r="M3367" s="53">
        <v>0.87899999999999778</v>
      </c>
      <c r="N3367" s="45">
        <f t="shared" si="421"/>
        <v>0</v>
      </c>
      <c r="P3367" s="56"/>
    </row>
    <row r="3368" spans="1:16" x14ac:dyDescent="0.2">
      <c r="A3368" s="5">
        <v>45798.125</v>
      </c>
      <c r="B3368" s="10">
        <f t="shared" si="416"/>
        <v>45798</v>
      </c>
      <c r="C3368" s="4">
        <f t="shared" si="423"/>
        <v>8.3333333333333329E-2</v>
      </c>
      <c r="D3368" s="4">
        <f>IF('Kauf Restprofil Los 7'!A3368&lt;&gt;"",IF('Kauf Restprofil Los 7'!A3368&lt;&gt;"",TIME(HOUR('Kauf Restprofil Los 7'!A3368),MINUTE('Kauf Restprofil Los 7'!A3368),SECOND('Kauf Restprofil Los 7'!A3368)),""),"")</f>
        <v>0.125</v>
      </c>
      <c r="E3368" s="9">
        <f t="shared" si="422"/>
        <v>3</v>
      </c>
      <c r="F3368">
        <v>17.70412885</v>
      </c>
      <c r="G3368" s="12">
        <f t="shared" si="417"/>
        <v>1.4750000000000001</v>
      </c>
      <c r="H3368" s="18">
        <f t="shared" si="418"/>
        <v>17.704000000000001</v>
      </c>
      <c r="I3368" s="21">
        <v>17.16</v>
      </c>
      <c r="J3368" s="14">
        <v>17.16</v>
      </c>
      <c r="K3368" s="14">
        <f t="shared" si="419"/>
        <v>0</v>
      </c>
      <c r="L3368" s="13">
        <f t="shared" si="420"/>
        <v>0.54400000000000048</v>
      </c>
      <c r="M3368" s="53">
        <v>0.54400000000000048</v>
      </c>
      <c r="N3368" s="45">
        <f t="shared" si="421"/>
        <v>0</v>
      </c>
      <c r="P3368" s="56"/>
    </row>
    <row r="3369" spans="1:16" x14ac:dyDescent="0.2">
      <c r="A3369" s="5">
        <v>45798.166666666664</v>
      </c>
      <c r="B3369" s="10">
        <f t="shared" si="416"/>
        <v>45798</v>
      </c>
      <c r="C3369" s="4">
        <f t="shared" si="423"/>
        <v>0.125</v>
      </c>
      <c r="D3369" s="4">
        <f>IF('Kauf Restprofil Los 7'!A3369&lt;&gt;"",IF('Kauf Restprofil Los 7'!A3369&lt;&gt;"",TIME(HOUR('Kauf Restprofil Los 7'!A3369),MINUTE('Kauf Restprofil Los 7'!A3369),SECOND('Kauf Restprofil Los 7'!A3369)),""),"")</f>
        <v>0.16666666666666666</v>
      </c>
      <c r="E3369" s="9">
        <f t="shared" si="422"/>
        <v>4</v>
      </c>
      <c r="F3369">
        <v>17.693591069</v>
      </c>
      <c r="G3369" s="12">
        <f t="shared" si="417"/>
        <v>1.474</v>
      </c>
      <c r="H3369" s="18">
        <f t="shared" si="418"/>
        <v>17.693999999999999</v>
      </c>
      <c r="I3369" s="21">
        <v>16.919999999999998</v>
      </c>
      <c r="J3369" s="14">
        <v>16.919999999999998</v>
      </c>
      <c r="K3369" s="14">
        <f t="shared" si="419"/>
        <v>0</v>
      </c>
      <c r="L3369" s="13">
        <f t="shared" si="420"/>
        <v>0.77400000000000091</v>
      </c>
      <c r="M3369" s="53">
        <v>0.77400000000000091</v>
      </c>
      <c r="N3369" s="45">
        <f t="shared" si="421"/>
        <v>0</v>
      </c>
      <c r="P3369" s="56"/>
    </row>
    <row r="3370" spans="1:16" x14ac:dyDescent="0.2">
      <c r="A3370" s="5">
        <v>45798.208333333336</v>
      </c>
      <c r="B3370" s="10">
        <f t="shared" si="416"/>
        <v>45798</v>
      </c>
      <c r="C3370" s="4">
        <f t="shared" si="423"/>
        <v>0.16666666666666666</v>
      </c>
      <c r="D3370" s="4">
        <f>IF('Kauf Restprofil Los 7'!A3370&lt;&gt;"",IF('Kauf Restprofil Los 7'!A3370&lt;&gt;"",TIME(HOUR('Kauf Restprofil Los 7'!A3370),MINUTE('Kauf Restprofil Los 7'!A3370),SECOND('Kauf Restprofil Los 7'!A3370)),""),"")</f>
        <v>0.20833333333333334</v>
      </c>
      <c r="E3370" s="9">
        <f t="shared" si="422"/>
        <v>5</v>
      </c>
      <c r="F3370">
        <v>18.730179997</v>
      </c>
      <c r="G3370" s="12">
        <f t="shared" si="417"/>
        <v>1.5609999999999999</v>
      </c>
      <c r="H3370" s="18">
        <f t="shared" si="418"/>
        <v>18.73</v>
      </c>
      <c r="I3370" s="21">
        <v>18.059999999999999</v>
      </c>
      <c r="J3370" s="14">
        <v>18.059999999999999</v>
      </c>
      <c r="K3370" s="14">
        <f t="shared" si="419"/>
        <v>0</v>
      </c>
      <c r="L3370" s="13">
        <f t="shared" si="420"/>
        <v>0.67000000000000171</v>
      </c>
      <c r="M3370" s="53">
        <v>0.67000000000000171</v>
      </c>
      <c r="N3370" s="45">
        <f t="shared" si="421"/>
        <v>0</v>
      </c>
      <c r="P3370" s="56"/>
    </row>
    <row r="3371" spans="1:16" x14ac:dyDescent="0.2">
      <c r="A3371" s="5">
        <v>45798.25</v>
      </c>
      <c r="B3371" s="10">
        <f t="shared" si="416"/>
        <v>45798</v>
      </c>
      <c r="C3371" s="4">
        <f t="shared" si="423"/>
        <v>0.20833333333333334</v>
      </c>
      <c r="D3371" s="4">
        <f>IF('Kauf Restprofil Los 7'!A3371&lt;&gt;"",IF('Kauf Restprofil Los 7'!A3371&lt;&gt;"",TIME(HOUR('Kauf Restprofil Los 7'!A3371),MINUTE('Kauf Restprofil Los 7'!A3371),SECOND('Kauf Restprofil Los 7'!A3371)),""),"")</f>
        <v>0.25</v>
      </c>
      <c r="E3371" s="9">
        <f t="shared" si="422"/>
        <v>6</v>
      </c>
      <c r="F3371">
        <v>22.159889095</v>
      </c>
      <c r="G3371" s="12">
        <f t="shared" si="417"/>
        <v>1.847</v>
      </c>
      <c r="H3371" s="18">
        <f t="shared" si="418"/>
        <v>22.16</v>
      </c>
      <c r="I3371" s="21">
        <v>21.240000000000002</v>
      </c>
      <c r="J3371" s="14">
        <v>21.240000000000002</v>
      </c>
      <c r="K3371" s="14">
        <f t="shared" si="419"/>
        <v>0</v>
      </c>
      <c r="L3371" s="13">
        <f t="shared" si="420"/>
        <v>0.91999999999999815</v>
      </c>
      <c r="M3371" s="53">
        <v>0.91999999999999815</v>
      </c>
      <c r="N3371" s="45">
        <f t="shared" si="421"/>
        <v>0</v>
      </c>
      <c r="P3371" s="56"/>
    </row>
    <row r="3372" spans="1:16" x14ac:dyDescent="0.2">
      <c r="A3372" s="5">
        <v>45798.291666666664</v>
      </c>
      <c r="B3372" s="10">
        <f t="shared" si="416"/>
        <v>45798</v>
      </c>
      <c r="C3372" s="4">
        <f t="shared" si="423"/>
        <v>0.25</v>
      </c>
      <c r="D3372" s="4">
        <f>IF('Kauf Restprofil Los 7'!A3372&lt;&gt;"",IF('Kauf Restprofil Los 7'!A3372&lt;&gt;"",TIME(HOUR('Kauf Restprofil Los 7'!A3372),MINUTE('Kauf Restprofil Los 7'!A3372),SECOND('Kauf Restprofil Los 7'!A3372)),""),"")</f>
        <v>0.29166666666666669</v>
      </c>
      <c r="E3372" s="9">
        <f t="shared" si="422"/>
        <v>7</v>
      </c>
      <c r="F3372">
        <v>30.937830342000002</v>
      </c>
      <c r="G3372" s="12">
        <f t="shared" si="417"/>
        <v>2.5779999999999998</v>
      </c>
      <c r="H3372" s="18">
        <f t="shared" si="418"/>
        <v>30.937999999999999</v>
      </c>
      <c r="I3372" s="21">
        <v>29.82</v>
      </c>
      <c r="J3372" s="14">
        <v>29.82</v>
      </c>
      <c r="K3372" s="14">
        <f t="shared" si="419"/>
        <v>0</v>
      </c>
      <c r="L3372" s="13">
        <f t="shared" si="420"/>
        <v>1.1179999999999986</v>
      </c>
      <c r="M3372" s="53">
        <v>1.1179999999999986</v>
      </c>
      <c r="N3372" s="45">
        <f t="shared" si="421"/>
        <v>0</v>
      </c>
      <c r="P3372" s="56"/>
    </row>
    <row r="3373" spans="1:16" x14ac:dyDescent="0.2">
      <c r="A3373" s="5">
        <v>45798.333333333336</v>
      </c>
      <c r="B3373" s="10">
        <f t="shared" si="416"/>
        <v>45798</v>
      </c>
      <c r="C3373" s="4">
        <f t="shared" si="423"/>
        <v>0.29166666666666669</v>
      </c>
      <c r="D3373" s="4">
        <f>IF('Kauf Restprofil Los 7'!A3373&lt;&gt;"",IF('Kauf Restprofil Los 7'!A3373&lt;&gt;"",TIME(HOUR('Kauf Restprofil Los 7'!A3373),MINUTE('Kauf Restprofil Los 7'!A3373),SECOND('Kauf Restprofil Los 7'!A3373)),""),"")</f>
        <v>0.33333333333333331</v>
      </c>
      <c r="E3373" s="9">
        <f t="shared" si="422"/>
        <v>8</v>
      </c>
      <c r="F3373">
        <v>38.943867490000002</v>
      </c>
      <c r="G3373" s="12">
        <f t="shared" si="417"/>
        <v>3.2450000000000001</v>
      </c>
      <c r="H3373" s="18">
        <f t="shared" si="418"/>
        <v>38.944000000000003</v>
      </c>
      <c r="I3373" s="21">
        <v>38.099999999999994</v>
      </c>
      <c r="J3373" s="14">
        <v>38.099999999999994</v>
      </c>
      <c r="K3373" s="14">
        <f t="shared" si="419"/>
        <v>0</v>
      </c>
      <c r="L3373" s="13">
        <f t="shared" si="420"/>
        <v>0.8440000000000083</v>
      </c>
      <c r="M3373" s="53">
        <v>0.8440000000000083</v>
      </c>
      <c r="N3373" s="45">
        <f t="shared" si="421"/>
        <v>0</v>
      </c>
      <c r="P3373" s="56"/>
    </row>
    <row r="3374" spans="1:16" x14ac:dyDescent="0.2">
      <c r="A3374" s="5">
        <v>45798.375</v>
      </c>
      <c r="B3374" s="10">
        <f t="shared" si="416"/>
        <v>45798</v>
      </c>
      <c r="C3374" s="4">
        <f t="shared" si="423"/>
        <v>0.33333333333333331</v>
      </c>
      <c r="D3374" s="4">
        <f>IF('Kauf Restprofil Los 7'!A3374&lt;&gt;"",IF('Kauf Restprofil Los 7'!A3374&lt;&gt;"",TIME(HOUR('Kauf Restprofil Los 7'!A3374),MINUTE('Kauf Restprofil Los 7'!A3374),SECOND('Kauf Restprofil Los 7'!A3374)),""),"")</f>
        <v>0.375</v>
      </c>
      <c r="E3374" s="9">
        <f t="shared" si="422"/>
        <v>9</v>
      </c>
      <c r="F3374">
        <v>44.70331711</v>
      </c>
      <c r="G3374" s="12">
        <f t="shared" si="417"/>
        <v>3.7250000000000001</v>
      </c>
      <c r="H3374" s="18">
        <f t="shared" si="418"/>
        <v>44.703000000000003</v>
      </c>
      <c r="I3374" s="21">
        <v>44.22</v>
      </c>
      <c r="J3374" s="14">
        <v>44.22</v>
      </c>
      <c r="K3374" s="14">
        <f t="shared" si="419"/>
        <v>0</v>
      </c>
      <c r="L3374" s="13">
        <f t="shared" si="420"/>
        <v>0.48300000000000409</v>
      </c>
      <c r="M3374" s="53">
        <v>0.48300000000000409</v>
      </c>
      <c r="N3374" s="45">
        <f t="shared" si="421"/>
        <v>0</v>
      </c>
      <c r="P3374" s="56"/>
    </row>
    <row r="3375" spans="1:16" x14ac:dyDescent="0.2">
      <c r="A3375" s="5">
        <v>45798.416666666664</v>
      </c>
      <c r="B3375" s="10">
        <f t="shared" si="416"/>
        <v>45798</v>
      </c>
      <c r="C3375" s="4">
        <f t="shared" si="423"/>
        <v>0.375</v>
      </c>
      <c r="D3375" s="4">
        <f>IF('Kauf Restprofil Los 7'!A3375&lt;&gt;"",IF('Kauf Restprofil Los 7'!A3375&lt;&gt;"",TIME(HOUR('Kauf Restprofil Los 7'!A3375),MINUTE('Kauf Restprofil Los 7'!A3375),SECOND('Kauf Restprofil Los 7'!A3375)),""),"")</f>
        <v>0.41666666666666669</v>
      </c>
      <c r="E3375" s="9">
        <f t="shared" si="422"/>
        <v>10</v>
      </c>
      <c r="F3375">
        <v>47.039735110999999</v>
      </c>
      <c r="G3375" s="12">
        <f t="shared" si="417"/>
        <v>3.92</v>
      </c>
      <c r="H3375" s="18">
        <f t="shared" si="418"/>
        <v>47.04</v>
      </c>
      <c r="I3375" s="21">
        <v>43.86</v>
      </c>
      <c r="J3375" s="14">
        <v>43.86</v>
      </c>
      <c r="K3375" s="14">
        <f t="shared" si="419"/>
        <v>0</v>
      </c>
      <c r="L3375" s="13">
        <f t="shared" si="420"/>
        <v>3.1799999999999997</v>
      </c>
      <c r="M3375" s="53">
        <v>3.1799999999999997</v>
      </c>
      <c r="N3375" s="45">
        <f t="shared" si="421"/>
        <v>0</v>
      </c>
      <c r="P3375" s="56"/>
    </row>
    <row r="3376" spans="1:16" x14ac:dyDescent="0.2">
      <c r="A3376" s="5">
        <v>45798.458333333336</v>
      </c>
      <c r="B3376" s="10">
        <f t="shared" si="416"/>
        <v>45798</v>
      </c>
      <c r="C3376" s="4">
        <f t="shared" si="423"/>
        <v>0.41666666666666669</v>
      </c>
      <c r="D3376" s="4">
        <f>IF('Kauf Restprofil Los 7'!A3376&lt;&gt;"",IF('Kauf Restprofil Los 7'!A3376&lt;&gt;"",TIME(HOUR('Kauf Restprofil Los 7'!A3376),MINUTE('Kauf Restprofil Los 7'!A3376),SECOND('Kauf Restprofil Los 7'!A3376)),""),"")</f>
        <v>0.45833333333333331</v>
      </c>
      <c r="E3376" s="9">
        <f t="shared" si="422"/>
        <v>11</v>
      </c>
      <c r="F3376">
        <v>49.735617196</v>
      </c>
      <c r="G3376" s="12">
        <f t="shared" si="417"/>
        <v>4.1449999999999996</v>
      </c>
      <c r="H3376" s="18">
        <f t="shared" si="418"/>
        <v>49.735999999999997</v>
      </c>
      <c r="I3376" s="21">
        <v>43.38</v>
      </c>
      <c r="J3376" s="14">
        <v>43.38</v>
      </c>
      <c r="K3376" s="14">
        <f t="shared" si="419"/>
        <v>0</v>
      </c>
      <c r="L3376" s="13">
        <f t="shared" si="420"/>
        <v>6.3559999999999945</v>
      </c>
      <c r="M3376" s="53">
        <v>6.3559999999999945</v>
      </c>
      <c r="N3376" s="45">
        <f t="shared" si="421"/>
        <v>0</v>
      </c>
      <c r="P3376" s="56"/>
    </row>
    <row r="3377" spans="1:16" x14ac:dyDescent="0.2">
      <c r="A3377" s="5">
        <v>45798.5</v>
      </c>
      <c r="B3377" s="10">
        <f t="shared" si="416"/>
        <v>45798</v>
      </c>
      <c r="C3377" s="4">
        <f t="shared" si="423"/>
        <v>0.45833333333333331</v>
      </c>
      <c r="D3377" s="4">
        <f>IF('Kauf Restprofil Los 7'!A3377&lt;&gt;"",IF('Kauf Restprofil Los 7'!A3377&lt;&gt;"",TIME(HOUR('Kauf Restprofil Los 7'!A3377),MINUTE('Kauf Restprofil Los 7'!A3377),SECOND('Kauf Restprofil Los 7'!A3377)),""),"")</f>
        <v>0.5</v>
      </c>
      <c r="E3377" s="9">
        <f t="shared" si="422"/>
        <v>12</v>
      </c>
      <c r="F3377">
        <v>51.213117230999998</v>
      </c>
      <c r="G3377" s="12">
        <f t="shared" si="417"/>
        <v>4.2679999999999998</v>
      </c>
      <c r="H3377" s="18">
        <f t="shared" si="418"/>
        <v>51.213000000000001</v>
      </c>
      <c r="I3377" s="21">
        <v>43.74</v>
      </c>
      <c r="J3377" s="14">
        <v>43.74</v>
      </c>
      <c r="K3377" s="14">
        <f t="shared" si="419"/>
        <v>0</v>
      </c>
      <c r="L3377" s="13">
        <f t="shared" si="420"/>
        <v>7.472999999999999</v>
      </c>
      <c r="M3377" s="53">
        <v>7.472999999999999</v>
      </c>
      <c r="N3377" s="45">
        <f t="shared" si="421"/>
        <v>0</v>
      </c>
      <c r="P3377" s="56"/>
    </row>
    <row r="3378" spans="1:16" x14ac:dyDescent="0.2">
      <c r="A3378" s="5">
        <v>45798.541666666664</v>
      </c>
      <c r="B3378" s="10">
        <f t="shared" si="416"/>
        <v>45798</v>
      </c>
      <c r="C3378" s="4">
        <f t="shared" si="423"/>
        <v>0.5</v>
      </c>
      <c r="D3378" s="4">
        <f>IF('Kauf Restprofil Los 7'!A3378&lt;&gt;"",IF('Kauf Restprofil Los 7'!A3378&lt;&gt;"",TIME(HOUR('Kauf Restprofil Los 7'!A3378),MINUTE('Kauf Restprofil Los 7'!A3378),SECOND('Kauf Restprofil Los 7'!A3378)),""),"")</f>
        <v>0.54166666666666663</v>
      </c>
      <c r="E3378" s="9">
        <f t="shared" si="422"/>
        <v>13</v>
      </c>
      <c r="F3378">
        <v>50.191068416</v>
      </c>
      <c r="G3378" s="12">
        <f t="shared" si="417"/>
        <v>4.1829999999999998</v>
      </c>
      <c r="H3378" s="18">
        <f t="shared" si="418"/>
        <v>50.191000000000003</v>
      </c>
      <c r="I3378" s="21">
        <v>43.5</v>
      </c>
      <c r="J3378" s="14">
        <v>43.5</v>
      </c>
      <c r="K3378" s="14">
        <f t="shared" si="419"/>
        <v>0</v>
      </c>
      <c r="L3378" s="13">
        <f t="shared" si="420"/>
        <v>6.6910000000000025</v>
      </c>
      <c r="M3378" s="53">
        <v>6.6910000000000025</v>
      </c>
      <c r="N3378" s="45">
        <f t="shared" si="421"/>
        <v>0</v>
      </c>
      <c r="P3378" s="56"/>
    </row>
    <row r="3379" spans="1:16" x14ac:dyDescent="0.2">
      <c r="A3379" s="5">
        <v>45798.583333333336</v>
      </c>
      <c r="B3379" s="10">
        <f t="shared" si="416"/>
        <v>45798</v>
      </c>
      <c r="C3379" s="4">
        <f t="shared" si="423"/>
        <v>0.54166666666666663</v>
      </c>
      <c r="D3379" s="4">
        <f>IF('Kauf Restprofil Los 7'!A3379&lt;&gt;"",IF('Kauf Restprofil Los 7'!A3379&lt;&gt;"",TIME(HOUR('Kauf Restprofil Los 7'!A3379),MINUTE('Kauf Restprofil Los 7'!A3379),SECOND('Kauf Restprofil Los 7'!A3379)),""),"")</f>
        <v>0.58333333333333337</v>
      </c>
      <c r="E3379" s="9">
        <f t="shared" si="422"/>
        <v>14</v>
      </c>
      <c r="F3379">
        <v>49.229271376</v>
      </c>
      <c r="G3379" s="12">
        <f t="shared" si="417"/>
        <v>4.1020000000000003</v>
      </c>
      <c r="H3379" s="18">
        <f t="shared" si="418"/>
        <v>49.228999999999999</v>
      </c>
      <c r="I3379" s="21">
        <v>42.72</v>
      </c>
      <c r="J3379" s="14">
        <v>42.72</v>
      </c>
      <c r="K3379" s="14">
        <f t="shared" si="419"/>
        <v>0</v>
      </c>
      <c r="L3379" s="13">
        <f t="shared" si="420"/>
        <v>6.5090000000000003</v>
      </c>
      <c r="M3379" s="53">
        <v>6.5090000000000003</v>
      </c>
      <c r="N3379" s="45">
        <f t="shared" si="421"/>
        <v>0</v>
      </c>
      <c r="P3379" s="56"/>
    </row>
    <row r="3380" spans="1:16" x14ac:dyDescent="0.2">
      <c r="A3380" s="5">
        <v>45798.625</v>
      </c>
      <c r="B3380" s="10">
        <f t="shared" si="416"/>
        <v>45798</v>
      </c>
      <c r="C3380" s="4">
        <f t="shared" si="423"/>
        <v>0.58333333333333337</v>
      </c>
      <c r="D3380" s="4">
        <f>IF('Kauf Restprofil Los 7'!A3380&lt;&gt;"",IF('Kauf Restprofil Los 7'!A3380&lt;&gt;"",TIME(HOUR('Kauf Restprofil Los 7'!A3380),MINUTE('Kauf Restprofil Los 7'!A3380),SECOND('Kauf Restprofil Los 7'!A3380)),""),"")</f>
        <v>0.625</v>
      </c>
      <c r="E3380" s="9">
        <f t="shared" si="422"/>
        <v>15</v>
      </c>
      <c r="F3380">
        <v>47.646099339000003</v>
      </c>
      <c r="G3380" s="12">
        <f t="shared" si="417"/>
        <v>3.9710000000000001</v>
      </c>
      <c r="H3380" s="18">
        <f t="shared" si="418"/>
        <v>47.646000000000001</v>
      </c>
      <c r="I3380" s="21">
        <v>42.480000000000004</v>
      </c>
      <c r="J3380" s="14">
        <v>42.480000000000004</v>
      </c>
      <c r="K3380" s="14">
        <f t="shared" si="419"/>
        <v>0</v>
      </c>
      <c r="L3380" s="13">
        <f t="shared" si="420"/>
        <v>5.1659999999999968</v>
      </c>
      <c r="M3380" s="53">
        <v>5.1659999999999968</v>
      </c>
      <c r="N3380" s="45">
        <f t="shared" si="421"/>
        <v>0</v>
      </c>
      <c r="P3380" s="56"/>
    </row>
    <row r="3381" spans="1:16" x14ac:dyDescent="0.2">
      <c r="A3381" s="5">
        <v>45798.666666666664</v>
      </c>
      <c r="B3381" s="10">
        <f t="shared" si="416"/>
        <v>45798</v>
      </c>
      <c r="C3381" s="4">
        <f t="shared" si="423"/>
        <v>0.625</v>
      </c>
      <c r="D3381" s="4">
        <f>IF('Kauf Restprofil Los 7'!A3381&lt;&gt;"",IF('Kauf Restprofil Los 7'!A3381&lt;&gt;"",TIME(HOUR('Kauf Restprofil Los 7'!A3381),MINUTE('Kauf Restprofil Los 7'!A3381),SECOND('Kauf Restprofil Los 7'!A3381)),""),"")</f>
        <v>0.66666666666666663</v>
      </c>
      <c r="E3381" s="9">
        <f t="shared" si="422"/>
        <v>16</v>
      </c>
      <c r="F3381">
        <v>45.302387832999997</v>
      </c>
      <c r="G3381" s="12">
        <f t="shared" si="417"/>
        <v>3.7749999999999999</v>
      </c>
      <c r="H3381" s="18">
        <f t="shared" si="418"/>
        <v>45.302</v>
      </c>
      <c r="I3381" s="21">
        <v>42.72</v>
      </c>
      <c r="J3381" s="14">
        <v>42.72</v>
      </c>
      <c r="K3381" s="14">
        <f t="shared" si="419"/>
        <v>0</v>
      </c>
      <c r="L3381" s="13">
        <f t="shared" si="420"/>
        <v>2.5820000000000007</v>
      </c>
      <c r="M3381" s="53">
        <v>2.5820000000000007</v>
      </c>
      <c r="N3381" s="45">
        <f t="shared" si="421"/>
        <v>0</v>
      </c>
      <c r="P3381" s="56"/>
    </row>
    <row r="3382" spans="1:16" x14ac:dyDescent="0.2">
      <c r="A3382" s="5">
        <v>45798.708333333336</v>
      </c>
      <c r="B3382" s="10">
        <f t="shared" si="416"/>
        <v>45798</v>
      </c>
      <c r="C3382" s="4">
        <f t="shared" si="423"/>
        <v>0.66666666666666663</v>
      </c>
      <c r="D3382" s="4">
        <f>IF('Kauf Restprofil Los 7'!A3382&lt;&gt;"",IF('Kauf Restprofil Los 7'!A3382&lt;&gt;"",TIME(HOUR('Kauf Restprofil Los 7'!A3382),MINUTE('Kauf Restprofil Los 7'!A3382),SECOND('Kauf Restprofil Los 7'!A3382)),""),"")</f>
        <v>0.70833333333333337</v>
      </c>
      <c r="E3382" s="9">
        <f t="shared" si="422"/>
        <v>17</v>
      </c>
      <c r="F3382">
        <v>43.148236306999998</v>
      </c>
      <c r="G3382" s="12">
        <f t="shared" si="417"/>
        <v>3.5960000000000001</v>
      </c>
      <c r="H3382" s="18">
        <f t="shared" si="418"/>
        <v>43.148000000000003</v>
      </c>
      <c r="I3382" s="21">
        <v>41.76</v>
      </c>
      <c r="J3382" s="14">
        <v>41.76</v>
      </c>
      <c r="K3382" s="14">
        <f t="shared" si="419"/>
        <v>0</v>
      </c>
      <c r="L3382" s="13">
        <f t="shared" si="420"/>
        <v>1.3880000000000052</v>
      </c>
      <c r="M3382" s="53">
        <v>1.3880000000000052</v>
      </c>
      <c r="N3382" s="45">
        <f t="shared" si="421"/>
        <v>0</v>
      </c>
      <c r="P3382" s="56"/>
    </row>
    <row r="3383" spans="1:16" x14ac:dyDescent="0.2">
      <c r="A3383" s="5">
        <v>45798.75</v>
      </c>
      <c r="B3383" s="10">
        <f t="shared" si="416"/>
        <v>45798</v>
      </c>
      <c r="C3383" s="4">
        <f t="shared" si="423"/>
        <v>0.70833333333333337</v>
      </c>
      <c r="D3383" s="4">
        <f>IF('Kauf Restprofil Los 7'!A3383&lt;&gt;"",IF('Kauf Restprofil Los 7'!A3383&lt;&gt;"",TIME(HOUR('Kauf Restprofil Los 7'!A3383),MINUTE('Kauf Restprofil Los 7'!A3383),SECOND('Kauf Restprofil Los 7'!A3383)),""),"")</f>
        <v>0.75</v>
      </c>
      <c r="E3383" s="9">
        <f t="shared" si="422"/>
        <v>18</v>
      </c>
      <c r="F3383">
        <v>44.261881701</v>
      </c>
      <c r="G3383" s="12">
        <f t="shared" si="417"/>
        <v>3.6880000000000002</v>
      </c>
      <c r="H3383" s="18">
        <f t="shared" si="418"/>
        <v>44.262</v>
      </c>
      <c r="I3383" s="21">
        <v>44.519999999999996</v>
      </c>
      <c r="J3383" s="14">
        <v>44.519999999999996</v>
      </c>
      <c r="K3383" s="14">
        <f t="shared" si="419"/>
        <v>0</v>
      </c>
      <c r="L3383" s="13">
        <f t="shared" si="420"/>
        <v>-0.25799999999999557</v>
      </c>
      <c r="M3383" s="53">
        <v>0</v>
      </c>
      <c r="N3383" s="45">
        <f t="shared" si="421"/>
        <v>-0.25799999999999557</v>
      </c>
      <c r="P3383" s="56"/>
    </row>
    <row r="3384" spans="1:16" x14ac:dyDescent="0.2">
      <c r="A3384" s="5">
        <v>45798.791666666664</v>
      </c>
      <c r="B3384" s="10">
        <f t="shared" si="416"/>
        <v>45798</v>
      </c>
      <c r="C3384" s="4">
        <f t="shared" si="423"/>
        <v>0.75</v>
      </c>
      <c r="D3384" s="4">
        <f>IF('Kauf Restprofil Los 7'!A3384&lt;&gt;"",IF('Kauf Restprofil Los 7'!A3384&lt;&gt;"",TIME(HOUR('Kauf Restprofil Los 7'!A3384),MINUTE('Kauf Restprofil Los 7'!A3384),SECOND('Kauf Restprofil Los 7'!A3384)),""),"")</f>
        <v>0.79166666666666663</v>
      </c>
      <c r="E3384" s="9">
        <f t="shared" si="422"/>
        <v>19</v>
      </c>
      <c r="F3384">
        <v>46.229199074</v>
      </c>
      <c r="G3384" s="12">
        <f t="shared" si="417"/>
        <v>3.8519999999999999</v>
      </c>
      <c r="H3384" s="18">
        <f t="shared" si="418"/>
        <v>46.228999999999999</v>
      </c>
      <c r="I3384" s="21">
        <v>45.72</v>
      </c>
      <c r="J3384" s="14">
        <v>45.72</v>
      </c>
      <c r="K3384" s="14">
        <f t="shared" si="419"/>
        <v>0</v>
      </c>
      <c r="L3384" s="13">
        <f t="shared" si="420"/>
        <v>0.50900000000000034</v>
      </c>
      <c r="M3384" s="53">
        <v>0.50900000000000034</v>
      </c>
      <c r="N3384" s="45">
        <f t="shared" si="421"/>
        <v>0</v>
      </c>
      <c r="P3384" s="56"/>
    </row>
    <row r="3385" spans="1:16" x14ac:dyDescent="0.2">
      <c r="A3385" s="5">
        <v>45798.833333333336</v>
      </c>
      <c r="B3385" s="10">
        <f t="shared" si="416"/>
        <v>45798</v>
      </c>
      <c r="C3385" s="4">
        <f t="shared" si="423"/>
        <v>0.79166666666666663</v>
      </c>
      <c r="D3385" s="4">
        <f>IF('Kauf Restprofil Los 7'!A3385&lt;&gt;"",IF('Kauf Restprofil Los 7'!A3385&lt;&gt;"",TIME(HOUR('Kauf Restprofil Los 7'!A3385),MINUTE('Kauf Restprofil Los 7'!A3385),SECOND('Kauf Restprofil Los 7'!A3385)),""),"")</f>
        <v>0.83333333333333337</v>
      </c>
      <c r="E3385" s="9">
        <f t="shared" si="422"/>
        <v>20</v>
      </c>
      <c r="F3385">
        <v>44.492969127000002</v>
      </c>
      <c r="G3385" s="12">
        <f t="shared" si="417"/>
        <v>3.7080000000000002</v>
      </c>
      <c r="H3385" s="18">
        <f t="shared" si="418"/>
        <v>44.493000000000002</v>
      </c>
      <c r="I3385" s="21">
        <v>44.7</v>
      </c>
      <c r="J3385" s="14">
        <v>44.7</v>
      </c>
      <c r="K3385" s="14">
        <f t="shared" si="419"/>
        <v>0</v>
      </c>
      <c r="L3385" s="13">
        <f t="shared" si="420"/>
        <v>-0.20700000000000074</v>
      </c>
      <c r="M3385" s="53">
        <v>0</v>
      </c>
      <c r="N3385" s="45">
        <f t="shared" si="421"/>
        <v>-0.20700000000000074</v>
      </c>
      <c r="P3385" s="56"/>
    </row>
    <row r="3386" spans="1:16" x14ac:dyDescent="0.2">
      <c r="A3386" s="5">
        <v>45798.875</v>
      </c>
      <c r="B3386" s="10">
        <f t="shared" si="416"/>
        <v>45798</v>
      </c>
      <c r="C3386" s="4">
        <f t="shared" si="423"/>
        <v>0.83333333333333337</v>
      </c>
      <c r="D3386" s="4">
        <f>IF('Kauf Restprofil Los 7'!A3386&lt;&gt;"",IF('Kauf Restprofil Los 7'!A3386&lt;&gt;"",TIME(HOUR('Kauf Restprofil Los 7'!A3386),MINUTE('Kauf Restprofil Los 7'!A3386),SECOND('Kauf Restprofil Los 7'!A3386)),""),"")</f>
        <v>0.875</v>
      </c>
      <c r="E3386" s="9">
        <f t="shared" si="422"/>
        <v>21</v>
      </c>
      <c r="F3386">
        <v>40.296518126999999</v>
      </c>
      <c r="G3386" s="12">
        <f t="shared" si="417"/>
        <v>3.3580000000000001</v>
      </c>
      <c r="H3386" s="18">
        <f t="shared" si="418"/>
        <v>40.296999999999997</v>
      </c>
      <c r="I3386" s="21">
        <v>40.56</v>
      </c>
      <c r="J3386" s="14">
        <v>40.56</v>
      </c>
      <c r="K3386" s="14">
        <f t="shared" si="419"/>
        <v>0</v>
      </c>
      <c r="L3386" s="13">
        <f t="shared" si="420"/>
        <v>-0.26300000000000523</v>
      </c>
      <c r="M3386" s="53">
        <v>0</v>
      </c>
      <c r="N3386" s="45">
        <f t="shared" si="421"/>
        <v>-0.26300000000000523</v>
      </c>
      <c r="P3386" s="56"/>
    </row>
    <row r="3387" spans="1:16" x14ac:dyDescent="0.2">
      <c r="A3387" s="5">
        <v>45798.916666666664</v>
      </c>
      <c r="B3387" s="10">
        <f t="shared" si="416"/>
        <v>45798</v>
      </c>
      <c r="C3387" s="4">
        <f t="shared" si="423"/>
        <v>0.875</v>
      </c>
      <c r="D3387" s="4">
        <f>IF('Kauf Restprofil Los 7'!A3387&lt;&gt;"",IF('Kauf Restprofil Los 7'!A3387&lt;&gt;"",TIME(HOUR('Kauf Restprofil Los 7'!A3387),MINUTE('Kauf Restprofil Los 7'!A3387),SECOND('Kauf Restprofil Los 7'!A3387)),""),"")</f>
        <v>0.91666666666666663</v>
      </c>
      <c r="E3387" s="9">
        <f t="shared" si="422"/>
        <v>22</v>
      </c>
      <c r="F3387">
        <v>36.489320413000002</v>
      </c>
      <c r="G3387" s="12">
        <f t="shared" si="417"/>
        <v>3.0409999999999999</v>
      </c>
      <c r="H3387" s="18">
        <f t="shared" si="418"/>
        <v>36.488999999999997</v>
      </c>
      <c r="I3387" s="21">
        <v>37.200000000000003</v>
      </c>
      <c r="J3387" s="14">
        <v>37.200000000000003</v>
      </c>
      <c r="K3387" s="14">
        <f t="shared" si="419"/>
        <v>0</v>
      </c>
      <c r="L3387" s="13">
        <f t="shared" si="420"/>
        <v>-0.71100000000000563</v>
      </c>
      <c r="M3387" s="53">
        <v>0</v>
      </c>
      <c r="N3387" s="45">
        <f t="shared" si="421"/>
        <v>-0.71100000000000563</v>
      </c>
      <c r="P3387" s="56"/>
    </row>
    <row r="3388" spans="1:16" x14ac:dyDescent="0.2">
      <c r="A3388" s="5">
        <v>45798.958333333336</v>
      </c>
      <c r="B3388" s="10">
        <f t="shared" si="416"/>
        <v>45798</v>
      </c>
      <c r="C3388" s="4">
        <f t="shared" si="423"/>
        <v>0.91666666666666663</v>
      </c>
      <c r="D3388" s="4">
        <f>IF('Kauf Restprofil Los 7'!A3388&lt;&gt;"",IF('Kauf Restprofil Los 7'!A3388&lt;&gt;"",TIME(HOUR('Kauf Restprofil Los 7'!A3388),MINUTE('Kauf Restprofil Los 7'!A3388),SECOND('Kauf Restprofil Los 7'!A3388)),""),"")</f>
        <v>0.95833333333333337</v>
      </c>
      <c r="E3388" s="9">
        <f t="shared" si="422"/>
        <v>23</v>
      </c>
      <c r="F3388">
        <v>32.772010573000003</v>
      </c>
      <c r="G3388" s="12">
        <f t="shared" si="417"/>
        <v>2.7309999999999999</v>
      </c>
      <c r="H3388" s="18">
        <f t="shared" si="418"/>
        <v>32.771999999999998</v>
      </c>
      <c r="I3388" s="21">
        <v>32.22</v>
      </c>
      <c r="J3388" s="14">
        <v>32.22</v>
      </c>
      <c r="K3388" s="14">
        <f t="shared" si="419"/>
        <v>0</v>
      </c>
      <c r="L3388" s="13">
        <f t="shared" si="420"/>
        <v>0.5519999999999996</v>
      </c>
      <c r="M3388" s="53">
        <v>0.5519999999999996</v>
      </c>
      <c r="N3388" s="45">
        <f t="shared" si="421"/>
        <v>0</v>
      </c>
      <c r="P3388" s="56"/>
    </row>
    <row r="3389" spans="1:16" x14ac:dyDescent="0.2">
      <c r="A3389" s="5">
        <v>45799</v>
      </c>
      <c r="B3389" s="10">
        <f t="shared" si="416"/>
        <v>45798</v>
      </c>
      <c r="C3389" s="4">
        <f t="shared" si="423"/>
        <v>0.95833333333333337</v>
      </c>
      <c r="D3389" s="4">
        <f>IF('Kauf Restprofil Los 7'!A3389&lt;&gt;"",IF('Kauf Restprofil Los 7'!A3389&lt;&gt;"",TIME(HOUR('Kauf Restprofil Los 7'!A3389),MINUTE('Kauf Restprofil Los 7'!A3389),SECOND('Kauf Restprofil Los 7'!A3389)),""),"")</f>
        <v>0</v>
      </c>
      <c r="E3389" s="9">
        <f t="shared" si="422"/>
        <v>24</v>
      </c>
      <c r="F3389">
        <v>27.117907989999999</v>
      </c>
      <c r="G3389" s="12">
        <f t="shared" si="417"/>
        <v>2.2599999999999998</v>
      </c>
      <c r="H3389" s="18">
        <f t="shared" si="418"/>
        <v>27.117999999999999</v>
      </c>
      <c r="I3389" s="21">
        <v>27</v>
      </c>
      <c r="J3389" s="14">
        <v>27</v>
      </c>
      <c r="K3389" s="14">
        <f t="shared" si="419"/>
        <v>0</v>
      </c>
      <c r="L3389" s="13">
        <f t="shared" si="420"/>
        <v>0.11799999999999855</v>
      </c>
      <c r="M3389" s="53">
        <v>0.11799999999999855</v>
      </c>
      <c r="N3389" s="45">
        <f t="shared" si="421"/>
        <v>0</v>
      </c>
      <c r="P3389" s="56"/>
    </row>
    <row r="3390" spans="1:16" x14ac:dyDescent="0.2">
      <c r="A3390" s="5">
        <v>45799.041666666664</v>
      </c>
      <c r="B3390" s="10">
        <f t="shared" si="416"/>
        <v>45799</v>
      </c>
      <c r="C3390" s="4">
        <f t="shared" si="423"/>
        <v>0</v>
      </c>
      <c r="D3390" s="4">
        <f>IF('Kauf Restprofil Los 7'!A3390&lt;&gt;"",IF('Kauf Restprofil Los 7'!A3390&lt;&gt;"",TIME(HOUR('Kauf Restprofil Los 7'!A3390),MINUTE('Kauf Restprofil Los 7'!A3390),SECOND('Kauf Restprofil Los 7'!A3390)),""),"")</f>
        <v>4.1666666666666664E-2</v>
      </c>
      <c r="E3390" s="9">
        <f t="shared" si="422"/>
        <v>1</v>
      </c>
      <c r="F3390">
        <v>23.689555726999998</v>
      </c>
      <c r="G3390" s="12">
        <f t="shared" si="417"/>
        <v>1.974</v>
      </c>
      <c r="H3390" s="18">
        <f t="shared" si="418"/>
        <v>23.69</v>
      </c>
      <c r="I3390" s="21">
        <v>23.64</v>
      </c>
      <c r="J3390" s="14">
        <v>23.64</v>
      </c>
      <c r="K3390" s="14">
        <f t="shared" si="419"/>
        <v>0</v>
      </c>
      <c r="L3390" s="13">
        <f t="shared" si="420"/>
        <v>5.0000000000000711E-2</v>
      </c>
      <c r="M3390" s="53">
        <v>5.0000000000000711E-2</v>
      </c>
      <c r="N3390" s="45">
        <f t="shared" si="421"/>
        <v>0</v>
      </c>
      <c r="P3390" s="56"/>
    </row>
    <row r="3391" spans="1:16" x14ac:dyDescent="0.2">
      <c r="A3391" s="5">
        <v>45799.083333333336</v>
      </c>
      <c r="B3391" s="10">
        <f t="shared" si="416"/>
        <v>45799</v>
      </c>
      <c r="C3391" s="4">
        <f t="shared" si="423"/>
        <v>4.1666666666666664E-2</v>
      </c>
      <c r="D3391" s="4">
        <f>IF('Kauf Restprofil Los 7'!A3391&lt;&gt;"",IF('Kauf Restprofil Los 7'!A3391&lt;&gt;"",TIME(HOUR('Kauf Restprofil Los 7'!A3391),MINUTE('Kauf Restprofil Los 7'!A3391),SECOND('Kauf Restprofil Los 7'!A3391)),""),"")</f>
        <v>8.3333333333333329E-2</v>
      </c>
      <c r="E3391" s="9">
        <f t="shared" si="422"/>
        <v>2</v>
      </c>
      <c r="F3391">
        <v>21.265119161000001</v>
      </c>
      <c r="G3391" s="12">
        <f t="shared" si="417"/>
        <v>1.772</v>
      </c>
      <c r="H3391" s="18">
        <f t="shared" si="418"/>
        <v>21.265000000000001</v>
      </c>
      <c r="I3391" s="21">
        <v>21.36</v>
      </c>
      <c r="J3391" s="14">
        <v>21.36</v>
      </c>
      <c r="K3391" s="14">
        <f t="shared" si="419"/>
        <v>0</v>
      </c>
      <c r="L3391" s="13">
        <f t="shared" si="420"/>
        <v>-9.4999999999998863E-2</v>
      </c>
      <c r="M3391" s="53">
        <v>0</v>
      </c>
      <c r="N3391" s="45">
        <f t="shared" si="421"/>
        <v>-9.4999999999998863E-2</v>
      </c>
      <c r="P3391" s="56"/>
    </row>
    <row r="3392" spans="1:16" x14ac:dyDescent="0.2">
      <c r="A3392" s="5">
        <v>45799.125</v>
      </c>
      <c r="B3392" s="10">
        <f t="shared" si="416"/>
        <v>45799</v>
      </c>
      <c r="C3392" s="4">
        <f t="shared" si="423"/>
        <v>8.3333333333333329E-2</v>
      </c>
      <c r="D3392" s="4">
        <f>IF('Kauf Restprofil Los 7'!A3392&lt;&gt;"",IF('Kauf Restprofil Los 7'!A3392&lt;&gt;"",TIME(HOUR('Kauf Restprofil Los 7'!A3392),MINUTE('Kauf Restprofil Los 7'!A3392),SECOND('Kauf Restprofil Los 7'!A3392)),""),"")</f>
        <v>0.125</v>
      </c>
      <c r="E3392" s="9">
        <f t="shared" si="422"/>
        <v>3</v>
      </c>
      <c r="F3392">
        <v>20.369299030000001</v>
      </c>
      <c r="G3392" s="12">
        <f t="shared" si="417"/>
        <v>1.6970000000000001</v>
      </c>
      <c r="H3392" s="18">
        <f t="shared" si="418"/>
        <v>20.369</v>
      </c>
      <c r="I3392" s="21">
        <v>20.64</v>
      </c>
      <c r="J3392" s="14">
        <v>20.64</v>
      </c>
      <c r="K3392" s="14">
        <f t="shared" si="419"/>
        <v>0</v>
      </c>
      <c r="L3392" s="13">
        <f t="shared" si="420"/>
        <v>-0.2710000000000008</v>
      </c>
      <c r="M3392" s="53">
        <v>0</v>
      </c>
      <c r="N3392" s="45">
        <f t="shared" si="421"/>
        <v>-0.2710000000000008</v>
      </c>
      <c r="P3392" s="56"/>
    </row>
    <row r="3393" spans="1:16" x14ac:dyDescent="0.2">
      <c r="A3393" s="5">
        <v>45799.166666666664</v>
      </c>
      <c r="B3393" s="10">
        <f t="shared" si="416"/>
        <v>45799</v>
      </c>
      <c r="C3393" s="4">
        <f t="shared" si="423"/>
        <v>0.125</v>
      </c>
      <c r="D3393" s="4">
        <f>IF('Kauf Restprofil Los 7'!A3393&lt;&gt;"",IF('Kauf Restprofil Los 7'!A3393&lt;&gt;"",TIME(HOUR('Kauf Restprofil Los 7'!A3393),MINUTE('Kauf Restprofil Los 7'!A3393),SECOND('Kauf Restprofil Los 7'!A3393)),""),"")</f>
        <v>0.16666666666666666</v>
      </c>
      <c r="E3393" s="9">
        <f t="shared" si="422"/>
        <v>4</v>
      </c>
      <c r="F3393">
        <v>19.937083552000001</v>
      </c>
      <c r="G3393" s="12">
        <f t="shared" si="417"/>
        <v>1.661</v>
      </c>
      <c r="H3393" s="18">
        <f t="shared" si="418"/>
        <v>19.937000000000001</v>
      </c>
      <c r="I3393" s="21">
        <v>20.580000000000002</v>
      </c>
      <c r="J3393" s="14">
        <v>20.580000000000002</v>
      </c>
      <c r="K3393" s="14">
        <f t="shared" si="419"/>
        <v>0</v>
      </c>
      <c r="L3393" s="13">
        <f t="shared" si="420"/>
        <v>-0.64300000000000068</v>
      </c>
      <c r="M3393" s="53">
        <v>0</v>
      </c>
      <c r="N3393" s="45">
        <f t="shared" si="421"/>
        <v>-0.64300000000000068</v>
      </c>
      <c r="P3393" s="56"/>
    </row>
    <row r="3394" spans="1:16" x14ac:dyDescent="0.2">
      <c r="A3394" s="5">
        <v>45799.208333333336</v>
      </c>
      <c r="B3394" s="10">
        <f t="shared" si="416"/>
        <v>45799</v>
      </c>
      <c r="C3394" s="4">
        <f t="shared" si="423"/>
        <v>0.16666666666666666</v>
      </c>
      <c r="D3394" s="4">
        <f>IF('Kauf Restprofil Los 7'!A3394&lt;&gt;"",IF('Kauf Restprofil Los 7'!A3394&lt;&gt;"",TIME(HOUR('Kauf Restprofil Los 7'!A3394),MINUTE('Kauf Restprofil Los 7'!A3394),SECOND('Kauf Restprofil Los 7'!A3394)),""),"")</f>
        <v>0.20833333333333334</v>
      </c>
      <c r="E3394" s="9">
        <f t="shared" si="422"/>
        <v>5</v>
      </c>
      <c r="F3394">
        <v>20.813299766</v>
      </c>
      <c r="G3394" s="12">
        <f t="shared" si="417"/>
        <v>1.734</v>
      </c>
      <c r="H3394" s="18">
        <f t="shared" si="418"/>
        <v>20.812999999999999</v>
      </c>
      <c r="I3394" s="21">
        <v>21</v>
      </c>
      <c r="J3394" s="14">
        <v>21</v>
      </c>
      <c r="K3394" s="14">
        <f t="shared" si="419"/>
        <v>0</v>
      </c>
      <c r="L3394" s="13">
        <f t="shared" si="420"/>
        <v>-0.18700000000000117</v>
      </c>
      <c r="M3394" s="53">
        <v>0</v>
      </c>
      <c r="N3394" s="45">
        <f t="shared" si="421"/>
        <v>-0.18700000000000117</v>
      </c>
      <c r="P3394" s="56"/>
    </row>
    <row r="3395" spans="1:16" x14ac:dyDescent="0.2">
      <c r="A3395" s="5">
        <v>45799.25</v>
      </c>
      <c r="B3395" s="10">
        <f t="shared" si="416"/>
        <v>45799</v>
      </c>
      <c r="C3395" s="4">
        <f t="shared" si="423"/>
        <v>0.20833333333333334</v>
      </c>
      <c r="D3395" s="4">
        <f>IF('Kauf Restprofil Los 7'!A3395&lt;&gt;"",IF('Kauf Restprofil Los 7'!A3395&lt;&gt;"",TIME(HOUR('Kauf Restprofil Los 7'!A3395),MINUTE('Kauf Restprofil Los 7'!A3395),SECOND('Kauf Restprofil Los 7'!A3395)),""),"")</f>
        <v>0.25</v>
      </c>
      <c r="E3395" s="9">
        <f t="shared" si="422"/>
        <v>6</v>
      </c>
      <c r="F3395">
        <v>23.836518783999999</v>
      </c>
      <c r="G3395" s="12">
        <f t="shared" si="417"/>
        <v>1.986</v>
      </c>
      <c r="H3395" s="18">
        <f t="shared" si="418"/>
        <v>23.837</v>
      </c>
      <c r="I3395" s="21">
        <v>24.06</v>
      </c>
      <c r="J3395" s="14">
        <v>24.06</v>
      </c>
      <c r="K3395" s="14">
        <f t="shared" si="419"/>
        <v>0</v>
      </c>
      <c r="L3395" s="13">
        <f t="shared" si="420"/>
        <v>-0.22299999999999898</v>
      </c>
      <c r="M3395" s="53">
        <v>0</v>
      </c>
      <c r="N3395" s="45">
        <f t="shared" si="421"/>
        <v>-0.22299999999999898</v>
      </c>
      <c r="P3395" s="56"/>
    </row>
    <row r="3396" spans="1:16" x14ac:dyDescent="0.2">
      <c r="A3396" s="5">
        <v>45799.291666666664</v>
      </c>
      <c r="B3396" s="10">
        <f t="shared" si="416"/>
        <v>45799</v>
      </c>
      <c r="C3396" s="4">
        <f t="shared" si="423"/>
        <v>0.25</v>
      </c>
      <c r="D3396" s="4">
        <f>IF('Kauf Restprofil Los 7'!A3396&lt;&gt;"",IF('Kauf Restprofil Los 7'!A3396&lt;&gt;"",TIME(HOUR('Kauf Restprofil Los 7'!A3396),MINUTE('Kauf Restprofil Los 7'!A3396),SECOND('Kauf Restprofil Los 7'!A3396)),""),"")</f>
        <v>0.29166666666666669</v>
      </c>
      <c r="E3396" s="9">
        <f t="shared" si="422"/>
        <v>7</v>
      </c>
      <c r="F3396">
        <v>32.097344038000003</v>
      </c>
      <c r="G3396" s="12">
        <f t="shared" si="417"/>
        <v>2.6749999999999998</v>
      </c>
      <c r="H3396" s="18">
        <f t="shared" si="418"/>
        <v>32.097000000000001</v>
      </c>
      <c r="I3396" s="21">
        <v>31.14</v>
      </c>
      <c r="J3396" s="14">
        <v>31.14</v>
      </c>
      <c r="K3396" s="14">
        <f t="shared" si="419"/>
        <v>0</v>
      </c>
      <c r="L3396" s="13">
        <f t="shared" si="420"/>
        <v>0.95700000000000074</v>
      </c>
      <c r="M3396" s="53">
        <v>0.95700000000000074</v>
      </c>
      <c r="N3396" s="45">
        <f t="shared" si="421"/>
        <v>0</v>
      </c>
      <c r="P3396" s="56"/>
    </row>
    <row r="3397" spans="1:16" x14ac:dyDescent="0.2">
      <c r="A3397" s="5">
        <v>45799.333333333336</v>
      </c>
      <c r="B3397" s="10">
        <f t="shared" si="416"/>
        <v>45799</v>
      </c>
      <c r="C3397" s="4">
        <f t="shared" si="423"/>
        <v>0.29166666666666669</v>
      </c>
      <c r="D3397" s="4">
        <f>IF('Kauf Restprofil Los 7'!A3397&lt;&gt;"",IF('Kauf Restprofil Los 7'!A3397&lt;&gt;"",TIME(HOUR('Kauf Restprofil Los 7'!A3397),MINUTE('Kauf Restprofil Los 7'!A3397),SECOND('Kauf Restprofil Los 7'!A3397)),""),"")</f>
        <v>0.33333333333333331</v>
      </c>
      <c r="E3397" s="9">
        <f t="shared" si="422"/>
        <v>8</v>
      </c>
      <c r="F3397">
        <v>38.907120153999998</v>
      </c>
      <c r="G3397" s="12">
        <f t="shared" si="417"/>
        <v>3.242</v>
      </c>
      <c r="H3397" s="18">
        <f t="shared" si="418"/>
        <v>38.906999999999996</v>
      </c>
      <c r="I3397" s="21">
        <v>38.22</v>
      </c>
      <c r="J3397" s="14">
        <v>38.22</v>
      </c>
      <c r="K3397" s="14">
        <f t="shared" si="419"/>
        <v>0</v>
      </c>
      <c r="L3397" s="13">
        <f t="shared" si="420"/>
        <v>0.68699999999999761</v>
      </c>
      <c r="M3397" s="53">
        <v>0.68699999999999761</v>
      </c>
      <c r="N3397" s="45">
        <f t="shared" si="421"/>
        <v>0</v>
      </c>
      <c r="P3397" s="56"/>
    </row>
    <row r="3398" spans="1:16" x14ac:dyDescent="0.2">
      <c r="A3398" s="5">
        <v>45799.375</v>
      </c>
      <c r="B3398" s="10">
        <f t="shared" si="416"/>
        <v>45799</v>
      </c>
      <c r="C3398" s="4">
        <f t="shared" si="423"/>
        <v>0.33333333333333331</v>
      </c>
      <c r="D3398" s="4">
        <f>IF('Kauf Restprofil Los 7'!A3398&lt;&gt;"",IF('Kauf Restprofil Los 7'!A3398&lt;&gt;"",TIME(HOUR('Kauf Restprofil Los 7'!A3398),MINUTE('Kauf Restprofil Los 7'!A3398),SECOND('Kauf Restprofil Los 7'!A3398)),""),"")</f>
        <v>0.375</v>
      </c>
      <c r="E3398" s="9">
        <f t="shared" si="422"/>
        <v>9</v>
      </c>
      <c r="F3398">
        <v>40.403521879000003</v>
      </c>
      <c r="G3398" s="12">
        <f t="shared" si="417"/>
        <v>3.367</v>
      </c>
      <c r="H3398" s="18">
        <f t="shared" si="418"/>
        <v>40.404000000000003</v>
      </c>
      <c r="I3398" s="21">
        <v>42</v>
      </c>
      <c r="J3398" s="14">
        <v>42</v>
      </c>
      <c r="K3398" s="14">
        <f t="shared" si="419"/>
        <v>0</v>
      </c>
      <c r="L3398" s="13">
        <f t="shared" si="420"/>
        <v>-1.5959999999999965</v>
      </c>
      <c r="M3398" s="53">
        <v>0</v>
      </c>
      <c r="N3398" s="45">
        <f t="shared" si="421"/>
        <v>-1.5959999999999965</v>
      </c>
      <c r="P3398" s="56"/>
    </row>
    <row r="3399" spans="1:16" x14ac:dyDescent="0.2">
      <c r="A3399" s="5">
        <v>45799.416666666664</v>
      </c>
      <c r="B3399" s="10">
        <f t="shared" si="416"/>
        <v>45799</v>
      </c>
      <c r="C3399" s="4">
        <f t="shared" si="423"/>
        <v>0.375</v>
      </c>
      <c r="D3399" s="4">
        <f>IF('Kauf Restprofil Los 7'!A3399&lt;&gt;"",IF('Kauf Restprofil Los 7'!A3399&lt;&gt;"",TIME(HOUR('Kauf Restprofil Los 7'!A3399),MINUTE('Kauf Restprofil Los 7'!A3399),SECOND('Kauf Restprofil Los 7'!A3399)),""),"")</f>
        <v>0.41666666666666669</v>
      </c>
      <c r="E3399" s="9">
        <f t="shared" si="422"/>
        <v>10</v>
      </c>
      <c r="F3399">
        <v>37.39279578</v>
      </c>
      <c r="G3399" s="12">
        <f t="shared" si="417"/>
        <v>3.1160000000000001</v>
      </c>
      <c r="H3399" s="18">
        <f t="shared" si="418"/>
        <v>37.393000000000001</v>
      </c>
      <c r="I3399" s="21">
        <v>42.72</v>
      </c>
      <c r="J3399" s="14">
        <v>42.72</v>
      </c>
      <c r="K3399" s="14">
        <f t="shared" si="419"/>
        <v>0</v>
      </c>
      <c r="L3399" s="13">
        <f t="shared" si="420"/>
        <v>-5.3269999999999982</v>
      </c>
      <c r="M3399" s="53">
        <v>0</v>
      </c>
      <c r="N3399" s="45">
        <f t="shared" si="421"/>
        <v>-5.3269999999999982</v>
      </c>
      <c r="P3399" s="56"/>
    </row>
    <row r="3400" spans="1:16" x14ac:dyDescent="0.2">
      <c r="A3400" s="5">
        <v>45799.458333333336</v>
      </c>
      <c r="B3400" s="10">
        <f t="shared" ref="B3400:B3463" si="424">IF(A3400&lt;&gt;"",IF(E3400=24,B3399,DATE(YEAR(A3400),MONTH(A3400),DAY(A3400))),"")</f>
        <v>45799</v>
      </c>
      <c r="C3400" s="4">
        <f t="shared" si="423"/>
        <v>0.41666666666666669</v>
      </c>
      <c r="D3400" s="4">
        <f>IF('Kauf Restprofil Los 7'!A3400&lt;&gt;"",IF('Kauf Restprofil Los 7'!A3400&lt;&gt;"",TIME(HOUR('Kauf Restprofil Los 7'!A3400),MINUTE('Kauf Restprofil Los 7'!A3400),SECOND('Kauf Restprofil Los 7'!A3400)),""),"")</f>
        <v>0.45833333333333331</v>
      </c>
      <c r="E3400" s="9">
        <f t="shared" si="422"/>
        <v>11</v>
      </c>
      <c r="F3400">
        <v>33.622165426000002</v>
      </c>
      <c r="G3400" s="12">
        <f t="shared" ref="G3400:G3463" si="425">ROUND(F3400/$H$5,3)</f>
        <v>2.802</v>
      </c>
      <c r="H3400" s="18">
        <f t="shared" ref="H3400:H3463" si="426">ROUND(F3400,3)</f>
        <v>33.622</v>
      </c>
      <c r="I3400" s="21">
        <v>45.18</v>
      </c>
      <c r="J3400" s="14">
        <v>45.18</v>
      </c>
      <c r="K3400" s="14">
        <f t="shared" ref="K3400:K3463" si="427">J3400-I3400</f>
        <v>0</v>
      </c>
      <c r="L3400" s="13">
        <f t="shared" ref="L3400:L3463" si="428">H3400-I3400</f>
        <v>-11.558</v>
      </c>
      <c r="M3400" s="53">
        <v>0</v>
      </c>
      <c r="N3400" s="45">
        <f t="shared" ref="N3400:N3463" si="429">IF(L3400&lt;0,L3400,0)</f>
        <v>-11.558</v>
      </c>
      <c r="P3400" s="56"/>
    </row>
    <row r="3401" spans="1:16" x14ac:dyDescent="0.2">
      <c r="A3401" s="5">
        <v>45799.5</v>
      </c>
      <c r="B3401" s="10">
        <f t="shared" si="424"/>
        <v>45799</v>
      </c>
      <c r="C3401" s="4">
        <f t="shared" si="423"/>
        <v>0.45833333333333331</v>
      </c>
      <c r="D3401" s="4">
        <f>IF('Kauf Restprofil Los 7'!A3401&lt;&gt;"",IF('Kauf Restprofil Los 7'!A3401&lt;&gt;"",TIME(HOUR('Kauf Restprofil Los 7'!A3401),MINUTE('Kauf Restprofil Los 7'!A3401),SECOND('Kauf Restprofil Los 7'!A3401)),""),"")</f>
        <v>0.5</v>
      </c>
      <c r="E3401" s="9">
        <f t="shared" ref="E3401:E3464" si="430">IF(A3401&lt;&gt;"",IF(HOUR(A3401)=0,24,HOUR(A3401)),"")</f>
        <v>12</v>
      </c>
      <c r="F3401">
        <v>32.903447665999998</v>
      </c>
      <c r="G3401" s="12">
        <f t="shared" si="425"/>
        <v>2.742</v>
      </c>
      <c r="H3401" s="18">
        <f t="shared" si="426"/>
        <v>32.902999999999999</v>
      </c>
      <c r="I3401" s="21">
        <v>48.84</v>
      </c>
      <c r="J3401" s="14">
        <v>48.84</v>
      </c>
      <c r="K3401" s="14">
        <f t="shared" si="427"/>
        <v>0</v>
      </c>
      <c r="L3401" s="13">
        <f t="shared" si="428"/>
        <v>-15.937000000000005</v>
      </c>
      <c r="M3401" s="53">
        <v>0</v>
      </c>
      <c r="N3401" s="45">
        <f t="shared" si="429"/>
        <v>-15.937000000000005</v>
      </c>
      <c r="P3401" s="56"/>
    </row>
    <row r="3402" spans="1:16" x14ac:dyDescent="0.2">
      <c r="A3402" s="5">
        <v>45799.541666666664</v>
      </c>
      <c r="B3402" s="10">
        <f t="shared" si="424"/>
        <v>45799</v>
      </c>
      <c r="C3402" s="4">
        <f t="shared" ref="C3402:C3465" si="431">D3401</f>
        <v>0.5</v>
      </c>
      <c r="D3402" s="4">
        <f>IF('Kauf Restprofil Los 7'!A3402&lt;&gt;"",IF('Kauf Restprofil Los 7'!A3402&lt;&gt;"",TIME(HOUR('Kauf Restprofil Los 7'!A3402),MINUTE('Kauf Restprofil Los 7'!A3402),SECOND('Kauf Restprofil Los 7'!A3402)),""),"")</f>
        <v>0.54166666666666663</v>
      </c>
      <c r="E3402" s="9">
        <f t="shared" si="430"/>
        <v>13</v>
      </c>
      <c r="F3402">
        <v>32.737643779999999</v>
      </c>
      <c r="G3402" s="12">
        <f t="shared" si="425"/>
        <v>2.7280000000000002</v>
      </c>
      <c r="H3402" s="18">
        <f t="shared" si="426"/>
        <v>32.738</v>
      </c>
      <c r="I3402" s="21">
        <v>48.239999999999995</v>
      </c>
      <c r="J3402" s="14">
        <v>48.239999999999995</v>
      </c>
      <c r="K3402" s="14">
        <f t="shared" si="427"/>
        <v>0</v>
      </c>
      <c r="L3402" s="13">
        <f t="shared" si="428"/>
        <v>-15.501999999999995</v>
      </c>
      <c r="M3402" s="53">
        <v>0</v>
      </c>
      <c r="N3402" s="45">
        <f t="shared" si="429"/>
        <v>-15.501999999999995</v>
      </c>
      <c r="P3402" s="56"/>
    </row>
    <row r="3403" spans="1:16" x14ac:dyDescent="0.2">
      <c r="A3403" s="5">
        <v>45799.583333333336</v>
      </c>
      <c r="B3403" s="10">
        <f t="shared" si="424"/>
        <v>45799</v>
      </c>
      <c r="C3403" s="4">
        <f t="shared" si="431"/>
        <v>0.54166666666666663</v>
      </c>
      <c r="D3403" s="4">
        <f>IF('Kauf Restprofil Los 7'!A3403&lt;&gt;"",IF('Kauf Restprofil Los 7'!A3403&lt;&gt;"",TIME(HOUR('Kauf Restprofil Los 7'!A3403),MINUTE('Kauf Restprofil Los 7'!A3403),SECOND('Kauf Restprofil Los 7'!A3403)),""),"")</f>
        <v>0.58333333333333337</v>
      </c>
      <c r="E3403" s="9">
        <f t="shared" si="430"/>
        <v>14</v>
      </c>
      <c r="F3403">
        <v>32.551426900000003</v>
      </c>
      <c r="G3403" s="12">
        <f t="shared" si="425"/>
        <v>2.7130000000000001</v>
      </c>
      <c r="H3403" s="18">
        <f t="shared" si="426"/>
        <v>32.551000000000002</v>
      </c>
      <c r="I3403" s="21">
        <v>45.839999999999996</v>
      </c>
      <c r="J3403" s="14">
        <v>45.839999999999996</v>
      </c>
      <c r="K3403" s="14">
        <f t="shared" si="427"/>
        <v>0</v>
      </c>
      <c r="L3403" s="13">
        <f t="shared" si="428"/>
        <v>-13.288999999999994</v>
      </c>
      <c r="M3403" s="53">
        <v>0</v>
      </c>
      <c r="N3403" s="45">
        <f t="shared" si="429"/>
        <v>-13.288999999999994</v>
      </c>
      <c r="P3403" s="56"/>
    </row>
    <row r="3404" spans="1:16" x14ac:dyDescent="0.2">
      <c r="A3404" s="5">
        <v>45799.625</v>
      </c>
      <c r="B3404" s="10">
        <f t="shared" si="424"/>
        <v>45799</v>
      </c>
      <c r="C3404" s="4">
        <f t="shared" si="431"/>
        <v>0.58333333333333337</v>
      </c>
      <c r="D3404" s="4">
        <f>IF('Kauf Restprofil Los 7'!A3404&lt;&gt;"",IF('Kauf Restprofil Los 7'!A3404&lt;&gt;"",TIME(HOUR('Kauf Restprofil Los 7'!A3404),MINUTE('Kauf Restprofil Los 7'!A3404),SECOND('Kauf Restprofil Los 7'!A3404)),""),"")</f>
        <v>0.625</v>
      </c>
      <c r="E3404" s="9">
        <f t="shared" si="430"/>
        <v>15</v>
      </c>
      <c r="F3404">
        <v>32.655584146999999</v>
      </c>
      <c r="G3404" s="12">
        <f t="shared" si="425"/>
        <v>2.7210000000000001</v>
      </c>
      <c r="H3404" s="18">
        <f t="shared" si="426"/>
        <v>32.655999999999999</v>
      </c>
      <c r="I3404" s="21">
        <v>44.400000000000006</v>
      </c>
      <c r="J3404" s="14">
        <v>44.400000000000006</v>
      </c>
      <c r="K3404" s="14">
        <f t="shared" si="427"/>
        <v>0</v>
      </c>
      <c r="L3404" s="13">
        <f t="shared" si="428"/>
        <v>-11.744000000000007</v>
      </c>
      <c r="M3404" s="53">
        <v>0</v>
      </c>
      <c r="N3404" s="45">
        <f t="shared" si="429"/>
        <v>-11.744000000000007</v>
      </c>
      <c r="P3404" s="56"/>
    </row>
    <row r="3405" spans="1:16" x14ac:dyDescent="0.2">
      <c r="A3405" s="5">
        <v>45799.666666666664</v>
      </c>
      <c r="B3405" s="10">
        <f t="shared" si="424"/>
        <v>45799</v>
      </c>
      <c r="C3405" s="4">
        <f t="shared" si="431"/>
        <v>0.625</v>
      </c>
      <c r="D3405" s="4">
        <f>IF('Kauf Restprofil Los 7'!A3405&lt;&gt;"",IF('Kauf Restprofil Los 7'!A3405&lt;&gt;"",TIME(HOUR('Kauf Restprofil Los 7'!A3405),MINUTE('Kauf Restprofil Los 7'!A3405),SECOND('Kauf Restprofil Los 7'!A3405)),""),"")</f>
        <v>0.66666666666666663</v>
      </c>
      <c r="E3405" s="9">
        <f t="shared" si="430"/>
        <v>16</v>
      </c>
      <c r="F3405">
        <v>32.855748638000001</v>
      </c>
      <c r="G3405" s="12">
        <f t="shared" si="425"/>
        <v>2.738</v>
      </c>
      <c r="H3405" s="18">
        <f t="shared" si="426"/>
        <v>32.856000000000002</v>
      </c>
      <c r="I3405" s="21">
        <v>45.24</v>
      </c>
      <c r="J3405" s="14">
        <v>45.24</v>
      </c>
      <c r="K3405" s="14">
        <f t="shared" si="427"/>
        <v>0</v>
      </c>
      <c r="L3405" s="13">
        <f t="shared" si="428"/>
        <v>-12.384</v>
      </c>
      <c r="M3405" s="53">
        <v>0</v>
      </c>
      <c r="N3405" s="45">
        <f t="shared" si="429"/>
        <v>-12.384</v>
      </c>
      <c r="P3405" s="56"/>
    </row>
    <row r="3406" spans="1:16" x14ac:dyDescent="0.2">
      <c r="A3406" s="5">
        <v>45799.708333333336</v>
      </c>
      <c r="B3406" s="10">
        <f t="shared" si="424"/>
        <v>45799</v>
      </c>
      <c r="C3406" s="4">
        <f t="shared" si="431"/>
        <v>0.66666666666666663</v>
      </c>
      <c r="D3406" s="4">
        <f>IF('Kauf Restprofil Los 7'!A3406&lt;&gt;"",IF('Kauf Restprofil Los 7'!A3406&lt;&gt;"",TIME(HOUR('Kauf Restprofil Los 7'!A3406),MINUTE('Kauf Restprofil Los 7'!A3406),SECOND('Kauf Restprofil Los 7'!A3406)),""),"")</f>
        <v>0.70833333333333337</v>
      </c>
      <c r="E3406" s="9">
        <f t="shared" si="430"/>
        <v>17</v>
      </c>
      <c r="F3406">
        <v>32.405591256999998</v>
      </c>
      <c r="G3406" s="12">
        <f t="shared" si="425"/>
        <v>2.7</v>
      </c>
      <c r="H3406" s="18">
        <f t="shared" si="426"/>
        <v>32.405999999999999</v>
      </c>
      <c r="I3406" s="21">
        <v>46.92</v>
      </c>
      <c r="J3406" s="14">
        <v>46.92</v>
      </c>
      <c r="K3406" s="14">
        <f t="shared" si="427"/>
        <v>0</v>
      </c>
      <c r="L3406" s="13">
        <f t="shared" si="428"/>
        <v>-14.514000000000003</v>
      </c>
      <c r="M3406" s="53">
        <v>0</v>
      </c>
      <c r="N3406" s="45">
        <f t="shared" si="429"/>
        <v>-14.514000000000003</v>
      </c>
      <c r="P3406" s="56"/>
    </row>
    <row r="3407" spans="1:16" x14ac:dyDescent="0.2">
      <c r="A3407" s="5">
        <v>45799.75</v>
      </c>
      <c r="B3407" s="10">
        <f t="shared" si="424"/>
        <v>45799</v>
      </c>
      <c r="C3407" s="4">
        <f t="shared" si="431"/>
        <v>0.70833333333333337</v>
      </c>
      <c r="D3407" s="4">
        <f>IF('Kauf Restprofil Los 7'!A3407&lt;&gt;"",IF('Kauf Restprofil Los 7'!A3407&lt;&gt;"",TIME(HOUR('Kauf Restprofil Los 7'!A3407),MINUTE('Kauf Restprofil Los 7'!A3407),SECOND('Kauf Restprofil Los 7'!A3407)),""),"")</f>
        <v>0.75</v>
      </c>
      <c r="E3407" s="9">
        <f t="shared" si="430"/>
        <v>18</v>
      </c>
      <c r="F3407">
        <v>34.166035338999997</v>
      </c>
      <c r="G3407" s="12">
        <f t="shared" si="425"/>
        <v>2.847</v>
      </c>
      <c r="H3407" s="18">
        <f t="shared" si="426"/>
        <v>34.165999999999997</v>
      </c>
      <c r="I3407" s="21">
        <v>47.76</v>
      </c>
      <c r="J3407" s="14">
        <v>47.76</v>
      </c>
      <c r="K3407" s="14">
        <f t="shared" si="427"/>
        <v>0</v>
      </c>
      <c r="L3407" s="13">
        <f t="shared" si="428"/>
        <v>-13.594000000000001</v>
      </c>
      <c r="M3407" s="53">
        <v>0</v>
      </c>
      <c r="N3407" s="45">
        <f t="shared" si="429"/>
        <v>-13.594000000000001</v>
      </c>
      <c r="P3407" s="56"/>
    </row>
    <row r="3408" spans="1:16" x14ac:dyDescent="0.2">
      <c r="A3408" s="5">
        <v>45799.791666666664</v>
      </c>
      <c r="B3408" s="10">
        <f t="shared" si="424"/>
        <v>45799</v>
      </c>
      <c r="C3408" s="4">
        <f t="shared" si="431"/>
        <v>0.75</v>
      </c>
      <c r="D3408" s="4">
        <f>IF('Kauf Restprofil Los 7'!A3408&lt;&gt;"",IF('Kauf Restprofil Los 7'!A3408&lt;&gt;"",TIME(HOUR('Kauf Restprofil Los 7'!A3408),MINUTE('Kauf Restprofil Los 7'!A3408),SECOND('Kauf Restprofil Los 7'!A3408)),""),"")</f>
        <v>0.79166666666666663</v>
      </c>
      <c r="E3408" s="9">
        <f t="shared" si="430"/>
        <v>19</v>
      </c>
      <c r="F3408">
        <v>36.872409120999997</v>
      </c>
      <c r="G3408" s="12">
        <f t="shared" si="425"/>
        <v>3.073</v>
      </c>
      <c r="H3408" s="18">
        <f t="shared" si="426"/>
        <v>36.872</v>
      </c>
      <c r="I3408" s="21">
        <v>48</v>
      </c>
      <c r="J3408" s="14">
        <v>48</v>
      </c>
      <c r="K3408" s="14">
        <f t="shared" si="427"/>
        <v>0</v>
      </c>
      <c r="L3408" s="13">
        <f t="shared" si="428"/>
        <v>-11.128</v>
      </c>
      <c r="M3408" s="53">
        <v>0</v>
      </c>
      <c r="N3408" s="45">
        <f t="shared" si="429"/>
        <v>-11.128</v>
      </c>
      <c r="P3408" s="56"/>
    </row>
    <row r="3409" spans="1:16" x14ac:dyDescent="0.2">
      <c r="A3409" s="5">
        <v>45799.833333333336</v>
      </c>
      <c r="B3409" s="10">
        <f t="shared" si="424"/>
        <v>45799</v>
      </c>
      <c r="C3409" s="4">
        <f t="shared" si="431"/>
        <v>0.79166666666666663</v>
      </c>
      <c r="D3409" s="4">
        <f>IF('Kauf Restprofil Los 7'!A3409&lt;&gt;"",IF('Kauf Restprofil Los 7'!A3409&lt;&gt;"",TIME(HOUR('Kauf Restprofil Los 7'!A3409),MINUTE('Kauf Restprofil Los 7'!A3409),SECOND('Kauf Restprofil Los 7'!A3409)),""),"")</f>
        <v>0.83333333333333337</v>
      </c>
      <c r="E3409" s="9">
        <f t="shared" si="430"/>
        <v>20</v>
      </c>
      <c r="F3409">
        <v>39.225873583000002</v>
      </c>
      <c r="G3409" s="12">
        <f t="shared" si="425"/>
        <v>3.2690000000000001</v>
      </c>
      <c r="H3409" s="18">
        <f t="shared" si="426"/>
        <v>39.225999999999999</v>
      </c>
      <c r="I3409" s="21">
        <v>44.099999999999994</v>
      </c>
      <c r="J3409" s="14">
        <v>44.099999999999994</v>
      </c>
      <c r="K3409" s="14">
        <f t="shared" si="427"/>
        <v>0</v>
      </c>
      <c r="L3409" s="13">
        <f t="shared" si="428"/>
        <v>-4.8739999999999952</v>
      </c>
      <c r="M3409" s="53">
        <v>0</v>
      </c>
      <c r="N3409" s="45">
        <f t="shared" si="429"/>
        <v>-4.8739999999999952</v>
      </c>
      <c r="P3409" s="56"/>
    </row>
    <row r="3410" spans="1:16" x14ac:dyDescent="0.2">
      <c r="A3410" s="5">
        <v>45799.875</v>
      </c>
      <c r="B3410" s="10">
        <f t="shared" si="424"/>
        <v>45799</v>
      </c>
      <c r="C3410" s="4">
        <f t="shared" si="431"/>
        <v>0.83333333333333337</v>
      </c>
      <c r="D3410" s="4">
        <f>IF('Kauf Restprofil Los 7'!A3410&lt;&gt;"",IF('Kauf Restprofil Los 7'!A3410&lt;&gt;"",TIME(HOUR('Kauf Restprofil Los 7'!A3410),MINUTE('Kauf Restprofil Los 7'!A3410),SECOND('Kauf Restprofil Los 7'!A3410)),""),"")</f>
        <v>0.875</v>
      </c>
      <c r="E3410" s="9">
        <f t="shared" si="430"/>
        <v>21</v>
      </c>
      <c r="F3410">
        <v>37.943047854</v>
      </c>
      <c r="G3410" s="12">
        <f t="shared" si="425"/>
        <v>3.1619999999999999</v>
      </c>
      <c r="H3410" s="18">
        <f t="shared" si="426"/>
        <v>37.942999999999998</v>
      </c>
      <c r="I3410" s="21">
        <v>38.400000000000006</v>
      </c>
      <c r="J3410" s="14">
        <v>38.400000000000006</v>
      </c>
      <c r="K3410" s="14">
        <f t="shared" si="427"/>
        <v>0</v>
      </c>
      <c r="L3410" s="13">
        <f t="shared" si="428"/>
        <v>-0.45700000000000784</v>
      </c>
      <c r="M3410" s="53">
        <v>0</v>
      </c>
      <c r="N3410" s="45">
        <f t="shared" si="429"/>
        <v>-0.45700000000000784</v>
      </c>
      <c r="P3410" s="56"/>
    </row>
    <row r="3411" spans="1:16" x14ac:dyDescent="0.2">
      <c r="A3411" s="5">
        <v>45799.916666666664</v>
      </c>
      <c r="B3411" s="10">
        <f t="shared" si="424"/>
        <v>45799</v>
      </c>
      <c r="C3411" s="4">
        <f t="shared" si="431"/>
        <v>0.875</v>
      </c>
      <c r="D3411" s="4">
        <f>IF('Kauf Restprofil Los 7'!A3411&lt;&gt;"",IF('Kauf Restprofil Los 7'!A3411&lt;&gt;"",TIME(HOUR('Kauf Restprofil Los 7'!A3411),MINUTE('Kauf Restprofil Los 7'!A3411),SECOND('Kauf Restprofil Los 7'!A3411)),""),"")</f>
        <v>0.91666666666666663</v>
      </c>
      <c r="E3411" s="9">
        <f t="shared" si="430"/>
        <v>22</v>
      </c>
      <c r="F3411">
        <v>35.143033609</v>
      </c>
      <c r="G3411" s="12">
        <f t="shared" si="425"/>
        <v>2.9289999999999998</v>
      </c>
      <c r="H3411" s="18">
        <f t="shared" si="426"/>
        <v>35.143000000000001</v>
      </c>
      <c r="I3411" s="21">
        <v>33.72</v>
      </c>
      <c r="J3411" s="14">
        <v>33.72</v>
      </c>
      <c r="K3411" s="14">
        <f t="shared" si="427"/>
        <v>0</v>
      </c>
      <c r="L3411" s="13">
        <f t="shared" si="428"/>
        <v>1.4230000000000018</v>
      </c>
      <c r="M3411" s="53">
        <v>1.4230000000000018</v>
      </c>
      <c r="N3411" s="45">
        <f t="shared" si="429"/>
        <v>0</v>
      </c>
      <c r="P3411" s="56"/>
    </row>
    <row r="3412" spans="1:16" x14ac:dyDescent="0.2">
      <c r="A3412" s="5">
        <v>45799.958333333336</v>
      </c>
      <c r="B3412" s="10">
        <f t="shared" si="424"/>
        <v>45799</v>
      </c>
      <c r="C3412" s="4">
        <f t="shared" si="431"/>
        <v>0.91666666666666663</v>
      </c>
      <c r="D3412" s="4">
        <f>IF('Kauf Restprofil Los 7'!A3412&lt;&gt;"",IF('Kauf Restprofil Los 7'!A3412&lt;&gt;"",TIME(HOUR('Kauf Restprofil Los 7'!A3412),MINUTE('Kauf Restprofil Los 7'!A3412),SECOND('Kauf Restprofil Los 7'!A3412)),""),"")</f>
        <v>0.95833333333333337</v>
      </c>
      <c r="E3412" s="9">
        <f t="shared" si="430"/>
        <v>23</v>
      </c>
      <c r="F3412">
        <v>31.357830216</v>
      </c>
      <c r="G3412" s="12">
        <f t="shared" si="425"/>
        <v>2.613</v>
      </c>
      <c r="H3412" s="18">
        <f t="shared" si="426"/>
        <v>31.358000000000001</v>
      </c>
      <c r="I3412" s="21">
        <v>28.92</v>
      </c>
      <c r="J3412" s="14">
        <v>28.92</v>
      </c>
      <c r="K3412" s="14">
        <f t="shared" si="427"/>
        <v>0</v>
      </c>
      <c r="L3412" s="13">
        <f t="shared" si="428"/>
        <v>2.4379999999999988</v>
      </c>
      <c r="M3412" s="53">
        <v>2.4379999999999988</v>
      </c>
      <c r="N3412" s="45">
        <f t="shared" si="429"/>
        <v>0</v>
      </c>
      <c r="P3412" s="56"/>
    </row>
    <row r="3413" spans="1:16" x14ac:dyDescent="0.2">
      <c r="A3413" s="5">
        <v>45800</v>
      </c>
      <c r="B3413" s="10">
        <f t="shared" si="424"/>
        <v>45799</v>
      </c>
      <c r="C3413" s="4">
        <f t="shared" si="431"/>
        <v>0.95833333333333337</v>
      </c>
      <c r="D3413" s="4">
        <f>IF('Kauf Restprofil Los 7'!A3413&lt;&gt;"",IF('Kauf Restprofil Los 7'!A3413&lt;&gt;"",TIME(HOUR('Kauf Restprofil Los 7'!A3413),MINUTE('Kauf Restprofil Los 7'!A3413),SECOND('Kauf Restprofil Los 7'!A3413)),""),"")</f>
        <v>0</v>
      </c>
      <c r="E3413" s="9">
        <f t="shared" si="430"/>
        <v>24</v>
      </c>
      <c r="F3413">
        <v>26.293142609</v>
      </c>
      <c r="G3413" s="12">
        <f t="shared" si="425"/>
        <v>2.1909999999999998</v>
      </c>
      <c r="H3413" s="18">
        <f t="shared" si="426"/>
        <v>26.292999999999999</v>
      </c>
      <c r="I3413" s="21">
        <v>23.64</v>
      </c>
      <c r="J3413" s="14">
        <v>23.64</v>
      </c>
      <c r="K3413" s="14">
        <f t="shared" si="427"/>
        <v>0</v>
      </c>
      <c r="L3413" s="13">
        <f t="shared" si="428"/>
        <v>2.6529999999999987</v>
      </c>
      <c r="M3413" s="53">
        <v>2.6529999999999987</v>
      </c>
      <c r="N3413" s="45">
        <f t="shared" si="429"/>
        <v>0</v>
      </c>
      <c r="P3413" s="56"/>
    </row>
    <row r="3414" spans="1:16" x14ac:dyDescent="0.2">
      <c r="A3414" s="5">
        <v>45800.041666666664</v>
      </c>
      <c r="B3414" s="10">
        <f t="shared" si="424"/>
        <v>45800</v>
      </c>
      <c r="C3414" s="4">
        <f t="shared" si="431"/>
        <v>0</v>
      </c>
      <c r="D3414" s="4">
        <f>IF('Kauf Restprofil Los 7'!A3414&lt;&gt;"",IF('Kauf Restprofil Los 7'!A3414&lt;&gt;"",TIME(HOUR('Kauf Restprofil Los 7'!A3414),MINUTE('Kauf Restprofil Los 7'!A3414),SECOND('Kauf Restprofil Los 7'!A3414)),""),"")</f>
        <v>4.1666666666666664E-2</v>
      </c>
      <c r="E3414" s="9">
        <f t="shared" si="430"/>
        <v>1</v>
      </c>
      <c r="F3414">
        <v>22.699436389999999</v>
      </c>
      <c r="G3414" s="12">
        <f t="shared" si="425"/>
        <v>1.8919999999999999</v>
      </c>
      <c r="H3414" s="18">
        <f t="shared" si="426"/>
        <v>22.699000000000002</v>
      </c>
      <c r="I3414" s="21">
        <v>19.5</v>
      </c>
      <c r="J3414" s="14">
        <v>19.5</v>
      </c>
      <c r="K3414" s="14">
        <f t="shared" si="427"/>
        <v>0</v>
      </c>
      <c r="L3414" s="13">
        <f t="shared" si="428"/>
        <v>3.1990000000000016</v>
      </c>
      <c r="M3414" s="53">
        <v>3.1990000000000016</v>
      </c>
      <c r="N3414" s="45">
        <f t="shared" si="429"/>
        <v>0</v>
      </c>
      <c r="P3414" s="56"/>
    </row>
    <row r="3415" spans="1:16" x14ac:dyDescent="0.2">
      <c r="A3415" s="5">
        <v>45800.083333333336</v>
      </c>
      <c r="B3415" s="10">
        <f t="shared" si="424"/>
        <v>45800</v>
      </c>
      <c r="C3415" s="4">
        <f t="shared" si="431"/>
        <v>4.1666666666666664E-2</v>
      </c>
      <c r="D3415" s="4">
        <f>IF('Kauf Restprofil Los 7'!A3415&lt;&gt;"",IF('Kauf Restprofil Los 7'!A3415&lt;&gt;"",TIME(HOUR('Kauf Restprofil Los 7'!A3415),MINUTE('Kauf Restprofil Los 7'!A3415),SECOND('Kauf Restprofil Los 7'!A3415)),""),"")</f>
        <v>8.3333333333333329E-2</v>
      </c>
      <c r="E3415" s="9">
        <f t="shared" si="430"/>
        <v>2</v>
      </c>
      <c r="F3415">
        <v>20.869088068</v>
      </c>
      <c r="G3415" s="12">
        <f t="shared" si="425"/>
        <v>1.7390000000000001</v>
      </c>
      <c r="H3415" s="18">
        <f t="shared" si="426"/>
        <v>20.869</v>
      </c>
      <c r="I3415" s="21">
        <v>17.399999999999999</v>
      </c>
      <c r="J3415" s="14">
        <v>17.399999999999999</v>
      </c>
      <c r="K3415" s="14">
        <f t="shared" si="427"/>
        <v>0</v>
      </c>
      <c r="L3415" s="13">
        <f t="shared" si="428"/>
        <v>3.4690000000000012</v>
      </c>
      <c r="M3415" s="53">
        <v>3.4690000000000012</v>
      </c>
      <c r="N3415" s="45">
        <f t="shared" si="429"/>
        <v>0</v>
      </c>
      <c r="P3415" s="56"/>
    </row>
    <row r="3416" spans="1:16" x14ac:dyDescent="0.2">
      <c r="A3416" s="5">
        <v>45800.125</v>
      </c>
      <c r="B3416" s="10">
        <f t="shared" si="424"/>
        <v>45800</v>
      </c>
      <c r="C3416" s="4">
        <f t="shared" si="431"/>
        <v>8.3333333333333329E-2</v>
      </c>
      <c r="D3416" s="4">
        <f>IF('Kauf Restprofil Los 7'!A3416&lt;&gt;"",IF('Kauf Restprofil Los 7'!A3416&lt;&gt;"",TIME(HOUR('Kauf Restprofil Los 7'!A3416),MINUTE('Kauf Restprofil Los 7'!A3416),SECOND('Kauf Restprofil Los 7'!A3416)),""),"")</f>
        <v>0.125</v>
      </c>
      <c r="E3416" s="9">
        <f t="shared" si="430"/>
        <v>3</v>
      </c>
      <c r="F3416">
        <v>19.739923467000001</v>
      </c>
      <c r="G3416" s="12">
        <f t="shared" si="425"/>
        <v>1.645</v>
      </c>
      <c r="H3416" s="18">
        <f t="shared" si="426"/>
        <v>19.739999999999998</v>
      </c>
      <c r="I3416" s="21">
        <v>17.04</v>
      </c>
      <c r="J3416" s="14">
        <v>17.04</v>
      </c>
      <c r="K3416" s="14">
        <f t="shared" si="427"/>
        <v>0</v>
      </c>
      <c r="L3416" s="13">
        <f t="shared" si="428"/>
        <v>2.6999999999999993</v>
      </c>
      <c r="M3416" s="53">
        <v>2.6999999999999993</v>
      </c>
      <c r="N3416" s="45">
        <f t="shared" si="429"/>
        <v>0</v>
      </c>
      <c r="P3416" s="56"/>
    </row>
    <row r="3417" spans="1:16" x14ac:dyDescent="0.2">
      <c r="A3417" s="5">
        <v>45800.166666666664</v>
      </c>
      <c r="B3417" s="10">
        <f t="shared" si="424"/>
        <v>45800</v>
      </c>
      <c r="C3417" s="4">
        <f t="shared" si="431"/>
        <v>0.125</v>
      </c>
      <c r="D3417" s="4">
        <f>IF('Kauf Restprofil Los 7'!A3417&lt;&gt;"",IF('Kauf Restprofil Los 7'!A3417&lt;&gt;"",TIME(HOUR('Kauf Restprofil Los 7'!A3417),MINUTE('Kauf Restprofil Los 7'!A3417),SECOND('Kauf Restprofil Los 7'!A3417)),""),"")</f>
        <v>0.16666666666666666</v>
      </c>
      <c r="E3417" s="9">
        <f t="shared" si="430"/>
        <v>4</v>
      </c>
      <c r="F3417">
        <v>19.557958887000002</v>
      </c>
      <c r="G3417" s="12">
        <f t="shared" si="425"/>
        <v>1.63</v>
      </c>
      <c r="H3417" s="18">
        <f t="shared" si="426"/>
        <v>19.558</v>
      </c>
      <c r="I3417" s="21">
        <v>17.34</v>
      </c>
      <c r="J3417" s="14">
        <v>17.34</v>
      </c>
      <c r="K3417" s="14">
        <f t="shared" si="427"/>
        <v>0</v>
      </c>
      <c r="L3417" s="13">
        <f t="shared" si="428"/>
        <v>2.218</v>
      </c>
      <c r="M3417" s="53">
        <v>2.218</v>
      </c>
      <c r="N3417" s="45">
        <f t="shared" si="429"/>
        <v>0</v>
      </c>
      <c r="P3417" s="56"/>
    </row>
    <row r="3418" spans="1:16" x14ac:dyDescent="0.2">
      <c r="A3418" s="5">
        <v>45800.208333333336</v>
      </c>
      <c r="B3418" s="10">
        <f t="shared" si="424"/>
        <v>45800</v>
      </c>
      <c r="C3418" s="4">
        <f t="shared" si="431"/>
        <v>0.16666666666666666</v>
      </c>
      <c r="D3418" s="4">
        <f>IF('Kauf Restprofil Los 7'!A3418&lt;&gt;"",IF('Kauf Restprofil Los 7'!A3418&lt;&gt;"",TIME(HOUR('Kauf Restprofil Los 7'!A3418),MINUTE('Kauf Restprofil Los 7'!A3418),SECOND('Kauf Restprofil Los 7'!A3418)),""),"")</f>
        <v>0.20833333333333334</v>
      </c>
      <c r="E3418" s="9">
        <f t="shared" si="430"/>
        <v>5</v>
      </c>
      <c r="F3418">
        <v>20.238323367</v>
      </c>
      <c r="G3418" s="12">
        <f t="shared" si="425"/>
        <v>1.6870000000000001</v>
      </c>
      <c r="H3418" s="18">
        <f t="shared" si="426"/>
        <v>20.238</v>
      </c>
      <c r="I3418" s="21">
        <v>18.96</v>
      </c>
      <c r="J3418" s="14">
        <v>18.96</v>
      </c>
      <c r="K3418" s="14">
        <f t="shared" si="427"/>
        <v>0</v>
      </c>
      <c r="L3418" s="13">
        <f t="shared" si="428"/>
        <v>1.2779999999999987</v>
      </c>
      <c r="M3418" s="53">
        <v>1.2779999999999987</v>
      </c>
      <c r="N3418" s="45">
        <f t="shared" si="429"/>
        <v>0</v>
      </c>
      <c r="P3418" s="56"/>
    </row>
    <row r="3419" spans="1:16" x14ac:dyDescent="0.2">
      <c r="A3419" s="5">
        <v>45800.25</v>
      </c>
      <c r="B3419" s="10">
        <f t="shared" si="424"/>
        <v>45800</v>
      </c>
      <c r="C3419" s="4">
        <f t="shared" si="431"/>
        <v>0.20833333333333334</v>
      </c>
      <c r="D3419" s="4">
        <f>IF('Kauf Restprofil Los 7'!A3419&lt;&gt;"",IF('Kauf Restprofil Los 7'!A3419&lt;&gt;"",TIME(HOUR('Kauf Restprofil Los 7'!A3419),MINUTE('Kauf Restprofil Los 7'!A3419),SECOND('Kauf Restprofil Los 7'!A3419)),""),"")</f>
        <v>0.25</v>
      </c>
      <c r="E3419" s="9">
        <f t="shared" si="430"/>
        <v>6</v>
      </c>
      <c r="F3419">
        <v>23.150126231000002</v>
      </c>
      <c r="G3419" s="12">
        <f t="shared" si="425"/>
        <v>1.929</v>
      </c>
      <c r="H3419" s="18">
        <f t="shared" si="426"/>
        <v>23.15</v>
      </c>
      <c r="I3419" s="21">
        <v>22.56</v>
      </c>
      <c r="J3419" s="14">
        <v>22.56</v>
      </c>
      <c r="K3419" s="14">
        <f t="shared" si="427"/>
        <v>0</v>
      </c>
      <c r="L3419" s="13">
        <f t="shared" si="428"/>
        <v>0.58999999999999986</v>
      </c>
      <c r="M3419" s="53">
        <v>0.58999999999999986</v>
      </c>
      <c r="N3419" s="45">
        <f t="shared" si="429"/>
        <v>0</v>
      </c>
      <c r="P3419" s="56"/>
    </row>
    <row r="3420" spans="1:16" x14ac:dyDescent="0.2">
      <c r="A3420" s="5">
        <v>45800.291666666664</v>
      </c>
      <c r="B3420" s="10">
        <f t="shared" si="424"/>
        <v>45800</v>
      </c>
      <c r="C3420" s="4">
        <f t="shared" si="431"/>
        <v>0.25</v>
      </c>
      <c r="D3420" s="4">
        <f>IF('Kauf Restprofil Los 7'!A3420&lt;&gt;"",IF('Kauf Restprofil Los 7'!A3420&lt;&gt;"",TIME(HOUR('Kauf Restprofil Los 7'!A3420),MINUTE('Kauf Restprofil Los 7'!A3420),SECOND('Kauf Restprofil Los 7'!A3420)),""),"")</f>
        <v>0.29166666666666669</v>
      </c>
      <c r="E3420" s="9">
        <f t="shared" si="430"/>
        <v>7</v>
      </c>
      <c r="F3420">
        <v>29.692108378</v>
      </c>
      <c r="G3420" s="12">
        <f t="shared" si="425"/>
        <v>2.4740000000000002</v>
      </c>
      <c r="H3420" s="18">
        <f t="shared" si="426"/>
        <v>29.692</v>
      </c>
      <c r="I3420" s="21">
        <v>31.32</v>
      </c>
      <c r="J3420" s="14">
        <v>31.32</v>
      </c>
      <c r="K3420" s="14">
        <f t="shared" si="427"/>
        <v>0</v>
      </c>
      <c r="L3420" s="13">
        <f t="shared" si="428"/>
        <v>-1.6280000000000001</v>
      </c>
      <c r="M3420" s="53">
        <v>0</v>
      </c>
      <c r="N3420" s="45">
        <f t="shared" si="429"/>
        <v>-1.6280000000000001</v>
      </c>
      <c r="P3420" s="56"/>
    </row>
    <row r="3421" spans="1:16" x14ac:dyDescent="0.2">
      <c r="A3421" s="5">
        <v>45800.333333333336</v>
      </c>
      <c r="B3421" s="10">
        <f t="shared" si="424"/>
        <v>45800</v>
      </c>
      <c r="C3421" s="4">
        <f t="shared" si="431"/>
        <v>0.29166666666666669</v>
      </c>
      <c r="D3421" s="4">
        <f>IF('Kauf Restprofil Los 7'!A3421&lt;&gt;"",IF('Kauf Restprofil Los 7'!A3421&lt;&gt;"",TIME(HOUR('Kauf Restprofil Los 7'!A3421),MINUTE('Kauf Restprofil Los 7'!A3421),SECOND('Kauf Restprofil Los 7'!A3421)),""),"")</f>
        <v>0.33333333333333331</v>
      </c>
      <c r="E3421" s="9">
        <f t="shared" si="430"/>
        <v>8</v>
      </c>
      <c r="F3421">
        <v>36.029180381000003</v>
      </c>
      <c r="G3421" s="12">
        <f t="shared" si="425"/>
        <v>3.0019999999999998</v>
      </c>
      <c r="H3421" s="18">
        <f t="shared" si="426"/>
        <v>36.029000000000003</v>
      </c>
      <c r="I3421" s="21">
        <v>39.36</v>
      </c>
      <c r="J3421" s="14">
        <v>39.36</v>
      </c>
      <c r="K3421" s="14">
        <f t="shared" si="427"/>
        <v>0</v>
      </c>
      <c r="L3421" s="13">
        <f t="shared" si="428"/>
        <v>-3.330999999999996</v>
      </c>
      <c r="M3421" s="53">
        <v>0</v>
      </c>
      <c r="N3421" s="45">
        <f t="shared" si="429"/>
        <v>-3.330999999999996</v>
      </c>
      <c r="P3421" s="56"/>
    </row>
    <row r="3422" spans="1:16" x14ac:dyDescent="0.2">
      <c r="A3422" s="5">
        <v>45800.375</v>
      </c>
      <c r="B3422" s="10">
        <f t="shared" si="424"/>
        <v>45800</v>
      </c>
      <c r="C3422" s="4">
        <f t="shared" si="431"/>
        <v>0.33333333333333331</v>
      </c>
      <c r="D3422" s="4">
        <f>IF('Kauf Restprofil Los 7'!A3422&lt;&gt;"",IF('Kauf Restprofil Los 7'!A3422&lt;&gt;"",TIME(HOUR('Kauf Restprofil Los 7'!A3422),MINUTE('Kauf Restprofil Los 7'!A3422),SECOND('Kauf Restprofil Los 7'!A3422)),""),"")</f>
        <v>0.375</v>
      </c>
      <c r="E3422" s="9">
        <f t="shared" si="430"/>
        <v>9</v>
      </c>
      <c r="F3422">
        <v>37.129435747999999</v>
      </c>
      <c r="G3422" s="12">
        <f t="shared" si="425"/>
        <v>3.0939999999999999</v>
      </c>
      <c r="H3422" s="18">
        <f t="shared" si="426"/>
        <v>37.128999999999998</v>
      </c>
      <c r="I3422" s="21">
        <v>43.62</v>
      </c>
      <c r="J3422" s="14">
        <v>43.62</v>
      </c>
      <c r="K3422" s="14">
        <f t="shared" si="427"/>
        <v>0</v>
      </c>
      <c r="L3422" s="13">
        <f t="shared" si="428"/>
        <v>-6.4909999999999997</v>
      </c>
      <c r="M3422" s="53">
        <v>0</v>
      </c>
      <c r="N3422" s="45">
        <f t="shared" si="429"/>
        <v>-6.4909999999999997</v>
      </c>
      <c r="P3422" s="56"/>
    </row>
    <row r="3423" spans="1:16" x14ac:dyDescent="0.2">
      <c r="A3423" s="5">
        <v>45800.416666666664</v>
      </c>
      <c r="B3423" s="10">
        <f t="shared" si="424"/>
        <v>45800</v>
      </c>
      <c r="C3423" s="4">
        <f t="shared" si="431"/>
        <v>0.375</v>
      </c>
      <c r="D3423" s="4">
        <f>IF('Kauf Restprofil Los 7'!A3423&lt;&gt;"",IF('Kauf Restprofil Los 7'!A3423&lt;&gt;"",TIME(HOUR('Kauf Restprofil Los 7'!A3423),MINUTE('Kauf Restprofil Los 7'!A3423),SECOND('Kauf Restprofil Los 7'!A3423)),""),"")</f>
        <v>0.41666666666666669</v>
      </c>
      <c r="E3423" s="9">
        <f t="shared" si="430"/>
        <v>10</v>
      </c>
      <c r="F3423">
        <v>33.380210869999999</v>
      </c>
      <c r="G3423" s="12">
        <f t="shared" si="425"/>
        <v>2.782</v>
      </c>
      <c r="H3423" s="18">
        <f t="shared" si="426"/>
        <v>33.380000000000003</v>
      </c>
      <c r="I3423" s="21">
        <v>44.099999999999994</v>
      </c>
      <c r="J3423" s="14">
        <v>44.099999999999994</v>
      </c>
      <c r="K3423" s="14">
        <f t="shared" si="427"/>
        <v>0</v>
      </c>
      <c r="L3423" s="13">
        <f t="shared" si="428"/>
        <v>-10.719999999999992</v>
      </c>
      <c r="M3423" s="53">
        <v>0</v>
      </c>
      <c r="N3423" s="45">
        <f t="shared" si="429"/>
        <v>-10.719999999999992</v>
      </c>
      <c r="P3423" s="56"/>
    </row>
    <row r="3424" spans="1:16" x14ac:dyDescent="0.2">
      <c r="A3424" s="5">
        <v>45800.458333333336</v>
      </c>
      <c r="B3424" s="10">
        <f t="shared" si="424"/>
        <v>45800</v>
      </c>
      <c r="C3424" s="4">
        <f t="shared" si="431"/>
        <v>0.41666666666666669</v>
      </c>
      <c r="D3424" s="4">
        <f>IF('Kauf Restprofil Los 7'!A3424&lt;&gt;"",IF('Kauf Restprofil Los 7'!A3424&lt;&gt;"",TIME(HOUR('Kauf Restprofil Los 7'!A3424),MINUTE('Kauf Restprofil Los 7'!A3424),SECOND('Kauf Restprofil Los 7'!A3424)),""),"")</f>
        <v>0.45833333333333331</v>
      </c>
      <c r="E3424" s="9">
        <f t="shared" si="430"/>
        <v>11</v>
      </c>
      <c r="F3424">
        <v>29.267843768999999</v>
      </c>
      <c r="G3424" s="12">
        <f t="shared" si="425"/>
        <v>2.4390000000000001</v>
      </c>
      <c r="H3424" s="18">
        <f t="shared" si="426"/>
        <v>29.268000000000001</v>
      </c>
      <c r="I3424" s="21">
        <v>43.38</v>
      </c>
      <c r="J3424" s="14">
        <v>43.38</v>
      </c>
      <c r="K3424" s="14">
        <f t="shared" si="427"/>
        <v>0</v>
      </c>
      <c r="L3424" s="13">
        <f t="shared" si="428"/>
        <v>-14.112000000000002</v>
      </c>
      <c r="M3424" s="53">
        <v>0</v>
      </c>
      <c r="N3424" s="45">
        <f t="shared" si="429"/>
        <v>-14.112000000000002</v>
      </c>
      <c r="P3424" s="56"/>
    </row>
    <row r="3425" spans="1:16" x14ac:dyDescent="0.2">
      <c r="A3425" s="5">
        <v>45800.5</v>
      </c>
      <c r="B3425" s="10">
        <f t="shared" si="424"/>
        <v>45800</v>
      </c>
      <c r="C3425" s="4">
        <f t="shared" si="431"/>
        <v>0.45833333333333331</v>
      </c>
      <c r="D3425" s="4">
        <f>IF('Kauf Restprofil Los 7'!A3425&lt;&gt;"",IF('Kauf Restprofil Los 7'!A3425&lt;&gt;"",TIME(HOUR('Kauf Restprofil Los 7'!A3425),MINUTE('Kauf Restprofil Los 7'!A3425),SECOND('Kauf Restprofil Los 7'!A3425)),""),"")</f>
        <v>0.5</v>
      </c>
      <c r="E3425" s="9">
        <f t="shared" si="430"/>
        <v>12</v>
      </c>
      <c r="F3425">
        <v>28.651889846</v>
      </c>
      <c r="G3425" s="12">
        <f t="shared" si="425"/>
        <v>2.3879999999999999</v>
      </c>
      <c r="H3425" s="18">
        <f t="shared" si="426"/>
        <v>28.652000000000001</v>
      </c>
      <c r="I3425" s="21">
        <v>43.44</v>
      </c>
      <c r="J3425" s="14">
        <v>43.44</v>
      </c>
      <c r="K3425" s="14">
        <f t="shared" si="427"/>
        <v>0</v>
      </c>
      <c r="L3425" s="13">
        <f t="shared" si="428"/>
        <v>-14.787999999999997</v>
      </c>
      <c r="M3425" s="53">
        <v>0</v>
      </c>
      <c r="N3425" s="45">
        <f t="shared" si="429"/>
        <v>-14.787999999999997</v>
      </c>
      <c r="P3425" s="56"/>
    </row>
    <row r="3426" spans="1:16" x14ac:dyDescent="0.2">
      <c r="A3426" s="5">
        <v>45800.541666666664</v>
      </c>
      <c r="B3426" s="10">
        <f t="shared" si="424"/>
        <v>45800</v>
      </c>
      <c r="C3426" s="4">
        <f t="shared" si="431"/>
        <v>0.5</v>
      </c>
      <c r="D3426" s="4">
        <f>IF('Kauf Restprofil Los 7'!A3426&lt;&gt;"",IF('Kauf Restprofil Los 7'!A3426&lt;&gt;"",TIME(HOUR('Kauf Restprofil Los 7'!A3426),MINUTE('Kauf Restprofil Los 7'!A3426),SECOND('Kauf Restprofil Los 7'!A3426)),""),"")</f>
        <v>0.54166666666666663</v>
      </c>
      <c r="E3426" s="9">
        <f t="shared" si="430"/>
        <v>13</v>
      </c>
      <c r="F3426">
        <v>26.358200687</v>
      </c>
      <c r="G3426" s="12">
        <f t="shared" si="425"/>
        <v>2.1970000000000001</v>
      </c>
      <c r="H3426" s="18">
        <f t="shared" si="426"/>
        <v>26.358000000000001</v>
      </c>
      <c r="I3426" s="21">
        <v>41.82</v>
      </c>
      <c r="J3426" s="14">
        <v>41.82</v>
      </c>
      <c r="K3426" s="14">
        <f t="shared" si="427"/>
        <v>0</v>
      </c>
      <c r="L3426" s="13">
        <f t="shared" si="428"/>
        <v>-15.462</v>
      </c>
      <c r="M3426" s="53">
        <v>0</v>
      </c>
      <c r="N3426" s="45">
        <f t="shared" si="429"/>
        <v>-15.462</v>
      </c>
      <c r="P3426" s="56"/>
    </row>
    <row r="3427" spans="1:16" x14ac:dyDescent="0.2">
      <c r="A3427" s="5">
        <v>45800.583333333336</v>
      </c>
      <c r="B3427" s="10">
        <f t="shared" si="424"/>
        <v>45800</v>
      </c>
      <c r="C3427" s="4">
        <f t="shared" si="431"/>
        <v>0.54166666666666663</v>
      </c>
      <c r="D3427" s="4">
        <f>IF('Kauf Restprofil Los 7'!A3427&lt;&gt;"",IF('Kauf Restprofil Los 7'!A3427&lt;&gt;"",TIME(HOUR('Kauf Restprofil Los 7'!A3427),MINUTE('Kauf Restprofil Los 7'!A3427),SECOND('Kauf Restprofil Los 7'!A3427)),""),"")</f>
        <v>0.58333333333333337</v>
      </c>
      <c r="E3427" s="9">
        <f t="shared" si="430"/>
        <v>14</v>
      </c>
      <c r="F3427">
        <v>23.861495644000001</v>
      </c>
      <c r="G3427" s="12">
        <f t="shared" si="425"/>
        <v>1.988</v>
      </c>
      <c r="H3427" s="18">
        <f t="shared" si="426"/>
        <v>23.861000000000001</v>
      </c>
      <c r="I3427" s="21">
        <v>40.5</v>
      </c>
      <c r="J3427" s="14">
        <v>40.5</v>
      </c>
      <c r="K3427" s="14">
        <f t="shared" si="427"/>
        <v>0</v>
      </c>
      <c r="L3427" s="13">
        <f t="shared" si="428"/>
        <v>-16.638999999999999</v>
      </c>
      <c r="M3427" s="53">
        <v>0</v>
      </c>
      <c r="N3427" s="45">
        <f t="shared" si="429"/>
        <v>-16.638999999999999</v>
      </c>
      <c r="P3427" s="56"/>
    </row>
    <row r="3428" spans="1:16" x14ac:dyDescent="0.2">
      <c r="A3428" s="5">
        <v>45800.625</v>
      </c>
      <c r="B3428" s="10">
        <f t="shared" si="424"/>
        <v>45800</v>
      </c>
      <c r="C3428" s="4">
        <f t="shared" si="431"/>
        <v>0.58333333333333337</v>
      </c>
      <c r="D3428" s="4">
        <f>IF('Kauf Restprofil Los 7'!A3428&lt;&gt;"",IF('Kauf Restprofil Los 7'!A3428&lt;&gt;"",TIME(HOUR('Kauf Restprofil Los 7'!A3428),MINUTE('Kauf Restprofil Los 7'!A3428),SECOND('Kauf Restprofil Los 7'!A3428)),""),"")</f>
        <v>0.625</v>
      </c>
      <c r="E3428" s="9">
        <f t="shared" si="430"/>
        <v>15</v>
      </c>
      <c r="F3428">
        <v>23.293734475000001</v>
      </c>
      <c r="G3428" s="12">
        <f t="shared" si="425"/>
        <v>1.9410000000000001</v>
      </c>
      <c r="H3428" s="18">
        <f t="shared" si="426"/>
        <v>23.294</v>
      </c>
      <c r="I3428" s="21">
        <v>36.96</v>
      </c>
      <c r="J3428" s="14">
        <v>36.96</v>
      </c>
      <c r="K3428" s="14">
        <f t="shared" si="427"/>
        <v>0</v>
      </c>
      <c r="L3428" s="13">
        <f t="shared" si="428"/>
        <v>-13.666</v>
      </c>
      <c r="M3428" s="53">
        <v>0</v>
      </c>
      <c r="N3428" s="45">
        <f t="shared" si="429"/>
        <v>-13.666</v>
      </c>
      <c r="P3428" s="56"/>
    </row>
    <row r="3429" spans="1:16" x14ac:dyDescent="0.2">
      <c r="A3429" s="5">
        <v>45800.666666666664</v>
      </c>
      <c r="B3429" s="10">
        <f t="shared" si="424"/>
        <v>45800</v>
      </c>
      <c r="C3429" s="4">
        <f t="shared" si="431"/>
        <v>0.625</v>
      </c>
      <c r="D3429" s="4">
        <f>IF('Kauf Restprofil Los 7'!A3429&lt;&gt;"",IF('Kauf Restprofil Los 7'!A3429&lt;&gt;"",TIME(HOUR('Kauf Restprofil Los 7'!A3429),MINUTE('Kauf Restprofil Los 7'!A3429),SECOND('Kauf Restprofil Los 7'!A3429)),""),"")</f>
        <v>0.66666666666666663</v>
      </c>
      <c r="E3429" s="9">
        <f t="shared" si="430"/>
        <v>16</v>
      </c>
      <c r="F3429">
        <v>23.907511201999998</v>
      </c>
      <c r="G3429" s="12">
        <f t="shared" si="425"/>
        <v>1.992</v>
      </c>
      <c r="H3429" s="18">
        <f t="shared" si="426"/>
        <v>23.908000000000001</v>
      </c>
      <c r="I3429" s="21">
        <v>36.480000000000004</v>
      </c>
      <c r="J3429" s="14">
        <v>36.480000000000004</v>
      </c>
      <c r="K3429" s="14">
        <f t="shared" si="427"/>
        <v>0</v>
      </c>
      <c r="L3429" s="13">
        <f t="shared" si="428"/>
        <v>-12.572000000000003</v>
      </c>
      <c r="M3429" s="53">
        <v>0</v>
      </c>
      <c r="N3429" s="45">
        <f t="shared" si="429"/>
        <v>-12.572000000000003</v>
      </c>
      <c r="P3429" s="56"/>
    </row>
    <row r="3430" spans="1:16" x14ac:dyDescent="0.2">
      <c r="A3430" s="5">
        <v>45800.708333333336</v>
      </c>
      <c r="B3430" s="10">
        <f t="shared" si="424"/>
        <v>45800</v>
      </c>
      <c r="C3430" s="4">
        <f t="shared" si="431"/>
        <v>0.66666666666666663</v>
      </c>
      <c r="D3430" s="4">
        <f>IF('Kauf Restprofil Los 7'!A3430&lt;&gt;"",IF('Kauf Restprofil Los 7'!A3430&lt;&gt;"",TIME(HOUR('Kauf Restprofil Los 7'!A3430),MINUTE('Kauf Restprofil Los 7'!A3430),SECOND('Kauf Restprofil Los 7'!A3430)),""),"")</f>
        <v>0.70833333333333337</v>
      </c>
      <c r="E3430" s="9">
        <f t="shared" si="430"/>
        <v>17</v>
      </c>
      <c r="F3430">
        <v>26.197634267000002</v>
      </c>
      <c r="G3430" s="12">
        <f t="shared" si="425"/>
        <v>2.1829999999999998</v>
      </c>
      <c r="H3430" s="18">
        <f t="shared" si="426"/>
        <v>26.198</v>
      </c>
      <c r="I3430" s="21">
        <v>39.54</v>
      </c>
      <c r="J3430" s="14">
        <v>39.54</v>
      </c>
      <c r="K3430" s="14">
        <f t="shared" si="427"/>
        <v>0</v>
      </c>
      <c r="L3430" s="13">
        <f t="shared" si="428"/>
        <v>-13.341999999999999</v>
      </c>
      <c r="M3430" s="53">
        <v>0</v>
      </c>
      <c r="N3430" s="45">
        <f t="shared" si="429"/>
        <v>-13.341999999999999</v>
      </c>
      <c r="P3430" s="56"/>
    </row>
    <row r="3431" spans="1:16" x14ac:dyDescent="0.2">
      <c r="A3431" s="5">
        <v>45800.75</v>
      </c>
      <c r="B3431" s="10">
        <f t="shared" si="424"/>
        <v>45800</v>
      </c>
      <c r="C3431" s="4">
        <f t="shared" si="431"/>
        <v>0.70833333333333337</v>
      </c>
      <c r="D3431" s="4">
        <f>IF('Kauf Restprofil Los 7'!A3431&lt;&gt;"",IF('Kauf Restprofil Los 7'!A3431&lt;&gt;"",TIME(HOUR('Kauf Restprofil Los 7'!A3431),MINUTE('Kauf Restprofil Los 7'!A3431),SECOND('Kauf Restprofil Los 7'!A3431)),""),"")</f>
        <v>0.75</v>
      </c>
      <c r="E3431" s="9">
        <f t="shared" si="430"/>
        <v>18</v>
      </c>
      <c r="F3431">
        <v>30.874067715999999</v>
      </c>
      <c r="G3431" s="12">
        <f t="shared" si="425"/>
        <v>2.573</v>
      </c>
      <c r="H3431" s="18">
        <f t="shared" si="426"/>
        <v>30.873999999999999</v>
      </c>
      <c r="I3431" s="21">
        <v>42.900000000000006</v>
      </c>
      <c r="J3431" s="14">
        <v>42.900000000000006</v>
      </c>
      <c r="K3431" s="14">
        <f t="shared" si="427"/>
        <v>0</v>
      </c>
      <c r="L3431" s="13">
        <f t="shared" si="428"/>
        <v>-12.026000000000007</v>
      </c>
      <c r="M3431" s="53">
        <v>0</v>
      </c>
      <c r="N3431" s="45">
        <f t="shared" si="429"/>
        <v>-12.026000000000007</v>
      </c>
      <c r="P3431" s="56"/>
    </row>
    <row r="3432" spans="1:16" x14ac:dyDescent="0.2">
      <c r="A3432" s="5">
        <v>45800.791666666664</v>
      </c>
      <c r="B3432" s="10">
        <f t="shared" si="424"/>
        <v>45800</v>
      </c>
      <c r="C3432" s="4">
        <f t="shared" si="431"/>
        <v>0.75</v>
      </c>
      <c r="D3432" s="4">
        <f>IF('Kauf Restprofil Los 7'!A3432&lt;&gt;"",IF('Kauf Restprofil Los 7'!A3432&lt;&gt;"",TIME(HOUR('Kauf Restprofil Los 7'!A3432),MINUTE('Kauf Restprofil Los 7'!A3432),SECOND('Kauf Restprofil Los 7'!A3432)),""),"")</f>
        <v>0.79166666666666663</v>
      </c>
      <c r="E3432" s="9">
        <f t="shared" si="430"/>
        <v>19</v>
      </c>
      <c r="F3432">
        <v>35.112785922999997</v>
      </c>
      <c r="G3432" s="12">
        <f t="shared" si="425"/>
        <v>2.9260000000000002</v>
      </c>
      <c r="H3432" s="18">
        <f t="shared" si="426"/>
        <v>35.113</v>
      </c>
      <c r="I3432" s="21">
        <v>43.14</v>
      </c>
      <c r="J3432" s="14">
        <v>43.14</v>
      </c>
      <c r="K3432" s="14">
        <f t="shared" si="427"/>
        <v>0</v>
      </c>
      <c r="L3432" s="13">
        <f t="shared" si="428"/>
        <v>-8.027000000000001</v>
      </c>
      <c r="M3432" s="53">
        <v>0</v>
      </c>
      <c r="N3432" s="45">
        <f t="shared" si="429"/>
        <v>-8.027000000000001</v>
      </c>
      <c r="P3432" s="56"/>
    </row>
    <row r="3433" spans="1:16" x14ac:dyDescent="0.2">
      <c r="A3433" s="5">
        <v>45800.833333333336</v>
      </c>
      <c r="B3433" s="10">
        <f t="shared" si="424"/>
        <v>45800</v>
      </c>
      <c r="C3433" s="4">
        <f t="shared" si="431"/>
        <v>0.79166666666666663</v>
      </c>
      <c r="D3433" s="4">
        <f>IF('Kauf Restprofil Los 7'!A3433&lt;&gt;"",IF('Kauf Restprofil Los 7'!A3433&lt;&gt;"",TIME(HOUR('Kauf Restprofil Los 7'!A3433),MINUTE('Kauf Restprofil Los 7'!A3433),SECOND('Kauf Restprofil Los 7'!A3433)),""),"")</f>
        <v>0.83333333333333337</v>
      </c>
      <c r="E3433" s="9">
        <f t="shared" si="430"/>
        <v>20</v>
      </c>
      <c r="F3433">
        <v>35.883429243999998</v>
      </c>
      <c r="G3433" s="12">
        <f t="shared" si="425"/>
        <v>2.99</v>
      </c>
      <c r="H3433" s="18">
        <f t="shared" si="426"/>
        <v>35.883000000000003</v>
      </c>
      <c r="I3433" s="21">
        <v>39.24</v>
      </c>
      <c r="J3433" s="14">
        <v>39.24</v>
      </c>
      <c r="K3433" s="14">
        <f t="shared" si="427"/>
        <v>0</v>
      </c>
      <c r="L3433" s="13">
        <f t="shared" si="428"/>
        <v>-3.3569999999999993</v>
      </c>
      <c r="M3433" s="53">
        <v>0</v>
      </c>
      <c r="N3433" s="45">
        <f t="shared" si="429"/>
        <v>-3.3569999999999993</v>
      </c>
      <c r="P3433" s="56"/>
    </row>
    <row r="3434" spans="1:16" x14ac:dyDescent="0.2">
      <c r="A3434" s="5">
        <v>45800.875</v>
      </c>
      <c r="B3434" s="10">
        <f t="shared" si="424"/>
        <v>45800</v>
      </c>
      <c r="C3434" s="4">
        <f t="shared" si="431"/>
        <v>0.83333333333333337</v>
      </c>
      <c r="D3434" s="4">
        <f>IF('Kauf Restprofil Los 7'!A3434&lt;&gt;"",IF('Kauf Restprofil Los 7'!A3434&lt;&gt;"",TIME(HOUR('Kauf Restprofil Los 7'!A3434),MINUTE('Kauf Restprofil Los 7'!A3434),SECOND('Kauf Restprofil Los 7'!A3434)),""),"")</f>
        <v>0.875</v>
      </c>
      <c r="E3434" s="9">
        <f t="shared" si="430"/>
        <v>21</v>
      </c>
      <c r="F3434">
        <v>33.214907848000003</v>
      </c>
      <c r="G3434" s="12">
        <f t="shared" si="425"/>
        <v>2.7679999999999998</v>
      </c>
      <c r="H3434" s="18">
        <f t="shared" si="426"/>
        <v>33.215000000000003</v>
      </c>
      <c r="I3434" s="21">
        <v>34.380000000000003</v>
      </c>
      <c r="J3434" s="14">
        <v>34.380000000000003</v>
      </c>
      <c r="K3434" s="14">
        <f t="shared" si="427"/>
        <v>0</v>
      </c>
      <c r="L3434" s="13">
        <f t="shared" si="428"/>
        <v>-1.1649999999999991</v>
      </c>
      <c r="M3434" s="53">
        <v>0</v>
      </c>
      <c r="N3434" s="45">
        <f t="shared" si="429"/>
        <v>-1.1649999999999991</v>
      </c>
      <c r="P3434" s="56"/>
    </row>
    <row r="3435" spans="1:16" x14ac:dyDescent="0.2">
      <c r="A3435" s="5">
        <v>45800.916666666664</v>
      </c>
      <c r="B3435" s="10">
        <f t="shared" si="424"/>
        <v>45800</v>
      </c>
      <c r="C3435" s="4">
        <f t="shared" si="431"/>
        <v>0.875</v>
      </c>
      <c r="D3435" s="4">
        <f>IF('Kauf Restprofil Los 7'!A3435&lt;&gt;"",IF('Kauf Restprofil Los 7'!A3435&lt;&gt;"",TIME(HOUR('Kauf Restprofil Los 7'!A3435),MINUTE('Kauf Restprofil Los 7'!A3435),SECOND('Kauf Restprofil Los 7'!A3435)),""),"")</f>
        <v>0.91666666666666663</v>
      </c>
      <c r="E3435" s="9">
        <f t="shared" si="430"/>
        <v>22</v>
      </c>
      <c r="F3435">
        <v>30.16658228</v>
      </c>
      <c r="G3435" s="12">
        <f t="shared" si="425"/>
        <v>2.5139999999999998</v>
      </c>
      <c r="H3435" s="18">
        <f t="shared" si="426"/>
        <v>30.167000000000002</v>
      </c>
      <c r="I3435" s="21">
        <v>30.119999999999997</v>
      </c>
      <c r="J3435" s="14">
        <v>30.119999999999997</v>
      </c>
      <c r="K3435" s="14">
        <f t="shared" si="427"/>
        <v>0</v>
      </c>
      <c r="L3435" s="13">
        <f t="shared" si="428"/>
        <v>4.700000000000415E-2</v>
      </c>
      <c r="M3435" s="53">
        <v>4.700000000000415E-2</v>
      </c>
      <c r="N3435" s="45">
        <f t="shared" si="429"/>
        <v>0</v>
      </c>
      <c r="P3435" s="56"/>
    </row>
    <row r="3436" spans="1:16" x14ac:dyDescent="0.2">
      <c r="A3436" s="5">
        <v>45800.958333333336</v>
      </c>
      <c r="B3436" s="10">
        <f t="shared" si="424"/>
        <v>45800</v>
      </c>
      <c r="C3436" s="4">
        <f t="shared" si="431"/>
        <v>0.91666666666666663</v>
      </c>
      <c r="D3436" s="4">
        <f>IF('Kauf Restprofil Los 7'!A3436&lt;&gt;"",IF('Kauf Restprofil Los 7'!A3436&lt;&gt;"",TIME(HOUR('Kauf Restprofil Los 7'!A3436),MINUTE('Kauf Restprofil Los 7'!A3436),SECOND('Kauf Restprofil Los 7'!A3436)),""),"")</f>
        <v>0.95833333333333337</v>
      </c>
      <c r="E3436" s="9">
        <f t="shared" si="430"/>
        <v>23</v>
      </c>
      <c r="F3436">
        <v>26.552235917000001</v>
      </c>
      <c r="G3436" s="12">
        <f t="shared" si="425"/>
        <v>2.2130000000000001</v>
      </c>
      <c r="H3436" s="18">
        <f t="shared" si="426"/>
        <v>26.552</v>
      </c>
      <c r="I3436" s="21">
        <v>25.5</v>
      </c>
      <c r="J3436" s="14">
        <v>25.5</v>
      </c>
      <c r="K3436" s="14">
        <f t="shared" si="427"/>
        <v>0</v>
      </c>
      <c r="L3436" s="13">
        <f t="shared" si="428"/>
        <v>1.0519999999999996</v>
      </c>
      <c r="M3436" s="53">
        <v>1.0519999999999996</v>
      </c>
      <c r="N3436" s="45">
        <f t="shared" si="429"/>
        <v>0</v>
      </c>
      <c r="P3436" s="56"/>
    </row>
    <row r="3437" spans="1:16" x14ac:dyDescent="0.2">
      <c r="A3437" s="5">
        <v>45801</v>
      </c>
      <c r="B3437" s="10">
        <f t="shared" si="424"/>
        <v>45800</v>
      </c>
      <c r="C3437" s="4">
        <f t="shared" si="431"/>
        <v>0.95833333333333337</v>
      </c>
      <c r="D3437" s="4">
        <f>IF('Kauf Restprofil Los 7'!A3437&lt;&gt;"",IF('Kauf Restprofil Los 7'!A3437&lt;&gt;"",TIME(HOUR('Kauf Restprofil Los 7'!A3437),MINUTE('Kauf Restprofil Los 7'!A3437),SECOND('Kauf Restprofil Los 7'!A3437)),""),"")</f>
        <v>0</v>
      </c>
      <c r="E3437" s="9">
        <f t="shared" si="430"/>
        <v>24</v>
      </c>
      <c r="F3437">
        <v>22.132852288999999</v>
      </c>
      <c r="G3437" s="12">
        <f t="shared" si="425"/>
        <v>1.8440000000000001</v>
      </c>
      <c r="H3437" s="18">
        <f t="shared" si="426"/>
        <v>22.132999999999999</v>
      </c>
      <c r="I3437" s="21">
        <v>21.240000000000002</v>
      </c>
      <c r="J3437" s="14">
        <v>21.240000000000002</v>
      </c>
      <c r="K3437" s="14">
        <f t="shared" si="427"/>
        <v>0</v>
      </c>
      <c r="L3437" s="13">
        <f t="shared" si="428"/>
        <v>0.89299999999999713</v>
      </c>
      <c r="M3437" s="53">
        <v>0.89299999999999713</v>
      </c>
      <c r="N3437" s="45">
        <f t="shared" si="429"/>
        <v>0</v>
      </c>
      <c r="P3437" s="56"/>
    </row>
    <row r="3438" spans="1:16" x14ac:dyDescent="0.2">
      <c r="A3438" s="5">
        <v>45801.041666666664</v>
      </c>
      <c r="B3438" s="10">
        <f t="shared" si="424"/>
        <v>45801</v>
      </c>
      <c r="C3438" s="4">
        <f t="shared" si="431"/>
        <v>0</v>
      </c>
      <c r="D3438" s="4">
        <f>IF('Kauf Restprofil Los 7'!A3438&lt;&gt;"",IF('Kauf Restprofil Los 7'!A3438&lt;&gt;"",TIME(HOUR('Kauf Restprofil Los 7'!A3438),MINUTE('Kauf Restprofil Los 7'!A3438),SECOND('Kauf Restprofil Los 7'!A3438)),""),"")</f>
        <v>4.1666666666666664E-2</v>
      </c>
      <c r="E3438" s="9">
        <f t="shared" si="430"/>
        <v>1</v>
      </c>
      <c r="F3438">
        <v>19.360289774000002</v>
      </c>
      <c r="G3438" s="12">
        <f t="shared" si="425"/>
        <v>1.613</v>
      </c>
      <c r="H3438" s="18">
        <f t="shared" si="426"/>
        <v>19.36</v>
      </c>
      <c r="I3438" s="21">
        <v>18.84</v>
      </c>
      <c r="J3438" s="14">
        <v>18.84</v>
      </c>
      <c r="K3438" s="14">
        <f t="shared" si="427"/>
        <v>0</v>
      </c>
      <c r="L3438" s="13">
        <f t="shared" si="428"/>
        <v>0.51999999999999957</v>
      </c>
      <c r="M3438" s="53">
        <v>0.51999999999999957</v>
      </c>
      <c r="N3438" s="45">
        <f t="shared" si="429"/>
        <v>0</v>
      </c>
      <c r="P3438" s="56"/>
    </row>
    <row r="3439" spans="1:16" x14ac:dyDescent="0.2">
      <c r="A3439" s="5">
        <v>45801.083333333336</v>
      </c>
      <c r="B3439" s="10">
        <f t="shared" si="424"/>
        <v>45801</v>
      </c>
      <c r="C3439" s="4">
        <f t="shared" si="431"/>
        <v>4.1666666666666664E-2</v>
      </c>
      <c r="D3439" s="4">
        <f>IF('Kauf Restprofil Los 7'!A3439&lt;&gt;"",IF('Kauf Restprofil Los 7'!A3439&lt;&gt;"",TIME(HOUR('Kauf Restprofil Los 7'!A3439),MINUTE('Kauf Restprofil Los 7'!A3439),SECOND('Kauf Restprofil Los 7'!A3439)),""),"")</f>
        <v>8.3333333333333329E-2</v>
      </c>
      <c r="E3439" s="9">
        <f t="shared" si="430"/>
        <v>2</v>
      </c>
      <c r="F3439">
        <v>16.976070697000001</v>
      </c>
      <c r="G3439" s="12">
        <f t="shared" si="425"/>
        <v>1.415</v>
      </c>
      <c r="H3439" s="18">
        <f t="shared" si="426"/>
        <v>16.975999999999999</v>
      </c>
      <c r="I3439" s="21">
        <v>16.38</v>
      </c>
      <c r="J3439" s="14">
        <v>16.38</v>
      </c>
      <c r="K3439" s="14">
        <f t="shared" si="427"/>
        <v>0</v>
      </c>
      <c r="L3439" s="13">
        <f t="shared" si="428"/>
        <v>0.59600000000000009</v>
      </c>
      <c r="M3439" s="53">
        <v>0.59600000000000009</v>
      </c>
      <c r="N3439" s="45">
        <f t="shared" si="429"/>
        <v>0</v>
      </c>
      <c r="P3439" s="56"/>
    </row>
    <row r="3440" spans="1:16" x14ac:dyDescent="0.2">
      <c r="A3440" s="5">
        <v>45801.125</v>
      </c>
      <c r="B3440" s="10">
        <f t="shared" si="424"/>
        <v>45801</v>
      </c>
      <c r="C3440" s="4">
        <f t="shared" si="431"/>
        <v>8.3333333333333329E-2</v>
      </c>
      <c r="D3440" s="4">
        <f>IF('Kauf Restprofil Los 7'!A3440&lt;&gt;"",IF('Kauf Restprofil Los 7'!A3440&lt;&gt;"",TIME(HOUR('Kauf Restprofil Los 7'!A3440),MINUTE('Kauf Restprofil Los 7'!A3440),SECOND('Kauf Restprofil Los 7'!A3440)),""),"")</f>
        <v>0.125</v>
      </c>
      <c r="E3440" s="9">
        <f t="shared" si="430"/>
        <v>3</v>
      </c>
      <c r="F3440">
        <v>15.793608554</v>
      </c>
      <c r="G3440" s="12">
        <f t="shared" si="425"/>
        <v>1.3160000000000001</v>
      </c>
      <c r="H3440" s="18">
        <f t="shared" si="426"/>
        <v>15.794</v>
      </c>
      <c r="I3440" s="21">
        <v>15.72</v>
      </c>
      <c r="J3440" s="14">
        <v>15.72</v>
      </c>
      <c r="K3440" s="14">
        <f t="shared" si="427"/>
        <v>0</v>
      </c>
      <c r="L3440" s="13">
        <f t="shared" si="428"/>
        <v>7.3999999999999844E-2</v>
      </c>
      <c r="M3440" s="53">
        <v>7.3999999999999844E-2</v>
      </c>
      <c r="N3440" s="45">
        <f t="shared" si="429"/>
        <v>0</v>
      </c>
      <c r="P3440" s="56"/>
    </row>
    <row r="3441" spans="1:16" x14ac:dyDescent="0.2">
      <c r="A3441" s="5">
        <v>45801.166666666664</v>
      </c>
      <c r="B3441" s="10">
        <f t="shared" si="424"/>
        <v>45801</v>
      </c>
      <c r="C3441" s="4">
        <f t="shared" si="431"/>
        <v>0.125</v>
      </c>
      <c r="D3441" s="4">
        <f>IF('Kauf Restprofil Los 7'!A3441&lt;&gt;"",IF('Kauf Restprofil Los 7'!A3441&lt;&gt;"",TIME(HOUR('Kauf Restprofil Los 7'!A3441),MINUTE('Kauf Restprofil Los 7'!A3441),SECOND('Kauf Restprofil Los 7'!A3441)),""),"")</f>
        <v>0.16666666666666666</v>
      </c>
      <c r="E3441" s="9">
        <f t="shared" si="430"/>
        <v>4</v>
      </c>
      <c r="F3441">
        <v>15.296332571000001</v>
      </c>
      <c r="G3441" s="12">
        <f t="shared" si="425"/>
        <v>1.2749999999999999</v>
      </c>
      <c r="H3441" s="18">
        <f t="shared" si="426"/>
        <v>15.295999999999999</v>
      </c>
      <c r="I3441" s="21">
        <v>15.059999999999999</v>
      </c>
      <c r="J3441" s="14">
        <v>15.059999999999999</v>
      </c>
      <c r="K3441" s="14">
        <f t="shared" si="427"/>
        <v>0</v>
      </c>
      <c r="L3441" s="13">
        <f t="shared" si="428"/>
        <v>0.23600000000000065</v>
      </c>
      <c r="M3441" s="53">
        <v>0.23600000000000065</v>
      </c>
      <c r="N3441" s="45">
        <f t="shared" si="429"/>
        <v>0</v>
      </c>
      <c r="P3441" s="56"/>
    </row>
    <row r="3442" spans="1:16" x14ac:dyDescent="0.2">
      <c r="A3442" s="5">
        <v>45801.208333333336</v>
      </c>
      <c r="B3442" s="10">
        <f t="shared" si="424"/>
        <v>45801</v>
      </c>
      <c r="C3442" s="4">
        <f t="shared" si="431"/>
        <v>0.16666666666666666</v>
      </c>
      <c r="D3442" s="4">
        <f>IF('Kauf Restprofil Los 7'!A3442&lt;&gt;"",IF('Kauf Restprofil Los 7'!A3442&lt;&gt;"",TIME(HOUR('Kauf Restprofil Los 7'!A3442),MINUTE('Kauf Restprofil Los 7'!A3442),SECOND('Kauf Restprofil Los 7'!A3442)),""),"")</f>
        <v>0.20833333333333334</v>
      </c>
      <c r="E3442" s="9">
        <f t="shared" si="430"/>
        <v>5</v>
      </c>
      <c r="F3442">
        <v>14.785190726</v>
      </c>
      <c r="G3442" s="12">
        <f t="shared" si="425"/>
        <v>1.232</v>
      </c>
      <c r="H3442" s="18">
        <f t="shared" si="426"/>
        <v>14.785</v>
      </c>
      <c r="I3442" s="21">
        <v>14.82</v>
      </c>
      <c r="J3442" s="14">
        <v>14.82</v>
      </c>
      <c r="K3442" s="14">
        <f t="shared" si="427"/>
        <v>0</v>
      </c>
      <c r="L3442" s="13">
        <f t="shared" si="428"/>
        <v>-3.5000000000000142E-2</v>
      </c>
      <c r="M3442" s="53">
        <v>0</v>
      </c>
      <c r="N3442" s="45">
        <f t="shared" si="429"/>
        <v>-3.5000000000000142E-2</v>
      </c>
      <c r="P3442" s="56"/>
    </row>
    <row r="3443" spans="1:16" x14ac:dyDescent="0.2">
      <c r="A3443" s="5">
        <v>45801.25</v>
      </c>
      <c r="B3443" s="10">
        <f t="shared" si="424"/>
        <v>45801</v>
      </c>
      <c r="C3443" s="4">
        <f t="shared" si="431"/>
        <v>0.20833333333333334</v>
      </c>
      <c r="D3443" s="4">
        <f>IF('Kauf Restprofil Los 7'!A3443&lt;&gt;"",IF('Kauf Restprofil Los 7'!A3443&lt;&gt;"",TIME(HOUR('Kauf Restprofil Los 7'!A3443),MINUTE('Kauf Restprofil Los 7'!A3443),SECOND('Kauf Restprofil Los 7'!A3443)),""),"")</f>
        <v>0.25</v>
      </c>
      <c r="E3443" s="9">
        <f t="shared" si="430"/>
        <v>6</v>
      </c>
      <c r="F3443">
        <v>15.33084023</v>
      </c>
      <c r="G3443" s="12">
        <f t="shared" si="425"/>
        <v>1.278</v>
      </c>
      <c r="H3443" s="18">
        <f t="shared" si="426"/>
        <v>15.331</v>
      </c>
      <c r="I3443" s="21">
        <v>15.48</v>
      </c>
      <c r="J3443" s="14">
        <v>15.48</v>
      </c>
      <c r="K3443" s="14">
        <f t="shared" si="427"/>
        <v>0</v>
      </c>
      <c r="L3443" s="13">
        <f t="shared" si="428"/>
        <v>-0.14900000000000091</v>
      </c>
      <c r="M3443" s="53">
        <v>0</v>
      </c>
      <c r="N3443" s="45">
        <f t="shared" si="429"/>
        <v>-0.14900000000000091</v>
      </c>
      <c r="P3443" s="56"/>
    </row>
    <row r="3444" spans="1:16" x14ac:dyDescent="0.2">
      <c r="A3444" s="5">
        <v>45801.291666666664</v>
      </c>
      <c r="B3444" s="10">
        <f t="shared" si="424"/>
        <v>45801</v>
      </c>
      <c r="C3444" s="4">
        <f t="shared" si="431"/>
        <v>0.25</v>
      </c>
      <c r="D3444" s="4">
        <f>IF('Kauf Restprofil Los 7'!A3444&lt;&gt;"",IF('Kauf Restprofil Los 7'!A3444&lt;&gt;"",TIME(HOUR('Kauf Restprofil Los 7'!A3444),MINUTE('Kauf Restprofil Los 7'!A3444),SECOND('Kauf Restprofil Los 7'!A3444)),""),"")</f>
        <v>0.29166666666666669</v>
      </c>
      <c r="E3444" s="9">
        <f t="shared" si="430"/>
        <v>7</v>
      </c>
      <c r="F3444">
        <v>17.468316774000002</v>
      </c>
      <c r="G3444" s="12">
        <f t="shared" si="425"/>
        <v>1.456</v>
      </c>
      <c r="H3444" s="18">
        <f t="shared" si="426"/>
        <v>17.468</v>
      </c>
      <c r="I3444" s="21">
        <v>18.240000000000002</v>
      </c>
      <c r="J3444" s="14">
        <v>18.240000000000002</v>
      </c>
      <c r="K3444" s="14">
        <f t="shared" si="427"/>
        <v>0</v>
      </c>
      <c r="L3444" s="13">
        <f t="shared" si="428"/>
        <v>-0.77200000000000202</v>
      </c>
      <c r="M3444" s="53">
        <v>0</v>
      </c>
      <c r="N3444" s="45">
        <f t="shared" si="429"/>
        <v>-0.77200000000000202</v>
      </c>
      <c r="P3444" s="56"/>
    </row>
    <row r="3445" spans="1:16" x14ac:dyDescent="0.2">
      <c r="A3445" s="5">
        <v>45801.333333333336</v>
      </c>
      <c r="B3445" s="10">
        <f t="shared" si="424"/>
        <v>45801</v>
      </c>
      <c r="C3445" s="4">
        <f t="shared" si="431"/>
        <v>0.29166666666666669</v>
      </c>
      <c r="D3445" s="4">
        <f>IF('Kauf Restprofil Los 7'!A3445&lt;&gt;"",IF('Kauf Restprofil Los 7'!A3445&lt;&gt;"",TIME(HOUR('Kauf Restprofil Los 7'!A3445),MINUTE('Kauf Restprofil Los 7'!A3445),SECOND('Kauf Restprofil Los 7'!A3445)),""),"")</f>
        <v>0.33333333333333331</v>
      </c>
      <c r="E3445" s="9">
        <f t="shared" si="430"/>
        <v>8</v>
      </c>
      <c r="F3445">
        <v>20.1628674</v>
      </c>
      <c r="G3445" s="12">
        <f t="shared" si="425"/>
        <v>1.68</v>
      </c>
      <c r="H3445" s="18">
        <f t="shared" si="426"/>
        <v>20.163</v>
      </c>
      <c r="I3445" s="21">
        <v>21.72</v>
      </c>
      <c r="J3445" s="14">
        <v>21.72</v>
      </c>
      <c r="K3445" s="14">
        <f t="shared" si="427"/>
        <v>0</v>
      </c>
      <c r="L3445" s="13">
        <f t="shared" si="428"/>
        <v>-1.5569999999999986</v>
      </c>
      <c r="M3445" s="53">
        <v>0</v>
      </c>
      <c r="N3445" s="45">
        <f t="shared" si="429"/>
        <v>-1.5569999999999986</v>
      </c>
      <c r="P3445" s="56"/>
    </row>
    <row r="3446" spans="1:16" x14ac:dyDescent="0.2">
      <c r="A3446" s="5">
        <v>45801.375</v>
      </c>
      <c r="B3446" s="10">
        <f t="shared" si="424"/>
        <v>45801</v>
      </c>
      <c r="C3446" s="4">
        <f t="shared" si="431"/>
        <v>0.33333333333333331</v>
      </c>
      <c r="D3446" s="4">
        <f>IF('Kauf Restprofil Los 7'!A3446&lt;&gt;"",IF('Kauf Restprofil Los 7'!A3446&lt;&gt;"",TIME(HOUR('Kauf Restprofil Los 7'!A3446),MINUTE('Kauf Restprofil Los 7'!A3446),SECOND('Kauf Restprofil Los 7'!A3446)),""),"")</f>
        <v>0.375</v>
      </c>
      <c r="E3446" s="9">
        <f t="shared" si="430"/>
        <v>9</v>
      </c>
      <c r="F3446">
        <v>24.055977279</v>
      </c>
      <c r="G3446" s="12">
        <f t="shared" si="425"/>
        <v>2.0049999999999999</v>
      </c>
      <c r="H3446" s="18">
        <f t="shared" si="426"/>
        <v>24.056000000000001</v>
      </c>
      <c r="I3446" s="21">
        <v>25.32</v>
      </c>
      <c r="J3446" s="14">
        <v>25.32</v>
      </c>
      <c r="K3446" s="14">
        <f t="shared" si="427"/>
        <v>0</v>
      </c>
      <c r="L3446" s="13">
        <f t="shared" si="428"/>
        <v>-1.2639999999999993</v>
      </c>
      <c r="M3446" s="53">
        <v>0</v>
      </c>
      <c r="N3446" s="45">
        <f t="shared" si="429"/>
        <v>-1.2639999999999993</v>
      </c>
      <c r="P3446" s="56"/>
    </row>
    <row r="3447" spans="1:16" x14ac:dyDescent="0.2">
      <c r="A3447" s="5">
        <v>45801.416666666664</v>
      </c>
      <c r="B3447" s="10">
        <f t="shared" si="424"/>
        <v>45801</v>
      </c>
      <c r="C3447" s="4">
        <f t="shared" si="431"/>
        <v>0.375</v>
      </c>
      <c r="D3447" s="4">
        <f>IF('Kauf Restprofil Los 7'!A3447&lt;&gt;"",IF('Kauf Restprofil Los 7'!A3447&lt;&gt;"",TIME(HOUR('Kauf Restprofil Los 7'!A3447),MINUTE('Kauf Restprofil Los 7'!A3447),SECOND('Kauf Restprofil Los 7'!A3447)),""),"")</f>
        <v>0.41666666666666669</v>
      </c>
      <c r="E3447" s="9">
        <f t="shared" si="430"/>
        <v>10</v>
      </c>
      <c r="F3447">
        <v>26.807927972000002</v>
      </c>
      <c r="G3447" s="12">
        <f t="shared" si="425"/>
        <v>2.234</v>
      </c>
      <c r="H3447" s="18">
        <f t="shared" si="426"/>
        <v>26.808</v>
      </c>
      <c r="I3447" s="21">
        <v>28.200000000000003</v>
      </c>
      <c r="J3447" s="14">
        <v>28.200000000000003</v>
      </c>
      <c r="K3447" s="14">
        <f t="shared" si="427"/>
        <v>0</v>
      </c>
      <c r="L3447" s="13">
        <f t="shared" si="428"/>
        <v>-1.392000000000003</v>
      </c>
      <c r="M3447" s="53">
        <v>0</v>
      </c>
      <c r="N3447" s="45">
        <f t="shared" si="429"/>
        <v>-1.392000000000003</v>
      </c>
      <c r="P3447" s="56"/>
    </row>
    <row r="3448" spans="1:16" x14ac:dyDescent="0.2">
      <c r="A3448" s="5">
        <v>45801.458333333336</v>
      </c>
      <c r="B3448" s="10">
        <f t="shared" si="424"/>
        <v>45801</v>
      </c>
      <c r="C3448" s="4">
        <f t="shared" si="431"/>
        <v>0.41666666666666669</v>
      </c>
      <c r="D3448" s="4">
        <f>IF('Kauf Restprofil Los 7'!A3448&lt;&gt;"",IF('Kauf Restprofil Los 7'!A3448&lt;&gt;"",TIME(HOUR('Kauf Restprofil Los 7'!A3448),MINUTE('Kauf Restprofil Los 7'!A3448),SECOND('Kauf Restprofil Los 7'!A3448)),""),"")</f>
        <v>0.45833333333333331</v>
      </c>
      <c r="E3448" s="9">
        <f t="shared" si="430"/>
        <v>11</v>
      </c>
      <c r="F3448">
        <v>28.484868032000001</v>
      </c>
      <c r="G3448" s="12">
        <f t="shared" si="425"/>
        <v>2.3740000000000001</v>
      </c>
      <c r="H3448" s="18">
        <f t="shared" si="426"/>
        <v>28.484999999999999</v>
      </c>
      <c r="I3448" s="21">
        <v>28.92</v>
      </c>
      <c r="J3448" s="14">
        <v>28.92</v>
      </c>
      <c r="K3448" s="14">
        <f t="shared" si="427"/>
        <v>0</v>
      </c>
      <c r="L3448" s="13">
        <f t="shared" si="428"/>
        <v>-0.43500000000000227</v>
      </c>
      <c r="M3448" s="53">
        <v>0</v>
      </c>
      <c r="N3448" s="45">
        <f t="shared" si="429"/>
        <v>-0.43500000000000227</v>
      </c>
      <c r="P3448" s="56"/>
    </row>
    <row r="3449" spans="1:16" x14ac:dyDescent="0.2">
      <c r="A3449" s="5">
        <v>45801.5</v>
      </c>
      <c r="B3449" s="10">
        <f t="shared" si="424"/>
        <v>45801</v>
      </c>
      <c r="C3449" s="4">
        <f t="shared" si="431"/>
        <v>0.45833333333333331</v>
      </c>
      <c r="D3449" s="4">
        <f>IF('Kauf Restprofil Los 7'!A3449&lt;&gt;"",IF('Kauf Restprofil Los 7'!A3449&lt;&gt;"",TIME(HOUR('Kauf Restprofil Los 7'!A3449),MINUTE('Kauf Restprofil Los 7'!A3449),SECOND('Kauf Restprofil Los 7'!A3449)),""),"")</f>
        <v>0.5</v>
      </c>
      <c r="E3449" s="9">
        <f t="shared" si="430"/>
        <v>12</v>
      </c>
      <c r="F3449">
        <v>28.659699089</v>
      </c>
      <c r="G3449" s="12">
        <f t="shared" si="425"/>
        <v>2.3879999999999999</v>
      </c>
      <c r="H3449" s="18">
        <f t="shared" si="426"/>
        <v>28.66</v>
      </c>
      <c r="I3449" s="21">
        <v>29.46</v>
      </c>
      <c r="J3449" s="14">
        <v>29.46</v>
      </c>
      <c r="K3449" s="14">
        <f t="shared" si="427"/>
        <v>0</v>
      </c>
      <c r="L3449" s="13">
        <f t="shared" si="428"/>
        <v>-0.80000000000000071</v>
      </c>
      <c r="M3449" s="53">
        <v>0</v>
      </c>
      <c r="N3449" s="45">
        <f t="shared" si="429"/>
        <v>-0.80000000000000071</v>
      </c>
      <c r="P3449" s="56"/>
    </row>
    <row r="3450" spans="1:16" x14ac:dyDescent="0.2">
      <c r="A3450" s="5">
        <v>45801.541666666664</v>
      </c>
      <c r="B3450" s="10">
        <f t="shared" si="424"/>
        <v>45801</v>
      </c>
      <c r="C3450" s="4">
        <f t="shared" si="431"/>
        <v>0.5</v>
      </c>
      <c r="D3450" s="4">
        <f>IF('Kauf Restprofil Los 7'!A3450&lt;&gt;"",IF('Kauf Restprofil Los 7'!A3450&lt;&gt;"",TIME(HOUR('Kauf Restprofil Los 7'!A3450),MINUTE('Kauf Restprofil Los 7'!A3450),SECOND('Kauf Restprofil Los 7'!A3450)),""),"")</f>
        <v>0.54166666666666663</v>
      </c>
      <c r="E3450" s="9">
        <f t="shared" si="430"/>
        <v>13</v>
      </c>
      <c r="F3450">
        <v>25.061935097999999</v>
      </c>
      <c r="G3450" s="12">
        <f t="shared" si="425"/>
        <v>2.0880000000000001</v>
      </c>
      <c r="H3450" s="18">
        <f t="shared" si="426"/>
        <v>25.062000000000001</v>
      </c>
      <c r="I3450" s="21">
        <v>28.200000000000003</v>
      </c>
      <c r="J3450" s="14">
        <v>28.200000000000003</v>
      </c>
      <c r="K3450" s="14">
        <f t="shared" si="427"/>
        <v>0</v>
      </c>
      <c r="L3450" s="13">
        <f t="shared" si="428"/>
        <v>-3.1380000000000017</v>
      </c>
      <c r="M3450" s="53">
        <v>0</v>
      </c>
      <c r="N3450" s="45">
        <f t="shared" si="429"/>
        <v>-3.1380000000000017</v>
      </c>
      <c r="P3450" s="56"/>
    </row>
    <row r="3451" spans="1:16" x14ac:dyDescent="0.2">
      <c r="A3451" s="5">
        <v>45801.583333333336</v>
      </c>
      <c r="B3451" s="10">
        <f t="shared" si="424"/>
        <v>45801</v>
      </c>
      <c r="C3451" s="4">
        <f t="shared" si="431"/>
        <v>0.54166666666666663</v>
      </c>
      <c r="D3451" s="4">
        <f>IF('Kauf Restprofil Los 7'!A3451&lt;&gt;"",IF('Kauf Restprofil Los 7'!A3451&lt;&gt;"",TIME(HOUR('Kauf Restprofil Los 7'!A3451),MINUTE('Kauf Restprofil Los 7'!A3451),SECOND('Kauf Restprofil Los 7'!A3451)),""),"")</f>
        <v>0.58333333333333337</v>
      </c>
      <c r="E3451" s="9">
        <f t="shared" si="430"/>
        <v>14</v>
      </c>
      <c r="F3451">
        <v>21.053171218999999</v>
      </c>
      <c r="G3451" s="12">
        <f t="shared" si="425"/>
        <v>1.754</v>
      </c>
      <c r="H3451" s="18">
        <f t="shared" si="426"/>
        <v>21.053000000000001</v>
      </c>
      <c r="I3451" s="21">
        <v>25.68</v>
      </c>
      <c r="J3451" s="14">
        <v>25.68</v>
      </c>
      <c r="K3451" s="14">
        <f t="shared" si="427"/>
        <v>0</v>
      </c>
      <c r="L3451" s="13">
        <f t="shared" si="428"/>
        <v>-4.6269999999999989</v>
      </c>
      <c r="M3451" s="53">
        <v>0</v>
      </c>
      <c r="N3451" s="45">
        <f t="shared" si="429"/>
        <v>-4.6269999999999989</v>
      </c>
      <c r="P3451" s="56"/>
    </row>
    <row r="3452" spans="1:16" x14ac:dyDescent="0.2">
      <c r="A3452" s="5">
        <v>45801.625</v>
      </c>
      <c r="B3452" s="10">
        <f t="shared" si="424"/>
        <v>45801</v>
      </c>
      <c r="C3452" s="4">
        <f t="shared" si="431"/>
        <v>0.58333333333333337</v>
      </c>
      <c r="D3452" s="4">
        <f>IF('Kauf Restprofil Los 7'!A3452&lt;&gt;"",IF('Kauf Restprofil Los 7'!A3452&lt;&gt;"",TIME(HOUR('Kauf Restprofil Los 7'!A3452),MINUTE('Kauf Restprofil Los 7'!A3452),SECOND('Kauf Restprofil Los 7'!A3452)),""),"")</f>
        <v>0.625</v>
      </c>
      <c r="E3452" s="9">
        <f t="shared" si="430"/>
        <v>15</v>
      </c>
      <c r="F3452">
        <v>18.812783933999999</v>
      </c>
      <c r="G3452" s="12">
        <f t="shared" si="425"/>
        <v>1.5680000000000001</v>
      </c>
      <c r="H3452" s="18">
        <f t="shared" si="426"/>
        <v>18.812999999999999</v>
      </c>
      <c r="I3452" s="21">
        <v>23.22</v>
      </c>
      <c r="J3452" s="14">
        <v>23.22</v>
      </c>
      <c r="K3452" s="14">
        <f t="shared" si="427"/>
        <v>0</v>
      </c>
      <c r="L3452" s="13">
        <f t="shared" si="428"/>
        <v>-4.407</v>
      </c>
      <c r="M3452" s="53">
        <v>0</v>
      </c>
      <c r="N3452" s="45">
        <f t="shared" si="429"/>
        <v>-4.407</v>
      </c>
      <c r="P3452" s="56"/>
    </row>
    <row r="3453" spans="1:16" x14ac:dyDescent="0.2">
      <c r="A3453" s="5">
        <v>45801.666666666664</v>
      </c>
      <c r="B3453" s="10">
        <f t="shared" si="424"/>
        <v>45801</v>
      </c>
      <c r="C3453" s="4">
        <f t="shared" si="431"/>
        <v>0.625</v>
      </c>
      <c r="D3453" s="4">
        <f>IF('Kauf Restprofil Los 7'!A3453&lt;&gt;"",IF('Kauf Restprofil Los 7'!A3453&lt;&gt;"",TIME(HOUR('Kauf Restprofil Los 7'!A3453),MINUTE('Kauf Restprofil Los 7'!A3453),SECOND('Kauf Restprofil Los 7'!A3453)),""),"")</f>
        <v>0.66666666666666663</v>
      </c>
      <c r="E3453" s="9">
        <f t="shared" si="430"/>
        <v>16</v>
      </c>
      <c r="F3453">
        <v>16.70503093</v>
      </c>
      <c r="G3453" s="12">
        <f t="shared" si="425"/>
        <v>1.3919999999999999</v>
      </c>
      <c r="H3453" s="18">
        <f t="shared" si="426"/>
        <v>16.704999999999998</v>
      </c>
      <c r="I3453" s="21">
        <v>22.68</v>
      </c>
      <c r="J3453" s="14">
        <v>22.68</v>
      </c>
      <c r="K3453" s="14">
        <f t="shared" si="427"/>
        <v>0</v>
      </c>
      <c r="L3453" s="13">
        <f t="shared" si="428"/>
        <v>-5.9750000000000014</v>
      </c>
      <c r="M3453" s="53">
        <v>0</v>
      </c>
      <c r="N3453" s="45">
        <f t="shared" si="429"/>
        <v>-5.9750000000000014</v>
      </c>
      <c r="P3453" s="56"/>
    </row>
    <row r="3454" spans="1:16" x14ac:dyDescent="0.2">
      <c r="A3454" s="5">
        <v>45801.708333333336</v>
      </c>
      <c r="B3454" s="10">
        <f t="shared" si="424"/>
        <v>45801</v>
      </c>
      <c r="C3454" s="4">
        <f t="shared" si="431"/>
        <v>0.66666666666666663</v>
      </c>
      <c r="D3454" s="4">
        <f>IF('Kauf Restprofil Los 7'!A3454&lt;&gt;"",IF('Kauf Restprofil Los 7'!A3454&lt;&gt;"",TIME(HOUR('Kauf Restprofil Los 7'!A3454),MINUTE('Kauf Restprofil Los 7'!A3454),SECOND('Kauf Restprofil Los 7'!A3454)),""),"")</f>
        <v>0.70833333333333337</v>
      </c>
      <c r="E3454" s="9">
        <f t="shared" si="430"/>
        <v>17</v>
      </c>
      <c r="F3454">
        <v>17.596976845</v>
      </c>
      <c r="G3454" s="12">
        <f t="shared" si="425"/>
        <v>1.466</v>
      </c>
      <c r="H3454" s="18">
        <f t="shared" si="426"/>
        <v>17.597000000000001</v>
      </c>
      <c r="I3454" s="21">
        <v>22.56</v>
      </c>
      <c r="J3454" s="14">
        <v>22.56</v>
      </c>
      <c r="K3454" s="14">
        <f t="shared" si="427"/>
        <v>0</v>
      </c>
      <c r="L3454" s="13">
        <f t="shared" si="428"/>
        <v>-4.9629999999999974</v>
      </c>
      <c r="M3454" s="53">
        <v>0</v>
      </c>
      <c r="N3454" s="45">
        <f t="shared" si="429"/>
        <v>-4.9629999999999974</v>
      </c>
      <c r="P3454" s="56"/>
    </row>
    <row r="3455" spans="1:16" x14ac:dyDescent="0.2">
      <c r="A3455" s="5">
        <v>45801.75</v>
      </c>
      <c r="B3455" s="10">
        <f t="shared" si="424"/>
        <v>45801</v>
      </c>
      <c r="C3455" s="4">
        <f t="shared" si="431"/>
        <v>0.70833333333333337</v>
      </c>
      <c r="D3455" s="4">
        <f>IF('Kauf Restprofil Los 7'!A3455&lt;&gt;"",IF('Kauf Restprofil Los 7'!A3455&lt;&gt;"",TIME(HOUR('Kauf Restprofil Los 7'!A3455),MINUTE('Kauf Restprofil Los 7'!A3455),SECOND('Kauf Restprofil Los 7'!A3455)),""),"")</f>
        <v>0.75</v>
      </c>
      <c r="E3455" s="9">
        <f t="shared" si="430"/>
        <v>18</v>
      </c>
      <c r="F3455">
        <v>21.068224327999999</v>
      </c>
      <c r="G3455" s="12">
        <f t="shared" si="425"/>
        <v>1.756</v>
      </c>
      <c r="H3455" s="18">
        <f t="shared" si="426"/>
        <v>21.068000000000001</v>
      </c>
      <c r="I3455" s="21">
        <v>24.299999999999997</v>
      </c>
      <c r="J3455" s="14">
        <v>24.299999999999997</v>
      </c>
      <c r="K3455" s="14">
        <f t="shared" si="427"/>
        <v>0</v>
      </c>
      <c r="L3455" s="13">
        <f t="shared" si="428"/>
        <v>-3.2319999999999958</v>
      </c>
      <c r="M3455" s="53">
        <v>0</v>
      </c>
      <c r="N3455" s="45">
        <f t="shared" si="429"/>
        <v>-3.2319999999999958</v>
      </c>
      <c r="P3455" s="56"/>
    </row>
    <row r="3456" spans="1:16" x14ac:dyDescent="0.2">
      <c r="A3456" s="5">
        <v>45801.791666666664</v>
      </c>
      <c r="B3456" s="10">
        <f t="shared" si="424"/>
        <v>45801</v>
      </c>
      <c r="C3456" s="4">
        <f t="shared" si="431"/>
        <v>0.75</v>
      </c>
      <c r="D3456" s="4">
        <f>IF('Kauf Restprofil Los 7'!A3456&lt;&gt;"",IF('Kauf Restprofil Los 7'!A3456&lt;&gt;"",TIME(HOUR('Kauf Restprofil Los 7'!A3456),MINUTE('Kauf Restprofil Los 7'!A3456),SECOND('Kauf Restprofil Los 7'!A3456)),""),"")</f>
        <v>0.79166666666666663</v>
      </c>
      <c r="E3456" s="9">
        <f t="shared" si="430"/>
        <v>19</v>
      </c>
      <c r="F3456">
        <v>24.354965530000001</v>
      </c>
      <c r="G3456" s="12">
        <f t="shared" si="425"/>
        <v>2.0299999999999998</v>
      </c>
      <c r="H3456" s="18">
        <f t="shared" si="426"/>
        <v>24.355</v>
      </c>
      <c r="I3456" s="21">
        <v>26.099999999999998</v>
      </c>
      <c r="J3456" s="14">
        <v>26.099999999999998</v>
      </c>
      <c r="K3456" s="14">
        <f t="shared" si="427"/>
        <v>0</v>
      </c>
      <c r="L3456" s="13">
        <f t="shared" si="428"/>
        <v>-1.7449999999999974</v>
      </c>
      <c r="M3456" s="53">
        <v>0</v>
      </c>
      <c r="N3456" s="45">
        <f t="shared" si="429"/>
        <v>-1.7449999999999974</v>
      </c>
      <c r="P3456" s="56"/>
    </row>
    <row r="3457" spans="1:16" x14ac:dyDescent="0.2">
      <c r="A3457" s="5">
        <v>45801.833333333336</v>
      </c>
      <c r="B3457" s="10">
        <f t="shared" si="424"/>
        <v>45801</v>
      </c>
      <c r="C3457" s="4">
        <f t="shared" si="431"/>
        <v>0.79166666666666663</v>
      </c>
      <c r="D3457" s="4">
        <f>IF('Kauf Restprofil Los 7'!A3457&lt;&gt;"",IF('Kauf Restprofil Los 7'!A3457&lt;&gt;"",TIME(HOUR('Kauf Restprofil Los 7'!A3457),MINUTE('Kauf Restprofil Los 7'!A3457),SECOND('Kauf Restprofil Los 7'!A3457)),""),"")</f>
        <v>0.83333333333333337</v>
      </c>
      <c r="E3457" s="9">
        <f t="shared" si="430"/>
        <v>20</v>
      </c>
      <c r="F3457">
        <v>24.870030020000002</v>
      </c>
      <c r="G3457" s="12">
        <f t="shared" si="425"/>
        <v>2.073</v>
      </c>
      <c r="H3457" s="18">
        <f t="shared" si="426"/>
        <v>24.87</v>
      </c>
      <c r="I3457" s="21">
        <v>26.22</v>
      </c>
      <c r="J3457" s="14">
        <v>26.22</v>
      </c>
      <c r="K3457" s="14">
        <f t="shared" si="427"/>
        <v>0</v>
      </c>
      <c r="L3457" s="13">
        <f t="shared" si="428"/>
        <v>-1.3499999999999979</v>
      </c>
      <c r="M3457" s="53">
        <v>0</v>
      </c>
      <c r="N3457" s="45">
        <f t="shared" si="429"/>
        <v>-1.3499999999999979</v>
      </c>
      <c r="P3457" s="56"/>
    </row>
    <row r="3458" spans="1:16" x14ac:dyDescent="0.2">
      <c r="A3458" s="5">
        <v>45801.875</v>
      </c>
      <c r="B3458" s="10">
        <f t="shared" si="424"/>
        <v>45801</v>
      </c>
      <c r="C3458" s="4">
        <f t="shared" si="431"/>
        <v>0.83333333333333337</v>
      </c>
      <c r="D3458" s="4">
        <f>IF('Kauf Restprofil Los 7'!A3458&lt;&gt;"",IF('Kauf Restprofil Los 7'!A3458&lt;&gt;"",TIME(HOUR('Kauf Restprofil Los 7'!A3458),MINUTE('Kauf Restprofil Los 7'!A3458),SECOND('Kauf Restprofil Los 7'!A3458)),""),"")</f>
        <v>0.875</v>
      </c>
      <c r="E3458" s="9">
        <f t="shared" si="430"/>
        <v>21</v>
      </c>
      <c r="F3458">
        <v>23.864133105000001</v>
      </c>
      <c r="G3458" s="12">
        <f t="shared" si="425"/>
        <v>1.9890000000000001</v>
      </c>
      <c r="H3458" s="18">
        <f t="shared" si="426"/>
        <v>23.864000000000001</v>
      </c>
      <c r="I3458" s="21">
        <v>24.299999999999997</v>
      </c>
      <c r="J3458" s="14">
        <v>24.299999999999997</v>
      </c>
      <c r="K3458" s="14">
        <f t="shared" si="427"/>
        <v>0</v>
      </c>
      <c r="L3458" s="13">
        <f t="shared" si="428"/>
        <v>-0.43599999999999639</v>
      </c>
      <c r="M3458" s="53">
        <v>0</v>
      </c>
      <c r="N3458" s="45">
        <f t="shared" si="429"/>
        <v>-0.43599999999999639</v>
      </c>
      <c r="P3458" s="56"/>
    </row>
    <row r="3459" spans="1:16" x14ac:dyDescent="0.2">
      <c r="A3459" s="5">
        <v>45801.916666666664</v>
      </c>
      <c r="B3459" s="10">
        <f t="shared" si="424"/>
        <v>45801</v>
      </c>
      <c r="C3459" s="4">
        <f t="shared" si="431"/>
        <v>0.875</v>
      </c>
      <c r="D3459" s="4">
        <f>IF('Kauf Restprofil Los 7'!A3459&lt;&gt;"",IF('Kauf Restprofil Los 7'!A3459&lt;&gt;"",TIME(HOUR('Kauf Restprofil Los 7'!A3459),MINUTE('Kauf Restprofil Los 7'!A3459),SECOND('Kauf Restprofil Los 7'!A3459)),""),"")</f>
        <v>0.91666666666666663</v>
      </c>
      <c r="E3459" s="9">
        <f t="shared" si="430"/>
        <v>22</v>
      </c>
      <c r="F3459">
        <v>22.069563252999998</v>
      </c>
      <c r="G3459" s="12">
        <f t="shared" si="425"/>
        <v>1.839</v>
      </c>
      <c r="H3459" s="18">
        <f t="shared" si="426"/>
        <v>22.07</v>
      </c>
      <c r="I3459" s="21">
        <v>22.62</v>
      </c>
      <c r="J3459" s="14">
        <v>22.62</v>
      </c>
      <c r="K3459" s="14">
        <f t="shared" si="427"/>
        <v>0</v>
      </c>
      <c r="L3459" s="13">
        <f t="shared" si="428"/>
        <v>-0.55000000000000071</v>
      </c>
      <c r="M3459" s="53">
        <v>0</v>
      </c>
      <c r="N3459" s="45">
        <f t="shared" si="429"/>
        <v>-0.55000000000000071</v>
      </c>
      <c r="P3459" s="56"/>
    </row>
    <row r="3460" spans="1:16" x14ac:dyDescent="0.2">
      <c r="A3460" s="5">
        <v>45801.958333333336</v>
      </c>
      <c r="B3460" s="10">
        <f t="shared" si="424"/>
        <v>45801</v>
      </c>
      <c r="C3460" s="4">
        <f t="shared" si="431"/>
        <v>0.91666666666666663</v>
      </c>
      <c r="D3460" s="4">
        <f>IF('Kauf Restprofil Los 7'!A3460&lt;&gt;"",IF('Kauf Restprofil Los 7'!A3460&lt;&gt;"",TIME(HOUR('Kauf Restprofil Los 7'!A3460),MINUTE('Kauf Restprofil Los 7'!A3460),SECOND('Kauf Restprofil Los 7'!A3460)),""),"")</f>
        <v>0.95833333333333337</v>
      </c>
      <c r="E3460" s="9">
        <f t="shared" si="430"/>
        <v>23</v>
      </c>
      <c r="F3460">
        <v>20.682936638000001</v>
      </c>
      <c r="G3460" s="12">
        <f t="shared" si="425"/>
        <v>1.724</v>
      </c>
      <c r="H3460" s="18">
        <f t="shared" si="426"/>
        <v>20.683</v>
      </c>
      <c r="I3460" s="21">
        <v>21.18</v>
      </c>
      <c r="J3460" s="14">
        <v>21.18</v>
      </c>
      <c r="K3460" s="14">
        <f t="shared" si="427"/>
        <v>0</v>
      </c>
      <c r="L3460" s="13">
        <f t="shared" si="428"/>
        <v>-0.49699999999999989</v>
      </c>
      <c r="M3460" s="53">
        <v>0</v>
      </c>
      <c r="N3460" s="45">
        <f t="shared" si="429"/>
        <v>-0.49699999999999989</v>
      </c>
      <c r="P3460" s="56"/>
    </row>
    <row r="3461" spans="1:16" x14ac:dyDescent="0.2">
      <c r="A3461" s="5">
        <v>45802</v>
      </c>
      <c r="B3461" s="10">
        <f t="shared" si="424"/>
        <v>45801</v>
      </c>
      <c r="C3461" s="4">
        <f t="shared" si="431"/>
        <v>0.95833333333333337</v>
      </c>
      <c r="D3461" s="4">
        <f>IF('Kauf Restprofil Los 7'!A3461&lt;&gt;"",IF('Kauf Restprofil Los 7'!A3461&lt;&gt;"",TIME(HOUR('Kauf Restprofil Los 7'!A3461),MINUTE('Kauf Restprofil Los 7'!A3461),SECOND('Kauf Restprofil Los 7'!A3461)),""),"")</f>
        <v>0</v>
      </c>
      <c r="E3461" s="9">
        <f t="shared" si="430"/>
        <v>24</v>
      </c>
      <c r="F3461">
        <v>17.438463256999999</v>
      </c>
      <c r="G3461" s="12">
        <f t="shared" si="425"/>
        <v>1.4530000000000001</v>
      </c>
      <c r="H3461" s="18">
        <f t="shared" si="426"/>
        <v>17.437999999999999</v>
      </c>
      <c r="I3461" s="21">
        <v>18.419999999999998</v>
      </c>
      <c r="J3461" s="14">
        <v>18.419999999999998</v>
      </c>
      <c r="K3461" s="14">
        <f t="shared" si="427"/>
        <v>0</v>
      </c>
      <c r="L3461" s="13">
        <f t="shared" si="428"/>
        <v>-0.98199999999999932</v>
      </c>
      <c r="M3461" s="53">
        <v>0</v>
      </c>
      <c r="N3461" s="45">
        <f t="shared" si="429"/>
        <v>-0.98199999999999932</v>
      </c>
      <c r="P3461" s="56"/>
    </row>
    <row r="3462" spans="1:16" x14ac:dyDescent="0.2">
      <c r="A3462" s="5">
        <v>45802.041666666664</v>
      </c>
      <c r="B3462" s="10">
        <f t="shared" si="424"/>
        <v>45802</v>
      </c>
      <c r="C3462" s="4">
        <f t="shared" si="431"/>
        <v>0</v>
      </c>
      <c r="D3462" s="4">
        <f>IF('Kauf Restprofil Los 7'!A3462&lt;&gt;"",IF('Kauf Restprofil Los 7'!A3462&lt;&gt;"",TIME(HOUR('Kauf Restprofil Los 7'!A3462),MINUTE('Kauf Restprofil Los 7'!A3462),SECOND('Kauf Restprofil Los 7'!A3462)),""),"")</f>
        <v>4.1666666666666664E-2</v>
      </c>
      <c r="E3462" s="9">
        <f t="shared" si="430"/>
        <v>1</v>
      </c>
      <c r="F3462">
        <v>14.895232422999999</v>
      </c>
      <c r="G3462" s="12">
        <f t="shared" si="425"/>
        <v>1.2410000000000001</v>
      </c>
      <c r="H3462" s="18">
        <f t="shared" si="426"/>
        <v>14.895</v>
      </c>
      <c r="I3462" s="21">
        <v>15.899999999999999</v>
      </c>
      <c r="J3462" s="14">
        <v>15.899999999999999</v>
      </c>
      <c r="K3462" s="14">
        <f t="shared" si="427"/>
        <v>0</v>
      </c>
      <c r="L3462" s="13">
        <f t="shared" si="428"/>
        <v>-1.004999999999999</v>
      </c>
      <c r="M3462" s="53">
        <v>0</v>
      </c>
      <c r="N3462" s="45">
        <f t="shared" si="429"/>
        <v>-1.004999999999999</v>
      </c>
      <c r="P3462" s="56"/>
    </row>
    <row r="3463" spans="1:16" x14ac:dyDescent="0.2">
      <c r="A3463" s="5">
        <v>45802.083333333336</v>
      </c>
      <c r="B3463" s="10">
        <f t="shared" si="424"/>
        <v>45802</v>
      </c>
      <c r="C3463" s="4">
        <f t="shared" si="431"/>
        <v>4.1666666666666664E-2</v>
      </c>
      <c r="D3463" s="4">
        <f>IF('Kauf Restprofil Los 7'!A3463&lt;&gt;"",IF('Kauf Restprofil Los 7'!A3463&lt;&gt;"",TIME(HOUR('Kauf Restprofil Los 7'!A3463),MINUTE('Kauf Restprofil Los 7'!A3463),SECOND('Kauf Restprofil Los 7'!A3463)),""),"")</f>
        <v>8.3333333333333329E-2</v>
      </c>
      <c r="E3463" s="9">
        <f t="shared" si="430"/>
        <v>2</v>
      </c>
      <c r="F3463">
        <v>13.440560196</v>
      </c>
      <c r="G3463" s="12">
        <f t="shared" si="425"/>
        <v>1.1200000000000001</v>
      </c>
      <c r="H3463" s="18">
        <f t="shared" si="426"/>
        <v>13.441000000000001</v>
      </c>
      <c r="I3463" s="21">
        <v>14.46</v>
      </c>
      <c r="J3463" s="14">
        <v>14.46</v>
      </c>
      <c r="K3463" s="14">
        <f t="shared" si="427"/>
        <v>0</v>
      </c>
      <c r="L3463" s="13">
        <f t="shared" si="428"/>
        <v>-1.0190000000000001</v>
      </c>
      <c r="M3463" s="53">
        <v>0</v>
      </c>
      <c r="N3463" s="45">
        <f t="shared" si="429"/>
        <v>-1.0190000000000001</v>
      </c>
      <c r="P3463" s="56"/>
    </row>
    <row r="3464" spans="1:16" x14ac:dyDescent="0.2">
      <c r="A3464" s="5">
        <v>45802.125</v>
      </c>
      <c r="B3464" s="10">
        <f t="shared" ref="B3464:B3527" si="432">IF(A3464&lt;&gt;"",IF(E3464=24,B3463,DATE(YEAR(A3464),MONTH(A3464),DAY(A3464))),"")</f>
        <v>45802</v>
      </c>
      <c r="C3464" s="4">
        <f t="shared" si="431"/>
        <v>8.3333333333333329E-2</v>
      </c>
      <c r="D3464" s="4">
        <f>IF('Kauf Restprofil Los 7'!A3464&lt;&gt;"",IF('Kauf Restprofil Los 7'!A3464&lt;&gt;"",TIME(HOUR('Kauf Restprofil Los 7'!A3464),MINUTE('Kauf Restprofil Los 7'!A3464),SECOND('Kauf Restprofil Los 7'!A3464)),""),"")</f>
        <v>0.125</v>
      </c>
      <c r="E3464" s="9">
        <f t="shared" si="430"/>
        <v>3</v>
      </c>
      <c r="F3464">
        <v>12.767287323</v>
      </c>
      <c r="G3464" s="12">
        <f t="shared" ref="G3464:G3527" si="433">ROUND(F3464/$H$5,3)</f>
        <v>1.0640000000000001</v>
      </c>
      <c r="H3464" s="18">
        <f t="shared" ref="H3464:H3527" si="434">ROUND(F3464,3)</f>
        <v>12.766999999999999</v>
      </c>
      <c r="I3464" s="21">
        <v>13.68</v>
      </c>
      <c r="J3464" s="14">
        <v>13.68</v>
      </c>
      <c r="K3464" s="14">
        <f t="shared" ref="K3464:K3527" si="435">J3464-I3464</f>
        <v>0</v>
      </c>
      <c r="L3464" s="13">
        <f t="shared" ref="L3464:L3527" si="436">H3464-I3464</f>
        <v>-0.91300000000000026</v>
      </c>
      <c r="M3464" s="53">
        <v>0</v>
      </c>
      <c r="N3464" s="45">
        <f t="shared" ref="N3464:N3527" si="437">IF(L3464&lt;0,L3464,0)</f>
        <v>-0.91300000000000026</v>
      </c>
      <c r="P3464" s="56"/>
    </row>
    <row r="3465" spans="1:16" x14ac:dyDescent="0.2">
      <c r="A3465" s="5">
        <v>45802.166666666664</v>
      </c>
      <c r="B3465" s="10">
        <f t="shared" si="432"/>
        <v>45802</v>
      </c>
      <c r="C3465" s="4">
        <f t="shared" si="431"/>
        <v>0.125</v>
      </c>
      <c r="D3465" s="4">
        <f>IF('Kauf Restprofil Los 7'!A3465&lt;&gt;"",IF('Kauf Restprofil Los 7'!A3465&lt;&gt;"",TIME(HOUR('Kauf Restprofil Los 7'!A3465),MINUTE('Kauf Restprofil Los 7'!A3465),SECOND('Kauf Restprofil Los 7'!A3465)),""),"")</f>
        <v>0.16666666666666666</v>
      </c>
      <c r="E3465" s="9">
        <f t="shared" ref="E3465:E3528" si="438">IF(A3465&lt;&gt;"",IF(HOUR(A3465)=0,24,HOUR(A3465)),"")</f>
        <v>4</v>
      </c>
      <c r="F3465">
        <v>12.361593663000001</v>
      </c>
      <c r="G3465" s="12">
        <f t="shared" si="433"/>
        <v>1.03</v>
      </c>
      <c r="H3465" s="18">
        <f t="shared" si="434"/>
        <v>12.362</v>
      </c>
      <c r="I3465" s="21">
        <v>13.440000000000001</v>
      </c>
      <c r="J3465" s="14">
        <v>13.440000000000001</v>
      </c>
      <c r="K3465" s="14">
        <f t="shared" si="435"/>
        <v>0</v>
      </c>
      <c r="L3465" s="13">
        <f t="shared" si="436"/>
        <v>-1.0780000000000012</v>
      </c>
      <c r="M3465" s="53">
        <v>0</v>
      </c>
      <c r="N3465" s="45">
        <f t="shared" si="437"/>
        <v>-1.0780000000000012</v>
      </c>
      <c r="P3465" s="56"/>
    </row>
    <row r="3466" spans="1:16" x14ac:dyDescent="0.2">
      <c r="A3466" s="5">
        <v>45802.208333333336</v>
      </c>
      <c r="B3466" s="10">
        <f t="shared" si="432"/>
        <v>45802</v>
      </c>
      <c r="C3466" s="4">
        <f t="shared" ref="C3466:C3529" si="439">D3465</f>
        <v>0.16666666666666666</v>
      </c>
      <c r="D3466" s="4">
        <f>IF('Kauf Restprofil Los 7'!A3466&lt;&gt;"",IF('Kauf Restprofil Los 7'!A3466&lt;&gt;"",TIME(HOUR('Kauf Restprofil Los 7'!A3466),MINUTE('Kauf Restprofil Los 7'!A3466),SECOND('Kauf Restprofil Los 7'!A3466)),""),"")</f>
        <v>0.20833333333333334</v>
      </c>
      <c r="E3466" s="9">
        <f t="shared" si="438"/>
        <v>5</v>
      </c>
      <c r="F3466">
        <v>12.347691548</v>
      </c>
      <c r="G3466" s="12">
        <f t="shared" si="433"/>
        <v>1.0289999999999999</v>
      </c>
      <c r="H3466" s="18">
        <f t="shared" si="434"/>
        <v>12.348000000000001</v>
      </c>
      <c r="I3466" s="21">
        <v>13.32</v>
      </c>
      <c r="J3466" s="14">
        <v>13.32</v>
      </c>
      <c r="K3466" s="14">
        <f t="shared" si="435"/>
        <v>0</v>
      </c>
      <c r="L3466" s="13">
        <f t="shared" si="436"/>
        <v>-0.97199999999999953</v>
      </c>
      <c r="M3466" s="53">
        <v>0</v>
      </c>
      <c r="N3466" s="45">
        <f t="shared" si="437"/>
        <v>-0.97199999999999953</v>
      </c>
      <c r="P3466" s="56"/>
    </row>
    <row r="3467" spans="1:16" x14ac:dyDescent="0.2">
      <c r="A3467" s="5">
        <v>45802.25</v>
      </c>
      <c r="B3467" s="10">
        <f t="shared" si="432"/>
        <v>45802</v>
      </c>
      <c r="C3467" s="4">
        <f t="shared" si="439"/>
        <v>0.20833333333333334</v>
      </c>
      <c r="D3467" s="4">
        <f>IF('Kauf Restprofil Los 7'!A3467&lt;&gt;"",IF('Kauf Restprofil Los 7'!A3467&lt;&gt;"",TIME(HOUR('Kauf Restprofil Los 7'!A3467),MINUTE('Kauf Restprofil Los 7'!A3467),SECOND('Kauf Restprofil Los 7'!A3467)),""),"")</f>
        <v>0.25</v>
      </c>
      <c r="E3467" s="9">
        <f t="shared" si="438"/>
        <v>6</v>
      </c>
      <c r="F3467">
        <v>12.308658349</v>
      </c>
      <c r="G3467" s="12">
        <f t="shared" si="433"/>
        <v>1.026</v>
      </c>
      <c r="H3467" s="18">
        <f t="shared" si="434"/>
        <v>12.308999999999999</v>
      </c>
      <c r="I3467" s="21">
        <v>13.26</v>
      </c>
      <c r="J3467" s="14">
        <v>13.26</v>
      </c>
      <c r="K3467" s="14">
        <f t="shared" si="435"/>
        <v>0</v>
      </c>
      <c r="L3467" s="13">
        <f t="shared" si="436"/>
        <v>-0.95100000000000051</v>
      </c>
      <c r="M3467" s="53">
        <v>0</v>
      </c>
      <c r="N3467" s="45">
        <f t="shared" si="437"/>
        <v>-0.95100000000000051</v>
      </c>
      <c r="P3467" s="56"/>
    </row>
    <row r="3468" spans="1:16" x14ac:dyDescent="0.2">
      <c r="A3468" s="5">
        <v>45802.291666666664</v>
      </c>
      <c r="B3468" s="10">
        <f t="shared" si="432"/>
        <v>45802</v>
      </c>
      <c r="C3468" s="4">
        <f t="shared" si="439"/>
        <v>0.25</v>
      </c>
      <c r="D3468" s="4">
        <f>IF('Kauf Restprofil Los 7'!A3468&lt;&gt;"",IF('Kauf Restprofil Los 7'!A3468&lt;&gt;"",TIME(HOUR('Kauf Restprofil Los 7'!A3468),MINUTE('Kauf Restprofil Los 7'!A3468),SECOND('Kauf Restprofil Los 7'!A3468)),""),"")</f>
        <v>0.29166666666666669</v>
      </c>
      <c r="E3468" s="9">
        <f t="shared" si="438"/>
        <v>7</v>
      </c>
      <c r="F3468">
        <v>13.090954010999999</v>
      </c>
      <c r="G3468" s="12">
        <f t="shared" si="433"/>
        <v>1.091</v>
      </c>
      <c r="H3468" s="18">
        <f t="shared" si="434"/>
        <v>13.090999999999999</v>
      </c>
      <c r="I3468" s="21">
        <v>14.22</v>
      </c>
      <c r="J3468" s="14">
        <v>14.22</v>
      </c>
      <c r="K3468" s="14">
        <f t="shared" si="435"/>
        <v>0</v>
      </c>
      <c r="L3468" s="13">
        <f t="shared" si="436"/>
        <v>-1.1290000000000013</v>
      </c>
      <c r="M3468" s="53">
        <v>0</v>
      </c>
      <c r="N3468" s="45">
        <f t="shared" si="437"/>
        <v>-1.1290000000000013</v>
      </c>
      <c r="P3468" s="56"/>
    </row>
    <row r="3469" spans="1:16" x14ac:dyDescent="0.2">
      <c r="A3469" s="5">
        <v>45802.333333333336</v>
      </c>
      <c r="B3469" s="10">
        <f t="shared" si="432"/>
        <v>45802</v>
      </c>
      <c r="C3469" s="4">
        <f t="shared" si="439"/>
        <v>0.29166666666666669</v>
      </c>
      <c r="D3469" s="4">
        <f>IF('Kauf Restprofil Los 7'!A3469&lt;&gt;"",IF('Kauf Restprofil Los 7'!A3469&lt;&gt;"",TIME(HOUR('Kauf Restprofil Los 7'!A3469),MINUTE('Kauf Restprofil Los 7'!A3469),SECOND('Kauf Restprofil Los 7'!A3469)),""),"")</f>
        <v>0.33333333333333331</v>
      </c>
      <c r="E3469" s="9">
        <f t="shared" si="438"/>
        <v>8</v>
      </c>
      <c r="F3469">
        <v>14.941931114999999</v>
      </c>
      <c r="G3469" s="12">
        <f t="shared" si="433"/>
        <v>1.2450000000000001</v>
      </c>
      <c r="H3469" s="18">
        <f t="shared" si="434"/>
        <v>14.942</v>
      </c>
      <c r="I3469" s="21">
        <v>17.04</v>
      </c>
      <c r="J3469" s="14">
        <v>17.04</v>
      </c>
      <c r="K3469" s="14">
        <f t="shared" si="435"/>
        <v>0</v>
      </c>
      <c r="L3469" s="13">
        <f t="shared" si="436"/>
        <v>-2.097999999999999</v>
      </c>
      <c r="M3469" s="53">
        <v>0</v>
      </c>
      <c r="N3469" s="45">
        <f t="shared" si="437"/>
        <v>-2.097999999999999</v>
      </c>
      <c r="P3469" s="56"/>
    </row>
    <row r="3470" spans="1:16" x14ac:dyDescent="0.2">
      <c r="A3470" s="5">
        <v>45802.375</v>
      </c>
      <c r="B3470" s="10">
        <f t="shared" si="432"/>
        <v>45802</v>
      </c>
      <c r="C3470" s="4">
        <f t="shared" si="439"/>
        <v>0.33333333333333331</v>
      </c>
      <c r="D3470" s="4">
        <f>IF('Kauf Restprofil Los 7'!A3470&lt;&gt;"",IF('Kauf Restprofil Los 7'!A3470&lt;&gt;"",TIME(HOUR('Kauf Restprofil Los 7'!A3470),MINUTE('Kauf Restprofil Los 7'!A3470),SECOND('Kauf Restprofil Los 7'!A3470)),""),"")</f>
        <v>0.375</v>
      </c>
      <c r="E3470" s="9">
        <f t="shared" si="438"/>
        <v>9</v>
      </c>
      <c r="F3470">
        <v>17.588387647000001</v>
      </c>
      <c r="G3470" s="12">
        <f t="shared" si="433"/>
        <v>1.466</v>
      </c>
      <c r="H3470" s="18">
        <f t="shared" si="434"/>
        <v>17.588000000000001</v>
      </c>
      <c r="I3470" s="21">
        <v>20.94</v>
      </c>
      <c r="J3470" s="14">
        <v>20.94</v>
      </c>
      <c r="K3470" s="14">
        <f t="shared" si="435"/>
        <v>0</v>
      </c>
      <c r="L3470" s="13">
        <f t="shared" si="436"/>
        <v>-3.3520000000000003</v>
      </c>
      <c r="M3470" s="53">
        <v>0</v>
      </c>
      <c r="N3470" s="45">
        <f t="shared" si="437"/>
        <v>-3.3520000000000003</v>
      </c>
      <c r="P3470" s="56"/>
    </row>
    <row r="3471" spans="1:16" x14ac:dyDescent="0.2">
      <c r="A3471" s="5">
        <v>45802.416666666664</v>
      </c>
      <c r="B3471" s="10">
        <f t="shared" si="432"/>
        <v>45802</v>
      </c>
      <c r="C3471" s="4">
        <f t="shared" si="439"/>
        <v>0.375</v>
      </c>
      <c r="D3471" s="4">
        <f>IF('Kauf Restprofil Los 7'!A3471&lt;&gt;"",IF('Kauf Restprofil Los 7'!A3471&lt;&gt;"",TIME(HOUR('Kauf Restprofil Los 7'!A3471),MINUTE('Kauf Restprofil Los 7'!A3471),SECOND('Kauf Restprofil Los 7'!A3471)),""),"")</f>
        <v>0.41666666666666669</v>
      </c>
      <c r="E3471" s="9">
        <f t="shared" si="438"/>
        <v>10</v>
      </c>
      <c r="F3471">
        <v>16.603264722999999</v>
      </c>
      <c r="G3471" s="12">
        <f t="shared" si="433"/>
        <v>1.3839999999999999</v>
      </c>
      <c r="H3471" s="18">
        <f t="shared" si="434"/>
        <v>16.603000000000002</v>
      </c>
      <c r="I3471" s="21">
        <v>23.04</v>
      </c>
      <c r="J3471" s="14">
        <v>23.04</v>
      </c>
      <c r="K3471" s="14">
        <f t="shared" si="435"/>
        <v>0</v>
      </c>
      <c r="L3471" s="13">
        <f t="shared" si="436"/>
        <v>-6.4369999999999976</v>
      </c>
      <c r="M3471" s="53">
        <v>0</v>
      </c>
      <c r="N3471" s="45">
        <f t="shared" si="437"/>
        <v>-6.4369999999999976</v>
      </c>
      <c r="P3471" s="56"/>
    </row>
    <row r="3472" spans="1:16" x14ac:dyDescent="0.2">
      <c r="A3472" s="5">
        <v>45802.458333333336</v>
      </c>
      <c r="B3472" s="10">
        <f t="shared" si="432"/>
        <v>45802</v>
      </c>
      <c r="C3472" s="4">
        <f t="shared" si="439"/>
        <v>0.41666666666666669</v>
      </c>
      <c r="D3472" s="4">
        <f>IF('Kauf Restprofil Los 7'!A3472&lt;&gt;"",IF('Kauf Restprofil Los 7'!A3472&lt;&gt;"",TIME(HOUR('Kauf Restprofil Los 7'!A3472),MINUTE('Kauf Restprofil Los 7'!A3472),SECOND('Kauf Restprofil Los 7'!A3472)),""),"")</f>
        <v>0.45833333333333331</v>
      </c>
      <c r="E3472" s="9">
        <f t="shared" si="438"/>
        <v>11</v>
      </c>
      <c r="F3472">
        <v>14.511638509000001</v>
      </c>
      <c r="G3472" s="12">
        <f t="shared" si="433"/>
        <v>1.2090000000000001</v>
      </c>
      <c r="H3472" s="18">
        <f t="shared" si="434"/>
        <v>14.512</v>
      </c>
      <c r="I3472" s="21">
        <v>24.06</v>
      </c>
      <c r="J3472" s="14">
        <v>24.06</v>
      </c>
      <c r="K3472" s="14">
        <f t="shared" si="435"/>
        <v>0</v>
      </c>
      <c r="L3472" s="13">
        <f t="shared" si="436"/>
        <v>-9.5479999999999983</v>
      </c>
      <c r="M3472" s="53">
        <v>0</v>
      </c>
      <c r="N3472" s="45">
        <f t="shared" si="437"/>
        <v>-9.5479999999999983</v>
      </c>
      <c r="P3472" s="56"/>
    </row>
    <row r="3473" spans="1:16" x14ac:dyDescent="0.2">
      <c r="A3473" s="5">
        <v>45802.5</v>
      </c>
      <c r="B3473" s="10">
        <f t="shared" si="432"/>
        <v>45802</v>
      </c>
      <c r="C3473" s="4">
        <f t="shared" si="439"/>
        <v>0.45833333333333331</v>
      </c>
      <c r="D3473" s="4">
        <f>IF('Kauf Restprofil Los 7'!A3473&lt;&gt;"",IF('Kauf Restprofil Los 7'!A3473&lt;&gt;"",TIME(HOUR('Kauf Restprofil Los 7'!A3473),MINUTE('Kauf Restprofil Los 7'!A3473),SECOND('Kauf Restprofil Los 7'!A3473)),""),"")</f>
        <v>0.5</v>
      </c>
      <c r="E3473" s="9">
        <f t="shared" si="438"/>
        <v>12</v>
      </c>
      <c r="F3473">
        <v>14.439340722000001</v>
      </c>
      <c r="G3473" s="12">
        <f t="shared" si="433"/>
        <v>1.2030000000000001</v>
      </c>
      <c r="H3473" s="18">
        <f t="shared" si="434"/>
        <v>14.439</v>
      </c>
      <c r="I3473" s="21">
        <v>25.68</v>
      </c>
      <c r="J3473" s="14">
        <v>25.68</v>
      </c>
      <c r="K3473" s="14">
        <f t="shared" si="435"/>
        <v>0</v>
      </c>
      <c r="L3473" s="13">
        <f t="shared" si="436"/>
        <v>-11.241</v>
      </c>
      <c r="M3473" s="53">
        <v>0</v>
      </c>
      <c r="N3473" s="45">
        <f t="shared" si="437"/>
        <v>-11.241</v>
      </c>
      <c r="P3473" s="56"/>
    </row>
    <row r="3474" spans="1:16" x14ac:dyDescent="0.2">
      <c r="A3474" s="5">
        <v>45802.541666666664</v>
      </c>
      <c r="B3474" s="10">
        <f t="shared" si="432"/>
        <v>45802</v>
      </c>
      <c r="C3474" s="4">
        <f t="shared" si="439"/>
        <v>0.5</v>
      </c>
      <c r="D3474" s="4">
        <f>IF('Kauf Restprofil Los 7'!A3474&lt;&gt;"",IF('Kauf Restprofil Los 7'!A3474&lt;&gt;"",TIME(HOUR('Kauf Restprofil Los 7'!A3474),MINUTE('Kauf Restprofil Los 7'!A3474),SECOND('Kauf Restprofil Los 7'!A3474)),""),"")</f>
        <v>0.54166666666666663</v>
      </c>
      <c r="E3474" s="9">
        <f t="shared" si="438"/>
        <v>13</v>
      </c>
      <c r="F3474">
        <v>14.56382065</v>
      </c>
      <c r="G3474" s="12">
        <f t="shared" si="433"/>
        <v>1.214</v>
      </c>
      <c r="H3474" s="18">
        <f t="shared" si="434"/>
        <v>14.564</v>
      </c>
      <c r="I3474" s="21">
        <v>25.14</v>
      </c>
      <c r="J3474" s="14">
        <v>25.14</v>
      </c>
      <c r="K3474" s="14">
        <f t="shared" si="435"/>
        <v>0</v>
      </c>
      <c r="L3474" s="13">
        <f t="shared" si="436"/>
        <v>-10.576000000000001</v>
      </c>
      <c r="M3474" s="53">
        <v>0</v>
      </c>
      <c r="N3474" s="45">
        <f t="shared" si="437"/>
        <v>-10.576000000000001</v>
      </c>
      <c r="P3474" s="56"/>
    </row>
    <row r="3475" spans="1:16" x14ac:dyDescent="0.2">
      <c r="A3475" s="5">
        <v>45802.583333333336</v>
      </c>
      <c r="B3475" s="10">
        <f t="shared" si="432"/>
        <v>45802</v>
      </c>
      <c r="C3475" s="4">
        <f t="shared" si="439"/>
        <v>0.54166666666666663</v>
      </c>
      <c r="D3475" s="4">
        <f>IF('Kauf Restprofil Los 7'!A3475&lt;&gt;"",IF('Kauf Restprofil Los 7'!A3475&lt;&gt;"",TIME(HOUR('Kauf Restprofil Los 7'!A3475),MINUTE('Kauf Restprofil Los 7'!A3475),SECOND('Kauf Restprofil Los 7'!A3475)),""),"")</f>
        <v>0.58333333333333337</v>
      </c>
      <c r="E3475" s="9">
        <f t="shared" si="438"/>
        <v>14</v>
      </c>
      <c r="F3475">
        <v>13.299403202000001</v>
      </c>
      <c r="G3475" s="12">
        <f t="shared" si="433"/>
        <v>1.1080000000000001</v>
      </c>
      <c r="H3475" s="18">
        <f t="shared" si="434"/>
        <v>13.298999999999999</v>
      </c>
      <c r="I3475" s="21">
        <v>22.86</v>
      </c>
      <c r="J3475" s="14">
        <v>22.86</v>
      </c>
      <c r="K3475" s="14">
        <f t="shared" si="435"/>
        <v>0</v>
      </c>
      <c r="L3475" s="13">
        <f t="shared" si="436"/>
        <v>-9.5609999999999999</v>
      </c>
      <c r="M3475" s="53">
        <v>0</v>
      </c>
      <c r="N3475" s="45">
        <f t="shared" si="437"/>
        <v>-9.5609999999999999</v>
      </c>
      <c r="P3475" s="56"/>
    </row>
    <row r="3476" spans="1:16" x14ac:dyDescent="0.2">
      <c r="A3476" s="5">
        <v>45802.625</v>
      </c>
      <c r="B3476" s="10">
        <f t="shared" si="432"/>
        <v>45802</v>
      </c>
      <c r="C3476" s="4">
        <f t="shared" si="439"/>
        <v>0.58333333333333337</v>
      </c>
      <c r="D3476" s="4">
        <f>IF('Kauf Restprofil Los 7'!A3476&lt;&gt;"",IF('Kauf Restprofil Los 7'!A3476&lt;&gt;"",TIME(HOUR('Kauf Restprofil Los 7'!A3476),MINUTE('Kauf Restprofil Los 7'!A3476),SECOND('Kauf Restprofil Los 7'!A3476)),""),"")</f>
        <v>0.625</v>
      </c>
      <c r="E3476" s="9">
        <f t="shared" si="438"/>
        <v>15</v>
      </c>
      <c r="F3476">
        <v>12.555893263</v>
      </c>
      <c r="G3476" s="12">
        <f t="shared" si="433"/>
        <v>1.046</v>
      </c>
      <c r="H3476" s="18">
        <f t="shared" si="434"/>
        <v>12.555999999999999</v>
      </c>
      <c r="I3476" s="21">
        <v>21.54</v>
      </c>
      <c r="J3476" s="14">
        <v>21.54</v>
      </c>
      <c r="K3476" s="14">
        <f t="shared" si="435"/>
        <v>0</v>
      </c>
      <c r="L3476" s="13">
        <f t="shared" si="436"/>
        <v>-8.984</v>
      </c>
      <c r="M3476" s="53">
        <v>0</v>
      </c>
      <c r="N3476" s="45">
        <f t="shared" si="437"/>
        <v>-8.984</v>
      </c>
      <c r="P3476" s="56"/>
    </row>
    <row r="3477" spans="1:16" x14ac:dyDescent="0.2">
      <c r="A3477" s="5">
        <v>45802.666666666664</v>
      </c>
      <c r="B3477" s="10">
        <f t="shared" si="432"/>
        <v>45802</v>
      </c>
      <c r="C3477" s="4">
        <f t="shared" si="439"/>
        <v>0.625</v>
      </c>
      <c r="D3477" s="4">
        <f>IF('Kauf Restprofil Los 7'!A3477&lt;&gt;"",IF('Kauf Restprofil Los 7'!A3477&lt;&gt;"",TIME(HOUR('Kauf Restprofil Los 7'!A3477),MINUTE('Kauf Restprofil Los 7'!A3477),SECOND('Kauf Restprofil Los 7'!A3477)),""),"")</f>
        <v>0.66666666666666663</v>
      </c>
      <c r="E3477" s="9">
        <f t="shared" si="438"/>
        <v>16</v>
      </c>
      <c r="F3477">
        <v>12.194742639999999</v>
      </c>
      <c r="G3477" s="12">
        <f t="shared" si="433"/>
        <v>1.016</v>
      </c>
      <c r="H3477" s="18">
        <f t="shared" si="434"/>
        <v>12.195</v>
      </c>
      <c r="I3477" s="21">
        <v>20.46</v>
      </c>
      <c r="J3477" s="14">
        <v>20.46</v>
      </c>
      <c r="K3477" s="14">
        <f t="shared" si="435"/>
        <v>0</v>
      </c>
      <c r="L3477" s="13">
        <f t="shared" si="436"/>
        <v>-8.2650000000000006</v>
      </c>
      <c r="M3477" s="53">
        <v>0</v>
      </c>
      <c r="N3477" s="45">
        <f t="shared" si="437"/>
        <v>-8.2650000000000006</v>
      </c>
      <c r="P3477" s="56"/>
    </row>
    <row r="3478" spans="1:16" x14ac:dyDescent="0.2">
      <c r="A3478" s="5">
        <v>45802.708333333336</v>
      </c>
      <c r="B3478" s="10">
        <f t="shared" si="432"/>
        <v>45802</v>
      </c>
      <c r="C3478" s="4">
        <f t="shared" si="439"/>
        <v>0.66666666666666663</v>
      </c>
      <c r="D3478" s="4">
        <f>IF('Kauf Restprofil Los 7'!A3478&lt;&gt;"",IF('Kauf Restprofil Los 7'!A3478&lt;&gt;"",TIME(HOUR('Kauf Restprofil Los 7'!A3478),MINUTE('Kauf Restprofil Los 7'!A3478),SECOND('Kauf Restprofil Los 7'!A3478)),""),"")</f>
        <v>0.70833333333333337</v>
      </c>
      <c r="E3478" s="9">
        <f t="shared" si="438"/>
        <v>17</v>
      </c>
      <c r="F3478">
        <v>14.090496035999999</v>
      </c>
      <c r="G3478" s="12">
        <f t="shared" si="433"/>
        <v>1.1739999999999999</v>
      </c>
      <c r="H3478" s="18">
        <f t="shared" si="434"/>
        <v>14.09</v>
      </c>
      <c r="I3478" s="21">
        <v>20.759999999999998</v>
      </c>
      <c r="J3478" s="14">
        <v>20.759999999999998</v>
      </c>
      <c r="K3478" s="14">
        <f t="shared" si="435"/>
        <v>0</v>
      </c>
      <c r="L3478" s="13">
        <f t="shared" si="436"/>
        <v>-6.6699999999999982</v>
      </c>
      <c r="M3478" s="53">
        <v>0</v>
      </c>
      <c r="N3478" s="45">
        <f t="shared" si="437"/>
        <v>-6.6699999999999982</v>
      </c>
      <c r="P3478" s="56"/>
    </row>
    <row r="3479" spans="1:16" x14ac:dyDescent="0.2">
      <c r="A3479" s="5">
        <v>45802.75</v>
      </c>
      <c r="B3479" s="10">
        <f t="shared" si="432"/>
        <v>45802</v>
      </c>
      <c r="C3479" s="4">
        <f t="shared" si="439"/>
        <v>0.70833333333333337</v>
      </c>
      <c r="D3479" s="4">
        <f>IF('Kauf Restprofil Los 7'!A3479&lt;&gt;"",IF('Kauf Restprofil Los 7'!A3479&lt;&gt;"",TIME(HOUR('Kauf Restprofil Los 7'!A3479),MINUTE('Kauf Restprofil Los 7'!A3479),SECOND('Kauf Restprofil Los 7'!A3479)),""),"")</f>
        <v>0.75</v>
      </c>
      <c r="E3479" s="9">
        <f t="shared" si="438"/>
        <v>18</v>
      </c>
      <c r="F3479">
        <v>19.163845988999999</v>
      </c>
      <c r="G3479" s="12">
        <f t="shared" si="433"/>
        <v>1.597</v>
      </c>
      <c r="H3479" s="18">
        <f t="shared" si="434"/>
        <v>19.164000000000001</v>
      </c>
      <c r="I3479" s="21">
        <v>23.82</v>
      </c>
      <c r="J3479" s="14">
        <v>23.82</v>
      </c>
      <c r="K3479" s="14">
        <f t="shared" si="435"/>
        <v>0</v>
      </c>
      <c r="L3479" s="13">
        <f t="shared" si="436"/>
        <v>-4.6559999999999988</v>
      </c>
      <c r="M3479" s="53">
        <v>0</v>
      </c>
      <c r="N3479" s="45">
        <f t="shared" si="437"/>
        <v>-4.6559999999999988</v>
      </c>
      <c r="P3479" s="56"/>
    </row>
    <row r="3480" spans="1:16" x14ac:dyDescent="0.2">
      <c r="A3480" s="5">
        <v>45802.791666666664</v>
      </c>
      <c r="B3480" s="10">
        <f t="shared" si="432"/>
        <v>45802</v>
      </c>
      <c r="C3480" s="4">
        <f t="shared" si="439"/>
        <v>0.75</v>
      </c>
      <c r="D3480" s="4">
        <f>IF('Kauf Restprofil Los 7'!A3480&lt;&gt;"",IF('Kauf Restprofil Los 7'!A3480&lt;&gt;"",TIME(HOUR('Kauf Restprofil Los 7'!A3480),MINUTE('Kauf Restprofil Los 7'!A3480),SECOND('Kauf Restprofil Los 7'!A3480)),""),"")</f>
        <v>0.79166666666666663</v>
      </c>
      <c r="E3480" s="9">
        <f t="shared" si="438"/>
        <v>19</v>
      </c>
      <c r="F3480">
        <v>23.192443474000001</v>
      </c>
      <c r="G3480" s="12">
        <f t="shared" si="433"/>
        <v>1.9330000000000001</v>
      </c>
      <c r="H3480" s="18">
        <f t="shared" si="434"/>
        <v>23.192</v>
      </c>
      <c r="I3480" s="21">
        <v>27.240000000000002</v>
      </c>
      <c r="J3480" s="14">
        <v>27.240000000000002</v>
      </c>
      <c r="K3480" s="14">
        <f t="shared" si="435"/>
        <v>0</v>
      </c>
      <c r="L3480" s="13">
        <f t="shared" si="436"/>
        <v>-4.0480000000000018</v>
      </c>
      <c r="M3480" s="53">
        <v>0</v>
      </c>
      <c r="N3480" s="45">
        <f t="shared" si="437"/>
        <v>-4.0480000000000018</v>
      </c>
      <c r="P3480" s="56"/>
    </row>
    <row r="3481" spans="1:16" x14ac:dyDescent="0.2">
      <c r="A3481" s="5">
        <v>45802.833333333336</v>
      </c>
      <c r="B3481" s="10">
        <f t="shared" si="432"/>
        <v>45802</v>
      </c>
      <c r="C3481" s="4">
        <f t="shared" si="439"/>
        <v>0.79166666666666663</v>
      </c>
      <c r="D3481" s="4">
        <f>IF('Kauf Restprofil Los 7'!A3481&lt;&gt;"",IF('Kauf Restprofil Los 7'!A3481&lt;&gt;"",TIME(HOUR('Kauf Restprofil Los 7'!A3481),MINUTE('Kauf Restprofil Los 7'!A3481),SECOND('Kauf Restprofil Los 7'!A3481)),""),"")</f>
        <v>0.83333333333333337</v>
      </c>
      <c r="E3481" s="9">
        <f t="shared" si="438"/>
        <v>20</v>
      </c>
      <c r="F3481">
        <v>23.552899457999999</v>
      </c>
      <c r="G3481" s="12">
        <f t="shared" si="433"/>
        <v>1.9630000000000001</v>
      </c>
      <c r="H3481" s="18">
        <f t="shared" si="434"/>
        <v>23.553000000000001</v>
      </c>
      <c r="I3481" s="21">
        <v>26.880000000000003</v>
      </c>
      <c r="J3481" s="14">
        <v>26.880000000000003</v>
      </c>
      <c r="K3481" s="14">
        <f t="shared" si="435"/>
        <v>0</v>
      </c>
      <c r="L3481" s="13">
        <f t="shared" si="436"/>
        <v>-3.3270000000000017</v>
      </c>
      <c r="M3481" s="53">
        <v>0</v>
      </c>
      <c r="N3481" s="45">
        <f t="shared" si="437"/>
        <v>-3.3270000000000017</v>
      </c>
      <c r="P3481" s="56"/>
    </row>
    <row r="3482" spans="1:16" x14ac:dyDescent="0.2">
      <c r="A3482" s="5">
        <v>45802.875</v>
      </c>
      <c r="B3482" s="10">
        <f t="shared" si="432"/>
        <v>45802</v>
      </c>
      <c r="C3482" s="4">
        <f t="shared" si="439"/>
        <v>0.83333333333333337</v>
      </c>
      <c r="D3482" s="4">
        <f>IF('Kauf Restprofil Los 7'!A3482&lt;&gt;"",IF('Kauf Restprofil Los 7'!A3482&lt;&gt;"",TIME(HOUR('Kauf Restprofil Los 7'!A3482),MINUTE('Kauf Restprofil Los 7'!A3482),SECOND('Kauf Restprofil Los 7'!A3482)),""),"")</f>
        <v>0.875</v>
      </c>
      <c r="E3482" s="9">
        <f t="shared" si="438"/>
        <v>21</v>
      </c>
      <c r="F3482">
        <v>23.056602129000002</v>
      </c>
      <c r="G3482" s="12">
        <f t="shared" si="433"/>
        <v>1.921</v>
      </c>
      <c r="H3482" s="18">
        <f t="shared" si="434"/>
        <v>23.056999999999999</v>
      </c>
      <c r="I3482" s="21">
        <v>24.96</v>
      </c>
      <c r="J3482" s="14">
        <v>24.96</v>
      </c>
      <c r="K3482" s="14">
        <f t="shared" si="435"/>
        <v>0</v>
      </c>
      <c r="L3482" s="13">
        <f t="shared" si="436"/>
        <v>-1.9030000000000022</v>
      </c>
      <c r="M3482" s="53">
        <v>0</v>
      </c>
      <c r="N3482" s="45">
        <f t="shared" si="437"/>
        <v>-1.9030000000000022</v>
      </c>
      <c r="P3482" s="56"/>
    </row>
    <row r="3483" spans="1:16" x14ac:dyDescent="0.2">
      <c r="A3483" s="5">
        <v>45802.916666666664</v>
      </c>
      <c r="B3483" s="10">
        <f t="shared" si="432"/>
        <v>45802</v>
      </c>
      <c r="C3483" s="4">
        <f t="shared" si="439"/>
        <v>0.875</v>
      </c>
      <c r="D3483" s="4">
        <f>IF('Kauf Restprofil Los 7'!A3483&lt;&gt;"",IF('Kauf Restprofil Los 7'!A3483&lt;&gt;"",TIME(HOUR('Kauf Restprofil Los 7'!A3483),MINUTE('Kauf Restprofil Los 7'!A3483),SECOND('Kauf Restprofil Los 7'!A3483)),""),"")</f>
        <v>0.91666666666666663</v>
      </c>
      <c r="E3483" s="9">
        <f t="shared" si="438"/>
        <v>22</v>
      </c>
      <c r="F3483">
        <v>21.400735783999998</v>
      </c>
      <c r="G3483" s="12">
        <f t="shared" si="433"/>
        <v>1.7829999999999999</v>
      </c>
      <c r="H3483" s="18">
        <f t="shared" si="434"/>
        <v>21.401</v>
      </c>
      <c r="I3483" s="21">
        <v>23.64</v>
      </c>
      <c r="J3483" s="14">
        <v>23.64</v>
      </c>
      <c r="K3483" s="14">
        <f t="shared" si="435"/>
        <v>0</v>
      </c>
      <c r="L3483" s="13">
        <f t="shared" si="436"/>
        <v>-2.2390000000000008</v>
      </c>
      <c r="M3483" s="53">
        <v>0</v>
      </c>
      <c r="N3483" s="45">
        <f t="shared" si="437"/>
        <v>-2.2390000000000008</v>
      </c>
      <c r="P3483" s="56"/>
    </row>
    <row r="3484" spans="1:16" x14ac:dyDescent="0.2">
      <c r="A3484" s="5">
        <v>45802.958333333336</v>
      </c>
      <c r="B3484" s="10">
        <f t="shared" si="432"/>
        <v>45802</v>
      </c>
      <c r="C3484" s="4">
        <f t="shared" si="439"/>
        <v>0.91666666666666663</v>
      </c>
      <c r="D3484" s="4">
        <f>IF('Kauf Restprofil Los 7'!A3484&lt;&gt;"",IF('Kauf Restprofil Los 7'!A3484&lt;&gt;"",TIME(HOUR('Kauf Restprofil Los 7'!A3484),MINUTE('Kauf Restprofil Los 7'!A3484),SECOND('Kauf Restprofil Los 7'!A3484)),""),"")</f>
        <v>0.95833333333333337</v>
      </c>
      <c r="E3484" s="9">
        <f t="shared" si="438"/>
        <v>23</v>
      </c>
      <c r="F3484">
        <v>19.810870812000001</v>
      </c>
      <c r="G3484" s="12">
        <f t="shared" si="433"/>
        <v>1.651</v>
      </c>
      <c r="H3484" s="18">
        <f t="shared" si="434"/>
        <v>19.811</v>
      </c>
      <c r="I3484" s="21">
        <v>22.38</v>
      </c>
      <c r="J3484" s="14">
        <v>22.38</v>
      </c>
      <c r="K3484" s="14">
        <f t="shared" si="435"/>
        <v>0</v>
      </c>
      <c r="L3484" s="13">
        <f t="shared" si="436"/>
        <v>-2.5689999999999991</v>
      </c>
      <c r="M3484" s="53">
        <v>0</v>
      </c>
      <c r="N3484" s="45">
        <f t="shared" si="437"/>
        <v>-2.5689999999999991</v>
      </c>
      <c r="P3484" s="56"/>
    </row>
    <row r="3485" spans="1:16" x14ac:dyDescent="0.2">
      <c r="A3485" s="5">
        <v>45803</v>
      </c>
      <c r="B3485" s="10">
        <f t="shared" si="432"/>
        <v>45802</v>
      </c>
      <c r="C3485" s="4">
        <f t="shared" si="439"/>
        <v>0.95833333333333337</v>
      </c>
      <c r="D3485" s="4">
        <f>IF('Kauf Restprofil Los 7'!A3485&lt;&gt;"",IF('Kauf Restprofil Los 7'!A3485&lt;&gt;"",TIME(HOUR('Kauf Restprofil Los 7'!A3485),MINUTE('Kauf Restprofil Los 7'!A3485),SECOND('Kauf Restprofil Los 7'!A3485)),""),"")</f>
        <v>0</v>
      </c>
      <c r="E3485" s="9">
        <f t="shared" si="438"/>
        <v>24</v>
      </c>
      <c r="F3485">
        <v>17.364250439999999</v>
      </c>
      <c r="G3485" s="12">
        <f t="shared" si="433"/>
        <v>1.4470000000000001</v>
      </c>
      <c r="H3485" s="18">
        <f t="shared" si="434"/>
        <v>17.364000000000001</v>
      </c>
      <c r="I3485" s="21">
        <v>18.240000000000002</v>
      </c>
      <c r="J3485" s="14">
        <v>18.240000000000002</v>
      </c>
      <c r="K3485" s="14">
        <f t="shared" si="435"/>
        <v>0</v>
      </c>
      <c r="L3485" s="13">
        <f t="shared" si="436"/>
        <v>-0.87600000000000122</v>
      </c>
      <c r="M3485" s="53">
        <v>0</v>
      </c>
      <c r="N3485" s="45">
        <f t="shared" si="437"/>
        <v>-0.87600000000000122</v>
      </c>
      <c r="P3485" s="56"/>
    </row>
    <row r="3486" spans="1:16" x14ac:dyDescent="0.2">
      <c r="A3486" s="5">
        <v>45803.041666666664</v>
      </c>
      <c r="B3486" s="10">
        <f t="shared" si="432"/>
        <v>45803</v>
      </c>
      <c r="C3486" s="4">
        <f t="shared" si="439"/>
        <v>0</v>
      </c>
      <c r="D3486" s="4">
        <f>IF('Kauf Restprofil Los 7'!A3486&lt;&gt;"",IF('Kauf Restprofil Los 7'!A3486&lt;&gt;"",TIME(HOUR('Kauf Restprofil Los 7'!A3486),MINUTE('Kauf Restprofil Los 7'!A3486),SECOND('Kauf Restprofil Los 7'!A3486)),""),"")</f>
        <v>4.1666666666666664E-2</v>
      </c>
      <c r="E3486" s="9">
        <f t="shared" si="438"/>
        <v>1</v>
      </c>
      <c r="F3486">
        <v>15.879659279</v>
      </c>
      <c r="G3486" s="12">
        <f t="shared" si="433"/>
        <v>1.323</v>
      </c>
      <c r="H3486" s="18">
        <f t="shared" si="434"/>
        <v>15.88</v>
      </c>
      <c r="I3486" s="21">
        <v>15.72</v>
      </c>
      <c r="J3486" s="14">
        <v>15.72</v>
      </c>
      <c r="K3486" s="14">
        <f t="shared" si="435"/>
        <v>0</v>
      </c>
      <c r="L3486" s="13">
        <f t="shared" si="436"/>
        <v>0.16000000000000014</v>
      </c>
      <c r="M3486" s="53">
        <v>0.16000000000000014</v>
      </c>
      <c r="N3486" s="45">
        <f t="shared" si="437"/>
        <v>0</v>
      </c>
      <c r="P3486" s="56"/>
    </row>
    <row r="3487" spans="1:16" x14ac:dyDescent="0.2">
      <c r="A3487" s="5">
        <v>45803.083333333336</v>
      </c>
      <c r="B3487" s="10">
        <f t="shared" si="432"/>
        <v>45803</v>
      </c>
      <c r="C3487" s="4">
        <f t="shared" si="439"/>
        <v>4.1666666666666664E-2</v>
      </c>
      <c r="D3487" s="4">
        <f>IF('Kauf Restprofil Los 7'!A3487&lt;&gt;"",IF('Kauf Restprofil Los 7'!A3487&lt;&gt;"",TIME(HOUR('Kauf Restprofil Los 7'!A3487),MINUTE('Kauf Restprofil Los 7'!A3487),SECOND('Kauf Restprofil Los 7'!A3487)),""),"")</f>
        <v>8.3333333333333329E-2</v>
      </c>
      <c r="E3487" s="9">
        <f t="shared" si="438"/>
        <v>2</v>
      </c>
      <c r="F3487">
        <v>14.756325697999999</v>
      </c>
      <c r="G3487" s="12">
        <f t="shared" si="433"/>
        <v>1.23</v>
      </c>
      <c r="H3487" s="18">
        <f t="shared" si="434"/>
        <v>14.756</v>
      </c>
      <c r="I3487" s="21">
        <v>14.34</v>
      </c>
      <c r="J3487" s="14">
        <v>14.34</v>
      </c>
      <c r="K3487" s="14">
        <f t="shared" si="435"/>
        <v>0</v>
      </c>
      <c r="L3487" s="13">
        <f t="shared" si="436"/>
        <v>0.41600000000000037</v>
      </c>
      <c r="M3487" s="53">
        <v>0.41600000000000037</v>
      </c>
      <c r="N3487" s="45">
        <f t="shared" si="437"/>
        <v>0</v>
      </c>
      <c r="P3487" s="56"/>
    </row>
    <row r="3488" spans="1:16" x14ac:dyDescent="0.2">
      <c r="A3488" s="5">
        <v>45803.125</v>
      </c>
      <c r="B3488" s="10">
        <f t="shared" si="432"/>
        <v>45803</v>
      </c>
      <c r="C3488" s="4">
        <f t="shared" si="439"/>
        <v>8.3333333333333329E-2</v>
      </c>
      <c r="D3488" s="4">
        <f>IF('Kauf Restprofil Los 7'!A3488&lt;&gt;"",IF('Kauf Restprofil Los 7'!A3488&lt;&gt;"",TIME(HOUR('Kauf Restprofil Los 7'!A3488),MINUTE('Kauf Restprofil Los 7'!A3488),SECOND('Kauf Restprofil Los 7'!A3488)),""),"")</f>
        <v>0.125</v>
      </c>
      <c r="E3488" s="9">
        <f t="shared" si="438"/>
        <v>3</v>
      </c>
      <c r="F3488">
        <v>13.923100737</v>
      </c>
      <c r="G3488" s="12">
        <f t="shared" si="433"/>
        <v>1.1599999999999999</v>
      </c>
      <c r="H3488" s="18">
        <f t="shared" si="434"/>
        <v>13.923</v>
      </c>
      <c r="I3488" s="21">
        <v>13.799999999999999</v>
      </c>
      <c r="J3488" s="14">
        <v>13.799999999999999</v>
      </c>
      <c r="K3488" s="14">
        <f t="shared" si="435"/>
        <v>0</v>
      </c>
      <c r="L3488" s="13">
        <f t="shared" si="436"/>
        <v>0.12300000000000111</v>
      </c>
      <c r="M3488" s="53">
        <v>0.12300000000000111</v>
      </c>
      <c r="N3488" s="45">
        <f t="shared" si="437"/>
        <v>0</v>
      </c>
      <c r="P3488" s="56"/>
    </row>
    <row r="3489" spans="1:16" x14ac:dyDescent="0.2">
      <c r="A3489" s="5">
        <v>45803.166666666664</v>
      </c>
      <c r="B3489" s="10">
        <f t="shared" si="432"/>
        <v>45803</v>
      </c>
      <c r="C3489" s="4">
        <f t="shared" si="439"/>
        <v>0.125</v>
      </c>
      <c r="D3489" s="4">
        <f>IF('Kauf Restprofil Los 7'!A3489&lt;&gt;"",IF('Kauf Restprofil Los 7'!A3489&lt;&gt;"",TIME(HOUR('Kauf Restprofil Los 7'!A3489),MINUTE('Kauf Restprofil Los 7'!A3489),SECOND('Kauf Restprofil Los 7'!A3489)),""),"")</f>
        <v>0.16666666666666666</v>
      </c>
      <c r="E3489" s="9">
        <f t="shared" si="438"/>
        <v>4</v>
      </c>
      <c r="F3489">
        <v>13.807979504</v>
      </c>
      <c r="G3489" s="12">
        <f t="shared" si="433"/>
        <v>1.151</v>
      </c>
      <c r="H3489" s="18">
        <f t="shared" si="434"/>
        <v>13.808</v>
      </c>
      <c r="I3489" s="21">
        <v>13.86</v>
      </c>
      <c r="J3489" s="14">
        <v>13.86</v>
      </c>
      <c r="K3489" s="14">
        <f t="shared" si="435"/>
        <v>0</v>
      </c>
      <c r="L3489" s="13">
        <f t="shared" si="436"/>
        <v>-5.1999999999999602E-2</v>
      </c>
      <c r="M3489" s="53">
        <v>0</v>
      </c>
      <c r="N3489" s="45">
        <f t="shared" si="437"/>
        <v>-5.1999999999999602E-2</v>
      </c>
      <c r="P3489" s="56"/>
    </row>
    <row r="3490" spans="1:16" x14ac:dyDescent="0.2">
      <c r="A3490" s="5">
        <v>45803.208333333336</v>
      </c>
      <c r="B3490" s="10">
        <f t="shared" si="432"/>
        <v>45803</v>
      </c>
      <c r="C3490" s="4">
        <f t="shared" si="439"/>
        <v>0.16666666666666666</v>
      </c>
      <c r="D3490" s="4">
        <f>IF('Kauf Restprofil Los 7'!A3490&lt;&gt;"",IF('Kauf Restprofil Los 7'!A3490&lt;&gt;"",TIME(HOUR('Kauf Restprofil Los 7'!A3490),MINUTE('Kauf Restprofil Los 7'!A3490),SECOND('Kauf Restprofil Los 7'!A3490)),""),"")</f>
        <v>0.20833333333333334</v>
      </c>
      <c r="E3490" s="9">
        <f t="shared" si="438"/>
        <v>5</v>
      </c>
      <c r="F3490">
        <v>15.12564575</v>
      </c>
      <c r="G3490" s="12">
        <f t="shared" si="433"/>
        <v>1.26</v>
      </c>
      <c r="H3490" s="18">
        <f t="shared" si="434"/>
        <v>15.125999999999999</v>
      </c>
      <c r="I3490" s="21">
        <v>15.18</v>
      </c>
      <c r="J3490" s="14">
        <v>15.18</v>
      </c>
      <c r="K3490" s="14">
        <f t="shared" si="435"/>
        <v>0</v>
      </c>
      <c r="L3490" s="13">
        <f t="shared" si="436"/>
        <v>-5.400000000000027E-2</v>
      </c>
      <c r="M3490" s="53">
        <v>0</v>
      </c>
      <c r="N3490" s="45">
        <f t="shared" si="437"/>
        <v>-5.400000000000027E-2</v>
      </c>
      <c r="P3490" s="56"/>
    </row>
    <row r="3491" spans="1:16" x14ac:dyDescent="0.2">
      <c r="A3491" s="5">
        <v>45803.25</v>
      </c>
      <c r="B3491" s="10">
        <f t="shared" si="432"/>
        <v>45803</v>
      </c>
      <c r="C3491" s="4">
        <f t="shared" si="439"/>
        <v>0.20833333333333334</v>
      </c>
      <c r="D3491" s="4">
        <f>IF('Kauf Restprofil Los 7'!A3491&lt;&gt;"",IF('Kauf Restprofil Los 7'!A3491&lt;&gt;"",TIME(HOUR('Kauf Restprofil Los 7'!A3491),MINUTE('Kauf Restprofil Los 7'!A3491),SECOND('Kauf Restprofil Los 7'!A3491)),""),"")</f>
        <v>0.25</v>
      </c>
      <c r="E3491" s="9">
        <f t="shared" si="438"/>
        <v>6</v>
      </c>
      <c r="F3491">
        <v>18.254519170999998</v>
      </c>
      <c r="G3491" s="12">
        <f t="shared" si="433"/>
        <v>1.5209999999999999</v>
      </c>
      <c r="H3491" s="18">
        <f t="shared" si="434"/>
        <v>18.254999999999999</v>
      </c>
      <c r="I3491" s="21">
        <v>18.72</v>
      </c>
      <c r="J3491" s="14">
        <v>18.72</v>
      </c>
      <c r="K3491" s="14">
        <f t="shared" si="435"/>
        <v>0</v>
      </c>
      <c r="L3491" s="13">
        <f t="shared" si="436"/>
        <v>-0.46499999999999986</v>
      </c>
      <c r="M3491" s="53">
        <v>0</v>
      </c>
      <c r="N3491" s="45">
        <f t="shared" si="437"/>
        <v>-0.46499999999999986</v>
      </c>
      <c r="P3491" s="56"/>
    </row>
    <row r="3492" spans="1:16" x14ac:dyDescent="0.2">
      <c r="A3492" s="5">
        <v>45803.291666666664</v>
      </c>
      <c r="B3492" s="10">
        <f t="shared" si="432"/>
        <v>45803</v>
      </c>
      <c r="C3492" s="4">
        <f t="shared" si="439"/>
        <v>0.25</v>
      </c>
      <c r="D3492" s="4">
        <f>IF('Kauf Restprofil Los 7'!A3492&lt;&gt;"",IF('Kauf Restprofil Los 7'!A3492&lt;&gt;"",TIME(HOUR('Kauf Restprofil Los 7'!A3492),MINUTE('Kauf Restprofil Los 7'!A3492),SECOND('Kauf Restprofil Los 7'!A3492)),""),"")</f>
        <v>0.29166666666666669</v>
      </c>
      <c r="E3492" s="9">
        <f t="shared" si="438"/>
        <v>7</v>
      </c>
      <c r="F3492">
        <v>27.040315187000001</v>
      </c>
      <c r="G3492" s="12">
        <f t="shared" si="433"/>
        <v>2.2530000000000001</v>
      </c>
      <c r="H3492" s="18">
        <f t="shared" si="434"/>
        <v>27.04</v>
      </c>
      <c r="I3492" s="21">
        <v>26.400000000000002</v>
      </c>
      <c r="J3492" s="14">
        <v>26.400000000000002</v>
      </c>
      <c r="K3492" s="14">
        <f t="shared" si="435"/>
        <v>0</v>
      </c>
      <c r="L3492" s="13">
        <f t="shared" si="436"/>
        <v>0.63999999999999702</v>
      </c>
      <c r="M3492" s="53">
        <v>0.63999999999999702</v>
      </c>
      <c r="N3492" s="45">
        <f t="shared" si="437"/>
        <v>0</v>
      </c>
      <c r="P3492" s="56"/>
    </row>
    <row r="3493" spans="1:16" x14ac:dyDescent="0.2">
      <c r="A3493" s="5">
        <v>45803.333333333336</v>
      </c>
      <c r="B3493" s="10">
        <f t="shared" si="432"/>
        <v>45803</v>
      </c>
      <c r="C3493" s="4">
        <f t="shared" si="439"/>
        <v>0.29166666666666669</v>
      </c>
      <c r="D3493" s="4">
        <f>IF('Kauf Restprofil Los 7'!A3493&lt;&gt;"",IF('Kauf Restprofil Los 7'!A3493&lt;&gt;"",TIME(HOUR('Kauf Restprofil Los 7'!A3493),MINUTE('Kauf Restprofil Los 7'!A3493),SECOND('Kauf Restprofil Los 7'!A3493)),""),"")</f>
        <v>0.33333333333333331</v>
      </c>
      <c r="E3493" s="9">
        <f t="shared" si="438"/>
        <v>8</v>
      </c>
      <c r="F3493">
        <v>34.526481715000003</v>
      </c>
      <c r="G3493" s="12">
        <f t="shared" si="433"/>
        <v>2.8769999999999998</v>
      </c>
      <c r="H3493" s="18">
        <f t="shared" si="434"/>
        <v>34.526000000000003</v>
      </c>
      <c r="I3493" s="21">
        <v>33.96</v>
      </c>
      <c r="J3493" s="14">
        <v>33.96</v>
      </c>
      <c r="K3493" s="14">
        <f t="shared" si="435"/>
        <v>0</v>
      </c>
      <c r="L3493" s="13">
        <f t="shared" si="436"/>
        <v>0.5660000000000025</v>
      </c>
      <c r="M3493" s="53">
        <v>0.5660000000000025</v>
      </c>
      <c r="N3493" s="45">
        <f t="shared" si="437"/>
        <v>0</v>
      </c>
      <c r="P3493" s="56"/>
    </row>
    <row r="3494" spans="1:16" x14ac:dyDescent="0.2">
      <c r="A3494" s="5">
        <v>45803.375</v>
      </c>
      <c r="B3494" s="10">
        <f t="shared" si="432"/>
        <v>45803</v>
      </c>
      <c r="C3494" s="4">
        <f t="shared" si="439"/>
        <v>0.33333333333333331</v>
      </c>
      <c r="D3494" s="4">
        <f>IF('Kauf Restprofil Los 7'!A3494&lt;&gt;"",IF('Kauf Restprofil Los 7'!A3494&lt;&gt;"",TIME(HOUR('Kauf Restprofil Los 7'!A3494),MINUTE('Kauf Restprofil Los 7'!A3494),SECOND('Kauf Restprofil Los 7'!A3494)),""),"")</f>
        <v>0.375</v>
      </c>
      <c r="E3494" s="9">
        <f t="shared" si="438"/>
        <v>9</v>
      </c>
      <c r="F3494">
        <v>37.322757883999998</v>
      </c>
      <c r="G3494" s="12">
        <f t="shared" si="433"/>
        <v>3.11</v>
      </c>
      <c r="H3494" s="18">
        <f t="shared" si="434"/>
        <v>37.323</v>
      </c>
      <c r="I3494" s="21">
        <v>38.64</v>
      </c>
      <c r="J3494" s="14">
        <v>38.64</v>
      </c>
      <c r="K3494" s="14">
        <f t="shared" si="435"/>
        <v>0</v>
      </c>
      <c r="L3494" s="13">
        <f t="shared" si="436"/>
        <v>-1.3170000000000002</v>
      </c>
      <c r="M3494" s="53">
        <v>0</v>
      </c>
      <c r="N3494" s="45">
        <f t="shared" si="437"/>
        <v>-1.3170000000000002</v>
      </c>
      <c r="P3494" s="56"/>
    </row>
    <row r="3495" spans="1:16" x14ac:dyDescent="0.2">
      <c r="A3495" s="5">
        <v>45803.416666666664</v>
      </c>
      <c r="B3495" s="10">
        <f t="shared" si="432"/>
        <v>45803</v>
      </c>
      <c r="C3495" s="4">
        <f t="shared" si="439"/>
        <v>0.375</v>
      </c>
      <c r="D3495" s="4">
        <f>IF('Kauf Restprofil Los 7'!A3495&lt;&gt;"",IF('Kauf Restprofil Los 7'!A3495&lt;&gt;"",TIME(HOUR('Kauf Restprofil Los 7'!A3495),MINUTE('Kauf Restprofil Los 7'!A3495),SECOND('Kauf Restprofil Los 7'!A3495)),""),"")</f>
        <v>0.41666666666666669</v>
      </c>
      <c r="E3495" s="9">
        <f t="shared" si="438"/>
        <v>10</v>
      </c>
      <c r="F3495">
        <v>34.814541126999998</v>
      </c>
      <c r="G3495" s="12">
        <f t="shared" si="433"/>
        <v>2.9009999999999998</v>
      </c>
      <c r="H3495" s="18">
        <f t="shared" si="434"/>
        <v>34.814999999999998</v>
      </c>
      <c r="I3495" s="21">
        <v>39.119999999999997</v>
      </c>
      <c r="J3495" s="14">
        <v>39.119999999999997</v>
      </c>
      <c r="K3495" s="14">
        <f t="shared" si="435"/>
        <v>0</v>
      </c>
      <c r="L3495" s="13">
        <f t="shared" si="436"/>
        <v>-4.3049999999999997</v>
      </c>
      <c r="M3495" s="53">
        <v>0</v>
      </c>
      <c r="N3495" s="45">
        <f t="shared" si="437"/>
        <v>-4.3049999999999997</v>
      </c>
      <c r="P3495" s="56"/>
    </row>
    <row r="3496" spans="1:16" x14ac:dyDescent="0.2">
      <c r="A3496" s="5">
        <v>45803.458333333336</v>
      </c>
      <c r="B3496" s="10">
        <f t="shared" si="432"/>
        <v>45803</v>
      </c>
      <c r="C3496" s="4">
        <f t="shared" si="439"/>
        <v>0.41666666666666669</v>
      </c>
      <c r="D3496" s="4">
        <f>IF('Kauf Restprofil Los 7'!A3496&lt;&gt;"",IF('Kauf Restprofil Los 7'!A3496&lt;&gt;"",TIME(HOUR('Kauf Restprofil Los 7'!A3496),MINUTE('Kauf Restprofil Los 7'!A3496),SECOND('Kauf Restprofil Los 7'!A3496)),""),"")</f>
        <v>0.45833333333333331</v>
      </c>
      <c r="E3496" s="9">
        <f t="shared" si="438"/>
        <v>11</v>
      </c>
      <c r="F3496">
        <v>30.248062015999999</v>
      </c>
      <c r="G3496" s="12">
        <f t="shared" si="433"/>
        <v>2.5209999999999999</v>
      </c>
      <c r="H3496" s="18">
        <f t="shared" si="434"/>
        <v>30.248000000000001</v>
      </c>
      <c r="I3496" s="21">
        <v>39.54</v>
      </c>
      <c r="J3496" s="14">
        <v>39.54</v>
      </c>
      <c r="K3496" s="14">
        <f t="shared" si="435"/>
        <v>0</v>
      </c>
      <c r="L3496" s="13">
        <f t="shared" si="436"/>
        <v>-9.291999999999998</v>
      </c>
      <c r="M3496" s="53">
        <v>0</v>
      </c>
      <c r="N3496" s="45">
        <f t="shared" si="437"/>
        <v>-9.291999999999998</v>
      </c>
      <c r="P3496" s="56"/>
    </row>
    <row r="3497" spans="1:16" x14ac:dyDescent="0.2">
      <c r="A3497" s="5">
        <v>45803.5</v>
      </c>
      <c r="B3497" s="10">
        <f t="shared" si="432"/>
        <v>45803</v>
      </c>
      <c r="C3497" s="4">
        <f t="shared" si="439"/>
        <v>0.45833333333333331</v>
      </c>
      <c r="D3497" s="4">
        <f>IF('Kauf Restprofil Los 7'!A3497&lt;&gt;"",IF('Kauf Restprofil Los 7'!A3497&lt;&gt;"",TIME(HOUR('Kauf Restprofil Los 7'!A3497),MINUTE('Kauf Restprofil Los 7'!A3497),SECOND('Kauf Restprofil Los 7'!A3497)),""),"")</f>
        <v>0.5</v>
      </c>
      <c r="E3497" s="9">
        <f t="shared" si="438"/>
        <v>12</v>
      </c>
      <c r="F3497">
        <v>27.261042976999999</v>
      </c>
      <c r="G3497" s="12">
        <f t="shared" si="433"/>
        <v>2.2719999999999998</v>
      </c>
      <c r="H3497" s="18">
        <f t="shared" si="434"/>
        <v>27.260999999999999</v>
      </c>
      <c r="I3497" s="21">
        <v>39.599999999999994</v>
      </c>
      <c r="J3497" s="14">
        <v>39.599999999999994</v>
      </c>
      <c r="K3497" s="14">
        <f t="shared" si="435"/>
        <v>0</v>
      </c>
      <c r="L3497" s="13">
        <f t="shared" si="436"/>
        <v>-12.338999999999995</v>
      </c>
      <c r="M3497" s="53">
        <v>0</v>
      </c>
      <c r="N3497" s="45">
        <f t="shared" si="437"/>
        <v>-12.338999999999995</v>
      </c>
      <c r="P3497" s="56"/>
    </row>
    <row r="3498" spans="1:16" x14ac:dyDescent="0.2">
      <c r="A3498" s="5">
        <v>45803.541666666664</v>
      </c>
      <c r="B3498" s="10">
        <f t="shared" si="432"/>
        <v>45803</v>
      </c>
      <c r="C3498" s="4">
        <f t="shared" si="439"/>
        <v>0.5</v>
      </c>
      <c r="D3498" s="4">
        <f>IF('Kauf Restprofil Los 7'!A3498&lt;&gt;"",IF('Kauf Restprofil Los 7'!A3498&lt;&gt;"",TIME(HOUR('Kauf Restprofil Los 7'!A3498),MINUTE('Kauf Restprofil Los 7'!A3498),SECOND('Kauf Restprofil Los 7'!A3498)),""),"")</f>
        <v>0.54166666666666663</v>
      </c>
      <c r="E3498" s="9">
        <f t="shared" si="438"/>
        <v>13</v>
      </c>
      <c r="F3498">
        <v>27.968796130000001</v>
      </c>
      <c r="G3498" s="12">
        <f t="shared" si="433"/>
        <v>2.331</v>
      </c>
      <c r="H3498" s="18">
        <f t="shared" si="434"/>
        <v>27.969000000000001</v>
      </c>
      <c r="I3498" s="21">
        <v>38.400000000000006</v>
      </c>
      <c r="J3498" s="14">
        <v>38.400000000000006</v>
      </c>
      <c r="K3498" s="14">
        <f t="shared" si="435"/>
        <v>0</v>
      </c>
      <c r="L3498" s="13">
        <f t="shared" si="436"/>
        <v>-10.431000000000004</v>
      </c>
      <c r="M3498" s="53">
        <v>0</v>
      </c>
      <c r="N3498" s="45">
        <f t="shared" si="437"/>
        <v>-10.431000000000004</v>
      </c>
      <c r="P3498" s="56"/>
    </row>
    <row r="3499" spans="1:16" x14ac:dyDescent="0.2">
      <c r="A3499" s="5">
        <v>45803.583333333336</v>
      </c>
      <c r="B3499" s="10">
        <f t="shared" si="432"/>
        <v>45803</v>
      </c>
      <c r="C3499" s="4">
        <f t="shared" si="439"/>
        <v>0.54166666666666663</v>
      </c>
      <c r="D3499" s="4">
        <f>IF('Kauf Restprofil Los 7'!A3499&lt;&gt;"",IF('Kauf Restprofil Los 7'!A3499&lt;&gt;"",TIME(HOUR('Kauf Restprofil Los 7'!A3499),MINUTE('Kauf Restprofil Los 7'!A3499),SECOND('Kauf Restprofil Los 7'!A3499)),""),"")</f>
        <v>0.58333333333333337</v>
      </c>
      <c r="E3499" s="9">
        <f t="shared" si="438"/>
        <v>14</v>
      </c>
      <c r="F3499">
        <v>29.544643187999998</v>
      </c>
      <c r="G3499" s="12">
        <f t="shared" si="433"/>
        <v>2.4620000000000002</v>
      </c>
      <c r="H3499" s="18">
        <f t="shared" si="434"/>
        <v>29.545000000000002</v>
      </c>
      <c r="I3499" s="21">
        <v>36.900000000000006</v>
      </c>
      <c r="J3499" s="14">
        <v>36.900000000000006</v>
      </c>
      <c r="K3499" s="14">
        <f t="shared" si="435"/>
        <v>0</v>
      </c>
      <c r="L3499" s="13">
        <f t="shared" si="436"/>
        <v>-7.355000000000004</v>
      </c>
      <c r="M3499" s="53">
        <v>0</v>
      </c>
      <c r="N3499" s="45">
        <f t="shared" si="437"/>
        <v>-7.355000000000004</v>
      </c>
      <c r="P3499" s="56"/>
    </row>
    <row r="3500" spans="1:16" x14ac:dyDescent="0.2">
      <c r="A3500" s="5">
        <v>45803.625</v>
      </c>
      <c r="B3500" s="10">
        <f t="shared" si="432"/>
        <v>45803</v>
      </c>
      <c r="C3500" s="4">
        <f t="shared" si="439"/>
        <v>0.58333333333333337</v>
      </c>
      <c r="D3500" s="4">
        <f>IF('Kauf Restprofil Los 7'!A3500&lt;&gt;"",IF('Kauf Restprofil Los 7'!A3500&lt;&gt;"",TIME(HOUR('Kauf Restprofil Los 7'!A3500),MINUTE('Kauf Restprofil Los 7'!A3500),SECOND('Kauf Restprofil Los 7'!A3500)),""),"")</f>
        <v>0.625</v>
      </c>
      <c r="E3500" s="9">
        <f t="shared" si="438"/>
        <v>15</v>
      </c>
      <c r="F3500">
        <v>30.940479283999998</v>
      </c>
      <c r="G3500" s="12">
        <f t="shared" si="433"/>
        <v>2.5779999999999998</v>
      </c>
      <c r="H3500" s="18">
        <f t="shared" si="434"/>
        <v>30.94</v>
      </c>
      <c r="I3500" s="21">
        <v>34.799999999999997</v>
      </c>
      <c r="J3500" s="14">
        <v>34.799999999999997</v>
      </c>
      <c r="K3500" s="14">
        <f t="shared" si="435"/>
        <v>0</v>
      </c>
      <c r="L3500" s="13">
        <f t="shared" si="436"/>
        <v>-3.8599999999999959</v>
      </c>
      <c r="M3500" s="53">
        <v>0</v>
      </c>
      <c r="N3500" s="45">
        <f t="shared" si="437"/>
        <v>-3.8599999999999959</v>
      </c>
      <c r="P3500" s="56"/>
    </row>
    <row r="3501" spans="1:16" x14ac:dyDescent="0.2">
      <c r="A3501" s="5">
        <v>45803.666666666664</v>
      </c>
      <c r="B3501" s="10">
        <f t="shared" si="432"/>
        <v>45803</v>
      </c>
      <c r="C3501" s="4">
        <f t="shared" si="439"/>
        <v>0.625</v>
      </c>
      <c r="D3501" s="4">
        <f>IF('Kauf Restprofil Los 7'!A3501&lt;&gt;"",IF('Kauf Restprofil Los 7'!A3501&lt;&gt;"",TIME(HOUR('Kauf Restprofil Los 7'!A3501),MINUTE('Kauf Restprofil Los 7'!A3501),SECOND('Kauf Restprofil Los 7'!A3501)),""),"")</f>
        <v>0.66666666666666663</v>
      </c>
      <c r="E3501" s="9">
        <f t="shared" si="438"/>
        <v>16</v>
      </c>
      <c r="F3501">
        <v>28.845720126</v>
      </c>
      <c r="G3501" s="12">
        <f t="shared" si="433"/>
        <v>2.4039999999999999</v>
      </c>
      <c r="H3501" s="18">
        <f t="shared" si="434"/>
        <v>28.846</v>
      </c>
      <c r="I3501" s="21">
        <v>33.54</v>
      </c>
      <c r="J3501" s="14">
        <v>33.54</v>
      </c>
      <c r="K3501" s="14">
        <f t="shared" si="435"/>
        <v>0</v>
      </c>
      <c r="L3501" s="13">
        <f t="shared" si="436"/>
        <v>-4.6939999999999991</v>
      </c>
      <c r="M3501" s="53">
        <v>0</v>
      </c>
      <c r="N3501" s="45">
        <f t="shared" si="437"/>
        <v>-4.6939999999999991</v>
      </c>
      <c r="P3501" s="56"/>
    </row>
    <row r="3502" spans="1:16" x14ac:dyDescent="0.2">
      <c r="A3502" s="5">
        <v>45803.708333333336</v>
      </c>
      <c r="B3502" s="10">
        <f t="shared" si="432"/>
        <v>45803</v>
      </c>
      <c r="C3502" s="4">
        <f t="shared" si="439"/>
        <v>0.66666666666666663</v>
      </c>
      <c r="D3502" s="4">
        <f>IF('Kauf Restprofil Los 7'!A3502&lt;&gt;"",IF('Kauf Restprofil Los 7'!A3502&lt;&gt;"",TIME(HOUR('Kauf Restprofil Los 7'!A3502),MINUTE('Kauf Restprofil Los 7'!A3502),SECOND('Kauf Restprofil Los 7'!A3502)),""),"")</f>
        <v>0.70833333333333337</v>
      </c>
      <c r="E3502" s="9">
        <f t="shared" si="438"/>
        <v>17</v>
      </c>
      <c r="F3502">
        <v>27.067438157000002</v>
      </c>
      <c r="G3502" s="12">
        <f t="shared" si="433"/>
        <v>2.2559999999999998</v>
      </c>
      <c r="H3502" s="18">
        <f t="shared" si="434"/>
        <v>27.067</v>
      </c>
      <c r="I3502" s="21">
        <v>33.900000000000006</v>
      </c>
      <c r="J3502" s="14">
        <v>33.900000000000006</v>
      </c>
      <c r="K3502" s="14">
        <f t="shared" si="435"/>
        <v>0</v>
      </c>
      <c r="L3502" s="13">
        <f t="shared" si="436"/>
        <v>-6.8330000000000055</v>
      </c>
      <c r="M3502" s="53">
        <v>0</v>
      </c>
      <c r="N3502" s="45">
        <f t="shared" si="437"/>
        <v>-6.8330000000000055</v>
      </c>
      <c r="P3502" s="56"/>
    </row>
    <row r="3503" spans="1:16" x14ac:dyDescent="0.2">
      <c r="A3503" s="5">
        <v>45803.75</v>
      </c>
      <c r="B3503" s="10">
        <f t="shared" si="432"/>
        <v>45803</v>
      </c>
      <c r="C3503" s="4">
        <f t="shared" si="439"/>
        <v>0.70833333333333337</v>
      </c>
      <c r="D3503" s="4">
        <f>IF('Kauf Restprofil Los 7'!A3503&lt;&gt;"",IF('Kauf Restprofil Los 7'!A3503&lt;&gt;"",TIME(HOUR('Kauf Restprofil Los 7'!A3503),MINUTE('Kauf Restprofil Los 7'!A3503),SECOND('Kauf Restprofil Los 7'!A3503)),""),"")</f>
        <v>0.75</v>
      </c>
      <c r="E3503" s="9">
        <f t="shared" si="438"/>
        <v>18</v>
      </c>
      <c r="F3503">
        <v>32.859843132000002</v>
      </c>
      <c r="G3503" s="12">
        <f t="shared" si="433"/>
        <v>2.738</v>
      </c>
      <c r="H3503" s="18">
        <f t="shared" si="434"/>
        <v>32.86</v>
      </c>
      <c r="I3503" s="21">
        <v>36.78</v>
      </c>
      <c r="J3503" s="14">
        <v>36.78</v>
      </c>
      <c r="K3503" s="14">
        <f t="shared" si="435"/>
        <v>0</v>
      </c>
      <c r="L3503" s="13">
        <f t="shared" si="436"/>
        <v>-3.9200000000000017</v>
      </c>
      <c r="M3503" s="53">
        <v>0</v>
      </c>
      <c r="N3503" s="45">
        <f t="shared" si="437"/>
        <v>-3.9200000000000017</v>
      </c>
      <c r="P3503" s="56"/>
    </row>
    <row r="3504" spans="1:16" x14ac:dyDescent="0.2">
      <c r="A3504" s="5">
        <v>45803.791666666664</v>
      </c>
      <c r="B3504" s="10">
        <f t="shared" si="432"/>
        <v>45803</v>
      </c>
      <c r="C3504" s="4">
        <f t="shared" si="439"/>
        <v>0.75</v>
      </c>
      <c r="D3504" s="4">
        <f>IF('Kauf Restprofil Los 7'!A3504&lt;&gt;"",IF('Kauf Restprofil Los 7'!A3504&lt;&gt;"",TIME(HOUR('Kauf Restprofil Los 7'!A3504),MINUTE('Kauf Restprofil Los 7'!A3504),SECOND('Kauf Restprofil Los 7'!A3504)),""),"")</f>
        <v>0.79166666666666663</v>
      </c>
      <c r="E3504" s="9">
        <f t="shared" si="438"/>
        <v>19</v>
      </c>
      <c r="F3504">
        <v>37.210393347</v>
      </c>
      <c r="G3504" s="12">
        <f t="shared" si="433"/>
        <v>3.101</v>
      </c>
      <c r="H3504" s="18">
        <f t="shared" si="434"/>
        <v>37.21</v>
      </c>
      <c r="I3504" s="21">
        <v>39.36</v>
      </c>
      <c r="J3504" s="14">
        <v>39.36</v>
      </c>
      <c r="K3504" s="14">
        <f t="shared" si="435"/>
        <v>0</v>
      </c>
      <c r="L3504" s="13">
        <f t="shared" si="436"/>
        <v>-2.1499999999999986</v>
      </c>
      <c r="M3504" s="53">
        <v>0</v>
      </c>
      <c r="N3504" s="45">
        <f t="shared" si="437"/>
        <v>-2.1499999999999986</v>
      </c>
      <c r="P3504" s="56"/>
    </row>
    <row r="3505" spans="1:16" x14ac:dyDescent="0.2">
      <c r="A3505" s="5">
        <v>45803.833333333336</v>
      </c>
      <c r="B3505" s="10">
        <f t="shared" si="432"/>
        <v>45803</v>
      </c>
      <c r="C3505" s="4">
        <f t="shared" si="439"/>
        <v>0.79166666666666663</v>
      </c>
      <c r="D3505" s="4">
        <f>IF('Kauf Restprofil Los 7'!A3505&lt;&gt;"",IF('Kauf Restprofil Los 7'!A3505&lt;&gt;"",TIME(HOUR('Kauf Restprofil Los 7'!A3505),MINUTE('Kauf Restprofil Los 7'!A3505),SECOND('Kauf Restprofil Los 7'!A3505)),""),"")</f>
        <v>0.83333333333333337</v>
      </c>
      <c r="E3505" s="9">
        <f t="shared" si="438"/>
        <v>20</v>
      </c>
      <c r="F3505">
        <v>38.682692334999999</v>
      </c>
      <c r="G3505" s="12">
        <f t="shared" si="433"/>
        <v>3.2240000000000002</v>
      </c>
      <c r="H3505" s="18">
        <f t="shared" si="434"/>
        <v>38.683</v>
      </c>
      <c r="I3505" s="21">
        <v>37.980000000000004</v>
      </c>
      <c r="J3505" s="14">
        <v>37.980000000000004</v>
      </c>
      <c r="K3505" s="14">
        <f t="shared" si="435"/>
        <v>0</v>
      </c>
      <c r="L3505" s="13">
        <f t="shared" si="436"/>
        <v>0.70299999999999585</v>
      </c>
      <c r="M3505" s="53">
        <v>0.70299999999999585</v>
      </c>
      <c r="N3505" s="45">
        <f t="shared" si="437"/>
        <v>0</v>
      </c>
      <c r="P3505" s="56"/>
    </row>
    <row r="3506" spans="1:16" x14ac:dyDescent="0.2">
      <c r="A3506" s="5">
        <v>45803.875</v>
      </c>
      <c r="B3506" s="10">
        <f t="shared" si="432"/>
        <v>45803</v>
      </c>
      <c r="C3506" s="4">
        <f t="shared" si="439"/>
        <v>0.83333333333333337</v>
      </c>
      <c r="D3506" s="4">
        <f>IF('Kauf Restprofil Los 7'!A3506&lt;&gt;"",IF('Kauf Restprofil Los 7'!A3506&lt;&gt;"",TIME(HOUR('Kauf Restprofil Los 7'!A3506),MINUTE('Kauf Restprofil Los 7'!A3506),SECOND('Kauf Restprofil Los 7'!A3506)),""),"")</f>
        <v>0.875</v>
      </c>
      <c r="E3506" s="9">
        <f t="shared" si="438"/>
        <v>21</v>
      </c>
      <c r="F3506">
        <v>36.906383370999997</v>
      </c>
      <c r="G3506" s="12">
        <f t="shared" si="433"/>
        <v>3.0760000000000001</v>
      </c>
      <c r="H3506" s="18">
        <f t="shared" si="434"/>
        <v>36.905999999999999</v>
      </c>
      <c r="I3506" s="21">
        <v>35.519999999999996</v>
      </c>
      <c r="J3506" s="14">
        <v>35.519999999999996</v>
      </c>
      <c r="K3506" s="14">
        <f t="shared" si="435"/>
        <v>0</v>
      </c>
      <c r="L3506" s="13">
        <f t="shared" si="436"/>
        <v>1.3860000000000028</v>
      </c>
      <c r="M3506" s="53">
        <v>1.3860000000000028</v>
      </c>
      <c r="N3506" s="45">
        <f t="shared" si="437"/>
        <v>0</v>
      </c>
      <c r="P3506" s="56"/>
    </row>
    <row r="3507" spans="1:16" x14ac:dyDescent="0.2">
      <c r="A3507" s="5">
        <v>45803.916666666664</v>
      </c>
      <c r="B3507" s="10">
        <f t="shared" si="432"/>
        <v>45803</v>
      </c>
      <c r="C3507" s="4">
        <f t="shared" si="439"/>
        <v>0.875</v>
      </c>
      <c r="D3507" s="4">
        <f>IF('Kauf Restprofil Los 7'!A3507&lt;&gt;"",IF('Kauf Restprofil Los 7'!A3507&lt;&gt;"",TIME(HOUR('Kauf Restprofil Los 7'!A3507),MINUTE('Kauf Restprofil Los 7'!A3507),SECOND('Kauf Restprofil Los 7'!A3507)),""),"")</f>
        <v>0.91666666666666663</v>
      </c>
      <c r="E3507" s="9">
        <f t="shared" si="438"/>
        <v>22</v>
      </c>
      <c r="F3507">
        <v>34.132584497000003</v>
      </c>
      <c r="G3507" s="12">
        <f t="shared" si="433"/>
        <v>2.8439999999999999</v>
      </c>
      <c r="H3507" s="18">
        <f t="shared" si="434"/>
        <v>34.133000000000003</v>
      </c>
      <c r="I3507" s="21">
        <v>32.339999999999996</v>
      </c>
      <c r="J3507" s="14">
        <v>32.339999999999996</v>
      </c>
      <c r="K3507" s="14">
        <f t="shared" si="435"/>
        <v>0</v>
      </c>
      <c r="L3507" s="13">
        <f t="shared" si="436"/>
        <v>1.7930000000000064</v>
      </c>
      <c r="M3507" s="53">
        <v>1.7930000000000064</v>
      </c>
      <c r="N3507" s="45">
        <f t="shared" si="437"/>
        <v>0</v>
      </c>
      <c r="P3507" s="56"/>
    </row>
    <row r="3508" spans="1:16" x14ac:dyDescent="0.2">
      <c r="A3508" s="5">
        <v>45803.958333333336</v>
      </c>
      <c r="B3508" s="10">
        <f t="shared" si="432"/>
        <v>45803</v>
      </c>
      <c r="C3508" s="4">
        <f t="shared" si="439"/>
        <v>0.91666666666666663</v>
      </c>
      <c r="D3508" s="4">
        <f>IF('Kauf Restprofil Los 7'!A3508&lt;&gt;"",IF('Kauf Restprofil Los 7'!A3508&lt;&gt;"",TIME(HOUR('Kauf Restprofil Los 7'!A3508),MINUTE('Kauf Restprofil Los 7'!A3508),SECOND('Kauf Restprofil Los 7'!A3508)),""),"")</f>
        <v>0.95833333333333337</v>
      </c>
      <c r="E3508" s="9">
        <f t="shared" si="438"/>
        <v>23</v>
      </c>
      <c r="F3508">
        <v>30.077526218999999</v>
      </c>
      <c r="G3508" s="12">
        <f t="shared" si="433"/>
        <v>2.5059999999999998</v>
      </c>
      <c r="H3508" s="18">
        <f t="shared" si="434"/>
        <v>30.077999999999999</v>
      </c>
      <c r="I3508" s="21">
        <v>27.839999999999996</v>
      </c>
      <c r="J3508" s="14">
        <v>27.839999999999996</v>
      </c>
      <c r="K3508" s="14">
        <f t="shared" si="435"/>
        <v>0</v>
      </c>
      <c r="L3508" s="13">
        <f t="shared" si="436"/>
        <v>2.2380000000000031</v>
      </c>
      <c r="M3508" s="53">
        <v>2.2380000000000031</v>
      </c>
      <c r="N3508" s="45">
        <f t="shared" si="437"/>
        <v>0</v>
      </c>
      <c r="P3508" s="56"/>
    </row>
    <row r="3509" spans="1:16" x14ac:dyDescent="0.2">
      <c r="A3509" s="5">
        <v>45804</v>
      </c>
      <c r="B3509" s="10">
        <f t="shared" si="432"/>
        <v>45803</v>
      </c>
      <c r="C3509" s="4">
        <f t="shared" si="439"/>
        <v>0.95833333333333337</v>
      </c>
      <c r="D3509" s="4">
        <f>IF('Kauf Restprofil Los 7'!A3509&lt;&gt;"",IF('Kauf Restprofil Los 7'!A3509&lt;&gt;"",TIME(HOUR('Kauf Restprofil Los 7'!A3509),MINUTE('Kauf Restprofil Los 7'!A3509),SECOND('Kauf Restprofil Los 7'!A3509)),""),"")</f>
        <v>0</v>
      </c>
      <c r="E3509" s="9">
        <f t="shared" si="438"/>
        <v>24</v>
      </c>
      <c r="F3509">
        <v>25.433672324</v>
      </c>
      <c r="G3509" s="12">
        <f t="shared" si="433"/>
        <v>2.1190000000000002</v>
      </c>
      <c r="H3509" s="18">
        <f t="shared" si="434"/>
        <v>25.434000000000001</v>
      </c>
      <c r="I3509" s="21">
        <v>22.86</v>
      </c>
      <c r="J3509" s="14">
        <v>22.86</v>
      </c>
      <c r="K3509" s="14">
        <f t="shared" si="435"/>
        <v>0</v>
      </c>
      <c r="L3509" s="13">
        <f t="shared" si="436"/>
        <v>2.5740000000000016</v>
      </c>
      <c r="M3509" s="53">
        <v>2.5740000000000016</v>
      </c>
      <c r="N3509" s="45">
        <f t="shared" si="437"/>
        <v>0</v>
      </c>
      <c r="P3509" s="56"/>
    </row>
    <row r="3510" spans="1:16" x14ac:dyDescent="0.2">
      <c r="A3510" s="5">
        <v>45804.041666666664</v>
      </c>
      <c r="B3510" s="10">
        <f t="shared" si="432"/>
        <v>45804</v>
      </c>
      <c r="C3510" s="4">
        <f t="shared" si="439"/>
        <v>0</v>
      </c>
      <c r="D3510" s="4">
        <f>IF('Kauf Restprofil Los 7'!A3510&lt;&gt;"",IF('Kauf Restprofil Los 7'!A3510&lt;&gt;"",TIME(HOUR('Kauf Restprofil Los 7'!A3510),MINUTE('Kauf Restprofil Los 7'!A3510),SECOND('Kauf Restprofil Los 7'!A3510)),""),"")</f>
        <v>4.1666666666666664E-2</v>
      </c>
      <c r="E3510" s="9">
        <f t="shared" si="438"/>
        <v>1</v>
      </c>
      <c r="F3510">
        <v>22.486456694000001</v>
      </c>
      <c r="G3510" s="12">
        <f t="shared" si="433"/>
        <v>1.8740000000000001</v>
      </c>
      <c r="H3510" s="18">
        <f t="shared" si="434"/>
        <v>22.486000000000001</v>
      </c>
      <c r="I3510" s="21">
        <v>20.100000000000001</v>
      </c>
      <c r="J3510" s="14">
        <v>20.100000000000001</v>
      </c>
      <c r="K3510" s="14">
        <f t="shared" si="435"/>
        <v>0</v>
      </c>
      <c r="L3510" s="13">
        <f t="shared" si="436"/>
        <v>2.3859999999999992</v>
      </c>
      <c r="M3510" s="53">
        <v>2.3859999999999992</v>
      </c>
      <c r="N3510" s="45">
        <f t="shared" si="437"/>
        <v>0</v>
      </c>
      <c r="P3510" s="56"/>
    </row>
    <row r="3511" spans="1:16" x14ac:dyDescent="0.2">
      <c r="A3511" s="5">
        <v>45804.083333333336</v>
      </c>
      <c r="B3511" s="10">
        <f t="shared" si="432"/>
        <v>45804</v>
      </c>
      <c r="C3511" s="4">
        <f t="shared" si="439"/>
        <v>4.1666666666666664E-2</v>
      </c>
      <c r="D3511" s="4">
        <f>IF('Kauf Restprofil Los 7'!A3511&lt;&gt;"",IF('Kauf Restprofil Los 7'!A3511&lt;&gt;"",TIME(HOUR('Kauf Restprofil Los 7'!A3511),MINUTE('Kauf Restprofil Los 7'!A3511),SECOND('Kauf Restprofil Los 7'!A3511)),""),"")</f>
        <v>8.3333333333333329E-2</v>
      </c>
      <c r="E3511" s="9">
        <f t="shared" si="438"/>
        <v>2</v>
      </c>
      <c r="F3511">
        <v>20.719804702000001</v>
      </c>
      <c r="G3511" s="12">
        <f t="shared" si="433"/>
        <v>1.7270000000000001</v>
      </c>
      <c r="H3511" s="18">
        <f t="shared" si="434"/>
        <v>20.72</v>
      </c>
      <c r="I3511" s="21">
        <v>18.48</v>
      </c>
      <c r="J3511" s="14">
        <v>18.48</v>
      </c>
      <c r="K3511" s="14">
        <f t="shared" si="435"/>
        <v>0</v>
      </c>
      <c r="L3511" s="13">
        <f t="shared" si="436"/>
        <v>2.2399999999999984</v>
      </c>
      <c r="M3511" s="53">
        <v>2.2399999999999984</v>
      </c>
      <c r="N3511" s="45">
        <f t="shared" si="437"/>
        <v>0</v>
      </c>
      <c r="P3511" s="56"/>
    </row>
    <row r="3512" spans="1:16" x14ac:dyDescent="0.2">
      <c r="A3512" s="5">
        <v>45804.125</v>
      </c>
      <c r="B3512" s="10">
        <f t="shared" si="432"/>
        <v>45804</v>
      </c>
      <c r="C3512" s="4">
        <f t="shared" si="439"/>
        <v>8.3333333333333329E-2</v>
      </c>
      <c r="D3512" s="4">
        <f>IF('Kauf Restprofil Los 7'!A3512&lt;&gt;"",IF('Kauf Restprofil Los 7'!A3512&lt;&gt;"",TIME(HOUR('Kauf Restprofil Los 7'!A3512),MINUTE('Kauf Restprofil Los 7'!A3512),SECOND('Kauf Restprofil Los 7'!A3512)),""),"")</f>
        <v>0.125</v>
      </c>
      <c r="E3512" s="9">
        <f t="shared" si="438"/>
        <v>3</v>
      </c>
      <c r="F3512">
        <v>19.666039074</v>
      </c>
      <c r="G3512" s="12">
        <f t="shared" si="433"/>
        <v>1.639</v>
      </c>
      <c r="H3512" s="18">
        <f t="shared" si="434"/>
        <v>19.666</v>
      </c>
      <c r="I3512" s="21">
        <v>17.759999999999998</v>
      </c>
      <c r="J3512" s="14">
        <v>17.759999999999998</v>
      </c>
      <c r="K3512" s="14">
        <f t="shared" si="435"/>
        <v>0</v>
      </c>
      <c r="L3512" s="13">
        <f t="shared" si="436"/>
        <v>1.9060000000000024</v>
      </c>
      <c r="M3512" s="53">
        <v>1.9060000000000024</v>
      </c>
      <c r="N3512" s="45">
        <f t="shared" si="437"/>
        <v>0</v>
      </c>
      <c r="P3512" s="56"/>
    </row>
    <row r="3513" spans="1:16" x14ac:dyDescent="0.2">
      <c r="A3513" s="5">
        <v>45804.166666666664</v>
      </c>
      <c r="B3513" s="10">
        <f t="shared" si="432"/>
        <v>45804</v>
      </c>
      <c r="C3513" s="4">
        <f t="shared" si="439"/>
        <v>0.125</v>
      </c>
      <c r="D3513" s="4">
        <f>IF('Kauf Restprofil Los 7'!A3513&lt;&gt;"",IF('Kauf Restprofil Los 7'!A3513&lt;&gt;"",TIME(HOUR('Kauf Restprofil Los 7'!A3513),MINUTE('Kauf Restprofil Los 7'!A3513),SECOND('Kauf Restprofil Los 7'!A3513)),""),"")</f>
        <v>0.16666666666666666</v>
      </c>
      <c r="E3513" s="9">
        <f t="shared" si="438"/>
        <v>4</v>
      </c>
      <c r="F3513">
        <v>19.347766907</v>
      </c>
      <c r="G3513" s="12">
        <f t="shared" si="433"/>
        <v>1.6120000000000001</v>
      </c>
      <c r="H3513" s="18">
        <f t="shared" si="434"/>
        <v>19.347999999999999</v>
      </c>
      <c r="I3513" s="21">
        <v>17.46</v>
      </c>
      <c r="J3513" s="14">
        <v>17.46</v>
      </c>
      <c r="K3513" s="14">
        <f t="shared" si="435"/>
        <v>0</v>
      </c>
      <c r="L3513" s="13">
        <f t="shared" si="436"/>
        <v>1.8879999999999981</v>
      </c>
      <c r="M3513" s="53">
        <v>1.8879999999999981</v>
      </c>
      <c r="N3513" s="45">
        <f t="shared" si="437"/>
        <v>0</v>
      </c>
      <c r="P3513" s="56"/>
    </row>
    <row r="3514" spans="1:16" x14ac:dyDescent="0.2">
      <c r="A3514" s="5">
        <v>45804.208333333336</v>
      </c>
      <c r="B3514" s="10">
        <f t="shared" si="432"/>
        <v>45804</v>
      </c>
      <c r="C3514" s="4">
        <f t="shared" si="439"/>
        <v>0.16666666666666666</v>
      </c>
      <c r="D3514" s="4">
        <f>IF('Kauf Restprofil Los 7'!A3514&lt;&gt;"",IF('Kauf Restprofil Los 7'!A3514&lt;&gt;"",TIME(HOUR('Kauf Restprofil Los 7'!A3514),MINUTE('Kauf Restprofil Los 7'!A3514),SECOND('Kauf Restprofil Los 7'!A3514)),""),"")</f>
        <v>0.20833333333333334</v>
      </c>
      <c r="E3514" s="9">
        <f t="shared" si="438"/>
        <v>5</v>
      </c>
      <c r="F3514">
        <v>19.682241155</v>
      </c>
      <c r="G3514" s="12">
        <f t="shared" si="433"/>
        <v>1.64</v>
      </c>
      <c r="H3514" s="18">
        <f t="shared" si="434"/>
        <v>19.681999999999999</v>
      </c>
      <c r="I3514" s="21">
        <v>18.48</v>
      </c>
      <c r="J3514" s="14">
        <v>18.48</v>
      </c>
      <c r="K3514" s="14">
        <f t="shared" si="435"/>
        <v>0</v>
      </c>
      <c r="L3514" s="13">
        <f t="shared" si="436"/>
        <v>1.2019999999999982</v>
      </c>
      <c r="M3514" s="53">
        <v>1.2019999999999982</v>
      </c>
      <c r="N3514" s="45">
        <f t="shared" si="437"/>
        <v>0</v>
      </c>
      <c r="P3514" s="56"/>
    </row>
    <row r="3515" spans="1:16" x14ac:dyDescent="0.2">
      <c r="A3515" s="5">
        <v>45804.25</v>
      </c>
      <c r="B3515" s="10">
        <f t="shared" si="432"/>
        <v>45804</v>
      </c>
      <c r="C3515" s="4">
        <f t="shared" si="439"/>
        <v>0.20833333333333334</v>
      </c>
      <c r="D3515" s="4">
        <f>IF('Kauf Restprofil Los 7'!A3515&lt;&gt;"",IF('Kauf Restprofil Los 7'!A3515&lt;&gt;"",TIME(HOUR('Kauf Restprofil Los 7'!A3515),MINUTE('Kauf Restprofil Los 7'!A3515),SECOND('Kauf Restprofil Los 7'!A3515)),""),"")</f>
        <v>0.25</v>
      </c>
      <c r="E3515" s="9">
        <f t="shared" si="438"/>
        <v>6</v>
      </c>
      <c r="F3515">
        <v>23.017705909</v>
      </c>
      <c r="G3515" s="12">
        <f t="shared" si="433"/>
        <v>1.9179999999999999</v>
      </c>
      <c r="H3515" s="18">
        <f t="shared" si="434"/>
        <v>23.018000000000001</v>
      </c>
      <c r="I3515" s="21">
        <v>22.14</v>
      </c>
      <c r="J3515" s="14">
        <v>22.14</v>
      </c>
      <c r="K3515" s="14">
        <f t="shared" si="435"/>
        <v>0</v>
      </c>
      <c r="L3515" s="13">
        <f t="shared" si="436"/>
        <v>0.87800000000000011</v>
      </c>
      <c r="M3515" s="53">
        <v>0.87800000000000011</v>
      </c>
      <c r="N3515" s="45">
        <f t="shared" si="437"/>
        <v>0</v>
      </c>
      <c r="P3515" s="56"/>
    </row>
    <row r="3516" spans="1:16" x14ac:dyDescent="0.2">
      <c r="A3516" s="5">
        <v>45804.291666666664</v>
      </c>
      <c r="B3516" s="10">
        <f t="shared" si="432"/>
        <v>45804</v>
      </c>
      <c r="C3516" s="4">
        <f t="shared" si="439"/>
        <v>0.25</v>
      </c>
      <c r="D3516" s="4">
        <f>IF('Kauf Restprofil Los 7'!A3516&lt;&gt;"",IF('Kauf Restprofil Los 7'!A3516&lt;&gt;"",TIME(HOUR('Kauf Restprofil Los 7'!A3516),MINUTE('Kauf Restprofil Los 7'!A3516),SECOND('Kauf Restprofil Los 7'!A3516)),""),"")</f>
        <v>0.29166666666666669</v>
      </c>
      <c r="E3516" s="9">
        <f t="shared" si="438"/>
        <v>7</v>
      </c>
      <c r="F3516">
        <v>30.828304259999999</v>
      </c>
      <c r="G3516" s="12">
        <f t="shared" si="433"/>
        <v>2.569</v>
      </c>
      <c r="H3516" s="18">
        <f t="shared" si="434"/>
        <v>30.827999999999999</v>
      </c>
      <c r="I3516" s="21">
        <v>29.759999999999998</v>
      </c>
      <c r="J3516" s="14">
        <v>29.759999999999998</v>
      </c>
      <c r="K3516" s="14">
        <f t="shared" si="435"/>
        <v>0</v>
      </c>
      <c r="L3516" s="13">
        <f t="shared" si="436"/>
        <v>1.0680000000000014</v>
      </c>
      <c r="M3516" s="53">
        <v>1.0680000000000014</v>
      </c>
      <c r="N3516" s="45">
        <f t="shared" si="437"/>
        <v>0</v>
      </c>
      <c r="P3516" s="56"/>
    </row>
    <row r="3517" spans="1:16" x14ac:dyDescent="0.2">
      <c r="A3517" s="5">
        <v>45804.333333333336</v>
      </c>
      <c r="B3517" s="10">
        <f t="shared" si="432"/>
        <v>45804</v>
      </c>
      <c r="C3517" s="4">
        <f t="shared" si="439"/>
        <v>0.29166666666666669</v>
      </c>
      <c r="D3517" s="4">
        <f>IF('Kauf Restprofil Los 7'!A3517&lt;&gt;"",IF('Kauf Restprofil Los 7'!A3517&lt;&gt;"",TIME(HOUR('Kauf Restprofil Los 7'!A3517),MINUTE('Kauf Restprofil Los 7'!A3517),SECOND('Kauf Restprofil Los 7'!A3517)),""),"")</f>
        <v>0.33333333333333331</v>
      </c>
      <c r="E3517" s="9">
        <f t="shared" si="438"/>
        <v>8</v>
      </c>
      <c r="F3517">
        <v>37.416309896000001</v>
      </c>
      <c r="G3517" s="12">
        <f t="shared" si="433"/>
        <v>3.1179999999999999</v>
      </c>
      <c r="H3517" s="18">
        <f t="shared" si="434"/>
        <v>37.415999999999997</v>
      </c>
      <c r="I3517" s="21">
        <v>37.200000000000003</v>
      </c>
      <c r="J3517" s="14">
        <v>37.200000000000003</v>
      </c>
      <c r="K3517" s="14">
        <f t="shared" si="435"/>
        <v>0</v>
      </c>
      <c r="L3517" s="13">
        <f t="shared" si="436"/>
        <v>0.21599999999999397</v>
      </c>
      <c r="M3517" s="53">
        <v>0.21599999999999397</v>
      </c>
      <c r="N3517" s="45">
        <f t="shared" si="437"/>
        <v>0</v>
      </c>
      <c r="P3517" s="56"/>
    </row>
    <row r="3518" spans="1:16" x14ac:dyDescent="0.2">
      <c r="A3518" s="5">
        <v>45804.375</v>
      </c>
      <c r="B3518" s="10">
        <f t="shared" si="432"/>
        <v>45804</v>
      </c>
      <c r="C3518" s="4">
        <f t="shared" si="439"/>
        <v>0.33333333333333331</v>
      </c>
      <c r="D3518" s="4">
        <f>IF('Kauf Restprofil Los 7'!A3518&lt;&gt;"",IF('Kauf Restprofil Los 7'!A3518&lt;&gt;"",TIME(HOUR('Kauf Restprofil Los 7'!A3518),MINUTE('Kauf Restprofil Los 7'!A3518),SECOND('Kauf Restprofil Los 7'!A3518)),""),"")</f>
        <v>0.375</v>
      </c>
      <c r="E3518" s="9">
        <f t="shared" si="438"/>
        <v>9</v>
      </c>
      <c r="F3518">
        <v>42.258038384000002</v>
      </c>
      <c r="G3518" s="12">
        <f t="shared" si="433"/>
        <v>3.5219999999999998</v>
      </c>
      <c r="H3518" s="18">
        <f t="shared" si="434"/>
        <v>42.258000000000003</v>
      </c>
      <c r="I3518" s="21">
        <v>42.599999999999994</v>
      </c>
      <c r="J3518" s="14">
        <v>42.599999999999994</v>
      </c>
      <c r="K3518" s="14">
        <f t="shared" si="435"/>
        <v>0</v>
      </c>
      <c r="L3518" s="13">
        <f t="shared" si="436"/>
        <v>-0.34199999999999164</v>
      </c>
      <c r="M3518" s="53">
        <v>0</v>
      </c>
      <c r="N3518" s="45">
        <f t="shared" si="437"/>
        <v>-0.34199999999999164</v>
      </c>
      <c r="P3518" s="56"/>
    </row>
    <row r="3519" spans="1:16" x14ac:dyDescent="0.2">
      <c r="A3519" s="5">
        <v>45804.416666666664</v>
      </c>
      <c r="B3519" s="10">
        <f t="shared" si="432"/>
        <v>45804</v>
      </c>
      <c r="C3519" s="4">
        <f t="shared" si="439"/>
        <v>0.375</v>
      </c>
      <c r="D3519" s="4">
        <f>IF('Kauf Restprofil Los 7'!A3519&lt;&gt;"",IF('Kauf Restprofil Los 7'!A3519&lt;&gt;"",TIME(HOUR('Kauf Restprofil Los 7'!A3519),MINUTE('Kauf Restprofil Los 7'!A3519),SECOND('Kauf Restprofil Los 7'!A3519)),""),"")</f>
        <v>0.41666666666666669</v>
      </c>
      <c r="E3519" s="9">
        <f t="shared" si="438"/>
        <v>10</v>
      </c>
      <c r="F3519">
        <v>40.641390559000001</v>
      </c>
      <c r="G3519" s="12">
        <f t="shared" si="433"/>
        <v>3.387</v>
      </c>
      <c r="H3519" s="18">
        <f t="shared" si="434"/>
        <v>40.640999999999998</v>
      </c>
      <c r="I3519" s="21">
        <v>42.900000000000006</v>
      </c>
      <c r="J3519" s="14">
        <v>42.900000000000006</v>
      </c>
      <c r="K3519" s="14">
        <f t="shared" si="435"/>
        <v>0</v>
      </c>
      <c r="L3519" s="13">
        <f t="shared" si="436"/>
        <v>-2.2590000000000074</v>
      </c>
      <c r="M3519" s="53">
        <v>0</v>
      </c>
      <c r="N3519" s="45">
        <f t="shared" si="437"/>
        <v>-2.2590000000000074</v>
      </c>
      <c r="P3519" s="56"/>
    </row>
    <row r="3520" spans="1:16" x14ac:dyDescent="0.2">
      <c r="A3520" s="5">
        <v>45804.458333333336</v>
      </c>
      <c r="B3520" s="10">
        <f t="shared" si="432"/>
        <v>45804</v>
      </c>
      <c r="C3520" s="4">
        <f t="shared" si="439"/>
        <v>0.41666666666666669</v>
      </c>
      <c r="D3520" s="4">
        <f>IF('Kauf Restprofil Los 7'!A3520&lt;&gt;"",IF('Kauf Restprofil Los 7'!A3520&lt;&gt;"",TIME(HOUR('Kauf Restprofil Los 7'!A3520),MINUTE('Kauf Restprofil Los 7'!A3520),SECOND('Kauf Restprofil Los 7'!A3520)),""),"")</f>
        <v>0.45833333333333331</v>
      </c>
      <c r="E3520" s="9">
        <f t="shared" si="438"/>
        <v>11</v>
      </c>
      <c r="F3520">
        <v>37.946370967</v>
      </c>
      <c r="G3520" s="12">
        <f t="shared" si="433"/>
        <v>3.1619999999999999</v>
      </c>
      <c r="H3520" s="18">
        <f t="shared" si="434"/>
        <v>37.945999999999998</v>
      </c>
      <c r="I3520" s="21">
        <v>44.519999999999996</v>
      </c>
      <c r="J3520" s="14">
        <v>44.519999999999996</v>
      </c>
      <c r="K3520" s="14">
        <f t="shared" si="435"/>
        <v>0</v>
      </c>
      <c r="L3520" s="13">
        <f t="shared" si="436"/>
        <v>-6.5739999999999981</v>
      </c>
      <c r="M3520" s="53">
        <v>0</v>
      </c>
      <c r="N3520" s="45">
        <f t="shared" si="437"/>
        <v>-6.5739999999999981</v>
      </c>
      <c r="P3520" s="56"/>
    </row>
    <row r="3521" spans="1:16" x14ac:dyDescent="0.2">
      <c r="A3521" s="5">
        <v>45804.5</v>
      </c>
      <c r="B3521" s="10">
        <f t="shared" si="432"/>
        <v>45804</v>
      </c>
      <c r="C3521" s="4">
        <f t="shared" si="439"/>
        <v>0.45833333333333331</v>
      </c>
      <c r="D3521" s="4">
        <f>IF('Kauf Restprofil Los 7'!A3521&lt;&gt;"",IF('Kauf Restprofil Los 7'!A3521&lt;&gt;"",TIME(HOUR('Kauf Restprofil Los 7'!A3521),MINUTE('Kauf Restprofil Los 7'!A3521),SECOND('Kauf Restprofil Los 7'!A3521)),""),"")</f>
        <v>0.5</v>
      </c>
      <c r="E3521" s="9">
        <f t="shared" si="438"/>
        <v>12</v>
      </c>
      <c r="F3521">
        <v>35.995805924999999</v>
      </c>
      <c r="G3521" s="12">
        <f t="shared" si="433"/>
        <v>3</v>
      </c>
      <c r="H3521" s="18">
        <f t="shared" si="434"/>
        <v>35.996000000000002</v>
      </c>
      <c r="I3521" s="21">
        <v>46.019999999999996</v>
      </c>
      <c r="J3521" s="14">
        <v>46.019999999999996</v>
      </c>
      <c r="K3521" s="14">
        <f t="shared" si="435"/>
        <v>0</v>
      </c>
      <c r="L3521" s="13">
        <f t="shared" si="436"/>
        <v>-10.023999999999994</v>
      </c>
      <c r="M3521" s="53">
        <v>0</v>
      </c>
      <c r="N3521" s="45">
        <f t="shared" si="437"/>
        <v>-10.023999999999994</v>
      </c>
      <c r="P3521" s="56"/>
    </row>
    <row r="3522" spans="1:16" x14ac:dyDescent="0.2">
      <c r="A3522" s="5">
        <v>45804.541666666664</v>
      </c>
      <c r="B3522" s="10">
        <f t="shared" si="432"/>
        <v>45804</v>
      </c>
      <c r="C3522" s="4">
        <f t="shared" si="439"/>
        <v>0.5</v>
      </c>
      <c r="D3522" s="4">
        <f>IF('Kauf Restprofil Los 7'!A3522&lt;&gt;"",IF('Kauf Restprofil Los 7'!A3522&lt;&gt;"",TIME(HOUR('Kauf Restprofil Los 7'!A3522),MINUTE('Kauf Restprofil Los 7'!A3522),SECOND('Kauf Restprofil Los 7'!A3522)),""),"")</f>
        <v>0.54166666666666663</v>
      </c>
      <c r="E3522" s="9">
        <f t="shared" si="438"/>
        <v>13</v>
      </c>
      <c r="F3522">
        <v>33.458783453999999</v>
      </c>
      <c r="G3522" s="12">
        <f t="shared" si="433"/>
        <v>2.7879999999999998</v>
      </c>
      <c r="H3522" s="18">
        <f t="shared" si="434"/>
        <v>33.459000000000003</v>
      </c>
      <c r="I3522" s="21">
        <v>43.44</v>
      </c>
      <c r="J3522" s="14">
        <v>43.44</v>
      </c>
      <c r="K3522" s="14">
        <f t="shared" si="435"/>
        <v>0</v>
      </c>
      <c r="L3522" s="13">
        <f t="shared" si="436"/>
        <v>-9.9809999999999945</v>
      </c>
      <c r="M3522" s="53">
        <v>0</v>
      </c>
      <c r="N3522" s="45">
        <f t="shared" si="437"/>
        <v>-9.9809999999999945</v>
      </c>
      <c r="P3522" s="56"/>
    </row>
    <row r="3523" spans="1:16" x14ac:dyDescent="0.2">
      <c r="A3523" s="5">
        <v>45804.583333333336</v>
      </c>
      <c r="B3523" s="10">
        <f t="shared" si="432"/>
        <v>45804</v>
      </c>
      <c r="C3523" s="4">
        <f t="shared" si="439"/>
        <v>0.54166666666666663</v>
      </c>
      <c r="D3523" s="4">
        <f>IF('Kauf Restprofil Los 7'!A3523&lt;&gt;"",IF('Kauf Restprofil Los 7'!A3523&lt;&gt;"",TIME(HOUR('Kauf Restprofil Los 7'!A3523),MINUTE('Kauf Restprofil Los 7'!A3523),SECOND('Kauf Restprofil Los 7'!A3523)),""),"")</f>
        <v>0.58333333333333337</v>
      </c>
      <c r="E3523" s="9">
        <f t="shared" si="438"/>
        <v>14</v>
      </c>
      <c r="F3523">
        <v>33.662750971000001</v>
      </c>
      <c r="G3523" s="12">
        <f t="shared" si="433"/>
        <v>2.8050000000000002</v>
      </c>
      <c r="H3523" s="18">
        <f t="shared" si="434"/>
        <v>33.662999999999997</v>
      </c>
      <c r="I3523" s="21">
        <v>41.04</v>
      </c>
      <c r="J3523" s="14">
        <v>41.04</v>
      </c>
      <c r="K3523" s="14">
        <f t="shared" si="435"/>
        <v>0</v>
      </c>
      <c r="L3523" s="13">
        <f t="shared" si="436"/>
        <v>-7.3770000000000024</v>
      </c>
      <c r="M3523" s="53">
        <v>0</v>
      </c>
      <c r="N3523" s="45">
        <f t="shared" si="437"/>
        <v>-7.3770000000000024</v>
      </c>
      <c r="P3523" s="56"/>
    </row>
    <row r="3524" spans="1:16" x14ac:dyDescent="0.2">
      <c r="A3524" s="5">
        <v>45804.625</v>
      </c>
      <c r="B3524" s="10">
        <f t="shared" si="432"/>
        <v>45804</v>
      </c>
      <c r="C3524" s="4">
        <f t="shared" si="439"/>
        <v>0.58333333333333337</v>
      </c>
      <c r="D3524" s="4">
        <f>IF('Kauf Restprofil Los 7'!A3524&lt;&gt;"",IF('Kauf Restprofil Los 7'!A3524&lt;&gt;"",TIME(HOUR('Kauf Restprofil Los 7'!A3524),MINUTE('Kauf Restprofil Los 7'!A3524),SECOND('Kauf Restprofil Los 7'!A3524)),""),"")</f>
        <v>0.625</v>
      </c>
      <c r="E3524" s="9">
        <f t="shared" si="438"/>
        <v>15</v>
      </c>
      <c r="F3524">
        <v>30.239753188000002</v>
      </c>
      <c r="G3524" s="12">
        <f t="shared" si="433"/>
        <v>2.52</v>
      </c>
      <c r="H3524" s="18">
        <f t="shared" si="434"/>
        <v>30.24</v>
      </c>
      <c r="I3524" s="21">
        <v>38.28</v>
      </c>
      <c r="J3524" s="14">
        <v>38.28</v>
      </c>
      <c r="K3524" s="14">
        <f t="shared" si="435"/>
        <v>0</v>
      </c>
      <c r="L3524" s="13">
        <f t="shared" si="436"/>
        <v>-8.0400000000000027</v>
      </c>
      <c r="M3524" s="53">
        <v>0</v>
      </c>
      <c r="N3524" s="45">
        <f t="shared" si="437"/>
        <v>-8.0400000000000027</v>
      </c>
      <c r="P3524" s="56"/>
    </row>
    <row r="3525" spans="1:16" x14ac:dyDescent="0.2">
      <c r="A3525" s="5">
        <v>45804.666666666664</v>
      </c>
      <c r="B3525" s="10">
        <f t="shared" si="432"/>
        <v>45804</v>
      </c>
      <c r="C3525" s="4">
        <f t="shared" si="439"/>
        <v>0.625</v>
      </c>
      <c r="D3525" s="4">
        <f>IF('Kauf Restprofil Los 7'!A3525&lt;&gt;"",IF('Kauf Restprofil Los 7'!A3525&lt;&gt;"",TIME(HOUR('Kauf Restprofil Los 7'!A3525),MINUTE('Kauf Restprofil Los 7'!A3525),SECOND('Kauf Restprofil Los 7'!A3525)),""),"")</f>
        <v>0.66666666666666663</v>
      </c>
      <c r="E3525" s="9">
        <f t="shared" si="438"/>
        <v>16</v>
      </c>
      <c r="F3525">
        <v>29.140503066000001</v>
      </c>
      <c r="G3525" s="12">
        <f t="shared" si="433"/>
        <v>2.4279999999999999</v>
      </c>
      <c r="H3525" s="18">
        <f t="shared" si="434"/>
        <v>29.140999999999998</v>
      </c>
      <c r="I3525" s="21">
        <v>37.68</v>
      </c>
      <c r="J3525" s="14">
        <v>37.68</v>
      </c>
      <c r="K3525" s="14">
        <f t="shared" si="435"/>
        <v>0</v>
      </c>
      <c r="L3525" s="13">
        <f t="shared" si="436"/>
        <v>-8.5390000000000015</v>
      </c>
      <c r="M3525" s="53">
        <v>0</v>
      </c>
      <c r="N3525" s="45">
        <f t="shared" si="437"/>
        <v>-8.5390000000000015</v>
      </c>
      <c r="P3525" s="56"/>
    </row>
    <row r="3526" spans="1:16" x14ac:dyDescent="0.2">
      <c r="A3526" s="5">
        <v>45804.708333333336</v>
      </c>
      <c r="B3526" s="10">
        <f t="shared" si="432"/>
        <v>45804</v>
      </c>
      <c r="C3526" s="4">
        <f t="shared" si="439"/>
        <v>0.66666666666666663</v>
      </c>
      <c r="D3526" s="4">
        <f>IF('Kauf Restprofil Los 7'!A3526&lt;&gt;"",IF('Kauf Restprofil Los 7'!A3526&lt;&gt;"",TIME(HOUR('Kauf Restprofil Los 7'!A3526),MINUTE('Kauf Restprofil Los 7'!A3526),SECOND('Kauf Restprofil Los 7'!A3526)),""),"")</f>
        <v>0.70833333333333337</v>
      </c>
      <c r="E3526" s="9">
        <f t="shared" si="438"/>
        <v>17</v>
      </c>
      <c r="F3526">
        <v>30.202297725000001</v>
      </c>
      <c r="G3526" s="12">
        <f t="shared" si="433"/>
        <v>2.5169999999999999</v>
      </c>
      <c r="H3526" s="18">
        <f t="shared" si="434"/>
        <v>30.202000000000002</v>
      </c>
      <c r="I3526" s="21">
        <v>36.36</v>
      </c>
      <c r="J3526" s="14">
        <v>36.36</v>
      </c>
      <c r="K3526" s="14">
        <f t="shared" si="435"/>
        <v>0</v>
      </c>
      <c r="L3526" s="13">
        <f t="shared" si="436"/>
        <v>-6.1579999999999977</v>
      </c>
      <c r="M3526" s="53">
        <v>0</v>
      </c>
      <c r="N3526" s="45">
        <f t="shared" si="437"/>
        <v>-6.1579999999999977</v>
      </c>
      <c r="P3526" s="56"/>
    </row>
    <row r="3527" spans="1:16" x14ac:dyDescent="0.2">
      <c r="A3527" s="5">
        <v>45804.75</v>
      </c>
      <c r="B3527" s="10">
        <f t="shared" si="432"/>
        <v>45804</v>
      </c>
      <c r="C3527" s="4">
        <f t="shared" si="439"/>
        <v>0.70833333333333337</v>
      </c>
      <c r="D3527" s="4">
        <f>IF('Kauf Restprofil Los 7'!A3527&lt;&gt;"",IF('Kauf Restprofil Los 7'!A3527&lt;&gt;"",TIME(HOUR('Kauf Restprofil Los 7'!A3527),MINUTE('Kauf Restprofil Los 7'!A3527),SECOND('Kauf Restprofil Los 7'!A3527)),""),"")</f>
        <v>0.75</v>
      </c>
      <c r="E3527" s="9">
        <f t="shared" si="438"/>
        <v>18</v>
      </c>
      <c r="F3527">
        <v>31.562959640999999</v>
      </c>
      <c r="G3527" s="12">
        <f t="shared" si="433"/>
        <v>2.63</v>
      </c>
      <c r="H3527" s="18">
        <f t="shared" si="434"/>
        <v>31.562999999999999</v>
      </c>
      <c r="I3527" s="21">
        <v>38.46</v>
      </c>
      <c r="J3527" s="14">
        <v>38.46</v>
      </c>
      <c r="K3527" s="14">
        <f t="shared" si="435"/>
        <v>0</v>
      </c>
      <c r="L3527" s="13">
        <f t="shared" si="436"/>
        <v>-6.897000000000002</v>
      </c>
      <c r="M3527" s="53">
        <v>0</v>
      </c>
      <c r="N3527" s="45">
        <f t="shared" si="437"/>
        <v>-6.897000000000002</v>
      </c>
      <c r="P3527" s="56"/>
    </row>
    <row r="3528" spans="1:16" x14ac:dyDescent="0.2">
      <c r="A3528" s="5">
        <v>45804.791666666664</v>
      </c>
      <c r="B3528" s="10">
        <f t="shared" ref="B3528:B3591" si="440">IF(A3528&lt;&gt;"",IF(E3528=24,B3527,DATE(YEAR(A3528),MONTH(A3528),DAY(A3528))),"")</f>
        <v>45804</v>
      </c>
      <c r="C3528" s="4">
        <f t="shared" si="439"/>
        <v>0.75</v>
      </c>
      <c r="D3528" s="4">
        <f>IF('Kauf Restprofil Los 7'!A3528&lt;&gt;"",IF('Kauf Restprofil Los 7'!A3528&lt;&gt;"",TIME(HOUR('Kauf Restprofil Los 7'!A3528),MINUTE('Kauf Restprofil Los 7'!A3528),SECOND('Kauf Restprofil Los 7'!A3528)),""),"")</f>
        <v>0.79166666666666663</v>
      </c>
      <c r="E3528" s="9">
        <f t="shared" si="438"/>
        <v>19</v>
      </c>
      <c r="F3528">
        <v>34.035803153000003</v>
      </c>
      <c r="G3528" s="12">
        <f t="shared" ref="G3528:G3591" si="441">ROUND(F3528/$H$5,3)</f>
        <v>2.8359999999999999</v>
      </c>
      <c r="H3528" s="18">
        <f t="shared" ref="H3528:H3591" si="442">ROUND(F3528,3)</f>
        <v>34.036000000000001</v>
      </c>
      <c r="I3528" s="21">
        <v>39.599999999999994</v>
      </c>
      <c r="J3528" s="14">
        <v>39.599999999999994</v>
      </c>
      <c r="K3528" s="14">
        <f t="shared" ref="K3528:K3591" si="443">J3528-I3528</f>
        <v>0</v>
      </c>
      <c r="L3528" s="13">
        <f t="shared" ref="L3528:L3591" si="444">H3528-I3528</f>
        <v>-5.563999999999993</v>
      </c>
      <c r="M3528" s="53">
        <v>0</v>
      </c>
      <c r="N3528" s="45">
        <f t="shared" ref="N3528:N3591" si="445">IF(L3528&lt;0,L3528,0)</f>
        <v>-5.563999999999993</v>
      </c>
      <c r="P3528" s="56"/>
    </row>
    <row r="3529" spans="1:16" x14ac:dyDescent="0.2">
      <c r="A3529" s="5">
        <v>45804.833333333336</v>
      </c>
      <c r="B3529" s="10">
        <f t="shared" si="440"/>
        <v>45804</v>
      </c>
      <c r="C3529" s="4">
        <f t="shared" si="439"/>
        <v>0.79166666666666663</v>
      </c>
      <c r="D3529" s="4">
        <f>IF('Kauf Restprofil Los 7'!A3529&lt;&gt;"",IF('Kauf Restprofil Los 7'!A3529&lt;&gt;"",TIME(HOUR('Kauf Restprofil Los 7'!A3529),MINUTE('Kauf Restprofil Los 7'!A3529),SECOND('Kauf Restprofil Los 7'!A3529)),""),"")</f>
        <v>0.83333333333333337</v>
      </c>
      <c r="E3529" s="9">
        <f t="shared" ref="E3529:E3592" si="446">IF(A3529&lt;&gt;"",IF(HOUR(A3529)=0,24,HOUR(A3529)),"")</f>
        <v>20</v>
      </c>
      <c r="F3529">
        <v>35.175487422000003</v>
      </c>
      <c r="G3529" s="12">
        <f t="shared" si="441"/>
        <v>2.931</v>
      </c>
      <c r="H3529" s="18">
        <f t="shared" si="442"/>
        <v>35.174999999999997</v>
      </c>
      <c r="I3529" s="21">
        <v>39.06</v>
      </c>
      <c r="J3529" s="14">
        <v>39.06</v>
      </c>
      <c r="K3529" s="14">
        <f t="shared" si="443"/>
        <v>0</v>
      </c>
      <c r="L3529" s="13">
        <f t="shared" si="444"/>
        <v>-3.8850000000000051</v>
      </c>
      <c r="M3529" s="53">
        <v>0</v>
      </c>
      <c r="N3529" s="45">
        <f t="shared" si="445"/>
        <v>-3.8850000000000051</v>
      </c>
      <c r="P3529" s="56"/>
    </row>
    <row r="3530" spans="1:16" x14ac:dyDescent="0.2">
      <c r="A3530" s="5">
        <v>45804.875</v>
      </c>
      <c r="B3530" s="10">
        <f t="shared" si="440"/>
        <v>45804</v>
      </c>
      <c r="C3530" s="4">
        <f t="shared" ref="C3530:C3593" si="447">D3529</f>
        <v>0.83333333333333337</v>
      </c>
      <c r="D3530" s="4">
        <f>IF('Kauf Restprofil Los 7'!A3530&lt;&gt;"",IF('Kauf Restprofil Los 7'!A3530&lt;&gt;"",TIME(HOUR('Kauf Restprofil Los 7'!A3530),MINUTE('Kauf Restprofil Los 7'!A3530),SECOND('Kauf Restprofil Los 7'!A3530)),""),"")</f>
        <v>0.875</v>
      </c>
      <c r="E3530" s="9">
        <f t="shared" si="446"/>
        <v>21</v>
      </c>
      <c r="F3530">
        <v>34.136086038999998</v>
      </c>
      <c r="G3530" s="12">
        <f t="shared" si="441"/>
        <v>2.8450000000000002</v>
      </c>
      <c r="H3530" s="18">
        <f t="shared" si="442"/>
        <v>34.136000000000003</v>
      </c>
      <c r="I3530" s="21">
        <v>36.480000000000004</v>
      </c>
      <c r="J3530" s="14">
        <v>36.480000000000004</v>
      </c>
      <c r="K3530" s="14">
        <f t="shared" si="443"/>
        <v>0</v>
      </c>
      <c r="L3530" s="13">
        <f t="shared" si="444"/>
        <v>-2.3440000000000012</v>
      </c>
      <c r="M3530" s="53">
        <v>0</v>
      </c>
      <c r="N3530" s="45">
        <f t="shared" si="445"/>
        <v>-2.3440000000000012</v>
      </c>
      <c r="P3530" s="56"/>
    </row>
    <row r="3531" spans="1:16" x14ac:dyDescent="0.2">
      <c r="A3531" s="5">
        <v>45804.916666666664</v>
      </c>
      <c r="B3531" s="10">
        <f t="shared" si="440"/>
        <v>45804</v>
      </c>
      <c r="C3531" s="4">
        <f t="shared" si="447"/>
        <v>0.875</v>
      </c>
      <c r="D3531" s="4">
        <f>IF('Kauf Restprofil Los 7'!A3531&lt;&gt;"",IF('Kauf Restprofil Los 7'!A3531&lt;&gt;"",TIME(HOUR('Kauf Restprofil Los 7'!A3531),MINUTE('Kauf Restprofil Los 7'!A3531),SECOND('Kauf Restprofil Los 7'!A3531)),""),"")</f>
        <v>0.91666666666666663</v>
      </c>
      <c r="E3531" s="9">
        <f t="shared" si="446"/>
        <v>22</v>
      </c>
      <c r="F3531">
        <v>30.787103071000001</v>
      </c>
      <c r="G3531" s="12">
        <f t="shared" si="441"/>
        <v>2.5659999999999998</v>
      </c>
      <c r="H3531" s="18">
        <f t="shared" si="442"/>
        <v>30.786999999999999</v>
      </c>
      <c r="I3531" s="21">
        <v>33.42</v>
      </c>
      <c r="J3531" s="14">
        <v>33.42</v>
      </c>
      <c r="K3531" s="14">
        <f t="shared" si="443"/>
        <v>0</v>
      </c>
      <c r="L3531" s="13">
        <f t="shared" si="444"/>
        <v>-2.6330000000000027</v>
      </c>
      <c r="M3531" s="53">
        <v>0</v>
      </c>
      <c r="N3531" s="45">
        <f t="shared" si="445"/>
        <v>-2.6330000000000027</v>
      </c>
      <c r="P3531" s="56"/>
    </row>
    <row r="3532" spans="1:16" x14ac:dyDescent="0.2">
      <c r="A3532" s="5">
        <v>45804.958333333336</v>
      </c>
      <c r="B3532" s="10">
        <f t="shared" si="440"/>
        <v>45804</v>
      </c>
      <c r="C3532" s="4">
        <f t="shared" si="447"/>
        <v>0.91666666666666663</v>
      </c>
      <c r="D3532" s="4">
        <f>IF('Kauf Restprofil Los 7'!A3532&lt;&gt;"",IF('Kauf Restprofil Los 7'!A3532&lt;&gt;"",TIME(HOUR('Kauf Restprofil Los 7'!A3532),MINUTE('Kauf Restprofil Los 7'!A3532),SECOND('Kauf Restprofil Los 7'!A3532)),""),"")</f>
        <v>0.95833333333333337</v>
      </c>
      <c r="E3532" s="9">
        <f t="shared" si="446"/>
        <v>23</v>
      </c>
      <c r="F3532">
        <v>27.794151477</v>
      </c>
      <c r="G3532" s="12">
        <f t="shared" si="441"/>
        <v>2.3159999999999998</v>
      </c>
      <c r="H3532" s="18">
        <f t="shared" si="442"/>
        <v>27.794</v>
      </c>
      <c r="I3532" s="21">
        <v>30</v>
      </c>
      <c r="J3532" s="14">
        <v>30</v>
      </c>
      <c r="K3532" s="14">
        <f t="shared" si="443"/>
        <v>0</v>
      </c>
      <c r="L3532" s="13">
        <f t="shared" si="444"/>
        <v>-2.2059999999999995</v>
      </c>
      <c r="M3532" s="53">
        <v>0</v>
      </c>
      <c r="N3532" s="45">
        <f t="shared" si="445"/>
        <v>-2.2059999999999995</v>
      </c>
      <c r="P3532" s="56"/>
    </row>
    <row r="3533" spans="1:16" x14ac:dyDescent="0.2">
      <c r="A3533" s="5">
        <v>45805</v>
      </c>
      <c r="B3533" s="10">
        <f t="shared" si="440"/>
        <v>45804</v>
      </c>
      <c r="C3533" s="4">
        <f t="shared" si="447"/>
        <v>0.95833333333333337</v>
      </c>
      <c r="D3533" s="4">
        <f>IF('Kauf Restprofil Los 7'!A3533&lt;&gt;"",IF('Kauf Restprofil Los 7'!A3533&lt;&gt;"",TIME(HOUR('Kauf Restprofil Los 7'!A3533),MINUTE('Kauf Restprofil Los 7'!A3533),SECOND('Kauf Restprofil Los 7'!A3533)),""),"")</f>
        <v>0</v>
      </c>
      <c r="E3533" s="9">
        <f t="shared" si="446"/>
        <v>24</v>
      </c>
      <c r="F3533">
        <v>22.399514601</v>
      </c>
      <c r="G3533" s="12">
        <f t="shared" si="441"/>
        <v>1.867</v>
      </c>
      <c r="H3533" s="18">
        <f t="shared" si="442"/>
        <v>22.4</v>
      </c>
      <c r="I3533" s="21">
        <v>24.96</v>
      </c>
      <c r="J3533" s="14">
        <v>24.96</v>
      </c>
      <c r="K3533" s="14">
        <f t="shared" si="443"/>
        <v>0</v>
      </c>
      <c r="L3533" s="13">
        <f t="shared" si="444"/>
        <v>-2.5600000000000023</v>
      </c>
      <c r="M3533" s="53">
        <v>0</v>
      </c>
      <c r="N3533" s="45">
        <f t="shared" si="445"/>
        <v>-2.5600000000000023</v>
      </c>
      <c r="P3533" s="56"/>
    </row>
    <row r="3534" spans="1:16" x14ac:dyDescent="0.2">
      <c r="A3534" s="5">
        <v>45805.041666666664</v>
      </c>
      <c r="B3534" s="10">
        <f t="shared" si="440"/>
        <v>45805</v>
      </c>
      <c r="C3534" s="4">
        <f t="shared" si="447"/>
        <v>0</v>
      </c>
      <c r="D3534" s="4">
        <f>IF('Kauf Restprofil Los 7'!A3534&lt;&gt;"",IF('Kauf Restprofil Los 7'!A3534&lt;&gt;"",TIME(HOUR('Kauf Restprofil Los 7'!A3534),MINUTE('Kauf Restprofil Los 7'!A3534),SECOND('Kauf Restprofil Los 7'!A3534)),""),"")</f>
        <v>4.1666666666666664E-2</v>
      </c>
      <c r="E3534" s="9">
        <f t="shared" si="446"/>
        <v>1</v>
      </c>
      <c r="F3534">
        <v>19.442356689</v>
      </c>
      <c r="G3534" s="12">
        <f t="shared" si="441"/>
        <v>1.62</v>
      </c>
      <c r="H3534" s="18">
        <f t="shared" si="442"/>
        <v>19.442</v>
      </c>
      <c r="I3534" s="21">
        <v>21.12</v>
      </c>
      <c r="J3534" s="14">
        <v>21.12</v>
      </c>
      <c r="K3534" s="14">
        <f t="shared" si="443"/>
        <v>0</v>
      </c>
      <c r="L3534" s="13">
        <f t="shared" si="444"/>
        <v>-1.6780000000000008</v>
      </c>
      <c r="M3534" s="53">
        <v>0</v>
      </c>
      <c r="N3534" s="45">
        <f t="shared" si="445"/>
        <v>-1.6780000000000008</v>
      </c>
      <c r="P3534" s="56"/>
    </row>
    <row r="3535" spans="1:16" x14ac:dyDescent="0.2">
      <c r="A3535" s="5">
        <v>45805.083333333336</v>
      </c>
      <c r="B3535" s="10">
        <f t="shared" si="440"/>
        <v>45805</v>
      </c>
      <c r="C3535" s="4">
        <f t="shared" si="447"/>
        <v>4.1666666666666664E-2</v>
      </c>
      <c r="D3535" s="4">
        <f>IF('Kauf Restprofil Los 7'!A3535&lt;&gt;"",IF('Kauf Restprofil Los 7'!A3535&lt;&gt;"",TIME(HOUR('Kauf Restprofil Los 7'!A3535),MINUTE('Kauf Restprofil Los 7'!A3535),SECOND('Kauf Restprofil Los 7'!A3535)),""),"")</f>
        <v>8.3333333333333329E-2</v>
      </c>
      <c r="E3535" s="9">
        <f t="shared" si="446"/>
        <v>2</v>
      </c>
      <c r="F3535">
        <v>17.660525259</v>
      </c>
      <c r="G3535" s="12">
        <f t="shared" si="441"/>
        <v>1.472</v>
      </c>
      <c r="H3535" s="18">
        <f t="shared" si="442"/>
        <v>17.661000000000001</v>
      </c>
      <c r="I3535" s="21">
        <v>19.200000000000003</v>
      </c>
      <c r="J3535" s="14">
        <v>19.200000000000003</v>
      </c>
      <c r="K3535" s="14">
        <f t="shared" si="443"/>
        <v>0</v>
      </c>
      <c r="L3535" s="13">
        <f t="shared" si="444"/>
        <v>-1.5390000000000015</v>
      </c>
      <c r="M3535" s="53">
        <v>0</v>
      </c>
      <c r="N3535" s="45">
        <f t="shared" si="445"/>
        <v>-1.5390000000000015</v>
      </c>
      <c r="P3535" s="56"/>
    </row>
    <row r="3536" spans="1:16" x14ac:dyDescent="0.2">
      <c r="A3536" s="5">
        <v>45805.125</v>
      </c>
      <c r="B3536" s="10">
        <f t="shared" si="440"/>
        <v>45805</v>
      </c>
      <c r="C3536" s="4">
        <f t="shared" si="447"/>
        <v>8.3333333333333329E-2</v>
      </c>
      <c r="D3536" s="4">
        <f>IF('Kauf Restprofil Los 7'!A3536&lt;&gt;"",IF('Kauf Restprofil Los 7'!A3536&lt;&gt;"",TIME(HOUR('Kauf Restprofil Los 7'!A3536),MINUTE('Kauf Restprofil Los 7'!A3536),SECOND('Kauf Restprofil Los 7'!A3536)),""),"")</f>
        <v>0.125</v>
      </c>
      <c r="E3536" s="9">
        <f t="shared" si="446"/>
        <v>3</v>
      </c>
      <c r="F3536">
        <v>17.003318417999999</v>
      </c>
      <c r="G3536" s="12">
        <f t="shared" si="441"/>
        <v>1.417</v>
      </c>
      <c r="H3536" s="18">
        <f t="shared" si="442"/>
        <v>17.003</v>
      </c>
      <c r="I3536" s="21">
        <v>18.419999999999998</v>
      </c>
      <c r="J3536" s="14">
        <v>18.419999999999998</v>
      </c>
      <c r="K3536" s="14">
        <f t="shared" si="443"/>
        <v>0</v>
      </c>
      <c r="L3536" s="13">
        <f t="shared" si="444"/>
        <v>-1.416999999999998</v>
      </c>
      <c r="M3536" s="53">
        <v>0</v>
      </c>
      <c r="N3536" s="45">
        <f t="shared" si="445"/>
        <v>-1.416999999999998</v>
      </c>
      <c r="P3536" s="56"/>
    </row>
    <row r="3537" spans="1:16" x14ac:dyDescent="0.2">
      <c r="A3537" s="5">
        <v>45805.166666666664</v>
      </c>
      <c r="B3537" s="10">
        <f t="shared" si="440"/>
        <v>45805</v>
      </c>
      <c r="C3537" s="4">
        <f t="shared" si="447"/>
        <v>0.125</v>
      </c>
      <c r="D3537" s="4">
        <f>IF('Kauf Restprofil Los 7'!A3537&lt;&gt;"",IF('Kauf Restprofil Los 7'!A3537&lt;&gt;"",TIME(HOUR('Kauf Restprofil Los 7'!A3537),MINUTE('Kauf Restprofil Los 7'!A3537),SECOND('Kauf Restprofil Los 7'!A3537)),""),"")</f>
        <v>0.16666666666666666</v>
      </c>
      <c r="E3537" s="9">
        <f t="shared" si="446"/>
        <v>4</v>
      </c>
      <c r="F3537">
        <v>16.755714946000001</v>
      </c>
      <c r="G3537" s="12">
        <f t="shared" si="441"/>
        <v>1.3959999999999999</v>
      </c>
      <c r="H3537" s="18">
        <f t="shared" si="442"/>
        <v>16.756</v>
      </c>
      <c r="I3537" s="21">
        <v>18.240000000000002</v>
      </c>
      <c r="J3537" s="14">
        <v>18.240000000000002</v>
      </c>
      <c r="K3537" s="14">
        <f t="shared" si="443"/>
        <v>0</v>
      </c>
      <c r="L3537" s="13">
        <f t="shared" si="444"/>
        <v>-1.4840000000000018</v>
      </c>
      <c r="M3537" s="53">
        <v>0</v>
      </c>
      <c r="N3537" s="45">
        <f t="shared" si="445"/>
        <v>-1.4840000000000018</v>
      </c>
      <c r="P3537" s="56"/>
    </row>
    <row r="3538" spans="1:16" x14ac:dyDescent="0.2">
      <c r="A3538" s="5">
        <v>45805.208333333336</v>
      </c>
      <c r="B3538" s="10">
        <f t="shared" si="440"/>
        <v>45805</v>
      </c>
      <c r="C3538" s="4">
        <f t="shared" si="447"/>
        <v>0.16666666666666666</v>
      </c>
      <c r="D3538" s="4">
        <f>IF('Kauf Restprofil Los 7'!A3538&lt;&gt;"",IF('Kauf Restprofil Los 7'!A3538&lt;&gt;"",TIME(HOUR('Kauf Restprofil Los 7'!A3538),MINUTE('Kauf Restprofil Los 7'!A3538),SECOND('Kauf Restprofil Los 7'!A3538)),""),"")</f>
        <v>0.20833333333333334</v>
      </c>
      <c r="E3538" s="9">
        <f t="shared" si="446"/>
        <v>5</v>
      </c>
      <c r="F3538">
        <v>17.816731439000002</v>
      </c>
      <c r="G3538" s="12">
        <f t="shared" si="441"/>
        <v>1.4850000000000001</v>
      </c>
      <c r="H3538" s="18">
        <f t="shared" si="442"/>
        <v>17.817</v>
      </c>
      <c r="I3538" s="21">
        <v>19.5</v>
      </c>
      <c r="J3538" s="14">
        <v>19.5</v>
      </c>
      <c r="K3538" s="14">
        <f t="shared" si="443"/>
        <v>0</v>
      </c>
      <c r="L3538" s="13">
        <f t="shared" si="444"/>
        <v>-1.6829999999999998</v>
      </c>
      <c r="M3538" s="53">
        <v>0</v>
      </c>
      <c r="N3538" s="45">
        <f t="shared" si="445"/>
        <v>-1.6829999999999998</v>
      </c>
      <c r="P3538" s="56"/>
    </row>
    <row r="3539" spans="1:16" x14ac:dyDescent="0.2">
      <c r="A3539" s="5">
        <v>45805.25</v>
      </c>
      <c r="B3539" s="10">
        <f t="shared" si="440"/>
        <v>45805</v>
      </c>
      <c r="C3539" s="4">
        <f t="shared" si="447"/>
        <v>0.20833333333333334</v>
      </c>
      <c r="D3539" s="4">
        <f>IF('Kauf Restprofil Los 7'!A3539&lt;&gt;"",IF('Kauf Restprofil Los 7'!A3539&lt;&gt;"",TIME(HOUR('Kauf Restprofil Los 7'!A3539),MINUTE('Kauf Restprofil Los 7'!A3539),SECOND('Kauf Restprofil Los 7'!A3539)),""),"")</f>
        <v>0.25</v>
      </c>
      <c r="E3539" s="9">
        <f t="shared" si="446"/>
        <v>6</v>
      </c>
      <c r="F3539">
        <v>21.047448716000002</v>
      </c>
      <c r="G3539" s="12">
        <f t="shared" si="441"/>
        <v>1.754</v>
      </c>
      <c r="H3539" s="18">
        <f t="shared" si="442"/>
        <v>21.047000000000001</v>
      </c>
      <c r="I3539" s="21">
        <v>22.259999999999998</v>
      </c>
      <c r="J3539" s="14">
        <v>22.259999999999998</v>
      </c>
      <c r="K3539" s="14">
        <f t="shared" si="443"/>
        <v>0</v>
      </c>
      <c r="L3539" s="13">
        <f t="shared" si="444"/>
        <v>-1.2129999999999974</v>
      </c>
      <c r="M3539" s="53">
        <v>0</v>
      </c>
      <c r="N3539" s="45">
        <f t="shared" si="445"/>
        <v>-1.2129999999999974</v>
      </c>
      <c r="P3539" s="56"/>
    </row>
    <row r="3540" spans="1:16" x14ac:dyDescent="0.2">
      <c r="A3540" s="5">
        <v>45805.291666666664</v>
      </c>
      <c r="B3540" s="10">
        <f t="shared" si="440"/>
        <v>45805</v>
      </c>
      <c r="C3540" s="4">
        <f t="shared" si="447"/>
        <v>0.25</v>
      </c>
      <c r="D3540" s="4">
        <f>IF('Kauf Restprofil Los 7'!A3540&lt;&gt;"",IF('Kauf Restprofil Los 7'!A3540&lt;&gt;"",TIME(HOUR('Kauf Restprofil Los 7'!A3540),MINUTE('Kauf Restprofil Los 7'!A3540),SECOND('Kauf Restprofil Los 7'!A3540)),""),"")</f>
        <v>0.29166666666666669</v>
      </c>
      <c r="E3540" s="9">
        <f t="shared" si="446"/>
        <v>7</v>
      </c>
      <c r="F3540">
        <v>29.530744305999999</v>
      </c>
      <c r="G3540" s="12">
        <f t="shared" si="441"/>
        <v>2.4609999999999999</v>
      </c>
      <c r="H3540" s="18">
        <f t="shared" si="442"/>
        <v>29.530999999999999</v>
      </c>
      <c r="I3540" s="21">
        <v>29.58</v>
      </c>
      <c r="J3540" s="14">
        <v>29.58</v>
      </c>
      <c r="K3540" s="14">
        <f t="shared" si="443"/>
        <v>0</v>
      </c>
      <c r="L3540" s="13">
        <f t="shared" si="444"/>
        <v>-4.8999999999999488E-2</v>
      </c>
      <c r="M3540" s="53">
        <v>0</v>
      </c>
      <c r="N3540" s="45">
        <f t="shared" si="445"/>
        <v>-4.8999999999999488E-2</v>
      </c>
      <c r="P3540" s="56"/>
    </row>
    <row r="3541" spans="1:16" x14ac:dyDescent="0.2">
      <c r="A3541" s="5">
        <v>45805.333333333336</v>
      </c>
      <c r="B3541" s="10">
        <f t="shared" si="440"/>
        <v>45805</v>
      </c>
      <c r="C3541" s="4">
        <f t="shared" si="447"/>
        <v>0.29166666666666669</v>
      </c>
      <c r="D3541" s="4">
        <f>IF('Kauf Restprofil Los 7'!A3541&lt;&gt;"",IF('Kauf Restprofil Los 7'!A3541&lt;&gt;"",TIME(HOUR('Kauf Restprofil Los 7'!A3541),MINUTE('Kauf Restprofil Los 7'!A3541),SECOND('Kauf Restprofil Los 7'!A3541)),""),"")</f>
        <v>0.33333333333333331</v>
      </c>
      <c r="E3541" s="9">
        <f t="shared" si="446"/>
        <v>8</v>
      </c>
      <c r="F3541">
        <v>37.011663171000002</v>
      </c>
      <c r="G3541" s="12">
        <f t="shared" si="441"/>
        <v>3.0840000000000001</v>
      </c>
      <c r="H3541" s="18">
        <f t="shared" si="442"/>
        <v>37.012</v>
      </c>
      <c r="I3541" s="21">
        <v>37.380000000000003</v>
      </c>
      <c r="J3541" s="14">
        <v>37.380000000000003</v>
      </c>
      <c r="K3541" s="14">
        <f t="shared" si="443"/>
        <v>0</v>
      </c>
      <c r="L3541" s="13">
        <f t="shared" si="444"/>
        <v>-0.3680000000000021</v>
      </c>
      <c r="M3541" s="53">
        <v>0</v>
      </c>
      <c r="N3541" s="45">
        <f t="shared" si="445"/>
        <v>-0.3680000000000021</v>
      </c>
      <c r="P3541" s="56"/>
    </row>
    <row r="3542" spans="1:16" x14ac:dyDescent="0.2">
      <c r="A3542" s="5">
        <v>45805.375</v>
      </c>
      <c r="B3542" s="10">
        <f t="shared" si="440"/>
        <v>45805</v>
      </c>
      <c r="C3542" s="4">
        <f t="shared" si="447"/>
        <v>0.33333333333333331</v>
      </c>
      <c r="D3542" s="4">
        <f>IF('Kauf Restprofil Los 7'!A3542&lt;&gt;"",IF('Kauf Restprofil Los 7'!A3542&lt;&gt;"",TIME(HOUR('Kauf Restprofil Los 7'!A3542),MINUTE('Kauf Restprofil Los 7'!A3542),SECOND('Kauf Restprofil Los 7'!A3542)),""),"")</f>
        <v>0.375</v>
      </c>
      <c r="E3542" s="9">
        <f t="shared" si="446"/>
        <v>9</v>
      </c>
      <c r="F3542">
        <v>42.164249656000003</v>
      </c>
      <c r="G3542" s="12">
        <f t="shared" si="441"/>
        <v>3.5139999999999998</v>
      </c>
      <c r="H3542" s="18">
        <f t="shared" si="442"/>
        <v>42.164000000000001</v>
      </c>
      <c r="I3542" s="21">
        <v>41.519999999999996</v>
      </c>
      <c r="J3542" s="14">
        <v>41.519999999999996</v>
      </c>
      <c r="K3542" s="14">
        <f t="shared" si="443"/>
        <v>0</v>
      </c>
      <c r="L3542" s="13">
        <f t="shared" si="444"/>
        <v>0.64400000000000546</v>
      </c>
      <c r="M3542" s="53">
        <v>0.64400000000000546</v>
      </c>
      <c r="N3542" s="45">
        <f t="shared" si="445"/>
        <v>0</v>
      </c>
      <c r="P3542" s="56"/>
    </row>
    <row r="3543" spans="1:16" x14ac:dyDescent="0.2">
      <c r="A3543" s="5">
        <v>45805.416666666664</v>
      </c>
      <c r="B3543" s="10">
        <f t="shared" si="440"/>
        <v>45805</v>
      </c>
      <c r="C3543" s="4">
        <f t="shared" si="447"/>
        <v>0.375</v>
      </c>
      <c r="D3543" s="4">
        <f>IF('Kauf Restprofil Los 7'!A3543&lt;&gt;"",IF('Kauf Restprofil Los 7'!A3543&lt;&gt;"",TIME(HOUR('Kauf Restprofil Los 7'!A3543),MINUTE('Kauf Restprofil Los 7'!A3543),SECOND('Kauf Restprofil Los 7'!A3543)),""),"")</f>
        <v>0.41666666666666669</v>
      </c>
      <c r="E3543" s="9">
        <f t="shared" si="446"/>
        <v>10</v>
      </c>
      <c r="F3543">
        <v>43.179997880000002</v>
      </c>
      <c r="G3543" s="12">
        <f t="shared" si="441"/>
        <v>3.5979999999999999</v>
      </c>
      <c r="H3543" s="18">
        <f t="shared" si="442"/>
        <v>43.18</v>
      </c>
      <c r="I3543" s="21">
        <v>40.08</v>
      </c>
      <c r="J3543" s="14">
        <v>40.08</v>
      </c>
      <c r="K3543" s="14">
        <f t="shared" si="443"/>
        <v>0</v>
      </c>
      <c r="L3543" s="13">
        <f t="shared" si="444"/>
        <v>3.1000000000000014</v>
      </c>
      <c r="M3543" s="53">
        <v>3.1000000000000014</v>
      </c>
      <c r="N3543" s="45">
        <f t="shared" si="445"/>
        <v>0</v>
      </c>
      <c r="P3543" s="56"/>
    </row>
    <row r="3544" spans="1:16" x14ac:dyDescent="0.2">
      <c r="A3544" s="5">
        <v>45805.458333333336</v>
      </c>
      <c r="B3544" s="10">
        <f t="shared" si="440"/>
        <v>45805</v>
      </c>
      <c r="C3544" s="4">
        <f t="shared" si="447"/>
        <v>0.41666666666666669</v>
      </c>
      <c r="D3544" s="4">
        <f>IF('Kauf Restprofil Los 7'!A3544&lt;&gt;"",IF('Kauf Restprofil Los 7'!A3544&lt;&gt;"",TIME(HOUR('Kauf Restprofil Los 7'!A3544),MINUTE('Kauf Restprofil Los 7'!A3544),SECOND('Kauf Restprofil Los 7'!A3544)),""),"")</f>
        <v>0.45833333333333331</v>
      </c>
      <c r="E3544" s="9">
        <f t="shared" si="446"/>
        <v>11</v>
      </c>
      <c r="F3544">
        <v>43.361469474000003</v>
      </c>
      <c r="G3544" s="12">
        <f t="shared" si="441"/>
        <v>3.613</v>
      </c>
      <c r="H3544" s="18">
        <f t="shared" si="442"/>
        <v>43.360999999999997</v>
      </c>
      <c r="I3544" s="21">
        <v>40.200000000000003</v>
      </c>
      <c r="J3544" s="14">
        <v>40.200000000000003</v>
      </c>
      <c r="K3544" s="14">
        <f t="shared" si="443"/>
        <v>0</v>
      </c>
      <c r="L3544" s="13">
        <f t="shared" si="444"/>
        <v>3.1609999999999943</v>
      </c>
      <c r="M3544" s="53">
        <v>3.1609999999999943</v>
      </c>
      <c r="N3544" s="45">
        <f t="shared" si="445"/>
        <v>0</v>
      </c>
      <c r="P3544" s="56"/>
    </row>
    <row r="3545" spans="1:16" x14ac:dyDescent="0.2">
      <c r="A3545" s="5">
        <v>45805.5</v>
      </c>
      <c r="B3545" s="10">
        <f t="shared" si="440"/>
        <v>45805</v>
      </c>
      <c r="C3545" s="4">
        <f t="shared" si="447"/>
        <v>0.45833333333333331</v>
      </c>
      <c r="D3545" s="4">
        <f>IF('Kauf Restprofil Los 7'!A3545&lt;&gt;"",IF('Kauf Restprofil Los 7'!A3545&lt;&gt;"",TIME(HOUR('Kauf Restprofil Los 7'!A3545),MINUTE('Kauf Restprofil Los 7'!A3545),SECOND('Kauf Restprofil Los 7'!A3545)),""),"")</f>
        <v>0.5</v>
      </c>
      <c r="E3545" s="9">
        <f t="shared" si="446"/>
        <v>12</v>
      </c>
      <c r="F3545">
        <v>44.991027330999998</v>
      </c>
      <c r="G3545" s="12">
        <f t="shared" si="441"/>
        <v>3.7490000000000001</v>
      </c>
      <c r="H3545" s="18">
        <f t="shared" si="442"/>
        <v>44.991</v>
      </c>
      <c r="I3545" s="21">
        <v>40.92</v>
      </c>
      <c r="J3545" s="14">
        <v>40.92</v>
      </c>
      <c r="K3545" s="14">
        <f t="shared" si="443"/>
        <v>0</v>
      </c>
      <c r="L3545" s="13">
        <f t="shared" si="444"/>
        <v>4.070999999999998</v>
      </c>
      <c r="M3545" s="53">
        <v>4.070999999999998</v>
      </c>
      <c r="N3545" s="45">
        <f t="shared" si="445"/>
        <v>0</v>
      </c>
      <c r="P3545" s="56"/>
    </row>
    <row r="3546" spans="1:16" x14ac:dyDescent="0.2">
      <c r="A3546" s="5">
        <v>45805.541666666664</v>
      </c>
      <c r="B3546" s="10">
        <f t="shared" si="440"/>
        <v>45805</v>
      </c>
      <c r="C3546" s="4">
        <f t="shared" si="447"/>
        <v>0.5</v>
      </c>
      <c r="D3546" s="4">
        <f>IF('Kauf Restprofil Los 7'!A3546&lt;&gt;"",IF('Kauf Restprofil Los 7'!A3546&lt;&gt;"",TIME(HOUR('Kauf Restprofil Los 7'!A3546),MINUTE('Kauf Restprofil Los 7'!A3546),SECOND('Kauf Restprofil Los 7'!A3546)),""),"")</f>
        <v>0.54166666666666663</v>
      </c>
      <c r="E3546" s="9">
        <f t="shared" si="446"/>
        <v>13</v>
      </c>
      <c r="F3546">
        <v>42.758675711999999</v>
      </c>
      <c r="G3546" s="12">
        <f t="shared" si="441"/>
        <v>3.5630000000000002</v>
      </c>
      <c r="H3546" s="18">
        <f t="shared" si="442"/>
        <v>42.759</v>
      </c>
      <c r="I3546" s="21">
        <v>40.200000000000003</v>
      </c>
      <c r="J3546" s="14">
        <v>40.200000000000003</v>
      </c>
      <c r="K3546" s="14">
        <f t="shared" si="443"/>
        <v>0</v>
      </c>
      <c r="L3546" s="13">
        <f t="shared" si="444"/>
        <v>2.5589999999999975</v>
      </c>
      <c r="M3546" s="53">
        <v>2.5589999999999975</v>
      </c>
      <c r="N3546" s="45">
        <f t="shared" si="445"/>
        <v>0</v>
      </c>
      <c r="P3546" s="56"/>
    </row>
    <row r="3547" spans="1:16" x14ac:dyDescent="0.2">
      <c r="A3547" s="5">
        <v>45805.583333333336</v>
      </c>
      <c r="B3547" s="10">
        <f t="shared" si="440"/>
        <v>45805</v>
      </c>
      <c r="C3547" s="4">
        <f t="shared" si="447"/>
        <v>0.54166666666666663</v>
      </c>
      <c r="D3547" s="4">
        <f>IF('Kauf Restprofil Los 7'!A3547&lt;&gt;"",IF('Kauf Restprofil Los 7'!A3547&lt;&gt;"",TIME(HOUR('Kauf Restprofil Los 7'!A3547),MINUTE('Kauf Restprofil Los 7'!A3547),SECOND('Kauf Restprofil Los 7'!A3547)),""),"")</f>
        <v>0.58333333333333337</v>
      </c>
      <c r="E3547" s="9">
        <f t="shared" si="446"/>
        <v>14</v>
      </c>
      <c r="F3547">
        <v>39.461047545</v>
      </c>
      <c r="G3547" s="12">
        <f t="shared" si="441"/>
        <v>3.2879999999999998</v>
      </c>
      <c r="H3547" s="18">
        <f t="shared" si="442"/>
        <v>39.460999999999999</v>
      </c>
      <c r="I3547" s="21">
        <v>37.980000000000004</v>
      </c>
      <c r="J3547" s="14">
        <v>37.980000000000004</v>
      </c>
      <c r="K3547" s="14">
        <f t="shared" si="443"/>
        <v>0</v>
      </c>
      <c r="L3547" s="13">
        <f t="shared" si="444"/>
        <v>1.4809999999999945</v>
      </c>
      <c r="M3547" s="53">
        <v>1.4809999999999945</v>
      </c>
      <c r="N3547" s="45">
        <f t="shared" si="445"/>
        <v>0</v>
      </c>
      <c r="P3547" s="56"/>
    </row>
    <row r="3548" spans="1:16" x14ac:dyDescent="0.2">
      <c r="A3548" s="5">
        <v>45805.625</v>
      </c>
      <c r="B3548" s="10">
        <f t="shared" si="440"/>
        <v>45805</v>
      </c>
      <c r="C3548" s="4">
        <f t="shared" si="447"/>
        <v>0.58333333333333337</v>
      </c>
      <c r="D3548" s="4">
        <f>IF('Kauf Restprofil Los 7'!A3548&lt;&gt;"",IF('Kauf Restprofil Los 7'!A3548&lt;&gt;"",TIME(HOUR('Kauf Restprofil Los 7'!A3548),MINUTE('Kauf Restprofil Los 7'!A3548),SECOND('Kauf Restprofil Los 7'!A3548)),""),"")</f>
        <v>0.625</v>
      </c>
      <c r="E3548" s="9">
        <f t="shared" si="446"/>
        <v>15</v>
      </c>
      <c r="F3548">
        <v>35.876276887000003</v>
      </c>
      <c r="G3548" s="12">
        <f t="shared" si="441"/>
        <v>2.99</v>
      </c>
      <c r="H3548" s="18">
        <f t="shared" si="442"/>
        <v>35.875999999999998</v>
      </c>
      <c r="I3548" s="21">
        <v>36.78</v>
      </c>
      <c r="J3548" s="14">
        <v>36.78</v>
      </c>
      <c r="K3548" s="14">
        <f t="shared" si="443"/>
        <v>0</v>
      </c>
      <c r="L3548" s="13">
        <f t="shared" si="444"/>
        <v>-0.90400000000000347</v>
      </c>
      <c r="M3548" s="53">
        <v>0</v>
      </c>
      <c r="N3548" s="45">
        <f t="shared" si="445"/>
        <v>-0.90400000000000347</v>
      </c>
      <c r="P3548" s="56"/>
    </row>
    <row r="3549" spans="1:16" x14ac:dyDescent="0.2">
      <c r="A3549" s="5">
        <v>45805.666666666664</v>
      </c>
      <c r="B3549" s="10">
        <f t="shared" si="440"/>
        <v>45805</v>
      </c>
      <c r="C3549" s="4">
        <f t="shared" si="447"/>
        <v>0.625</v>
      </c>
      <c r="D3549" s="4">
        <f>IF('Kauf Restprofil Los 7'!A3549&lt;&gt;"",IF('Kauf Restprofil Los 7'!A3549&lt;&gt;"",TIME(HOUR('Kauf Restprofil Los 7'!A3549),MINUTE('Kauf Restprofil Los 7'!A3549),SECOND('Kauf Restprofil Los 7'!A3549)),""),"")</f>
        <v>0.66666666666666663</v>
      </c>
      <c r="E3549" s="9">
        <f t="shared" si="446"/>
        <v>16</v>
      </c>
      <c r="F3549">
        <v>31.487720137</v>
      </c>
      <c r="G3549" s="12">
        <f t="shared" si="441"/>
        <v>2.6240000000000001</v>
      </c>
      <c r="H3549" s="18">
        <f t="shared" si="442"/>
        <v>31.488</v>
      </c>
      <c r="I3549" s="21">
        <v>36.480000000000004</v>
      </c>
      <c r="J3549" s="14">
        <v>36.480000000000004</v>
      </c>
      <c r="K3549" s="14">
        <f t="shared" si="443"/>
        <v>0</v>
      </c>
      <c r="L3549" s="13">
        <f t="shared" si="444"/>
        <v>-4.9920000000000044</v>
      </c>
      <c r="M3549" s="53">
        <v>0</v>
      </c>
      <c r="N3549" s="45">
        <f t="shared" si="445"/>
        <v>-4.9920000000000044</v>
      </c>
      <c r="P3549" s="56"/>
    </row>
    <row r="3550" spans="1:16" x14ac:dyDescent="0.2">
      <c r="A3550" s="5">
        <v>45805.708333333336</v>
      </c>
      <c r="B3550" s="10">
        <f t="shared" si="440"/>
        <v>45805</v>
      </c>
      <c r="C3550" s="4">
        <f t="shared" si="447"/>
        <v>0.66666666666666663</v>
      </c>
      <c r="D3550" s="4">
        <f>IF('Kauf Restprofil Los 7'!A3550&lt;&gt;"",IF('Kauf Restprofil Los 7'!A3550&lt;&gt;"",TIME(HOUR('Kauf Restprofil Los 7'!A3550),MINUTE('Kauf Restprofil Los 7'!A3550),SECOND('Kauf Restprofil Los 7'!A3550)),""),"")</f>
        <v>0.70833333333333337</v>
      </c>
      <c r="E3550" s="9">
        <f t="shared" si="446"/>
        <v>17</v>
      </c>
      <c r="F3550">
        <v>33.691623575000001</v>
      </c>
      <c r="G3550" s="12">
        <f t="shared" si="441"/>
        <v>2.8079999999999998</v>
      </c>
      <c r="H3550" s="18">
        <f t="shared" si="442"/>
        <v>33.692</v>
      </c>
      <c r="I3550" s="21">
        <v>35.519999999999996</v>
      </c>
      <c r="J3550" s="14">
        <v>35.519999999999996</v>
      </c>
      <c r="K3550" s="14">
        <f t="shared" si="443"/>
        <v>0</v>
      </c>
      <c r="L3550" s="13">
        <f t="shared" si="444"/>
        <v>-1.8279999999999959</v>
      </c>
      <c r="M3550" s="53">
        <v>0</v>
      </c>
      <c r="N3550" s="45">
        <f t="shared" si="445"/>
        <v>-1.8279999999999959</v>
      </c>
      <c r="P3550" s="56"/>
    </row>
    <row r="3551" spans="1:16" x14ac:dyDescent="0.2">
      <c r="A3551" s="5">
        <v>45805.75</v>
      </c>
      <c r="B3551" s="10">
        <f t="shared" si="440"/>
        <v>45805</v>
      </c>
      <c r="C3551" s="4">
        <f t="shared" si="447"/>
        <v>0.70833333333333337</v>
      </c>
      <c r="D3551" s="4">
        <f>IF('Kauf Restprofil Los 7'!A3551&lt;&gt;"",IF('Kauf Restprofil Los 7'!A3551&lt;&gt;"",TIME(HOUR('Kauf Restprofil Los 7'!A3551),MINUTE('Kauf Restprofil Los 7'!A3551),SECOND('Kauf Restprofil Los 7'!A3551)),""),"")</f>
        <v>0.75</v>
      </c>
      <c r="E3551" s="9">
        <f t="shared" si="446"/>
        <v>18</v>
      </c>
      <c r="F3551">
        <v>36.714310842000003</v>
      </c>
      <c r="G3551" s="12">
        <f t="shared" si="441"/>
        <v>3.06</v>
      </c>
      <c r="H3551" s="18">
        <f t="shared" si="442"/>
        <v>36.713999999999999</v>
      </c>
      <c r="I3551" s="21">
        <v>37.980000000000004</v>
      </c>
      <c r="J3551" s="14">
        <v>37.980000000000004</v>
      </c>
      <c r="K3551" s="14">
        <f t="shared" si="443"/>
        <v>0</v>
      </c>
      <c r="L3551" s="13">
        <f t="shared" si="444"/>
        <v>-1.2660000000000053</v>
      </c>
      <c r="M3551" s="53">
        <v>0</v>
      </c>
      <c r="N3551" s="45">
        <f t="shared" si="445"/>
        <v>-1.2660000000000053</v>
      </c>
      <c r="P3551" s="56"/>
    </row>
    <row r="3552" spans="1:16" x14ac:dyDescent="0.2">
      <c r="A3552" s="5">
        <v>45805.791666666664</v>
      </c>
      <c r="B3552" s="10">
        <f t="shared" si="440"/>
        <v>45805</v>
      </c>
      <c r="C3552" s="4">
        <f t="shared" si="447"/>
        <v>0.75</v>
      </c>
      <c r="D3552" s="4">
        <f>IF('Kauf Restprofil Los 7'!A3552&lt;&gt;"",IF('Kauf Restprofil Los 7'!A3552&lt;&gt;"",TIME(HOUR('Kauf Restprofil Los 7'!A3552),MINUTE('Kauf Restprofil Los 7'!A3552),SECOND('Kauf Restprofil Los 7'!A3552)),""),"")</f>
        <v>0.79166666666666663</v>
      </c>
      <c r="E3552" s="9">
        <f t="shared" si="446"/>
        <v>19</v>
      </c>
      <c r="F3552">
        <v>38.173042862999999</v>
      </c>
      <c r="G3552" s="12">
        <f t="shared" si="441"/>
        <v>3.181</v>
      </c>
      <c r="H3552" s="18">
        <f t="shared" si="442"/>
        <v>38.173000000000002</v>
      </c>
      <c r="I3552" s="21">
        <v>38.76</v>
      </c>
      <c r="J3552" s="14">
        <v>38.76</v>
      </c>
      <c r="K3552" s="14">
        <f t="shared" si="443"/>
        <v>0</v>
      </c>
      <c r="L3552" s="13">
        <f t="shared" si="444"/>
        <v>-0.58699999999999619</v>
      </c>
      <c r="M3552" s="53">
        <v>0</v>
      </c>
      <c r="N3552" s="45">
        <f t="shared" si="445"/>
        <v>-0.58699999999999619</v>
      </c>
      <c r="P3552" s="56"/>
    </row>
    <row r="3553" spans="1:16" x14ac:dyDescent="0.2">
      <c r="A3553" s="5">
        <v>45805.833333333336</v>
      </c>
      <c r="B3553" s="10">
        <f t="shared" si="440"/>
        <v>45805</v>
      </c>
      <c r="C3553" s="4">
        <f t="shared" si="447"/>
        <v>0.79166666666666663</v>
      </c>
      <c r="D3553" s="4">
        <f>IF('Kauf Restprofil Los 7'!A3553&lt;&gt;"",IF('Kauf Restprofil Los 7'!A3553&lt;&gt;"",TIME(HOUR('Kauf Restprofil Los 7'!A3553),MINUTE('Kauf Restprofil Los 7'!A3553),SECOND('Kauf Restprofil Los 7'!A3553)),""),"")</f>
        <v>0.83333333333333337</v>
      </c>
      <c r="E3553" s="9">
        <f t="shared" si="446"/>
        <v>20</v>
      </c>
      <c r="F3553">
        <v>37.558644010000002</v>
      </c>
      <c r="G3553" s="12">
        <f t="shared" si="441"/>
        <v>3.13</v>
      </c>
      <c r="H3553" s="18">
        <f t="shared" si="442"/>
        <v>37.558999999999997</v>
      </c>
      <c r="I3553" s="21">
        <v>37.5</v>
      </c>
      <c r="J3553" s="14">
        <v>37.5</v>
      </c>
      <c r="K3553" s="14">
        <f t="shared" si="443"/>
        <v>0</v>
      </c>
      <c r="L3553" s="13">
        <f t="shared" si="444"/>
        <v>5.8999999999997499E-2</v>
      </c>
      <c r="M3553" s="53">
        <v>5.8999999999997499E-2</v>
      </c>
      <c r="N3553" s="45">
        <f t="shared" si="445"/>
        <v>0</v>
      </c>
      <c r="P3553" s="56"/>
    </row>
    <row r="3554" spans="1:16" x14ac:dyDescent="0.2">
      <c r="A3554" s="5">
        <v>45805.875</v>
      </c>
      <c r="B3554" s="10">
        <f t="shared" si="440"/>
        <v>45805</v>
      </c>
      <c r="C3554" s="4">
        <f t="shared" si="447"/>
        <v>0.83333333333333337</v>
      </c>
      <c r="D3554" s="4">
        <f>IF('Kauf Restprofil Los 7'!A3554&lt;&gt;"",IF('Kauf Restprofil Los 7'!A3554&lt;&gt;"",TIME(HOUR('Kauf Restprofil Los 7'!A3554),MINUTE('Kauf Restprofil Los 7'!A3554),SECOND('Kauf Restprofil Los 7'!A3554)),""),"")</f>
        <v>0.875</v>
      </c>
      <c r="E3554" s="9">
        <f t="shared" si="446"/>
        <v>21</v>
      </c>
      <c r="F3554">
        <v>34.992104089999998</v>
      </c>
      <c r="G3554" s="12">
        <f t="shared" si="441"/>
        <v>2.9159999999999999</v>
      </c>
      <c r="H3554" s="18">
        <f t="shared" si="442"/>
        <v>34.991999999999997</v>
      </c>
      <c r="I3554" s="21">
        <v>33.42</v>
      </c>
      <c r="J3554" s="14">
        <v>33.42</v>
      </c>
      <c r="K3554" s="14">
        <f t="shared" si="443"/>
        <v>0</v>
      </c>
      <c r="L3554" s="13">
        <f t="shared" si="444"/>
        <v>1.5719999999999956</v>
      </c>
      <c r="M3554" s="53">
        <v>1.5719999999999956</v>
      </c>
      <c r="N3554" s="45">
        <f t="shared" si="445"/>
        <v>0</v>
      </c>
      <c r="P3554" s="56"/>
    </row>
    <row r="3555" spans="1:16" x14ac:dyDescent="0.2">
      <c r="A3555" s="5">
        <v>45805.916666666664</v>
      </c>
      <c r="B3555" s="10">
        <f t="shared" si="440"/>
        <v>45805</v>
      </c>
      <c r="C3555" s="4">
        <f t="shared" si="447"/>
        <v>0.875</v>
      </c>
      <c r="D3555" s="4">
        <f>IF('Kauf Restprofil Los 7'!A3555&lt;&gt;"",IF('Kauf Restprofil Los 7'!A3555&lt;&gt;"",TIME(HOUR('Kauf Restprofil Los 7'!A3555),MINUTE('Kauf Restprofil Los 7'!A3555),SECOND('Kauf Restprofil Los 7'!A3555)),""),"")</f>
        <v>0.91666666666666663</v>
      </c>
      <c r="E3555" s="9">
        <f t="shared" si="446"/>
        <v>22</v>
      </c>
      <c r="F3555">
        <v>31.749632447</v>
      </c>
      <c r="G3555" s="12">
        <f t="shared" si="441"/>
        <v>2.6459999999999999</v>
      </c>
      <c r="H3555" s="18">
        <f t="shared" si="442"/>
        <v>31.75</v>
      </c>
      <c r="I3555" s="21">
        <v>29.52</v>
      </c>
      <c r="J3555" s="14">
        <v>29.52</v>
      </c>
      <c r="K3555" s="14">
        <f t="shared" si="443"/>
        <v>0</v>
      </c>
      <c r="L3555" s="13">
        <f t="shared" si="444"/>
        <v>2.2300000000000004</v>
      </c>
      <c r="M3555" s="53">
        <v>2.2300000000000004</v>
      </c>
      <c r="N3555" s="45">
        <f t="shared" si="445"/>
        <v>0</v>
      </c>
      <c r="P3555" s="56"/>
    </row>
    <row r="3556" spans="1:16" x14ac:dyDescent="0.2">
      <c r="A3556" s="5">
        <v>45805.958333333336</v>
      </c>
      <c r="B3556" s="10">
        <f t="shared" si="440"/>
        <v>45805</v>
      </c>
      <c r="C3556" s="4">
        <f t="shared" si="447"/>
        <v>0.91666666666666663</v>
      </c>
      <c r="D3556" s="4">
        <f>IF('Kauf Restprofil Los 7'!A3556&lt;&gt;"",IF('Kauf Restprofil Los 7'!A3556&lt;&gt;"",TIME(HOUR('Kauf Restprofil Los 7'!A3556),MINUTE('Kauf Restprofil Los 7'!A3556),SECOND('Kauf Restprofil Los 7'!A3556)),""),"")</f>
        <v>0.95833333333333337</v>
      </c>
      <c r="E3556" s="9">
        <f t="shared" si="446"/>
        <v>23</v>
      </c>
      <c r="F3556">
        <v>28.557950579</v>
      </c>
      <c r="G3556" s="12">
        <f t="shared" si="441"/>
        <v>2.38</v>
      </c>
      <c r="H3556" s="18">
        <f t="shared" si="442"/>
        <v>28.558</v>
      </c>
      <c r="I3556" s="21">
        <v>26.339999999999996</v>
      </c>
      <c r="J3556" s="14">
        <v>26.339999999999996</v>
      </c>
      <c r="K3556" s="14">
        <f t="shared" si="443"/>
        <v>0</v>
      </c>
      <c r="L3556" s="13">
        <f t="shared" si="444"/>
        <v>2.2180000000000035</v>
      </c>
      <c r="M3556" s="53">
        <v>2.2180000000000035</v>
      </c>
      <c r="N3556" s="45">
        <f t="shared" si="445"/>
        <v>0</v>
      </c>
      <c r="P3556" s="56"/>
    </row>
    <row r="3557" spans="1:16" x14ac:dyDescent="0.2">
      <c r="A3557" s="5">
        <v>45806</v>
      </c>
      <c r="B3557" s="10">
        <f t="shared" si="440"/>
        <v>45805</v>
      </c>
      <c r="C3557" s="4">
        <f t="shared" si="447"/>
        <v>0.95833333333333337</v>
      </c>
      <c r="D3557" s="4">
        <f>IF('Kauf Restprofil Los 7'!A3557&lt;&gt;"",IF('Kauf Restprofil Los 7'!A3557&lt;&gt;"",TIME(HOUR('Kauf Restprofil Los 7'!A3557),MINUTE('Kauf Restprofil Los 7'!A3557),SECOND('Kauf Restprofil Los 7'!A3557)),""),"")</f>
        <v>0</v>
      </c>
      <c r="E3557" s="9">
        <f t="shared" si="446"/>
        <v>24</v>
      </c>
      <c r="F3557">
        <v>23.917201419000001</v>
      </c>
      <c r="G3557" s="12">
        <f t="shared" si="441"/>
        <v>1.9930000000000001</v>
      </c>
      <c r="H3557" s="18">
        <f t="shared" si="442"/>
        <v>23.917000000000002</v>
      </c>
      <c r="I3557" s="21">
        <v>21.66</v>
      </c>
      <c r="J3557" s="14">
        <v>21.66</v>
      </c>
      <c r="K3557" s="14">
        <f t="shared" si="443"/>
        <v>0</v>
      </c>
      <c r="L3557" s="13">
        <f t="shared" si="444"/>
        <v>2.2570000000000014</v>
      </c>
      <c r="M3557" s="53">
        <v>2.2570000000000014</v>
      </c>
      <c r="N3557" s="45">
        <f t="shared" si="445"/>
        <v>0</v>
      </c>
      <c r="P3557" s="56"/>
    </row>
    <row r="3558" spans="1:16" x14ac:dyDescent="0.2">
      <c r="A3558" s="5">
        <v>45806.041666666664</v>
      </c>
      <c r="B3558" s="10">
        <f t="shared" si="440"/>
        <v>45806</v>
      </c>
      <c r="C3558" s="4">
        <f t="shared" si="447"/>
        <v>0</v>
      </c>
      <c r="D3558" s="4">
        <f>IF('Kauf Restprofil Los 7'!A3558&lt;&gt;"",IF('Kauf Restprofil Los 7'!A3558&lt;&gt;"",TIME(HOUR('Kauf Restprofil Los 7'!A3558),MINUTE('Kauf Restprofil Los 7'!A3558),SECOND('Kauf Restprofil Los 7'!A3558)),""),"")</f>
        <v>4.1666666666666664E-2</v>
      </c>
      <c r="E3558" s="9">
        <f t="shared" si="446"/>
        <v>1</v>
      </c>
      <c r="F3558">
        <v>16.888383337</v>
      </c>
      <c r="G3558" s="12">
        <f t="shared" si="441"/>
        <v>1.407</v>
      </c>
      <c r="H3558" s="18">
        <f t="shared" si="442"/>
        <v>16.888000000000002</v>
      </c>
      <c r="I3558" s="21">
        <v>18.36</v>
      </c>
      <c r="J3558" s="14">
        <v>18.36</v>
      </c>
      <c r="K3558" s="14">
        <f t="shared" si="443"/>
        <v>0</v>
      </c>
      <c r="L3558" s="13">
        <f t="shared" si="444"/>
        <v>-1.4719999999999978</v>
      </c>
      <c r="M3558" s="53">
        <v>0</v>
      </c>
      <c r="N3558" s="45">
        <f t="shared" si="445"/>
        <v>-1.4719999999999978</v>
      </c>
      <c r="P3558" s="56"/>
    </row>
    <row r="3559" spans="1:16" x14ac:dyDescent="0.2">
      <c r="A3559" s="5">
        <v>45806.083333333336</v>
      </c>
      <c r="B3559" s="10">
        <f t="shared" si="440"/>
        <v>45806</v>
      </c>
      <c r="C3559" s="4">
        <f t="shared" si="447"/>
        <v>4.1666666666666664E-2</v>
      </c>
      <c r="D3559" s="4">
        <f>IF('Kauf Restprofil Los 7'!A3559&lt;&gt;"",IF('Kauf Restprofil Los 7'!A3559&lt;&gt;"",TIME(HOUR('Kauf Restprofil Los 7'!A3559),MINUTE('Kauf Restprofil Los 7'!A3559),SECOND('Kauf Restprofil Los 7'!A3559)),""),"")</f>
        <v>8.3333333333333329E-2</v>
      </c>
      <c r="E3559" s="9">
        <f t="shared" si="446"/>
        <v>2</v>
      </c>
      <c r="F3559">
        <v>15.350805322999999</v>
      </c>
      <c r="G3559" s="12">
        <f t="shared" si="441"/>
        <v>1.2789999999999999</v>
      </c>
      <c r="H3559" s="18">
        <f t="shared" si="442"/>
        <v>15.351000000000001</v>
      </c>
      <c r="I3559" s="21">
        <v>16.440000000000001</v>
      </c>
      <c r="J3559" s="14">
        <v>16.440000000000001</v>
      </c>
      <c r="K3559" s="14">
        <f t="shared" si="443"/>
        <v>0</v>
      </c>
      <c r="L3559" s="13">
        <f t="shared" si="444"/>
        <v>-1.0890000000000004</v>
      </c>
      <c r="M3559" s="53">
        <v>0</v>
      </c>
      <c r="N3559" s="45">
        <f t="shared" si="445"/>
        <v>-1.0890000000000004</v>
      </c>
      <c r="P3559" s="56"/>
    </row>
    <row r="3560" spans="1:16" x14ac:dyDescent="0.2">
      <c r="A3560" s="5">
        <v>45806.125</v>
      </c>
      <c r="B3560" s="10">
        <f t="shared" si="440"/>
        <v>45806</v>
      </c>
      <c r="C3560" s="4">
        <f t="shared" si="447"/>
        <v>8.3333333333333329E-2</v>
      </c>
      <c r="D3560" s="4">
        <f>IF('Kauf Restprofil Los 7'!A3560&lt;&gt;"",IF('Kauf Restprofil Los 7'!A3560&lt;&gt;"",TIME(HOUR('Kauf Restprofil Los 7'!A3560),MINUTE('Kauf Restprofil Los 7'!A3560),SECOND('Kauf Restprofil Los 7'!A3560)),""),"")</f>
        <v>0.125</v>
      </c>
      <c r="E3560" s="9">
        <f t="shared" si="446"/>
        <v>3</v>
      </c>
      <c r="F3560">
        <v>14.445225132999999</v>
      </c>
      <c r="G3560" s="12">
        <f t="shared" si="441"/>
        <v>1.204</v>
      </c>
      <c r="H3560" s="18">
        <f t="shared" si="442"/>
        <v>14.445</v>
      </c>
      <c r="I3560" s="21">
        <v>15.120000000000001</v>
      </c>
      <c r="J3560" s="14">
        <v>15.120000000000001</v>
      </c>
      <c r="K3560" s="14">
        <f t="shared" si="443"/>
        <v>0</v>
      </c>
      <c r="L3560" s="13">
        <f t="shared" si="444"/>
        <v>-0.67500000000000071</v>
      </c>
      <c r="M3560" s="53">
        <v>0</v>
      </c>
      <c r="N3560" s="45">
        <f t="shared" si="445"/>
        <v>-0.67500000000000071</v>
      </c>
      <c r="P3560" s="56"/>
    </row>
    <row r="3561" spans="1:16" x14ac:dyDescent="0.2">
      <c r="A3561" s="5">
        <v>45806.166666666664</v>
      </c>
      <c r="B3561" s="10">
        <f t="shared" si="440"/>
        <v>45806</v>
      </c>
      <c r="C3561" s="4">
        <f t="shared" si="447"/>
        <v>0.125</v>
      </c>
      <c r="D3561" s="4">
        <f>IF('Kauf Restprofil Los 7'!A3561&lt;&gt;"",IF('Kauf Restprofil Los 7'!A3561&lt;&gt;"",TIME(HOUR('Kauf Restprofil Los 7'!A3561),MINUTE('Kauf Restprofil Los 7'!A3561),SECOND('Kauf Restprofil Los 7'!A3561)),""),"")</f>
        <v>0.16666666666666666</v>
      </c>
      <c r="E3561" s="9">
        <f t="shared" si="446"/>
        <v>4</v>
      </c>
      <c r="F3561">
        <v>14.306666720000001</v>
      </c>
      <c r="G3561" s="12">
        <f t="shared" si="441"/>
        <v>1.1919999999999999</v>
      </c>
      <c r="H3561" s="18">
        <f t="shared" si="442"/>
        <v>14.307</v>
      </c>
      <c r="I3561" s="21">
        <v>14.46</v>
      </c>
      <c r="J3561" s="14">
        <v>14.46</v>
      </c>
      <c r="K3561" s="14">
        <f t="shared" si="443"/>
        <v>0</v>
      </c>
      <c r="L3561" s="13">
        <f t="shared" si="444"/>
        <v>-0.15300000000000047</v>
      </c>
      <c r="M3561" s="53">
        <v>0</v>
      </c>
      <c r="N3561" s="45">
        <f t="shared" si="445"/>
        <v>-0.15300000000000047</v>
      </c>
      <c r="P3561" s="56"/>
    </row>
    <row r="3562" spans="1:16" x14ac:dyDescent="0.2">
      <c r="A3562" s="5">
        <v>45806.208333333336</v>
      </c>
      <c r="B3562" s="10">
        <f t="shared" si="440"/>
        <v>45806</v>
      </c>
      <c r="C3562" s="4">
        <f t="shared" si="447"/>
        <v>0.16666666666666666</v>
      </c>
      <c r="D3562" s="4">
        <f>IF('Kauf Restprofil Los 7'!A3562&lt;&gt;"",IF('Kauf Restprofil Los 7'!A3562&lt;&gt;"",TIME(HOUR('Kauf Restprofil Los 7'!A3562),MINUTE('Kauf Restprofil Los 7'!A3562),SECOND('Kauf Restprofil Los 7'!A3562)),""),"")</f>
        <v>0.20833333333333334</v>
      </c>
      <c r="E3562" s="9">
        <f t="shared" si="446"/>
        <v>5</v>
      </c>
      <c r="F3562">
        <v>13.795107163000001</v>
      </c>
      <c r="G3562" s="12">
        <f t="shared" si="441"/>
        <v>1.1499999999999999</v>
      </c>
      <c r="H3562" s="18">
        <f t="shared" si="442"/>
        <v>13.795</v>
      </c>
      <c r="I3562" s="21">
        <v>13.98</v>
      </c>
      <c r="J3562" s="14">
        <v>13.98</v>
      </c>
      <c r="K3562" s="14">
        <f t="shared" si="443"/>
        <v>0</v>
      </c>
      <c r="L3562" s="13">
        <f t="shared" si="444"/>
        <v>-0.1850000000000005</v>
      </c>
      <c r="M3562" s="53">
        <v>0</v>
      </c>
      <c r="N3562" s="45">
        <f t="shared" si="445"/>
        <v>-0.1850000000000005</v>
      </c>
      <c r="P3562" s="56"/>
    </row>
    <row r="3563" spans="1:16" x14ac:dyDescent="0.2">
      <c r="A3563" s="5">
        <v>45806.25</v>
      </c>
      <c r="B3563" s="10">
        <f t="shared" si="440"/>
        <v>45806</v>
      </c>
      <c r="C3563" s="4">
        <f t="shared" si="447"/>
        <v>0.20833333333333334</v>
      </c>
      <c r="D3563" s="4">
        <f>IF('Kauf Restprofil Los 7'!A3563&lt;&gt;"",IF('Kauf Restprofil Los 7'!A3563&lt;&gt;"",TIME(HOUR('Kauf Restprofil Los 7'!A3563),MINUTE('Kauf Restprofil Los 7'!A3563),SECOND('Kauf Restprofil Los 7'!A3563)),""),"")</f>
        <v>0.25</v>
      </c>
      <c r="E3563" s="9">
        <f t="shared" si="446"/>
        <v>6</v>
      </c>
      <c r="F3563">
        <v>13.673963905000001</v>
      </c>
      <c r="G3563" s="12">
        <f t="shared" si="441"/>
        <v>1.139</v>
      </c>
      <c r="H3563" s="18">
        <f t="shared" si="442"/>
        <v>13.673999999999999</v>
      </c>
      <c r="I3563" s="21">
        <v>13.620000000000001</v>
      </c>
      <c r="J3563" s="14">
        <v>13.620000000000001</v>
      </c>
      <c r="K3563" s="14">
        <f t="shared" si="443"/>
        <v>0</v>
      </c>
      <c r="L3563" s="13">
        <f t="shared" si="444"/>
        <v>5.3999999999998494E-2</v>
      </c>
      <c r="M3563" s="53">
        <v>5.3999999999998494E-2</v>
      </c>
      <c r="N3563" s="45">
        <f t="shared" si="445"/>
        <v>0</v>
      </c>
      <c r="P3563" s="56"/>
    </row>
    <row r="3564" spans="1:16" x14ac:dyDescent="0.2">
      <c r="A3564" s="5">
        <v>45806.291666666664</v>
      </c>
      <c r="B3564" s="10">
        <f t="shared" si="440"/>
        <v>45806</v>
      </c>
      <c r="C3564" s="4">
        <f t="shared" si="447"/>
        <v>0.25</v>
      </c>
      <c r="D3564" s="4">
        <f>IF('Kauf Restprofil Los 7'!A3564&lt;&gt;"",IF('Kauf Restprofil Los 7'!A3564&lt;&gt;"",TIME(HOUR('Kauf Restprofil Los 7'!A3564),MINUTE('Kauf Restprofil Los 7'!A3564),SECOND('Kauf Restprofil Los 7'!A3564)),""),"")</f>
        <v>0.29166666666666669</v>
      </c>
      <c r="E3564" s="9">
        <f t="shared" si="446"/>
        <v>7</v>
      </c>
      <c r="F3564">
        <v>13.769857869000001</v>
      </c>
      <c r="G3564" s="12">
        <f t="shared" si="441"/>
        <v>1.147</v>
      </c>
      <c r="H3564" s="18">
        <f t="shared" si="442"/>
        <v>13.77</v>
      </c>
      <c r="I3564" s="21">
        <v>14.28</v>
      </c>
      <c r="J3564" s="14">
        <v>14.28</v>
      </c>
      <c r="K3564" s="14">
        <f t="shared" si="443"/>
        <v>0</v>
      </c>
      <c r="L3564" s="13">
        <f t="shared" si="444"/>
        <v>-0.50999999999999979</v>
      </c>
      <c r="M3564" s="53">
        <v>0</v>
      </c>
      <c r="N3564" s="45">
        <f t="shared" si="445"/>
        <v>-0.50999999999999979</v>
      </c>
      <c r="P3564" s="56"/>
    </row>
    <row r="3565" spans="1:16" x14ac:dyDescent="0.2">
      <c r="A3565" s="5">
        <v>45806.333333333336</v>
      </c>
      <c r="B3565" s="10">
        <f t="shared" si="440"/>
        <v>45806</v>
      </c>
      <c r="C3565" s="4">
        <f t="shared" si="447"/>
        <v>0.29166666666666669</v>
      </c>
      <c r="D3565" s="4">
        <f>IF('Kauf Restprofil Los 7'!A3565&lt;&gt;"",IF('Kauf Restprofil Los 7'!A3565&lt;&gt;"",TIME(HOUR('Kauf Restprofil Los 7'!A3565),MINUTE('Kauf Restprofil Los 7'!A3565),SECOND('Kauf Restprofil Los 7'!A3565)),""),"")</f>
        <v>0.33333333333333331</v>
      </c>
      <c r="E3565" s="9">
        <f t="shared" si="446"/>
        <v>8</v>
      </c>
      <c r="F3565">
        <v>15.645421548</v>
      </c>
      <c r="G3565" s="12">
        <f t="shared" si="441"/>
        <v>1.304</v>
      </c>
      <c r="H3565" s="18">
        <f t="shared" si="442"/>
        <v>15.645</v>
      </c>
      <c r="I3565" s="21">
        <v>16.440000000000001</v>
      </c>
      <c r="J3565" s="14">
        <v>16.440000000000001</v>
      </c>
      <c r="K3565" s="14">
        <f t="shared" si="443"/>
        <v>0</v>
      </c>
      <c r="L3565" s="13">
        <f t="shared" si="444"/>
        <v>-0.79500000000000171</v>
      </c>
      <c r="M3565" s="53">
        <v>0</v>
      </c>
      <c r="N3565" s="45">
        <f t="shared" si="445"/>
        <v>-0.79500000000000171</v>
      </c>
      <c r="P3565" s="56"/>
    </row>
    <row r="3566" spans="1:16" x14ac:dyDescent="0.2">
      <c r="A3566" s="5">
        <v>45806.375</v>
      </c>
      <c r="B3566" s="10">
        <f t="shared" si="440"/>
        <v>45806</v>
      </c>
      <c r="C3566" s="4">
        <f t="shared" si="447"/>
        <v>0.33333333333333331</v>
      </c>
      <c r="D3566" s="4">
        <f>IF('Kauf Restprofil Los 7'!A3566&lt;&gt;"",IF('Kauf Restprofil Los 7'!A3566&lt;&gt;"",TIME(HOUR('Kauf Restprofil Los 7'!A3566),MINUTE('Kauf Restprofil Los 7'!A3566),SECOND('Kauf Restprofil Los 7'!A3566)),""),"")</f>
        <v>0.375</v>
      </c>
      <c r="E3566" s="9">
        <f t="shared" si="446"/>
        <v>9</v>
      </c>
      <c r="F3566">
        <v>18.548738527000001</v>
      </c>
      <c r="G3566" s="12">
        <f t="shared" si="441"/>
        <v>1.546</v>
      </c>
      <c r="H3566" s="18">
        <f t="shared" si="442"/>
        <v>18.548999999999999</v>
      </c>
      <c r="I3566" s="21">
        <v>20.34</v>
      </c>
      <c r="J3566" s="14">
        <v>20.34</v>
      </c>
      <c r="K3566" s="14">
        <f t="shared" si="443"/>
        <v>0</v>
      </c>
      <c r="L3566" s="13">
        <f t="shared" si="444"/>
        <v>-1.7910000000000004</v>
      </c>
      <c r="M3566" s="53">
        <v>0</v>
      </c>
      <c r="N3566" s="45">
        <f t="shared" si="445"/>
        <v>-1.7910000000000004</v>
      </c>
      <c r="P3566" s="56"/>
    </row>
    <row r="3567" spans="1:16" x14ac:dyDescent="0.2">
      <c r="A3567" s="5">
        <v>45806.416666666664</v>
      </c>
      <c r="B3567" s="10">
        <f t="shared" si="440"/>
        <v>45806</v>
      </c>
      <c r="C3567" s="4">
        <f t="shared" si="447"/>
        <v>0.375</v>
      </c>
      <c r="D3567" s="4">
        <f>IF('Kauf Restprofil Los 7'!A3567&lt;&gt;"",IF('Kauf Restprofil Los 7'!A3567&lt;&gt;"",TIME(HOUR('Kauf Restprofil Los 7'!A3567),MINUTE('Kauf Restprofil Los 7'!A3567),SECOND('Kauf Restprofil Los 7'!A3567)),""),"")</f>
        <v>0.41666666666666669</v>
      </c>
      <c r="E3567" s="9">
        <f t="shared" si="446"/>
        <v>10</v>
      </c>
      <c r="F3567">
        <v>19.820119983000001</v>
      </c>
      <c r="G3567" s="12">
        <f t="shared" si="441"/>
        <v>1.6519999999999999</v>
      </c>
      <c r="H3567" s="18">
        <f t="shared" si="442"/>
        <v>19.82</v>
      </c>
      <c r="I3567" s="21">
        <v>22.5</v>
      </c>
      <c r="J3567" s="14">
        <v>22.5</v>
      </c>
      <c r="K3567" s="14">
        <f t="shared" si="443"/>
        <v>0</v>
      </c>
      <c r="L3567" s="13">
        <f t="shared" si="444"/>
        <v>-2.6799999999999997</v>
      </c>
      <c r="M3567" s="53">
        <v>0</v>
      </c>
      <c r="N3567" s="45">
        <f t="shared" si="445"/>
        <v>-2.6799999999999997</v>
      </c>
      <c r="P3567" s="56"/>
    </row>
    <row r="3568" spans="1:16" x14ac:dyDescent="0.2">
      <c r="A3568" s="5">
        <v>45806.458333333336</v>
      </c>
      <c r="B3568" s="10">
        <f t="shared" si="440"/>
        <v>45806</v>
      </c>
      <c r="C3568" s="4">
        <f t="shared" si="447"/>
        <v>0.41666666666666669</v>
      </c>
      <c r="D3568" s="4">
        <f>IF('Kauf Restprofil Los 7'!A3568&lt;&gt;"",IF('Kauf Restprofil Los 7'!A3568&lt;&gt;"",TIME(HOUR('Kauf Restprofil Los 7'!A3568),MINUTE('Kauf Restprofil Los 7'!A3568),SECOND('Kauf Restprofil Los 7'!A3568)),""),"")</f>
        <v>0.45833333333333331</v>
      </c>
      <c r="E3568" s="9">
        <f t="shared" si="446"/>
        <v>11</v>
      </c>
      <c r="F3568">
        <v>18.372566176999999</v>
      </c>
      <c r="G3568" s="12">
        <f t="shared" si="441"/>
        <v>1.5309999999999999</v>
      </c>
      <c r="H3568" s="18">
        <f t="shared" si="442"/>
        <v>18.373000000000001</v>
      </c>
      <c r="I3568" s="21">
        <v>23.52</v>
      </c>
      <c r="J3568" s="14">
        <v>23.52</v>
      </c>
      <c r="K3568" s="14">
        <f t="shared" si="443"/>
        <v>0</v>
      </c>
      <c r="L3568" s="13">
        <f t="shared" si="444"/>
        <v>-5.1469999999999985</v>
      </c>
      <c r="M3568" s="53">
        <v>0</v>
      </c>
      <c r="N3568" s="45">
        <f t="shared" si="445"/>
        <v>-5.1469999999999985</v>
      </c>
      <c r="P3568" s="56"/>
    </row>
    <row r="3569" spans="1:16" x14ac:dyDescent="0.2">
      <c r="A3569" s="5">
        <v>45806.5</v>
      </c>
      <c r="B3569" s="10">
        <f t="shared" si="440"/>
        <v>45806</v>
      </c>
      <c r="C3569" s="4">
        <f t="shared" si="447"/>
        <v>0.45833333333333331</v>
      </c>
      <c r="D3569" s="4">
        <f>IF('Kauf Restprofil Los 7'!A3569&lt;&gt;"",IF('Kauf Restprofil Los 7'!A3569&lt;&gt;"",TIME(HOUR('Kauf Restprofil Los 7'!A3569),MINUTE('Kauf Restprofil Los 7'!A3569),SECOND('Kauf Restprofil Los 7'!A3569)),""),"")</f>
        <v>0.5</v>
      </c>
      <c r="E3569" s="9">
        <f t="shared" si="446"/>
        <v>12</v>
      </c>
      <c r="F3569">
        <v>16.286065187999998</v>
      </c>
      <c r="G3569" s="12">
        <f t="shared" si="441"/>
        <v>1.357</v>
      </c>
      <c r="H3569" s="18">
        <f t="shared" si="442"/>
        <v>16.286000000000001</v>
      </c>
      <c r="I3569" s="21">
        <v>23.700000000000003</v>
      </c>
      <c r="J3569" s="14">
        <v>23.700000000000003</v>
      </c>
      <c r="K3569" s="14">
        <f t="shared" si="443"/>
        <v>0</v>
      </c>
      <c r="L3569" s="13">
        <f t="shared" si="444"/>
        <v>-7.4140000000000015</v>
      </c>
      <c r="M3569" s="53">
        <v>0</v>
      </c>
      <c r="N3569" s="45">
        <f t="shared" si="445"/>
        <v>-7.4140000000000015</v>
      </c>
      <c r="P3569" s="56"/>
    </row>
    <row r="3570" spans="1:16" x14ac:dyDescent="0.2">
      <c r="A3570" s="5">
        <v>45806.541666666664</v>
      </c>
      <c r="B3570" s="10">
        <f t="shared" si="440"/>
        <v>45806</v>
      </c>
      <c r="C3570" s="4">
        <f t="shared" si="447"/>
        <v>0.5</v>
      </c>
      <c r="D3570" s="4">
        <f>IF('Kauf Restprofil Los 7'!A3570&lt;&gt;"",IF('Kauf Restprofil Los 7'!A3570&lt;&gt;"",TIME(HOUR('Kauf Restprofil Los 7'!A3570),MINUTE('Kauf Restprofil Los 7'!A3570),SECOND('Kauf Restprofil Los 7'!A3570)),""),"")</f>
        <v>0.54166666666666663</v>
      </c>
      <c r="E3570" s="9">
        <f t="shared" si="446"/>
        <v>13</v>
      </c>
      <c r="F3570">
        <v>14.251721047</v>
      </c>
      <c r="G3570" s="12">
        <f t="shared" si="441"/>
        <v>1.1879999999999999</v>
      </c>
      <c r="H3570" s="18">
        <f t="shared" si="442"/>
        <v>14.252000000000001</v>
      </c>
      <c r="I3570" s="21">
        <v>23.46</v>
      </c>
      <c r="J3570" s="14">
        <v>23.46</v>
      </c>
      <c r="K3570" s="14">
        <f t="shared" si="443"/>
        <v>0</v>
      </c>
      <c r="L3570" s="13">
        <f t="shared" si="444"/>
        <v>-9.2080000000000002</v>
      </c>
      <c r="M3570" s="53">
        <v>0</v>
      </c>
      <c r="N3570" s="45">
        <f t="shared" si="445"/>
        <v>-9.2080000000000002</v>
      </c>
      <c r="P3570" s="56"/>
    </row>
    <row r="3571" spans="1:16" x14ac:dyDescent="0.2">
      <c r="A3571" s="5">
        <v>45806.583333333336</v>
      </c>
      <c r="B3571" s="10">
        <f t="shared" si="440"/>
        <v>45806</v>
      </c>
      <c r="C3571" s="4">
        <f t="shared" si="447"/>
        <v>0.54166666666666663</v>
      </c>
      <c r="D3571" s="4">
        <f>IF('Kauf Restprofil Los 7'!A3571&lt;&gt;"",IF('Kauf Restprofil Los 7'!A3571&lt;&gt;"",TIME(HOUR('Kauf Restprofil Los 7'!A3571),MINUTE('Kauf Restprofil Los 7'!A3571),SECOND('Kauf Restprofil Los 7'!A3571)),""),"")</f>
        <v>0.58333333333333337</v>
      </c>
      <c r="E3571" s="9">
        <f t="shared" si="446"/>
        <v>14</v>
      </c>
      <c r="F3571">
        <v>11.590644025</v>
      </c>
      <c r="G3571" s="12">
        <f t="shared" si="441"/>
        <v>0.96599999999999997</v>
      </c>
      <c r="H3571" s="18">
        <f t="shared" si="442"/>
        <v>11.590999999999999</v>
      </c>
      <c r="I3571" s="21">
        <v>21.18</v>
      </c>
      <c r="J3571" s="14">
        <v>21.18</v>
      </c>
      <c r="K3571" s="14">
        <f t="shared" si="443"/>
        <v>0</v>
      </c>
      <c r="L3571" s="13">
        <f t="shared" si="444"/>
        <v>-9.5890000000000004</v>
      </c>
      <c r="M3571" s="53">
        <v>0</v>
      </c>
      <c r="N3571" s="45">
        <f t="shared" si="445"/>
        <v>-9.5890000000000004</v>
      </c>
      <c r="P3571" s="56"/>
    </row>
    <row r="3572" spans="1:16" x14ac:dyDescent="0.2">
      <c r="A3572" s="5">
        <v>45806.625</v>
      </c>
      <c r="B3572" s="10">
        <f t="shared" si="440"/>
        <v>45806</v>
      </c>
      <c r="C3572" s="4">
        <f t="shared" si="447"/>
        <v>0.58333333333333337</v>
      </c>
      <c r="D3572" s="4">
        <f>IF('Kauf Restprofil Los 7'!A3572&lt;&gt;"",IF('Kauf Restprofil Los 7'!A3572&lt;&gt;"",TIME(HOUR('Kauf Restprofil Los 7'!A3572),MINUTE('Kauf Restprofil Los 7'!A3572),SECOND('Kauf Restprofil Los 7'!A3572)),""),"")</f>
        <v>0.625</v>
      </c>
      <c r="E3572" s="9">
        <f t="shared" si="446"/>
        <v>15</v>
      </c>
      <c r="F3572">
        <v>10.375741839</v>
      </c>
      <c r="G3572" s="12">
        <f t="shared" si="441"/>
        <v>0.86499999999999999</v>
      </c>
      <c r="H3572" s="18">
        <f t="shared" si="442"/>
        <v>10.375999999999999</v>
      </c>
      <c r="I3572" s="21">
        <v>20.64</v>
      </c>
      <c r="J3572" s="14">
        <v>20.64</v>
      </c>
      <c r="K3572" s="14">
        <f t="shared" si="443"/>
        <v>0</v>
      </c>
      <c r="L3572" s="13">
        <f t="shared" si="444"/>
        <v>-10.264000000000001</v>
      </c>
      <c r="M3572" s="53">
        <v>0</v>
      </c>
      <c r="N3572" s="45">
        <f t="shared" si="445"/>
        <v>-10.264000000000001</v>
      </c>
      <c r="P3572" s="56"/>
    </row>
    <row r="3573" spans="1:16" x14ac:dyDescent="0.2">
      <c r="A3573" s="5">
        <v>45806.666666666664</v>
      </c>
      <c r="B3573" s="10">
        <f t="shared" si="440"/>
        <v>45806</v>
      </c>
      <c r="C3573" s="4">
        <f t="shared" si="447"/>
        <v>0.625</v>
      </c>
      <c r="D3573" s="4">
        <f>IF('Kauf Restprofil Los 7'!A3573&lt;&gt;"",IF('Kauf Restprofil Los 7'!A3573&lt;&gt;"",TIME(HOUR('Kauf Restprofil Los 7'!A3573),MINUTE('Kauf Restprofil Los 7'!A3573),SECOND('Kauf Restprofil Los 7'!A3573)),""),"")</f>
        <v>0.66666666666666663</v>
      </c>
      <c r="E3573" s="9">
        <f t="shared" si="446"/>
        <v>16</v>
      </c>
      <c r="F3573">
        <v>10.439865159</v>
      </c>
      <c r="G3573" s="12">
        <f t="shared" si="441"/>
        <v>0.87</v>
      </c>
      <c r="H3573" s="18">
        <f t="shared" si="442"/>
        <v>10.44</v>
      </c>
      <c r="I3573" s="21">
        <v>21.12</v>
      </c>
      <c r="J3573" s="14">
        <v>21.12</v>
      </c>
      <c r="K3573" s="14">
        <f t="shared" si="443"/>
        <v>0</v>
      </c>
      <c r="L3573" s="13">
        <f t="shared" si="444"/>
        <v>-10.680000000000001</v>
      </c>
      <c r="M3573" s="53">
        <v>0</v>
      </c>
      <c r="N3573" s="45">
        <f t="shared" si="445"/>
        <v>-10.680000000000001</v>
      </c>
      <c r="P3573" s="56"/>
    </row>
    <row r="3574" spans="1:16" x14ac:dyDescent="0.2">
      <c r="A3574" s="5">
        <v>45806.708333333336</v>
      </c>
      <c r="B3574" s="10">
        <f t="shared" si="440"/>
        <v>45806</v>
      </c>
      <c r="C3574" s="4">
        <f t="shared" si="447"/>
        <v>0.66666666666666663</v>
      </c>
      <c r="D3574" s="4">
        <f>IF('Kauf Restprofil Los 7'!A3574&lt;&gt;"",IF('Kauf Restprofil Los 7'!A3574&lt;&gt;"",TIME(HOUR('Kauf Restprofil Los 7'!A3574),MINUTE('Kauf Restprofil Los 7'!A3574),SECOND('Kauf Restprofil Los 7'!A3574)),""),"")</f>
        <v>0.70833333333333337</v>
      </c>
      <c r="E3574" s="9">
        <f t="shared" si="446"/>
        <v>17</v>
      </c>
      <c r="F3574">
        <v>12.008460301</v>
      </c>
      <c r="G3574" s="12">
        <f t="shared" si="441"/>
        <v>1.0009999999999999</v>
      </c>
      <c r="H3574" s="18">
        <f t="shared" si="442"/>
        <v>12.007999999999999</v>
      </c>
      <c r="I3574" s="21">
        <v>21.66</v>
      </c>
      <c r="J3574" s="14">
        <v>21.66</v>
      </c>
      <c r="K3574" s="14">
        <f t="shared" si="443"/>
        <v>0</v>
      </c>
      <c r="L3574" s="13">
        <f t="shared" si="444"/>
        <v>-9.652000000000001</v>
      </c>
      <c r="M3574" s="53">
        <v>0</v>
      </c>
      <c r="N3574" s="45">
        <f t="shared" si="445"/>
        <v>-9.652000000000001</v>
      </c>
      <c r="P3574" s="56"/>
    </row>
    <row r="3575" spans="1:16" x14ac:dyDescent="0.2">
      <c r="A3575" s="5">
        <v>45806.75</v>
      </c>
      <c r="B3575" s="10">
        <f t="shared" si="440"/>
        <v>45806</v>
      </c>
      <c r="C3575" s="4">
        <f t="shared" si="447"/>
        <v>0.70833333333333337</v>
      </c>
      <c r="D3575" s="4">
        <f>IF('Kauf Restprofil Los 7'!A3575&lt;&gt;"",IF('Kauf Restprofil Los 7'!A3575&lt;&gt;"",TIME(HOUR('Kauf Restprofil Los 7'!A3575),MINUTE('Kauf Restprofil Los 7'!A3575),SECOND('Kauf Restprofil Los 7'!A3575)),""),"")</f>
        <v>0.75</v>
      </c>
      <c r="E3575" s="9">
        <f t="shared" si="446"/>
        <v>18</v>
      </c>
      <c r="F3575">
        <v>15.56862248</v>
      </c>
      <c r="G3575" s="12">
        <f t="shared" si="441"/>
        <v>1.2969999999999999</v>
      </c>
      <c r="H3575" s="18">
        <f t="shared" si="442"/>
        <v>15.569000000000001</v>
      </c>
      <c r="I3575" s="21">
        <v>23.580000000000002</v>
      </c>
      <c r="J3575" s="14">
        <v>23.580000000000002</v>
      </c>
      <c r="K3575" s="14">
        <f t="shared" si="443"/>
        <v>0</v>
      </c>
      <c r="L3575" s="13">
        <f t="shared" si="444"/>
        <v>-8.011000000000001</v>
      </c>
      <c r="M3575" s="53">
        <v>0</v>
      </c>
      <c r="N3575" s="45">
        <f t="shared" si="445"/>
        <v>-8.011000000000001</v>
      </c>
      <c r="P3575" s="56"/>
    </row>
    <row r="3576" spans="1:16" x14ac:dyDescent="0.2">
      <c r="A3576" s="5">
        <v>45806.791666666664</v>
      </c>
      <c r="B3576" s="10">
        <f t="shared" si="440"/>
        <v>45806</v>
      </c>
      <c r="C3576" s="4">
        <f t="shared" si="447"/>
        <v>0.75</v>
      </c>
      <c r="D3576" s="4">
        <f>IF('Kauf Restprofil Los 7'!A3576&lt;&gt;"",IF('Kauf Restprofil Los 7'!A3576&lt;&gt;"",TIME(HOUR('Kauf Restprofil Los 7'!A3576),MINUTE('Kauf Restprofil Los 7'!A3576),SECOND('Kauf Restprofil Los 7'!A3576)),""),"")</f>
        <v>0.79166666666666663</v>
      </c>
      <c r="E3576" s="9">
        <f t="shared" si="446"/>
        <v>19</v>
      </c>
      <c r="F3576">
        <v>18.39576314</v>
      </c>
      <c r="G3576" s="12">
        <f t="shared" si="441"/>
        <v>1.5329999999999999</v>
      </c>
      <c r="H3576" s="18">
        <f t="shared" si="442"/>
        <v>18.396000000000001</v>
      </c>
      <c r="I3576" s="21">
        <v>24.839999999999996</v>
      </c>
      <c r="J3576" s="14">
        <v>24.839999999999996</v>
      </c>
      <c r="K3576" s="14">
        <f t="shared" si="443"/>
        <v>0</v>
      </c>
      <c r="L3576" s="13">
        <f t="shared" si="444"/>
        <v>-6.4439999999999955</v>
      </c>
      <c r="M3576" s="53">
        <v>0</v>
      </c>
      <c r="N3576" s="45">
        <f t="shared" si="445"/>
        <v>-6.4439999999999955</v>
      </c>
      <c r="P3576" s="56"/>
    </row>
    <row r="3577" spans="1:16" x14ac:dyDescent="0.2">
      <c r="A3577" s="5">
        <v>45806.833333333336</v>
      </c>
      <c r="B3577" s="10">
        <f t="shared" si="440"/>
        <v>45806</v>
      </c>
      <c r="C3577" s="4">
        <f t="shared" si="447"/>
        <v>0.79166666666666663</v>
      </c>
      <c r="D3577" s="4">
        <f>IF('Kauf Restprofil Los 7'!A3577&lt;&gt;"",IF('Kauf Restprofil Los 7'!A3577&lt;&gt;"",TIME(HOUR('Kauf Restprofil Los 7'!A3577),MINUTE('Kauf Restprofil Los 7'!A3577),SECOND('Kauf Restprofil Los 7'!A3577)),""),"")</f>
        <v>0.83333333333333337</v>
      </c>
      <c r="E3577" s="9">
        <f t="shared" si="446"/>
        <v>20</v>
      </c>
      <c r="F3577">
        <v>20.149958501</v>
      </c>
      <c r="G3577" s="12">
        <f t="shared" si="441"/>
        <v>1.679</v>
      </c>
      <c r="H3577" s="18">
        <f t="shared" si="442"/>
        <v>20.149999999999999</v>
      </c>
      <c r="I3577" s="21">
        <v>23.82</v>
      </c>
      <c r="J3577" s="14">
        <v>23.82</v>
      </c>
      <c r="K3577" s="14">
        <f t="shared" si="443"/>
        <v>0</v>
      </c>
      <c r="L3577" s="13">
        <f t="shared" si="444"/>
        <v>-3.6700000000000017</v>
      </c>
      <c r="M3577" s="53">
        <v>0</v>
      </c>
      <c r="N3577" s="45">
        <f t="shared" si="445"/>
        <v>-3.6700000000000017</v>
      </c>
      <c r="P3577" s="56"/>
    </row>
    <row r="3578" spans="1:16" x14ac:dyDescent="0.2">
      <c r="A3578" s="5">
        <v>45806.875</v>
      </c>
      <c r="B3578" s="10">
        <f t="shared" si="440"/>
        <v>45806</v>
      </c>
      <c r="C3578" s="4">
        <f t="shared" si="447"/>
        <v>0.83333333333333337</v>
      </c>
      <c r="D3578" s="4">
        <f>IF('Kauf Restprofil Los 7'!A3578&lt;&gt;"",IF('Kauf Restprofil Los 7'!A3578&lt;&gt;"",TIME(HOUR('Kauf Restprofil Los 7'!A3578),MINUTE('Kauf Restprofil Los 7'!A3578),SECOND('Kauf Restprofil Los 7'!A3578)),""),"")</f>
        <v>0.875</v>
      </c>
      <c r="E3578" s="9">
        <f t="shared" si="446"/>
        <v>21</v>
      </c>
      <c r="F3578">
        <v>20.641434692000001</v>
      </c>
      <c r="G3578" s="12">
        <f t="shared" si="441"/>
        <v>1.72</v>
      </c>
      <c r="H3578" s="18">
        <f t="shared" si="442"/>
        <v>20.640999999999998</v>
      </c>
      <c r="I3578" s="21">
        <v>22.14</v>
      </c>
      <c r="J3578" s="14">
        <v>22.14</v>
      </c>
      <c r="K3578" s="14">
        <f t="shared" si="443"/>
        <v>0</v>
      </c>
      <c r="L3578" s="13">
        <f t="shared" si="444"/>
        <v>-1.4990000000000023</v>
      </c>
      <c r="M3578" s="53">
        <v>0</v>
      </c>
      <c r="N3578" s="45">
        <f t="shared" si="445"/>
        <v>-1.4990000000000023</v>
      </c>
      <c r="P3578" s="56"/>
    </row>
    <row r="3579" spans="1:16" x14ac:dyDescent="0.2">
      <c r="A3579" s="5">
        <v>45806.916666666664</v>
      </c>
      <c r="B3579" s="10">
        <f t="shared" si="440"/>
        <v>45806</v>
      </c>
      <c r="C3579" s="4">
        <f t="shared" si="447"/>
        <v>0.875</v>
      </c>
      <c r="D3579" s="4">
        <f>IF('Kauf Restprofil Los 7'!A3579&lt;&gt;"",IF('Kauf Restprofil Los 7'!A3579&lt;&gt;"",TIME(HOUR('Kauf Restprofil Los 7'!A3579),MINUTE('Kauf Restprofil Los 7'!A3579),SECOND('Kauf Restprofil Los 7'!A3579)),""),"")</f>
        <v>0.91666666666666663</v>
      </c>
      <c r="E3579" s="9">
        <f t="shared" si="446"/>
        <v>22</v>
      </c>
      <c r="F3579">
        <v>20.795400881999999</v>
      </c>
      <c r="G3579" s="12">
        <f t="shared" si="441"/>
        <v>1.7330000000000001</v>
      </c>
      <c r="H3579" s="18">
        <f t="shared" si="442"/>
        <v>20.795000000000002</v>
      </c>
      <c r="I3579" s="21">
        <v>20.82</v>
      </c>
      <c r="J3579" s="14">
        <v>20.82</v>
      </c>
      <c r="K3579" s="14">
        <f t="shared" si="443"/>
        <v>0</v>
      </c>
      <c r="L3579" s="13">
        <f t="shared" si="444"/>
        <v>-2.4999999999998579E-2</v>
      </c>
      <c r="M3579" s="53">
        <v>0</v>
      </c>
      <c r="N3579" s="45">
        <f t="shared" si="445"/>
        <v>-2.4999999999998579E-2</v>
      </c>
      <c r="P3579" s="56"/>
    </row>
    <row r="3580" spans="1:16" x14ac:dyDescent="0.2">
      <c r="A3580" s="5">
        <v>45806.958333333336</v>
      </c>
      <c r="B3580" s="10">
        <f t="shared" si="440"/>
        <v>45806</v>
      </c>
      <c r="C3580" s="4">
        <f t="shared" si="447"/>
        <v>0.91666666666666663</v>
      </c>
      <c r="D3580" s="4">
        <f>IF('Kauf Restprofil Los 7'!A3580&lt;&gt;"",IF('Kauf Restprofil Los 7'!A3580&lt;&gt;"",TIME(HOUR('Kauf Restprofil Los 7'!A3580),MINUTE('Kauf Restprofil Los 7'!A3580),SECOND('Kauf Restprofil Los 7'!A3580)),""),"")</f>
        <v>0.95833333333333337</v>
      </c>
      <c r="E3580" s="9">
        <f t="shared" si="446"/>
        <v>23</v>
      </c>
      <c r="F3580">
        <v>19.237823639999998</v>
      </c>
      <c r="G3580" s="12">
        <f t="shared" si="441"/>
        <v>1.603</v>
      </c>
      <c r="H3580" s="18">
        <f t="shared" si="442"/>
        <v>19.238</v>
      </c>
      <c r="I3580" s="21">
        <v>19.32</v>
      </c>
      <c r="J3580" s="14">
        <v>19.32</v>
      </c>
      <c r="K3580" s="14">
        <f t="shared" si="443"/>
        <v>0</v>
      </c>
      <c r="L3580" s="13">
        <f t="shared" si="444"/>
        <v>-8.2000000000000739E-2</v>
      </c>
      <c r="M3580" s="53">
        <v>0</v>
      </c>
      <c r="N3580" s="45">
        <f t="shared" si="445"/>
        <v>-8.2000000000000739E-2</v>
      </c>
      <c r="P3580" s="56"/>
    </row>
    <row r="3581" spans="1:16" x14ac:dyDescent="0.2">
      <c r="A3581" s="5">
        <v>45807</v>
      </c>
      <c r="B3581" s="10">
        <f t="shared" si="440"/>
        <v>45806</v>
      </c>
      <c r="C3581" s="4">
        <f t="shared" si="447"/>
        <v>0.95833333333333337</v>
      </c>
      <c r="D3581" s="4">
        <f>IF('Kauf Restprofil Los 7'!A3581&lt;&gt;"",IF('Kauf Restprofil Los 7'!A3581&lt;&gt;"",TIME(HOUR('Kauf Restprofil Los 7'!A3581),MINUTE('Kauf Restprofil Los 7'!A3581),SECOND('Kauf Restprofil Los 7'!A3581)),""),"")</f>
        <v>0</v>
      </c>
      <c r="E3581" s="9">
        <f t="shared" si="446"/>
        <v>24</v>
      </c>
      <c r="F3581">
        <v>16.463365666000001</v>
      </c>
      <c r="G3581" s="12">
        <f t="shared" si="441"/>
        <v>1.3720000000000001</v>
      </c>
      <c r="H3581" s="18">
        <f t="shared" si="442"/>
        <v>16.463000000000001</v>
      </c>
      <c r="I3581" s="21">
        <v>16.440000000000001</v>
      </c>
      <c r="J3581" s="14">
        <v>16.440000000000001</v>
      </c>
      <c r="K3581" s="14">
        <f t="shared" si="443"/>
        <v>0</v>
      </c>
      <c r="L3581" s="13">
        <f t="shared" si="444"/>
        <v>2.2999999999999687E-2</v>
      </c>
      <c r="M3581" s="53">
        <v>2.2999999999999687E-2</v>
      </c>
      <c r="N3581" s="45">
        <f t="shared" si="445"/>
        <v>0</v>
      </c>
      <c r="P3581" s="56"/>
    </row>
    <row r="3582" spans="1:16" x14ac:dyDescent="0.2">
      <c r="A3582" s="5">
        <v>45807.041666666664</v>
      </c>
      <c r="B3582" s="10">
        <f t="shared" si="440"/>
        <v>45807</v>
      </c>
      <c r="C3582" s="4">
        <f t="shared" si="447"/>
        <v>0</v>
      </c>
      <c r="D3582" s="4">
        <f>IF('Kauf Restprofil Los 7'!A3582&lt;&gt;"",IF('Kauf Restprofil Los 7'!A3582&lt;&gt;"",TIME(HOUR('Kauf Restprofil Los 7'!A3582),MINUTE('Kauf Restprofil Los 7'!A3582),SECOND('Kauf Restprofil Los 7'!A3582)),""),"")</f>
        <v>4.1666666666666664E-2</v>
      </c>
      <c r="E3582" s="9">
        <f t="shared" si="446"/>
        <v>1</v>
      </c>
      <c r="F3582">
        <v>20.869538505000001</v>
      </c>
      <c r="G3582" s="12">
        <f t="shared" si="441"/>
        <v>1.7390000000000001</v>
      </c>
      <c r="H3582" s="18">
        <f t="shared" si="442"/>
        <v>20.87</v>
      </c>
      <c r="I3582" s="21">
        <v>14.52</v>
      </c>
      <c r="J3582" s="14">
        <v>14.52</v>
      </c>
      <c r="K3582" s="14">
        <f t="shared" si="443"/>
        <v>0</v>
      </c>
      <c r="L3582" s="13">
        <f t="shared" si="444"/>
        <v>6.3500000000000014</v>
      </c>
      <c r="M3582" s="53">
        <v>6.3500000000000014</v>
      </c>
      <c r="N3582" s="45">
        <f t="shared" si="445"/>
        <v>0</v>
      </c>
      <c r="P3582" s="56"/>
    </row>
    <row r="3583" spans="1:16" x14ac:dyDescent="0.2">
      <c r="A3583" s="5">
        <v>45807.083333333336</v>
      </c>
      <c r="B3583" s="10">
        <f t="shared" si="440"/>
        <v>45807</v>
      </c>
      <c r="C3583" s="4">
        <f t="shared" si="447"/>
        <v>4.1666666666666664E-2</v>
      </c>
      <c r="D3583" s="4">
        <f>IF('Kauf Restprofil Los 7'!A3583&lt;&gt;"",IF('Kauf Restprofil Los 7'!A3583&lt;&gt;"",TIME(HOUR('Kauf Restprofil Los 7'!A3583),MINUTE('Kauf Restprofil Los 7'!A3583),SECOND('Kauf Restprofil Los 7'!A3583)),""),"")</f>
        <v>8.3333333333333329E-2</v>
      </c>
      <c r="E3583" s="9">
        <f t="shared" si="446"/>
        <v>2</v>
      </c>
      <c r="F3583">
        <v>19.41505201</v>
      </c>
      <c r="G3583" s="12">
        <f t="shared" si="441"/>
        <v>1.6180000000000001</v>
      </c>
      <c r="H3583" s="18">
        <f t="shared" si="442"/>
        <v>19.414999999999999</v>
      </c>
      <c r="I3583" s="21">
        <v>13.200000000000001</v>
      </c>
      <c r="J3583" s="14">
        <v>13.200000000000001</v>
      </c>
      <c r="K3583" s="14">
        <f t="shared" si="443"/>
        <v>0</v>
      </c>
      <c r="L3583" s="13">
        <f t="shared" si="444"/>
        <v>6.2149999999999981</v>
      </c>
      <c r="M3583" s="53">
        <v>6.2149999999999981</v>
      </c>
      <c r="N3583" s="45">
        <f t="shared" si="445"/>
        <v>0</v>
      </c>
      <c r="P3583" s="56"/>
    </row>
    <row r="3584" spans="1:16" x14ac:dyDescent="0.2">
      <c r="A3584" s="5">
        <v>45807.125</v>
      </c>
      <c r="B3584" s="10">
        <f t="shared" si="440"/>
        <v>45807</v>
      </c>
      <c r="C3584" s="4">
        <f t="shared" si="447"/>
        <v>8.3333333333333329E-2</v>
      </c>
      <c r="D3584" s="4">
        <f>IF('Kauf Restprofil Los 7'!A3584&lt;&gt;"",IF('Kauf Restprofil Los 7'!A3584&lt;&gt;"",TIME(HOUR('Kauf Restprofil Los 7'!A3584),MINUTE('Kauf Restprofil Los 7'!A3584),SECOND('Kauf Restprofil Los 7'!A3584)),""),"")</f>
        <v>0.125</v>
      </c>
      <c r="E3584" s="9">
        <f t="shared" si="446"/>
        <v>3</v>
      </c>
      <c r="F3584">
        <v>18.542725883999999</v>
      </c>
      <c r="G3584" s="12">
        <f t="shared" si="441"/>
        <v>1.5449999999999999</v>
      </c>
      <c r="H3584" s="18">
        <f t="shared" si="442"/>
        <v>18.542999999999999</v>
      </c>
      <c r="I3584" s="21">
        <v>12.78</v>
      </c>
      <c r="J3584" s="14">
        <v>12.78</v>
      </c>
      <c r="K3584" s="14">
        <f t="shared" si="443"/>
        <v>0</v>
      </c>
      <c r="L3584" s="13">
        <f t="shared" si="444"/>
        <v>5.7629999999999999</v>
      </c>
      <c r="M3584" s="53">
        <v>5.7629999999999999</v>
      </c>
      <c r="N3584" s="45">
        <f t="shared" si="445"/>
        <v>0</v>
      </c>
      <c r="P3584" s="56"/>
    </row>
    <row r="3585" spans="1:16" x14ac:dyDescent="0.2">
      <c r="A3585" s="5">
        <v>45807.166666666664</v>
      </c>
      <c r="B3585" s="10">
        <f t="shared" si="440"/>
        <v>45807</v>
      </c>
      <c r="C3585" s="4">
        <f t="shared" si="447"/>
        <v>0.125</v>
      </c>
      <c r="D3585" s="4">
        <f>IF('Kauf Restprofil Los 7'!A3585&lt;&gt;"",IF('Kauf Restprofil Los 7'!A3585&lt;&gt;"",TIME(HOUR('Kauf Restprofil Los 7'!A3585),MINUTE('Kauf Restprofil Los 7'!A3585),SECOND('Kauf Restprofil Los 7'!A3585)),""),"")</f>
        <v>0.16666666666666666</v>
      </c>
      <c r="E3585" s="9">
        <f t="shared" si="446"/>
        <v>4</v>
      </c>
      <c r="F3585">
        <v>18.461857286000001</v>
      </c>
      <c r="G3585" s="12">
        <f t="shared" si="441"/>
        <v>1.538</v>
      </c>
      <c r="H3585" s="18">
        <f t="shared" si="442"/>
        <v>18.462</v>
      </c>
      <c r="I3585" s="21">
        <v>12.600000000000001</v>
      </c>
      <c r="J3585" s="14">
        <v>12.600000000000001</v>
      </c>
      <c r="K3585" s="14">
        <f t="shared" si="443"/>
        <v>0</v>
      </c>
      <c r="L3585" s="13">
        <f t="shared" si="444"/>
        <v>5.8619999999999983</v>
      </c>
      <c r="M3585" s="53">
        <v>5.8619999999999983</v>
      </c>
      <c r="N3585" s="45">
        <f t="shared" si="445"/>
        <v>0</v>
      </c>
      <c r="P3585" s="56"/>
    </row>
    <row r="3586" spans="1:16" x14ac:dyDescent="0.2">
      <c r="A3586" s="5">
        <v>45807.208333333336</v>
      </c>
      <c r="B3586" s="10">
        <f t="shared" si="440"/>
        <v>45807</v>
      </c>
      <c r="C3586" s="4">
        <f t="shared" si="447"/>
        <v>0.16666666666666666</v>
      </c>
      <c r="D3586" s="4">
        <f>IF('Kauf Restprofil Los 7'!A3586&lt;&gt;"",IF('Kauf Restprofil Los 7'!A3586&lt;&gt;"",TIME(HOUR('Kauf Restprofil Los 7'!A3586),MINUTE('Kauf Restprofil Los 7'!A3586),SECOND('Kauf Restprofil Los 7'!A3586)),""),"")</f>
        <v>0.20833333333333334</v>
      </c>
      <c r="E3586" s="9">
        <f t="shared" si="446"/>
        <v>5</v>
      </c>
      <c r="F3586">
        <v>19.746126422</v>
      </c>
      <c r="G3586" s="12">
        <f t="shared" si="441"/>
        <v>1.6459999999999999</v>
      </c>
      <c r="H3586" s="18">
        <f t="shared" si="442"/>
        <v>19.745999999999999</v>
      </c>
      <c r="I3586" s="21">
        <v>13.559999999999999</v>
      </c>
      <c r="J3586" s="14">
        <v>13.559999999999999</v>
      </c>
      <c r="K3586" s="14">
        <f t="shared" si="443"/>
        <v>0</v>
      </c>
      <c r="L3586" s="13">
        <f t="shared" si="444"/>
        <v>6.1859999999999999</v>
      </c>
      <c r="M3586" s="53">
        <v>6.1859999999999999</v>
      </c>
      <c r="N3586" s="45">
        <f t="shared" si="445"/>
        <v>0</v>
      </c>
      <c r="P3586" s="56"/>
    </row>
    <row r="3587" spans="1:16" x14ac:dyDescent="0.2">
      <c r="A3587" s="5">
        <v>45807.25</v>
      </c>
      <c r="B3587" s="10">
        <f t="shared" si="440"/>
        <v>45807</v>
      </c>
      <c r="C3587" s="4">
        <f t="shared" si="447"/>
        <v>0.20833333333333334</v>
      </c>
      <c r="D3587" s="4">
        <f>IF('Kauf Restprofil Los 7'!A3587&lt;&gt;"",IF('Kauf Restprofil Los 7'!A3587&lt;&gt;"",TIME(HOUR('Kauf Restprofil Los 7'!A3587),MINUTE('Kauf Restprofil Los 7'!A3587),SECOND('Kauf Restprofil Los 7'!A3587)),""),"")</f>
        <v>0.25</v>
      </c>
      <c r="E3587" s="9">
        <f t="shared" si="446"/>
        <v>6</v>
      </c>
      <c r="F3587">
        <v>22.779014137000001</v>
      </c>
      <c r="G3587" s="12">
        <f t="shared" si="441"/>
        <v>1.8979999999999999</v>
      </c>
      <c r="H3587" s="18">
        <f t="shared" si="442"/>
        <v>22.779</v>
      </c>
      <c r="I3587" s="21">
        <v>15.299999999999999</v>
      </c>
      <c r="J3587" s="14">
        <v>15.299999999999999</v>
      </c>
      <c r="K3587" s="14">
        <f t="shared" si="443"/>
        <v>0</v>
      </c>
      <c r="L3587" s="13">
        <f t="shared" si="444"/>
        <v>7.479000000000001</v>
      </c>
      <c r="M3587" s="53">
        <v>7.479000000000001</v>
      </c>
      <c r="N3587" s="45">
        <f t="shared" si="445"/>
        <v>0</v>
      </c>
      <c r="P3587" s="56"/>
    </row>
    <row r="3588" spans="1:16" x14ac:dyDescent="0.2">
      <c r="A3588" s="5">
        <v>45807.291666666664</v>
      </c>
      <c r="B3588" s="10">
        <f t="shared" si="440"/>
        <v>45807</v>
      </c>
      <c r="C3588" s="4">
        <f t="shared" si="447"/>
        <v>0.25</v>
      </c>
      <c r="D3588" s="4">
        <f>IF('Kauf Restprofil Los 7'!A3588&lt;&gt;"",IF('Kauf Restprofil Los 7'!A3588&lt;&gt;"",TIME(HOUR('Kauf Restprofil Los 7'!A3588),MINUTE('Kauf Restprofil Los 7'!A3588),SECOND('Kauf Restprofil Los 7'!A3588)),""),"")</f>
        <v>0.29166666666666669</v>
      </c>
      <c r="E3588" s="9">
        <f t="shared" si="446"/>
        <v>7</v>
      </c>
      <c r="F3588">
        <v>30.383406612000002</v>
      </c>
      <c r="G3588" s="12">
        <f t="shared" si="441"/>
        <v>2.532</v>
      </c>
      <c r="H3588" s="18">
        <f t="shared" si="442"/>
        <v>30.382999999999999</v>
      </c>
      <c r="I3588" s="21">
        <v>19.32</v>
      </c>
      <c r="J3588" s="14">
        <v>19.32</v>
      </c>
      <c r="K3588" s="14">
        <f t="shared" si="443"/>
        <v>0</v>
      </c>
      <c r="L3588" s="13">
        <f t="shared" si="444"/>
        <v>11.062999999999999</v>
      </c>
      <c r="M3588" s="53">
        <v>11.062999999999999</v>
      </c>
      <c r="N3588" s="45">
        <f t="shared" si="445"/>
        <v>0</v>
      </c>
      <c r="P3588" s="56"/>
    </row>
    <row r="3589" spans="1:16" x14ac:dyDescent="0.2">
      <c r="A3589" s="5">
        <v>45807.333333333336</v>
      </c>
      <c r="B3589" s="10">
        <f t="shared" si="440"/>
        <v>45807</v>
      </c>
      <c r="C3589" s="4">
        <f t="shared" si="447"/>
        <v>0.29166666666666669</v>
      </c>
      <c r="D3589" s="4">
        <f>IF('Kauf Restprofil Los 7'!A3589&lt;&gt;"",IF('Kauf Restprofil Los 7'!A3589&lt;&gt;"",TIME(HOUR('Kauf Restprofil Los 7'!A3589),MINUTE('Kauf Restprofil Los 7'!A3589),SECOND('Kauf Restprofil Los 7'!A3589)),""),"")</f>
        <v>0.33333333333333331</v>
      </c>
      <c r="E3589" s="9">
        <f t="shared" si="446"/>
        <v>8</v>
      </c>
      <c r="F3589">
        <v>38.267620467999997</v>
      </c>
      <c r="G3589" s="12">
        <f t="shared" si="441"/>
        <v>3.1890000000000001</v>
      </c>
      <c r="H3589" s="18">
        <f t="shared" si="442"/>
        <v>38.268000000000001</v>
      </c>
      <c r="I3589" s="21">
        <v>23.580000000000002</v>
      </c>
      <c r="J3589" s="14">
        <v>23.580000000000002</v>
      </c>
      <c r="K3589" s="14">
        <f t="shared" si="443"/>
        <v>0</v>
      </c>
      <c r="L3589" s="13">
        <f t="shared" si="444"/>
        <v>14.687999999999999</v>
      </c>
      <c r="M3589" s="53">
        <v>14.687999999999999</v>
      </c>
      <c r="N3589" s="45">
        <f t="shared" si="445"/>
        <v>0</v>
      </c>
      <c r="P3589" s="56"/>
    </row>
    <row r="3590" spans="1:16" x14ac:dyDescent="0.2">
      <c r="A3590" s="5">
        <v>45807.375</v>
      </c>
      <c r="B3590" s="10">
        <f t="shared" si="440"/>
        <v>45807</v>
      </c>
      <c r="C3590" s="4">
        <f t="shared" si="447"/>
        <v>0.33333333333333331</v>
      </c>
      <c r="D3590" s="4">
        <f>IF('Kauf Restprofil Los 7'!A3590&lt;&gt;"",IF('Kauf Restprofil Los 7'!A3590&lt;&gt;"",TIME(HOUR('Kauf Restprofil Los 7'!A3590),MINUTE('Kauf Restprofil Los 7'!A3590),SECOND('Kauf Restprofil Los 7'!A3590)),""),"")</f>
        <v>0.375</v>
      </c>
      <c r="E3590" s="9">
        <f t="shared" si="446"/>
        <v>9</v>
      </c>
      <c r="F3590">
        <v>43.159366429000002</v>
      </c>
      <c r="G3590" s="12">
        <f t="shared" si="441"/>
        <v>3.597</v>
      </c>
      <c r="H3590" s="18">
        <f t="shared" si="442"/>
        <v>43.158999999999999</v>
      </c>
      <c r="I3590" s="21">
        <v>27.42</v>
      </c>
      <c r="J3590" s="14">
        <v>27.42</v>
      </c>
      <c r="K3590" s="14">
        <f t="shared" si="443"/>
        <v>0</v>
      </c>
      <c r="L3590" s="13">
        <f t="shared" si="444"/>
        <v>15.738999999999997</v>
      </c>
      <c r="M3590" s="53">
        <v>15.738999999999997</v>
      </c>
      <c r="N3590" s="45">
        <f t="shared" si="445"/>
        <v>0</v>
      </c>
      <c r="P3590" s="56"/>
    </row>
    <row r="3591" spans="1:16" x14ac:dyDescent="0.2">
      <c r="A3591" s="5">
        <v>45807.416666666664</v>
      </c>
      <c r="B3591" s="10">
        <f t="shared" si="440"/>
        <v>45807</v>
      </c>
      <c r="C3591" s="4">
        <f t="shared" si="447"/>
        <v>0.375</v>
      </c>
      <c r="D3591" s="4">
        <f>IF('Kauf Restprofil Los 7'!A3591&lt;&gt;"",IF('Kauf Restprofil Los 7'!A3591&lt;&gt;"",TIME(HOUR('Kauf Restprofil Los 7'!A3591),MINUTE('Kauf Restprofil Los 7'!A3591),SECOND('Kauf Restprofil Los 7'!A3591)),""),"")</f>
        <v>0.41666666666666669</v>
      </c>
      <c r="E3591" s="9">
        <f t="shared" si="446"/>
        <v>10</v>
      </c>
      <c r="F3591">
        <v>44.340692081</v>
      </c>
      <c r="G3591" s="12">
        <f t="shared" si="441"/>
        <v>3.6949999999999998</v>
      </c>
      <c r="H3591" s="18">
        <f t="shared" si="442"/>
        <v>44.341000000000001</v>
      </c>
      <c r="I3591" s="21">
        <v>28.619999999999997</v>
      </c>
      <c r="J3591" s="14">
        <v>28.619999999999997</v>
      </c>
      <c r="K3591" s="14">
        <f t="shared" si="443"/>
        <v>0</v>
      </c>
      <c r="L3591" s="13">
        <f t="shared" si="444"/>
        <v>15.721000000000004</v>
      </c>
      <c r="M3591" s="53">
        <v>15.721000000000004</v>
      </c>
      <c r="N3591" s="45">
        <f t="shared" si="445"/>
        <v>0</v>
      </c>
      <c r="P3591" s="56"/>
    </row>
    <row r="3592" spans="1:16" x14ac:dyDescent="0.2">
      <c r="A3592" s="5">
        <v>45807.458333333336</v>
      </c>
      <c r="B3592" s="10">
        <f t="shared" ref="B3592:B3655" si="448">IF(A3592&lt;&gt;"",IF(E3592=24,B3591,DATE(YEAR(A3592),MONTH(A3592),DAY(A3592))),"")</f>
        <v>45807</v>
      </c>
      <c r="C3592" s="4">
        <f t="shared" si="447"/>
        <v>0.41666666666666669</v>
      </c>
      <c r="D3592" s="4">
        <f>IF('Kauf Restprofil Los 7'!A3592&lt;&gt;"",IF('Kauf Restprofil Los 7'!A3592&lt;&gt;"",TIME(HOUR('Kauf Restprofil Los 7'!A3592),MINUTE('Kauf Restprofil Los 7'!A3592),SECOND('Kauf Restprofil Los 7'!A3592)),""),"")</f>
        <v>0.45833333333333331</v>
      </c>
      <c r="E3592" s="9">
        <f t="shared" si="446"/>
        <v>11</v>
      </c>
      <c r="F3592">
        <v>43.418167398999998</v>
      </c>
      <c r="G3592" s="12">
        <f t="shared" ref="G3592:G3655" si="449">ROUND(F3592/$H$5,3)</f>
        <v>3.6179999999999999</v>
      </c>
      <c r="H3592" s="18">
        <f t="shared" ref="H3592:H3655" si="450">ROUND(F3592,3)</f>
        <v>43.417999999999999</v>
      </c>
      <c r="I3592" s="21">
        <v>28.08</v>
      </c>
      <c r="J3592" s="14">
        <v>28.08</v>
      </c>
      <c r="K3592" s="14">
        <f t="shared" ref="K3592:K3655" si="451">J3592-I3592</f>
        <v>0</v>
      </c>
      <c r="L3592" s="13">
        <f t="shared" ref="L3592:L3655" si="452">H3592-I3592</f>
        <v>15.338000000000001</v>
      </c>
      <c r="M3592" s="53">
        <v>15.338000000000001</v>
      </c>
      <c r="N3592" s="45">
        <f t="shared" ref="N3592:N3655" si="453">IF(L3592&lt;0,L3592,0)</f>
        <v>0</v>
      </c>
      <c r="P3592" s="56"/>
    </row>
    <row r="3593" spans="1:16" x14ac:dyDescent="0.2">
      <c r="A3593" s="5">
        <v>45807.5</v>
      </c>
      <c r="B3593" s="10">
        <f t="shared" si="448"/>
        <v>45807</v>
      </c>
      <c r="C3593" s="4">
        <f t="shared" si="447"/>
        <v>0.45833333333333331</v>
      </c>
      <c r="D3593" s="4">
        <f>IF('Kauf Restprofil Los 7'!A3593&lt;&gt;"",IF('Kauf Restprofil Los 7'!A3593&lt;&gt;"",TIME(HOUR('Kauf Restprofil Los 7'!A3593),MINUTE('Kauf Restprofil Los 7'!A3593),SECOND('Kauf Restprofil Los 7'!A3593)),""),"")</f>
        <v>0.5</v>
      </c>
      <c r="E3593" s="9">
        <f t="shared" ref="E3593:E3656" si="454">IF(A3593&lt;&gt;"",IF(HOUR(A3593)=0,24,HOUR(A3593)),"")</f>
        <v>12</v>
      </c>
      <c r="F3593">
        <v>42.549675102999998</v>
      </c>
      <c r="G3593" s="12">
        <f t="shared" si="449"/>
        <v>3.5459999999999998</v>
      </c>
      <c r="H3593" s="18">
        <f t="shared" si="450"/>
        <v>42.55</v>
      </c>
      <c r="I3593" s="21">
        <v>29.46</v>
      </c>
      <c r="J3593" s="14">
        <v>29.46</v>
      </c>
      <c r="K3593" s="14">
        <f t="shared" si="451"/>
        <v>0</v>
      </c>
      <c r="L3593" s="13">
        <f t="shared" si="452"/>
        <v>13.089999999999996</v>
      </c>
      <c r="M3593" s="53">
        <v>13.089999999999996</v>
      </c>
      <c r="N3593" s="45">
        <f t="shared" si="453"/>
        <v>0</v>
      </c>
      <c r="P3593" s="56"/>
    </row>
    <row r="3594" spans="1:16" x14ac:dyDescent="0.2">
      <c r="A3594" s="5">
        <v>45807.541666666664</v>
      </c>
      <c r="B3594" s="10">
        <f t="shared" si="448"/>
        <v>45807</v>
      </c>
      <c r="C3594" s="4">
        <f t="shared" ref="C3594:C3657" si="455">D3593</f>
        <v>0.5</v>
      </c>
      <c r="D3594" s="4">
        <f>IF('Kauf Restprofil Los 7'!A3594&lt;&gt;"",IF('Kauf Restprofil Los 7'!A3594&lt;&gt;"",TIME(HOUR('Kauf Restprofil Los 7'!A3594),MINUTE('Kauf Restprofil Los 7'!A3594),SECOND('Kauf Restprofil Los 7'!A3594)),""),"")</f>
        <v>0.54166666666666663</v>
      </c>
      <c r="E3594" s="9">
        <f t="shared" si="454"/>
        <v>13</v>
      </c>
      <c r="F3594">
        <v>41.045527429000003</v>
      </c>
      <c r="G3594" s="12">
        <f t="shared" si="449"/>
        <v>3.42</v>
      </c>
      <c r="H3594" s="18">
        <f t="shared" si="450"/>
        <v>41.045999999999999</v>
      </c>
      <c r="I3594" s="21">
        <v>30.119999999999997</v>
      </c>
      <c r="J3594" s="14">
        <v>30.119999999999997</v>
      </c>
      <c r="K3594" s="14">
        <f t="shared" si="451"/>
        <v>0</v>
      </c>
      <c r="L3594" s="13">
        <f t="shared" si="452"/>
        <v>10.926000000000002</v>
      </c>
      <c r="M3594" s="53">
        <v>10.926000000000002</v>
      </c>
      <c r="N3594" s="45">
        <f t="shared" si="453"/>
        <v>0</v>
      </c>
      <c r="P3594" s="56"/>
    </row>
    <row r="3595" spans="1:16" x14ac:dyDescent="0.2">
      <c r="A3595" s="5">
        <v>45807.583333333336</v>
      </c>
      <c r="B3595" s="10">
        <f t="shared" si="448"/>
        <v>45807</v>
      </c>
      <c r="C3595" s="4">
        <f t="shared" si="455"/>
        <v>0.54166666666666663</v>
      </c>
      <c r="D3595" s="4">
        <f>IF('Kauf Restprofil Los 7'!A3595&lt;&gt;"",IF('Kauf Restprofil Los 7'!A3595&lt;&gt;"",TIME(HOUR('Kauf Restprofil Los 7'!A3595),MINUTE('Kauf Restprofil Los 7'!A3595),SECOND('Kauf Restprofil Los 7'!A3595)),""),"")</f>
        <v>0.58333333333333337</v>
      </c>
      <c r="E3595" s="9">
        <f t="shared" si="454"/>
        <v>14</v>
      </c>
      <c r="F3595">
        <v>37.762933664999998</v>
      </c>
      <c r="G3595" s="12">
        <f t="shared" si="449"/>
        <v>3.1469999999999998</v>
      </c>
      <c r="H3595" s="18">
        <f t="shared" si="450"/>
        <v>37.762999999999998</v>
      </c>
      <c r="I3595" s="21">
        <v>29.52</v>
      </c>
      <c r="J3595" s="14">
        <v>29.52</v>
      </c>
      <c r="K3595" s="14">
        <f t="shared" si="451"/>
        <v>0</v>
      </c>
      <c r="L3595" s="13">
        <f t="shared" si="452"/>
        <v>8.2429999999999986</v>
      </c>
      <c r="M3595" s="53">
        <v>8.2429999999999986</v>
      </c>
      <c r="N3595" s="45">
        <f t="shared" si="453"/>
        <v>0</v>
      </c>
      <c r="P3595" s="56"/>
    </row>
    <row r="3596" spans="1:16" x14ac:dyDescent="0.2">
      <c r="A3596" s="5">
        <v>45807.625</v>
      </c>
      <c r="B3596" s="10">
        <f t="shared" si="448"/>
        <v>45807</v>
      </c>
      <c r="C3596" s="4">
        <f t="shared" si="455"/>
        <v>0.58333333333333337</v>
      </c>
      <c r="D3596" s="4">
        <f>IF('Kauf Restprofil Los 7'!A3596&lt;&gt;"",IF('Kauf Restprofil Los 7'!A3596&lt;&gt;"",TIME(HOUR('Kauf Restprofil Los 7'!A3596),MINUTE('Kauf Restprofil Los 7'!A3596),SECOND('Kauf Restprofil Los 7'!A3596)),""),"")</f>
        <v>0.625</v>
      </c>
      <c r="E3596" s="9">
        <f t="shared" si="454"/>
        <v>15</v>
      </c>
      <c r="F3596">
        <v>36.454452748999998</v>
      </c>
      <c r="G3596" s="12">
        <f t="shared" si="449"/>
        <v>3.0379999999999998</v>
      </c>
      <c r="H3596" s="18">
        <f t="shared" si="450"/>
        <v>36.454000000000001</v>
      </c>
      <c r="I3596" s="21">
        <v>28.14</v>
      </c>
      <c r="J3596" s="14">
        <v>28.14</v>
      </c>
      <c r="K3596" s="14">
        <f t="shared" si="451"/>
        <v>0</v>
      </c>
      <c r="L3596" s="13">
        <f t="shared" si="452"/>
        <v>8.3140000000000001</v>
      </c>
      <c r="M3596" s="53">
        <v>8.3140000000000001</v>
      </c>
      <c r="N3596" s="45">
        <f t="shared" si="453"/>
        <v>0</v>
      </c>
      <c r="P3596" s="56"/>
    </row>
    <row r="3597" spans="1:16" x14ac:dyDescent="0.2">
      <c r="A3597" s="5">
        <v>45807.666666666664</v>
      </c>
      <c r="B3597" s="10">
        <f t="shared" si="448"/>
        <v>45807</v>
      </c>
      <c r="C3597" s="4">
        <f t="shared" si="455"/>
        <v>0.625</v>
      </c>
      <c r="D3597" s="4">
        <f>IF('Kauf Restprofil Los 7'!A3597&lt;&gt;"",IF('Kauf Restprofil Los 7'!A3597&lt;&gt;"",TIME(HOUR('Kauf Restprofil Los 7'!A3597),MINUTE('Kauf Restprofil Los 7'!A3597),SECOND('Kauf Restprofil Los 7'!A3597)),""),"")</f>
        <v>0.66666666666666663</v>
      </c>
      <c r="E3597" s="9">
        <f t="shared" si="454"/>
        <v>16</v>
      </c>
      <c r="F3597">
        <v>33.394149724999998</v>
      </c>
      <c r="G3597" s="12">
        <f t="shared" si="449"/>
        <v>2.7829999999999999</v>
      </c>
      <c r="H3597" s="18">
        <f t="shared" si="450"/>
        <v>33.393999999999998</v>
      </c>
      <c r="I3597" s="21">
        <v>27.54</v>
      </c>
      <c r="J3597" s="14">
        <v>27.54</v>
      </c>
      <c r="K3597" s="14">
        <f t="shared" si="451"/>
        <v>0</v>
      </c>
      <c r="L3597" s="13">
        <f t="shared" si="452"/>
        <v>5.8539999999999992</v>
      </c>
      <c r="M3597" s="53">
        <v>5.8539999999999992</v>
      </c>
      <c r="N3597" s="45">
        <f t="shared" si="453"/>
        <v>0</v>
      </c>
      <c r="P3597" s="56"/>
    </row>
    <row r="3598" spans="1:16" x14ac:dyDescent="0.2">
      <c r="A3598" s="5">
        <v>45807.708333333336</v>
      </c>
      <c r="B3598" s="10">
        <f t="shared" si="448"/>
        <v>45807</v>
      </c>
      <c r="C3598" s="4">
        <f t="shared" si="455"/>
        <v>0.66666666666666663</v>
      </c>
      <c r="D3598" s="4">
        <f>IF('Kauf Restprofil Los 7'!A3598&lt;&gt;"",IF('Kauf Restprofil Los 7'!A3598&lt;&gt;"",TIME(HOUR('Kauf Restprofil Los 7'!A3598),MINUTE('Kauf Restprofil Los 7'!A3598),SECOND('Kauf Restprofil Los 7'!A3598)),""),"")</f>
        <v>0.70833333333333337</v>
      </c>
      <c r="E3598" s="9">
        <f t="shared" si="454"/>
        <v>17</v>
      </c>
      <c r="F3598">
        <v>33.841511351000001</v>
      </c>
      <c r="G3598" s="12">
        <f t="shared" si="449"/>
        <v>2.82</v>
      </c>
      <c r="H3598" s="18">
        <f t="shared" si="450"/>
        <v>33.841999999999999</v>
      </c>
      <c r="I3598" s="21">
        <v>28.02</v>
      </c>
      <c r="J3598" s="14">
        <v>28.02</v>
      </c>
      <c r="K3598" s="14">
        <f t="shared" si="451"/>
        <v>0</v>
      </c>
      <c r="L3598" s="13">
        <f t="shared" si="452"/>
        <v>5.8219999999999992</v>
      </c>
      <c r="M3598" s="53">
        <v>5.8219999999999992</v>
      </c>
      <c r="N3598" s="45">
        <f t="shared" si="453"/>
        <v>0</v>
      </c>
      <c r="P3598" s="56"/>
    </row>
    <row r="3599" spans="1:16" x14ac:dyDescent="0.2">
      <c r="A3599" s="5">
        <v>45807.75</v>
      </c>
      <c r="B3599" s="10">
        <f t="shared" si="448"/>
        <v>45807</v>
      </c>
      <c r="C3599" s="4">
        <f t="shared" si="455"/>
        <v>0.70833333333333337</v>
      </c>
      <c r="D3599" s="4">
        <f>IF('Kauf Restprofil Los 7'!A3599&lt;&gt;"",IF('Kauf Restprofil Los 7'!A3599&lt;&gt;"",TIME(HOUR('Kauf Restprofil Los 7'!A3599),MINUTE('Kauf Restprofil Los 7'!A3599),SECOND('Kauf Restprofil Los 7'!A3599)),""),"")</f>
        <v>0.75</v>
      </c>
      <c r="E3599" s="9">
        <f t="shared" si="454"/>
        <v>18</v>
      </c>
      <c r="F3599">
        <v>35.601046465000003</v>
      </c>
      <c r="G3599" s="12">
        <f t="shared" si="449"/>
        <v>2.9670000000000001</v>
      </c>
      <c r="H3599" s="18">
        <f t="shared" si="450"/>
        <v>35.600999999999999</v>
      </c>
      <c r="I3599" s="21">
        <v>30.36</v>
      </c>
      <c r="J3599" s="14">
        <v>30.36</v>
      </c>
      <c r="K3599" s="14">
        <f t="shared" si="451"/>
        <v>0</v>
      </c>
      <c r="L3599" s="13">
        <f t="shared" si="452"/>
        <v>5.2409999999999997</v>
      </c>
      <c r="M3599" s="53">
        <v>5.2409999999999997</v>
      </c>
      <c r="N3599" s="45">
        <f t="shared" si="453"/>
        <v>0</v>
      </c>
      <c r="P3599" s="56"/>
    </row>
    <row r="3600" spans="1:16" x14ac:dyDescent="0.2">
      <c r="A3600" s="5">
        <v>45807.791666666664</v>
      </c>
      <c r="B3600" s="10">
        <f t="shared" si="448"/>
        <v>45807</v>
      </c>
      <c r="C3600" s="4">
        <f t="shared" si="455"/>
        <v>0.75</v>
      </c>
      <c r="D3600" s="4">
        <f>IF('Kauf Restprofil Los 7'!A3600&lt;&gt;"",IF('Kauf Restprofil Los 7'!A3600&lt;&gt;"",TIME(HOUR('Kauf Restprofil Los 7'!A3600),MINUTE('Kauf Restprofil Los 7'!A3600),SECOND('Kauf Restprofil Los 7'!A3600)),""),"")</f>
        <v>0.79166666666666663</v>
      </c>
      <c r="E3600" s="9">
        <f t="shared" si="454"/>
        <v>19</v>
      </c>
      <c r="F3600">
        <v>36.895613073</v>
      </c>
      <c r="G3600" s="12">
        <f t="shared" si="449"/>
        <v>3.0750000000000002</v>
      </c>
      <c r="H3600" s="18">
        <f t="shared" si="450"/>
        <v>36.896000000000001</v>
      </c>
      <c r="I3600" s="21">
        <v>32.04</v>
      </c>
      <c r="J3600" s="14">
        <v>32.04</v>
      </c>
      <c r="K3600" s="14">
        <f t="shared" si="451"/>
        <v>0</v>
      </c>
      <c r="L3600" s="13">
        <f t="shared" si="452"/>
        <v>4.8560000000000016</v>
      </c>
      <c r="M3600" s="53">
        <v>4.8560000000000016</v>
      </c>
      <c r="N3600" s="45">
        <f t="shared" si="453"/>
        <v>0</v>
      </c>
      <c r="P3600" s="56"/>
    </row>
    <row r="3601" spans="1:16" x14ac:dyDescent="0.2">
      <c r="A3601" s="5">
        <v>45807.833333333336</v>
      </c>
      <c r="B3601" s="10">
        <f t="shared" si="448"/>
        <v>45807</v>
      </c>
      <c r="C3601" s="4">
        <f t="shared" si="455"/>
        <v>0.79166666666666663</v>
      </c>
      <c r="D3601" s="4">
        <f>IF('Kauf Restprofil Los 7'!A3601&lt;&gt;"",IF('Kauf Restprofil Los 7'!A3601&lt;&gt;"",TIME(HOUR('Kauf Restprofil Los 7'!A3601),MINUTE('Kauf Restprofil Los 7'!A3601),SECOND('Kauf Restprofil Los 7'!A3601)),""),"")</f>
        <v>0.83333333333333337</v>
      </c>
      <c r="E3601" s="9">
        <f t="shared" si="454"/>
        <v>20</v>
      </c>
      <c r="F3601">
        <v>36.647217572999999</v>
      </c>
      <c r="G3601" s="12">
        <f t="shared" si="449"/>
        <v>3.0539999999999998</v>
      </c>
      <c r="H3601" s="18">
        <f t="shared" si="450"/>
        <v>36.646999999999998</v>
      </c>
      <c r="I3601" s="21">
        <v>29.880000000000003</v>
      </c>
      <c r="J3601" s="14">
        <v>29.880000000000003</v>
      </c>
      <c r="K3601" s="14">
        <f t="shared" si="451"/>
        <v>0</v>
      </c>
      <c r="L3601" s="13">
        <f t="shared" si="452"/>
        <v>6.7669999999999959</v>
      </c>
      <c r="M3601" s="53">
        <v>6.7669999999999959</v>
      </c>
      <c r="N3601" s="45">
        <f t="shared" si="453"/>
        <v>0</v>
      </c>
      <c r="P3601" s="56"/>
    </row>
    <row r="3602" spans="1:16" x14ac:dyDescent="0.2">
      <c r="A3602" s="5">
        <v>45807.875</v>
      </c>
      <c r="B3602" s="10">
        <f t="shared" si="448"/>
        <v>45807</v>
      </c>
      <c r="C3602" s="4">
        <f t="shared" si="455"/>
        <v>0.83333333333333337</v>
      </c>
      <c r="D3602" s="4">
        <f>IF('Kauf Restprofil Los 7'!A3602&lt;&gt;"",IF('Kauf Restprofil Los 7'!A3602&lt;&gt;"",TIME(HOUR('Kauf Restprofil Los 7'!A3602),MINUTE('Kauf Restprofil Los 7'!A3602),SECOND('Kauf Restprofil Los 7'!A3602)),""),"")</f>
        <v>0.875</v>
      </c>
      <c r="E3602" s="9">
        <f t="shared" si="454"/>
        <v>21</v>
      </c>
      <c r="F3602">
        <v>34.480187192999999</v>
      </c>
      <c r="G3602" s="12">
        <f t="shared" si="449"/>
        <v>2.8730000000000002</v>
      </c>
      <c r="H3602" s="18">
        <f t="shared" si="450"/>
        <v>34.479999999999997</v>
      </c>
      <c r="I3602" s="21">
        <v>27.36</v>
      </c>
      <c r="J3602" s="14">
        <v>27.36</v>
      </c>
      <c r="K3602" s="14">
        <f t="shared" si="451"/>
        <v>0</v>
      </c>
      <c r="L3602" s="13">
        <f t="shared" si="452"/>
        <v>7.1199999999999974</v>
      </c>
      <c r="M3602" s="53">
        <v>7.1199999999999974</v>
      </c>
      <c r="N3602" s="45">
        <f t="shared" si="453"/>
        <v>0</v>
      </c>
      <c r="P3602" s="56"/>
    </row>
    <row r="3603" spans="1:16" x14ac:dyDescent="0.2">
      <c r="A3603" s="5">
        <v>45807.916666666664</v>
      </c>
      <c r="B3603" s="10">
        <f t="shared" si="448"/>
        <v>45807</v>
      </c>
      <c r="C3603" s="4">
        <f t="shared" si="455"/>
        <v>0.875</v>
      </c>
      <c r="D3603" s="4">
        <f>IF('Kauf Restprofil Los 7'!A3603&lt;&gt;"",IF('Kauf Restprofil Los 7'!A3603&lt;&gt;"",TIME(HOUR('Kauf Restprofil Los 7'!A3603),MINUTE('Kauf Restprofil Los 7'!A3603),SECOND('Kauf Restprofil Los 7'!A3603)),""),"")</f>
        <v>0.91666666666666663</v>
      </c>
      <c r="E3603" s="9">
        <f t="shared" si="454"/>
        <v>22</v>
      </c>
      <c r="F3603">
        <v>31.165676018999999</v>
      </c>
      <c r="G3603" s="12">
        <f t="shared" si="449"/>
        <v>2.597</v>
      </c>
      <c r="H3603" s="18">
        <f t="shared" si="450"/>
        <v>31.166</v>
      </c>
      <c r="I3603" s="21">
        <v>24.48</v>
      </c>
      <c r="J3603" s="14">
        <v>24.48</v>
      </c>
      <c r="K3603" s="14">
        <f t="shared" si="451"/>
        <v>0</v>
      </c>
      <c r="L3603" s="13">
        <f t="shared" si="452"/>
        <v>6.6859999999999999</v>
      </c>
      <c r="M3603" s="53">
        <v>6.6859999999999999</v>
      </c>
      <c r="N3603" s="45">
        <f t="shared" si="453"/>
        <v>0</v>
      </c>
      <c r="P3603" s="56"/>
    </row>
    <row r="3604" spans="1:16" x14ac:dyDescent="0.2">
      <c r="A3604" s="5">
        <v>45807.958333333336</v>
      </c>
      <c r="B3604" s="10">
        <f t="shared" si="448"/>
        <v>45807</v>
      </c>
      <c r="C3604" s="4">
        <f t="shared" si="455"/>
        <v>0.91666666666666663</v>
      </c>
      <c r="D3604" s="4">
        <f>IF('Kauf Restprofil Los 7'!A3604&lt;&gt;"",IF('Kauf Restprofil Los 7'!A3604&lt;&gt;"",TIME(HOUR('Kauf Restprofil Los 7'!A3604),MINUTE('Kauf Restprofil Los 7'!A3604),SECOND('Kauf Restprofil Los 7'!A3604)),""),"")</f>
        <v>0.95833333333333337</v>
      </c>
      <c r="E3604" s="9">
        <f t="shared" si="454"/>
        <v>23</v>
      </c>
      <c r="F3604">
        <v>28.633859536999999</v>
      </c>
      <c r="G3604" s="12">
        <f t="shared" si="449"/>
        <v>2.3860000000000001</v>
      </c>
      <c r="H3604" s="18">
        <f t="shared" si="450"/>
        <v>28.634</v>
      </c>
      <c r="I3604" s="21">
        <v>22.799999999999997</v>
      </c>
      <c r="J3604" s="14">
        <v>22.799999999999997</v>
      </c>
      <c r="K3604" s="14">
        <f t="shared" si="451"/>
        <v>0</v>
      </c>
      <c r="L3604" s="13">
        <f t="shared" si="452"/>
        <v>5.8340000000000032</v>
      </c>
      <c r="M3604" s="53">
        <v>5.8340000000000032</v>
      </c>
      <c r="N3604" s="45">
        <f t="shared" si="453"/>
        <v>0</v>
      </c>
      <c r="P3604" s="56"/>
    </row>
    <row r="3605" spans="1:16" x14ac:dyDescent="0.2">
      <c r="A3605" s="5">
        <v>45808</v>
      </c>
      <c r="B3605" s="10">
        <f t="shared" si="448"/>
        <v>45807</v>
      </c>
      <c r="C3605" s="4">
        <f t="shared" si="455"/>
        <v>0.95833333333333337</v>
      </c>
      <c r="D3605" s="4">
        <f>IF('Kauf Restprofil Los 7'!A3605&lt;&gt;"",IF('Kauf Restprofil Los 7'!A3605&lt;&gt;"",TIME(HOUR('Kauf Restprofil Los 7'!A3605),MINUTE('Kauf Restprofil Los 7'!A3605),SECOND('Kauf Restprofil Los 7'!A3605)),""),"")</f>
        <v>0</v>
      </c>
      <c r="E3605" s="9">
        <f t="shared" si="454"/>
        <v>24</v>
      </c>
      <c r="F3605">
        <v>23.953879391000001</v>
      </c>
      <c r="G3605" s="12">
        <f t="shared" si="449"/>
        <v>1.996</v>
      </c>
      <c r="H3605" s="18">
        <f t="shared" si="450"/>
        <v>23.954000000000001</v>
      </c>
      <c r="I3605" s="21">
        <v>19.080000000000002</v>
      </c>
      <c r="J3605" s="14">
        <v>19.080000000000002</v>
      </c>
      <c r="K3605" s="14">
        <f t="shared" si="451"/>
        <v>0</v>
      </c>
      <c r="L3605" s="13">
        <f t="shared" si="452"/>
        <v>4.8739999999999988</v>
      </c>
      <c r="M3605" s="53">
        <v>4.8739999999999988</v>
      </c>
      <c r="N3605" s="45">
        <f t="shared" si="453"/>
        <v>0</v>
      </c>
      <c r="P3605" s="56"/>
    </row>
    <row r="3606" spans="1:16" x14ac:dyDescent="0.2">
      <c r="A3606" s="5">
        <v>45808.041666666664</v>
      </c>
      <c r="B3606" s="10">
        <f t="shared" si="448"/>
        <v>45808</v>
      </c>
      <c r="C3606" s="4">
        <f t="shared" si="455"/>
        <v>0</v>
      </c>
      <c r="D3606" s="4">
        <f>IF('Kauf Restprofil Los 7'!A3606&lt;&gt;"",IF('Kauf Restprofil Los 7'!A3606&lt;&gt;"",TIME(HOUR('Kauf Restprofil Los 7'!A3606),MINUTE('Kauf Restprofil Los 7'!A3606),SECOND('Kauf Restprofil Los 7'!A3606)),""),"")</f>
        <v>4.1666666666666664E-2</v>
      </c>
      <c r="E3606" s="9">
        <f t="shared" si="454"/>
        <v>1</v>
      </c>
      <c r="F3606">
        <v>19.360289774000002</v>
      </c>
      <c r="G3606" s="12">
        <f t="shared" si="449"/>
        <v>1.613</v>
      </c>
      <c r="H3606" s="18">
        <f t="shared" si="450"/>
        <v>19.36</v>
      </c>
      <c r="I3606" s="21">
        <v>16.440000000000001</v>
      </c>
      <c r="J3606" s="14">
        <v>16.440000000000001</v>
      </c>
      <c r="K3606" s="14">
        <f t="shared" si="451"/>
        <v>0</v>
      </c>
      <c r="L3606" s="13">
        <f t="shared" si="452"/>
        <v>2.9199999999999982</v>
      </c>
      <c r="M3606" s="53">
        <v>2.9199999999999982</v>
      </c>
      <c r="N3606" s="45">
        <f t="shared" si="453"/>
        <v>0</v>
      </c>
      <c r="P3606" s="56"/>
    </row>
    <row r="3607" spans="1:16" x14ac:dyDescent="0.2">
      <c r="A3607" s="5">
        <v>45808.083333333336</v>
      </c>
      <c r="B3607" s="10">
        <f t="shared" si="448"/>
        <v>45808</v>
      </c>
      <c r="C3607" s="4">
        <f t="shared" si="455"/>
        <v>4.1666666666666664E-2</v>
      </c>
      <c r="D3607" s="4">
        <f>IF('Kauf Restprofil Los 7'!A3607&lt;&gt;"",IF('Kauf Restprofil Los 7'!A3607&lt;&gt;"",TIME(HOUR('Kauf Restprofil Los 7'!A3607),MINUTE('Kauf Restprofil Los 7'!A3607),SECOND('Kauf Restprofil Los 7'!A3607)),""),"")</f>
        <v>8.3333333333333329E-2</v>
      </c>
      <c r="E3607" s="9">
        <f t="shared" si="454"/>
        <v>2</v>
      </c>
      <c r="F3607">
        <v>16.976070697000001</v>
      </c>
      <c r="G3607" s="12">
        <f t="shared" si="449"/>
        <v>1.415</v>
      </c>
      <c r="H3607" s="18">
        <f t="shared" si="450"/>
        <v>16.975999999999999</v>
      </c>
      <c r="I3607" s="21">
        <v>14.52</v>
      </c>
      <c r="J3607" s="14">
        <v>14.52</v>
      </c>
      <c r="K3607" s="14">
        <f t="shared" si="451"/>
        <v>0</v>
      </c>
      <c r="L3607" s="13">
        <f t="shared" si="452"/>
        <v>2.4559999999999995</v>
      </c>
      <c r="M3607" s="53">
        <v>2.4559999999999995</v>
      </c>
      <c r="N3607" s="45">
        <f t="shared" si="453"/>
        <v>0</v>
      </c>
      <c r="P3607" s="56"/>
    </row>
    <row r="3608" spans="1:16" x14ac:dyDescent="0.2">
      <c r="A3608" s="5">
        <v>45808.125</v>
      </c>
      <c r="B3608" s="10">
        <f t="shared" si="448"/>
        <v>45808</v>
      </c>
      <c r="C3608" s="4">
        <f t="shared" si="455"/>
        <v>8.3333333333333329E-2</v>
      </c>
      <c r="D3608" s="4">
        <f>IF('Kauf Restprofil Los 7'!A3608&lt;&gt;"",IF('Kauf Restprofil Los 7'!A3608&lt;&gt;"",TIME(HOUR('Kauf Restprofil Los 7'!A3608),MINUTE('Kauf Restprofil Los 7'!A3608),SECOND('Kauf Restprofil Los 7'!A3608)),""),"")</f>
        <v>0.125</v>
      </c>
      <c r="E3608" s="9">
        <f t="shared" si="454"/>
        <v>3</v>
      </c>
      <c r="F3608">
        <v>15.793608554</v>
      </c>
      <c r="G3608" s="12">
        <f t="shared" si="449"/>
        <v>1.3160000000000001</v>
      </c>
      <c r="H3608" s="18">
        <f t="shared" si="450"/>
        <v>15.794</v>
      </c>
      <c r="I3608" s="21">
        <v>14.04</v>
      </c>
      <c r="J3608" s="14">
        <v>14.04</v>
      </c>
      <c r="K3608" s="14">
        <f t="shared" si="451"/>
        <v>0</v>
      </c>
      <c r="L3608" s="13">
        <f t="shared" si="452"/>
        <v>1.7540000000000013</v>
      </c>
      <c r="M3608" s="53">
        <v>1.7540000000000013</v>
      </c>
      <c r="N3608" s="45">
        <f t="shared" si="453"/>
        <v>0</v>
      </c>
      <c r="P3608" s="56"/>
    </row>
    <row r="3609" spans="1:16" x14ac:dyDescent="0.2">
      <c r="A3609" s="5">
        <v>45808.166666666664</v>
      </c>
      <c r="B3609" s="10">
        <f t="shared" si="448"/>
        <v>45808</v>
      </c>
      <c r="C3609" s="4">
        <f t="shared" si="455"/>
        <v>0.125</v>
      </c>
      <c r="D3609" s="4">
        <f>IF('Kauf Restprofil Los 7'!A3609&lt;&gt;"",IF('Kauf Restprofil Los 7'!A3609&lt;&gt;"",TIME(HOUR('Kauf Restprofil Los 7'!A3609),MINUTE('Kauf Restprofil Los 7'!A3609),SECOND('Kauf Restprofil Los 7'!A3609)),""),"")</f>
        <v>0.16666666666666666</v>
      </c>
      <c r="E3609" s="9">
        <f t="shared" si="454"/>
        <v>4</v>
      </c>
      <c r="F3609">
        <v>15.296332571000001</v>
      </c>
      <c r="G3609" s="12">
        <f t="shared" si="449"/>
        <v>1.2749999999999999</v>
      </c>
      <c r="H3609" s="18">
        <f t="shared" si="450"/>
        <v>15.295999999999999</v>
      </c>
      <c r="I3609" s="21">
        <v>13.919999999999998</v>
      </c>
      <c r="J3609" s="14">
        <v>13.919999999999998</v>
      </c>
      <c r="K3609" s="14">
        <f t="shared" si="451"/>
        <v>0</v>
      </c>
      <c r="L3609" s="13">
        <f t="shared" si="452"/>
        <v>1.3760000000000012</v>
      </c>
      <c r="M3609" s="53">
        <v>1.3760000000000012</v>
      </c>
      <c r="N3609" s="45">
        <f t="shared" si="453"/>
        <v>0</v>
      </c>
      <c r="P3609" s="56"/>
    </row>
    <row r="3610" spans="1:16" x14ac:dyDescent="0.2">
      <c r="A3610" s="5">
        <v>45808.208333333336</v>
      </c>
      <c r="B3610" s="10">
        <f t="shared" si="448"/>
        <v>45808</v>
      </c>
      <c r="C3610" s="4">
        <f t="shared" si="455"/>
        <v>0.16666666666666666</v>
      </c>
      <c r="D3610" s="4">
        <f>IF('Kauf Restprofil Los 7'!A3610&lt;&gt;"",IF('Kauf Restprofil Los 7'!A3610&lt;&gt;"",TIME(HOUR('Kauf Restprofil Los 7'!A3610),MINUTE('Kauf Restprofil Los 7'!A3610),SECOND('Kauf Restprofil Los 7'!A3610)),""),"")</f>
        <v>0.20833333333333334</v>
      </c>
      <c r="E3610" s="9">
        <f t="shared" si="454"/>
        <v>5</v>
      </c>
      <c r="F3610">
        <v>14.785190726</v>
      </c>
      <c r="G3610" s="12">
        <f t="shared" si="449"/>
        <v>1.232</v>
      </c>
      <c r="H3610" s="18">
        <f t="shared" si="450"/>
        <v>14.785</v>
      </c>
      <c r="I3610" s="21">
        <v>14.04</v>
      </c>
      <c r="J3610" s="14">
        <v>14.04</v>
      </c>
      <c r="K3610" s="14">
        <f t="shared" si="451"/>
        <v>0</v>
      </c>
      <c r="L3610" s="13">
        <f t="shared" si="452"/>
        <v>0.74500000000000099</v>
      </c>
      <c r="M3610" s="53">
        <v>0.74500000000000099</v>
      </c>
      <c r="N3610" s="45">
        <f t="shared" si="453"/>
        <v>0</v>
      </c>
      <c r="P3610" s="56"/>
    </row>
    <row r="3611" spans="1:16" x14ac:dyDescent="0.2">
      <c r="A3611" s="5">
        <v>45808.25</v>
      </c>
      <c r="B3611" s="10">
        <f t="shared" si="448"/>
        <v>45808</v>
      </c>
      <c r="C3611" s="4">
        <f t="shared" si="455"/>
        <v>0.20833333333333334</v>
      </c>
      <c r="D3611" s="4">
        <f>IF('Kauf Restprofil Los 7'!A3611&lt;&gt;"",IF('Kauf Restprofil Los 7'!A3611&lt;&gt;"",TIME(HOUR('Kauf Restprofil Los 7'!A3611),MINUTE('Kauf Restprofil Los 7'!A3611),SECOND('Kauf Restprofil Los 7'!A3611)),""),"")</f>
        <v>0.25</v>
      </c>
      <c r="E3611" s="9">
        <f t="shared" si="454"/>
        <v>6</v>
      </c>
      <c r="F3611">
        <v>15.33084023</v>
      </c>
      <c r="G3611" s="12">
        <f t="shared" si="449"/>
        <v>1.278</v>
      </c>
      <c r="H3611" s="18">
        <f t="shared" si="450"/>
        <v>15.331</v>
      </c>
      <c r="I3611" s="21">
        <v>14.940000000000001</v>
      </c>
      <c r="J3611" s="14">
        <v>14.940000000000001</v>
      </c>
      <c r="K3611" s="14">
        <f t="shared" si="451"/>
        <v>0</v>
      </c>
      <c r="L3611" s="13">
        <f t="shared" si="452"/>
        <v>0.39099999999999824</v>
      </c>
      <c r="M3611" s="53">
        <v>0.39099999999999824</v>
      </c>
      <c r="N3611" s="45">
        <f t="shared" si="453"/>
        <v>0</v>
      </c>
      <c r="P3611" s="56"/>
    </row>
    <row r="3612" spans="1:16" x14ac:dyDescent="0.2">
      <c r="A3612" s="5">
        <v>45808.291666666664</v>
      </c>
      <c r="B3612" s="10">
        <f t="shared" si="448"/>
        <v>45808</v>
      </c>
      <c r="C3612" s="4">
        <f t="shared" si="455"/>
        <v>0.25</v>
      </c>
      <c r="D3612" s="4">
        <f>IF('Kauf Restprofil Los 7'!A3612&lt;&gt;"",IF('Kauf Restprofil Los 7'!A3612&lt;&gt;"",TIME(HOUR('Kauf Restprofil Los 7'!A3612),MINUTE('Kauf Restprofil Los 7'!A3612),SECOND('Kauf Restprofil Los 7'!A3612)),""),"")</f>
        <v>0.29166666666666669</v>
      </c>
      <c r="E3612" s="9">
        <f t="shared" si="454"/>
        <v>7</v>
      </c>
      <c r="F3612">
        <v>17.468316774000002</v>
      </c>
      <c r="G3612" s="12">
        <f t="shared" si="449"/>
        <v>1.456</v>
      </c>
      <c r="H3612" s="18">
        <f t="shared" si="450"/>
        <v>17.468</v>
      </c>
      <c r="I3612" s="21">
        <v>17.04</v>
      </c>
      <c r="J3612" s="14">
        <v>17.04</v>
      </c>
      <c r="K3612" s="14">
        <f t="shared" si="451"/>
        <v>0</v>
      </c>
      <c r="L3612" s="13">
        <f t="shared" si="452"/>
        <v>0.42800000000000082</v>
      </c>
      <c r="M3612" s="53">
        <v>0.42800000000000082</v>
      </c>
      <c r="N3612" s="45">
        <f t="shared" si="453"/>
        <v>0</v>
      </c>
      <c r="P3612" s="56"/>
    </row>
    <row r="3613" spans="1:16" x14ac:dyDescent="0.2">
      <c r="A3613" s="5">
        <v>45808.333333333336</v>
      </c>
      <c r="B3613" s="10">
        <f t="shared" si="448"/>
        <v>45808</v>
      </c>
      <c r="C3613" s="4">
        <f t="shared" si="455"/>
        <v>0.29166666666666669</v>
      </c>
      <c r="D3613" s="4">
        <f>IF('Kauf Restprofil Los 7'!A3613&lt;&gt;"",IF('Kauf Restprofil Los 7'!A3613&lt;&gt;"",TIME(HOUR('Kauf Restprofil Los 7'!A3613),MINUTE('Kauf Restprofil Los 7'!A3613),SECOND('Kauf Restprofil Los 7'!A3613)),""),"")</f>
        <v>0.33333333333333331</v>
      </c>
      <c r="E3613" s="9">
        <f t="shared" si="454"/>
        <v>8</v>
      </c>
      <c r="F3613">
        <v>20.1628674</v>
      </c>
      <c r="G3613" s="12">
        <f t="shared" si="449"/>
        <v>1.68</v>
      </c>
      <c r="H3613" s="18">
        <f t="shared" si="450"/>
        <v>20.163</v>
      </c>
      <c r="I3613" s="21">
        <v>20.100000000000001</v>
      </c>
      <c r="J3613" s="14">
        <v>20.100000000000001</v>
      </c>
      <c r="K3613" s="14">
        <f t="shared" si="451"/>
        <v>0</v>
      </c>
      <c r="L3613" s="13">
        <f t="shared" si="452"/>
        <v>6.2999999999998835E-2</v>
      </c>
      <c r="M3613" s="53">
        <v>6.2999999999998835E-2</v>
      </c>
      <c r="N3613" s="45">
        <f t="shared" si="453"/>
        <v>0</v>
      </c>
      <c r="P3613" s="56"/>
    </row>
    <row r="3614" spans="1:16" x14ac:dyDescent="0.2">
      <c r="A3614" s="5">
        <v>45808.375</v>
      </c>
      <c r="B3614" s="10">
        <f t="shared" si="448"/>
        <v>45808</v>
      </c>
      <c r="C3614" s="4">
        <f t="shared" si="455"/>
        <v>0.33333333333333331</v>
      </c>
      <c r="D3614" s="4">
        <f>IF('Kauf Restprofil Los 7'!A3614&lt;&gt;"",IF('Kauf Restprofil Los 7'!A3614&lt;&gt;"",TIME(HOUR('Kauf Restprofil Los 7'!A3614),MINUTE('Kauf Restprofil Los 7'!A3614),SECOND('Kauf Restprofil Los 7'!A3614)),""),"")</f>
        <v>0.375</v>
      </c>
      <c r="E3614" s="9">
        <f t="shared" si="454"/>
        <v>9</v>
      </c>
      <c r="F3614">
        <v>24.055977279</v>
      </c>
      <c r="G3614" s="12">
        <f t="shared" si="449"/>
        <v>2.0049999999999999</v>
      </c>
      <c r="H3614" s="18">
        <f t="shared" si="450"/>
        <v>24.056000000000001</v>
      </c>
      <c r="I3614" s="21">
        <v>23.46</v>
      </c>
      <c r="J3614" s="14">
        <v>23.46</v>
      </c>
      <c r="K3614" s="14">
        <f t="shared" si="451"/>
        <v>0</v>
      </c>
      <c r="L3614" s="13">
        <f t="shared" si="452"/>
        <v>0.59600000000000009</v>
      </c>
      <c r="M3614" s="53">
        <v>0.59600000000000009</v>
      </c>
      <c r="N3614" s="45">
        <f t="shared" si="453"/>
        <v>0</v>
      </c>
      <c r="P3614" s="56"/>
    </row>
    <row r="3615" spans="1:16" x14ac:dyDescent="0.2">
      <c r="A3615" s="5">
        <v>45808.416666666664</v>
      </c>
      <c r="B3615" s="10">
        <f t="shared" si="448"/>
        <v>45808</v>
      </c>
      <c r="C3615" s="4">
        <f t="shared" si="455"/>
        <v>0.375</v>
      </c>
      <c r="D3615" s="4">
        <f>IF('Kauf Restprofil Los 7'!A3615&lt;&gt;"",IF('Kauf Restprofil Los 7'!A3615&lt;&gt;"",TIME(HOUR('Kauf Restprofil Los 7'!A3615),MINUTE('Kauf Restprofil Los 7'!A3615),SECOND('Kauf Restprofil Los 7'!A3615)),""),"")</f>
        <v>0.41666666666666669</v>
      </c>
      <c r="E3615" s="9">
        <f t="shared" si="454"/>
        <v>10</v>
      </c>
      <c r="F3615">
        <v>26.807927972000002</v>
      </c>
      <c r="G3615" s="12">
        <f t="shared" si="449"/>
        <v>2.234</v>
      </c>
      <c r="H3615" s="18">
        <f t="shared" si="450"/>
        <v>26.808</v>
      </c>
      <c r="I3615" s="21">
        <v>25.56</v>
      </c>
      <c r="J3615" s="14">
        <v>25.56</v>
      </c>
      <c r="K3615" s="14">
        <f t="shared" si="451"/>
        <v>0</v>
      </c>
      <c r="L3615" s="13">
        <f t="shared" si="452"/>
        <v>1.2480000000000011</v>
      </c>
      <c r="M3615" s="53">
        <v>1.2480000000000011</v>
      </c>
      <c r="N3615" s="45">
        <f t="shared" si="453"/>
        <v>0</v>
      </c>
      <c r="P3615" s="56"/>
    </row>
    <row r="3616" spans="1:16" x14ac:dyDescent="0.2">
      <c r="A3616" s="5">
        <v>45808.458333333336</v>
      </c>
      <c r="B3616" s="10">
        <f t="shared" si="448"/>
        <v>45808</v>
      </c>
      <c r="C3616" s="4">
        <f t="shared" si="455"/>
        <v>0.41666666666666669</v>
      </c>
      <c r="D3616" s="4">
        <f>IF('Kauf Restprofil Los 7'!A3616&lt;&gt;"",IF('Kauf Restprofil Los 7'!A3616&lt;&gt;"",TIME(HOUR('Kauf Restprofil Los 7'!A3616),MINUTE('Kauf Restprofil Los 7'!A3616),SECOND('Kauf Restprofil Los 7'!A3616)),""),"")</f>
        <v>0.45833333333333331</v>
      </c>
      <c r="E3616" s="9">
        <f t="shared" si="454"/>
        <v>11</v>
      </c>
      <c r="F3616">
        <v>28.484868032000001</v>
      </c>
      <c r="G3616" s="12">
        <f t="shared" si="449"/>
        <v>2.3740000000000001</v>
      </c>
      <c r="H3616" s="18">
        <f t="shared" si="450"/>
        <v>28.484999999999999</v>
      </c>
      <c r="I3616" s="21">
        <v>26.339999999999996</v>
      </c>
      <c r="J3616" s="14">
        <v>26.339999999999996</v>
      </c>
      <c r="K3616" s="14">
        <f t="shared" si="451"/>
        <v>0</v>
      </c>
      <c r="L3616" s="13">
        <f t="shared" si="452"/>
        <v>2.1450000000000031</v>
      </c>
      <c r="M3616" s="53">
        <v>2.1450000000000031</v>
      </c>
      <c r="N3616" s="45">
        <f t="shared" si="453"/>
        <v>0</v>
      </c>
      <c r="P3616" s="56"/>
    </row>
    <row r="3617" spans="1:16" x14ac:dyDescent="0.2">
      <c r="A3617" s="5">
        <v>45808.5</v>
      </c>
      <c r="B3617" s="10">
        <f t="shared" si="448"/>
        <v>45808</v>
      </c>
      <c r="C3617" s="4">
        <f t="shared" si="455"/>
        <v>0.45833333333333331</v>
      </c>
      <c r="D3617" s="4">
        <f>IF('Kauf Restprofil Los 7'!A3617&lt;&gt;"",IF('Kauf Restprofil Los 7'!A3617&lt;&gt;"",TIME(HOUR('Kauf Restprofil Los 7'!A3617),MINUTE('Kauf Restprofil Los 7'!A3617),SECOND('Kauf Restprofil Los 7'!A3617)),""),"")</f>
        <v>0.5</v>
      </c>
      <c r="E3617" s="9">
        <f t="shared" si="454"/>
        <v>12</v>
      </c>
      <c r="F3617">
        <v>28.659699089</v>
      </c>
      <c r="G3617" s="12">
        <f t="shared" si="449"/>
        <v>2.3879999999999999</v>
      </c>
      <c r="H3617" s="18">
        <f t="shared" si="450"/>
        <v>28.66</v>
      </c>
      <c r="I3617" s="21">
        <v>26.880000000000003</v>
      </c>
      <c r="J3617" s="14">
        <v>26.880000000000003</v>
      </c>
      <c r="K3617" s="14">
        <f t="shared" si="451"/>
        <v>0</v>
      </c>
      <c r="L3617" s="13">
        <f t="shared" si="452"/>
        <v>1.7799999999999976</v>
      </c>
      <c r="M3617" s="53">
        <v>1.7799999999999976</v>
      </c>
      <c r="N3617" s="45">
        <f t="shared" si="453"/>
        <v>0</v>
      </c>
      <c r="P3617" s="56"/>
    </row>
    <row r="3618" spans="1:16" x14ac:dyDescent="0.2">
      <c r="A3618" s="5">
        <v>45808.541666666664</v>
      </c>
      <c r="B3618" s="10">
        <f t="shared" si="448"/>
        <v>45808</v>
      </c>
      <c r="C3618" s="4">
        <f t="shared" si="455"/>
        <v>0.5</v>
      </c>
      <c r="D3618" s="4">
        <f>IF('Kauf Restprofil Los 7'!A3618&lt;&gt;"",IF('Kauf Restprofil Los 7'!A3618&lt;&gt;"",TIME(HOUR('Kauf Restprofil Los 7'!A3618),MINUTE('Kauf Restprofil Los 7'!A3618),SECOND('Kauf Restprofil Los 7'!A3618)),""),"")</f>
        <v>0.54166666666666663</v>
      </c>
      <c r="E3618" s="9">
        <f t="shared" si="454"/>
        <v>13</v>
      </c>
      <c r="F3618">
        <v>25.061935097999999</v>
      </c>
      <c r="G3618" s="12">
        <f t="shared" si="449"/>
        <v>2.0880000000000001</v>
      </c>
      <c r="H3618" s="18">
        <f t="shared" si="450"/>
        <v>25.062000000000001</v>
      </c>
      <c r="I3618" s="21">
        <v>26.52</v>
      </c>
      <c r="J3618" s="14">
        <v>26.52</v>
      </c>
      <c r="K3618" s="14">
        <f t="shared" si="451"/>
        <v>0</v>
      </c>
      <c r="L3618" s="13">
        <f t="shared" si="452"/>
        <v>-1.4579999999999984</v>
      </c>
      <c r="M3618" s="53">
        <v>0</v>
      </c>
      <c r="N3618" s="45">
        <f t="shared" si="453"/>
        <v>-1.4579999999999984</v>
      </c>
      <c r="P3618" s="56"/>
    </row>
    <row r="3619" spans="1:16" x14ac:dyDescent="0.2">
      <c r="A3619" s="5">
        <v>45808.583333333336</v>
      </c>
      <c r="B3619" s="10">
        <f t="shared" si="448"/>
        <v>45808</v>
      </c>
      <c r="C3619" s="4">
        <f t="shared" si="455"/>
        <v>0.54166666666666663</v>
      </c>
      <c r="D3619" s="4">
        <f>IF('Kauf Restprofil Los 7'!A3619&lt;&gt;"",IF('Kauf Restprofil Los 7'!A3619&lt;&gt;"",TIME(HOUR('Kauf Restprofil Los 7'!A3619),MINUTE('Kauf Restprofil Los 7'!A3619),SECOND('Kauf Restprofil Los 7'!A3619)),""),"")</f>
        <v>0.58333333333333337</v>
      </c>
      <c r="E3619" s="9">
        <f t="shared" si="454"/>
        <v>14</v>
      </c>
      <c r="F3619">
        <v>21.053171218999999</v>
      </c>
      <c r="G3619" s="12">
        <f t="shared" si="449"/>
        <v>1.754</v>
      </c>
      <c r="H3619" s="18">
        <f t="shared" si="450"/>
        <v>21.053000000000001</v>
      </c>
      <c r="I3619" s="21">
        <v>23.759999999999998</v>
      </c>
      <c r="J3619" s="14">
        <v>23.759999999999998</v>
      </c>
      <c r="K3619" s="14">
        <f t="shared" si="451"/>
        <v>0</v>
      </c>
      <c r="L3619" s="13">
        <f t="shared" si="452"/>
        <v>-2.7069999999999972</v>
      </c>
      <c r="M3619" s="53">
        <v>0</v>
      </c>
      <c r="N3619" s="45">
        <f t="shared" si="453"/>
        <v>-2.7069999999999972</v>
      </c>
      <c r="P3619" s="56"/>
    </row>
    <row r="3620" spans="1:16" x14ac:dyDescent="0.2">
      <c r="A3620" s="5">
        <v>45808.625</v>
      </c>
      <c r="B3620" s="10">
        <f t="shared" si="448"/>
        <v>45808</v>
      </c>
      <c r="C3620" s="4">
        <f t="shared" si="455"/>
        <v>0.58333333333333337</v>
      </c>
      <c r="D3620" s="4">
        <f>IF('Kauf Restprofil Los 7'!A3620&lt;&gt;"",IF('Kauf Restprofil Los 7'!A3620&lt;&gt;"",TIME(HOUR('Kauf Restprofil Los 7'!A3620),MINUTE('Kauf Restprofil Los 7'!A3620),SECOND('Kauf Restprofil Los 7'!A3620)),""),"")</f>
        <v>0.625</v>
      </c>
      <c r="E3620" s="9">
        <f t="shared" si="454"/>
        <v>15</v>
      </c>
      <c r="F3620">
        <v>18.812783933999999</v>
      </c>
      <c r="G3620" s="12">
        <f t="shared" si="449"/>
        <v>1.5680000000000001</v>
      </c>
      <c r="H3620" s="18">
        <f t="shared" si="450"/>
        <v>18.812999999999999</v>
      </c>
      <c r="I3620" s="21">
        <v>22.68</v>
      </c>
      <c r="J3620" s="14">
        <v>22.68</v>
      </c>
      <c r="K3620" s="14">
        <f t="shared" si="451"/>
        <v>0</v>
      </c>
      <c r="L3620" s="13">
        <f t="shared" si="452"/>
        <v>-3.8670000000000009</v>
      </c>
      <c r="M3620" s="53">
        <v>0</v>
      </c>
      <c r="N3620" s="45">
        <f t="shared" si="453"/>
        <v>-3.8670000000000009</v>
      </c>
      <c r="P3620" s="56"/>
    </row>
    <row r="3621" spans="1:16" x14ac:dyDescent="0.2">
      <c r="A3621" s="5">
        <v>45808.666666666664</v>
      </c>
      <c r="B3621" s="10">
        <f t="shared" si="448"/>
        <v>45808</v>
      </c>
      <c r="C3621" s="4">
        <f t="shared" si="455"/>
        <v>0.625</v>
      </c>
      <c r="D3621" s="4">
        <f>IF('Kauf Restprofil Los 7'!A3621&lt;&gt;"",IF('Kauf Restprofil Los 7'!A3621&lt;&gt;"",TIME(HOUR('Kauf Restprofil Los 7'!A3621),MINUTE('Kauf Restprofil Los 7'!A3621),SECOND('Kauf Restprofil Los 7'!A3621)),""),"")</f>
        <v>0.66666666666666663</v>
      </c>
      <c r="E3621" s="9">
        <f t="shared" si="454"/>
        <v>16</v>
      </c>
      <c r="F3621">
        <v>16.70503093</v>
      </c>
      <c r="G3621" s="12">
        <f t="shared" si="449"/>
        <v>1.3919999999999999</v>
      </c>
      <c r="H3621" s="18">
        <f t="shared" si="450"/>
        <v>16.704999999999998</v>
      </c>
      <c r="I3621" s="21">
        <v>22.68</v>
      </c>
      <c r="J3621" s="14">
        <v>22.68</v>
      </c>
      <c r="K3621" s="14">
        <f t="shared" si="451"/>
        <v>0</v>
      </c>
      <c r="L3621" s="13">
        <f t="shared" si="452"/>
        <v>-5.9750000000000014</v>
      </c>
      <c r="M3621" s="53">
        <v>0</v>
      </c>
      <c r="N3621" s="45">
        <f t="shared" si="453"/>
        <v>-5.9750000000000014</v>
      </c>
      <c r="P3621" s="56"/>
    </row>
    <row r="3622" spans="1:16" x14ac:dyDescent="0.2">
      <c r="A3622" s="5">
        <v>45808.708333333336</v>
      </c>
      <c r="B3622" s="10">
        <f t="shared" si="448"/>
        <v>45808</v>
      </c>
      <c r="C3622" s="4">
        <f t="shared" si="455"/>
        <v>0.66666666666666663</v>
      </c>
      <c r="D3622" s="4">
        <f>IF('Kauf Restprofil Los 7'!A3622&lt;&gt;"",IF('Kauf Restprofil Los 7'!A3622&lt;&gt;"",TIME(HOUR('Kauf Restprofil Los 7'!A3622),MINUTE('Kauf Restprofil Los 7'!A3622),SECOND('Kauf Restprofil Los 7'!A3622)),""),"")</f>
        <v>0.70833333333333337</v>
      </c>
      <c r="E3622" s="9">
        <f t="shared" si="454"/>
        <v>17</v>
      </c>
      <c r="F3622">
        <v>17.596976845</v>
      </c>
      <c r="G3622" s="12">
        <f t="shared" si="449"/>
        <v>1.466</v>
      </c>
      <c r="H3622" s="18">
        <f t="shared" si="450"/>
        <v>17.597000000000001</v>
      </c>
      <c r="I3622" s="21">
        <v>23.4</v>
      </c>
      <c r="J3622" s="14">
        <v>23.4</v>
      </c>
      <c r="K3622" s="14">
        <f t="shared" si="451"/>
        <v>0</v>
      </c>
      <c r="L3622" s="13">
        <f t="shared" si="452"/>
        <v>-5.8029999999999973</v>
      </c>
      <c r="M3622" s="53">
        <v>0</v>
      </c>
      <c r="N3622" s="45">
        <f t="shared" si="453"/>
        <v>-5.8029999999999973</v>
      </c>
      <c r="P3622" s="56"/>
    </row>
    <row r="3623" spans="1:16" x14ac:dyDescent="0.2">
      <c r="A3623" s="5">
        <v>45808.75</v>
      </c>
      <c r="B3623" s="10">
        <f t="shared" si="448"/>
        <v>45808</v>
      </c>
      <c r="C3623" s="4">
        <f t="shared" si="455"/>
        <v>0.70833333333333337</v>
      </c>
      <c r="D3623" s="4">
        <f>IF('Kauf Restprofil Los 7'!A3623&lt;&gt;"",IF('Kauf Restprofil Los 7'!A3623&lt;&gt;"",TIME(HOUR('Kauf Restprofil Los 7'!A3623),MINUTE('Kauf Restprofil Los 7'!A3623),SECOND('Kauf Restprofil Los 7'!A3623)),""),"")</f>
        <v>0.75</v>
      </c>
      <c r="E3623" s="9">
        <f t="shared" si="454"/>
        <v>18</v>
      </c>
      <c r="F3623">
        <v>21.068224327999999</v>
      </c>
      <c r="G3623" s="12">
        <f t="shared" si="449"/>
        <v>1.756</v>
      </c>
      <c r="H3623" s="18">
        <f t="shared" si="450"/>
        <v>21.068000000000001</v>
      </c>
      <c r="I3623" s="21">
        <v>24.36</v>
      </c>
      <c r="J3623" s="14">
        <v>24.36</v>
      </c>
      <c r="K3623" s="14">
        <f t="shared" si="451"/>
        <v>0</v>
      </c>
      <c r="L3623" s="13">
        <f t="shared" si="452"/>
        <v>-3.291999999999998</v>
      </c>
      <c r="M3623" s="53">
        <v>0</v>
      </c>
      <c r="N3623" s="45">
        <f t="shared" si="453"/>
        <v>-3.291999999999998</v>
      </c>
      <c r="P3623" s="56"/>
    </row>
    <row r="3624" spans="1:16" x14ac:dyDescent="0.2">
      <c r="A3624" s="5">
        <v>45808.791666666664</v>
      </c>
      <c r="B3624" s="10">
        <f t="shared" si="448"/>
        <v>45808</v>
      </c>
      <c r="C3624" s="4">
        <f t="shared" si="455"/>
        <v>0.75</v>
      </c>
      <c r="D3624" s="4">
        <f>IF('Kauf Restprofil Los 7'!A3624&lt;&gt;"",IF('Kauf Restprofil Los 7'!A3624&lt;&gt;"",TIME(HOUR('Kauf Restprofil Los 7'!A3624),MINUTE('Kauf Restprofil Los 7'!A3624),SECOND('Kauf Restprofil Los 7'!A3624)),""),"")</f>
        <v>0.79166666666666663</v>
      </c>
      <c r="E3624" s="9">
        <f t="shared" si="454"/>
        <v>19</v>
      </c>
      <c r="F3624">
        <v>24.354965530000001</v>
      </c>
      <c r="G3624" s="12">
        <f t="shared" si="449"/>
        <v>2.0299999999999998</v>
      </c>
      <c r="H3624" s="18">
        <f t="shared" si="450"/>
        <v>24.355</v>
      </c>
      <c r="I3624" s="21">
        <v>26.04</v>
      </c>
      <c r="J3624" s="14">
        <v>26.04</v>
      </c>
      <c r="K3624" s="14">
        <f t="shared" si="451"/>
        <v>0</v>
      </c>
      <c r="L3624" s="13">
        <f t="shared" si="452"/>
        <v>-1.6849999999999987</v>
      </c>
      <c r="M3624" s="53">
        <v>0</v>
      </c>
      <c r="N3624" s="45">
        <f t="shared" si="453"/>
        <v>-1.6849999999999987</v>
      </c>
      <c r="P3624" s="56"/>
    </row>
    <row r="3625" spans="1:16" x14ac:dyDescent="0.2">
      <c r="A3625" s="5">
        <v>45808.833333333336</v>
      </c>
      <c r="B3625" s="10">
        <f t="shared" si="448"/>
        <v>45808</v>
      </c>
      <c r="C3625" s="4">
        <f t="shared" si="455"/>
        <v>0.79166666666666663</v>
      </c>
      <c r="D3625" s="4">
        <f>IF('Kauf Restprofil Los 7'!A3625&lt;&gt;"",IF('Kauf Restprofil Los 7'!A3625&lt;&gt;"",TIME(HOUR('Kauf Restprofil Los 7'!A3625),MINUTE('Kauf Restprofil Los 7'!A3625),SECOND('Kauf Restprofil Los 7'!A3625)),""),"")</f>
        <v>0.83333333333333337</v>
      </c>
      <c r="E3625" s="9">
        <f t="shared" si="454"/>
        <v>20</v>
      </c>
      <c r="F3625">
        <v>24.870030020000002</v>
      </c>
      <c r="G3625" s="12">
        <f t="shared" si="449"/>
        <v>2.073</v>
      </c>
      <c r="H3625" s="18">
        <f t="shared" si="450"/>
        <v>24.87</v>
      </c>
      <c r="I3625" s="21">
        <v>24.900000000000002</v>
      </c>
      <c r="J3625" s="14">
        <v>24.900000000000002</v>
      </c>
      <c r="K3625" s="14">
        <f t="shared" si="451"/>
        <v>0</v>
      </c>
      <c r="L3625" s="13">
        <f t="shared" si="452"/>
        <v>-3.0000000000001137E-2</v>
      </c>
      <c r="M3625" s="53">
        <v>0</v>
      </c>
      <c r="N3625" s="45">
        <f t="shared" si="453"/>
        <v>-3.0000000000001137E-2</v>
      </c>
      <c r="P3625" s="56"/>
    </row>
    <row r="3626" spans="1:16" x14ac:dyDescent="0.2">
      <c r="A3626" s="5">
        <v>45808.875</v>
      </c>
      <c r="B3626" s="10">
        <f t="shared" si="448"/>
        <v>45808</v>
      </c>
      <c r="C3626" s="4">
        <f t="shared" si="455"/>
        <v>0.83333333333333337</v>
      </c>
      <c r="D3626" s="4">
        <f>IF('Kauf Restprofil Los 7'!A3626&lt;&gt;"",IF('Kauf Restprofil Los 7'!A3626&lt;&gt;"",TIME(HOUR('Kauf Restprofil Los 7'!A3626),MINUTE('Kauf Restprofil Los 7'!A3626),SECOND('Kauf Restprofil Los 7'!A3626)),""),"")</f>
        <v>0.875</v>
      </c>
      <c r="E3626" s="9">
        <f t="shared" si="454"/>
        <v>21</v>
      </c>
      <c r="F3626">
        <v>23.864133105000001</v>
      </c>
      <c r="G3626" s="12">
        <f t="shared" si="449"/>
        <v>1.9890000000000001</v>
      </c>
      <c r="H3626" s="18">
        <f t="shared" si="450"/>
        <v>23.864000000000001</v>
      </c>
      <c r="I3626" s="21">
        <v>22.56</v>
      </c>
      <c r="J3626" s="14">
        <v>22.56</v>
      </c>
      <c r="K3626" s="14">
        <f t="shared" si="451"/>
        <v>0</v>
      </c>
      <c r="L3626" s="13">
        <f t="shared" si="452"/>
        <v>1.304000000000002</v>
      </c>
      <c r="M3626" s="53">
        <v>1.304000000000002</v>
      </c>
      <c r="N3626" s="45">
        <f t="shared" si="453"/>
        <v>0</v>
      </c>
      <c r="P3626" s="56"/>
    </row>
    <row r="3627" spans="1:16" x14ac:dyDescent="0.2">
      <c r="A3627" s="5">
        <v>45808.916666666664</v>
      </c>
      <c r="B3627" s="10">
        <f t="shared" si="448"/>
        <v>45808</v>
      </c>
      <c r="C3627" s="4">
        <f t="shared" si="455"/>
        <v>0.875</v>
      </c>
      <c r="D3627" s="4">
        <f>IF('Kauf Restprofil Los 7'!A3627&lt;&gt;"",IF('Kauf Restprofil Los 7'!A3627&lt;&gt;"",TIME(HOUR('Kauf Restprofil Los 7'!A3627),MINUTE('Kauf Restprofil Los 7'!A3627),SECOND('Kauf Restprofil Los 7'!A3627)),""),"")</f>
        <v>0.91666666666666663</v>
      </c>
      <c r="E3627" s="9">
        <f t="shared" si="454"/>
        <v>22</v>
      </c>
      <c r="F3627">
        <v>22.069563252999998</v>
      </c>
      <c r="G3627" s="12">
        <f t="shared" si="449"/>
        <v>1.839</v>
      </c>
      <c r="H3627" s="18">
        <f t="shared" si="450"/>
        <v>22.07</v>
      </c>
      <c r="I3627" s="21">
        <v>20.759999999999998</v>
      </c>
      <c r="J3627" s="14">
        <v>20.759999999999998</v>
      </c>
      <c r="K3627" s="14">
        <f t="shared" si="451"/>
        <v>0</v>
      </c>
      <c r="L3627" s="13">
        <f t="shared" si="452"/>
        <v>1.3100000000000023</v>
      </c>
      <c r="M3627" s="53">
        <v>1.3100000000000023</v>
      </c>
      <c r="N3627" s="45">
        <f t="shared" si="453"/>
        <v>0</v>
      </c>
      <c r="P3627" s="56"/>
    </row>
    <row r="3628" spans="1:16" x14ac:dyDescent="0.2">
      <c r="A3628" s="5">
        <v>45808.958333333336</v>
      </c>
      <c r="B3628" s="10">
        <f t="shared" si="448"/>
        <v>45808</v>
      </c>
      <c r="C3628" s="4">
        <f t="shared" si="455"/>
        <v>0.91666666666666663</v>
      </c>
      <c r="D3628" s="4">
        <f>IF('Kauf Restprofil Los 7'!A3628&lt;&gt;"",IF('Kauf Restprofil Los 7'!A3628&lt;&gt;"",TIME(HOUR('Kauf Restprofil Los 7'!A3628),MINUTE('Kauf Restprofil Los 7'!A3628),SECOND('Kauf Restprofil Los 7'!A3628)),""),"")</f>
        <v>0.95833333333333337</v>
      </c>
      <c r="E3628" s="9">
        <f t="shared" si="454"/>
        <v>23</v>
      </c>
      <c r="F3628">
        <v>20.682936638000001</v>
      </c>
      <c r="G3628" s="12">
        <f t="shared" si="449"/>
        <v>1.724</v>
      </c>
      <c r="H3628" s="18">
        <f t="shared" si="450"/>
        <v>20.683</v>
      </c>
      <c r="I3628" s="21">
        <v>19.38</v>
      </c>
      <c r="J3628" s="14">
        <v>19.38</v>
      </c>
      <c r="K3628" s="14">
        <f t="shared" si="451"/>
        <v>0</v>
      </c>
      <c r="L3628" s="13">
        <f t="shared" si="452"/>
        <v>1.3030000000000008</v>
      </c>
      <c r="M3628" s="53">
        <v>1.3030000000000008</v>
      </c>
      <c r="N3628" s="45">
        <f t="shared" si="453"/>
        <v>0</v>
      </c>
      <c r="P3628" s="56"/>
    </row>
    <row r="3629" spans="1:16" x14ac:dyDescent="0.2">
      <c r="A3629" s="5">
        <v>45809</v>
      </c>
      <c r="B3629" s="10">
        <f t="shared" si="448"/>
        <v>45808</v>
      </c>
      <c r="C3629" s="4">
        <f t="shared" si="455"/>
        <v>0.95833333333333337</v>
      </c>
      <c r="D3629" s="4">
        <f>IF('Kauf Restprofil Los 7'!A3629&lt;&gt;"",IF('Kauf Restprofil Los 7'!A3629&lt;&gt;"",TIME(HOUR('Kauf Restprofil Los 7'!A3629),MINUTE('Kauf Restprofil Los 7'!A3629),SECOND('Kauf Restprofil Los 7'!A3629)),""),"")</f>
        <v>0</v>
      </c>
      <c r="E3629" s="9">
        <f t="shared" si="454"/>
        <v>24</v>
      </c>
      <c r="F3629">
        <v>17.438463256999999</v>
      </c>
      <c r="G3629" s="12">
        <f t="shared" si="449"/>
        <v>1.4530000000000001</v>
      </c>
      <c r="H3629" s="18">
        <f t="shared" si="450"/>
        <v>17.437999999999999</v>
      </c>
      <c r="I3629" s="21">
        <v>16.68</v>
      </c>
      <c r="J3629" s="14">
        <v>16.68</v>
      </c>
      <c r="K3629" s="14">
        <f t="shared" si="451"/>
        <v>0</v>
      </c>
      <c r="L3629" s="13">
        <f t="shared" si="452"/>
        <v>0.75799999999999912</v>
      </c>
      <c r="M3629" s="53">
        <v>0.75799999999999912</v>
      </c>
      <c r="N3629" s="45">
        <f t="shared" si="453"/>
        <v>0</v>
      </c>
      <c r="P3629" s="56"/>
    </row>
    <row r="3630" spans="1:16" x14ac:dyDescent="0.2">
      <c r="A3630" s="5">
        <v>45809.041666666664</v>
      </c>
      <c r="B3630" s="10">
        <f t="shared" si="448"/>
        <v>45809</v>
      </c>
      <c r="C3630" s="4">
        <f t="shared" si="455"/>
        <v>0</v>
      </c>
      <c r="D3630" s="4">
        <f>IF('Kauf Restprofil Los 7'!A3630&lt;&gt;"",IF('Kauf Restprofil Los 7'!A3630&lt;&gt;"",TIME(HOUR('Kauf Restprofil Los 7'!A3630),MINUTE('Kauf Restprofil Los 7'!A3630),SECOND('Kauf Restprofil Los 7'!A3630)),""),"")</f>
        <v>4.1666666666666664E-2</v>
      </c>
      <c r="E3630" s="9">
        <f t="shared" si="454"/>
        <v>1</v>
      </c>
      <c r="F3630">
        <v>13.552031499</v>
      </c>
      <c r="G3630" s="12">
        <f t="shared" si="449"/>
        <v>1.129</v>
      </c>
      <c r="H3630" s="18">
        <f t="shared" si="450"/>
        <v>13.552</v>
      </c>
      <c r="I3630" s="21">
        <v>17.22</v>
      </c>
      <c r="J3630" s="14">
        <v>17.22</v>
      </c>
      <c r="K3630" s="14">
        <f t="shared" si="451"/>
        <v>0</v>
      </c>
      <c r="L3630" s="13">
        <f t="shared" si="452"/>
        <v>-3.6679999999999993</v>
      </c>
      <c r="M3630" s="53">
        <v>0</v>
      </c>
      <c r="N3630" s="45">
        <f t="shared" si="453"/>
        <v>-3.6679999999999993</v>
      </c>
      <c r="P3630" s="56"/>
    </row>
    <row r="3631" spans="1:16" x14ac:dyDescent="0.2">
      <c r="A3631" s="5">
        <v>45809.083333333336</v>
      </c>
      <c r="B3631" s="10">
        <f t="shared" si="448"/>
        <v>45809</v>
      </c>
      <c r="C3631" s="4">
        <f t="shared" si="455"/>
        <v>4.1666666666666664E-2</v>
      </c>
      <c r="D3631" s="4">
        <f>IF('Kauf Restprofil Los 7'!A3631&lt;&gt;"",IF('Kauf Restprofil Los 7'!A3631&lt;&gt;"",TIME(HOUR('Kauf Restprofil Los 7'!A3631),MINUTE('Kauf Restprofil Los 7'!A3631),SECOND('Kauf Restprofil Los 7'!A3631)),""),"")</f>
        <v>8.3333333333333329E-2</v>
      </c>
      <c r="E3631" s="9">
        <f t="shared" si="454"/>
        <v>2</v>
      </c>
      <c r="F3631">
        <v>11.928586592</v>
      </c>
      <c r="G3631" s="12">
        <f t="shared" si="449"/>
        <v>0.99399999999999999</v>
      </c>
      <c r="H3631" s="18">
        <f t="shared" si="450"/>
        <v>11.929</v>
      </c>
      <c r="I3631" s="21">
        <v>15.120000000000001</v>
      </c>
      <c r="J3631" s="14">
        <v>15.120000000000001</v>
      </c>
      <c r="K3631" s="14">
        <f t="shared" si="451"/>
        <v>0</v>
      </c>
      <c r="L3631" s="13">
        <f t="shared" si="452"/>
        <v>-3.1910000000000007</v>
      </c>
      <c r="M3631" s="53">
        <v>0</v>
      </c>
      <c r="N3631" s="45">
        <f t="shared" si="453"/>
        <v>-3.1910000000000007</v>
      </c>
      <c r="P3631" s="56"/>
    </row>
    <row r="3632" spans="1:16" x14ac:dyDescent="0.2">
      <c r="A3632" s="5">
        <v>45809.125</v>
      </c>
      <c r="B3632" s="10">
        <f t="shared" si="448"/>
        <v>45809</v>
      </c>
      <c r="C3632" s="4">
        <f t="shared" si="455"/>
        <v>8.3333333333333329E-2</v>
      </c>
      <c r="D3632" s="4">
        <f>IF('Kauf Restprofil Los 7'!A3632&lt;&gt;"",IF('Kauf Restprofil Los 7'!A3632&lt;&gt;"",TIME(HOUR('Kauf Restprofil Los 7'!A3632),MINUTE('Kauf Restprofil Los 7'!A3632),SECOND('Kauf Restprofil Los 7'!A3632)),""),"")</f>
        <v>0.125</v>
      </c>
      <c r="E3632" s="9">
        <f t="shared" si="454"/>
        <v>3</v>
      </c>
      <c r="F3632">
        <v>11.462329574</v>
      </c>
      <c r="G3632" s="12">
        <f t="shared" si="449"/>
        <v>0.95499999999999996</v>
      </c>
      <c r="H3632" s="18">
        <f t="shared" si="450"/>
        <v>11.462</v>
      </c>
      <c r="I3632" s="21">
        <v>14.100000000000001</v>
      </c>
      <c r="J3632" s="14">
        <v>14.100000000000001</v>
      </c>
      <c r="K3632" s="14">
        <f t="shared" si="451"/>
        <v>0</v>
      </c>
      <c r="L3632" s="13">
        <f t="shared" si="452"/>
        <v>-2.6380000000000017</v>
      </c>
      <c r="M3632" s="53">
        <v>0</v>
      </c>
      <c r="N3632" s="45">
        <f t="shared" si="453"/>
        <v>-2.6380000000000017</v>
      </c>
      <c r="P3632" s="56"/>
    </row>
    <row r="3633" spans="1:16" x14ac:dyDescent="0.2">
      <c r="A3633" s="5">
        <v>45809.166666666664</v>
      </c>
      <c r="B3633" s="10">
        <f t="shared" si="448"/>
        <v>45809</v>
      </c>
      <c r="C3633" s="4">
        <f t="shared" si="455"/>
        <v>0.125</v>
      </c>
      <c r="D3633" s="4">
        <f>IF('Kauf Restprofil Los 7'!A3633&lt;&gt;"",IF('Kauf Restprofil Los 7'!A3633&lt;&gt;"",TIME(HOUR('Kauf Restprofil Los 7'!A3633),MINUTE('Kauf Restprofil Los 7'!A3633),SECOND('Kauf Restprofil Los 7'!A3633)),""),"")</f>
        <v>0.16666666666666666</v>
      </c>
      <c r="E3633" s="9">
        <f t="shared" si="454"/>
        <v>4</v>
      </c>
      <c r="F3633">
        <v>11.436188624</v>
      </c>
      <c r="G3633" s="12">
        <f t="shared" si="449"/>
        <v>0.95299999999999996</v>
      </c>
      <c r="H3633" s="18">
        <f t="shared" si="450"/>
        <v>11.436</v>
      </c>
      <c r="I3633" s="21">
        <v>13.5</v>
      </c>
      <c r="J3633" s="14">
        <v>13.5</v>
      </c>
      <c r="K3633" s="14">
        <f t="shared" si="451"/>
        <v>0</v>
      </c>
      <c r="L3633" s="13">
        <f t="shared" si="452"/>
        <v>-2.0640000000000001</v>
      </c>
      <c r="M3633" s="53">
        <v>0</v>
      </c>
      <c r="N3633" s="45">
        <f t="shared" si="453"/>
        <v>-2.0640000000000001</v>
      </c>
      <c r="P3633" s="56"/>
    </row>
    <row r="3634" spans="1:16" x14ac:dyDescent="0.2">
      <c r="A3634" s="5">
        <v>45809.208333333336</v>
      </c>
      <c r="B3634" s="10">
        <f t="shared" si="448"/>
        <v>45809</v>
      </c>
      <c r="C3634" s="4">
        <f t="shared" si="455"/>
        <v>0.16666666666666666</v>
      </c>
      <c r="D3634" s="4">
        <f>IF('Kauf Restprofil Los 7'!A3634&lt;&gt;"",IF('Kauf Restprofil Los 7'!A3634&lt;&gt;"",TIME(HOUR('Kauf Restprofil Los 7'!A3634),MINUTE('Kauf Restprofil Los 7'!A3634),SECOND('Kauf Restprofil Los 7'!A3634)),""),"")</f>
        <v>0.20833333333333334</v>
      </c>
      <c r="E3634" s="9">
        <f t="shared" si="454"/>
        <v>5</v>
      </c>
      <c r="F3634">
        <v>11.759952515</v>
      </c>
      <c r="G3634" s="12">
        <f t="shared" si="449"/>
        <v>0.98</v>
      </c>
      <c r="H3634" s="18">
        <f t="shared" si="450"/>
        <v>11.76</v>
      </c>
      <c r="I3634" s="21">
        <v>12.96</v>
      </c>
      <c r="J3634" s="14">
        <v>12.96</v>
      </c>
      <c r="K3634" s="14">
        <f t="shared" si="451"/>
        <v>0</v>
      </c>
      <c r="L3634" s="13">
        <f t="shared" si="452"/>
        <v>-1.2000000000000011</v>
      </c>
      <c r="M3634" s="53">
        <v>0</v>
      </c>
      <c r="N3634" s="45">
        <f t="shared" si="453"/>
        <v>-1.2000000000000011</v>
      </c>
      <c r="P3634" s="56"/>
    </row>
    <row r="3635" spans="1:16" x14ac:dyDescent="0.2">
      <c r="A3635" s="5">
        <v>45809.25</v>
      </c>
      <c r="B3635" s="10">
        <f t="shared" si="448"/>
        <v>45809</v>
      </c>
      <c r="C3635" s="4">
        <f t="shared" si="455"/>
        <v>0.20833333333333334</v>
      </c>
      <c r="D3635" s="4">
        <f>IF('Kauf Restprofil Los 7'!A3635&lt;&gt;"",IF('Kauf Restprofil Los 7'!A3635&lt;&gt;"",TIME(HOUR('Kauf Restprofil Los 7'!A3635),MINUTE('Kauf Restprofil Los 7'!A3635),SECOND('Kauf Restprofil Los 7'!A3635)),""),"")</f>
        <v>0.25</v>
      </c>
      <c r="E3635" s="9">
        <f t="shared" si="454"/>
        <v>6</v>
      </c>
      <c r="F3635">
        <v>12.096208189</v>
      </c>
      <c r="G3635" s="12">
        <f t="shared" si="449"/>
        <v>1.008</v>
      </c>
      <c r="H3635" s="18">
        <f t="shared" si="450"/>
        <v>12.096</v>
      </c>
      <c r="I3635" s="21">
        <v>12.66</v>
      </c>
      <c r="J3635" s="14">
        <v>12.66</v>
      </c>
      <c r="K3635" s="14">
        <f t="shared" si="451"/>
        <v>0</v>
      </c>
      <c r="L3635" s="13">
        <f t="shared" si="452"/>
        <v>-0.56400000000000006</v>
      </c>
      <c r="M3635" s="53">
        <v>0</v>
      </c>
      <c r="N3635" s="45">
        <f t="shared" si="453"/>
        <v>-0.56400000000000006</v>
      </c>
      <c r="P3635" s="56"/>
    </row>
    <row r="3636" spans="1:16" x14ac:dyDescent="0.2">
      <c r="A3636" s="5">
        <v>45809.291666666664</v>
      </c>
      <c r="B3636" s="10">
        <f t="shared" si="448"/>
        <v>45809</v>
      </c>
      <c r="C3636" s="4">
        <f t="shared" si="455"/>
        <v>0.25</v>
      </c>
      <c r="D3636" s="4">
        <f>IF('Kauf Restprofil Los 7'!A3636&lt;&gt;"",IF('Kauf Restprofil Los 7'!A3636&lt;&gt;"",TIME(HOUR('Kauf Restprofil Los 7'!A3636),MINUTE('Kauf Restprofil Los 7'!A3636),SECOND('Kauf Restprofil Los 7'!A3636)),""),"")</f>
        <v>0.29166666666666669</v>
      </c>
      <c r="E3636" s="9">
        <f t="shared" si="454"/>
        <v>7</v>
      </c>
      <c r="F3636">
        <v>12.947998642</v>
      </c>
      <c r="G3636" s="12">
        <f t="shared" si="449"/>
        <v>1.079</v>
      </c>
      <c r="H3636" s="18">
        <f t="shared" si="450"/>
        <v>12.948</v>
      </c>
      <c r="I3636" s="21">
        <v>13.200000000000001</v>
      </c>
      <c r="J3636" s="14">
        <v>13.200000000000001</v>
      </c>
      <c r="K3636" s="14">
        <f t="shared" si="451"/>
        <v>0</v>
      </c>
      <c r="L3636" s="13">
        <f t="shared" si="452"/>
        <v>-0.25200000000000067</v>
      </c>
      <c r="M3636" s="53">
        <v>0</v>
      </c>
      <c r="N3636" s="45">
        <f t="shared" si="453"/>
        <v>-0.25200000000000067</v>
      </c>
      <c r="P3636" s="56"/>
    </row>
    <row r="3637" spans="1:16" x14ac:dyDescent="0.2">
      <c r="A3637" s="5">
        <v>45809.333333333336</v>
      </c>
      <c r="B3637" s="10">
        <f t="shared" si="448"/>
        <v>45809</v>
      </c>
      <c r="C3637" s="4">
        <f t="shared" si="455"/>
        <v>0.29166666666666669</v>
      </c>
      <c r="D3637" s="4">
        <f>IF('Kauf Restprofil Los 7'!A3637&lt;&gt;"",IF('Kauf Restprofil Los 7'!A3637&lt;&gt;"",TIME(HOUR('Kauf Restprofil Los 7'!A3637),MINUTE('Kauf Restprofil Los 7'!A3637),SECOND('Kauf Restprofil Los 7'!A3637)),""),"")</f>
        <v>0.33333333333333331</v>
      </c>
      <c r="E3637" s="9">
        <f t="shared" si="454"/>
        <v>8</v>
      </c>
      <c r="F3637">
        <v>15.155172846999999</v>
      </c>
      <c r="G3637" s="12">
        <f t="shared" si="449"/>
        <v>1.2629999999999999</v>
      </c>
      <c r="H3637" s="18">
        <f t="shared" si="450"/>
        <v>15.154999999999999</v>
      </c>
      <c r="I3637" s="21">
        <v>15.84</v>
      </c>
      <c r="J3637" s="14">
        <v>15.84</v>
      </c>
      <c r="K3637" s="14">
        <f t="shared" si="451"/>
        <v>0</v>
      </c>
      <c r="L3637" s="13">
        <f t="shared" si="452"/>
        <v>-0.6850000000000005</v>
      </c>
      <c r="M3637" s="53">
        <v>0</v>
      </c>
      <c r="N3637" s="45">
        <f t="shared" si="453"/>
        <v>-0.6850000000000005</v>
      </c>
      <c r="P3637" s="56"/>
    </row>
    <row r="3638" spans="1:16" x14ac:dyDescent="0.2">
      <c r="A3638" s="5">
        <v>45809.375</v>
      </c>
      <c r="B3638" s="10">
        <f t="shared" si="448"/>
        <v>45809</v>
      </c>
      <c r="C3638" s="4">
        <f t="shared" si="455"/>
        <v>0.33333333333333331</v>
      </c>
      <c r="D3638" s="4">
        <f>IF('Kauf Restprofil Los 7'!A3638&lt;&gt;"",IF('Kauf Restprofil Los 7'!A3638&lt;&gt;"",TIME(HOUR('Kauf Restprofil Los 7'!A3638),MINUTE('Kauf Restprofil Los 7'!A3638),SECOND('Kauf Restprofil Los 7'!A3638)),""),"")</f>
        <v>0.375</v>
      </c>
      <c r="E3638" s="9">
        <f t="shared" si="454"/>
        <v>9</v>
      </c>
      <c r="F3638">
        <v>18.253690288000001</v>
      </c>
      <c r="G3638" s="12">
        <f t="shared" si="449"/>
        <v>1.5209999999999999</v>
      </c>
      <c r="H3638" s="18">
        <f t="shared" si="450"/>
        <v>18.254000000000001</v>
      </c>
      <c r="I3638" s="21">
        <v>19.559999999999999</v>
      </c>
      <c r="J3638" s="14">
        <v>19.559999999999999</v>
      </c>
      <c r="K3638" s="14">
        <f t="shared" si="451"/>
        <v>0</v>
      </c>
      <c r="L3638" s="13">
        <f t="shared" si="452"/>
        <v>-1.3059999999999974</v>
      </c>
      <c r="M3638" s="53">
        <v>0</v>
      </c>
      <c r="N3638" s="45">
        <f t="shared" si="453"/>
        <v>-1.3059999999999974</v>
      </c>
      <c r="P3638" s="56"/>
    </row>
    <row r="3639" spans="1:16" x14ac:dyDescent="0.2">
      <c r="A3639" s="5">
        <v>45809.416666666664</v>
      </c>
      <c r="B3639" s="10">
        <f t="shared" si="448"/>
        <v>45809</v>
      </c>
      <c r="C3639" s="4">
        <f t="shared" si="455"/>
        <v>0.375</v>
      </c>
      <c r="D3639" s="4">
        <f>IF('Kauf Restprofil Los 7'!A3639&lt;&gt;"",IF('Kauf Restprofil Los 7'!A3639&lt;&gt;"",TIME(HOUR('Kauf Restprofil Los 7'!A3639),MINUTE('Kauf Restprofil Los 7'!A3639),SECOND('Kauf Restprofil Los 7'!A3639)),""),"")</f>
        <v>0.41666666666666669</v>
      </c>
      <c r="E3639" s="9">
        <f t="shared" si="454"/>
        <v>10</v>
      </c>
      <c r="F3639">
        <v>20.294975734000001</v>
      </c>
      <c r="G3639" s="12">
        <f t="shared" si="449"/>
        <v>1.6910000000000001</v>
      </c>
      <c r="H3639" s="18">
        <f t="shared" si="450"/>
        <v>20.295000000000002</v>
      </c>
      <c r="I3639" s="21">
        <v>21.72</v>
      </c>
      <c r="J3639" s="14">
        <v>21.72</v>
      </c>
      <c r="K3639" s="14">
        <f t="shared" si="451"/>
        <v>0</v>
      </c>
      <c r="L3639" s="13">
        <f t="shared" si="452"/>
        <v>-1.4249999999999972</v>
      </c>
      <c r="M3639" s="53">
        <v>0</v>
      </c>
      <c r="N3639" s="45">
        <f t="shared" si="453"/>
        <v>-1.4249999999999972</v>
      </c>
      <c r="P3639" s="56"/>
    </row>
    <row r="3640" spans="1:16" x14ac:dyDescent="0.2">
      <c r="A3640" s="5">
        <v>45809.458333333336</v>
      </c>
      <c r="B3640" s="10">
        <f t="shared" si="448"/>
        <v>45809</v>
      </c>
      <c r="C3640" s="4">
        <f t="shared" si="455"/>
        <v>0.41666666666666669</v>
      </c>
      <c r="D3640" s="4">
        <f>IF('Kauf Restprofil Los 7'!A3640&lt;&gt;"",IF('Kauf Restprofil Los 7'!A3640&lt;&gt;"",TIME(HOUR('Kauf Restprofil Los 7'!A3640),MINUTE('Kauf Restprofil Los 7'!A3640),SECOND('Kauf Restprofil Los 7'!A3640)),""),"")</f>
        <v>0.45833333333333331</v>
      </c>
      <c r="E3640" s="9">
        <f t="shared" si="454"/>
        <v>11</v>
      </c>
      <c r="F3640">
        <v>21.782601290999999</v>
      </c>
      <c r="G3640" s="12">
        <f t="shared" si="449"/>
        <v>1.8149999999999999</v>
      </c>
      <c r="H3640" s="18">
        <f t="shared" si="450"/>
        <v>21.783000000000001</v>
      </c>
      <c r="I3640" s="21">
        <v>22.259999999999998</v>
      </c>
      <c r="J3640" s="14">
        <v>22.259999999999998</v>
      </c>
      <c r="K3640" s="14">
        <f t="shared" si="451"/>
        <v>0</v>
      </c>
      <c r="L3640" s="13">
        <f t="shared" si="452"/>
        <v>-0.47699999999999676</v>
      </c>
      <c r="M3640" s="53">
        <v>0</v>
      </c>
      <c r="N3640" s="45">
        <f t="shared" si="453"/>
        <v>-0.47699999999999676</v>
      </c>
      <c r="P3640" s="56"/>
    </row>
    <row r="3641" spans="1:16" x14ac:dyDescent="0.2">
      <c r="A3641" s="5">
        <v>45809.5</v>
      </c>
      <c r="B3641" s="10">
        <f t="shared" si="448"/>
        <v>45809</v>
      </c>
      <c r="C3641" s="4">
        <f t="shared" si="455"/>
        <v>0.45833333333333331</v>
      </c>
      <c r="D3641" s="4">
        <f>IF('Kauf Restprofil Los 7'!A3641&lt;&gt;"",IF('Kauf Restprofil Los 7'!A3641&lt;&gt;"",TIME(HOUR('Kauf Restprofil Los 7'!A3641),MINUTE('Kauf Restprofil Los 7'!A3641),SECOND('Kauf Restprofil Los 7'!A3641)),""),"")</f>
        <v>0.5</v>
      </c>
      <c r="E3641" s="9">
        <f t="shared" si="454"/>
        <v>12</v>
      </c>
      <c r="F3641">
        <v>23.369326814000001</v>
      </c>
      <c r="G3641" s="12">
        <f t="shared" si="449"/>
        <v>1.9470000000000001</v>
      </c>
      <c r="H3641" s="18">
        <f t="shared" si="450"/>
        <v>23.369</v>
      </c>
      <c r="I3641" s="21">
        <v>23.52</v>
      </c>
      <c r="J3641" s="14">
        <v>23.52</v>
      </c>
      <c r="K3641" s="14">
        <f t="shared" si="451"/>
        <v>0</v>
      </c>
      <c r="L3641" s="13">
        <f t="shared" si="452"/>
        <v>-0.1509999999999998</v>
      </c>
      <c r="M3641" s="53">
        <v>0</v>
      </c>
      <c r="N3641" s="45">
        <f t="shared" si="453"/>
        <v>-0.1509999999999998</v>
      </c>
      <c r="P3641" s="56"/>
    </row>
    <row r="3642" spans="1:16" x14ac:dyDescent="0.2">
      <c r="A3642" s="5">
        <v>45809.541666666664</v>
      </c>
      <c r="B3642" s="10">
        <f t="shared" si="448"/>
        <v>45809</v>
      </c>
      <c r="C3642" s="4">
        <f t="shared" si="455"/>
        <v>0.5</v>
      </c>
      <c r="D3642" s="4">
        <f>IF('Kauf Restprofil Los 7'!A3642&lt;&gt;"",IF('Kauf Restprofil Los 7'!A3642&lt;&gt;"",TIME(HOUR('Kauf Restprofil Los 7'!A3642),MINUTE('Kauf Restprofil Los 7'!A3642),SECOND('Kauf Restprofil Los 7'!A3642)),""),"")</f>
        <v>0.54166666666666663</v>
      </c>
      <c r="E3642" s="9">
        <f t="shared" si="454"/>
        <v>13</v>
      </c>
      <c r="F3642">
        <v>23.044267722000001</v>
      </c>
      <c r="G3642" s="12">
        <f t="shared" si="449"/>
        <v>1.92</v>
      </c>
      <c r="H3642" s="18">
        <f t="shared" si="450"/>
        <v>23.044</v>
      </c>
      <c r="I3642" s="21">
        <v>23.94</v>
      </c>
      <c r="J3642" s="14">
        <v>23.94</v>
      </c>
      <c r="K3642" s="14">
        <f t="shared" si="451"/>
        <v>0</v>
      </c>
      <c r="L3642" s="13">
        <f t="shared" si="452"/>
        <v>-0.8960000000000008</v>
      </c>
      <c r="M3642" s="53">
        <v>0</v>
      </c>
      <c r="N3642" s="45">
        <f t="shared" si="453"/>
        <v>-0.8960000000000008</v>
      </c>
      <c r="P3642" s="56"/>
    </row>
    <row r="3643" spans="1:16" x14ac:dyDescent="0.2">
      <c r="A3643" s="5">
        <v>45809.583333333336</v>
      </c>
      <c r="B3643" s="10">
        <f t="shared" si="448"/>
        <v>45809</v>
      </c>
      <c r="C3643" s="4">
        <f t="shared" si="455"/>
        <v>0.54166666666666663</v>
      </c>
      <c r="D3643" s="4">
        <f>IF('Kauf Restprofil Los 7'!A3643&lt;&gt;"",IF('Kauf Restprofil Los 7'!A3643&lt;&gt;"",TIME(HOUR('Kauf Restprofil Los 7'!A3643),MINUTE('Kauf Restprofil Los 7'!A3643),SECOND('Kauf Restprofil Los 7'!A3643)),""),"")</f>
        <v>0.58333333333333337</v>
      </c>
      <c r="E3643" s="9">
        <f t="shared" si="454"/>
        <v>14</v>
      </c>
      <c r="F3643">
        <v>20.489334788000001</v>
      </c>
      <c r="G3643" s="12">
        <f t="shared" si="449"/>
        <v>1.7070000000000001</v>
      </c>
      <c r="H3643" s="18">
        <f t="shared" si="450"/>
        <v>20.489000000000001</v>
      </c>
      <c r="I3643" s="21">
        <v>22.62</v>
      </c>
      <c r="J3643" s="14">
        <v>22.62</v>
      </c>
      <c r="K3643" s="14">
        <f t="shared" si="451"/>
        <v>0</v>
      </c>
      <c r="L3643" s="13">
        <f t="shared" si="452"/>
        <v>-2.1310000000000002</v>
      </c>
      <c r="M3643" s="53">
        <v>0</v>
      </c>
      <c r="N3643" s="45">
        <f t="shared" si="453"/>
        <v>-2.1310000000000002</v>
      </c>
      <c r="P3643" s="56"/>
    </row>
    <row r="3644" spans="1:16" x14ac:dyDescent="0.2">
      <c r="A3644" s="5">
        <v>45809.625</v>
      </c>
      <c r="B3644" s="10">
        <f t="shared" si="448"/>
        <v>45809</v>
      </c>
      <c r="C3644" s="4">
        <f t="shared" si="455"/>
        <v>0.58333333333333337</v>
      </c>
      <c r="D3644" s="4">
        <f>IF('Kauf Restprofil Los 7'!A3644&lt;&gt;"",IF('Kauf Restprofil Los 7'!A3644&lt;&gt;"",TIME(HOUR('Kauf Restprofil Los 7'!A3644),MINUTE('Kauf Restprofil Los 7'!A3644),SECOND('Kauf Restprofil Los 7'!A3644)),""),"")</f>
        <v>0.625</v>
      </c>
      <c r="E3644" s="9">
        <f t="shared" si="454"/>
        <v>15</v>
      </c>
      <c r="F3644">
        <v>18.788981161999999</v>
      </c>
      <c r="G3644" s="12">
        <f t="shared" si="449"/>
        <v>1.5660000000000001</v>
      </c>
      <c r="H3644" s="18">
        <f t="shared" si="450"/>
        <v>18.789000000000001</v>
      </c>
      <c r="I3644" s="21">
        <v>21.06</v>
      </c>
      <c r="J3644" s="14">
        <v>21.06</v>
      </c>
      <c r="K3644" s="14">
        <f t="shared" si="451"/>
        <v>0</v>
      </c>
      <c r="L3644" s="13">
        <f t="shared" si="452"/>
        <v>-2.2709999999999972</v>
      </c>
      <c r="M3644" s="53">
        <v>0</v>
      </c>
      <c r="N3644" s="45">
        <f t="shared" si="453"/>
        <v>-2.2709999999999972</v>
      </c>
      <c r="P3644" s="56"/>
    </row>
    <row r="3645" spans="1:16" x14ac:dyDescent="0.2">
      <c r="A3645" s="5">
        <v>45809.666666666664</v>
      </c>
      <c r="B3645" s="10">
        <f t="shared" si="448"/>
        <v>45809</v>
      </c>
      <c r="C3645" s="4">
        <f t="shared" si="455"/>
        <v>0.625</v>
      </c>
      <c r="D3645" s="4">
        <f>IF('Kauf Restprofil Los 7'!A3645&lt;&gt;"",IF('Kauf Restprofil Los 7'!A3645&lt;&gt;"",TIME(HOUR('Kauf Restprofil Los 7'!A3645),MINUTE('Kauf Restprofil Los 7'!A3645),SECOND('Kauf Restprofil Los 7'!A3645)),""),"")</f>
        <v>0.66666666666666663</v>
      </c>
      <c r="E3645" s="9">
        <f t="shared" si="454"/>
        <v>16</v>
      </c>
      <c r="F3645">
        <v>18.042048588</v>
      </c>
      <c r="G3645" s="12">
        <f t="shared" si="449"/>
        <v>1.504</v>
      </c>
      <c r="H3645" s="18">
        <f t="shared" si="450"/>
        <v>18.042000000000002</v>
      </c>
      <c r="I3645" s="21">
        <v>20.100000000000001</v>
      </c>
      <c r="J3645" s="14">
        <v>20.100000000000001</v>
      </c>
      <c r="K3645" s="14">
        <f t="shared" si="451"/>
        <v>0</v>
      </c>
      <c r="L3645" s="13">
        <f t="shared" si="452"/>
        <v>-2.0579999999999998</v>
      </c>
      <c r="M3645" s="53">
        <v>0</v>
      </c>
      <c r="N3645" s="45">
        <f t="shared" si="453"/>
        <v>-2.0579999999999998</v>
      </c>
      <c r="P3645" s="56"/>
    </row>
    <row r="3646" spans="1:16" x14ac:dyDescent="0.2">
      <c r="A3646" s="5">
        <v>45809.708333333336</v>
      </c>
      <c r="B3646" s="10">
        <f t="shared" si="448"/>
        <v>45809</v>
      </c>
      <c r="C3646" s="4">
        <f t="shared" si="455"/>
        <v>0.66666666666666663</v>
      </c>
      <c r="D3646" s="4">
        <f>IF('Kauf Restprofil Los 7'!A3646&lt;&gt;"",IF('Kauf Restprofil Los 7'!A3646&lt;&gt;"",TIME(HOUR('Kauf Restprofil Los 7'!A3646),MINUTE('Kauf Restprofil Los 7'!A3646),SECOND('Kauf Restprofil Los 7'!A3646)),""),"")</f>
        <v>0.70833333333333337</v>
      </c>
      <c r="E3646" s="9">
        <f t="shared" si="454"/>
        <v>17</v>
      </c>
      <c r="F3646">
        <v>18.407767834000001</v>
      </c>
      <c r="G3646" s="12">
        <f t="shared" si="449"/>
        <v>1.534</v>
      </c>
      <c r="H3646" s="18">
        <f t="shared" si="450"/>
        <v>18.408000000000001</v>
      </c>
      <c r="I3646" s="21">
        <v>20.04</v>
      </c>
      <c r="J3646" s="14">
        <v>20.04</v>
      </c>
      <c r="K3646" s="14">
        <f t="shared" si="451"/>
        <v>0</v>
      </c>
      <c r="L3646" s="13">
        <f t="shared" si="452"/>
        <v>-1.6319999999999979</v>
      </c>
      <c r="M3646" s="53">
        <v>0</v>
      </c>
      <c r="N3646" s="45">
        <f t="shared" si="453"/>
        <v>-1.6319999999999979</v>
      </c>
      <c r="P3646" s="56"/>
    </row>
    <row r="3647" spans="1:16" x14ac:dyDescent="0.2">
      <c r="A3647" s="5">
        <v>45809.75</v>
      </c>
      <c r="B3647" s="10">
        <f t="shared" si="448"/>
        <v>45809</v>
      </c>
      <c r="C3647" s="4">
        <f t="shared" si="455"/>
        <v>0.70833333333333337</v>
      </c>
      <c r="D3647" s="4">
        <f>IF('Kauf Restprofil Los 7'!A3647&lt;&gt;"",IF('Kauf Restprofil Los 7'!A3647&lt;&gt;"",TIME(HOUR('Kauf Restprofil Los 7'!A3647),MINUTE('Kauf Restprofil Los 7'!A3647),SECOND('Kauf Restprofil Los 7'!A3647)),""),"")</f>
        <v>0.75</v>
      </c>
      <c r="E3647" s="9">
        <f t="shared" si="454"/>
        <v>18</v>
      </c>
      <c r="F3647">
        <v>21.079723778000002</v>
      </c>
      <c r="G3647" s="12">
        <f t="shared" si="449"/>
        <v>1.7569999999999999</v>
      </c>
      <c r="H3647" s="18">
        <f t="shared" si="450"/>
        <v>21.08</v>
      </c>
      <c r="I3647" s="21">
        <v>22.68</v>
      </c>
      <c r="J3647" s="14">
        <v>22.68</v>
      </c>
      <c r="K3647" s="14">
        <f t="shared" si="451"/>
        <v>0</v>
      </c>
      <c r="L3647" s="13">
        <f t="shared" si="452"/>
        <v>-1.6000000000000014</v>
      </c>
      <c r="M3647" s="53">
        <v>0</v>
      </c>
      <c r="N3647" s="45">
        <f t="shared" si="453"/>
        <v>-1.6000000000000014</v>
      </c>
      <c r="P3647" s="56"/>
    </row>
    <row r="3648" spans="1:16" x14ac:dyDescent="0.2">
      <c r="A3648" s="5">
        <v>45809.791666666664</v>
      </c>
      <c r="B3648" s="10">
        <f t="shared" si="448"/>
        <v>45809</v>
      </c>
      <c r="C3648" s="4">
        <f t="shared" si="455"/>
        <v>0.75</v>
      </c>
      <c r="D3648" s="4">
        <f>IF('Kauf Restprofil Los 7'!A3648&lt;&gt;"",IF('Kauf Restprofil Los 7'!A3648&lt;&gt;"",TIME(HOUR('Kauf Restprofil Los 7'!A3648),MINUTE('Kauf Restprofil Los 7'!A3648),SECOND('Kauf Restprofil Los 7'!A3648)),""),"")</f>
        <v>0.79166666666666663</v>
      </c>
      <c r="E3648" s="9">
        <f t="shared" si="454"/>
        <v>19</v>
      </c>
      <c r="F3648">
        <v>23.598123963999999</v>
      </c>
      <c r="G3648" s="12">
        <f t="shared" si="449"/>
        <v>1.9670000000000001</v>
      </c>
      <c r="H3648" s="18">
        <f t="shared" si="450"/>
        <v>23.597999999999999</v>
      </c>
      <c r="I3648" s="21">
        <v>25.200000000000003</v>
      </c>
      <c r="J3648" s="14">
        <v>25.200000000000003</v>
      </c>
      <c r="K3648" s="14">
        <f t="shared" si="451"/>
        <v>0</v>
      </c>
      <c r="L3648" s="13">
        <f t="shared" si="452"/>
        <v>-1.6020000000000039</v>
      </c>
      <c r="M3648" s="53">
        <v>0</v>
      </c>
      <c r="N3648" s="45">
        <f t="shared" si="453"/>
        <v>-1.6020000000000039</v>
      </c>
      <c r="P3648" s="56"/>
    </row>
    <row r="3649" spans="1:16" x14ac:dyDescent="0.2">
      <c r="A3649" s="5">
        <v>45809.833333333336</v>
      </c>
      <c r="B3649" s="10">
        <f t="shared" si="448"/>
        <v>45809</v>
      </c>
      <c r="C3649" s="4">
        <f t="shared" si="455"/>
        <v>0.79166666666666663</v>
      </c>
      <c r="D3649" s="4">
        <f>IF('Kauf Restprofil Los 7'!A3649&lt;&gt;"",IF('Kauf Restprofil Los 7'!A3649&lt;&gt;"",TIME(HOUR('Kauf Restprofil Los 7'!A3649),MINUTE('Kauf Restprofil Los 7'!A3649),SECOND('Kauf Restprofil Los 7'!A3649)),""),"")</f>
        <v>0.83333333333333337</v>
      </c>
      <c r="E3649" s="9">
        <f t="shared" si="454"/>
        <v>20</v>
      </c>
      <c r="F3649">
        <v>23.567952100999999</v>
      </c>
      <c r="G3649" s="12">
        <f t="shared" si="449"/>
        <v>1.964</v>
      </c>
      <c r="H3649" s="18">
        <f t="shared" si="450"/>
        <v>23.568000000000001</v>
      </c>
      <c r="I3649" s="21">
        <v>25.08</v>
      </c>
      <c r="J3649" s="14">
        <v>25.08</v>
      </c>
      <c r="K3649" s="14">
        <f t="shared" si="451"/>
        <v>0</v>
      </c>
      <c r="L3649" s="13">
        <f t="shared" si="452"/>
        <v>-1.5119999999999969</v>
      </c>
      <c r="M3649" s="53">
        <v>0</v>
      </c>
      <c r="N3649" s="45">
        <f t="shared" si="453"/>
        <v>-1.5119999999999969</v>
      </c>
      <c r="P3649" s="56"/>
    </row>
    <row r="3650" spans="1:16" x14ac:dyDescent="0.2">
      <c r="A3650" s="5">
        <v>45809.875</v>
      </c>
      <c r="B3650" s="10">
        <f t="shared" si="448"/>
        <v>45809</v>
      </c>
      <c r="C3650" s="4">
        <f t="shared" si="455"/>
        <v>0.83333333333333337</v>
      </c>
      <c r="D3650" s="4">
        <f>IF('Kauf Restprofil Los 7'!A3650&lt;&gt;"",IF('Kauf Restprofil Los 7'!A3650&lt;&gt;"",TIME(HOUR('Kauf Restprofil Los 7'!A3650),MINUTE('Kauf Restprofil Los 7'!A3650),SECOND('Kauf Restprofil Los 7'!A3650)),""),"")</f>
        <v>0.875</v>
      </c>
      <c r="E3650" s="9">
        <f t="shared" si="454"/>
        <v>21</v>
      </c>
      <c r="F3650">
        <v>21.762094986000001</v>
      </c>
      <c r="G3650" s="12">
        <f t="shared" si="449"/>
        <v>1.8140000000000001</v>
      </c>
      <c r="H3650" s="18">
        <f t="shared" si="450"/>
        <v>21.762</v>
      </c>
      <c r="I3650" s="21">
        <v>23.64</v>
      </c>
      <c r="J3650" s="14">
        <v>23.64</v>
      </c>
      <c r="K3650" s="14">
        <f t="shared" si="451"/>
        <v>0</v>
      </c>
      <c r="L3650" s="13">
        <f t="shared" si="452"/>
        <v>-1.8780000000000001</v>
      </c>
      <c r="M3650" s="53">
        <v>0</v>
      </c>
      <c r="N3650" s="45">
        <f t="shared" si="453"/>
        <v>-1.8780000000000001</v>
      </c>
      <c r="P3650" s="56"/>
    </row>
    <row r="3651" spans="1:16" x14ac:dyDescent="0.2">
      <c r="A3651" s="5">
        <v>45809.916666666664</v>
      </c>
      <c r="B3651" s="10">
        <f t="shared" si="448"/>
        <v>45809</v>
      </c>
      <c r="C3651" s="4">
        <f t="shared" si="455"/>
        <v>0.875</v>
      </c>
      <c r="D3651" s="4">
        <f>IF('Kauf Restprofil Los 7'!A3651&lt;&gt;"",IF('Kauf Restprofil Los 7'!A3651&lt;&gt;"",TIME(HOUR('Kauf Restprofil Los 7'!A3651),MINUTE('Kauf Restprofil Los 7'!A3651),SECOND('Kauf Restprofil Los 7'!A3651)),""),"")</f>
        <v>0.91666666666666663</v>
      </c>
      <c r="E3651" s="9">
        <f t="shared" si="454"/>
        <v>22</v>
      </c>
      <c r="F3651">
        <v>19.772067800999999</v>
      </c>
      <c r="G3651" s="12">
        <f t="shared" si="449"/>
        <v>1.6479999999999999</v>
      </c>
      <c r="H3651" s="18">
        <f t="shared" si="450"/>
        <v>19.771999999999998</v>
      </c>
      <c r="I3651" s="21">
        <v>22.259999999999998</v>
      </c>
      <c r="J3651" s="14">
        <v>22.259999999999998</v>
      </c>
      <c r="K3651" s="14">
        <f t="shared" si="451"/>
        <v>0</v>
      </c>
      <c r="L3651" s="13">
        <f t="shared" si="452"/>
        <v>-2.4879999999999995</v>
      </c>
      <c r="M3651" s="53">
        <v>0</v>
      </c>
      <c r="N3651" s="45">
        <f t="shared" si="453"/>
        <v>-2.4879999999999995</v>
      </c>
      <c r="P3651" s="56"/>
    </row>
    <row r="3652" spans="1:16" x14ac:dyDescent="0.2">
      <c r="A3652" s="5">
        <v>45809.958333333336</v>
      </c>
      <c r="B3652" s="10">
        <f t="shared" si="448"/>
        <v>45809</v>
      </c>
      <c r="C3652" s="4">
        <f t="shared" si="455"/>
        <v>0.91666666666666663</v>
      </c>
      <c r="D3652" s="4">
        <f>IF('Kauf Restprofil Los 7'!A3652&lt;&gt;"",IF('Kauf Restprofil Los 7'!A3652&lt;&gt;"",TIME(HOUR('Kauf Restprofil Los 7'!A3652),MINUTE('Kauf Restprofil Los 7'!A3652),SECOND('Kauf Restprofil Los 7'!A3652)),""),"")</f>
        <v>0.95833333333333337</v>
      </c>
      <c r="E3652" s="9">
        <f t="shared" si="454"/>
        <v>23</v>
      </c>
      <c r="F3652">
        <v>18.745826109999999</v>
      </c>
      <c r="G3652" s="12">
        <f t="shared" si="449"/>
        <v>1.5620000000000001</v>
      </c>
      <c r="H3652" s="18">
        <f t="shared" si="450"/>
        <v>18.745999999999999</v>
      </c>
      <c r="I3652" s="21">
        <v>22.02</v>
      </c>
      <c r="J3652" s="14">
        <v>22.02</v>
      </c>
      <c r="K3652" s="14">
        <f t="shared" si="451"/>
        <v>0</v>
      </c>
      <c r="L3652" s="13">
        <f t="shared" si="452"/>
        <v>-3.2740000000000009</v>
      </c>
      <c r="M3652" s="53">
        <v>0</v>
      </c>
      <c r="N3652" s="45">
        <f t="shared" si="453"/>
        <v>-3.2740000000000009</v>
      </c>
      <c r="P3652" s="56"/>
    </row>
    <row r="3653" spans="1:16" x14ac:dyDescent="0.2">
      <c r="A3653" s="5">
        <v>45810</v>
      </c>
      <c r="B3653" s="10">
        <f t="shared" si="448"/>
        <v>45809</v>
      </c>
      <c r="C3653" s="4">
        <f t="shared" si="455"/>
        <v>0.95833333333333337</v>
      </c>
      <c r="D3653" s="4">
        <f>IF('Kauf Restprofil Los 7'!A3653&lt;&gt;"",IF('Kauf Restprofil Los 7'!A3653&lt;&gt;"",TIME(HOUR('Kauf Restprofil Los 7'!A3653),MINUTE('Kauf Restprofil Los 7'!A3653),SECOND('Kauf Restprofil Los 7'!A3653)),""),"")</f>
        <v>0</v>
      </c>
      <c r="E3653" s="9">
        <f t="shared" si="454"/>
        <v>24</v>
      </c>
      <c r="F3653">
        <v>16.245383328999999</v>
      </c>
      <c r="G3653" s="12">
        <f t="shared" si="449"/>
        <v>1.3540000000000001</v>
      </c>
      <c r="H3653" s="18">
        <f t="shared" si="450"/>
        <v>16.245000000000001</v>
      </c>
      <c r="I3653" s="21">
        <v>19.080000000000002</v>
      </c>
      <c r="J3653" s="14">
        <v>19.080000000000002</v>
      </c>
      <c r="K3653" s="14">
        <f t="shared" si="451"/>
        <v>0</v>
      </c>
      <c r="L3653" s="13">
        <f t="shared" si="452"/>
        <v>-2.8350000000000009</v>
      </c>
      <c r="M3653" s="53">
        <v>0</v>
      </c>
      <c r="N3653" s="45">
        <f t="shared" si="453"/>
        <v>-2.8350000000000009</v>
      </c>
      <c r="P3653" s="56"/>
    </row>
    <row r="3654" spans="1:16" x14ac:dyDescent="0.2">
      <c r="A3654" s="5">
        <v>45810.041666666664</v>
      </c>
      <c r="B3654" s="10">
        <f t="shared" si="448"/>
        <v>45810</v>
      </c>
      <c r="C3654" s="4">
        <f t="shared" si="455"/>
        <v>0</v>
      </c>
      <c r="D3654" s="4">
        <f>IF('Kauf Restprofil Los 7'!A3654&lt;&gt;"",IF('Kauf Restprofil Los 7'!A3654&lt;&gt;"",TIME(HOUR('Kauf Restprofil Los 7'!A3654),MINUTE('Kauf Restprofil Los 7'!A3654),SECOND('Kauf Restprofil Los 7'!A3654)),""),"")</f>
        <v>4.1666666666666664E-2</v>
      </c>
      <c r="E3654" s="9">
        <f t="shared" si="454"/>
        <v>1</v>
      </c>
      <c r="F3654">
        <v>14.466677898</v>
      </c>
      <c r="G3654" s="12">
        <f t="shared" si="449"/>
        <v>1.206</v>
      </c>
      <c r="H3654" s="18">
        <f t="shared" si="450"/>
        <v>14.467000000000001</v>
      </c>
      <c r="I3654" s="21">
        <v>16.799999999999997</v>
      </c>
      <c r="J3654" s="14">
        <v>16.799999999999997</v>
      </c>
      <c r="K3654" s="14">
        <f t="shared" si="451"/>
        <v>0</v>
      </c>
      <c r="L3654" s="13">
        <f t="shared" si="452"/>
        <v>-2.3329999999999966</v>
      </c>
      <c r="M3654" s="53">
        <v>0</v>
      </c>
      <c r="N3654" s="45">
        <f t="shared" si="453"/>
        <v>-2.3329999999999966</v>
      </c>
      <c r="P3654" s="56"/>
    </row>
    <row r="3655" spans="1:16" x14ac:dyDescent="0.2">
      <c r="A3655" s="5">
        <v>45810.083333333336</v>
      </c>
      <c r="B3655" s="10">
        <f t="shared" si="448"/>
        <v>45810</v>
      </c>
      <c r="C3655" s="4">
        <f t="shared" si="455"/>
        <v>4.1666666666666664E-2</v>
      </c>
      <c r="D3655" s="4">
        <f>IF('Kauf Restprofil Los 7'!A3655&lt;&gt;"",IF('Kauf Restprofil Los 7'!A3655&lt;&gt;"",TIME(HOUR('Kauf Restprofil Los 7'!A3655),MINUTE('Kauf Restprofil Los 7'!A3655),SECOND('Kauf Restprofil Los 7'!A3655)),""),"")</f>
        <v>8.3333333333333329E-2</v>
      </c>
      <c r="E3655" s="9">
        <f t="shared" si="454"/>
        <v>2</v>
      </c>
      <c r="F3655">
        <v>13.668093886999999</v>
      </c>
      <c r="G3655" s="12">
        <f t="shared" si="449"/>
        <v>1.139</v>
      </c>
      <c r="H3655" s="18">
        <f t="shared" si="450"/>
        <v>13.667999999999999</v>
      </c>
      <c r="I3655" s="21">
        <v>15.66</v>
      </c>
      <c r="J3655" s="14">
        <v>15.66</v>
      </c>
      <c r="K3655" s="14">
        <f t="shared" si="451"/>
        <v>0</v>
      </c>
      <c r="L3655" s="13">
        <f t="shared" si="452"/>
        <v>-1.9920000000000009</v>
      </c>
      <c r="M3655" s="53">
        <v>0</v>
      </c>
      <c r="N3655" s="45">
        <f t="shared" si="453"/>
        <v>-1.9920000000000009</v>
      </c>
      <c r="P3655" s="56"/>
    </row>
    <row r="3656" spans="1:16" x14ac:dyDescent="0.2">
      <c r="A3656" s="5">
        <v>45810.125</v>
      </c>
      <c r="B3656" s="10">
        <f t="shared" ref="B3656:B3719" si="456">IF(A3656&lt;&gt;"",IF(E3656=24,B3655,DATE(YEAR(A3656),MONTH(A3656),DAY(A3656))),"")</f>
        <v>45810</v>
      </c>
      <c r="C3656" s="4">
        <f t="shared" si="455"/>
        <v>8.3333333333333329E-2</v>
      </c>
      <c r="D3656" s="4">
        <f>IF('Kauf Restprofil Los 7'!A3656&lt;&gt;"",IF('Kauf Restprofil Los 7'!A3656&lt;&gt;"",TIME(HOUR('Kauf Restprofil Los 7'!A3656),MINUTE('Kauf Restprofil Los 7'!A3656),SECOND('Kauf Restprofil Los 7'!A3656)),""),"")</f>
        <v>0.125</v>
      </c>
      <c r="E3656" s="9">
        <f t="shared" si="454"/>
        <v>3</v>
      </c>
      <c r="F3656">
        <v>13.075003443</v>
      </c>
      <c r="G3656" s="12">
        <f t="shared" ref="G3656:G3719" si="457">ROUND(F3656/$H$5,3)</f>
        <v>1.0900000000000001</v>
      </c>
      <c r="H3656" s="18">
        <f t="shared" ref="H3656:H3719" si="458">ROUND(F3656,3)</f>
        <v>13.074999999999999</v>
      </c>
      <c r="I3656" s="21">
        <v>15</v>
      </c>
      <c r="J3656" s="14">
        <v>15</v>
      </c>
      <c r="K3656" s="14">
        <f t="shared" ref="K3656:K3719" si="459">J3656-I3656</f>
        <v>0</v>
      </c>
      <c r="L3656" s="13">
        <f t="shared" ref="L3656:L3719" si="460">H3656-I3656</f>
        <v>-1.9250000000000007</v>
      </c>
      <c r="M3656" s="53">
        <v>0</v>
      </c>
      <c r="N3656" s="45">
        <f t="shared" ref="N3656:N3719" si="461">IF(L3656&lt;0,L3656,0)</f>
        <v>-1.9250000000000007</v>
      </c>
      <c r="P3656" s="56"/>
    </row>
    <row r="3657" spans="1:16" x14ac:dyDescent="0.2">
      <c r="A3657" s="5">
        <v>45810.166666666664</v>
      </c>
      <c r="B3657" s="10">
        <f t="shared" si="456"/>
        <v>45810</v>
      </c>
      <c r="C3657" s="4">
        <f t="shared" si="455"/>
        <v>0.125</v>
      </c>
      <c r="D3657" s="4">
        <f>IF('Kauf Restprofil Los 7'!A3657&lt;&gt;"",IF('Kauf Restprofil Los 7'!A3657&lt;&gt;"",TIME(HOUR('Kauf Restprofil Los 7'!A3657),MINUTE('Kauf Restprofil Los 7'!A3657),SECOND('Kauf Restprofil Los 7'!A3657)),""),"")</f>
        <v>0.16666666666666666</v>
      </c>
      <c r="E3657" s="9">
        <f t="shared" ref="E3657:E3720" si="462">IF(A3657&lt;&gt;"",IF(HOUR(A3657)=0,24,HOUR(A3657)),"")</f>
        <v>4</v>
      </c>
      <c r="F3657">
        <v>13.310441002999999</v>
      </c>
      <c r="G3657" s="12">
        <f t="shared" si="457"/>
        <v>1.109</v>
      </c>
      <c r="H3657" s="18">
        <f t="shared" si="458"/>
        <v>13.31</v>
      </c>
      <c r="I3657" s="21">
        <v>15.299999999999999</v>
      </c>
      <c r="J3657" s="14">
        <v>15.299999999999999</v>
      </c>
      <c r="K3657" s="14">
        <f t="shared" si="459"/>
        <v>0</v>
      </c>
      <c r="L3657" s="13">
        <f t="shared" si="460"/>
        <v>-1.9899999999999984</v>
      </c>
      <c r="M3657" s="53">
        <v>0</v>
      </c>
      <c r="N3657" s="45">
        <f t="shared" si="461"/>
        <v>-1.9899999999999984</v>
      </c>
      <c r="P3657" s="56"/>
    </row>
    <row r="3658" spans="1:16" x14ac:dyDescent="0.2">
      <c r="A3658" s="5">
        <v>45810.208333333336</v>
      </c>
      <c r="B3658" s="10">
        <f t="shared" si="456"/>
        <v>45810</v>
      </c>
      <c r="C3658" s="4">
        <f t="shared" ref="C3658:C3721" si="463">D3657</f>
        <v>0.16666666666666666</v>
      </c>
      <c r="D3658" s="4">
        <f>IF('Kauf Restprofil Los 7'!A3658&lt;&gt;"",IF('Kauf Restprofil Los 7'!A3658&lt;&gt;"",TIME(HOUR('Kauf Restprofil Los 7'!A3658),MINUTE('Kauf Restprofil Los 7'!A3658),SECOND('Kauf Restprofil Los 7'!A3658)),""),"")</f>
        <v>0.20833333333333334</v>
      </c>
      <c r="E3658" s="9">
        <f t="shared" si="462"/>
        <v>5</v>
      </c>
      <c r="F3658">
        <v>14.580321012000001</v>
      </c>
      <c r="G3658" s="12">
        <f t="shared" si="457"/>
        <v>1.2150000000000001</v>
      </c>
      <c r="H3658" s="18">
        <f t="shared" si="458"/>
        <v>14.58</v>
      </c>
      <c r="I3658" s="21">
        <v>16.32</v>
      </c>
      <c r="J3658" s="14">
        <v>16.32</v>
      </c>
      <c r="K3658" s="14">
        <f t="shared" si="459"/>
        <v>0</v>
      </c>
      <c r="L3658" s="13">
        <f t="shared" si="460"/>
        <v>-1.7400000000000002</v>
      </c>
      <c r="M3658" s="53">
        <v>0</v>
      </c>
      <c r="N3658" s="45">
        <f t="shared" si="461"/>
        <v>-1.7400000000000002</v>
      </c>
      <c r="P3658" s="56"/>
    </row>
    <row r="3659" spans="1:16" x14ac:dyDescent="0.2">
      <c r="A3659" s="5">
        <v>45810.25</v>
      </c>
      <c r="B3659" s="10">
        <f t="shared" si="456"/>
        <v>45810</v>
      </c>
      <c r="C3659" s="4">
        <f t="shared" si="463"/>
        <v>0.20833333333333334</v>
      </c>
      <c r="D3659" s="4">
        <f>IF('Kauf Restprofil Los 7'!A3659&lt;&gt;"",IF('Kauf Restprofil Los 7'!A3659&lt;&gt;"",TIME(HOUR('Kauf Restprofil Los 7'!A3659),MINUTE('Kauf Restprofil Los 7'!A3659),SECOND('Kauf Restprofil Los 7'!A3659)),""),"")</f>
        <v>0.25</v>
      </c>
      <c r="E3659" s="9">
        <f t="shared" si="462"/>
        <v>6</v>
      </c>
      <c r="F3659">
        <v>17.85083955</v>
      </c>
      <c r="G3659" s="12">
        <f t="shared" si="457"/>
        <v>1.488</v>
      </c>
      <c r="H3659" s="18">
        <f t="shared" si="458"/>
        <v>17.850999999999999</v>
      </c>
      <c r="I3659" s="21">
        <v>19.62</v>
      </c>
      <c r="J3659" s="14">
        <v>19.62</v>
      </c>
      <c r="K3659" s="14">
        <f t="shared" si="459"/>
        <v>0</v>
      </c>
      <c r="L3659" s="13">
        <f t="shared" si="460"/>
        <v>-1.7690000000000019</v>
      </c>
      <c r="M3659" s="53">
        <v>0</v>
      </c>
      <c r="N3659" s="45">
        <f t="shared" si="461"/>
        <v>-1.7690000000000019</v>
      </c>
      <c r="P3659" s="56"/>
    </row>
    <row r="3660" spans="1:16" x14ac:dyDescent="0.2">
      <c r="A3660" s="5">
        <v>45810.291666666664</v>
      </c>
      <c r="B3660" s="10">
        <f t="shared" si="456"/>
        <v>45810</v>
      </c>
      <c r="C3660" s="4">
        <f t="shared" si="463"/>
        <v>0.25</v>
      </c>
      <c r="D3660" s="4">
        <f>IF('Kauf Restprofil Los 7'!A3660&lt;&gt;"",IF('Kauf Restprofil Los 7'!A3660&lt;&gt;"",TIME(HOUR('Kauf Restprofil Los 7'!A3660),MINUTE('Kauf Restprofil Los 7'!A3660),SECOND('Kauf Restprofil Los 7'!A3660)),""),"")</f>
        <v>0.29166666666666669</v>
      </c>
      <c r="E3660" s="9">
        <f t="shared" si="462"/>
        <v>7</v>
      </c>
      <c r="F3660">
        <v>26.164448564000001</v>
      </c>
      <c r="G3660" s="12">
        <f t="shared" si="457"/>
        <v>2.1800000000000002</v>
      </c>
      <c r="H3660" s="18">
        <f t="shared" si="458"/>
        <v>26.164000000000001</v>
      </c>
      <c r="I3660" s="21">
        <v>26.880000000000003</v>
      </c>
      <c r="J3660" s="14">
        <v>26.880000000000003</v>
      </c>
      <c r="K3660" s="14">
        <f t="shared" si="459"/>
        <v>0</v>
      </c>
      <c r="L3660" s="13">
        <f t="shared" si="460"/>
        <v>-0.71600000000000108</v>
      </c>
      <c r="M3660" s="53">
        <v>0</v>
      </c>
      <c r="N3660" s="45">
        <f t="shared" si="461"/>
        <v>-0.71600000000000108</v>
      </c>
      <c r="P3660" s="56"/>
    </row>
    <row r="3661" spans="1:16" x14ac:dyDescent="0.2">
      <c r="A3661" s="5">
        <v>45810.333333333336</v>
      </c>
      <c r="B3661" s="10">
        <f t="shared" si="456"/>
        <v>45810</v>
      </c>
      <c r="C3661" s="4">
        <f t="shared" si="463"/>
        <v>0.29166666666666669</v>
      </c>
      <c r="D3661" s="4">
        <f>IF('Kauf Restprofil Los 7'!A3661&lt;&gt;"",IF('Kauf Restprofil Los 7'!A3661&lt;&gt;"",TIME(HOUR('Kauf Restprofil Los 7'!A3661),MINUTE('Kauf Restprofil Los 7'!A3661),SECOND('Kauf Restprofil Los 7'!A3661)),""),"")</f>
        <v>0.33333333333333331</v>
      </c>
      <c r="E3661" s="9">
        <f t="shared" si="462"/>
        <v>8</v>
      </c>
      <c r="F3661">
        <v>33.657460638000003</v>
      </c>
      <c r="G3661" s="12">
        <f t="shared" si="457"/>
        <v>2.8050000000000002</v>
      </c>
      <c r="H3661" s="18">
        <f t="shared" si="458"/>
        <v>33.656999999999996</v>
      </c>
      <c r="I3661" s="21">
        <v>34.200000000000003</v>
      </c>
      <c r="J3661" s="14">
        <v>34.200000000000003</v>
      </c>
      <c r="K3661" s="14">
        <f t="shared" si="459"/>
        <v>0</v>
      </c>
      <c r="L3661" s="13">
        <f t="shared" si="460"/>
        <v>-0.54300000000000637</v>
      </c>
      <c r="M3661" s="53">
        <v>0</v>
      </c>
      <c r="N3661" s="45">
        <f t="shared" si="461"/>
        <v>-0.54300000000000637</v>
      </c>
      <c r="P3661" s="56"/>
    </row>
    <row r="3662" spans="1:16" x14ac:dyDescent="0.2">
      <c r="A3662" s="5">
        <v>45810.375</v>
      </c>
      <c r="B3662" s="10">
        <f t="shared" si="456"/>
        <v>45810</v>
      </c>
      <c r="C3662" s="4">
        <f t="shared" si="463"/>
        <v>0.33333333333333331</v>
      </c>
      <c r="D3662" s="4">
        <f>IF('Kauf Restprofil Los 7'!A3662&lt;&gt;"",IF('Kauf Restprofil Los 7'!A3662&lt;&gt;"",TIME(HOUR('Kauf Restprofil Los 7'!A3662),MINUTE('Kauf Restprofil Los 7'!A3662),SECOND('Kauf Restprofil Los 7'!A3662)),""),"")</f>
        <v>0.375</v>
      </c>
      <c r="E3662" s="9">
        <f t="shared" si="462"/>
        <v>9</v>
      </c>
      <c r="F3662">
        <v>38.991510630000001</v>
      </c>
      <c r="G3662" s="12">
        <f t="shared" si="457"/>
        <v>3.2490000000000001</v>
      </c>
      <c r="H3662" s="18">
        <f t="shared" si="458"/>
        <v>38.991999999999997</v>
      </c>
      <c r="I3662" s="21">
        <v>39.299999999999997</v>
      </c>
      <c r="J3662" s="14">
        <v>39.299999999999997</v>
      </c>
      <c r="K3662" s="14">
        <f t="shared" si="459"/>
        <v>0</v>
      </c>
      <c r="L3662" s="13">
        <f t="shared" si="460"/>
        <v>-0.30799999999999983</v>
      </c>
      <c r="M3662" s="53">
        <v>0</v>
      </c>
      <c r="N3662" s="45">
        <f t="shared" si="461"/>
        <v>-0.30799999999999983</v>
      </c>
      <c r="P3662" s="56"/>
    </row>
    <row r="3663" spans="1:16" x14ac:dyDescent="0.2">
      <c r="A3663" s="5">
        <v>45810.416666666664</v>
      </c>
      <c r="B3663" s="10">
        <f t="shared" si="456"/>
        <v>45810</v>
      </c>
      <c r="C3663" s="4">
        <f t="shared" si="463"/>
        <v>0.375</v>
      </c>
      <c r="D3663" s="4">
        <f>IF('Kauf Restprofil Los 7'!A3663&lt;&gt;"",IF('Kauf Restprofil Los 7'!A3663&lt;&gt;"",TIME(HOUR('Kauf Restprofil Los 7'!A3663),MINUTE('Kauf Restprofil Los 7'!A3663),SECOND('Kauf Restprofil Los 7'!A3663)),""),"")</f>
        <v>0.41666666666666669</v>
      </c>
      <c r="E3663" s="9">
        <f t="shared" si="462"/>
        <v>10</v>
      </c>
      <c r="F3663">
        <v>42.032730549</v>
      </c>
      <c r="G3663" s="12">
        <f t="shared" si="457"/>
        <v>3.5030000000000001</v>
      </c>
      <c r="H3663" s="18">
        <f t="shared" si="458"/>
        <v>42.033000000000001</v>
      </c>
      <c r="I3663" s="21">
        <v>39</v>
      </c>
      <c r="J3663" s="14">
        <v>39</v>
      </c>
      <c r="K3663" s="14">
        <f t="shared" si="459"/>
        <v>0</v>
      </c>
      <c r="L3663" s="13">
        <f t="shared" si="460"/>
        <v>3.0330000000000013</v>
      </c>
      <c r="M3663" s="53">
        <v>3.0330000000000013</v>
      </c>
      <c r="N3663" s="45">
        <f t="shared" si="461"/>
        <v>0</v>
      </c>
      <c r="P3663" s="56"/>
    </row>
    <row r="3664" spans="1:16" x14ac:dyDescent="0.2">
      <c r="A3664" s="5">
        <v>45810.458333333336</v>
      </c>
      <c r="B3664" s="10">
        <f t="shared" si="456"/>
        <v>45810</v>
      </c>
      <c r="C3664" s="4">
        <f t="shared" si="463"/>
        <v>0.41666666666666669</v>
      </c>
      <c r="D3664" s="4">
        <f>IF('Kauf Restprofil Los 7'!A3664&lt;&gt;"",IF('Kauf Restprofil Los 7'!A3664&lt;&gt;"",TIME(HOUR('Kauf Restprofil Los 7'!A3664),MINUTE('Kauf Restprofil Los 7'!A3664),SECOND('Kauf Restprofil Los 7'!A3664)),""),"")</f>
        <v>0.45833333333333331</v>
      </c>
      <c r="E3664" s="9">
        <f t="shared" si="462"/>
        <v>11</v>
      </c>
      <c r="F3664">
        <v>42.240253054</v>
      </c>
      <c r="G3664" s="12">
        <f t="shared" si="457"/>
        <v>3.52</v>
      </c>
      <c r="H3664" s="18">
        <f t="shared" si="458"/>
        <v>42.24</v>
      </c>
      <c r="I3664" s="21">
        <v>40.68</v>
      </c>
      <c r="J3664" s="14">
        <v>40.68</v>
      </c>
      <c r="K3664" s="14">
        <f t="shared" si="459"/>
        <v>0</v>
      </c>
      <c r="L3664" s="13">
        <f t="shared" si="460"/>
        <v>1.5600000000000023</v>
      </c>
      <c r="M3664" s="53">
        <v>1.5600000000000023</v>
      </c>
      <c r="N3664" s="45">
        <f t="shared" si="461"/>
        <v>0</v>
      </c>
      <c r="P3664" s="56"/>
    </row>
    <row r="3665" spans="1:16" x14ac:dyDescent="0.2">
      <c r="A3665" s="5">
        <v>45810.5</v>
      </c>
      <c r="B3665" s="10">
        <f t="shared" si="456"/>
        <v>45810</v>
      </c>
      <c r="C3665" s="4">
        <f t="shared" si="463"/>
        <v>0.45833333333333331</v>
      </c>
      <c r="D3665" s="4">
        <f>IF('Kauf Restprofil Los 7'!A3665&lt;&gt;"",IF('Kauf Restprofil Los 7'!A3665&lt;&gt;"",TIME(HOUR('Kauf Restprofil Los 7'!A3665),MINUTE('Kauf Restprofil Los 7'!A3665),SECOND('Kauf Restprofil Los 7'!A3665)),""),"")</f>
        <v>0.5</v>
      </c>
      <c r="E3665" s="9">
        <f t="shared" si="462"/>
        <v>12</v>
      </c>
      <c r="F3665">
        <v>39.349716493999999</v>
      </c>
      <c r="G3665" s="12">
        <f t="shared" si="457"/>
        <v>3.2789999999999999</v>
      </c>
      <c r="H3665" s="18">
        <f t="shared" si="458"/>
        <v>39.35</v>
      </c>
      <c r="I3665" s="21">
        <v>41.76</v>
      </c>
      <c r="J3665" s="14">
        <v>41.76</v>
      </c>
      <c r="K3665" s="14">
        <f t="shared" si="459"/>
        <v>0</v>
      </c>
      <c r="L3665" s="13">
        <f t="shared" si="460"/>
        <v>-2.4099999999999966</v>
      </c>
      <c r="M3665" s="53">
        <v>0</v>
      </c>
      <c r="N3665" s="45">
        <f t="shared" si="461"/>
        <v>-2.4099999999999966</v>
      </c>
      <c r="P3665" s="56"/>
    </row>
    <row r="3666" spans="1:16" x14ac:dyDescent="0.2">
      <c r="A3666" s="5">
        <v>45810.541666666664</v>
      </c>
      <c r="B3666" s="10">
        <f t="shared" si="456"/>
        <v>45810</v>
      </c>
      <c r="C3666" s="4">
        <f t="shared" si="463"/>
        <v>0.5</v>
      </c>
      <c r="D3666" s="4">
        <f>IF('Kauf Restprofil Los 7'!A3666&lt;&gt;"",IF('Kauf Restprofil Los 7'!A3666&lt;&gt;"",TIME(HOUR('Kauf Restprofil Los 7'!A3666),MINUTE('Kauf Restprofil Los 7'!A3666),SECOND('Kauf Restprofil Los 7'!A3666)),""),"")</f>
        <v>0.54166666666666663</v>
      </c>
      <c r="E3666" s="9">
        <f t="shared" si="462"/>
        <v>13</v>
      </c>
      <c r="F3666">
        <v>35.440262509</v>
      </c>
      <c r="G3666" s="12">
        <f t="shared" si="457"/>
        <v>2.9529999999999998</v>
      </c>
      <c r="H3666" s="18">
        <f t="shared" si="458"/>
        <v>35.44</v>
      </c>
      <c r="I3666" s="21">
        <v>41.7</v>
      </c>
      <c r="J3666" s="14">
        <v>41.7</v>
      </c>
      <c r="K3666" s="14">
        <f t="shared" si="459"/>
        <v>0</v>
      </c>
      <c r="L3666" s="13">
        <f t="shared" si="460"/>
        <v>-6.2600000000000051</v>
      </c>
      <c r="M3666" s="53">
        <v>0</v>
      </c>
      <c r="N3666" s="45">
        <f t="shared" si="461"/>
        <v>-6.2600000000000051</v>
      </c>
      <c r="P3666" s="56"/>
    </row>
    <row r="3667" spans="1:16" x14ac:dyDescent="0.2">
      <c r="A3667" s="5">
        <v>45810.583333333336</v>
      </c>
      <c r="B3667" s="10">
        <f t="shared" si="456"/>
        <v>45810</v>
      </c>
      <c r="C3667" s="4">
        <f t="shared" si="463"/>
        <v>0.54166666666666663</v>
      </c>
      <c r="D3667" s="4">
        <f>IF('Kauf Restprofil Los 7'!A3667&lt;&gt;"",IF('Kauf Restprofil Los 7'!A3667&lt;&gt;"",TIME(HOUR('Kauf Restprofil Los 7'!A3667),MINUTE('Kauf Restprofil Los 7'!A3667),SECOND('Kauf Restprofil Los 7'!A3667)),""),"")</f>
        <v>0.58333333333333337</v>
      </c>
      <c r="E3667" s="9">
        <f t="shared" si="462"/>
        <v>14</v>
      </c>
      <c r="F3667">
        <v>33.444597082999998</v>
      </c>
      <c r="G3667" s="12">
        <f t="shared" si="457"/>
        <v>2.7869999999999999</v>
      </c>
      <c r="H3667" s="18">
        <f t="shared" si="458"/>
        <v>33.445</v>
      </c>
      <c r="I3667" s="21">
        <v>39.72</v>
      </c>
      <c r="J3667" s="14">
        <v>39.72</v>
      </c>
      <c r="K3667" s="14">
        <f t="shared" si="459"/>
        <v>0</v>
      </c>
      <c r="L3667" s="13">
        <f t="shared" si="460"/>
        <v>-6.2749999999999986</v>
      </c>
      <c r="M3667" s="53">
        <v>0</v>
      </c>
      <c r="N3667" s="45">
        <f t="shared" si="461"/>
        <v>-6.2749999999999986</v>
      </c>
      <c r="P3667" s="56"/>
    </row>
    <row r="3668" spans="1:16" x14ac:dyDescent="0.2">
      <c r="A3668" s="5">
        <v>45810.625</v>
      </c>
      <c r="B3668" s="10">
        <f t="shared" si="456"/>
        <v>45810</v>
      </c>
      <c r="C3668" s="4">
        <f t="shared" si="463"/>
        <v>0.58333333333333337</v>
      </c>
      <c r="D3668" s="4">
        <f>IF('Kauf Restprofil Los 7'!A3668&lt;&gt;"",IF('Kauf Restprofil Los 7'!A3668&lt;&gt;"",TIME(HOUR('Kauf Restprofil Los 7'!A3668),MINUTE('Kauf Restprofil Los 7'!A3668),SECOND('Kauf Restprofil Los 7'!A3668)),""),"")</f>
        <v>0.625</v>
      </c>
      <c r="E3668" s="9">
        <f t="shared" si="462"/>
        <v>15</v>
      </c>
      <c r="F3668">
        <v>31.480558384999998</v>
      </c>
      <c r="G3668" s="12">
        <f t="shared" si="457"/>
        <v>2.6230000000000002</v>
      </c>
      <c r="H3668" s="18">
        <f t="shared" si="458"/>
        <v>31.481000000000002</v>
      </c>
      <c r="I3668" s="21">
        <v>36.660000000000004</v>
      </c>
      <c r="J3668" s="14">
        <v>36.660000000000004</v>
      </c>
      <c r="K3668" s="14">
        <f t="shared" si="459"/>
        <v>0</v>
      </c>
      <c r="L3668" s="13">
        <f t="shared" si="460"/>
        <v>-5.179000000000002</v>
      </c>
      <c r="M3668" s="53">
        <v>0</v>
      </c>
      <c r="N3668" s="45">
        <f t="shared" si="461"/>
        <v>-5.179000000000002</v>
      </c>
      <c r="P3668" s="56"/>
    </row>
    <row r="3669" spans="1:16" x14ac:dyDescent="0.2">
      <c r="A3669" s="5">
        <v>45810.666666666664</v>
      </c>
      <c r="B3669" s="10">
        <f t="shared" si="456"/>
        <v>45810</v>
      </c>
      <c r="C3669" s="4">
        <f t="shared" si="463"/>
        <v>0.625</v>
      </c>
      <c r="D3669" s="4">
        <f>IF('Kauf Restprofil Los 7'!A3669&lt;&gt;"",IF('Kauf Restprofil Los 7'!A3669&lt;&gt;"",TIME(HOUR('Kauf Restprofil Los 7'!A3669),MINUTE('Kauf Restprofil Los 7'!A3669),SECOND('Kauf Restprofil Los 7'!A3669)),""),"")</f>
        <v>0.66666666666666663</v>
      </c>
      <c r="E3669" s="9">
        <f t="shared" si="462"/>
        <v>16</v>
      </c>
      <c r="F3669">
        <v>31.625692091000001</v>
      </c>
      <c r="G3669" s="12">
        <f t="shared" si="457"/>
        <v>2.6349999999999998</v>
      </c>
      <c r="H3669" s="18">
        <f t="shared" si="458"/>
        <v>31.626000000000001</v>
      </c>
      <c r="I3669" s="21">
        <v>35.099999999999994</v>
      </c>
      <c r="J3669" s="14">
        <v>35.099999999999994</v>
      </c>
      <c r="K3669" s="14">
        <f t="shared" si="459"/>
        <v>0</v>
      </c>
      <c r="L3669" s="13">
        <f t="shared" si="460"/>
        <v>-3.4739999999999931</v>
      </c>
      <c r="M3669" s="53">
        <v>0</v>
      </c>
      <c r="N3669" s="45">
        <f t="shared" si="461"/>
        <v>-3.4739999999999931</v>
      </c>
      <c r="P3669" s="56"/>
    </row>
    <row r="3670" spans="1:16" x14ac:dyDescent="0.2">
      <c r="A3670" s="5">
        <v>45810.708333333336</v>
      </c>
      <c r="B3670" s="10">
        <f t="shared" si="456"/>
        <v>45810</v>
      </c>
      <c r="C3670" s="4">
        <f t="shared" si="463"/>
        <v>0.66666666666666663</v>
      </c>
      <c r="D3670" s="4">
        <f>IF('Kauf Restprofil Los 7'!A3670&lt;&gt;"",IF('Kauf Restprofil Los 7'!A3670&lt;&gt;"",TIME(HOUR('Kauf Restprofil Los 7'!A3670),MINUTE('Kauf Restprofil Los 7'!A3670),SECOND('Kauf Restprofil Los 7'!A3670)),""),"")</f>
        <v>0.70833333333333337</v>
      </c>
      <c r="E3670" s="9">
        <f t="shared" si="462"/>
        <v>17</v>
      </c>
      <c r="F3670">
        <v>33.238745111999997</v>
      </c>
      <c r="G3670" s="12">
        <f t="shared" si="457"/>
        <v>2.77</v>
      </c>
      <c r="H3670" s="18">
        <f t="shared" si="458"/>
        <v>33.238999999999997</v>
      </c>
      <c r="I3670" s="21">
        <v>33.480000000000004</v>
      </c>
      <c r="J3670" s="14">
        <v>33.480000000000004</v>
      </c>
      <c r="K3670" s="14">
        <f t="shared" si="459"/>
        <v>0</v>
      </c>
      <c r="L3670" s="13">
        <f t="shared" si="460"/>
        <v>-0.24100000000000676</v>
      </c>
      <c r="M3670" s="53">
        <v>0</v>
      </c>
      <c r="N3670" s="45">
        <f t="shared" si="461"/>
        <v>-0.24100000000000676</v>
      </c>
      <c r="P3670" s="56"/>
    </row>
    <row r="3671" spans="1:16" x14ac:dyDescent="0.2">
      <c r="A3671" s="5">
        <v>45810.75</v>
      </c>
      <c r="B3671" s="10">
        <f t="shared" si="456"/>
        <v>45810</v>
      </c>
      <c r="C3671" s="4">
        <f t="shared" si="463"/>
        <v>0.70833333333333337</v>
      </c>
      <c r="D3671" s="4">
        <f>IF('Kauf Restprofil Los 7'!A3671&lt;&gt;"",IF('Kauf Restprofil Los 7'!A3671&lt;&gt;"",TIME(HOUR('Kauf Restprofil Los 7'!A3671),MINUTE('Kauf Restprofil Los 7'!A3671),SECOND('Kauf Restprofil Los 7'!A3671)),""),"")</f>
        <v>0.75</v>
      </c>
      <c r="E3671" s="9">
        <f t="shared" si="462"/>
        <v>18</v>
      </c>
      <c r="F3671">
        <v>35.961489282000002</v>
      </c>
      <c r="G3671" s="12">
        <f t="shared" si="457"/>
        <v>2.9969999999999999</v>
      </c>
      <c r="H3671" s="18">
        <f t="shared" si="458"/>
        <v>35.960999999999999</v>
      </c>
      <c r="I3671" s="21">
        <v>33.900000000000006</v>
      </c>
      <c r="J3671" s="14">
        <v>33.900000000000006</v>
      </c>
      <c r="K3671" s="14">
        <f t="shared" si="459"/>
        <v>0</v>
      </c>
      <c r="L3671" s="13">
        <f t="shared" si="460"/>
        <v>2.0609999999999928</v>
      </c>
      <c r="M3671" s="53">
        <v>2.0609999999999928</v>
      </c>
      <c r="N3671" s="45">
        <f t="shared" si="461"/>
        <v>0</v>
      </c>
      <c r="P3671" s="56"/>
    </row>
    <row r="3672" spans="1:16" x14ac:dyDescent="0.2">
      <c r="A3672" s="5">
        <v>45810.791666666664</v>
      </c>
      <c r="B3672" s="10">
        <f t="shared" si="456"/>
        <v>45810</v>
      </c>
      <c r="C3672" s="4">
        <f t="shared" si="463"/>
        <v>0.75</v>
      </c>
      <c r="D3672" s="4">
        <f>IF('Kauf Restprofil Los 7'!A3672&lt;&gt;"",IF('Kauf Restprofil Los 7'!A3672&lt;&gt;"",TIME(HOUR('Kauf Restprofil Los 7'!A3672),MINUTE('Kauf Restprofil Los 7'!A3672),SECOND('Kauf Restprofil Los 7'!A3672)),""),"")</f>
        <v>0.79166666666666663</v>
      </c>
      <c r="E3672" s="9">
        <f t="shared" si="462"/>
        <v>19</v>
      </c>
      <c r="F3672">
        <v>38.111394904999997</v>
      </c>
      <c r="G3672" s="12">
        <f t="shared" si="457"/>
        <v>3.1760000000000002</v>
      </c>
      <c r="H3672" s="18">
        <f t="shared" si="458"/>
        <v>38.110999999999997</v>
      </c>
      <c r="I3672" s="21">
        <v>36.78</v>
      </c>
      <c r="J3672" s="14">
        <v>36.78</v>
      </c>
      <c r="K3672" s="14">
        <f t="shared" si="459"/>
        <v>0</v>
      </c>
      <c r="L3672" s="13">
        <f t="shared" si="460"/>
        <v>1.330999999999996</v>
      </c>
      <c r="M3672" s="53">
        <v>1.330999999999996</v>
      </c>
      <c r="N3672" s="45">
        <f t="shared" si="461"/>
        <v>0</v>
      </c>
      <c r="P3672" s="56"/>
    </row>
    <row r="3673" spans="1:16" x14ac:dyDescent="0.2">
      <c r="A3673" s="5">
        <v>45810.833333333336</v>
      </c>
      <c r="B3673" s="10">
        <f t="shared" si="456"/>
        <v>45810</v>
      </c>
      <c r="C3673" s="4">
        <f t="shared" si="463"/>
        <v>0.79166666666666663</v>
      </c>
      <c r="D3673" s="4">
        <f>IF('Kauf Restprofil Los 7'!A3673&lt;&gt;"",IF('Kauf Restprofil Los 7'!A3673&lt;&gt;"",TIME(HOUR('Kauf Restprofil Los 7'!A3673),MINUTE('Kauf Restprofil Los 7'!A3673),SECOND('Kauf Restprofil Los 7'!A3673)),""),"")</f>
        <v>0.83333333333333337</v>
      </c>
      <c r="E3673" s="9">
        <f t="shared" si="462"/>
        <v>20</v>
      </c>
      <c r="F3673">
        <v>37.174244674000001</v>
      </c>
      <c r="G3673" s="12">
        <f t="shared" si="457"/>
        <v>3.0979999999999999</v>
      </c>
      <c r="H3673" s="18">
        <f t="shared" si="458"/>
        <v>37.173999999999999</v>
      </c>
      <c r="I3673" s="21">
        <v>36.18</v>
      </c>
      <c r="J3673" s="14">
        <v>36.18</v>
      </c>
      <c r="K3673" s="14">
        <f t="shared" si="459"/>
        <v>0</v>
      </c>
      <c r="L3673" s="13">
        <f t="shared" si="460"/>
        <v>0.99399999999999977</v>
      </c>
      <c r="M3673" s="53">
        <v>0.99399999999999977</v>
      </c>
      <c r="N3673" s="45">
        <f t="shared" si="461"/>
        <v>0</v>
      </c>
      <c r="P3673" s="56"/>
    </row>
    <row r="3674" spans="1:16" x14ac:dyDescent="0.2">
      <c r="A3674" s="5">
        <v>45810.875</v>
      </c>
      <c r="B3674" s="10">
        <f t="shared" si="456"/>
        <v>45810</v>
      </c>
      <c r="C3674" s="4">
        <f t="shared" si="463"/>
        <v>0.83333333333333337</v>
      </c>
      <c r="D3674" s="4">
        <f>IF('Kauf Restprofil Los 7'!A3674&lt;&gt;"",IF('Kauf Restprofil Los 7'!A3674&lt;&gt;"",TIME(HOUR('Kauf Restprofil Los 7'!A3674),MINUTE('Kauf Restprofil Los 7'!A3674),SECOND('Kauf Restprofil Los 7'!A3674)),""),"")</f>
        <v>0.875</v>
      </c>
      <c r="E3674" s="9">
        <f t="shared" si="462"/>
        <v>21</v>
      </c>
      <c r="F3674">
        <v>33.957279886999999</v>
      </c>
      <c r="G3674" s="12">
        <f t="shared" si="457"/>
        <v>2.83</v>
      </c>
      <c r="H3674" s="18">
        <f t="shared" si="458"/>
        <v>33.957000000000001</v>
      </c>
      <c r="I3674" s="21">
        <v>32.64</v>
      </c>
      <c r="J3674" s="14">
        <v>32.64</v>
      </c>
      <c r="K3674" s="14">
        <f t="shared" si="459"/>
        <v>0</v>
      </c>
      <c r="L3674" s="13">
        <f t="shared" si="460"/>
        <v>1.3170000000000002</v>
      </c>
      <c r="M3674" s="53">
        <v>1.3170000000000002</v>
      </c>
      <c r="N3674" s="45">
        <f t="shared" si="461"/>
        <v>0</v>
      </c>
      <c r="P3674" s="56"/>
    </row>
    <row r="3675" spans="1:16" x14ac:dyDescent="0.2">
      <c r="A3675" s="5">
        <v>45810.916666666664</v>
      </c>
      <c r="B3675" s="10">
        <f t="shared" si="456"/>
        <v>45810</v>
      </c>
      <c r="C3675" s="4">
        <f t="shared" si="463"/>
        <v>0.875</v>
      </c>
      <c r="D3675" s="4">
        <f>IF('Kauf Restprofil Los 7'!A3675&lt;&gt;"",IF('Kauf Restprofil Los 7'!A3675&lt;&gt;"",TIME(HOUR('Kauf Restprofil Los 7'!A3675),MINUTE('Kauf Restprofil Los 7'!A3675),SECOND('Kauf Restprofil Los 7'!A3675)),""),"")</f>
        <v>0.91666666666666663</v>
      </c>
      <c r="E3675" s="9">
        <f t="shared" si="462"/>
        <v>22</v>
      </c>
      <c r="F3675">
        <v>30.100936365999999</v>
      </c>
      <c r="G3675" s="12">
        <f t="shared" si="457"/>
        <v>2.508</v>
      </c>
      <c r="H3675" s="18">
        <f t="shared" si="458"/>
        <v>30.100999999999999</v>
      </c>
      <c r="I3675" s="21">
        <v>29.759999999999998</v>
      </c>
      <c r="J3675" s="14">
        <v>29.759999999999998</v>
      </c>
      <c r="K3675" s="14">
        <f t="shared" si="459"/>
        <v>0</v>
      </c>
      <c r="L3675" s="13">
        <f t="shared" si="460"/>
        <v>0.34100000000000108</v>
      </c>
      <c r="M3675" s="53">
        <v>0.34100000000000108</v>
      </c>
      <c r="N3675" s="45">
        <f t="shared" si="461"/>
        <v>0</v>
      </c>
      <c r="P3675" s="56"/>
    </row>
    <row r="3676" spans="1:16" x14ac:dyDescent="0.2">
      <c r="A3676" s="5">
        <v>45810.958333333336</v>
      </c>
      <c r="B3676" s="10">
        <f t="shared" si="456"/>
        <v>45810</v>
      </c>
      <c r="C3676" s="4">
        <f t="shared" si="463"/>
        <v>0.91666666666666663</v>
      </c>
      <c r="D3676" s="4">
        <f>IF('Kauf Restprofil Los 7'!A3676&lt;&gt;"",IF('Kauf Restprofil Los 7'!A3676&lt;&gt;"",TIME(HOUR('Kauf Restprofil Los 7'!A3676),MINUTE('Kauf Restprofil Los 7'!A3676),SECOND('Kauf Restprofil Los 7'!A3676)),""),"")</f>
        <v>0.95833333333333337</v>
      </c>
      <c r="E3676" s="9">
        <f t="shared" si="462"/>
        <v>23</v>
      </c>
      <c r="F3676">
        <v>26.200100135</v>
      </c>
      <c r="G3676" s="12">
        <f t="shared" si="457"/>
        <v>2.1829999999999998</v>
      </c>
      <c r="H3676" s="18">
        <f t="shared" si="458"/>
        <v>26.2</v>
      </c>
      <c r="I3676" s="21">
        <v>27.119999999999997</v>
      </c>
      <c r="J3676" s="14">
        <v>27.119999999999997</v>
      </c>
      <c r="K3676" s="14">
        <f t="shared" si="459"/>
        <v>0</v>
      </c>
      <c r="L3676" s="13">
        <f t="shared" si="460"/>
        <v>-0.91999999999999815</v>
      </c>
      <c r="M3676" s="53">
        <v>0</v>
      </c>
      <c r="N3676" s="45">
        <f t="shared" si="461"/>
        <v>-0.91999999999999815</v>
      </c>
      <c r="P3676" s="56"/>
    </row>
    <row r="3677" spans="1:16" x14ac:dyDescent="0.2">
      <c r="A3677" s="5">
        <v>45811</v>
      </c>
      <c r="B3677" s="10">
        <f t="shared" si="456"/>
        <v>45810</v>
      </c>
      <c r="C3677" s="4">
        <f t="shared" si="463"/>
        <v>0.95833333333333337</v>
      </c>
      <c r="D3677" s="4">
        <f>IF('Kauf Restprofil Los 7'!A3677&lt;&gt;"",IF('Kauf Restprofil Los 7'!A3677&lt;&gt;"",TIME(HOUR('Kauf Restprofil Los 7'!A3677),MINUTE('Kauf Restprofil Los 7'!A3677),SECOND('Kauf Restprofil Los 7'!A3677)),""),"")</f>
        <v>0</v>
      </c>
      <c r="E3677" s="9">
        <f t="shared" si="462"/>
        <v>24</v>
      </c>
      <c r="F3677">
        <v>21.962432088</v>
      </c>
      <c r="G3677" s="12">
        <f t="shared" si="457"/>
        <v>1.83</v>
      </c>
      <c r="H3677" s="18">
        <f t="shared" si="458"/>
        <v>21.962</v>
      </c>
      <c r="I3677" s="21">
        <v>22.68</v>
      </c>
      <c r="J3677" s="14">
        <v>22.68</v>
      </c>
      <c r="K3677" s="14">
        <f t="shared" si="459"/>
        <v>0</v>
      </c>
      <c r="L3677" s="13">
        <f t="shared" si="460"/>
        <v>-0.71799999999999997</v>
      </c>
      <c r="M3677" s="53">
        <v>0</v>
      </c>
      <c r="N3677" s="45">
        <f t="shared" si="461"/>
        <v>-0.71799999999999997</v>
      </c>
      <c r="P3677" s="56"/>
    </row>
    <row r="3678" spans="1:16" x14ac:dyDescent="0.2">
      <c r="A3678" s="5">
        <v>45811.041666666664</v>
      </c>
      <c r="B3678" s="10">
        <f t="shared" si="456"/>
        <v>45811</v>
      </c>
      <c r="C3678" s="4">
        <f t="shared" si="463"/>
        <v>0</v>
      </c>
      <c r="D3678" s="4">
        <f>IF('Kauf Restprofil Los 7'!A3678&lt;&gt;"",IF('Kauf Restprofil Los 7'!A3678&lt;&gt;"",TIME(HOUR('Kauf Restprofil Los 7'!A3678),MINUTE('Kauf Restprofil Los 7'!A3678),SECOND('Kauf Restprofil Los 7'!A3678)),""),"")</f>
        <v>4.1666666666666664E-2</v>
      </c>
      <c r="E3678" s="9">
        <f t="shared" si="462"/>
        <v>1</v>
      </c>
      <c r="F3678">
        <v>18.777934785999999</v>
      </c>
      <c r="G3678" s="12">
        <f t="shared" si="457"/>
        <v>1.5649999999999999</v>
      </c>
      <c r="H3678" s="18">
        <f t="shared" si="458"/>
        <v>18.777999999999999</v>
      </c>
      <c r="I3678" s="21">
        <v>13.080000000000002</v>
      </c>
      <c r="J3678" s="14">
        <v>13.080000000000002</v>
      </c>
      <c r="K3678" s="14">
        <f t="shared" si="459"/>
        <v>0</v>
      </c>
      <c r="L3678" s="13">
        <f t="shared" si="460"/>
        <v>5.6979999999999968</v>
      </c>
      <c r="M3678" s="53">
        <v>5.6979999999999968</v>
      </c>
      <c r="N3678" s="45">
        <f t="shared" si="461"/>
        <v>0</v>
      </c>
      <c r="P3678" s="56"/>
    </row>
    <row r="3679" spans="1:16" x14ac:dyDescent="0.2">
      <c r="A3679" s="5">
        <v>45811.083333333336</v>
      </c>
      <c r="B3679" s="10">
        <f t="shared" si="456"/>
        <v>45811</v>
      </c>
      <c r="C3679" s="4">
        <f t="shared" si="463"/>
        <v>4.1666666666666664E-2</v>
      </c>
      <c r="D3679" s="4">
        <f>IF('Kauf Restprofil Los 7'!A3679&lt;&gt;"",IF('Kauf Restprofil Los 7'!A3679&lt;&gt;"",TIME(HOUR('Kauf Restprofil Los 7'!A3679),MINUTE('Kauf Restprofil Los 7'!A3679),SECOND('Kauf Restprofil Los 7'!A3679)),""),"")</f>
        <v>8.3333333333333329E-2</v>
      </c>
      <c r="E3679" s="9">
        <f t="shared" si="462"/>
        <v>2</v>
      </c>
      <c r="F3679">
        <v>17.028840348999999</v>
      </c>
      <c r="G3679" s="12">
        <f t="shared" si="457"/>
        <v>1.419</v>
      </c>
      <c r="H3679" s="18">
        <f t="shared" si="458"/>
        <v>17.029</v>
      </c>
      <c r="I3679" s="21">
        <v>12.059999999999999</v>
      </c>
      <c r="J3679" s="14">
        <v>12.059999999999999</v>
      </c>
      <c r="K3679" s="14">
        <f t="shared" si="459"/>
        <v>0</v>
      </c>
      <c r="L3679" s="13">
        <f t="shared" si="460"/>
        <v>4.9690000000000012</v>
      </c>
      <c r="M3679" s="53">
        <v>4.9690000000000012</v>
      </c>
      <c r="N3679" s="45">
        <f t="shared" si="461"/>
        <v>0</v>
      </c>
      <c r="P3679" s="56"/>
    </row>
    <row r="3680" spans="1:16" x14ac:dyDescent="0.2">
      <c r="A3680" s="5">
        <v>45811.125</v>
      </c>
      <c r="B3680" s="10">
        <f t="shared" si="456"/>
        <v>45811</v>
      </c>
      <c r="C3680" s="4">
        <f t="shared" si="463"/>
        <v>8.3333333333333329E-2</v>
      </c>
      <c r="D3680" s="4">
        <f>IF('Kauf Restprofil Los 7'!A3680&lt;&gt;"",IF('Kauf Restprofil Los 7'!A3680&lt;&gt;"",TIME(HOUR('Kauf Restprofil Los 7'!A3680),MINUTE('Kauf Restprofil Los 7'!A3680),SECOND('Kauf Restprofil Los 7'!A3680)),""),"")</f>
        <v>0.125</v>
      </c>
      <c r="E3680" s="9">
        <f t="shared" si="462"/>
        <v>3</v>
      </c>
      <c r="F3680">
        <v>16.497155190000001</v>
      </c>
      <c r="G3680" s="12">
        <f t="shared" si="457"/>
        <v>1.375</v>
      </c>
      <c r="H3680" s="18">
        <f t="shared" si="458"/>
        <v>16.497</v>
      </c>
      <c r="I3680" s="21">
        <v>11.76</v>
      </c>
      <c r="J3680" s="14">
        <v>11.76</v>
      </c>
      <c r="K3680" s="14">
        <f t="shared" si="459"/>
        <v>0</v>
      </c>
      <c r="L3680" s="13">
        <f t="shared" si="460"/>
        <v>4.7370000000000001</v>
      </c>
      <c r="M3680" s="53">
        <v>4.7370000000000001</v>
      </c>
      <c r="N3680" s="45">
        <f t="shared" si="461"/>
        <v>0</v>
      </c>
      <c r="P3680" s="56"/>
    </row>
    <row r="3681" spans="1:16" x14ac:dyDescent="0.2">
      <c r="A3681" s="5">
        <v>45811.166666666664</v>
      </c>
      <c r="B3681" s="10">
        <f t="shared" si="456"/>
        <v>45811</v>
      </c>
      <c r="C3681" s="4">
        <f t="shared" si="463"/>
        <v>0.125</v>
      </c>
      <c r="D3681" s="4">
        <f>IF('Kauf Restprofil Los 7'!A3681&lt;&gt;"",IF('Kauf Restprofil Los 7'!A3681&lt;&gt;"",TIME(HOUR('Kauf Restprofil Los 7'!A3681),MINUTE('Kauf Restprofil Los 7'!A3681),SECOND('Kauf Restprofil Los 7'!A3681)),""),"")</f>
        <v>0.16666666666666666</v>
      </c>
      <c r="E3681" s="9">
        <f t="shared" si="462"/>
        <v>4</v>
      </c>
      <c r="F3681">
        <v>16.317479672000001</v>
      </c>
      <c r="G3681" s="12">
        <f t="shared" si="457"/>
        <v>1.36</v>
      </c>
      <c r="H3681" s="18">
        <f t="shared" si="458"/>
        <v>16.317</v>
      </c>
      <c r="I3681" s="21">
        <v>11.82</v>
      </c>
      <c r="J3681" s="14">
        <v>11.82</v>
      </c>
      <c r="K3681" s="14">
        <f t="shared" si="459"/>
        <v>0</v>
      </c>
      <c r="L3681" s="13">
        <f t="shared" si="460"/>
        <v>4.4969999999999999</v>
      </c>
      <c r="M3681" s="53">
        <v>4.4969999999999999</v>
      </c>
      <c r="N3681" s="45">
        <f t="shared" si="461"/>
        <v>0</v>
      </c>
      <c r="P3681" s="56"/>
    </row>
    <row r="3682" spans="1:16" x14ac:dyDescent="0.2">
      <c r="A3682" s="5">
        <v>45811.208333333336</v>
      </c>
      <c r="B3682" s="10">
        <f t="shared" si="456"/>
        <v>45811</v>
      </c>
      <c r="C3682" s="4">
        <f t="shared" si="463"/>
        <v>0.16666666666666666</v>
      </c>
      <c r="D3682" s="4">
        <f>IF('Kauf Restprofil Los 7'!A3682&lt;&gt;"",IF('Kauf Restprofil Los 7'!A3682&lt;&gt;"",TIME(HOUR('Kauf Restprofil Los 7'!A3682),MINUTE('Kauf Restprofil Los 7'!A3682),SECOND('Kauf Restprofil Los 7'!A3682)),""),"")</f>
        <v>0.20833333333333334</v>
      </c>
      <c r="E3682" s="9">
        <f t="shared" si="462"/>
        <v>5</v>
      </c>
      <c r="F3682">
        <v>17.500756300999999</v>
      </c>
      <c r="G3682" s="12">
        <f t="shared" si="457"/>
        <v>1.458</v>
      </c>
      <c r="H3682" s="18">
        <f t="shared" si="458"/>
        <v>17.501000000000001</v>
      </c>
      <c r="I3682" s="21">
        <v>13.200000000000001</v>
      </c>
      <c r="J3682" s="14">
        <v>13.200000000000001</v>
      </c>
      <c r="K3682" s="14">
        <f t="shared" si="459"/>
        <v>0</v>
      </c>
      <c r="L3682" s="13">
        <f t="shared" si="460"/>
        <v>4.3010000000000002</v>
      </c>
      <c r="M3682" s="53">
        <v>4.3010000000000002</v>
      </c>
      <c r="N3682" s="45">
        <f t="shared" si="461"/>
        <v>0</v>
      </c>
      <c r="P3682" s="56"/>
    </row>
    <row r="3683" spans="1:16" x14ac:dyDescent="0.2">
      <c r="A3683" s="5">
        <v>45811.25</v>
      </c>
      <c r="B3683" s="10">
        <f t="shared" si="456"/>
        <v>45811</v>
      </c>
      <c r="C3683" s="4">
        <f t="shared" si="463"/>
        <v>0.20833333333333334</v>
      </c>
      <c r="D3683" s="4">
        <f>IF('Kauf Restprofil Los 7'!A3683&lt;&gt;"",IF('Kauf Restprofil Los 7'!A3683&lt;&gt;"",TIME(HOUR('Kauf Restprofil Los 7'!A3683),MINUTE('Kauf Restprofil Los 7'!A3683),SECOND('Kauf Restprofil Los 7'!A3683)),""),"")</f>
        <v>0.25</v>
      </c>
      <c r="E3683" s="9">
        <f t="shared" si="462"/>
        <v>6</v>
      </c>
      <c r="F3683">
        <v>20.912369117000001</v>
      </c>
      <c r="G3683" s="12">
        <f t="shared" si="457"/>
        <v>1.7430000000000001</v>
      </c>
      <c r="H3683" s="18">
        <f t="shared" si="458"/>
        <v>20.911999999999999</v>
      </c>
      <c r="I3683" s="21">
        <v>16.38</v>
      </c>
      <c r="J3683" s="14">
        <v>16.38</v>
      </c>
      <c r="K3683" s="14">
        <f t="shared" si="459"/>
        <v>0</v>
      </c>
      <c r="L3683" s="13">
        <f t="shared" si="460"/>
        <v>4.532</v>
      </c>
      <c r="M3683" s="53">
        <v>4.532</v>
      </c>
      <c r="N3683" s="45">
        <f t="shared" si="461"/>
        <v>0</v>
      </c>
      <c r="P3683" s="56"/>
    </row>
    <row r="3684" spans="1:16" x14ac:dyDescent="0.2">
      <c r="A3684" s="5">
        <v>45811.291666666664</v>
      </c>
      <c r="B3684" s="10">
        <f t="shared" si="456"/>
        <v>45811</v>
      </c>
      <c r="C3684" s="4">
        <f t="shared" si="463"/>
        <v>0.25</v>
      </c>
      <c r="D3684" s="4">
        <f>IF('Kauf Restprofil Los 7'!A3684&lt;&gt;"",IF('Kauf Restprofil Los 7'!A3684&lt;&gt;"",TIME(HOUR('Kauf Restprofil Los 7'!A3684),MINUTE('Kauf Restprofil Los 7'!A3684),SECOND('Kauf Restprofil Los 7'!A3684)),""),"")</f>
        <v>0.29166666666666669</v>
      </c>
      <c r="E3684" s="9">
        <f t="shared" si="462"/>
        <v>7</v>
      </c>
      <c r="F3684">
        <v>29.053145266000001</v>
      </c>
      <c r="G3684" s="12">
        <f t="shared" si="457"/>
        <v>2.4209999999999998</v>
      </c>
      <c r="H3684" s="18">
        <f t="shared" si="458"/>
        <v>29.053000000000001</v>
      </c>
      <c r="I3684" s="21">
        <v>23.34</v>
      </c>
      <c r="J3684" s="14">
        <v>23.34</v>
      </c>
      <c r="K3684" s="14">
        <f t="shared" si="459"/>
        <v>0</v>
      </c>
      <c r="L3684" s="13">
        <f t="shared" si="460"/>
        <v>5.713000000000001</v>
      </c>
      <c r="M3684" s="53">
        <v>5.713000000000001</v>
      </c>
      <c r="N3684" s="45">
        <f t="shared" si="461"/>
        <v>0</v>
      </c>
      <c r="P3684" s="56"/>
    </row>
    <row r="3685" spans="1:16" x14ac:dyDescent="0.2">
      <c r="A3685" s="5">
        <v>45811.333333333336</v>
      </c>
      <c r="B3685" s="10">
        <f t="shared" si="456"/>
        <v>45811</v>
      </c>
      <c r="C3685" s="4">
        <f t="shared" si="463"/>
        <v>0.29166666666666669</v>
      </c>
      <c r="D3685" s="4">
        <f>IF('Kauf Restprofil Los 7'!A3685&lt;&gt;"",IF('Kauf Restprofil Los 7'!A3685&lt;&gt;"",TIME(HOUR('Kauf Restprofil Los 7'!A3685),MINUTE('Kauf Restprofil Los 7'!A3685),SECOND('Kauf Restprofil Los 7'!A3685)),""),"")</f>
        <v>0.33333333333333331</v>
      </c>
      <c r="E3685" s="9">
        <f t="shared" si="462"/>
        <v>8</v>
      </c>
      <c r="F3685">
        <v>37.060793193000002</v>
      </c>
      <c r="G3685" s="12">
        <f t="shared" si="457"/>
        <v>3.0880000000000001</v>
      </c>
      <c r="H3685" s="18">
        <f t="shared" si="458"/>
        <v>37.061</v>
      </c>
      <c r="I3685" s="21">
        <v>30.78</v>
      </c>
      <c r="J3685" s="14">
        <v>30.78</v>
      </c>
      <c r="K3685" s="14">
        <f t="shared" si="459"/>
        <v>0</v>
      </c>
      <c r="L3685" s="13">
        <f t="shared" si="460"/>
        <v>6.2809999999999988</v>
      </c>
      <c r="M3685" s="53">
        <v>6.2809999999999988</v>
      </c>
      <c r="N3685" s="45">
        <f t="shared" si="461"/>
        <v>0</v>
      </c>
      <c r="P3685" s="56"/>
    </row>
    <row r="3686" spans="1:16" x14ac:dyDescent="0.2">
      <c r="A3686" s="5">
        <v>45811.375</v>
      </c>
      <c r="B3686" s="10">
        <f t="shared" si="456"/>
        <v>45811</v>
      </c>
      <c r="C3686" s="4">
        <f t="shared" si="463"/>
        <v>0.33333333333333331</v>
      </c>
      <c r="D3686" s="4">
        <f>IF('Kauf Restprofil Los 7'!A3686&lt;&gt;"",IF('Kauf Restprofil Los 7'!A3686&lt;&gt;"",TIME(HOUR('Kauf Restprofil Los 7'!A3686),MINUTE('Kauf Restprofil Los 7'!A3686),SECOND('Kauf Restprofil Los 7'!A3686)),""),"")</f>
        <v>0.375</v>
      </c>
      <c r="E3686" s="9">
        <f t="shared" si="462"/>
        <v>9</v>
      </c>
      <c r="F3686">
        <v>41.914734678000002</v>
      </c>
      <c r="G3686" s="12">
        <f t="shared" si="457"/>
        <v>3.4929999999999999</v>
      </c>
      <c r="H3686" s="18">
        <f t="shared" si="458"/>
        <v>41.914999999999999</v>
      </c>
      <c r="I3686" s="21">
        <v>36.18</v>
      </c>
      <c r="J3686" s="14">
        <v>36.18</v>
      </c>
      <c r="K3686" s="14">
        <f t="shared" si="459"/>
        <v>0</v>
      </c>
      <c r="L3686" s="13">
        <f t="shared" si="460"/>
        <v>5.7349999999999994</v>
      </c>
      <c r="M3686" s="53">
        <v>5.7349999999999994</v>
      </c>
      <c r="N3686" s="45">
        <f t="shared" si="461"/>
        <v>0</v>
      </c>
      <c r="P3686" s="56"/>
    </row>
    <row r="3687" spans="1:16" x14ac:dyDescent="0.2">
      <c r="A3687" s="5">
        <v>45811.416666666664</v>
      </c>
      <c r="B3687" s="10">
        <f t="shared" si="456"/>
        <v>45811</v>
      </c>
      <c r="C3687" s="4">
        <f t="shared" si="463"/>
        <v>0.375</v>
      </c>
      <c r="D3687" s="4">
        <f>IF('Kauf Restprofil Los 7'!A3687&lt;&gt;"",IF('Kauf Restprofil Los 7'!A3687&lt;&gt;"",TIME(HOUR('Kauf Restprofil Los 7'!A3687),MINUTE('Kauf Restprofil Los 7'!A3687),SECOND('Kauf Restprofil Los 7'!A3687)),""),"")</f>
        <v>0.41666666666666669</v>
      </c>
      <c r="E3687" s="9">
        <f t="shared" si="462"/>
        <v>10</v>
      </c>
      <c r="F3687">
        <v>43.269110816999998</v>
      </c>
      <c r="G3687" s="12">
        <f t="shared" si="457"/>
        <v>3.6059999999999999</v>
      </c>
      <c r="H3687" s="18">
        <f t="shared" si="458"/>
        <v>43.268999999999998</v>
      </c>
      <c r="I3687" s="21">
        <v>38.519999999999996</v>
      </c>
      <c r="J3687" s="14">
        <v>38.519999999999996</v>
      </c>
      <c r="K3687" s="14">
        <f t="shared" si="459"/>
        <v>0</v>
      </c>
      <c r="L3687" s="13">
        <f t="shared" si="460"/>
        <v>4.7490000000000023</v>
      </c>
      <c r="M3687" s="53">
        <v>4.7490000000000023</v>
      </c>
      <c r="N3687" s="45">
        <f t="shared" si="461"/>
        <v>0</v>
      </c>
      <c r="P3687" s="56"/>
    </row>
    <row r="3688" spans="1:16" x14ac:dyDescent="0.2">
      <c r="A3688" s="5">
        <v>45811.458333333336</v>
      </c>
      <c r="B3688" s="10">
        <f t="shared" si="456"/>
        <v>45811</v>
      </c>
      <c r="C3688" s="4">
        <f t="shared" si="463"/>
        <v>0.41666666666666669</v>
      </c>
      <c r="D3688" s="4">
        <f>IF('Kauf Restprofil Los 7'!A3688&lt;&gt;"",IF('Kauf Restprofil Los 7'!A3688&lt;&gt;"",TIME(HOUR('Kauf Restprofil Los 7'!A3688),MINUTE('Kauf Restprofil Los 7'!A3688),SECOND('Kauf Restprofil Los 7'!A3688)),""),"")</f>
        <v>0.45833333333333331</v>
      </c>
      <c r="E3688" s="9">
        <f t="shared" si="462"/>
        <v>11</v>
      </c>
      <c r="F3688">
        <v>43.689604287999998</v>
      </c>
      <c r="G3688" s="12">
        <f t="shared" si="457"/>
        <v>3.641</v>
      </c>
      <c r="H3688" s="18">
        <f t="shared" si="458"/>
        <v>43.69</v>
      </c>
      <c r="I3688" s="21">
        <v>41.04</v>
      </c>
      <c r="J3688" s="14">
        <v>41.04</v>
      </c>
      <c r="K3688" s="14">
        <f t="shared" si="459"/>
        <v>0</v>
      </c>
      <c r="L3688" s="13">
        <f t="shared" si="460"/>
        <v>2.6499999999999986</v>
      </c>
      <c r="M3688" s="53">
        <v>2.6499999999999986</v>
      </c>
      <c r="N3688" s="45">
        <f t="shared" si="461"/>
        <v>0</v>
      </c>
      <c r="P3688" s="56"/>
    </row>
    <row r="3689" spans="1:16" x14ac:dyDescent="0.2">
      <c r="A3689" s="5">
        <v>45811.5</v>
      </c>
      <c r="B3689" s="10">
        <f t="shared" si="456"/>
        <v>45811</v>
      </c>
      <c r="C3689" s="4">
        <f t="shared" si="463"/>
        <v>0.45833333333333331</v>
      </c>
      <c r="D3689" s="4">
        <f>IF('Kauf Restprofil Los 7'!A3689&lt;&gt;"",IF('Kauf Restprofil Los 7'!A3689&lt;&gt;"",TIME(HOUR('Kauf Restprofil Los 7'!A3689),MINUTE('Kauf Restprofil Los 7'!A3689),SECOND('Kauf Restprofil Los 7'!A3689)),""),"")</f>
        <v>0.5</v>
      </c>
      <c r="E3689" s="9">
        <f t="shared" si="462"/>
        <v>12</v>
      </c>
      <c r="F3689">
        <v>44.912580900000002</v>
      </c>
      <c r="G3689" s="12">
        <f t="shared" si="457"/>
        <v>3.7429999999999999</v>
      </c>
      <c r="H3689" s="18">
        <f t="shared" si="458"/>
        <v>44.912999999999997</v>
      </c>
      <c r="I3689" s="21">
        <v>42.72</v>
      </c>
      <c r="J3689" s="14">
        <v>42.72</v>
      </c>
      <c r="K3689" s="14">
        <f t="shared" si="459"/>
        <v>0</v>
      </c>
      <c r="L3689" s="13">
        <f t="shared" si="460"/>
        <v>2.1929999999999978</v>
      </c>
      <c r="M3689" s="53">
        <v>2.1929999999999978</v>
      </c>
      <c r="N3689" s="45">
        <f t="shared" si="461"/>
        <v>0</v>
      </c>
      <c r="P3689" s="56"/>
    </row>
    <row r="3690" spans="1:16" x14ac:dyDescent="0.2">
      <c r="A3690" s="5">
        <v>45811.541666666664</v>
      </c>
      <c r="B3690" s="10">
        <f t="shared" si="456"/>
        <v>45811</v>
      </c>
      <c r="C3690" s="4">
        <f t="shared" si="463"/>
        <v>0.5</v>
      </c>
      <c r="D3690" s="4">
        <f>IF('Kauf Restprofil Los 7'!A3690&lt;&gt;"",IF('Kauf Restprofil Los 7'!A3690&lt;&gt;"",TIME(HOUR('Kauf Restprofil Los 7'!A3690),MINUTE('Kauf Restprofil Los 7'!A3690),SECOND('Kauf Restprofil Los 7'!A3690)),""),"")</f>
        <v>0.54166666666666663</v>
      </c>
      <c r="E3690" s="9">
        <f t="shared" si="462"/>
        <v>13</v>
      </c>
      <c r="F3690">
        <v>41.855584929999999</v>
      </c>
      <c r="G3690" s="12">
        <f t="shared" si="457"/>
        <v>3.488</v>
      </c>
      <c r="H3690" s="18">
        <f t="shared" si="458"/>
        <v>41.856000000000002</v>
      </c>
      <c r="I3690" s="21">
        <v>42.72</v>
      </c>
      <c r="J3690" s="14">
        <v>42.72</v>
      </c>
      <c r="K3690" s="14">
        <f t="shared" si="459"/>
        <v>0</v>
      </c>
      <c r="L3690" s="13">
        <f t="shared" si="460"/>
        <v>-0.86399999999999721</v>
      </c>
      <c r="M3690" s="53">
        <v>0</v>
      </c>
      <c r="N3690" s="45">
        <f t="shared" si="461"/>
        <v>-0.86399999999999721</v>
      </c>
      <c r="P3690" s="56"/>
    </row>
    <row r="3691" spans="1:16" x14ac:dyDescent="0.2">
      <c r="A3691" s="5">
        <v>45811.583333333336</v>
      </c>
      <c r="B3691" s="10">
        <f t="shared" si="456"/>
        <v>45811</v>
      </c>
      <c r="C3691" s="4">
        <f t="shared" si="463"/>
        <v>0.54166666666666663</v>
      </c>
      <c r="D3691" s="4">
        <f>IF('Kauf Restprofil Los 7'!A3691&lt;&gt;"",IF('Kauf Restprofil Los 7'!A3691&lt;&gt;"",TIME(HOUR('Kauf Restprofil Los 7'!A3691),MINUTE('Kauf Restprofil Los 7'!A3691),SECOND('Kauf Restprofil Los 7'!A3691)),""),"")</f>
        <v>0.58333333333333337</v>
      </c>
      <c r="E3691" s="9">
        <f t="shared" si="462"/>
        <v>14</v>
      </c>
      <c r="F3691">
        <v>39.156961422000002</v>
      </c>
      <c r="G3691" s="12">
        <f t="shared" si="457"/>
        <v>3.2629999999999999</v>
      </c>
      <c r="H3691" s="18">
        <f t="shared" si="458"/>
        <v>39.156999999999996</v>
      </c>
      <c r="I3691" s="21">
        <v>41.64</v>
      </c>
      <c r="J3691" s="14">
        <v>41.64</v>
      </c>
      <c r="K3691" s="14">
        <f t="shared" si="459"/>
        <v>0</v>
      </c>
      <c r="L3691" s="13">
        <f t="shared" si="460"/>
        <v>-2.4830000000000041</v>
      </c>
      <c r="M3691" s="53">
        <v>0</v>
      </c>
      <c r="N3691" s="45">
        <f t="shared" si="461"/>
        <v>-2.4830000000000041</v>
      </c>
      <c r="P3691" s="56"/>
    </row>
    <row r="3692" spans="1:16" x14ac:dyDescent="0.2">
      <c r="A3692" s="5">
        <v>45811.625</v>
      </c>
      <c r="B3692" s="10">
        <f t="shared" si="456"/>
        <v>45811</v>
      </c>
      <c r="C3692" s="4">
        <f t="shared" si="463"/>
        <v>0.58333333333333337</v>
      </c>
      <c r="D3692" s="4">
        <f>IF('Kauf Restprofil Los 7'!A3692&lt;&gt;"",IF('Kauf Restprofil Los 7'!A3692&lt;&gt;"",TIME(HOUR('Kauf Restprofil Los 7'!A3692),MINUTE('Kauf Restprofil Los 7'!A3692),SECOND('Kauf Restprofil Los 7'!A3692)),""),"")</f>
        <v>0.625</v>
      </c>
      <c r="E3692" s="9">
        <f t="shared" si="462"/>
        <v>15</v>
      </c>
      <c r="F3692">
        <v>36.491755683999997</v>
      </c>
      <c r="G3692" s="12">
        <f t="shared" si="457"/>
        <v>3.0409999999999999</v>
      </c>
      <c r="H3692" s="18">
        <f t="shared" si="458"/>
        <v>36.491999999999997</v>
      </c>
      <c r="I3692" s="21">
        <v>40.56</v>
      </c>
      <c r="J3692" s="14">
        <v>40.56</v>
      </c>
      <c r="K3692" s="14">
        <f t="shared" si="459"/>
        <v>0</v>
      </c>
      <c r="L3692" s="13">
        <f t="shared" si="460"/>
        <v>-4.0680000000000049</v>
      </c>
      <c r="M3692" s="53">
        <v>0</v>
      </c>
      <c r="N3692" s="45">
        <f t="shared" si="461"/>
        <v>-4.0680000000000049</v>
      </c>
      <c r="P3692" s="56"/>
    </row>
    <row r="3693" spans="1:16" x14ac:dyDescent="0.2">
      <c r="A3693" s="5">
        <v>45811.666666666664</v>
      </c>
      <c r="B3693" s="10">
        <f t="shared" si="456"/>
        <v>45811</v>
      </c>
      <c r="C3693" s="4">
        <f t="shared" si="463"/>
        <v>0.625</v>
      </c>
      <c r="D3693" s="4">
        <f>IF('Kauf Restprofil Los 7'!A3693&lt;&gt;"",IF('Kauf Restprofil Los 7'!A3693&lt;&gt;"",TIME(HOUR('Kauf Restprofil Los 7'!A3693),MINUTE('Kauf Restprofil Los 7'!A3693),SECOND('Kauf Restprofil Los 7'!A3693)),""),"")</f>
        <v>0.66666666666666663</v>
      </c>
      <c r="E3693" s="9">
        <f t="shared" si="462"/>
        <v>16</v>
      </c>
      <c r="F3693">
        <v>34.595481763999999</v>
      </c>
      <c r="G3693" s="12">
        <f t="shared" si="457"/>
        <v>2.883</v>
      </c>
      <c r="H3693" s="18">
        <f t="shared" si="458"/>
        <v>34.594999999999999</v>
      </c>
      <c r="I3693" s="21">
        <v>38.94</v>
      </c>
      <c r="J3693" s="14">
        <v>38.94</v>
      </c>
      <c r="K3693" s="14">
        <f t="shared" si="459"/>
        <v>0</v>
      </c>
      <c r="L3693" s="13">
        <f t="shared" si="460"/>
        <v>-4.3449999999999989</v>
      </c>
      <c r="M3693" s="53">
        <v>0</v>
      </c>
      <c r="N3693" s="45">
        <f t="shared" si="461"/>
        <v>-4.3449999999999989</v>
      </c>
      <c r="P3693" s="56"/>
    </row>
    <row r="3694" spans="1:16" x14ac:dyDescent="0.2">
      <c r="A3694" s="5">
        <v>45811.708333333336</v>
      </c>
      <c r="B3694" s="10">
        <f t="shared" si="456"/>
        <v>45811</v>
      </c>
      <c r="C3694" s="4">
        <f t="shared" si="463"/>
        <v>0.66666666666666663</v>
      </c>
      <c r="D3694" s="4">
        <f>IF('Kauf Restprofil Los 7'!A3694&lt;&gt;"",IF('Kauf Restprofil Los 7'!A3694&lt;&gt;"",TIME(HOUR('Kauf Restprofil Los 7'!A3694),MINUTE('Kauf Restprofil Los 7'!A3694),SECOND('Kauf Restprofil Los 7'!A3694)),""),"")</f>
        <v>0.70833333333333337</v>
      </c>
      <c r="E3694" s="9">
        <f t="shared" si="462"/>
        <v>17</v>
      </c>
      <c r="F3694">
        <v>33.471702817999997</v>
      </c>
      <c r="G3694" s="12">
        <f t="shared" si="457"/>
        <v>2.7890000000000001</v>
      </c>
      <c r="H3694" s="18">
        <f t="shared" si="458"/>
        <v>33.472000000000001</v>
      </c>
      <c r="I3694" s="21">
        <v>37.5</v>
      </c>
      <c r="J3694" s="14">
        <v>37.5</v>
      </c>
      <c r="K3694" s="14">
        <f t="shared" si="459"/>
        <v>0</v>
      </c>
      <c r="L3694" s="13">
        <f t="shared" si="460"/>
        <v>-4.0279999999999987</v>
      </c>
      <c r="M3694" s="53">
        <v>0</v>
      </c>
      <c r="N3694" s="45">
        <f t="shared" si="461"/>
        <v>-4.0279999999999987</v>
      </c>
      <c r="P3694" s="56"/>
    </row>
    <row r="3695" spans="1:16" x14ac:dyDescent="0.2">
      <c r="A3695" s="5">
        <v>45811.75</v>
      </c>
      <c r="B3695" s="10">
        <f t="shared" si="456"/>
        <v>45811</v>
      </c>
      <c r="C3695" s="4">
        <f t="shared" si="463"/>
        <v>0.70833333333333337</v>
      </c>
      <c r="D3695" s="4">
        <f>IF('Kauf Restprofil Los 7'!A3695&lt;&gt;"",IF('Kauf Restprofil Los 7'!A3695&lt;&gt;"",TIME(HOUR('Kauf Restprofil Los 7'!A3695),MINUTE('Kauf Restprofil Los 7'!A3695),SECOND('Kauf Restprofil Los 7'!A3695)),""),"")</f>
        <v>0.75</v>
      </c>
      <c r="E3695" s="9">
        <f t="shared" si="462"/>
        <v>18</v>
      </c>
      <c r="F3695">
        <v>35.056407299</v>
      </c>
      <c r="G3695" s="12">
        <f t="shared" si="457"/>
        <v>2.9209999999999998</v>
      </c>
      <c r="H3695" s="18">
        <f t="shared" si="458"/>
        <v>35.055999999999997</v>
      </c>
      <c r="I3695" s="21">
        <v>39.599999999999994</v>
      </c>
      <c r="J3695" s="14">
        <v>39.599999999999994</v>
      </c>
      <c r="K3695" s="14">
        <f t="shared" si="459"/>
        <v>0</v>
      </c>
      <c r="L3695" s="13">
        <f t="shared" si="460"/>
        <v>-4.5439999999999969</v>
      </c>
      <c r="M3695" s="53">
        <v>0</v>
      </c>
      <c r="N3695" s="45">
        <f t="shared" si="461"/>
        <v>-4.5439999999999969</v>
      </c>
      <c r="P3695" s="56"/>
    </row>
    <row r="3696" spans="1:16" x14ac:dyDescent="0.2">
      <c r="A3696" s="5">
        <v>45811.791666666664</v>
      </c>
      <c r="B3696" s="10">
        <f t="shared" si="456"/>
        <v>45811</v>
      </c>
      <c r="C3696" s="4">
        <f t="shared" si="463"/>
        <v>0.75</v>
      </c>
      <c r="D3696" s="4">
        <f>IF('Kauf Restprofil Los 7'!A3696&lt;&gt;"",IF('Kauf Restprofil Los 7'!A3696&lt;&gt;"",TIME(HOUR('Kauf Restprofil Los 7'!A3696),MINUTE('Kauf Restprofil Los 7'!A3696),SECOND('Kauf Restprofil Los 7'!A3696)),""),"")</f>
        <v>0.79166666666666663</v>
      </c>
      <c r="E3696" s="9">
        <f t="shared" si="462"/>
        <v>19</v>
      </c>
      <c r="F3696">
        <v>36.344352886000003</v>
      </c>
      <c r="G3696" s="12">
        <f t="shared" si="457"/>
        <v>3.0289999999999999</v>
      </c>
      <c r="H3696" s="18">
        <f t="shared" si="458"/>
        <v>36.344000000000001</v>
      </c>
      <c r="I3696" s="21">
        <v>40.44</v>
      </c>
      <c r="J3696" s="14">
        <v>40.44</v>
      </c>
      <c r="K3696" s="14">
        <f t="shared" si="459"/>
        <v>0</v>
      </c>
      <c r="L3696" s="13">
        <f t="shared" si="460"/>
        <v>-4.0959999999999965</v>
      </c>
      <c r="M3696" s="53">
        <v>0</v>
      </c>
      <c r="N3696" s="45">
        <f t="shared" si="461"/>
        <v>-4.0959999999999965</v>
      </c>
      <c r="P3696" s="56"/>
    </row>
    <row r="3697" spans="1:16" x14ac:dyDescent="0.2">
      <c r="A3697" s="5">
        <v>45811.833333333336</v>
      </c>
      <c r="B3697" s="10">
        <f t="shared" si="456"/>
        <v>45811</v>
      </c>
      <c r="C3697" s="4">
        <f t="shared" si="463"/>
        <v>0.79166666666666663</v>
      </c>
      <c r="D3697" s="4">
        <f>IF('Kauf Restprofil Los 7'!A3697&lt;&gt;"",IF('Kauf Restprofil Los 7'!A3697&lt;&gt;"",TIME(HOUR('Kauf Restprofil Los 7'!A3697),MINUTE('Kauf Restprofil Los 7'!A3697),SECOND('Kauf Restprofil Los 7'!A3697)),""),"")</f>
        <v>0.83333333333333337</v>
      </c>
      <c r="E3697" s="9">
        <f t="shared" si="462"/>
        <v>20</v>
      </c>
      <c r="F3697">
        <v>35.299040681000001</v>
      </c>
      <c r="G3697" s="12">
        <f t="shared" si="457"/>
        <v>2.9420000000000002</v>
      </c>
      <c r="H3697" s="18">
        <f t="shared" si="458"/>
        <v>35.298999999999999</v>
      </c>
      <c r="I3697" s="21">
        <v>38.82</v>
      </c>
      <c r="J3697" s="14">
        <v>38.82</v>
      </c>
      <c r="K3697" s="14">
        <f t="shared" si="459"/>
        <v>0</v>
      </c>
      <c r="L3697" s="13">
        <f t="shared" si="460"/>
        <v>-3.5210000000000008</v>
      </c>
      <c r="M3697" s="53">
        <v>0</v>
      </c>
      <c r="N3697" s="45">
        <f t="shared" si="461"/>
        <v>-3.5210000000000008</v>
      </c>
      <c r="P3697" s="56"/>
    </row>
    <row r="3698" spans="1:16" x14ac:dyDescent="0.2">
      <c r="A3698" s="5">
        <v>45811.875</v>
      </c>
      <c r="B3698" s="10">
        <f t="shared" si="456"/>
        <v>45811</v>
      </c>
      <c r="C3698" s="4">
        <f t="shared" si="463"/>
        <v>0.83333333333333337</v>
      </c>
      <c r="D3698" s="4">
        <f>IF('Kauf Restprofil Los 7'!A3698&lt;&gt;"",IF('Kauf Restprofil Los 7'!A3698&lt;&gt;"",TIME(HOUR('Kauf Restprofil Los 7'!A3698),MINUTE('Kauf Restprofil Los 7'!A3698),SECOND('Kauf Restprofil Los 7'!A3698)),""),"")</f>
        <v>0.875</v>
      </c>
      <c r="E3698" s="9">
        <f t="shared" si="462"/>
        <v>21</v>
      </c>
      <c r="F3698">
        <v>32.626376176999997</v>
      </c>
      <c r="G3698" s="12">
        <f t="shared" si="457"/>
        <v>2.7189999999999999</v>
      </c>
      <c r="H3698" s="18">
        <f t="shared" si="458"/>
        <v>32.625999999999998</v>
      </c>
      <c r="I3698" s="21">
        <v>34.86</v>
      </c>
      <c r="J3698" s="14">
        <v>34.86</v>
      </c>
      <c r="K3698" s="14">
        <f t="shared" si="459"/>
        <v>0</v>
      </c>
      <c r="L3698" s="13">
        <f t="shared" si="460"/>
        <v>-2.2340000000000018</v>
      </c>
      <c r="M3698" s="53">
        <v>0</v>
      </c>
      <c r="N3698" s="45">
        <f t="shared" si="461"/>
        <v>-2.2340000000000018</v>
      </c>
      <c r="P3698" s="56"/>
    </row>
    <row r="3699" spans="1:16" x14ac:dyDescent="0.2">
      <c r="A3699" s="5">
        <v>45811.916666666664</v>
      </c>
      <c r="B3699" s="10">
        <f t="shared" si="456"/>
        <v>45811</v>
      </c>
      <c r="C3699" s="4">
        <f t="shared" si="463"/>
        <v>0.875</v>
      </c>
      <c r="D3699" s="4">
        <f>IF('Kauf Restprofil Los 7'!A3699&lt;&gt;"",IF('Kauf Restprofil Los 7'!A3699&lt;&gt;"",TIME(HOUR('Kauf Restprofil Los 7'!A3699),MINUTE('Kauf Restprofil Los 7'!A3699),SECOND('Kauf Restprofil Los 7'!A3699)),""),"")</f>
        <v>0.91666666666666663</v>
      </c>
      <c r="E3699" s="9">
        <f t="shared" si="462"/>
        <v>22</v>
      </c>
      <c r="F3699">
        <v>28.655701346000001</v>
      </c>
      <c r="G3699" s="12">
        <f t="shared" si="457"/>
        <v>2.3879999999999999</v>
      </c>
      <c r="H3699" s="18">
        <f t="shared" si="458"/>
        <v>28.655999999999999</v>
      </c>
      <c r="I3699" s="21">
        <v>31.799999999999997</v>
      </c>
      <c r="J3699" s="14">
        <v>31.799999999999997</v>
      </c>
      <c r="K3699" s="14">
        <f t="shared" si="459"/>
        <v>0</v>
      </c>
      <c r="L3699" s="13">
        <f t="shared" si="460"/>
        <v>-3.1439999999999984</v>
      </c>
      <c r="M3699" s="53">
        <v>0</v>
      </c>
      <c r="N3699" s="45">
        <f t="shared" si="461"/>
        <v>-3.1439999999999984</v>
      </c>
      <c r="P3699" s="56"/>
    </row>
    <row r="3700" spans="1:16" x14ac:dyDescent="0.2">
      <c r="A3700" s="5">
        <v>45811.958333333336</v>
      </c>
      <c r="B3700" s="10">
        <f t="shared" si="456"/>
        <v>45811</v>
      </c>
      <c r="C3700" s="4">
        <f t="shared" si="463"/>
        <v>0.91666666666666663</v>
      </c>
      <c r="D3700" s="4">
        <f>IF('Kauf Restprofil Los 7'!A3700&lt;&gt;"",IF('Kauf Restprofil Los 7'!A3700&lt;&gt;"",TIME(HOUR('Kauf Restprofil Los 7'!A3700),MINUTE('Kauf Restprofil Los 7'!A3700),SECOND('Kauf Restprofil Los 7'!A3700)),""),"")</f>
        <v>0.95833333333333337</v>
      </c>
      <c r="E3700" s="9">
        <f t="shared" si="462"/>
        <v>23</v>
      </c>
      <c r="F3700">
        <v>25.382453940000001</v>
      </c>
      <c r="G3700" s="12">
        <f t="shared" si="457"/>
        <v>2.1150000000000002</v>
      </c>
      <c r="H3700" s="18">
        <f t="shared" si="458"/>
        <v>25.382000000000001</v>
      </c>
      <c r="I3700" s="21">
        <v>29.099999999999998</v>
      </c>
      <c r="J3700" s="14">
        <v>29.099999999999998</v>
      </c>
      <c r="K3700" s="14">
        <f t="shared" si="459"/>
        <v>0</v>
      </c>
      <c r="L3700" s="13">
        <f t="shared" si="460"/>
        <v>-3.7179999999999964</v>
      </c>
      <c r="M3700" s="53">
        <v>0</v>
      </c>
      <c r="N3700" s="45">
        <f t="shared" si="461"/>
        <v>-3.7179999999999964</v>
      </c>
      <c r="P3700" s="56"/>
    </row>
    <row r="3701" spans="1:16" x14ac:dyDescent="0.2">
      <c r="A3701" s="5">
        <v>45812</v>
      </c>
      <c r="B3701" s="10">
        <f t="shared" si="456"/>
        <v>45811</v>
      </c>
      <c r="C3701" s="4">
        <f t="shared" si="463"/>
        <v>0.95833333333333337</v>
      </c>
      <c r="D3701" s="4">
        <f>IF('Kauf Restprofil Los 7'!A3701&lt;&gt;"",IF('Kauf Restprofil Los 7'!A3701&lt;&gt;"",TIME(HOUR('Kauf Restprofil Los 7'!A3701),MINUTE('Kauf Restprofil Los 7'!A3701),SECOND('Kauf Restprofil Los 7'!A3701)),""),"")</f>
        <v>0</v>
      </c>
      <c r="E3701" s="9">
        <f t="shared" si="462"/>
        <v>24</v>
      </c>
      <c r="F3701">
        <v>23.177261579</v>
      </c>
      <c r="G3701" s="12">
        <f t="shared" si="457"/>
        <v>1.931</v>
      </c>
      <c r="H3701" s="18">
        <f t="shared" si="458"/>
        <v>23.177</v>
      </c>
      <c r="I3701" s="21">
        <v>24.119999999999997</v>
      </c>
      <c r="J3701" s="14">
        <v>24.119999999999997</v>
      </c>
      <c r="K3701" s="14">
        <f t="shared" si="459"/>
        <v>0</v>
      </c>
      <c r="L3701" s="13">
        <f t="shared" si="460"/>
        <v>-0.94299999999999784</v>
      </c>
      <c r="M3701" s="53">
        <v>0</v>
      </c>
      <c r="N3701" s="45">
        <f t="shared" si="461"/>
        <v>-0.94299999999999784</v>
      </c>
      <c r="P3701" s="56"/>
    </row>
    <row r="3702" spans="1:16" x14ac:dyDescent="0.2">
      <c r="A3702" s="5">
        <v>45812.041666666664</v>
      </c>
      <c r="B3702" s="10">
        <f t="shared" si="456"/>
        <v>45812</v>
      </c>
      <c r="C3702" s="4">
        <f t="shared" si="463"/>
        <v>0</v>
      </c>
      <c r="D3702" s="4">
        <f>IF('Kauf Restprofil Los 7'!A3702&lt;&gt;"",IF('Kauf Restprofil Los 7'!A3702&lt;&gt;"",TIME(HOUR('Kauf Restprofil Los 7'!A3702),MINUTE('Kauf Restprofil Los 7'!A3702),SECOND('Kauf Restprofil Los 7'!A3702)),""),"")</f>
        <v>4.1666666666666664E-2</v>
      </c>
      <c r="E3702" s="9">
        <f t="shared" si="462"/>
        <v>1</v>
      </c>
      <c r="F3702">
        <v>20.790500845</v>
      </c>
      <c r="G3702" s="12">
        <f t="shared" si="457"/>
        <v>1.7330000000000001</v>
      </c>
      <c r="H3702" s="18">
        <f t="shared" si="458"/>
        <v>20.791</v>
      </c>
      <c r="I3702" s="21">
        <v>20.580000000000002</v>
      </c>
      <c r="J3702" s="14">
        <v>20.580000000000002</v>
      </c>
      <c r="K3702" s="14">
        <f t="shared" si="459"/>
        <v>0</v>
      </c>
      <c r="L3702" s="13">
        <f t="shared" si="460"/>
        <v>0.21099999999999852</v>
      </c>
      <c r="M3702" s="53">
        <v>0.21099999999999852</v>
      </c>
      <c r="N3702" s="45">
        <f t="shared" si="461"/>
        <v>0</v>
      </c>
      <c r="P3702" s="56"/>
    </row>
    <row r="3703" spans="1:16" x14ac:dyDescent="0.2">
      <c r="A3703" s="5">
        <v>45812.083333333336</v>
      </c>
      <c r="B3703" s="10">
        <f t="shared" si="456"/>
        <v>45812</v>
      </c>
      <c r="C3703" s="4">
        <f t="shared" si="463"/>
        <v>4.1666666666666664E-2</v>
      </c>
      <c r="D3703" s="4">
        <f>IF('Kauf Restprofil Los 7'!A3703&lt;&gt;"",IF('Kauf Restprofil Los 7'!A3703&lt;&gt;"",TIME(HOUR('Kauf Restprofil Los 7'!A3703),MINUTE('Kauf Restprofil Los 7'!A3703),SECOND('Kauf Restprofil Los 7'!A3703)),""),"")</f>
        <v>8.3333333333333329E-2</v>
      </c>
      <c r="E3703" s="9">
        <f t="shared" si="462"/>
        <v>2</v>
      </c>
      <c r="F3703">
        <v>19.774861461</v>
      </c>
      <c r="G3703" s="12">
        <f t="shared" si="457"/>
        <v>1.6479999999999999</v>
      </c>
      <c r="H3703" s="18">
        <f t="shared" si="458"/>
        <v>19.774999999999999</v>
      </c>
      <c r="I3703" s="21">
        <v>18.96</v>
      </c>
      <c r="J3703" s="14">
        <v>18.96</v>
      </c>
      <c r="K3703" s="14">
        <f t="shared" si="459"/>
        <v>0</v>
      </c>
      <c r="L3703" s="13">
        <f t="shared" si="460"/>
        <v>0.81499999999999773</v>
      </c>
      <c r="M3703" s="53">
        <v>0.81499999999999773</v>
      </c>
      <c r="N3703" s="45">
        <f t="shared" si="461"/>
        <v>0</v>
      </c>
      <c r="P3703" s="56"/>
    </row>
    <row r="3704" spans="1:16" x14ac:dyDescent="0.2">
      <c r="A3704" s="5">
        <v>45812.125</v>
      </c>
      <c r="B3704" s="10">
        <f t="shared" si="456"/>
        <v>45812</v>
      </c>
      <c r="C3704" s="4">
        <f t="shared" si="463"/>
        <v>8.3333333333333329E-2</v>
      </c>
      <c r="D3704" s="4">
        <f>IF('Kauf Restprofil Los 7'!A3704&lt;&gt;"",IF('Kauf Restprofil Los 7'!A3704&lt;&gt;"",TIME(HOUR('Kauf Restprofil Los 7'!A3704),MINUTE('Kauf Restprofil Los 7'!A3704),SECOND('Kauf Restprofil Los 7'!A3704)),""),"")</f>
        <v>0.125</v>
      </c>
      <c r="E3704" s="9">
        <f t="shared" si="462"/>
        <v>3</v>
      </c>
      <c r="F3704">
        <v>19.154986985000001</v>
      </c>
      <c r="G3704" s="12">
        <f t="shared" si="457"/>
        <v>1.5960000000000001</v>
      </c>
      <c r="H3704" s="18">
        <f t="shared" si="458"/>
        <v>19.155000000000001</v>
      </c>
      <c r="I3704" s="21">
        <v>18.18</v>
      </c>
      <c r="J3704" s="14">
        <v>18.18</v>
      </c>
      <c r="K3704" s="14">
        <f t="shared" si="459"/>
        <v>0</v>
      </c>
      <c r="L3704" s="13">
        <f t="shared" si="460"/>
        <v>0.97500000000000142</v>
      </c>
      <c r="M3704" s="53">
        <v>0.97500000000000142</v>
      </c>
      <c r="N3704" s="45">
        <f t="shared" si="461"/>
        <v>0</v>
      </c>
      <c r="P3704" s="56"/>
    </row>
    <row r="3705" spans="1:16" x14ac:dyDescent="0.2">
      <c r="A3705" s="5">
        <v>45812.166666666664</v>
      </c>
      <c r="B3705" s="10">
        <f t="shared" si="456"/>
        <v>45812</v>
      </c>
      <c r="C3705" s="4">
        <f t="shared" si="463"/>
        <v>0.125</v>
      </c>
      <c r="D3705" s="4">
        <f>IF('Kauf Restprofil Los 7'!A3705&lt;&gt;"",IF('Kauf Restprofil Los 7'!A3705&lt;&gt;"",TIME(HOUR('Kauf Restprofil Los 7'!A3705),MINUTE('Kauf Restprofil Los 7'!A3705),SECOND('Kauf Restprofil Los 7'!A3705)),""),"")</f>
        <v>0.16666666666666666</v>
      </c>
      <c r="E3705" s="9">
        <f t="shared" si="462"/>
        <v>4</v>
      </c>
      <c r="F3705">
        <v>18.066335978000001</v>
      </c>
      <c r="G3705" s="12">
        <f t="shared" si="457"/>
        <v>1.506</v>
      </c>
      <c r="H3705" s="18">
        <f t="shared" si="458"/>
        <v>18.065999999999999</v>
      </c>
      <c r="I3705" s="21">
        <v>18.72</v>
      </c>
      <c r="J3705" s="14">
        <v>18.72</v>
      </c>
      <c r="K3705" s="14">
        <f t="shared" si="459"/>
        <v>0</v>
      </c>
      <c r="L3705" s="13">
        <f t="shared" si="460"/>
        <v>-0.65399999999999991</v>
      </c>
      <c r="M3705" s="53">
        <v>0</v>
      </c>
      <c r="N3705" s="45">
        <f t="shared" si="461"/>
        <v>-0.65399999999999991</v>
      </c>
      <c r="P3705" s="56"/>
    </row>
    <row r="3706" spans="1:16" x14ac:dyDescent="0.2">
      <c r="A3706" s="5">
        <v>45812.208333333336</v>
      </c>
      <c r="B3706" s="10">
        <f t="shared" si="456"/>
        <v>45812</v>
      </c>
      <c r="C3706" s="4">
        <f t="shared" si="463"/>
        <v>0.16666666666666666</v>
      </c>
      <c r="D3706" s="4">
        <f>IF('Kauf Restprofil Los 7'!A3706&lt;&gt;"",IF('Kauf Restprofil Los 7'!A3706&lt;&gt;"",TIME(HOUR('Kauf Restprofil Los 7'!A3706),MINUTE('Kauf Restprofil Los 7'!A3706),SECOND('Kauf Restprofil Los 7'!A3706)),""),"")</f>
        <v>0.20833333333333334</v>
      </c>
      <c r="E3706" s="9">
        <f t="shared" si="462"/>
        <v>5</v>
      </c>
      <c r="F3706">
        <v>19.703852822000002</v>
      </c>
      <c r="G3706" s="12">
        <f t="shared" si="457"/>
        <v>1.6419999999999999</v>
      </c>
      <c r="H3706" s="18">
        <f t="shared" si="458"/>
        <v>19.704000000000001</v>
      </c>
      <c r="I3706" s="21">
        <v>19.799999999999997</v>
      </c>
      <c r="J3706" s="14">
        <v>19.799999999999997</v>
      </c>
      <c r="K3706" s="14">
        <f t="shared" si="459"/>
        <v>0</v>
      </c>
      <c r="L3706" s="13">
        <f t="shared" si="460"/>
        <v>-9.5999999999996533E-2</v>
      </c>
      <c r="M3706" s="53">
        <v>0</v>
      </c>
      <c r="N3706" s="45">
        <f t="shared" si="461"/>
        <v>-9.5999999999996533E-2</v>
      </c>
      <c r="P3706" s="56"/>
    </row>
    <row r="3707" spans="1:16" x14ac:dyDescent="0.2">
      <c r="A3707" s="5">
        <v>45812.25</v>
      </c>
      <c r="B3707" s="10">
        <f t="shared" si="456"/>
        <v>45812</v>
      </c>
      <c r="C3707" s="4">
        <f t="shared" si="463"/>
        <v>0.20833333333333334</v>
      </c>
      <c r="D3707" s="4">
        <f>IF('Kauf Restprofil Los 7'!A3707&lt;&gt;"",IF('Kauf Restprofil Los 7'!A3707&lt;&gt;"",TIME(HOUR('Kauf Restprofil Los 7'!A3707),MINUTE('Kauf Restprofil Los 7'!A3707),SECOND('Kauf Restprofil Los 7'!A3707)),""),"")</f>
        <v>0.25</v>
      </c>
      <c r="E3707" s="9">
        <f t="shared" si="462"/>
        <v>6</v>
      </c>
      <c r="F3707">
        <v>22.758545689999998</v>
      </c>
      <c r="G3707" s="12">
        <f t="shared" si="457"/>
        <v>1.897</v>
      </c>
      <c r="H3707" s="18">
        <f t="shared" si="458"/>
        <v>22.759</v>
      </c>
      <c r="I3707" s="21">
        <v>22.98</v>
      </c>
      <c r="J3707" s="14">
        <v>22.98</v>
      </c>
      <c r="K3707" s="14">
        <f t="shared" si="459"/>
        <v>0</v>
      </c>
      <c r="L3707" s="13">
        <f t="shared" si="460"/>
        <v>-0.22100000000000009</v>
      </c>
      <c r="M3707" s="53">
        <v>0</v>
      </c>
      <c r="N3707" s="45">
        <f t="shared" si="461"/>
        <v>-0.22100000000000009</v>
      </c>
      <c r="P3707" s="56"/>
    </row>
    <row r="3708" spans="1:16" x14ac:dyDescent="0.2">
      <c r="A3708" s="5">
        <v>45812.291666666664</v>
      </c>
      <c r="B3708" s="10">
        <f t="shared" si="456"/>
        <v>45812</v>
      </c>
      <c r="C3708" s="4">
        <f t="shared" si="463"/>
        <v>0.25</v>
      </c>
      <c r="D3708" s="4">
        <f>IF('Kauf Restprofil Los 7'!A3708&lt;&gt;"",IF('Kauf Restprofil Los 7'!A3708&lt;&gt;"",TIME(HOUR('Kauf Restprofil Los 7'!A3708),MINUTE('Kauf Restprofil Los 7'!A3708),SECOND('Kauf Restprofil Los 7'!A3708)),""),"")</f>
        <v>0.29166666666666669</v>
      </c>
      <c r="E3708" s="9">
        <f t="shared" si="462"/>
        <v>7</v>
      </c>
      <c r="F3708">
        <v>29.668415419999999</v>
      </c>
      <c r="G3708" s="12">
        <f t="shared" si="457"/>
        <v>2.472</v>
      </c>
      <c r="H3708" s="18">
        <f t="shared" si="458"/>
        <v>29.667999999999999</v>
      </c>
      <c r="I3708" s="21">
        <v>31.799999999999997</v>
      </c>
      <c r="J3708" s="14">
        <v>31.799999999999997</v>
      </c>
      <c r="K3708" s="14">
        <f t="shared" si="459"/>
        <v>0</v>
      </c>
      <c r="L3708" s="13">
        <f t="shared" si="460"/>
        <v>-2.1319999999999979</v>
      </c>
      <c r="M3708" s="53">
        <v>0</v>
      </c>
      <c r="N3708" s="45">
        <f t="shared" si="461"/>
        <v>-2.1319999999999979</v>
      </c>
      <c r="P3708" s="56"/>
    </row>
    <row r="3709" spans="1:16" x14ac:dyDescent="0.2">
      <c r="A3709" s="5">
        <v>45812.333333333336</v>
      </c>
      <c r="B3709" s="10">
        <f t="shared" si="456"/>
        <v>45812</v>
      </c>
      <c r="C3709" s="4">
        <f t="shared" si="463"/>
        <v>0.29166666666666669</v>
      </c>
      <c r="D3709" s="4">
        <f>IF('Kauf Restprofil Los 7'!A3709&lt;&gt;"",IF('Kauf Restprofil Los 7'!A3709&lt;&gt;"",TIME(HOUR('Kauf Restprofil Los 7'!A3709),MINUTE('Kauf Restprofil Los 7'!A3709),SECOND('Kauf Restprofil Los 7'!A3709)),""),"")</f>
        <v>0.33333333333333331</v>
      </c>
      <c r="E3709" s="9">
        <f t="shared" si="462"/>
        <v>8</v>
      </c>
      <c r="F3709">
        <v>36.678402349999999</v>
      </c>
      <c r="G3709" s="12">
        <f t="shared" si="457"/>
        <v>3.0569999999999999</v>
      </c>
      <c r="H3709" s="18">
        <f t="shared" si="458"/>
        <v>36.677999999999997</v>
      </c>
      <c r="I3709" s="21">
        <v>40.200000000000003</v>
      </c>
      <c r="J3709" s="14">
        <v>40.200000000000003</v>
      </c>
      <c r="K3709" s="14">
        <f t="shared" si="459"/>
        <v>0</v>
      </c>
      <c r="L3709" s="13">
        <f t="shared" si="460"/>
        <v>-3.5220000000000056</v>
      </c>
      <c r="M3709" s="53">
        <v>0</v>
      </c>
      <c r="N3709" s="45">
        <f t="shared" si="461"/>
        <v>-3.5220000000000056</v>
      </c>
      <c r="P3709" s="56"/>
    </row>
    <row r="3710" spans="1:16" x14ac:dyDescent="0.2">
      <c r="A3710" s="5">
        <v>45812.375</v>
      </c>
      <c r="B3710" s="10">
        <f t="shared" si="456"/>
        <v>45812</v>
      </c>
      <c r="C3710" s="4">
        <f t="shared" si="463"/>
        <v>0.33333333333333331</v>
      </c>
      <c r="D3710" s="4">
        <f>IF('Kauf Restprofil Los 7'!A3710&lt;&gt;"",IF('Kauf Restprofil Los 7'!A3710&lt;&gt;"",TIME(HOUR('Kauf Restprofil Los 7'!A3710),MINUTE('Kauf Restprofil Los 7'!A3710),SECOND('Kauf Restprofil Los 7'!A3710)),""),"")</f>
        <v>0.375</v>
      </c>
      <c r="E3710" s="9">
        <f t="shared" si="462"/>
        <v>9</v>
      </c>
      <c r="F3710">
        <v>37.772137589000003</v>
      </c>
      <c r="G3710" s="12">
        <f t="shared" si="457"/>
        <v>3.1480000000000001</v>
      </c>
      <c r="H3710" s="18">
        <f t="shared" si="458"/>
        <v>37.771999999999998</v>
      </c>
      <c r="I3710" s="21">
        <v>45.599999999999994</v>
      </c>
      <c r="J3710" s="14">
        <v>45.599999999999994</v>
      </c>
      <c r="K3710" s="14">
        <f t="shared" si="459"/>
        <v>0</v>
      </c>
      <c r="L3710" s="13">
        <f t="shared" si="460"/>
        <v>-7.8279999999999959</v>
      </c>
      <c r="M3710" s="53">
        <v>0</v>
      </c>
      <c r="N3710" s="45">
        <f t="shared" si="461"/>
        <v>-7.8279999999999959</v>
      </c>
      <c r="P3710" s="56"/>
    </row>
    <row r="3711" spans="1:16" x14ac:dyDescent="0.2">
      <c r="A3711" s="5">
        <v>45812.416666666664</v>
      </c>
      <c r="B3711" s="10">
        <f t="shared" si="456"/>
        <v>45812</v>
      </c>
      <c r="C3711" s="4">
        <f t="shared" si="463"/>
        <v>0.375</v>
      </c>
      <c r="D3711" s="4">
        <f>IF('Kauf Restprofil Los 7'!A3711&lt;&gt;"",IF('Kauf Restprofil Los 7'!A3711&lt;&gt;"",TIME(HOUR('Kauf Restprofil Los 7'!A3711),MINUTE('Kauf Restprofil Los 7'!A3711),SECOND('Kauf Restprofil Los 7'!A3711)),""),"")</f>
        <v>0.41666666666666669</v>
      </c>
      <c r="E3711" s="9">
        <f t="shared" si="462"/>
        <v>10</v>
      </c>
      <c r="F3711">
        <v>36.283173669</v>
      </c>
      <c r="G3711" s="12">
        <f t="shared" si="457"/>
        <v>3.024</v>
      </c>
      <c r="H3711" s="18">
        <f t="shared" si="458"/>
        <v>36.283000000000001</v>
      </c>
      <c r="I3711" s="21">
        <v>46.26</v>
      </c>
      <c r="J3711" s="14">
        <v>46.26</v>
      </c>
      <c r="K3711" s="14">
        <f t="shared" si="459"/>
        <v>0</v>
      </c>
      <c r="L3711" s="13">
        <f t="shared" si="460"/>
        <v>-9.9769999999999968</v>
      </c>
      <c r="M3711" s="53">
        <v>0</v>
      </c>
      <c r="N3711" s="45">
        <f t="shared" si="461"/>
        <v>-9.9769999999999968</v>
      </c>
      <c r="P3711" s="56"/>
    </row>
    <row r="3712" spans="1:16" x14ac:dyDescent="0.2">
      <c r="A3712" s="5">
        <v>45812.458333333336</v>
      </c>
      <c r="B3712" s="10">
        <f t="shared" si="456"/>
        <v>45812</v>
      </c>
      <c r="C3712" s="4">
        <f t="shared" si="463"/>
        <v>0.41666666666666669</v>
      </c>
      <c r="D3712" s="4">
        <f>IF('Kauf Restprofil Los 7'!A3712&lt;&gt;"",IF('Kauf Restprofil Los 7'!A3712&lt;&gt;"",TIME(HOUR('Kauf Restprofil Los 7'!A3712),MINUTE('Kauf Restprofil Los 7'!A3712),SECOND('Kauf Restprofil Los 7'!A3712)),""),"")</f>
        <v>0.45833333333333331</v>
      </c>
      <c r="E3712" s="9">
        <f t="shared" si="462"/>
        <v>11</v>
      </c>
      <c r="F3712">
        <v>34.622984959999997</v>
      </c>
      <c r="G3712" s="12">
        <f t="shared" si="457"/>
        <v>2.8849999999999998</v>
      </c>
      <c r="H3712" s="18">
        <f t="shared" si="458"/>
        <v>34.622999999999998</v>
      </c>
      <c r="I3712" s="21">
        <v>48.12</v>
      </c>
      <c r="J3712" s="14">
        <v>48.12</v>
      </c>
      <c r="K3712" s="14">
        <f t="shared" si="459"/>
        <v>0</v>
      </c>
      <c r="L3712" s="13">
        <f t="shared" si="460"/>
        <v>-13.497</v>
      </c>
      <c r="M3712" s="53">
        <v>0</v>
      </c>
      <c r="N3712" s="45">
        <f t="shared" si="461"/>
        <v>-13.497</v>
      </c>
      <c r="P3712" s="56"/>
    </row>
    <row r="3713" spans="1:16" x14ac:dyDescent="0.2">
      <c r="A3713" s="5">
        <v>45812.5</v>
      </c>
      <c r="B3713" s="10">
        <f t="shared" si="456"/>
        <v>45812</v>
      </c>
      <c r="C3713" s="4">
        <f t="shared" si="463"/>
        <v>0.45833333333333331</v>
      </c>
      <c r="D3713" s="4">
        <f>IF('Kauf Restprofil Los 7'!A3713&lt;&gt;"",IF('Kauf Restprofil Los 7'!A3713&lt;&gt;"",TIME(HOUR('Kauf Restprofil Los 7'!A3713),MINUTE('Kauf Restprofil Los 7'!A3713),SECOND('Kauf Restprofil Los 7'!A3713)),""),"")</f>
        <v>0.5</v>
      </c>
      <c r="E3713" s="9">
        <f t="shared" si="462"/>
        <v>12</v>
      </c>
      <c r="F3713">
        <v>33.641656589999997</v>
      </c>
      <c r="G3713" s="12">
        <f t="shared" si="457"/>
        <v>2.8029999999999999</v>
      </c>
      <c r="H3713" s="18">
        <f t="shared" si="458"/>
        <v>33.642000000000003</v>
      </c>
      <c r="I3713" s="21">
        <v>47.64</v>
      </c>
      <c r="J3713" s="14">
        <v>47.64</v>
      </c>
      <c r="K3713" s="14">
        <f t="shared" si="459"/>
        <v>0</v>
      </c>
      <c r="L3713" s="13">
        <f t="shared" si="460"/>
        <v>-13.997999999999998</v>
      </c>
      <c r="M3713" s="53">
        <v>0</v>
      </c>
      <c r="N3713" s="45">
        <f t="shared" si="461"/>
        <v>-13.997999999999998</v>
      </c>
      <c r="P3713" s="56"/>
    </row>
    <row r="3714" spans="1:16" x14ac:dyDescent="0.2">
      <c r="A3714" s="5">
        <v>45812.541666666664</v>
      </c>
      <c r="B3714" s="10">
        <f t="shared" si="456"/>
        <v>45812</v>
      </c>
      <c r="C3714" s="4">
        <f t="shared" si="463"/>
        <v>0.5</v>
      </c>
      <c r="D3714" s="4">
        <f>IF('Kauf Restprofil Los 7'!A3714&lt;&gt;"",IF('Kauf Restprofil Los 7'!A3714&lt;&gt;"",TIME(HOUR('Kauf Restprofil Los 7'!A3714),MINUTE('Kauf Restprofil Los 7'!A3714),SECOND('Kauf Restprofil Los 7'!A3714)),""),"")</f>
        <v>0.54166666666666663</v>
      </c>
      <c r="E3714" s="9">
        <f t="shared" si="462"/>
        <v>13</v>
      </c>
      <c r="F3714">
        <v>31.366012292000001</v>
      </c>
      <c r="G3714" s="12">
        <f t="shared" si="457"/>
        <v>2.6139999999999999</v>
      </c>
      <c r="H3714" s="18">
        <f t="shared" si="458"/>
        <v>31.366</v>
      </c>
      <c r="I3714" s="21">
        <v>46.92</v>
      </c>
      <c r="J3714" s="14">
        <v>46.92</v>
      </c>
      <c r="K3714" s="14">
        <f t="shared" si="459"/>
        <v>0</v>
      </c>
      <c r="L3714" s="13">
        <f t="shared" si="460"/>
        <v>-15.554000000000002</v>
      </c>
      <c r="M3714" s="53">
        <v>0</v>
      </c>
      <c r="N3714" s="45">
        <f t="shared" si="461"/>
        <v>-15.554000000000002</v>
      </c>
      <c r="P3714" s="56"/>
    </row>
    <row r="3715" spans="1:16" x14ac:dyDescent="0.2">
      <c r="A3715" s="5">
        <v>45812.583333333336</v>
      </c>
      <c r="B3715" s="10">
        <f t="shared" si="456"/>
        <v>45812</v>
      </c>
      <c r="C3715" s="4">
        <f t="shared" si="463"/>
        <v>0.54166666666666663</v>
      </c>
      <c r="D3715" s="4">
        <f>IF('Kauf Restprofil Los 7'!A3715&lt;&gt;"",IF('Kauf Restprofil Los 7'!A3715&lt;&gt;"",TIME(HOUR('Kauf Restprofil Los 7'!A3715),MINUTE('Kauf Restprofil Los 7'!A3715),SECOND('Kauf Restprofil Los 7'!A3715)),""),"")</f>
        <v>0.58333333333333337</v>
      </c>
      <c r="E3715" s="9">
        <f t="shared" si="462"/>
        <v>14</v>
      </c>
      <c r="F3715">
        <v>31.433884595999999</v>
      </c>
      <c r="G3715" s="12">
        <f t="shared" si="457"/>
        <v>2.6190000000000002</v>
      </c>
      <c r="H3715" s="18">
        <f t="shared" si="458"/>
        <v>31.434000000000001</v>
      </c>
      <c r="I3715" s="21">
        <v>44.28</v>
      </c>
      <c r="J3715" s="14">
        <v>44.28</v>
      </c>
      <c r="K3715" s="14">
        <f t="shared" si="459"/>
        <v>0</v>
      </c>
      <c r="L3715" s="13">
        <f t="shared" si="460"/>
        <v>-12.846</v>
      </c>
      <c r="M3715" s="53">
        <v>0</v>
      </c>
      <c r="N3715" s="45">
        <f t="shared" si="461"/>
        <v>-12.846</v>
      </c>
      <c r="P3715" s="56"/>
    </row>
    <row r="3716" spans="1:16" x14ac:dyDescent="0.2">
      <c r="A3716" s="5">
        <v>45812.625</v>
      </c>
      <c r="B3716" s="10">
        <f t="shared" si="456"/>
        <v>45812</v>
      </c>
      <c r="C3716" s="4">
        <f t="shared" si="463"/>
        <v>0.58333333333333337</v>
      </c>
      <c r="D3716" s="4">
        <f>IF('Kauf Restprofil Los 7'!A3716&lt;&gt;"",IF('Kauf Restprofil Los 7'!A3716&lt;&gt;"",TIME(HOUR('Kauf Restprofil Los 7'!A3716),MINUTE('Kauf Restprofil Los 7'!A3716),SECOND('Kauf Restprofil Los 7'!A3716)),""),"")</f>
        <v>0.625</v>
      </c>
      <c r="E3716" s="9">
        <f t="shared" si="462"/>
        <v>15</v>
      </c>
      <c r="F3716">
        <v>29.395018252</v>
      </c>
      <c r="G3716" s="12">
        <f t="shared" si="457"/>
        <v>2.4500000000000002</v>
      </c>
      <c r="H3716" s="18">
        <f t="shared" si="458"/>
        <v>29.395</v>
      </c>
      <c r="I3716" s="21">
        <v>43.38</v>
      </c>
      <c r="J3716" s="14">
        <v>43.38</v>
      </c>
      <c r="K3716" s="14">
        <f t="shared" si="459"/>
        <v>0</v>
      </c>
      <c r="L3716" s="13">
        <f t="shared" si="460"/>
        <v>-13.985000000000003</v>
      </c>
      <c r="M3716" s="53">
        <v>0</v>
      </c>
      <c r="N3716" s="45">
        <f t="shared" si="461"/>
        <v>-13.985000000000003</v>
      </c>
      <c r="P3716" s="56"/>
    </row>
    <row r="3717" spans="1:16" x14ac:dyDescent="0.2">
      <c r="A3717" s="5">
        <v>45812.666666666664</v>
      </c>
      <c r="B3717" s="10">
        <f t="shared" si="456"/>
        <v>45812</v>
      </c>
      <c r="C3717" s="4">
        <f t="shared" si="463"/>
        <v>0.625</v>
      </c>
      <c r="D3717" s="4">
        <f>IF('Kauf Restprofil Los 7'!A3717&lt;&gt;"",IF('Kauf Restprofil Los 7'!A3717&lt;&gt;"",TIME(HOUR('Kauf Restprofil Los 7'!A3717),MINUTE('Kauf Restprofil Los 7'!A3717),SECOND('Kauf Restprofil Los 7'!A3717)),""),"")</f>
        <v>0.66666666666666663</v>
      </c>
      <c r="E3717" s="9">
        <f t="shared" si="462"/>
        <v>16</v>
      </c>
      <c r="F3717">
        <v>27.619024887999998</v>
      </c>
      <c r="G3717" s="12">
        <f t="shared" si="457"/>
        <v>2.302</v>
      </c>
      <c r="H3717" s="18">
        <f t="shared" si="458"/>
        <v>27.619</v>
      </c>
      <c r="I3717" s="21">
        <v>39.839999999999996</v>
      </c>
      <c r="J3717" s="14">
        <v>39.839999999999996</v>
      </c>
      <c r="K3717" s="14">
        <f t="shared" si="459"/>
        <v>0</v>
      </c>
      <c r="L3717" s="13">
        <f t="shared" si="460"/>
        <v>-12.220999999999997</v>
      </c>
      <c r="M3717" s="53">
        <v>0</v>
      </c>
      <c r="N3717" s="45">
        <f t="shared" si="461"/>
        <v>-12.220999999999997</v>
      </c>
      <c r="P3717" s="56"/>
    </row>
    <row r="3718" spans="1:16" x14ac:dyDescent="0.2">
      <c r="A3718" s="5">
        <v>45812.708333333336</v>
      </c>
      <c r="B3718" s="10">
        <f t="shared" si="456"/>
        <v>45812</v>
      </c>
      <c r="C3718" s="4">
        <f t="shared" si="463"/>
        <v>0.66666666666666663</v>
      </c>
      <c r="D3718" s="4">
        <f>IF('Kauf Restprofil Los 7'!A3718&lt;&gt;"",IF('Kauf Restprofil Los 7'!A3718&lt;&gt;"",TIME(HOUR('Kauf Restprofil Los 7'!A3718),MINUTE('Kauf Restprofil Los 7'!A3718),SECOND('Kauf Restprofil Los 7'!A3718)),""),"")</f>
        <v>0.70833333333333337</v>
      </c>
      <c r="E3718" s="9">
        <f t="shared" si="462"/>
        <v>17</v>
      </c>
      <c r="F3718">
        <v>28.774283938</v>
      </c>
      <c r="G3718" s="12">
        <f t="shared" si="457"/>
        <v>2.3980000000000001</v>
      </c>
      <c r="H3718" s="18">
        <f t="shared" si="458"/>
        <v>28.774000000000001</v>
      </c>
      <c r="I3718" s="21">
        <v>39.72</v>
      </c>
      <c r="J3718" s="14">
        <v>39.72</v>
      </c>
      <c r="K3718" s="14">
        <f t="shared" si="459"/>
        <v>0</v>
      </c>
      <c r="L3718" s="13">
        <f t="shared" si="460"/>
        <v>-10.945999999999998</v>
      </c>
      <c r="M3718" s="53">
        <v>0</v>
      </c>
      <c r="N3718" s="45">
        <f t="shared" si="461"/>
        <v>-10.945999999999998</v>
      </c>
      <c r="P3718" s="56"/>
    </row>
    <row r="3719" spans="1:16" x14ac:dyDescent="0.2">
      <c r="A3719" s="5">
        <v>45812.75</v>
      </c>
      <c r="B3719" s="10">
        <f t="shared" si="456"/>
        <v>45812</v>
      </c>
      <c r="C3719" s="4">
        <f t="shared" si="463"/>
        <v>0.70833333333333337</v>
      </c>
      <c r="D3719" s="4">
        <f>IF('Kauf Restprofil Los 7'!A3719&lt;&gt;"",IF('Kauf Restprofil Los 7'!A3719&lt;&gt;"",TIME(HOUR('Kauf Restprofil Los 7'!A3719),MINUTE('Kauf Restprofil Los 7'!A3719),SECOND('Kauf Restprofil Los 7'!A3719)),""),"")</f>
        <v>0.75</v>
      </c>
      <c r="E3719" s="9">
        <f t="shared" si="462"/>
        <v>18</v>
      </c>
      <c r="F3719">
        <v>31.378113926000001</v>
      </c>
      <c r="G3719" s="12">
        <f t="shared" si="457"/>
        <v>2.6150000000000002</v>
      </c>
      <c r="H3719" s="18">
        <f t="shared" si="458"/>
        <v>31.378</v>
      </c>
      <c r="I3719" s="21">
        <v>42.12</v>
      </c>
      <c r="J3719" s="14">
        <v>42.12</v>
      </c>
      <c r="K3719" s="14">
        <f t="shared" si="459"/>
        <v>0</v>
      </c>
      <c r="L3719" s="13">
        <f t="shared" si="460"/>
        <v>-10.741999999999997</v>
      </c>
      <c r="M3719" s="53">
        <v>0</v>
      </c>
      <c r="N3719" s="45">
        <f t="shared" si="461"/>
        <v>-10.741999999999997</v>
      </c>
      <c r="P3719" s="56"/>
    </row>
    <row r="3720" spans="1:16" x14ac:dyDescent="0.2">
      <c r="A3720" s="5">
        <v>45812.791666666664</v>
      </c>
      <c r="B3720" s="10">
        <f t="shared" ref="B3720:B3783" si="464">IF(A3720&lt;&gt;"",IF(E3720=24,B3719,DATE(YEAR(A3720),MONTH(A3720),DAY(A3720))),"")</f>
        <v>45812</v>
      </c>
      <c r="C3720" s="4">
        <f t="shared" si="463"/>
        <v>0.75</v>
      </c>
      <c r="D3720" s="4">
        <f>IF('Kauf Restprofil Los 7'!A3720&lt;&gt;"",IF('Kauf Restprofil Los 7'!A3720&lt;&gt;"",TIME(HOUR('Kauf Restprofil Los 7'!A3720),MINUTE('Kauf Restprofil Los 7'!A3720),SECOND('Kauf Restprofil Los 7'!A3720)),""),"")</f>
        <v>0.79166666666666663</v>
      </c>
      <c r="E3720" s="9">
        <f t="shared" si="462"/>
        <v>19</v>
      </c>
      <c r="F3720">
        <v>34.349874884999998</v>
      </c>
      <c r="G3720" s="12">
        <f t="shared" ref="G3720:G3783" si="465">ROUND(F3720/$H$5,3)</f>
        <v>2.8620000000000001</v>
      </c>
      <c r="H3720" s="18">
        <f t="shared" ref="H3720:H3783" si="466">ROUND(F3720,3)</f>
        <v>34.35</v>
      </c>
      <c r="I3720" s="21">
        <v>43.26</v>
      </c>
      <c r="J3720" s="14">
        <v>43.26</v>
      </c>
      <c r="K3720" s="14">
        <f t="shared" ref="K3720:K3783" si="467">J3720-I3720</f>
        <v>0</v>
      </c>
      <c r="L3720" s="13">
        <f t="shared" ref="L3720:L3783" si="468">H3720-I3720</f>
        <v>-8.9099999999999966</v>
      </c>
      <c r="M3720" s="53">
        <v>0</v>
      </c>
      <c r="N3720" s="45">
        <f t="shared" ref="N3720:N3783" si="469">IF(L3720&lt;0,L3720,0)</f>
        <v>-8.9099999999999966</v>
      </c>
      <c r="P3720" s="56"/>
    </row>
    <row r="3721" spans="1:16" x14ac:dyDescent="0.2">
      <c r="A3721" s="5">
        <v>45812.833333333336</v>
      </c>
      <c r="B3721" s="10">
        <f t="shared" si="464"/>
        <v>45812</v>
      </c>
      <c r="C3721" s="4">
        <f t="shared" si="463"/>
        <v>0.79166666666666663</v>
      </c>
      <c r="D3721" s="4">
        <f>IF('Kauf Restprofil Los 7'!A3721&lt;&gt;"",IF('Kauf Restprofil Los 7'!A3721&lt;&gt;"",TIME(HOUR('Kauf Restprofil Los 7'!A3721),MINUTE('Kauf Restprofil Los 7'!A3721),SECOND('Kauf Restprofil Los 7'!A3721)),""),"")</f>
        <v>0.83333333333333337</v>
      </c>
      <c r="E3721" s="9">
        <f t="shared" ref="E3721:E3784" si="470">IF(A3721&lt;&gt;"",IF(HOUR(A3721)=0,24,HOUR(A3721)),"")</f>
        <v>20</v>
      </c>
      <c r="F3721">
        <v>34.600953117000003</v>
      </c>
      <c r="G3721" s="12">
        <f t="shared" si="465"/>
        <v>2.883</v>
      </c>
      <c r="H3721" s="18">
        <f t="shared" si="466"/>
        <v>34.600999999999999</v>
      </c>
      <c r="I3721" s="21">
        <v>41.7</v>
      </c>
      <c r="J3721" s="14">
        <v>41.7</v>
      </c>
      <c r="K3721" s="14">
        <f t="shared" si="467"/>
        <v>0</v>
      </c>
      <c r="L3721" s="13">
        <f t="shared" si="468"/>
        <v>-7.0990000000000038</v>
      </c>
      <c r="M3721" s="53">
        <v>0</v>
      </c>
      <c r="N3721" s="45">
        <f t="shared" si="469"/>
        <v>-7.0990000000000038</v>
      </c>
      <c r="P3721" s="56"/>
    </row>
    <row r="3722" spans="1:16" x14ac:dyDescent="0.2">
      <c r="A3722" s="5">
        <v>45812.875</v>
      </c>
      <c r="B3722" s="10">
        <f t="shared" si="464"/>
        <v>45812</v>
      </c>
      <c r="C3722" s="4">
        <f t="shared" ref="C3722:C3785" si="471">D3721</f>
        <v>0.83333333333333337</v>
      </c>
      <c r="D3722" s="4">
        <f>IF('Kauf Restprofil Los 7'!A3722&lt;&gt;"",IF('Kauf Restprofil Los 7'!A3722&lt;&gt;"",TIME(HOUR('Kauf Restprofil Los 7'!A3722),MINUTE('Kauf Restprofil Los 7'!A3722),SECOND('Kauf Restprofil Los 7'!A3722)),""),"")</f>
        <v>0.875</v>
      </c>
      <c r="E3722" s="9">
        <f t="shared" si="470"/>
        <v>21</v>
      </c>
      <c r="F3722">
        <v>33.225725334000003</v>
      </c>
      <c r="G3722" s="12">
        <f t="shared" si="465"/>
        <v>2.7690000000000001</v>
      </c>
      <c r="H3722" s="18">
        <f t="shared" si="466"/>
        <v>33.225999999999999</v>
      </c>
      <c r="I3722" s="21">
        <v>37.980000000000004</v>
      </c>
      <c r="J3722" s="14">
        <v>37.980000000000004</v>
      </c>
      <c r="K3722" s="14">
        <f t="shared" si="467"/>
        <v>0</v>
      </c>
      <c r="L3722" s="13">
        <f t="shared" si="468"/>
        <v>-4.7540000000000049</v>
      </c>
      <c r="M3722" s="53">
        <v>0</v>
      </c>
      <c r="N3722" s="45">
        <f t="shared" si="469"/>
        <v>-4.7540000000000049</v>
      </c>
      <c r="P3722" s="56"/>
    </row>
    <row r="3723" spans="1:16" x14ac:dyDescent="0.2">
      <c r="A3723" s="5">
        <v>45812.916666666664</v>
      </c>
      <c r="B3723" s="10">
        <f t="shared" si="464"/>
        <v>45812</v>
      </c>
      <c r="C3723" s="4">
        <f t="shared" si="471"/>
        <v>0.875</v>
      </c>
      <c r="D3723" s="4">
        <f>IF('Kauf Restprofil Los 7'!A3723&lt;&gt;"",IF('Kauf Restprofil Los 7'!A3723&lt;&gt;"",TIME(HOUR('Kauf Restprofil Los 7'!A3723),MINUTE('Kauf Restprofil Los 7'!A3723),SECOND('Kauf Restprofil Los 7'!A3723)),""),"")</f>
        <v>0.91666666666666663</v>
      </c>
      <c r="E3723" s="9">
        <f t="shared" si="470"/>
        <v>22</v>
      </c>
      <c r="F3723">
        <v>30.549618274</v>
      </c>
      <c r="G3723" s="12">
        <f t="shared" si="465"/>
        <v>2.5459999999999998</v>
      </c>
      <c r="H3723" s="18">
        <f t="shared" si="466"/>
        <v>30.55</v>
      </c>
      <c r="I3723" s="21">
        <v>34.5</v>
      </c>
      <c r="J3723" s="14">
        <v>34.5</v>
      </c>
      <c r="K3723" s="14">
        <f t="shared" si="467"/>
        <v>0</v>
      </c>
      <c r="L3723" s="13">
        <f t="shared" si="468"/>
        <v>-3.9499999999999993</v>
      </c>
      <c r="M3723" s="53">
        <v>0</v>
      </c>
      <c r="N3723" s="45">
        <f t="shared" si="469"/>
        <v>-3.9499999999999993</v>
      </c>
      <c r="P3723" s="56"/>
    </row>
    <row r="3724" spans="1:16" x14ac:dyDescent="0.2">
      <c r="A3724" s="5">
        <v>45812.958333333336</v>
      </c>
      <c r="B3724" s="10">
        <f t="shared" si="464"/>
        <v>45812</v>
      </c>
      <c r="C3724" s="4">
        <f t="shared" si="471"/>
        <v>0.91666666666666663</v>
      </c>
      <c r="D3724" s="4">
        <f>IF('Kauf Restprofil Los 7'!A3724&lt;&gt;"",IF('Kauf Restprofil Los 7'!A3724&lt;&gt;"",TIME(HOUR('Kauf Restprofil Los 7'!A3724),MINUTE('Kauf Restprofil Los 7'!A3724),SECOND('Kauf Restprofil Los 7'!A3724)),""),"")</f>
        <v>0.95833333333333337</v>
      </c>
      <c r="E3724" s="9">
        <f t="shared" si="470"/>
        <v>23</v>
      </c>
      <c r="F3724">
        <v>28.109721012000001</v>
      </c>
      <c r="G3724" s="12">
        <f t="shared" si="465"/>
        <v>2.3420000000000001</v>
      </c>
      <c r="H3724" s="18">
        <f t="shared" si="466"/>
        <v>28.11</v>
      </c>
      <c r="I3724" s="21">
        <v>30.48</v>
      </c>
      <c r="J3724" s="14">
        <v>30.48</v>
      </c>
      <c r="K3724" s="14">
        <f t="shared" si="467"/>
        <v>0</v>
      </c>
      <c r="L3724" s="13">
        <f t="shared" si="468"/>
        <v>-2.370000000000001</v>
      </c>
      <c r="M3724" s="53">
        <v>0</v>
      </c>
      <c r="N3724" s="45">
        <f t="shared" si="469"/>
        <v>-2.370000000000001</v>
      </c>
      <c r="P3724" s="56"/>
    </row>
    <row r="3725" spans="1:16" x14ac:dyDescent="0.2">
      <c r="A3725" s="5">
        <v>45813</v>
      </c>
      <c r="B3725" s="10">
        <f t="shared" si="464"/>
        <v>45812</v>
      </c>
      <c r="C3725" s="4">
        <f t="shared" si="471"/>
        <v>0.95833333333333337</v>
      </c>
      <c r="D3725" s="4">
        <f>IF('Kauf Restprofil Los 7'!A3725&lt;&gt;"",IF('Kauf Restprofil Los 7'!A3725&lt;&gt;"",TIME(HOUR('Kauf Restprofil Los 7'!A3725),MINUTE('Kauf Restprofil Los 7'!A3725),SECOND('Kauf Restprofil Los 7'!A3725)),""),"")</f>
        <v>0</v>
      </c>
      <c r="E3725" s="9">
        <f t="shared" si="470"/>
        <v>24</v>
      </c>
      <c r="F3725">
        <v>24.037614440999999</v>
      </c>
      <c r="G3725" s="12">
        <f t="shared" si="465"/>
        <v>2.0030000000000001</v>
      </c>
      <c r="H3725" s="18">
        <f t="shared" si="466"/>
        <v>24.038</v>
      </c>
      <c r="I3725" s="21">
        <v>24.78</v>
      </c>
      <c r="J3725" s="14">
        <v>24.78</v>
      </c>
      <c r="K3725" s="14">
        <f t="shared" si="467"/>
        <v>0</v>
      </c>
      <c r="L3725" s="13">
        <f t="shared" si="468"/>
        <v>-0.74200000000000088</v>
      </c>
      <c r="M3725" s="53">
        <v>0</v>
      </c>
      <c r="N3725" s="45">
        <f t="shared" si="469"/>
        <v>-0.74200000000000088</v>
      </c>
      <c r="P3725" s="56"/>
    </row>
    <row r="3726" spans="1:16" x14ac:dyDescent="0.2">
      <c r="A3726" s="5">
        <v>45813.041666666664</v>
      </c>
      <c r="B3726" s="10">
        <f t="shared" si="464"/>
        <v>45813</v>
      </c>
      <c r="C3726" s="4">
        <f t="shared" si="471"/>
        <v>0</v>
      </c>
      <c r="D3726" s="4">
        <f>IF('Kauf Restprofil Los 7'!A3726&lt;&gt;"",IF('Kauf Restprofil Los 7'!A3726&lt;&gt;"",TIME(HOUR('Kauf Restprofil Los 7'!A3726),MINUTE('Kauf Restprofil Los 7'!A3726),SECOND('Kauf Restprofil Los 7'!A3726)),""),"")</f>
        <v>4.1666666666666664E-2</v>
      </c>
      <c r="E3726" s="9">
        <f t="shared" si="470"/>
        <v>1</v>
      </c>
      <c r="F3726">
        <v>20.427882718999999</v>
      </c>
      <c r="G3726" s="12">
        <f t="shared" si="465"/>
        <v>1.702</v>
      </c>
      <c r="H3726" s="18">
        <f t="shared" si="466"/>
        <v>20.428000000000001</v>
      </c>
      <c r="I3726" s="21">
        <v>21.18</v>
      </c>
      <c r="J3726" s="14">
        <v>21.18</v>
      </c>
      <c r="K3726" s="14">
        <f t="shared" si="467"/>
        <v>0</v>
      </c>
      <c r="L3726" s="13">
        <f t="shared" si="468"/>
        <v>-0.75199999999999889</v>
      </c>
      <c r="M3726" s="53">
        <v>0</v>
      </c>
      <c r="N3726" s="45">
        <f t="shared" si="469"/>
        <v>-0.75199999999999889</v>
      </c>
      <c r="P3726" s="56"/>
    </row>
    <row r="3727" spans="1:16" x14ac:dyDescent="0.2">
      <c r="A3727" s="5">
        <v>45813.083333333336</v>
      </c>
      <c r="B3727" s="10">
        <f t="shared" si="464"/>
        <v>45813</v>
      </c>
      <c r="C3727" s="4">
        <f t="shared" si="471"/>
        <v>4.1666666666666664E-2</v>
      </c>
      <c r="D3727" s="4">
        <f>IF('Kauf Restprofil Los 7'!A3727&lt;&gt;"",IF('Kauf Restprofil Los 7'!A3727&lt;&gt;"",TIME(HOUR('Kauf Restprofil Los 7'!A3727),MINUTE('Kauf Restprofil Los 7'!A3727),SECOND('Kauf Restprofil Los 7'!A3727)),""),"")</f>
        <v>8.3333333333333329E-2</v>
      </c>
      <c r="E3727" s="9">
        <f t="shared" si="470"/>
        <v>2</v>
      </c>
      <c r="F3727">
        <v>18.607192235999999</v>
      </c>
      <c r="G3727" s="12">
        <f t="shared" si="465"/>
        <v>1.5509999999999999</v>
      </c>
      <c r="H3727" s="18">
        <f t="shared" si="466"/>
        <v>18.606999999999999</v>
      </c>
      <c r="I3727" s="21">
        <v>19.14</v>
      </c>
      <c r="J3727" s="14">
        <v>19.14</v>
      </c>
      <c r="K3727" s="14">
        <f t="shared" si="467"/>
        <v>0</v>
      </c>
      <c r="L3727" s="13">
        <f t="shared" si="468"/>
        <v>-0.53300000000000125</v>
      </c>
      <c r="M3727" s="53">
        <v>0</v>
      </c>
      <c r="N3727" s="45">
        <f t="shared" si="469"/>
        <v>-0.53300000000000125</v>
      </c>
      <c r="P3727" s="56"/>
    </row>
    <row r="3728" spans="1:16" x14ac:dyDescent="0.2">
      <c r="A3728" s="5">
        <v>45813.125</v>
      </c>
      <c r="B3728" s="10">
        <f t="shared" si="464"/>
        <v>45813</v>
      </c>
      <c r="C3728" s="4">
        <f t="shared" si="471"/>
        <v>8.3333333333333329E-2</v>
      </c>
      <c r="D3728" s="4">
        <f>IF('Kauf Restprofil Los 7'!A3728&lt;&gt;"",IF('Kauf Restprofil Los 7'!A3728&lt;&gt;"",TIME(HOUR('Kauf Restprofil Los 7'!A3728),MINUTE('Kauf Restprofil Los 7'!A3728),SECOND('Kauf Restprofil Los 7'!A3728)),""),"")</f>
        <v>0.125</v>
      </c>
      <c r="E3728" s="9">
        <f t="shared" si="470"/>
        <v>3</v>
      </c>
      <c r="F3728">
        <v>17.506124810999999</v>
      </c>
      <c r="G3728" s="12">
        <f t="shared" si="465"/>
        <v>1.4590000000000001</v>
      </c>
      <c r="H3728" s="18">
        <f t="shared" si="466"/>
        <v>17.506</v>
      </c>
      <c r="I3728" s="21">
        <v>18.059999999999999</v>
      </c>
      <c r="J3728" s="14">
        <v>18.059999999999999</v>
      </c>
      <c r="K3728" s="14">
        <f t="shared" si="467"/>
        <v>0</v>
      </c>
      <c r="L3728" s="13">
        <f t="shared" si="468"/>
        <v>-0.55399999999999849</v>
      </c>
      <c r="M3728" s="53">
        <v>0</v>
      </c>
      <c r="N3728" s="45">
        <f t="shared" si="469"/>
        <v>-0.55399999999999849</v>
      </c>
      <c r="P3728" s="56"/>
    </row>
    <row r="3729" spans="1:16" x14ac:dyDescent="0.2">
      <c r="A3729" s="5">
        <v>45813.166666666664</v>
      </c>
      <c r="B3729" s="10">
        <f t="shared" si="464"/>
        <v>45813</v>
      </c>
      <c r="C3729" s="4">
        <f t="shared" si="471"/>
        <v>0.125</v>
      </c>
      <c r="D3729" s="4">
        <f>IF('Kauf Restprofil Los 7'!A3729&lt;&gt;"",IF('Kauf Restprofil Los 7'!A3729&lt;&gt;"",TIME(HOUR('Kauf Restprofil Los 7'!A3729),MINUTE('Kauf Restprofil Los 7'!A3729),SECOND('Kauf Restprofil Los 7'!A3729)),""),"")</f>
        <v>0.16666666666666666</v>
      </c>
      <c r="E3729" s="9">
        <f t="shared" si="470"/>
        <v>4</v>
      </c>
      <c r="F3729">
        <v>17.722455924999998</v>
      </c>
      <c r="G3729" s="12">
        <f t="shared" si="465"/>
        <v>1.4770000000000001</v>
      </c>
      <c r="H3729" s="18">
        <f t="shared" si="466"/>
        <v>17.722000000000001</v>
      </c>
      <c r="I3729" s="21">
        <v>18</v>
      </c>
      <c r="J3729" s="14">
        <v>18</v>
      </c>
      <c r="K3729" s="14">
        <f t="shared" si="467"/>
        <v>0</v>
      </c>
      <c r="L3729" s="13">
        <f t="shared" si="468"/>
        <v>-0.27799999999999869</v>
      </c>
      <c r="M3729" s="53">
        <v>0</v>
      </c>
      <c r="N3729" s="45">
        <f t="shared" si="469"/>
        <v>-0.27799999999999869</v>
      </c>
      <c r="P3729" s="56"/>
    </row>
    <row r="3730" spans="1:16" x14ac:dyDescent="0.2">
      <c r="A3730" s="5">
        <v>45813.208333333336</v>
      </c>
      <c r="B3730" s="10">
        <f t="shared" si="464"/>
        <v>45813</v>
      </c>
      <c r="C3730" s="4">
        <f t="shared" si="471"/>
        <v>0.16666666666666666</v>
      </c>
      <c r="D3730" s="4">
        <f>IF('Kauf Restprofil Los 7'!A3730&lt;&gt;"",IF('Kauf Restprofil Los 7'!A3730&lt;&gt;"",TIME(HOUR('Kauf Restprofil Los 7'!A3730),MINUTE('Kauf Restprofil Los 7'!A3730),SECOND('Kauf Restprofil Los 7'!A3730)),""),"")</f>
        <v>0.20833333333333334</v>
      </c>
      <c r="E3730" s="9">
        <f t="shared" si="470"/>
        <v>5</v>
      </c>
      <c r="F3730">
        <v>18.753007815</v>
      </c>
      <c r="G3730" s="12">
        <f t="shared" si="465"/>
        <v>1.5629999999999999</v>
      </c>
      <c r="H3730" s="18">
        <f t="shared" si="466"/>
        <v>18.753</v>
      </c>
      <c r="I3730" s="21">
        <v>19.080000000000002</v>
      </c>
      <c r="J3730" s="14">
        <v>19.080000000000002</v>
      </c>
      <c r="K3730" s="14">
        <f t="shared" si="467"/>
        <v>0</v>
      </c>
      <c r="L3730" s="13">
        <f t="shared" si="468"/>
        <v>-0.32700000000000173</v>
      </c>
      <c r="M3730" s="53">
        <v>0</v>
      </c>
      <c r="N3730" s="45">
        <f t="shared" si="469"/>
        <v>-0.32700000000000173</v>
      </c>
      <c r="P3730" s="56"/>
    </row>
    <row r="3731" spans="1:16" x14ac:dyDescent="0.2">
      <c r="A3731" s="5">
        <v>45813.25</v>
      </c>
      <c r="B3731" s="10">
        <f t="shared" si="464"/>
        <v>45813</v>
      </c>
      <c r="C3731" s="4">
        <f t="shared" si="471"/>
        <v>0.20833333333333334</v>
      </c>
      <c r="D3731" s="4">
        <f>IF('Kauf Restprofil Los 7'!A3731&lt;&gt;"",IF('Kauf Restprofil Los 7'!A3731&lt;&gt;"",TIME(HOUR('Kauf Restprofil Los 7'!A3731),MINUTE('Kauf Restprofil Los 7'!A3731),SECOND('Kauf Restprofil Los 7'!A3731)),""),"")</f>
        <v>0.25</v>
      </c>
      <c r="E3731" s="9">
        <f t="shared" si="470"/>
        <v>6</v>
      </c>
      <c r="F3731">
        <v>21.683960279000001</v>
      </c>
      <c r="G3731" s="12">
        <f t="shared" si="465"/>
        <v>1.8069999999999999</v>
      </c>
      <c r="H3731" s="18">
        <f t="shared" si="466"/>
        <v>21.684000000000001</v>
      </c>
      <c r="I3731" s="21">
        <v>22.259999999999998</v>
      </c>
      <c r="J3731" s="14">
        <v>22.259999999999998</v>
      </c>
      <c r="K3731" s="14">
        <f t="shared" si="467"/>
        <v>0</v>
      </c>
      <c r="L3731" s="13">
        <f t="shared" si="468"/>
        <v>-0.57599999999999696</v>
      </c>
      <c r="M3731" s="53">
        <v>0</v>
      </c>
      <c r="N3731" s="45">
        <f t="shared" si="469"/>
        <v>-0.57599999999999696</v>
      </c>
      <c r="P3731" s="56"/>
    </row>
    <row r="3732" spans="1:16" x14ac:dyDescent="0.2">
      <c r="A3732" s="5">
        <v>45813.291666666664</v>
      </c>
      <c r="B3732" s="10">
        <f t="shared" si="464"/>
        <v>45813</v>
      </c>
      <c r="C3732" s="4">
        <f t="shared" si="471"/>
        <v>0.25</v>
      </c>
      <c r="D3732" s="4">
        <f>IF('Kauf Restprofil Los 7'!A3732&lt;&gt;"",IF('Kauf Restprofil Los 7'!A3732&lt;&gt;"",TIME(HOUR('Kauf Restprofil Los 7'!A3732),MINUTE('Kauf Restprofil Los 7'!A3732),SECOND('Kauf Restprofil Los 7'!A3732)),""),"")</f>
        <v>0.29166666666666669</v>
      </c>
      <c r="E3732" s="9">
        <f t="shared" si="470"/>
        <v>7</v>
      </c>
      <c r="F3732">
        <v>29.938100987999999</v>
      </c>
      <c r="G3732" s="12">
        <f t="shared" si="465"/>
        <v>2.4950000000000001</v>
      </c>
      <c r="H3732" s="18">
        <f t="shared" si="466"/>
        <v>29.937999999999999</v>
      </c>
      <c r="I3732" s="21">
        <v>30.54</v>
      </c>
      <c r="J3732" s="14">
        <v>30.54</v>
      </c>
      <c r="K3732" s="14">
        <f t="shared" si="467"/>
        <v>0</v>
      </c>
      <c r="L3732" s="13">
        <f t="shared" si="468"/>
        <v>-0.60200000000000031</v>
      </c>
      <c r="M3732" s="53">
        <v>0</v>
      </c>
      <c r="N3732" s="45">
        <f t="shared" si="469"/>
        <v>-0.60200000000000031</v>
      </c>
      <c r="P3732" s="56"/>
    </row>
    <row r="3733" spans="1:16" x14ac:dyDescent="0.2">
      <c r="A3733" s="5">
        <v>45813.333333333336</v>
      </c>
      <c r="B3733" s="10">
        <f t="shared" si="464"/>
        <v>45813</v>
      </c>
      <c r="C3733" s="4">
        <f t="shared" si="471"/>
        <v>0.29166666666666669</v>
      </c>
      <c r="D3733" s="4">
        <f>IF('Kauf Restprofil Los 7'!A3733&lt;&gt;"",IF('Kauf Restprofil Los 7'!A3733&lt;&gt;"",TIME(HOUR('Kauf Restprofil Los 7'!A3733),MINUTE('Kauf Restprofil Los 7'!A3733),SECOND('Kauf Restprofil Los 7'!A3733)),""),"")</f>
        <v>0.33333333333333331</v>
      </c>
      <c r="E3733" s="9">
        <f t="shared" si="470"/>
        <v>8</v>
      </c>
      <c r="F3733">
        <v>36.310795321000001</v>
      </c>
      <c r="G3733" s="12">
        <f t="shared" si="465"/>
        <v>3.0259999999999998</v>
      </c>
      <c r="H3733" s="18">
        <f t="shared" si="466"/>
        <v>36.311</v>
      </c>
      <c r="I3733" s="21">
        <v>37.92</v>
      </c>
      <c r="J3733" s="14">
        <v>37.92</v>
      </c>
      <c r="K3733" s="14">
        <f t="shared" si="467"/>
        <v>0</v>
      </c>
      <c r="L3733" s="13">
        <f t="shared" si="468"/>
        <v>-1.6090000000000018</v>
      </c>
      <c r="M3733" s="53">
        <v>0</v>
      </c>
      <c r="N3733" s="45">
        <f t="shared" si="469"/>
        <v>-1.6090000000000018</v>
      </c>
      <c r="P3733" s="56"/>
    </row>
    <row r="3734" spans="1:16" x14ac:dyDescent="0.2">
      <c r="A3734" s="5">
        <v>45813.375</v>
      </c>
      <c r="B3734" s="10">
        <f t="shared" si="464"/>
        <v>45813</v>
      </c>
      <c r="C3734" s="4">
        <f t="shared" si="471"/>
        <v>0.33333333333333331</v>
      </c>
      <c r="D3734" s="4">
        <f>IF('Kauf Restprofil Los 7'!A3734&lt;&gt;"",IF('Kauf Restprofil Los 7'!A3734&lt;&gt;"",TIME(HOUR('Kauf Restprofil Los 7'!A3734),MINUTE('Kauf Restprofil Los 7'!A3734),SECOND('Kauf Restprofil Los 7'!A3734)),""),"")</f>
        <v>0.375</v>
      </c>
      <c r="E3734" s="9">
        <f t="shared" si="470"/>
        <v>9</v>
      </c>
      <c r="F3734">
        <v>39.056156803</v>
      </c>
      <c r="G3734" s="12">
        <f t="shared" si="465"/>
        <v>3.2549999999999999</v>
      </c>
      <c r="H3734" s="18">
        <f t="shared" si="466"/>
        <v>39.055999999999997</v>
      </c>
      <c r="I3734" s="21">
        <v>42.660000000000004</v>
      </c>
      <c r="J3734" s="14">
        <v>42.660000000000004</v>
      </c>
      <c r="K3734" s="14">
        <f t="shared" si="467"/>
        <v>0</v>
      </c>
      <c r="L3734" s="13">
        <f t="shared" si="468"/>
        <v>-3.6040000000000063</v>
      </c>
      <c r="M3734" s="53">
        <v>0</v>
      </c>
      <c r="N3734" s="45">
        <f t="shared" si="469"/>
        <v>-3.6040000000000063</v>
      </c>
      <c r="P3734" s="56"/>
    </row>
    <row r="3735" spans="1:16" x14ac:dyDescent="0.2">
      <c r="A3735" s="5">
        <v>45813.416666666664</v>
      </c>
      <c r="B3735" s="10">
        <f t="shared" si="464"/>
        <v>45813</v>
      </c>
      <c r="C3735" s="4">
        <f t="shared" si="471"/>
        <v>0.375</v>
      </c>
      <c r="D3735" s="4">
        <f>IF('Kauf Restprofil Los 7'!A3735&lt;&gt;"",IF('Kauf Restprofil Los 7'!A3735&lt;&gt;"",TIME(HOUR('Kauf Restprofil Los 7'!A3735),MINUTE('Kauf Restprofil Los 7'!A3735),SECOND('Kauf Restprofil Los 7'!A3735)),""),"")</f>
        <v>0.41666666666666669</v>
      </c>
      <c r="E3735" s="9">
        <f t="shared" si="470"/>
        <v>10</v>
      </c>
      <c r="F3735">
        <v>38.022414656999999</v>
      </c>
      <c r="G3735" s="12">
        <f t="shared" si="465"/>
        <v>3.169</v>
      </c>
      <c r="H3735" s="18">
        <f t="shared" si="466"/>
        <v>38.021999999999998</v>
      </c>
      <c r="I3735" s="21">
        <v>43.14</v>
      </c>
      <c r="J3735" s="14">
        <v>43.14</v>
      </c>
      <c r="K3735" s="14">
        <f t="shared" si="467"/>
        <v>0</v>
      </c>
      <c r="L3735" s="13">
        <f t="shared" si="468"/>
        <v>-5.1180000000000021</v>
      </c>
      <c r="M3735" s="53">
        <v>0</v>
      </c>
      <c r="N3735" s="45">
        <f t="shared" si="469"/>
        <v>-5.1180000000000021</v>
      </c>
      <c r="P3735" s="56"/>
    </row>
    <row r="3736" spans="1:16" x14ac:dyDescent="0.2">
      <c r="A3736" s="5">
        <v>45813.458333333336</v>
      </c>
      <c r="B3736" s="10">
        <f t="shared" si="464"/>
        <v>45813</v>
      </c>
      <c r="C3736" s="4">
        <f t="shared" si="471"/>
        <v>0.41666666666666669</v>
      </c>
      <c r="D3736" s="4">
        <f>IF('Kauf Restprofil Los 7'!A3736&lt;&gt;"",IF('Kauf Restprofil Los 7'!A3736&lt;&gt;"",TIME(HOUR('Kauf Restprofil Los 7'!A3736),MINUTE('Kauf Restprofil Los 7'!A3736),SECOND('Kauf Restprofil Los 7'!A3736)),""),"")</f>
        <v>0.45833333333333331</v>
      </c>
      <c r="E3736" s="9">
        <f t="shared" si="470"/>
        <v>11</v>
      </c>
      <c r="F3736">
        <v>33.316372321999999</v>
      </c>
      <c r="G3736" s="12">
        <f t="shared" si="465"/>
        <v>2.7759999999999998</v>
      </c>
      <c r="H3736" s="18">
        <f t="shared" si="466"/>
        <v>33.316000000000003</v>
      </c>
      <c r="I3736" s="21">
        <v>44.519999999999996</v>
      </c>
      <c r="J3736" s="14">
        <v>44.519999999999996</v>
      </c>
      <c r="K3736" s="14">
        <f t="shared" si="467"/>
        <v>0</v>
      </c>
      <c r="L3736" s="13">
        <f t="shared" si="468"/>
        <v>-11.203999999999994</v>
      </c>
      <c r="M3736" s="53">
        <v>0</v>
      </c>
      <c r="N3736" s="45">
        <f t="shared" si="469"/>
        <v>-11.203999999999994</v>
      </c>
      <c r="P3736" s="56"/>
    </row>
    <row r="3737" spans="1:16" x14ac:dyDescent="0.2">
      <c r="A3737" s="5">
        <v>45813.5</v>
      </c>
      <c r="B3737" s="10">
        <f t="shared" si="464"/>
        <v>45813</v>
      </c>
      <c r="C3737" s="4">
        <f t="shared" si="471"/>
        <v>0.45833333333333331</v>
      </c>
      <c r="D3737" s="4">
        <f>IF('Kauf Restprofil Los 7'!A3737&lt;&gt;"",IF('Kauf Restprofil Los 7'!A3737&lt;&gt;"",TIME(HOUR('Kauf Restprofil Los 7'!A3737),MINUTE('Kauf Restprofil Los 7'!A3737),SECOND('Kauf Restprofil Los 7'!A3737)),""),"")</f>
        <v>0.5</v>
      </c>
      <c r="E3737" s="9">
        <f t="shared" si="470"/>
        <v>12</v>
      </c>
      <c r="F3737">
        <v>30.234560310999999</v>
      </c>
      <c r="G3737" s="12">
        <f t="shared" si="465"/>
        <v>2.52</v>
      </c>
      <c r="H3737" s="18">
        <f t="shared" si="466"/>
        <v>30.234999999999999</v>
      </c>
      <c r="I3737" s="21">
        <v>45.599999999999994</v>
      </c>
      <c r="J3737" s="14">
        <v>45.599999999999994</v>
      </c>
      <c r="K3737" s="14">
        <f t="shared" si="467"/>
        <v>0</v>
      </c>
      <c r="L3737" s="13">
        <f t="shared" si="468"/>
        <v>-15.364999999999995</v>
      </c>
      <c r="M3737" s="53">
        <v>0</v>
      </c>
      <c r="N3737" s="45">
        <f t="shared" si="469"/>
        <v>-15.364999999999995</v>
      </c>
      <c r="P3737" s="56"/>
    </row>
    <row r="3738" spans="1:16" x14ac:dyDescent="0.2">
      <c r="A3738" s="5">
        <v>45813.541666666664</v>
      </c>
      <c r="B3738" s="10">
        <f t="shared" si="464"/>
        <v>45813</v>
      </c>
      <c r="C3738" s="4">
        <f t="shared" si="471"/>
        <v>0.5</v>
      </c>
      <c r="D3738" s="4">
        <f>IF('Kauf Restprofil Los 7'!A3738&lt;&gt;"",IF('Kauf Restprofil Los 7'!A3738&lt;&gt;"",TIME(HOUR('Kauf Restprofil Los 7'!A3738),MINUTE('Kauf Restprofil Los 7'!A3738),SECOND('Kauf Restprofil Los 7'!A3738)),""),"")</f>
        <v>0.54166666666666663</v>
      </c>
      <c r="E3738" s="9">
        <f t="shared" si="470"/>
        <v>13</v>
      </c>
      <c r="F3738">
        <v>30.361855383999998</v>
      </c>
      <c r="G3738" s="12">
        <f t="shared" si="465"/>
        <v>2.5299999999999998</v>
      </c>
      <c r="H3738" s="18">
        <f t="shared" si="466"/>
        <v>30.361999999999998</v>
      </c>
      <c r="I3738" s="21">
        <v>44.46</v>
      </c>
      <c r="J3738" s="14">
        <v>44.46</v>
      </c>
      <c r="K3738" s="14">
        <f t="shared" si="467"/>
        <v>0</v>
      </c>
      <c r="L3738" s="13">
        <f t="shared" si="468"/>
        <v>-14.098000000000003</v>
      </c>
      <c r="M3738" s="53">
        <v>0</v>
      </c>
      <c r="N3738" s="45">
        <f t="shared" si="469"/>
        <v>-14.098000000000003</v>
      </c>
      <c r="P3738" s="56"/>
    </row>
    <row r="3739" spans="1:16" x14ac:dyDescent="0.2">
      <c r="A3739" s="5">
        <v>45813.583333333336</v>
      </c>
      <c r="B3739" s="10">
        <f t="shared" si="464"/>
        <v>45813</v>
      </c>
      <c r="C3739" s="4">
        <f t="shared" si="471"/>
        <v>0.54166666666666663</v>
      </c>
      <c r="D3739" s="4">
        <f>IF('Kauf Restprofil Los 7'!A3739&lt;&gt;"",IF('Kauf Restprofil Los 7'!A3739&lt;&gt;"",TIME(HOUR('Kauf Restprofil Los 7'!A3739),MINUTE('Kauf Restprofil Los 7'!A3739),SECOND('Kauf Restprofil Los 7'!A3739)),""),"")</f>
        <v>0.58333333333333337</v>
      </c>
      <c r="E3739" s="9">
        <f t="shared" si="470"/>
        <v>14</v>
      </c>
      <c r="F3739">
        <v>31.709209609999998</v>
      </c>
      <c r="G3739" s="12">
        <f t="shared" si="465"/>
        <v>2.6419999999999999</v>
      </c>
      <c r="H3739" s="18">
        <f t="shared" si="466"/>
        <v>31.709</v>
      </c>
      <c r="I3739" s="21">
        <v>41.22</v>
      </c>
      <c r="J3739" s="14">
        <v>41.22</v>
      </c>
      <c r="K3739" s="14">
        <f t="shared" si="467"/>
        <v>0</v>
      </c>
      <c r="L3739" s="13">
        <f t="shared" si="468"/>
        <v>-9.5109999999999992</v>
      </c>
      <c r="M3739" s="53">
        <v>0</v>
      </c>
      <c r="N3739" s="45">
        <f t="shared" si="469"/>
        <v>-9.5109999999999992</v>
      </c>
      <c r="P3739" s="56"/>
    </row>
    <row r="3740" spans="1:16" x14ac:dyDescent="0.2">
      <c r="A3740" s="5">
        <v>45813.625</v>
      </c>
      <c r="B3740" s="10">
        <f t="shared" si="464"/>
        <v>45813</v>
      </c>
      <c r="C3740" s="4">
        <f t="shared" si="471"/>
        <v>0.58333333333333337</v>
      </c>
      <c r="D3740" s="4">
        <f>IF('Kauf Restprofil Los 7'!A3740&lt;&gt;"",IF('Kauf Restprofil Los 7'!A3740&lt;&gt;"",TIME(HOUR('Kauf Restprofil Los 7'!A3740),MINUTE('Kauf Restprofil Los 7'!A3740),SECOND('Kauf Restprofil Los 7'!A3740)),""),"")</f>
        <v>0.625</v>
      </c>
      <c r="E3740" s="9">
        <f t="shared" si="470"/>
        <v>15</v>
      </c>
      <c r="F3740">
        <v>31.576100573000002</v>
      </c>
      <c r="G3740" s="12">
        <f t="shared" si="465"/>
        <v>2.6309999999999998</v>
      </c>
      <c r="H3740" s="18">
        <f t="shared" si="466"/>
        <v>31.576000000000001</v>
      </c>
      <c r="I3740" s="21">
        <v>39.06</v>
      </c>
      <c r="J3740" s="14">
        <v>39.06</v>
      </c>
      <c r="K3740" s="14">
        <f t="shared" si="467"/>
        <v>0</v>
      </c>
      <c r="L3740" s="13">
        <f t="shared" si="468"/>
        <v>-7.4840000000000018</v>
      </c>
      <c r="M3740" s="53">
        <v>0</v>
      </c>
      <c r="N3740" s="45">
        <f t="shared" si="469"/>
        <v>-7.4840000000000018</v>
      </c>
      <c r="P3740" s="56"/>
    </row>
    <row r="3741" spans="1:16" x14ac:dyDescent="0.2">
      <c r="A3741" s="5">
        <v>45813.666666666664</v>
      </c>
      <c r="B3741" s="10">
        <f t="shared" si="464"/>
        <v>45813</v>
      </c>
      <c r="C3741" s="4">
        <f t="shared" si="471"/>
        <v>0.625</v>
      </c>
      <c r="D3741" s="4">
        <f>IF('Kauf Restprofil Los 7'!A3741&lt;&gt;"",IF('Kauf Restprofil Los 7'!A3741&lt;&gt;"",TIME(HOUR('Kauf Restprofil Los 7'!A3741),MINUTE('Kauf Restprofil Los 7'!A3741),SECOND('Kauf Restprofil Los 7'!A3741)),""),"")</f>
        <v>0.66666666666666663</v>
      </c>
      <c r="E3741" s="9">
        <f t="shared" si="470"/>
        <v>16</v>
      </c>
      <c r="F3741">
        <v>34.276525270999997</v>
      </c>
      <c r="G3741" s="12">
        <f t="shared" si="465"/>
        <v>2.8559999999999999</v>
      </c>
      <c r="H3741" s="18">
        <f t="shared" si="466"/>
        <v>34.277000000000001</v>
      </c>
      <c r="I3741" s="21">
        <v>36.54</v>
      </c>
      <c r="J3741" s="14">
        <v>36.54</v>
      </c>
      <c r="K3741" s="14">
        <f t="shared" si="467"/>
        <v>0</v>
      </c>
      <c r="L3741" s="13">
        <f t="shared" si="468"/>
        <v>-2.2629999999999981</v>
      </c>
      <c r="M3741" s="53">
        <v>0</v>
      </c>
      <c r="N3741" s="45">
        <f t="shared" si="469"/>
        <v>-2.2629999999999981</v>
      </c>
      <c r="P3741" s="56"/>
    </row>
    <row r="3742" spans="1:16" x14ac:dyDescent="0.2">
      <c r="A3742" s="5">
        <v>45813.708333333336</v>
      </c>
      <c r="B3742" s="10">
        <f t="shared" si="464"/>
        <v>45813</v>
      </c>
      <c r="C3742" s="4">
        <f t="shared" si="471"/>
        <v>0.66666666666666663</v>
      </c>
      <c r="D3742" s="4">
        <f>IF('Kauf Restprofil Los 7'!A3742&lt;&gt;"",IF('Kauf Restprofil Los 7'!A3742&lt;&gt;"",TIME(HOUR('Kauf Restprofil Los 7'!A3742),MINUTE('Kauf Restprofil Los 7'!A3742),SECOND('Kauf Restprofil Los 7'!A3742)),""),"")</f>
        <v>0.70833333333333337</v>
      </c>
      <c r="E3742" s="9">
        <f t="shared" si="470"/>
        <v>17</v>
      </c>
      <c r="F3742">
        <v>36.139817786000002</v>
      </c>
      <c r="G3742" s="12">
        <f t="shared" si="465"/>
        <v>3.012</v>
      </c>
      <c r="H3742" s="18">
        <f t="shared" si="466"/>
        <v>36.14</v>
      </c>
      <c r="I3742" s="21">
        <v>35.76</v>
      </c>
      <c r="J3742" s="14">
        <v>35.76</v>
      </c>
      <c r="K3742" s="14">
        <f t="shared" si="467"/>
        <v>0</v>
      </c>
      <c r="L3742" s="13">
        <f t="shared" si="468"/>
        <v>0.38000000000000256</v>
      </c>
      <c r="M3742" s="53">
        <v>0.38000000000000256</v>
      </c>
      <c r="N3742" s="45">
        <f t="shared" si="469"/>
        <v>0</v>
      </c>
      <c r="P3742" s="56"/>
    </row>
    <row r="3743" spans="1:16" x14ac:dyDescent="0.2">
      <c r="A3743" s="5">
        <v>45813.75</v>
      </c>
      <c r="B3743" s="10">
        <f t="shared" si="464"/>
        <v>45813</v>
      </c>
      <c r="C3743" s="4">
        <f t="shared" si="471"/>
        <v>0.70833333333333337</v>
      </c>
      <c r="D3743" s="4">
        <f>IF('Kauf Restprofil Los 7'!A3743&lt;&gt;"",IF('Kauf Restprofil Los 7'!A3743&lt;&gt;"",TIME(HOUR('Kauf Restprofil Los 7'!A3743),MINUTE('Kauf Restprofil Los 7'!A3743),SECOND('Kauf Restprofil Los 7'!A3743)),""),"")</f>
        <v>0.75</v>
      </c>
      <c r="E3743" s="9">
        <f t="shared" si="470"/>
        <v>18</v>
      </c>
      <c r="F3743">
        <v>36.92336856</v>
      </c>
      <c r="G3743" s="12">
        <f t="shared" si="465"/>
        <v>3.077</v>
      </c>
      <c r="H3743" s="18">
        <f t="shared" si="466"/>
        <v>36.923000000000002</v>
      </c>
      <c r="I3743" s="21">
        <v>38.58</v>
      </c>
      <c r="J3743" s="14">
        <v>38.58</v>
      </c>
      <c r="K3743" s="14">
        <f t="shared" si="467"/>
        <v>0</v>
      </c>
      <c r="L3743" s="13">
        <f t="shared" si="468"/>
        <v>-1.6569999999999965</v>
      </c>
      <c r="M3743" s="53">
        <v>0</v>
      </c>
      <c r="N3743" s="45">
        <f t="shared" si="469"/>
        <v>-1.6569999999999965</v>
      </c>
      <c r="P3743" s="56"/>
    </row>
    <row r="3744" spans="1:16" x14ac:dyDescent="0.2">
      <c r="A3744" s="5">
        <v>45813.791666666664</v>
      </c>
      <c r="B3744" s="10">
        <f t="shared" si="464"/>
        <v>45813</v>
      </c>
      <c r="C3744" s="4">
        <f t="shared" si="471"/>
        <v>0.75</v>
      </c>
      <c r="D3744" s="4">
        <f>IF('Kauf Restprofil Los 7'!A3744&lt;&gt;"",IF('Kauf Restprofil Los 7'!A3744&lt;&gt;"",TIME(HOUR('Kauf Restprofil Los 7'!A3744),MINUTE('Kauf Restprofil Los 7'!A3744),SECOND('Kauf Restprofil Los 7'!A3744)),""),"")</f>
        <v>0.79166666666666663</v>
      </c>
      <c r="E3744" s="9">
        <f t="shared" si="470"/>
        <v>19</v>
      </c>
      <c r="F3744">
        <v>38.026724975999997</v>
      </c>
      <c r="G3744" s="12">
        <f t="shared" si="465"/>
        <v>3.169</v>
      </c>
      <c r="H3744" s="18">
        <f t="shared" si="466"/>
        <v>38.027000000000001</v>
      </c>
      <c r="I3744" s="21">
        <v>40.619999999999997</v>
      </c>
      <c r="J3744" s="14">
        <v>40.619999999999997</v>
      </c>
      <c r="K3744" s="14">
        <f t="shared" si="467"/>
        <v>0</v>
      </c>
      <c r="L3744" s="13">
        <f t="shared" si="468"/>
        <v>-2.5929999999999964</v>
      </c>
      <c r="M3744" s="53">
        <v>0</v>
      </c>
      <c r="N3744" s="45">
        <f t="shared" si="469"/>
        <v>-2.5929999999999964</v>
      </c>
      <c r="P3744" s="56"/>
    </row>
    <row r="3745" spans="1:16" x14ac:dyDescent="0.2">
      <c r="A3745" s="5">
        <v>45813.833333333336</v>
      </c>
      <c r="B3745" s="10">
        <f t="shared" si="464"/>
        <v>45813</v>
      </c>
      <c r="C3745" s="4">
        <f t="shared" si="471"/>
        <v>0.79166666666666663</v>
      </c>
      <c r="D3745" s="4">
        <f>IF('Kauf Restprofil Los 7'!A3745&lt;&gt;"",IF('Kauf Restprofil Los 7'!A3745&lt;&gt;"",TIME(HOUR('Kauf Restprofil Los 7'!A3745),MINUTE('Kauf Restprofil Los 7'!A3745),SECOND('Kauf Restprofil Los 7'!A3745)),""),"")</f>
        <v>0.83333333333333337</v>
      </c>
      <c r="E3745" s="9">
        <f t="shared" si="470"/>
        <v>20</v>
      </c>
      <c r="F3745">
        <v>37.513238899000001</v>
      </c>
      <c r="G3745" s="12">
        <f t="shared" si="465"/>
        <v>3.1259999999999999</v>
      </c>
      <c r="H3745" s="18">
        <f t="shared" si="466"/>
        <v>37.512999999999998</v>
      </c>
      <c r="I3745" s="21">
        <v>40.32</v>
      </c>
      <c r="J3745" s="14">
        <v>40.32</v>
      </c>
      <c r="K3745" s="14">
        <f t="shared" si="467"/>
        <v>0</v>
      </c>
      <c r="L3745" s="13">
        <f t="shared" si="468"/>
        <v>-2.8070000000000022</v>
      </c>
      <c r="M3745" s="53">
        <v>0</v>
      </c>
      <c r="N3745" s="45">
        <f t="shared" si="469"/>
        <v>-2.8070000000000022</v>
      </c>
      <c r="P3745" s="56"/>
    </row>
    <row r="3746" spans="1:16" x14ac:dyDescent="0.2">
      <c r="A3746" s="5">
        <v>45813.875</v>
      </c>
      <c r="B3746" s="10">
        <f t="shared" si="464"/>
        <v>45813</v>
      </c>
      <c r="C3746" s="4">
        <f t="shared" si="471"/>
        <v>0.83333333333333337</v>
      </c>
      <c r="D3746" s="4">
        <f>IF('Kauf Restprofil Los 7'!A3746&lt;&gt;"",IF('Kauf Restprofil Los 7'!A3746&lt;&gt;"",TIME(HOUR('Kauf Restprofil Los 7'!A3746),MINUTE('Kauf Restprofil Los 7'!A3746),SECOND('Kauf Restprofil Los 7'!A3746)),""),"")</f>
        <v>0.875</v>
      </c>
      <c r="E3746" s="9">
        <f t="shared" si="470"/>
        <v>21</v>
      </c>
      <c r="F3746">
        <v>36.101248126999998</v>
      </c>
      <c r="G3746" s="12">
        <f t="shared" si="465"/>
        <v>3.008</v>
      </c>
      <c r="H3746" s="18">
        <f t="shared" si="466"/>
        <v>36.100999999999999</v>
      </c>
      <c r="I3746" s="21">
        <v>37.5</v>
      </c>
      <c r="J3746" s="14">
        <v>37.5</v>
      </c>
      <c r="K3746" s="14">
        <f t="shared" si="467"/>
        <v>0</v>
      </c>
      <c r="L3746" s="13">
        <f t="shared" si="468"/>
        <v>-1.3990000000000009</v>
      </c>
      <c r="M3746" s="53">
        <v>0</v>
      </c>
      <c r="N3746" s="45">
        <f t="shared" si="469"/>
        <v>-1.3990000000000009</v>
      </c>
      <c r="P3746" s="56"/>
    </row>
    <row r="3747" spans="1:16" x14ac:dyDescent="0.2">
      <c r="A3747" s="5">
        <v>45813.916666666664</v>
      </c>
      <c r="B3747" s="10">
        <f t="shared" si="464"/>
        <v>45813</v>
      </c>
      <c r="C3747" s="4">
        <f t="shared" si="471"/>
        <v>0.875</v>
      </c>
      <c r="D3747" s="4">
        <f>IF('Kauf Restprofil Los 7'!A3747&lt;&gt;"",IF('Kauf Restprofil Los 7'!A3747&lt;&gt;"",TIME(HOUR('Kauf Restprofil Los 7'!A3747),MINUTE('Kauf Restprofil Los 7'!A3747),SECOND('Kauf Restprofil Los 7'!A3747)),""),"")</f>
        <v>0.91666666666666663</v>
      </c>
      <c r="E3747" s="9">
        <f t="shared" si="470"/>
        <v>22</v>
      </c>
      <c r="F3747">
        <v>33.151401387</v>
      </c>
      <c r="G3747" s="12">
        <f t="shared" si="465"/>
        <v>2.7629999999999999</v>
      </c>
      <c r="H3747" s="18">
        <f t="shared" si="466"/>
        <v>33.151000000000003</v>
      </c>
      <c r="I3747" s="21">
        <v>34.32</v>
      </c>
      <c r="J3747" s="14">
        <v>34.32</v>
      </c>
      <c r="K3747" s="14">
        <f t="shared" si="467"/>
        <v>0</v>
      </c>
      <c r="L3747" s="13">
        <f t="shared" si="468"/>
        <v>-1.1689999999999969</v>
      </c>
      <c r="M3747" s="53">
        <v>0</v>
      </c>
      <c r="N3747" s="45">
        <f t="shared" si="469"/>
        <v>-1.1689999999999969</v>
      </c>
      <c r="P3747" s="56"/>
    </row>
    <row r="3748" spans="1:16" x14ac:dyDescent="0.2">
      <c r="A3748" s="5">
        <v>45813.958333333336</v>
      </c>
      <c r="B3748" s="10">
        <f t="shared" si="464"/>
        <v>45813</v>
      </c>
      <c r="C3748" s="4">
        <f t="shared" si="471"/>
        <v>0.91666666666666663</v>
      </c>
      <c r="D3748" s="4">
        <f>IF('Kauf Restprofil Los 7'!A3748&lt;&gt;"",IF('Kauf Restprofil Los 7'!A3748&lt;&gt;"",TIME(HOUR('Kauf Restprofil Los 7'!A3748),MINUTE('Kauf Restprofil Los 7'!A3748),SECOND('Kauf Restprofil Los 7'!A3748)),""),"")</f>
        <v>0.95833333333333337</v>
      </c>
      <c r="E3748" s="9">
        <f t="shared" si="470"/>
        <v>23</v>
      </c>
      <c r="F3748">
        <v>29.862743639000001</v>
      </c>
      <c r="G3748" s="12">
        <f t="shared" si="465"/>
        <v>2.4889999999999999</v>
      </c>
      <c r="H3748" s="18">
        <f t="shared" si="466"/>
        <v>29.863</v>
      </c>
      <c r="I3748" s="21">
        <v>30.78</v>
      </c>
      <c r="J3748" s="14">
        <v>30.78</v>
      </c>
      <c r="K3748" s="14">
        <f t="shared" si="467"/>
        <v>0</v>
      </c>
      <c r="L3748" s="13">
        <f t="shared" si="468"/>
        <v>-0.91700000000000159</v>
      </c>
      <c r="M3748" s="53">
        <v>0</v>
      </c>
      <c r="N3748" s="45">
        <f t="shared" si="469"/>
        <v>-0.91700000000000159</v>
      </c>
      <c r="P3748" s="56"/>
    </row>
    <row r="3749" spans="1:16" x14ac:dyDescent="0.2">
      <c r="A3749" s="5">
        <v>45814</v>
      </c>
      <c r="B3749" s="10">
        <f t="shared" si="464"/>
        <v>45813</v>
      </c>
      <c r="C3749" s="4">
        <f t="shared" si="471"/>
        <v>0.95833333333333337</v>
      </c>
      <c r="D3749" s="4">
        <f>IF('Kauf Restprofil Los 7'!A3749&lt;&gt;"",IF('Kauf Restprofil Los 7'!A3749&lt;&gt;"",TIME(HOUR('Kauf Restprofil Los 7'!A3749),MINUTE('Kauf Restprofil Los 7'!A3749),SECOND('Kauf Restprofil Los 7'!A3749)),""),"")</f>
        <v>0</v>
      </c>
      <c r="E3749" s="9">
        <f t="shared" si="470"/>
        <v>24</v>
      </c>
      <c r="F3749">
        <v>25.4459698</v>
      </c>
      <c r="G3749" s="12">
        <f t="shared" si="465"/>
        <v>2.12</v>
      </c>
      <c r="H3749" s="18">
        <f t="shared" si="466"/>
        <v>25.446000000000002</v>
      </c>
      <c r="I3749" s="21">
        <v>25.799999999999997</v>
      </c>
      <c r="J3749" s="14">
        <v>25.799999999999997</v>
      </c>
      <c r="K3749" s="14">
        <f t="shared" si="467"/>
        <v>0</v>
      </c>
      <c r="L3749" s="13">
        <f t="shared" si="468"/>
        <v>-0.35399999999999565</v>
      </c>
      <c r="M3749" s="53">
        <v>0</v>
      </c>
      <c r="N3749" s="45">
        <f t="shared" si="469"/>
        <v>-0.35399999999999565</v>
      </c>
      <c r="P3749" s="56"/>
    </row>
    <row r="3750" spans="1:16" x14ac:dyDescent="0.2">
      <c r="A3750" s="5">
        <v>45814.041666666664</v>
      </c>
      <c r="B3750" s="10">
        <f t="shared" si="464"/>
        <v>45814</v>
      </c>
      <c r="C3750" s="4">
        <f t="shared" si="471"/>
        <v>0</v>
      </c>
      <c r="D3750" s="4">
        <f>IF('Kauf Restprofil Los 7'!A3750&lt;&gt;"",IF('Kauf Restprofil Los 7'!A3750&lt;&gt;"",TIME(HOUR('Kauf Restprofil Los 7'!A3750),MINUTE('Kauf Restprofil Los 7'!A3750),SECOND('Kauf Restprofil Los 7'!A3750)),""),"")</f>
        <v>4.1666666666666664E-2</v>
      </c>
      <c r="E3750" s="9">
        <f t="shared" si="470"/>
        <v>1</v>
      </c>
      <c r="F3750">
        <v>22.162092017999999</v>
      </c>
      <c r="G3750" s="12">
        <f t="shared" si="465"/>
        <v>1.847</v>
      </c>
      <c r="H3750" s="18">
        <f t="shared" si="466"/>
        <v>22.161999999999999</v>
      </c>
      <c r="I3750" s="21">
        <v>21.66</v>
      </c>
      <c r="J3750" s="14">
        <v>21.66</v>
      </c>
      <c r="K3750" s="14">
        <f t="shared" si="467"/>
        <v>0</v>
      </c>
      <c r="L3750" s="13">
        <f t="shared" si="468"/>
        <v>0.50199999999999889</v>
      </c>
      <c r="M3750" s="53">
        <v>0.50199999999999889</v>
      </c>
      <c r="N3750" s="45">
        <f t="shared" si="469"/>
        <v>0</v>
      </c>
      <c r="P3750" s="56"/>
    </row>
    <row r="3751" spans="1:16" x14ac:dyDescent="0.2">
      <c r="A3751" s="5">
        <v>45814.083333333336</v>
      </c>
      <c r="B3751" s="10">
        <f t="shared" si="464"/>
        <v>45814</v>
      </c>
      <c r="C3751" s="4">
        <f t="shared" si="471"/>
        <v>4.1666666666666664E-2</v>
      </c>
      <c r="D3751" s="4">
        <f>IF('Kauf Restprofil Los 7'!A3751&lt;&gt;"",IF('Kauf Restprofil Los 7'!A3751&lt;&gt;"",TIME(HOUR('Kauf Restprofil Los 7'!A3751),MINUTE('Kauf Restprofil Los 7'!A3751),SECOND('Kauf Restprofil Los 7'!A3751)),""),"")</f>
        <v>8.3333333333333329E-2</v>
      </c>
      <c r="E3751" s="9">
        <f t="shared" si="470"/>
        <v>2</v>
      </c>
      <c r="F3751">
        <v>20.184599136999999</v>
      </c>
      <c r="G3751" s="12">
        <f t="shared" si="465"/>
        <v>1.6819999999999999</v>
      </c>
      <c r="H3751" s="18">
        <f t="shared" si="466"/>
        <v>20.184999999999999</v>
      </c>
      <c r="I3751" s="21">
        <v>19.740000000000002</v>
      </c>
      <c r="J3751" s="14">
        <v>19.740000000000002</v>
      </c>
      <c r="K3751" s="14">
        <f t="shared" si="467"/>
        <v>0</v>
      </c>
      <c r="L3751" s="13">
        <f t="shared" si="468"/>
        <v>0.44499999999999673</v>
      </c>
      <c r="M3751" s="53">
        <v>0.44499999999999673</v>
      </c>
      <c r="N3751" s="45">
        <f t="shared" si="469"/>
        <v>0</v>
      </c>
      <c r="P3751" s="56"/>
    </row>
    <row r="3752" spans="1:16" x14ac:dyDescent="0.2">
      <c r="A3752" s="5">
        <v>45814.125</v>
      </c>
      <c r="B3752" s="10">
        <f t="shared" si="464"/>
        <v>45814</v>
      </c>
      <c r="C3752" s="4">
        <f t="shared" si="471"/>
        <v>8.3333333333333329E-2</v>
      </c>
      <c r="D3752" s="4">
        <f>IF('Kauf Restprofil Los 7'!A3752&lt;&gt;"",IF('Kauf Restprofil Los 7'!A3752&lt;&gt;"",TIME(HOUR('Kauf Restprofil Los 7'!A3752),MINUTE('Kauf Restprofil Los 7'!A3752),SECOND('Kauf Restprofil Los 7'!A3752)),""),"")</f>
        <v>0.125</v>
      </c>
      <c r="E3752" s="9">
        <f t="shared" si="470"/>
        <v>3</v>
      </c>
      <c r="F3752">
        <v>19.042078794999998</v>
      </c>
      <c r="G3752" s="12">
        <f t="shared" si="465"/>
        <v>1.587</v>
      </c>
      <c r="H3752" s="18">
        <f t="shared" si="466"/>
        <v>19.042000000000002</v>
      </c>
      <c r="I3752" s="21">
        <v>19.14</v>
      </c>
      <c r="J3752" s="14">
        <v>19.14</v>
      </c>
      <c r="K3752" s="14">
        <f t="shared" si="467"/>
        <v>0</v>
      </c>
      <c r="L3752" s="13">
        <f t="shared" si="468"/>
        <v>-9.7999999999998977E-2</v>
      </c>
      <c r="M3752" s="53">
        <v>0</v>
      </c>
      <c r="N3752" s="45">
        <f t="shared" si="469"/>
        <v>-9.7999999999998977E-2</v>
      </c>
      <c r="P3752" s="56"/>
    </row>
    <row r="3753" spans="1:16" x14ac:dyDescent="0.2">
      <c r="A3753" s="5">
        <v>45814.166666666664</v>
      </c>
      <c r="B3753" s="10">
        <f t="shared" si="464"/>
        <v>45814</v>
      </c>
      <c r="C3753" s="4">
        <f t="shared" si="471"/>
        <v>0.125</v>
      </c>
      <c r="D3753" s="4">
        <f>IF('Kauf Restprofil Los 7'!A3753&lt;&gt;"",IF('Kauf Restprofil Los 7'!A3753&lt;&gt;"",TIME(HOUR('Kauf Restprofil Los 7'!A3753),MINUTE('Kauf Restprofil Los 7'!A3753),SECOND('Kauf Restprofil Los 7'!A3753)),""),"")</f>
        <v>0.16666666666666666</v>
      </c>
      <c r="E3753" s="9">
        <f t="shared" si="470"/>
        <v>4</v>
      </c>
      <c r="F3753">
        <v>18.859530397</v>
      </c>
      <c r="G3753" s="12">
        <f t="shared" si="465"/>
        <v>1.5720000000000001</v>
      </c>
      <c r="H3753" s="18">
        <f t="shared" si="466"/>
        <v>18.86</v>
      </c>
      <c r="I3753" s="21">
        <v>19.02</v>
      </c>
      <c r="J3753" s="14">
        <v>19.02</v>
      </c>
      <c r="K3753" s="14">
        <f t="shared" si="467"/>
        <v>0</v>
      </c>
      <c r="L3753" s="13">
        <f t="shared" si="468"/>
        <v>-0.16000000000000014</v>
      </c>
      <c r="M3753" s="53">
        <v>0</v>
      </c>
      <c r="N3753" s="45">
        <f t="shared" si="469"/>
        <v>-0.16000000000000014</v>
      </c>
      <c r="P3753" s="56"/>
    </row>
    <row r="3754" spans="1:16" x14ac:dyDescent="0.2">
      <c r="A3754" s="5">
        <v>45814.208333333336</v>
      </c>
      <c r="B3754" s="10">
        <f t="shared" si="464"/>
        <v>45814</v>
      </c>
      <c r="C3754" s="4">
        <f t="shared" si="471"/>
        <v>0.16666666666666666</v>
      </c>
      <c r="D3754" s="4">
        <f>IF('Kauf Restprofil Los 7'!A3754&lt;&gt;"",IF('Kauf Restprofil Los 7'!A3754&lt;&gt;"",TIME(HOUR('Kauf Restprofil Los 7'!A3754),MINUTE('Kauf Restprofil Los 7'!A3754),SECOND('Kauf Restprofil Los 7'!A3754)),""),"")</f>
        <v>0.20833333333333334</v>
      </c>
      <c r="E3754" s="9">
        <f t="shared" si="470"/>
        <v>5</v>
      </c>
      <c r="F3754">
        <v>19.746443353</v>
      </c>
      <c r="G3754" s="12">
        <f t="shared" si="465"/>
        <v>1.6459999999999999</v>
      </c>
      <c r="H3754" s="18">
        <f t="shared" si="466"/>
        <v>19.745999999999999</v>
      </c>
      <c r="I3754" s="21">
        <v>19.86</v>
      </c>
      <c r="J3754" s="14">
        <v>19.86</v>
      </c>
      <c r="K3754" s="14">
        <f t="shared" si="467"/>
        <v>0</v>
      </c>
      <c r="L3754" s="13">
        <f t="shared" si="468"/>
        <v>-0.11400000000000077</v>
      </c>
      <c r="M3754" s="53">
        <v>0</v>
      </c>
      <c r="N3754" s="45">
        <f t="shared" si="469"/>
        <v>-0.11400000000000077</v>
      </c>
      <c r="P3754" s="56"/>
    </row>
    <row r="3755" spans="1:16" x14ac:dyDescent="0.2">
      <c r="A3755" s="5">
        <v>45814.25</v>
      </c>
      <c r="B3755" s="10">
        <f t="shared" si="464"/>
        <v>45814</v>
      </c>
      <c r="C3755" s="4">
        <f t="shared" si="471"/>
        <v>0.20833333333333334</v>
      </c>
      <c r="D3755" s="4">
        <f>IF('Kauf Restprofil Los 7'!A3755&lt;&gt;"",IF('Kauf Restprofil Los 7'!A3755&lt;&gt;"",TIME(HOUR('Kauf Restprofil Los 7'!A3755),MINUTE('Kauf Restprofil Los 7'!A3755),SECOND('Kauf Restprofil Los 7'!A3755)),""),"")</f>
        <v>0.25</v>
      </c>
      <c r="E3755" s="9">
        <f t="shared" si="470"/>
        <v>6</v>
      </c>
      <c r="F3755">
        <v>22.675318348000001</v>
      </c>
      <c r="G3755" s="12">
        <f t="shared" si="465"/>
        <v>1.89</v>
      </c>
      <c r="H3755" s="18">
        <f t="shared" si="466"/>
        <v>22.675000000000001</v>
      </c>
      <c r="I3755" s="21">
        <v>23.04</v>
      </c>
      <c r="J3755" s="14">
        <v>23.04</v>
      </c>
      <c r="K3755" s="14">
        <f t="shared" si="467"/>
        <v>0</v>
      </c>
      <c r="L3755" s="13">
        <f t="shared" si="468"/>
        <v>-0.36499999999999844</v>
      </c>
      <c r="M3755" s="53">
        <v>0</v>
      </c>
      <c r="N3755" s="45">
        <f t="shared" si="469"/>
        <v>-0.36499999999999844</v>
      </c>
      <c r="P3755" s="56"/>
    </row>
    <row r="3756" spans="1:16" x14ac:dyDescent="0.2">
      <c r="A3756" s="5">
        <v>45814.291666666664</v>
      </c>
      <c r="B3756" s="10">
        <f t="shared" si="464"/>
        <v>45814</v>
      </c>
      <c r="C3756" s="4">
        <f t="shared" si="471"/>
        <v>0.25</v>
      </c>
      <c r="D3756" s="4">
        <f>IF('Kauf Restprofil Los 7'!A3756&lt;&gt;"",IF('Kauf Restprofil Los 7'!A3756&lt;&gt;"",TIME(HOUR('Kauf Restprofil Los 7'!A3756),MINUTE('Kauf Restprofil Los 7'!A3756),SECOND('Kauf Restprofil Los 7'!A3756)),""),"")</f>
        <v>0.29166666666666669</v>
      </c>
      <c r="E3756" s="9">
        <f t="shared" si="470"/>
        <v>7</v>
      </c>
      <c r="F3756">
        <v>31.090155043999999</v>
      </c>
      <c r="G3756" s="12">
        <f t="shared" si="465"/>
        <v>2.5910000000000002</v>
      </c>
      <c r="H3756" s="18">
        <f t="shared" si="466"/>
        <v>31.09</v>
      </c>
      <c r="I3756" s="21">
        <v>31.32</v>
      </c>
      <c r="J3756" s="14">
        <v>31.32</v>
      </c>
      <c r="K3756" s="14">
        <f t="shared" si="467"/>
        <v>0</v>
      </c>
      <c r="L3756" s="13">
        <f t="shared" si="468"/>
        <v>-0.23000000000000043</v>
      </c>
      <c r="M3756" s="53">
        <v>0</v>
      </c>
      <c r="N3756" s="45">
        <f t="shared" si="469"/>
        <v>-0.23000000000000043</v>
      </c>
      <c r="P3756" s="56"/>
    </row>
    <row r="3757" spans="1:16" x14ac:dyDescent="0.2">
      <c r="A3757" s="5">
        <v>45814.333333333336</v>
      </c>
      <c r="B3757" s="10">
        <f t="shared" si="464"/>
        <v>45814</v>
      </c>
      <c r="C3757" s="4">
        <f t="shared" si="471"/>
        <v>0.29166666666666669</v>
      </c>
      <c r="D3757" s="4">
        <f>IF('Kauf Restprofil Los 7'!A3757&lt;&gt;"",IF('Kauf Restprofil Los 7'!A3757&lt;&gt;"",TIME(HOUR('Kauf Restprofil Los 7'!A3757),MINUTE('Kauf Restprofil Los 7'!A3757),SECOND('Kauf Restprofil Los 7'!A3757)),""),"")</f>
        <v>0.33333333333333331</v>
      </c>
      <c r="E3757" s="9">
        <f t="shared" si="470"/>
        <v>8</v>
      </c>
      <c r="F3757">
        <v>36.818111299999998</v>
      </c>
      <c r="G3757" s="12">
        <f t="shared" si="465"/>
        <v>3.0680000000000001</v>
      </c>
      <c r="H3757" s="18">
        <f t="shared" si="466"/>
        <v>36.817999999999998</v>
      </c>
      <c r="I3757" s="21">
        <v>38.28</v>
      </c>
      <c r="J3757" s="14">
        <v>38.28</v>
      </c>
      <c r="K3757" s="14">
        <f t="shared" si="467"/>
        <v>0</v>
      </c>
      <c r="L3757" s="13">
        <f t="shared" si="468"/>
        <v>-1.4620000000000033</v>
      </c>
      <c r="M3757" s="53">
        <v>0</v>
      </c>
      <c r="N3757" s="45">
        <f t="shared" si="469"/>
        <v>-1.4620000000000033</v>
      </c>
      <c r="P3757" s="56"/>
    </row>
    <row r="3758" spans="1:16" x14ac:dyDescent="0.2">
      <c r="A3758" s="5">
        <v>45814.375</v>
      </c>
      <c r="B3758" s="10">
        <f t="shared" si="464"/>
        <v>45814</v>
      </c>
      <c r="C3758" s="4">
        <f t="shared" si="471"/>
        <v>0.33333333333333331</v>
      </c>
      <c r="D3758" s="4">
        <f>IF('Kauf Restprofil Los 7'!A3758&lt;&gt;"",IF('Kauf Restprofil Los 7'!A3758&lt;&gt;"",TIME(HOUR('Kauf Restprofil Los 7'!A3758),MINUTE('Kauf Restprofil Los 7'!A3758),SECOND('Kauf Restprofil Los 7'!A3758)),""),"")</f>
        <v>0.375</v>
      </c>
      <c r="E3758" s="9">
        <f t="shared" si="470"/>
        <v>9</v>
      </c>
      <c r="F3758">
        <v>39.154669802999997</v>
      </c>
      <c r="G3758" s="12">
        <f t="shared" si="465"/>
        <v>3.2629999999999999</v>
      </c>
      <c r="H3758" s="18">
        <f t="shared" si="466"/>
        <v>39.155000000000001</v>
      </c>
      <c r="I3758" s="21">
        <v>42.900000000000006</v>
      </c>
      <c r="J3758" s="14">
        <v>42.900000000000006</v>
      </c>
      <c r="K3758" s="14">
        <f t="shared" si="467"/>
        <v>0</v>
      </c>
      <c r="L3758" s="13">
        <f t="shared" si="468"/>
        <v>-3.7450000000000045</v>
      </c>
      <c r="M3758" s="53">
        <v>0</v>
      </c>
      <c r="N3758" s="45">
        <f t="shared" si="469"/>
        <v>-3.7450000000000045</v>
      </c>
      <c r="P3758" s="56"/>
    </row>
    <row r="3759" spans="1:16" x14ac:dyDescent="0.2">
      <c r="A3759" s="5">
        <v>45814.416666666664</v>
      </c>
      <c r="B3759" s="10">
        <f t="shared" si="464"/>
        <v>45814</v>
      </c>
      <c r="C3759" s="4">
        <f t="shared" si="471"/>
        <v>0.375</v>
      </c>
      <c r="D3759" s="4">
        <f>IF('Kauf Restprofil Los 7'!A3759&lt;&gt;"",IF('Kauf Restprofil Los 7'!A3759&lt;&gt;"",TIME(HOUR('Kauf Restprofil Los 7'!A3759),MINUTE('Kauf Restprofil Los 7'!A3759),SECOND('Kauf Restprofil Los 7'!A3759)),""),"")</f>
        <v>0.41666666666666669</v>
      </c>
      <c r="E3759" s="9">
        <f t="shared" si="470"/>
        <v>10</v>
      </c>
      <c r="F3759">
        <v>38.332173718</v>
      </c>
      <c r="G3759" s="12">
        <f t="shared" si="465"/>
        <v>3.194</v>
      </c>
      <c r="H3759" s="18">
        <f t="shared" si="466"/>
        <v>38.332000000000001</v>
      </c>
      <c r="I3759" s="21">
        <v>42.78</v>
      </c>
      <c r="J3759" s="14">
        <v>42.78</v>
      </c>
      <c r="K3759" s="14">
        <f t="shared" si="467"/>
        <v>0</v>
      </c>
      <c r="L3759" s="13">
        <f t="shared" si="468"/>
        <v>-4.4480000000000004</v>
      </c>
      <c r="M3759" s="53">
        <v>0</v>
      </c>
      <c r="N3759" s="45">
        <f t="shared" si="469"/>
        <v>-4.4480000000000004</v>
      </c>
      <c r="P3759" s="56"/>
    </row>
    <row r="3760" spans="1:16" x14ac:dyDescent="0.2">
      <c r="A3760" s="5">
        <v>45814.458333333336</v>
      </c>
      <c r="B3760" s="10">
        <f t="shared" si="464"/>
        <v>45814</v>
      </c>
      <c r="C3760" s="4">
        <f t="shared" si="471"/>
        <v>0.41666666666666669</v>
      </c>
      <c r="D3760" s="4">
        <f>IF('Kauf Restprofil Los 7'!A3760&lt;&gt;"",IF('Kauf Restprofil Los 7'!A3760&lt;&gt;"",TIME(HOUR('Kauf Restprofil Los 7'!A3760),MINUTE('Kauf Restprofil Los 7'!A3760),SECOND('Kauf Restprofil Los 7'!A3760)),""),"")</f>
        <v>0.45833333333333331</v>
      </c>
      <c r="E3760" s="9">
        <f t="shared" si="470"/>
        <v>11</v>
      </c>
      <c r="F3760">
        <v>37.766539576</v>
      </c>
      <c r="G3760" s="12">
        <f t="shared" si="465"/>
        <v>3.1469999999999998</v>
      </c>
      <c r="H3760" s="18">
        <f t="shared" si="466"/>
        <v>37.767000000000003</v>
      </c>
      <c r="I3760" s="21">
        <v>42.06</v>
      </c>
      <c r="J3760" s="14">
        <v>42.06</v>
      </c>
      <c r="K3760" s="14">
        <f t="shared" si="467"/>
        <v>0</v>
      </c>
      <c r="L3760" s="13">
        <f t="shared" si="468"/>
        <v>-4.2929999999999993</v>
      </c>
      <c r="M3760" s="53">
        <v>0</v>
      </c>
      <c r="N3760" s="45">
        <f t="shared" si="469"/>
        <v>-4.2929999999999993</v>
      </c>
      <c r="P3760" s="56"/>
    </row>
    <row r="3761" spans="1:16" x14ac:dyDescent="0.2">
      <c r="A3761" s="5">
        <v>45814.5</v>
      </c>
      <c r="B3761" s="10">
        <f t="shared" si="464"/>
        <v>45814</v>
      </c>
      <c r="C3761" s="4">
        <f t="shared" si="471"/>
        <v>0.45833333333333331</v>
      </c>
      <c r="D3761" s="4">
        <f>IF('Kauf Restprofil Los 7'!A3761&lt;&gt;"",IF('Kauf Restprofil Los 7'!A3761&lt;&gt;"",TIME(HOUR('Kauf Restprofil Los 7'!A3761),MINUTE('Kauf Restprofil Los 7'!A3761),SECOND('Kauf Restprofil Los 7'!A3761)),""),"")</f>
        <v>0.5</v>
      </c>
      <c r="E3761" s="9">
        <f t="shared" si="470"/>
        <v>12</v>
      </c>
      <c r="F3761">
        <v>35.805361013999999</v>
      </c>
      <c r="G3761" s="12">
        <f t="shared" si="465"/>
        <v>2.984</v>
      </c>
      <c r="H3761" s="18">
        <f t="shared" si="466"/>
        <v>35.805</v>
      </c>
      <c r="I3761" s="21">
        <v>42.06</v>
      </c>
      <c r="J3761" s="14">
        <v>42.06</v>
      </c>
      <c r="K3761" s="14">
        <f t="shared" si="467"/>
        <v>0</v>
      </c>
      <c r="L3761" s="13">
        <f t="shared" si="468"/>
        <v>-6.2550000000000026</v>
      </c>
      <c r="M3761" s="53">
        <v>0</v>
      </c>
      <c r="N3761" s="45">
        <f t="shared" si="469"/>
        <v>-6.2550000000000026</v>
      </c>
      <c r="P3761" s="56"/>
    </row>
    <row r="3762" spans="1:16" x14ac:dyDescent="0.2">
      <c r="A3762" s="5">
        <v>45814.541666666664</v>
      </c>
      <c r="B3762" s="10">
        <f t="shared" si="464"/>
        <v>45814</v>
      </c>
      <c r="C3762" s="4">
        <f t="shared" si="471"/>
        <v>0.5</v>
      </c>
      <c r="D3762" s="4">
        <f>IF('Kauf Restprofil Los 7'!A3762&lt;&gt;"",IF('Kauf Restprofil Los 7'!A3762&lt;&gt;"",TIME(HOUR('Kauf Restprofil Los 7'!A3762),MINUTE('Kauf Restprofil Los 7'!A3762),SECOND('Kauf Restprofil Los 7'!A3762)),""),"")</f>
        <v>0.54166666666666663</v>
      </c>
      <c r="E3762" s="9">
        <f t="shared" si="470"/>
        <v>13</v>
      </c>
      <c r="F3762">
        <v>34.262731424000002</v>
      </c>
      <c r="G3762" s="12">
        <f t="shared" si="465"/>
        <v>2.855</v>
      </c>
      <c r="H3762" s="18">
        <f t="shared" si="466"/>
        <v>34.262999999999998</v>
      </c>
      <c r="I3762" s="21">
        <v>41.099999999999994</v>
      </c>
      <c r="J3762" s="14">
        <v>41.099999999999994</v>
      </c>
      <c r="K3762" s="14">
        <f t="shared" si="467"/>
        <v>0</v>
      </c>
      <c r="L3762" s="13">
        <f t="shared" si="468"/>
        <v>-6.8369999999999962</v>
      </c>
      <c r="M3762" s="53">
        <v>0</v>
      </c>
      <c r="N3762" s="45">
        <f t="shared" si="469"/>
        <v>-6.8369999999999962</v>
      </c>
      <c r="P3762" s="56"/>
    </row>
    <row r="3763" spans="1:16" x14ac:dyDescent="0.2">
      <c r="A3763" s="5">
        <v>45814.583333333336</v>
      </c>
      <c r="B3763" s="10">
        <f t="shared" si="464"/>
        <v>45814</v>
      </c>
      <c r="C3763" s="4">
        <f t="shared" si="471"/>
        <v>0.54166666666666663</v>
      </c>
      <c r="D3763" s="4">
        <f>IF('Kauf Restprofil Los 7'!A3763&lt;&gt;"",IF('Kauf Restprofil Los 7'!A3763&lt;&gt;"",TIME(HOUR('Kauf Restprofil Los 7'!A3763),MINUTE('Kauf Restprofil Los 7'!A3763),SECOND('Kauf Restprofil Los 7'!A3763)),""),"")</f>
        <v>0.58333333333333337</v>
      </c>
      <c r="E3763" s="9">
        <f t="shared" si="470"/>
        <v>14</v>
      </c>
      <c r="F3763">
        <v>33.891196475999998</v>
      </c>
      <c r="G3763" s="12">
        <f t="shared" si="465"/>
        <v>2.8239999999999998</v>
      </c>
      <c r="H3763" s="18">
        <f t="shared" si="466"/>
        <v>33.890999999999998</v>
      </c>
      <c r="I3763" s="21">
        <v>38.04</v>
      </c>
      <c r="J3763" s="14">
        <v>38.04</v>
      </c>
      <c r="K3763" s="14">
        <f t="shared" si="467"/>
        <v>0</v>
      </c>
      <c r="L3763" s="13">
        <f t="shared" si="468"/>
        <v>-4.1490000000000009</v>
      </c>
      <c r="M3763" s="53">
        <v>0</v>
      </c>
      <c r="N3763" s="45">
        <f t="shared" si="469"/>
        <v>-4.1490000000000009</v>
      </c>
      <c r="P3763" s="56"/>
    </row>
    <row r="3764" spans="1:16" x14ac:dyDescent="0.2">
      <c r="A3764" s="5">
        <v>45814.625</v>
      </c>
      <c r="B3764" s="10">
        <f t="shared" si="464"/>
        <v>45814</v>
      </c>
      <c r="C3764" s="4">
        <f t="shared" si="471"/>
        <v>0.58333333333333337</v>
      </c>
      <c r="D3764" s="4">
        <f>IF('Kauf Restprofil Los 7'!A3764&lt;&gt;"",IF('Kauf Restprofil Los 7'!A3764&lt;&gt;"",TIME(HOUR('Kauf Restprofil Los 7'!A3764),MINUTE('Kauf Restprofil Los 7'!A3764),SECOND('Kauf Restprofil Los 7'!A3764)),""),"")</f>
        <v>0.625</v>
      </c>
      <c r="E3764" s="9">
        <f t="shared" si="470"/>
        <v>15</v>
      </c>
      <c r="F3764">
        <v>34.602928812000002</v>
      </c>
      <c r="G3764" s="12">
        <f t="shared" si="465"/>
        <v>2.8839999999999999</v>
      </c>
      <c r="H3764" s="18">
        <f t="shared" si="466"/>
        <v>34.603000000000002</v>
      </c>
      <c r="I3764" s="21">
        <v>35.099999999999994</v>
      </c>
      <c r="J3764" s="14">
        <v>35.099999999999994</v>
      </c>
      <c r="K3764" s="14">
        <f t="shared" si="467"/>
        <v>0</v>
      </c>
      <c r="L3764" s="13">
        <f t="shared" si="468"/>
        <v>-0.49699999999999278</v>
      </c>
      <c r="M3764" s="53">
        <v>0</v>
      </c>
      <c r="N3764" s="45">
        <f t="shared" si="469"/>
        <v>-0.49699999999999278</v>
      </c>
      <c r="P3764" s="56"/>
    </row>
    <row r="3765" spans="1:16" x14ac:dyDescent="0.2">
      <c r="A3765" s="5">
        <v>45814.666666666664</v>
      </c>
      <c r="B3765" s="10">
        <f t="shared" si="464"/>
        <v>45814</v>
      </c>
      <c r="C3765" s="4">
        <f t="shared" si="471"/>
        <v>0.625</v>
      </c>
      <c r="D3765" s="4">
        <f>IF('Kauf Restprofil Los 7'!A3765&lt;&gt;"",IF('Kauf Restprofil Los 7'!A3765&lt;&gt;"",TIME(HOUR('Kauf Restprofil Los 7'!A3765),MINUTE('Kauf Restprofil Los 7'!A3765),SECOND('Kauf Restprofil Los 7'!A3765)),""),"")</f>
        <v>0.66666666666666663</v>
      </c>
      <c r="E3765" s="9">
        <f t="shared" si="470"/>
        <v>16</v>
      </c>
      <c r="F3765">
        <v>36.926256056</v>
      </c>
      <c r="G3765" s="12">
        <f t="shared" si="465"/>
        <v>3.077</v>
      </c>
      <c r="H3765" s="18">
        <f t="shared" si="466"/>
        <v>36.926000000000002</v>
      </c>
      <c r="I3765" s="21">
        <v>33.24</v>
      </c>
      <c r="J3765" s="14">
        <v>33.24</v>
      </c>
      <c r="K3765" s="14">
        <f t="shared" si="467"/>
        <v>0</v>
      </c>
      <c r="L3765" s="13">
        <f t="shared" si="468"/>
        <v>3.6859999999999999</v>
      </c>
      <c r="M3765" s="53">
        <v>3.6859999999999999</v>
      </c>
      <c r="N3765" s="45">
        <f t="shared" si="469"/>
        <v>0</v>
      </c>
      <c r="P3765" s="56"/>
    </row>
    <row r="3766" spans="1:16" x14ac:dyDescent="0.2">
      <c r="A3766" s="5">
        <v>45814.708333333336</v>
      </c>
      <c r="B3766" s="10">
        <f t="shared" si="464"/>
        <v>45814</v>
      </c>
      <c r="C3766" s="4">
        <f t="shared" si="471"/>
        <v>0.66666666666666663</v>
      </c>
      <c r="D3766" s="4">
        <f>IF('Kauf Restprofil Los 7'!A3766&lt;&gt;"",IF('Kauf Restprofil Los 7'!A3766&lt;&gt;"",TIME(HOUR('Kauf Restprofil Los 7'!A3766),MINUTE('Kauf Restprofil Los 7'!A3766),SECOND('Kauf Restprofil Los 7'!A3766)),""),"")</f>
        <v>0.70833333333333337</v>
      </c>
      <c r="E3766" s="9">
        <f t="shared" si="470"/>
        <v>17</v>
      </c>
      <c r="F3766">
        <v>38.835103629999999</v>
      </c>
      <c r="G3766" s="12">
        <f t="shared" si="465"/>
        <v>3.2360000000000002</v>
      </c>
      <c r="H3766" s="18">
        <f t="shared" si="466"/>
        <v>38.835000000000001</v>
      </c>
      <c r="I3766" s="21">
        <v>32.519999999999996</v>
      </c>
      <c r="J3766" s="14">
        <v>32.519999999999996</v>
      </c>
      <c r="K3766" s="14">
        <f t="shared" si="467"/>
        <v>0</v>
      </c>
      <c r="L3766" s="13">
        <f t="shared" si="468"/>
        <v>6.3150000000000048</v>
      </c>
      <c r="M3766" s="53">
        <v>6.3150000000000048</v>
      </c>
      <c r="N3766" s="45">
        <f t="shared" si="469"/>
        <v>0</v>
      </c>
      <c r="P3766" s="56"/>
    </row>
    <row r="3767" spans="1:16" x14ac:dyDescent="0.2">
      <c r="A3767" s="5">
        <v>45814.75</v>
      </c>
      <c r="B3767" s="10">
        <f t="shared" si="464"/>
        <v>45814</v>
      </c>
      <c r="C3767" s="4">
        <f t="shared" si="471"/>
        <v>0.70833333333333337</v>
      </c>
      <c r="D3767" s="4">
        <f>IF('Kauf Restprofil Los 7'!A3767&lt;&gt;"",IF('Kauf Restprofil Los 7'!A3767&lt;&gt;"",TIME(HOUR('Kauf Restprofil Los 7'!A3767),MINUTE('Kauf Restprofil Los 7'!A3767),SECOND('Kauf Restprofil Los 7'!A3767)),""),"")</f>
        <v>0.75</v>
      </c>
      <c r="E3767" s="9">
        <f t="shared" si="470"/>
        <v>18</v>
      </c>
      <c r="F3767">
        <v>39.012471882</v>
      </c>
      <c r="G3767" s="12">
        <f t="shared" si="465"/>
        <v>3.2509999999999999</v>
      </c>
      <c r="H3767" s="18">
        <f t="shared" si="466"/>
        <v>39.012</v>
      </c>
      <c r="I3767" s="21">
        <v>34.200000000000003</v>
      </c>
      <c r="J3767" s="14">
        <v>34.200000000000003</v>
      </c>
      <c r="K3767" s="14">
        <f t="shared" si="467"/>
        <v>0</v>
      </c>
      <c r="L3767" s="13">
        <f t="shared" si="468"/>
        <v>4.8119999999999976</v>
      </c>
      <c r="M3767" s="53">
        <v>4.8119999999999976</v>
      </c>
      <c r="N3767" s="45">
        <f t="shared" si="469"/>
        <v>0</v>
      </c>
      <c r="P3767" s="56"/>
    </row>
    <row r="3768" spans="1:16" x14ac:dyDescent="0.2">
      <c r="A3768" s="5">
        <v>45814.791666666664</v>
      </c>
      <c r="B3768" s="10">
        <f t="shared" si="464"/>
        <v>45814</v>
      </c>
      <c r="C3768" s="4">
        <f t="shared" si="471"/>
        <v>0.75</v>
      </c>
      <c r="D3768" s="4">
        <f>IF('Kauf Restprofil Los 7'!A3768&lt;&gt;"",IF('Kauf Restprofil Los 7'!A3768&lt;&gt;"",TIME(HOUR('Kauf Restprofil Los 7'!A3768),MINUTE('Kauf Restprofil Los 7'!A3768),SECOND('Kauf Restprofil Los 7'!A3768)),""),"")</f>
        <v>0.79166666666666663</v>
      </c>
      <c r="E3768" s="9">
        <f t="shared" si="470"/>
        <v>19</v>
      </c>
      <c r="F3768">
        <v>38.287295774999997</v>
      </c>
      <c r="G3768" s="12">
        <f t="shared" si="465"/>
        <v>3.1909999999999998</v>
      </c>
      <c r="H3768" s="18">
        <f t="shared" si="466"/>
        <v>38.286999999999999</v>
      </c>
      <c r="I3768" s="21">
        <v>35.64</v>
      </c>
      <c r="J3768" s="14">
        <v>35.64</v>
      </c>
      <c r="K3768" s="14">
        <f t="shared" si="467"/>
        <v>0</v>
      </c>
      <c r="L3768" s="13">
        <f t="shared" si="468"/>
        <v>2.6469999999999985</v>
      </c>
      <c r="M3768" s="53">
        <v>2.6469999999999985</v>
      </c>
      <c r="N3768" s="45">
        <f t="shared" si="469"/>
        <v>0</v>
      </c>
      <c r="P3768" s="56"/>
    </row>
    <row r="3769" spans="1:16" x14ac:dyDescent="0.2">
      <c r="A3769" s="5">
        <v>45814.833333333336</v>
      </c>
      <c r="B3769" s="10">
        <f t="shared" si="464"/>
        <v>45814</v>
      </c>
      <c r="C3769" s="4">
        <f t="shared" si="471"/>
        <v>0.79166666666666663</v>
      </c>
      <c r="D3769" s="4">
        <f>IF('Kauf Restprofil Los 7'!A3769&lt;&gt;"",IF('Kauf Restprofil Los 7'!A3769&lt;&gt;"",TIME(HOUR('Kauf Restprofil Los 7'!A3769),MINUTE('Kauf Restprofil Los 7'!A3769),SECOND('Kauf Restprofil Los 7'!A3769)),""),"")</f>
        <v>0.83333333333333337</v>
      </c>
      <c r="E3769" s="9">
        <f t="shared" si="470"/>
        <v>20</v>
      </c>
      <c r="F3769">
        <v>36.151825848000001</v>
      </c>
      <c r="G3769" s="12">
        <f t="shared" si="465"/>
        <v>3.0129999999999999</v>
      </c>
      <c r="H3769" s="18">
        <f t="shared" si="466"/>
        <v>36.152000000000001</v>
      </c>
      <c r="I3769" s="21">
        <v>34.56</v>
      </c>
      <c r="J3769" s="14">
        <v>34.56</v>
      </c>
      <c r="K3769" s="14">
        <f t="shared" si="467"/>
        <v>0</v>
      </c>
      <c r="L3769" s="13">
        <f t="shared" si="468"/>
        <v>1.5919999999999987</v>
      </c>
      <c r="M3769" s="53">
        <v>1.5919999999999987</v>
      </c>
      <c r="N3769" s="45">
        <f t="shared" si="469"/>
        <v>0</v>
      </c>
      <c r="P3769" s="56"/>
    </row>
    <row r="3770" spans="1:16" x14ac:dyDescent="0.2">
      <c r="A3770" s="5">
        <v>45814.875</v>
      </c>
      <c r="B3770" s="10">
        <f t="shared" si="464"/>
        <v>45814</v>
      </c>
      <c r="C3770" s="4">
        <f t="shared" si="471"/>
        <v>0.83333333333333337</v>
      </c>
      <c r="D3770" s="4">
        <f>IF('Kauf Restprofil Los 7'!A3770&lt;&gt;"",IF('Kauf Restprofil Los 7'!A3770&lt;&gt;"",TIME(HOUR('Kauf Restprofil Los 7'!A3770),MINUTE('Kauf Restprofil Los 7'!A3770),SECOND('Kauf Restprofil Los 7'!A3770)),""),"")</f>
        <v>0.875</v>
      </c>
      <c r="E3770" s="9">
        <f t="shared" si="470"/>
        <v>21</v>
      </c>
      <c r="F3770">
        <v>33.478033625999998</v>
      </c>
      <c r="G3770" s="12">
        <f t="shared" si="465"/>
        <v>2.79</v>
      </c>
      <c r="H3770" s="18">
        <f t="shared" si="466"/>
        <v>33.478000000000002</v>
      </c>
      <c r="I3770" s="21">
        <v>31.200000000000003</v>
      </c>
      <c r="J3770" s="14">
        <v>31.200000000000003</v>
      </c>
      <c r="K3770" s="14">
        <f t="shared" si="467"/>
        <v>0</v>
      </c>
      <c r="L3770" s="13">
        <f t="shared" si="468"/>
        <v>2.2779999999999987</v>
      </c>
      <c r="M3770" s="53">
        <v>2.2779999999999987</v>
      </c>
      <c r="N3770" s="45">
        <f t="shared" si="469"/>
        <v>0</v>
      </c>
      <c r="P3770" s="56"/>
    </row>
    <row r="3771" spans="1:16" x14ac:dyDescent="0.2">
      <c r="A3771" s="5">
        <v>45814.916666666664</v>
      </c>
      <c r="B3771" s="10">
        <f t="shared" si="464"/>
        <v>45814</v>
      </c>
      <c r="C3771" s="4">
        <f t="shared" si="471"/>
        <v>0.875</v>
      </c>
      <c r="D3771" s="4">
        <f>IF('Kauf Restprofil Los 7'!A3771&lt;&gt;"",IF('Kauf Restprofil Los 7'!A3771&lt;&gt;"",TIME(HOUR('Kauf Restprofil Los 7'!A3771),MINUTE('Kauf Restprofil Los 7'!A3771),SECOND('Kauf Restprofil Los 7'!A3771)),""),"")</f>
        <v>0.91666666666666663</v>
      </c>
      <c r="E3771" s="9">
        <f t="shared" si="470"/>
        <v>22</v>
      </c>
      <c r="F3771">
        <v>30.224114806999999</v>
      </c>
      <c r="G3771" s="12">
        <f t="shared" si="465"/>
        <v>2.5190000000000001</v>
      </c>
      <c r="H3771" s="18">
        <f t="shared" si="466"/>
        <v>30.224</v>
      </c>
      <c r="I3771" s="21">
        <v>27.96</v>
      </c>
      <c r="J3771" s="14">
        <v>27.96</v>
      </c>
      <c r="K3771" s="14">
        <f t="shared" si="467"/>
        <v>0</v>
      </c>
      <c r="L3771" s="13">
        <f t="shared" si="468"/>
        <v>2.2639999999999993</v>
      </c>
      <c r="M3771" s="53">
        <v>2.2639999999999993</v>
      </c>
      <c r="N3771" s="45">
        <f t="shared" si="469"/>
        <v>0</v>
      </c>
      <c r="P3771" s="56"/>
    </row>
    <row r="3772" spans="1:16" x14ac:dyDescent="0.2">
      <c r="A3772" s="5">
        <v>45814.958333333336</v>
      </c>
      <c r="B3772" s="10">
        <f t="shared" si="464"/>
        <v>45814</v>
      </c>
      <c r="C3772" s="4">
        <f t="shared" si="471"/>
        <v>0.91666666666666663</v>
      </c>
      <c r="D3772" s="4">
        <f>IF('Kauf Restprofil Los 7'!A3772&lt;&gt;"",IF('Kauf Restprofil Los 7'!A3772&lt;&gt;"",TIME(HOUR('Kauf Restprofil Los 7'!A3772),MINUTE('Kauf Restprofil Los 7'!A3772),SECOND('Kauf Restprofil Los 7'!A3772)),""),"")</f>
        <v>0.95833333333333337</v>
      </c>
      <c r="E3772" s="9">
        <f t="shared" si="470"/>
        <v>23</v>
      </c>
      <c r="F3772">
        <v>27.412295258</v>
      </c>
      <c r="G3772" s="12">
        <f t="shared" si="465"/>
        <v>2.2839999999999998</v>
      </c>
      <c r="H3772" s="18">
        <f t="shared" si="466"/>
        <v>27.411999999999999</v>
      </c>
      <c r="I3772" s="21">
        <v>25.32</v>
      </c>
      <c r="J3772" s="14">
        <v>25.32</v>
      </c>
      <c r="K3772" s="14">
        <f t="shared" si="467"/>
        <v>0</v>
      </c>
      <c r="L3772" s="13">
        <f t="shared" si="468"/>
        <v>2.0919999999999987</v>
      </c>
      <c r="M3772" s="53">
        <v>2.0919999999999987</v>
      </c>
      <c r="N3772" s="45">
        <f t="shared" si="469"/>
        <v>0</v>
      </c>
      <c r="P3772" s="56"/>
    </row>
    <row r="3773" spans="1:16" x14ac:dyDescent="0.2">
      <c r="A3773" s="5">
        <v>45815</v>
      </c>
      <c r="B3773" s="10">
        <f t="shared" si="464"/>
        <v>45814</v>
      </c>
      <c r="C3773" s="4">
        <f t="shared" si="471"/>
        <v>0.95833333333333337</v>
      </c>
      <c r="D3773" s="4">
        <f>IF('Kauf Restprofil Los 7'!A3773&lt;&gt;"",IF('Kauf Restprofil Los 7'!A3773&lt;&gt;"",TIME(HOUR('Kauf Restprofil Los 7'!A3773),MINUTE('Kauf Restprofil Los 7'!A3773),SECOND('Kauf Restprofil Los 7'!A3773)),""),"")</f>
        <v>0</v>
      </c>
      <c r="E3773" s="9">
        <f t="shared" si="470"/>
        <v>24</v>
      </c>
      <c r="F3773">
        <v>23.037158601000002</v>
      </c>
      <c r="G3773" s="12">
        <f t="shared" si="465"/>
        <v>1.92</v>
      </c>
      <c r="H3773" s="18">
        <f t="shared" si="466"/>
        <v>23.036999999999999</v>
      </c>
      <c r="I3773" s="21">
        <v>21.12</v>
      </c>
      <c r="J3773" s="14">
        <v>21.12</v>
      </c>
      <c r="K3773" s="14">
        <f t="shared" si="467"/>
        <v>0</v>
      </c>
      <c r="L3773" s="13">
        <f t="shared" si="468"/>
        <v>1.916999999999998</v>
      </c>
      <c r="M3773" s="53">
        <v>1.916999999999998</v>
      </c>
      <c r="N3773" s="45">
        <f t="shared" si="469"/>
        <v>0</v>
      </c>
      <c r="P3773" s="56"/>
    </row>
    <row r="3774" spans="1:16" x14ac:dyDescent="0.2">
      <c r="A3774" s="5">
        <v>45815.041666666664</v>
      </c>
      <c r="B3774" s="10">
        <f t="shared" si="464"/>
        <v>45815</v>
      </c>
      <c r="C3774" s="4">
        <f t="shared" si="471"/>
        <v>0</v>
      </c>
      <c r="D3774" s="4">
        <f>IF('Kauf Restprofil Los 7'!A3774&lt;&gt;"",IF('Kauf Restprofil Los 7'!A3774&lt;&gt;"",TIME(HOUR('Kauf Restprofil Los 7'!A3774),MINUTE('Kauf Restprofil Los 7'!A3774),SECOND('Kauf Restprofil Los 7'!A3774)),""),"")</f>
        <v>4.1666666666666664E-2</v>
      </c>
      <c r="E3774" s="9">
        <f t="shared" si="470"/>
        <v>1</v>
      </c>
      <c r="F3774">
        <v>19.500787463000002</v>
      </c>
      <c r="G3774" s="12">
        <f t="shared" si="465"/>
        <v>1.625</v>
      </c>
      <c r="H3774" s="18">
        <f t="shared" si="466"/>
        <v>19.501000000000001</v>
      </c>
      <c r="I3774" s="21">
        <v>17.940000000000001</v>
      </c>
      <c r="J3774" s="14">
        <v>17.940000000000001</v>
      </c>
      <c r="K3774" s="14">
        <f t="shared" si="467"/>
        <v>0</v>
      </c>
      <c r="L3774" s="13">
        <f t="shared" si="468"/>
        <v>1.5609999999999999</v>
      </c>
      <c r="M3774" s="53">
        <v>1.5609999999999999</v>
      </c>
      <c r="N3774" s="45">
        <f t="shared" si="469"/>
        <v>0</v>
      </c>
      <c r="P3774" s="56"/>
    </row>
    <row r="3775" spans="1:16" x14ac:dyDescent="0.2">
      <c r="A3775" s="5">
        <v>45815.083333333336</v>
      </c>
      <c r="B3775" s="10">
        <f t="shared" si="464"/>
        <v>45815</v>
      </c>
      <c r="C3775" s="4">
        <f t="shared" si="471"/>
        <v>4.1666666666666664E-2</v>
      </c>
      <c r="D3775" s="4">
        <f>IF('Kauf Restprofil Los 7'!A3775&lt;&gt;"",IF('Kauf Restprofil Los 7'!A3775&lt;&gt;"",TIME(HOUR('Kauf Restprofil Los 7'!A3775),MINUTE('Kauf Restprofil Los 7'!A3775),SECOND('Kauf Restprofil Los 7'!A3775)),""),"")</f>
        <v>8.3333333333333329E-2</v>
      </c>
      <c r="E3775" s="9">
        <f t="shared" si="470"/>
        <v>2</v>
      </c>
      <c r="F3775">
        <v>17.211779531000001</v>
      </c>
      <c r="G3775" s="12">
        <f t="shared" si="465"/>
        <v>1.4339999999999999</v>
      </c>
      <c r="H3775" s="18">
        <f t="shared" si="466"/>
        <v>17.212</v>
      </c>
      <c r="I3775" s="21">
        <v>16.259999999999998</v>
      </c>
      <c r="J3775" s="14">
        <v>16.259999999999998</v>
      </c>
      <c r="K3775" s="14">
        <f t="shared" si="467"/>
        <v>0</v>
      </c>
      <c r="L3775" s="13">
        <f t="shared" si="468"/>
        <v>0.95200000000000173</v>
      </c>
      <c r="M3775" s="53">
        <v>0.95200000000000173</v>
      </c>
      <c r="N3775" s="45">
        <f t="shared" si="469"/>
        <v>0</v>
      </c>
      <c r="P3775" s="56"/>
    </row>
    <row r="3776" spans="1:16" x14ac:dyDescent="0.2">
      <c r="A3776" s="5">
        <v>45815.125</v>
      </c>
      <c r="B3776" s="10">
        <f t="shared" si="464"/>
        <v>45815</v>
      </c>
      <c r="C3776" s="4">
        <f t="shared" si="471"/>
        <v>8.3333333333333329E-2</v>
      </c>
      <c r="D3776" s="4">
        <f>IF('Kauf Restprofil Los 7'!A3776&lt;&gt;"",IF('Kauf Restprofil Los 7'!A3776&lt;&gt;"",TIME(HOUR('Kauf Restprofil Los 7'!A3776),MINUTE('Kauf Restprofil Los 7'!A3776),SECOND('Kauf Restprofil Los 7'!A3776)),""),"")</f>
        <v>0.125</v>
      </c>
      <c r="E3776" s="9">
        <f t="shared" si="470"/>
        <v>3</v>
      </c>
      <c r="F3776">
        <v>16.059022757000001</v>
      </c>
      <c r="G3776" s="12">
        <f t="shared" si="465"/>
        <v>1.3380000000000001</v>
      </c>
      <c r="H3776" s="18">
        <f t="shared" si="466"/>
        <v>16.059000000000001</v>
      </c>
      <c r="I3776" s="21">
        <v>14.940000000000001</v>
      </c>
      <c r="J3776" s="14">
        <v>14.940000000000001</v>
      </c>
      <c r="K3776" s="14">
        <f t="shared" si="467"/>
        <v>0</v>
      </c>
      <c r="L3776" s="13">
        <f t="shared" si="468"/>
        <v>1.1189999999999998</v>
      </c>
      <c r="M3776" s="53">
        <v>1.1189999999999998</v>
      </c>
      <c r="N3776" s="45">
        <f t="shared" si="469"/>
        <v>0</v>
      </c>
      <c r="P3776" s="56"/>
    </row>
    <row r="3777" spans="1:16" x14ac:dyDescent="0.2">
      <c r="A3777" s="5">
        <v>45815.166666666664</v>
      </c>
      <c r="B3777" s="10">
        <f t="shared" si="464"/>
        <v>45815</v>
      </c>
      <c r="C3777" s="4">
        <f t="shared" si="471"/>
        <v>0.125</v>
      </c>
      <c r="D3777" s="4">
        <f>IF('Kauf Restprofil Los 7'!A3777&lt;&gt;"",IF('Kauf Restprofil Los 7'!A3777&lt;&gt;"",TIME(HOUR('Kauf Restprofil Los 7'!A3777),MINUTE('Kauf Restprofil Los 7'!A3777),SECOND('Kauf Restprofil Los 7'!A3777)),""),"")</f>
        <v>0.16666666666666666</v>
      </c>
      <c r="E3777" s="9">
        <f t="shared" si="470"/>
        <v>4</v>
      </c>
      <c r="F3777">
        <v>15.208924716</v>
      </c>
      <c r="G3777" s="12">
        <f t="shared" si="465"/>
        <v>1.2669999999999999</v>
      </c>
      <c r="H3777" s="18">
        <f t="shared" si="466"/>
        <v>15.209</v>
      </c>
      <c r="I3777" s="21">
        <v>14.64</v>
      </c>
      <c r="J3777" s="14">
        <v>14.64</v>
      </c>
      <c r="K3777" s="14">
        <f t="shared" si="467"/>
        <v>0</v>
      </c>
      <c r="L3777" s="13">
        <f t="shared" si="468"/>
        <v>0.56899999999999906</v>
      </c>
      <c r="M3777" s="53">
        <v>0.56899999999999906</v>
      </c>
      <c r="N3777" s="45">
        <f t="shared" si="469"/>
        <v>0</v>
      </c>
      <c r="P3777" s="56"/>
    </row>
    <row r="3778" spans="1:16" x14ac:dyDescent="0.2">
      <c r="A3778" s="5">
        <v>45815.208333333336</v>
      </c>
      <c r="B3778" s="10">
        <f t="shared" si="464"/>
        <v>45815</v>
      </c>
      <c r="C3778" s="4">
        <f t="shared" si="471"/>
        <v>0.16666666666666666</v>
      </c>
      <c r="D3778" s="4">
        <f>IF('Kauf Restprofil Los 7'!A3778&lt;&gt;"",IF('Kauf Restprofil Los 7'!A3778&lt;&gt;"",TIME(HOUR('Kauf Restprofil Los 7'!A3778),MINUTE('Kauf Restprofil Los 7'!A3778),SECOND('Kauf Restprofil Los 7'!A3778)),""),"")</f>
        <v>0.20833333333333334</v>
      </c>
      <c r="E3778" s="9">
        <f t="shared" si="470"/>
        <v>5</v>
      </c>
      <c r="F3778">
        <v>14.873950588</v>
      </c>
      <c r="G3778" s="12">
        <f t="shared" si="465"/>
        <v>1.2390000000000001</v>
      </c>
      <c r="H3778" s="18">
        <f t="shared" si="466"/>
        <v>14.874000000000001</v>
      </c>
      <c r="I3778" s="21">
        <v>14.580000000000002</v>
      </c>
      <c r="J3778" s="14">
        <v>14.580000000000002</v>
      </c>
      <c r="K3778" s="14">
        <f t="shared" si="467"/>
        <v>0</v>
      </c>
      <c r="L3778" s="13">
        <f t="shared" si="468"/>
        <v>0.29399999999999871</v>
      </c>
      <c r="M3778" s="53">
        <v>0.29399999999999871</v>
      </c>
      <c r="N3778" s="45">
        <f t="shared" si="469"/>
        <v>0</v>
      </c>
      <c r="P3778" s="56"/>
    </row>
    <row r="3779" spans="1:16" x14ac:dyDescent="0.2">
      <c r="A3779" s="5">
        <v>45815.25</v>
      </c>
      <c r="B3779" s="10">
        <f t="shared" si="464"/>
        <v>45815</v>
      </c>
      <c r="C3779" s="4">
        <f t="shared" si="471"/>
        <v>0.20833333333333334</v>
      </c>
      <c r="D3779" s="4">
        <f>IF('Kauf Restprofil Los 7'!A3779&lt;&gt;"",IF('Kauf Restprofil Los 7'!A3779&lt;&gt;"",TIME(HOUR('Kauf Restprofil Los 7'!A3779),MINUTE('Kauf Restprofil Los 7'!A3779),SECOND('Kauf Restprofil Los 7'!A3779)),""),"")</f>
        <v>0.25</v>
      </c>
      <c r="E3779" s="9">
        <f t="shared" si="470"/>
        <v>6</v>
      </c>
      <c r="F3779">
        <v>15.568908962</v>
      </c>
      <c r="G3779" s="12">
        <f t="shared" si="465"/>
        <v>1.2969999999999999</v>
      </c>
      <c r="H3779" s="18">
        <f t="shared" si="466"/>
        <v>15.569000000000001</v>
      </c>
      <c r="I3779" s="21">
        <v>14.940000000000001</v>
      </c>
      <c r="J3779" s="14">
        <v>14.940000000000001</v>
      </c>
      <c r="K3779" s="14">
        <f t="shared" si="467"/>
        <v>0</v>
      </c>
      <c r="L3779" s="13">
        <f t="shared" si="468"/>
        <v>0.62899999999999956</v>
      </c>
      <c r="M3779" s="53">
        <v>0.62899999999999956</v>
      </c>
      <c r="N3779" s="45">
        <f t="shared" si="469"/>
        <v>0</v>
      </c>
      <c r="P3779" s="56"/>
    </row>
    <row r="3780" spans="1:16" x14ac:dyDescent="0.2">
      <c r="A3780" s="5">
        <v>45815.291666666664</v>
      </c>
      <c r="B3780" s="10">
        <f t="shared" si="464"/>
        <v>45815</v>
      </c>
      <c r="C3780" s="4">
        <f t="shared" si="471"/>
        <v>0.25</v>
      </c>
      <c r="D3780" s="4">
        <f>IF('Kauf Restprofil Los 7'!A3780&lt;&gt;"",IF('Kauf Restprofil Los 7'!A3780&lt;&gt;"",TIME(HOUR('Kauf Restprofil Los 7'!A3780),MINUTE('Kauf Restprofil Los 7'!A3780),SECOND('Kauf Restprofil Los 7'!A3780)),""),"")</f>
        <v>0.29166666666666669</v>
      </c>
      <c r="E3780" s="9">
        <f t="shared" si="470"/>
        <v>7</v>
      </c>
      <c r="F3780">
        <v>17.575237009999999</v>
      </c>
      <c r="G3780" s="12">
        <f t="shared" si="465"/>
        <v>1.4650000000000001</v>
      </c>
      <c r="H3780" s="18">
        <f t="shared" si="466"/>
        <v>17.574999999999999</v>
      </c>
      <c r="I3780" s="21">
        <v>16.740000000000002</v>
      </c>
      <c r="J3780" s="14">
        <v>16.740000000000002</v>
      </c>
      <c r="K3780" s="14">
        <f t="shared" si="467"/>
        <v>0</v>
      </c>
      <c r="L3780" s="13">
        <f t="shared" si="468"/>
        <v>0.8349999999999973</v>
      </c>
      <c r="M3780" s="53">
        <v>0.8349999999999973</v>
      </c>
      <c r="N3780" s="45">
        <f t="shared" si="469"/>
        <v>0</v>
      </c>
      <c r="P3780" s="56"/>
    </row>
    <row r="3781" spans="1:16" x14ac:dyDescent="0.2">
      <c r="A3781" s="5">
        <v>45815.333333333336</v>
      </c>
      <c r="B3781" s="10">
        <f t="shared" si="464"/>
        <v>45815</v>
      </c>
      <c r="C3781" s="4">
        <f t="shared" si="471"/>
        <v>0.29166666666666669</v>
      </c>
      <c r="D3781" s="4">
        <f>IF('Kauf Restprofil Los 7'!A3781&lt;&gt;"",IF('Kauf Restprofil Los 7'!A3781&lt;&gt;"",TIME(HOUR('Kauf Restprofil Los 7'!A3781),MINUTE('Kauf Restprofil Los 7'!A3781),SECOND('Kauf Restprofil Los 7'!A3781)),""),"")</f>
        <v>0.33333333333333331</v>
      </c>
      <c r="E3781" s="9">
        <f t="shared" si="470"/>
        <v>8</v>
      </c>
      <c r="F3781">
        <v>20.369335284999998</v>
      </c>
      <c r="G3781" s="12">
        <f t="shared" si="465"/>
        <v>1.6970000000000001</v>
      </c>
      <c r="H3781" s="18">
        <f t="shared" si="466"/>
        <v>20.369</v>
      </c>
      <c r="I3781" s="21">
        <v>20.34</v>
      </c>
      <c r="J3781" s="14">
        <v>20.34</v>
      </c>
      <c r="K3781" s="14">
        <f t="shared" si="467"/>
        <v>0</v>
      </c>
      <c r="L3781" s="13">
        <f t="shared" si="468"/>
        <v>2.8999999999999915E-2</v>
      </c>
      <c r="M3781" s="53">
        <v>2.8999999999999915E-2</v>
      </c>
      <c r="N3781" s="45">
        <f t="shared" si="469"/>
        <v>0</v>
      </c>
      <c r="P3781" s="56"/>
    </row>
    <row r="3782" spans="1:16" x14ac:dyDescent="0.2">
      <c r="A3782" s="5">
        <v>45815.375</v>
      </c>
      <c r="B3782" s="10">
        <f t="shared" si="464"/>
        <v>45815</v>
      </c>
      <c r="C3782" s="4">
        <f t="shared" si="471"/>
        <v>0.33333333333333331</v>
      </c>
      <c r="D3782" s="4">
        <f>IF('Kauf Restprofil Los 7'!A3782&lt;&gt;"",IF('Kauf Restprofil Los 7'!A3782&lt;&gt;"",TIME(HOUR('Kauf Restprofil Los 7'!A3782),MINUTE('Kauf Restprofil Los 7'!A3782),SECOND('Kauf Restprofil Los 7'!A3782)),""),"")</f>
        <v>0.375</v>
      </c>
      <c r="E3782" s="9">
        <f t="shared" si="470"/>
        <v>9</v>
      </c>
      <c r="F3782">
        <v>23.285502943000001</v>
      </c>
      <c r="G3782" s="12">
        <f t="shared" si="465"/>
        <v>1.94</v>
      </c>
      <c r="H3782" s="18">
        <f t="shared" si="466"/>
        <v>23.286000000000001</v>
      </c>
      <c r="I3782" s="21">
        <v>24.599999999999998</v>
      </c>
      <c r="J3782" s="14">
        <v>24.599999999999998</v>
      </c>
      <c r="K3782" s="14">
        <f t="shared" si="467"/>
        <v>0</v>
      </c>
      <c r="L3782" s="13">
        <f t="shared" si="468"/>
        <v>-1.3139999999999965</v>
      </c>
      <c r="M3782" s="53">
        <v>0</v>
      </c>
      <c r="N3782" s="45">
        <f t="shared" si="469"/>
        <v>-1.3139999999999965</v>
      </c>
      <c r="P3782" s="56"/>
    </row>
    <row r="3783" spans="1:16" x14ac:dyDescent="0.2">
      <c r="A3783" s="5">
        <v>45815.416666666664</v>
      </c>
      <c r="B3783" s="10">
        <f t="shared" si="464"/>
        <v>45815</v>
      </c>
      <c r="C3783" s="4">
        <f t="shared" si="471"/>
        <v>0.375</v>
      </c>
      <c r="D3783" s="4">
        <f>IF('Kauf Restprofil Los 7'!A3783&lt;&gt;"",IF('Kauf Restprofil Los 7'!A3783&lt;&gt;"",TIME(HOUR('Kauf Restprofil Los 7'!A3783),MINUTE('Kauf Restprofil Los 7'!A3783),SECOND('Kauf Restprofil Los 7'!A3783)),""),"")</f>
        <v>0.41666666666666669</v>
      </c>
      <c r="E3783" s="9">
        <f t="shared" si="470"/>
        <v>10</v>
      </c>
      <c r="F3783">
        <v>23.323083889999999</v>
      </c>
      <c r="G3783" s="12">
        <f t="shared" si="465"/>
        <v>1.944</v>
      </c>
      <c r="H3783" s="18">
        <f t="shared" si="466"/>
        <v>23.323</v>
      </c>
      <c r="I3783" s="21">
        <v>26.700000000000003</v>
      </c>
      <c r="J3783" s="14">
        <v>26.700000000000003</v>
      </c>
      <c r="K3783" s="14">
        <f t="shared" si="467"/>
        <v>0</v>
      </c>
      <c r="L3783" s="13">
        <f t="shared" si="468"/>
        <v>-3.3770000000000024</v>
      </c>
      <c r="M3783" s="53">
        <v>0</v>
      </c>
      <c r="N3783" s="45">
        <f t="shared" si="469"/>
        <v>-3.3770000000000024</v>
      </c>
      <c r="P3783" s="56"/>
    </row>
    <row r="3784" spans="1:16" x14ac:dyDescent="0.2">
      <c r="A3784" s="5">
        <v>45815.458333333336</v>
      </c>
      <c r="B3784" s="10">
        <f t="shared" ref="B3784:B3847" si="472">IF(A3784&lt;&gt;"",IF(E3784=24,B3783,DATE(YEAR(A3784),MONTH(A3784),DAY(A3784))),"")</f>
        <v>45815</v>
      </c>
      <c r="C3784" s="4">
        <f t="shared" si="471"/>
        <v>0.41666666666666669</v>
      </c>
      <c r="D3784" s="4">
        <f>IF('Kauf Restprofil Los 7'!A3784&lt;&gt;"",IF('Kauf Restprofil Los 7'!A3784&lt;&gt;"",TIME(HOUR('Kauf Restprofil Los 7'!A3784),MINUTE('Kauf Restprofil Los 7'!A3784),SECOND('Kauf Restprofil Los 7'!A3784)),""),"")</f>
        <v>0.45833333333333331</v>
      </c>
      <c r="E3784" s="9">
        <f t="shared" si="470"/>
        <v>11</v>
      </c>
      <c r="F3784">
        <v>21.992770663999998</v>
      </c>
      <c r="G3784" s="12">
        <f t="shared" ref="G3784:G3847" si="473">ROUND(F3784/$H$5,3)</f>
        <v>1.833</v>
      </c>
      <c r="H3784" s="18">
        <f t="shared" ref="H3784:H3847" si="474">ROUND(F3784,3)</f>
        <v>21.992999999999999</v>
      </c>
      <c r="I3784" s="21">
        <v>27.18</v>
      </c>
      <c r="J3784" s="14">
        <v>27.18</v>
      </c>
      <c r="K3784" s="14">
        <f t="shared" ref="K3784:K3847" si="475">J3784-I3784</f>
        <v>0</v>
      </c>
      <c r="L3784" s="13">
        <f t="shared" ref="L3784:L3847" si="476">H3784-I3784</f>
        <v>-5.1870000000000012</v>
      </c>
      <c r="M3784" s="53">
        <v>0</v>
      </c>
      <c r="N3784" s="45">
        <f t="shared" ref="N3784:N3847" si="477">IF(L3784&lt;0,L3784,0)</f>
        <v>-5.1870000000000012</v>
      </c>
      <c r="P3784" s="56"/>
    </row>
    <row r="3785" spans="1:16" x14ac:dyDescent="0.2">
      <c r="A3785" s="5">
        <v>45815.5</v>
      </c>
      <c r="B3785" s="10">
        <f t="shared" si="472"/>
        <v>45815</v>
      </c>
      <c r="C3785" s="4">
        <f t="shared" si="471"/>
        <v>0.45833333333333331</v>
      </c>
      <c r="D3785" s="4">
        <f>IF('Kauf Restprofil Los 7'!A3785&lt;&gt;"",IF('Kauf Restprofil Los 7'!A3785&lt;&gt;"",TIME(HOUR('Kauf Restprofil Los 7'!A3785),MINUTE('Kauf Restprofil Los 7'!A3785),SECOND('Kauf Restprofil Los 7'!A3785)),""),"")</f>
        <v>0.5</v>
      </c>
      <c r="E3785" s="9">
        <f t="shared" ref="E3785:E3848" si="478">IF(A3785&lt;&gt;"",IF(HOUR(A3785)=0,24,HOUR(A3785)),"")</f>
        <v>12</v>
      </c>
      <c r="F3785">
        <v>21.537240555</v>
      </c>
      <c r="G3785" s="12">
        <f t="shared" si="473"/>
        <v>1.7949999999999999</v>
      </c>
      <c r="H3785" s="18">
        <f t="shared" si="474"/>
        <v>21.536999999999999</v>
      </c>
      <c r="I3785" s="21">
        <v>26.880000000000003</v>
      </c>
      <c r="J3785" s="14">
        <v>26.880000000000003</v>
      </c>
      <c r="K3785" s="14">
        <f t="shared" si="475"/>
        <v>0</v>
      </c>
      <c r="L3785" s="13">
        <f t="shared" si="476"/>
        <v>-5.3430000000000035</v>
      </c>
      <c r="M3785" s="53">
        <v>0</v>
      </c>
      <c r="N3785" s="45">
        <f t="shared" si="477"/>
        <v>-5.3430000000000035</v>
      </c>
      <c r="P3785" s="56"/>
    </row>
    <row r="3786" spans="1:16" x14ac:dyDescent="0.2">
      <c r="A3786" s="5">
        <v>45815.541666666664</v>
      </c>
      <c r="B3786" s="10">
        <f t="shared" si="472"/>
        <v>45815</v>
      </c>
      <c r="C3786" s="4">
        <f t="shared" ref="C3786:C3849" si="479">D3785</f>
        <v>0.5</v>
      </c>
      <c r="D3786" s="4">
        <f>IF('Kauf Restprofil Los 7'!A3786&lt;&gt;"",IF('Kauf Restprofil Los 7'!A3786&lt;&gt;"",TIME(HOUR('Kauf Restprofil Los 7'!A3786),MINUTE('Kauf Restprofil Los 7'!A3786),SECOND('Kauf Restprofil Los 7'!A3786)),""),"")</f>
        <v>0.54166666666666663</v>
      </c>
      <c r="E3786" s="9">
        <f t="shared" si="478"/>
        <v>13</v>
      </c>
      <c r="F3786">
        <v>21.92776555</v>
      </c>
      <c r="G3786" s="12">
        <f t="shared" si="473"/>
        <v>1.827</v>
      </c>
      <c r="H3786" s="18">
        <f t="shared" si="474"/>
        <v>21.928000000000001</v>
      </c>
      <c r="I3786" s="21">
        <v>25.200000000000003</v>
      </c>
      <c r="J3786" s="14">
        <v>25.200000000000003</v>
      </c>
      <c r="K3786" s="14">
        <f t="shared" si="475"/>
        <v>0</v>
      </c>
      <c r="L3786" s="13">
        <f t="shared" si="476"/>
        <v>-3.272000000000002</v>
      </c>
      <c r="M3786" s="53">
        <v>0</v>
      </c>
      <c r="N3786" s="45">
        <f t="shared" si="477"/>
        <v>-3.272000000000002</v>
      </c>
      <c r="P3786" s="56"/>
    </row>
    <row r="3787" spans="1:16" x14ac:dyDescent="0.2">
      <c r="A3787" s="5">
        <v>45815.583333333336</v>
      </c>
      <c r="B3787" s="10">
        <f t="shared" si="472"/>
        <v>45815</v>
      </c>
      <c r="C3787" s="4">
        <f t="shared" si="479"/>
        <v>0.54166666666666663</v>
      </c>
      <c r="D3787" s="4">
        <f>IF('Kauf Restprofil Los 7'!A3787&lt;&gt;"",IF('Kauf Restprofil Los 7'!A3787&lt;&gt;"",TIME(HOUR('Kauf Restprofil Los 7'!A3787),MINUTE('Kauf Restprofil Los 7'!A3787),SECOND('Kauf Restprofil Los 7'!A3787)),""),"")</f>
        <v>0.58333333333333337</v>
      </c>
      <c r="E3787" s="9">
        <f t="shared" si="478"/>
        <v>14</v>
      </c>
      <c r="F3787">
        <v>22.028908641000001</v>
      </c>
      <c r="G3787" s="12">
        <f t="shared" si="473"/>
        <v>1.8360000000000001</v>
      </c>
      <c r="H3787" s="18">
        <f t="shared" si="474"/>
        <v>22.029</v>
      </c>
      <c r="I3787" s="21">
        <v>23.1</v>
      </c>
      <c r="J3787" s="14">
        <v>23.1</v>
      </c>
      <c r="K3787" s="14">
        <f t="shared" si="475"/>
        <v>0</v>
      </c>
      <c r="L3787" s="13">
        <f t="shared" si="476"/>
        <v>-1.0710000000000015</v>
      </c>
      <c r="M3787" s="53">
        <v>0</v>
      </c>
      <c r="N3787" s="45">
        <f t="shared" si="477"/>
        <v>-1.0710000000000015</v>
      </c>
      <c r="P3787" s="56"/>
    </row>
    <row r="3788" spans="1:16" x14ac:dyDescent="0.2">
      <c r="A3788" s="5">
        <v>45815.625</v>
      </c>
      <c r="B3788" s="10">
        <f t="shared" si="472"/>
        <v>45815</v>
      </c>
      <c r="C3788" s="4">
        <f t="shared" si="479"/>
        <v>0.58333333333333337</v>
      </c>
      <c r="D3788" s="4">
        <f>IF('Kauf Restprofil Los 7'!A3788&lt;&gt;"",IF('Kauf Restprofil Los 7'!A3788&lt;&gt;"",TIME(HOUR('Kauf Restprofil Los 7'!A3788),MINUTE('Kauf Restprofil Los 7'!A3788),SECOND('Kauf Restprofil Los 7'!A3788)),""),"")</f>
        <v>0.625</v>
      </c>
      <c r="E3788" s="9">
        <f t="shared" si="478"/>
        <v>15</v>
      </c>
      <c r="F3788">
        <v>20.743458476000001</v>
      </c>
      <c r="G3788" s="12">
        <f t="shared" si="473"/>
        <v>1.7290000000000001</v>
      </c>
      <c r="H3788" s="18">
        <f t="shared" si="474"/>
        <v>20.742999999999999</v>
      </c>
      <c r="I3788" s="21">
        <v>21.72</v>
      </c>
      <c r="J3788" s="14">
        <v>21.72</v>
      </c>
      <c r="K3788" s="14">
        <f t="shared" si="475"/>
        <v>0</v>
      </c>
      <c r="L3788" s="13">
        <f t="shared" si="476"/>
        <v>-0.97700000000000031</v>
      </c>
      <c r="M3788" s="53">
        <v>0</v>
      </c>
      <c r="N3788" s="45">
        <f t="shared" si="477"/>
        <v>-0.97700000000000031</v>
      </c>
      <c r="P3788" s="56"/>
    </row>
    <row r="3789" spans="1:16" x14ac:dyDescent="0.2">
      <c r="A3789" s="5">
        <v>45815.666666666664</v>
      </c>
      <c r="B3789" s="10">
        <f t="shared" si="472"/>
        <v>45815</v>
      </c>
      <c r="C3789" s="4">
        <f t="shared" si="479"/>
        <v>0.625</v>
      </c>
      <c r="D3789" s="4">
        <f>IF('Kauf Restprofil Los 7'!A3789&lt;&gt;"",IF('Kauf Restprofil Los 7'!A3789&lt;&gt;"",TIME(HOUR('Kauf Restprofil Los 7'!A3789),MINUTE('Kauf Restprofil Los 7'!A3789),SECOND('Kauf Restprofil Los 7'!A3789)),""),"")</f>
        <v>0.66666666666666663</v>
      </c>
      <c r="E3789" s="9">
        <f t="shared" si="478"/>
        <v>16</v>
      </c>
      <c r="F3789">
        <v>20.947700000000001</v>
      </c>
      <c r="G3789" s="12">
        <f t="shared" si="473"/>
        <v>1.746</v>
      </c>
      <c r="H3789" s="18">
        <f t="shared" si="474"/>
        <v>20.948</v>
      </c>
      <c r="I3789" s="21">
        <v>20.94</v>
      </c>
      <c r="J3789" s="14">
        <v>20.94</v>
      </c>
      <c r="K3789" s="14">
        <f t="shared" si="475"/>
        <v>0</v>
      </c>
      <c r="L3789" s="13">
        <f t="shared" si="476"/>
        <v>7.9999999999991189E-3</v>
      </c>
      <c r="M3789" s="53">
        <v>7.9999999999991189E-3</v>
      </c>
      <c r="N3789" s="45">
        <f t="shared" si="477"/>
        <v>0</v>
      </c>
      <c r="P3789" s="56"/>
    </row>
    <row r="3790" spans="1:16" x14ac:dyDescent="0.2">
      <c r="A3790" s="5">
        <v>45815.708333333336</v>
      </c>
      <c r="B3790" s="10">
        <f t="shared" si="472"/>
        <v>45815</v>
      </c>
      <c r="C3790" s="4">
        <f t="shared" si="479"/>
        <v>0.66666666666666663</v>
      </c>
      <c r="D3790" s="4">
        <f>IF('Kauf Restprofil Los 7'!A3790&lt;&gt;"",IF('Kauf Restprofil Los 7'!A3790&lt;&gt;"",TIME(HOUR('Kauf Restprofil Los 7'!A3790),MINUTE('Kauf Restprofil Los 7'!A3790),SECOND('Kauf Restprofil Los 7'!A3790)),""),"")</f>
        <v>0.70833333333333337</v>
      </c>
      <c r="E3790" s="9">
        <f t="shared" si="478"/>
        <v>17</v>
      </c>
      <c r="F3790">
        <v>22.516768998</v>
      </c>
      <c r="G3790" s="12">
        <f t="shared" si="473"/>
        <v>1.8759999999999999</v>
      </c>
      <c r="H3790" s="18">
        <f t="shared" si="474"/>
        <v>22.516999999999999</v>
      </c>
      <c r="I3790" s="21">
        <v>20.580000000000002</v>
      </c>
      <c r="J3790" s="14">
        <v>20.580000000000002</v>
      </c>
      <c r="K3790" s="14">
        <f t="shared" si="475"/>
        <v>0</v>
      </c>
      <c r="L3790" s="13">
        <f t="shared" si="476"/>
        <v>1.9369999999999976</v>
      </c>
      <c r="M3790" s="53">
        <v>1.9369999999999976</v>
      </c>
      <c r="N3790" s="45">
        <f t="shared" si="477"/>
        <v>0</v>
      </c>
      <c r="P3790" s="56"/>
    </row>
    <row r="3791" spans="1:16" x14ac:dyDescent="0.2">
      <c r="A3791" s="5">
        <v>45815.75</v>
      </c>
      <c r="B3791" s="10">
        <f t="shared" si="472"/>
        <v>45815</v>
      </c>
      <c r="C3791" s="4">
        <f t="shared" si="479"/>
        <v>0.70833333333333337</v>
      </c>
      <c r="D3791" s="4">
        <f>IF('Kauf Restprofil Los 7'!A3791&lt;&gt;"",IF('Kauf Restprofil Los 7'!A3791&lt;&gt;"",TIME(HOUR('Kauf Restprofil Los 7'!A3791),MINUTE('Kauf Restprofil Los 7'!A3791),SECOND('Kauf Restprofil Los 7'!A3791)),""),"")</f>
        <v>0.75</v>
      </c>
      <c r="E3791" s="9">
        <f t="shared" si="478"/>
        <v>18</v>
      </c>
      <c r="F3791">
        <v>27.185541423</v>
      </c>
      <c r="G3791" s="12">
        <f t="shared" si="473"/>
        <v>2.2650000000000001</v>
      </c>
      <c r="H3791" s="18">
        <f t="shared" si="474"/>
        <v>27.186</v>
      </c>
      <c r="I3791" s="21">
        <v>22.740000000000002</v>
      </c>
      <c r="J3791" s="14">
        <v>22.740000000000002</v>
      </c>
      <c r="K3791" s="14">
        <f t="shared" si="475"/>
        <v>0</v>
      </c>
      <c r="L3791" s="13">
        <f t="shared" si="476"/>
        <v>4.445999999999998</v>
      </c>
      <c r="M3791" s="53">
        <v>4.445999999999998</v>
      </c>
      <c r="N3791" s="45">
        <f t="shared" si="477"/>
        <v>0</v>
      </c>
      <c r="P3791" s="56"/>
    </row>
    <row r="3792" spans="1:16" x14ac:dyDescent="0.2">
      <c r="A3792" s="5">
        <v>45815.791666666664</v>
      </c>
      <c r="B3792" s="10">
        <f t="shared" si="472"/>
        <v>45815</v>
      </c>
      <c r="C3792" s="4">
        <f t="shared" si="479"/>
        <v>0.75</v>
      </c>
      <c r="D3792" s="4">
        <f>IF('Kauf Restprofil Los 7'!A3792&lt;&gt;"",IF('Kauf Restprofil Los 7'!A3792&lt;&gt;"",TIME(HOUR('Kauf Restprofil Los 7'!A3792),MINUTE('Kauf Restprofil Los 7'!A3792),SECOND('Kauf Restprofil Los 7'!A3792)),""),"")</f>
        <v>0.79166666666666663</v>
      </c>
      <c r="E3792" s="9">
        <f t="shared" si="478"/>
        <v>19</v>
      </c>
      <c r="F3792">
        <v>28.875430958999999</v>
      </c>
      <c r="G3792" s="12">
        <f t="shared" si="473"/>
        <v>2.4060000000000001</v>
      </c>
      <c r="H3792" s="18">
        <f t="shared" si="474"/>
        <v>28.875</v>
      </c>
      <c r="I3792" s="21">
        <v>24.299999999999997</v>
      </c>
      <c r="J3792" s="14">
        <v>24.299999999999997</v>
      </c>
      <c r="K3792" s="14">
        <f t="shared" si="475"/>
        <v>0</v>
      </c>
      <c r="L3792" s="13">
        <f t="shared" si="476"/>
        <v>4.5750000000000028</v>
      </c>
      <c r="M3792" s="53">
        <v>4.5750000000000028</v>
      </c>
      <c r="N3792" s="45">
        <f t="shared" si="477"/>
        <v>0</v>
      </c>
      <c r="P3792" s="56"/>
    </row>
    <row r="3793" spans="1:16" x14ac:dyDescent="0.2">
      <c r="A3793" s="5">
        <v>45815.833333333336</v>
      </c>
      <c r="B3793" s="10">
        <f t="shared" si="472"/>
        <v>45815</v>
      </c>
      <c r="C3793" s="4">
        <f t="shared" si="479"/>
        <v>0.79166666666666663</v>
      </c>
      <c r="D3793" s="4">
        <f>IF('Kauf Restprofil Los 7'!A3793&lt;&gt;"",IF('Kauf Restprofil Los 7'!A3793&lt;&gt;"",TIME(HOUR('Kauf Restprofil Los 7'!A3793),MINUTE('Kauf Restprofil Los 7'!A3793),SECOND('Kauf Restprofil Los 7'!A3793)),""),"")</f>
        <v>0.83333333333333337</v>
      </c>
      <c r="E3793" s="9">
        <f t="shared" si="478"/>
        <v>20</v>
      </c>
      <c r="F3793">
        <v>26.536404360999999</v>
      </c>
      <c r="G3793" s="12">
        <f t="shared" si="473"/>
        <v>2.2109999999999999</v>
      </c>
      <c r="H3793" s="18">
        <f t="shared" si="474"/>
        <v>26.536000000000001</v>
      </c>
      <c r="I3793" s="21">
        <v>24.660000000000004</v>
      </c>
      <c r="J3793" s="14">
        <v>24.660000000000004</v>
      </c>
      <c r="K3793" s="14">
        <f t="shared" si="475"/>
        <v>0</v>
      </c>
      <c r="L3793" s="13">
        <f t="shared" si="476"/>
        <v>1.8759999999999977</v>
      </c>
      <c r="M3793" s="53">
        <v>1.8759999999999977</v>
      </c>
      <c r="N3793" s="45">
        <f t="shared" si="477"/>
        <v>0</v>
      </c>
      <c r="P3793" s="56"/>
    </row>
    <row r="3794" spans="1:16" x14ac:dyDescent="0.2">
      <c r="A3794" s="5">
        <v>45815.875</v>
      </c>
      <c r="B3794" s="10">
        <f t="shared" si="472"/>
        <v>45815</v>
      </c>
      <c r="C3794" s="4">
        <f t="shared" si="479"/>
        <v>0.83333333333333337</v>
      </c>
      <c r="D3794" s="4">
        <f>IF('Kauf Restprofil Los 7'!A3794&lt;&gt;"",IF('Kauf Restprofil Los 7'!A3794&lt;&gt;"",TIME(HOUR('Kauf Restprofil Los 7'!A3794),MINUTE('Kauf Restprofil Los 7'!A3794),SECOND('Kauf Restprofil Los 7'!A3794)),""),"")</f>
        <v>0.875</v>
      </c>
      <c r="E3794" s="9">
        <f t="shared" si="478"/>
        <v>21</v>
      </c>
      <c r="F3794">
        <v>22.951381007999998</v>
      </c>
      <c r="G3794" s="12">
        <f t="shared" si="473"/>
        <v>1.913</v>
      </c>
      <c r="H3794" s="18">
        <f t="shared" si="474"/>
        <v>22.951000000000001</v>
      </c>
      <c r="I3794" s="21">
        <v>22.740000000000002</v>
      </c>
      <c r="J3794" s="14">
        <v>22.740000000000002</v>
      </c>
      <c r="K3794" s="14">
        <f t="shared" si="475"/>
        <v>0</v>
      </c>
      <c r="L3794" s="13">
        <f t="shared" si="476"/>
        <v>0.21099999999999852</v>
      </c>
      <c r="M3794" s="53">
        <v>0.21099999999999852</v>
      </c>
      <c r="N3794" s="45">
        <f t="shared" si="477"/>
        <v>0</v>
      </c>
      <c r="P3794" s="56"/>
    </row>
    <row r="3795" spans="1:16" x14ac:dyDescent="0.2">
      <c r="A3795" s="5">
        <v>45815.916666666664</v>
      </c>
      <c r="B3795" s="10">
        <f t="shared" si="472"/>
        <v>45815</v>
      </c>
      <c r="C3795" s="4">
        <f t="shared" si="479"/>
        <v>0.875</v>
      </c>
      <c r="D3795" s="4">
        <f>IF('Kauf Restprofil Los 7'!A3795&lt;&gt;"",IF('Kauf Restprofil Los 7'!A3795&lt;&gt;"",TIME(HOUR('Kauf Restprofil Los 7'!A3795),MINUTE('Kauf Restprofil Los 7'!A3795),SECOND('Kauf Restprofil Los 7'!A3795)),""),"")</f>
        <v>0.91666666666666663</v>
      </c>
      <c r="E3795" s="9">
        <f t="shared" si="478"/>
        <v>22</v>
      </c>
      <c r="F3795">
        <v>20.742348158999999</v>
      </c>
      <c r="G3795" s="12">
        <f t="shared" si="473"/>
        <v>1.7290000000000001</v>
      </c>
      <c r="H3795" s="18">
        <f t="shared" si="474"/>
        <v>20.742000000000001</v>
      </c>
      <c r="I3795" s="21">
        <v>20.759999999999998</v>
      </c>
      <c r="J3795" s="14">
        <v>20.759999999999998</v>
      </c>
      <c r="K3795" s="14">
        <f t="shared" si="475"/>
        <v>0</v>
      </c>
      <c r="L3795" s="13">
        <f t="shared" si="476"/>
        <v>-1.7999999999997129E-2</v>
      </c>
      <c r="M3795" s="53">
        <v>0</v>
      </c>
      <c r="N3795" s="45">
        <f t="shared" si="477"/>
        <v>-1.7999999999997129E-2</v>
      </c>
      <c r="P3795" s="56"/>
    </row>
    <row r="3796" spans="1:16" x14ac:dyDescent="0.2">
      <c r="A3796" s="5">
        <v>45815.958333333336</v>
      </c>
      <c r="B3796" s="10">
        <f t="shared" si="472"/>
        <v>45815</v>
      </c>
      <c r="C3796" s="4">
        <f t="shared" si="479"/>
        <v>0.91666666666666663</v>
      </c>
      <c r="D3796" s="4">
        <f>IF('Kauf Restprofil Los 7'!A3796&lt;&gt;"",IF('Kauf Restprofil Los 7'!A3796&lt;&gt;"",TIME(HOUR('Kauf Restprofil Los 7'!A3796),MINUTE('Kauf Restprofil Los 7'!A3796),SECOND('Kauf Restprofil Los 7'!A3796)),""),"")</f>
        <v>0.95833333333333337</v>
      </c>
      <c r="E3796" s="9">
        <f t="shared" si="478"/>
        <v>23</v>
      </c>
      <c r="F3796">
        <v>19.473422420999999</v>
      </c>
      <c r="G3796" s="12">
        <f t="shared" si="473"/>
        <v>1.623</v>
      </c>
      <c r="H3796" s="18">
        <f t="shared" si="474"/>
        <v>19.472999999999999</v>
      </c>
      <c r="I3796" s="21">
        <v>19.68</v>
      </c>
      <c r="J3796" s="14">
        <v>19.68</v>
      </c>
      <c r="K3796" s="14">
        <f t="shared" si="475"/>
        <v>0</v>
      </c>
      <c r="L3796" s="13">
        <f t="shared" si="476"/>
        <v>-0.20700000000000074</v>
      </c>
      <c r="M3796" s="53">
        <v>0</v>
      </c>
      <c r="N3796" s="45">
        <f t="shared" si="477"/>
        <v>-0.20700000000000074</v>
      </c>
      <c r="P3796" s="56"/>
    </row>
    <row r="3797" spans="1:16" x14ac:dyDescent="0.2">
      <c r="A3797" s="5">
        <v>45816</v>
      </c>
      <c r="B3797" s="10">
        <f t="shared" si="472"/>
        <v>45815</v>
      </c>
      <c r="C3797" s="4">
        <f t="shared" si="479"/>
        <v>0.95833333333333337</v>
      </c>
      <c r="D3797" s="4">
        <f>IF('Kauf Restprofil Los 7'!A3797&lt;&gt;"",IF('Kauf Restprofil Los 7'!A3797&lt;&gt;"",TIME(HOUR('Kauf Restprofil Los 7'!A3797),MINUTE('Kauf Restprofil Los 7'!A3797),SECOND('Kauf Restprofil Los 7'!A3797)),""),"")</f>
        <v>0</v>
      </c>
      <c r="E3797" s="9">
        <f t="shared" si="478"/>
        <v>24</v>
      </c>
      <c r="F3797">
        <v>16.760528268000002</v>
      </c>
      <c r="G3797" s="12">
        <f t="shared" si="473"/>
        <v>1.397</v>
      </c>
      <c r="H3797" s="18">
        <f t="shared" si="474"/>
        <v>16.760999999999999</v>
      </c>
      <c r="I3797" s="21">
        <v>15.899999999999999</v>
      </c>
      <c r="J3797" s="14">
        <v>15.899999999999999</v>
      </c>
      <c r="K3797" s="14">
        <f t="shared" si="475"/>
        <v>0</v>
      </c>
      <c r="L3797" s="13">
        <f t="shared" si="476"/>
        <v>0.86100000000000065</v>
      </c>
      <c r="M3797" s="53">
        <v>0.86100000000000065</v>
      </c>
      <c r="N3797" s="45">
        <f t="shared" si="477"/>
        <v>0</v>
      </c>
      <c r="P3797" s="56"/>
    </row>
    <row r="3798" spans="1:16" x14ac:dyDescent="0.2">
      <c r="A3798" s="5">
        <v>45816.041666666664</v>
      </c>
      <c r="B3798" s="10">
        <f t="shared" si="472"/>
        <v>45816</v>
      </c>
      <c r="C3798" s="4">
        <f t="shared" si="479"/>
        <v>0</v>
      </c>
      <c r="D3798" s="4">
        <f>IF('Kauf Restprofil Los 7'!A3798&lt;&gt;"",IF('Kauf Restprofil Los 7'!A3798&lt;&gt;"",TIME(HOUR('Kauf Restprofil Los 7'!A3798),MINUTE('Kauf Restprofil Los 7'!A3798),SECOND('Kauf Restprofil Los 7'!A3798)),""),"")</f>
        <v>4.1666666666666664E-2</v>
      </c>
      <c r="E3798" s="9">
        <f t="shared" si="478"/>
        <v>1</v>
      </c>
      <c r="F3798">
        <v>14.476312606</v>
      </c>
      <c r="G3798" s="12">
        <f t="shared" si="473"/>
        <v>1.206</v>
      </c>
      <c r="H3798" s="18">
        <f t="shared" si="474"/>
        <v>14.476000000000001</v>
      </c>
      <c r="I3798" s="21">
        <v>13.200000000000001</v>
      </c>
      <c r="J3798" s="14">
        <v>13.200000000000001</v>
      </c>
      <c r="K3798" s="14">
        <f t="shared" si="475"/>
        <v>0</v>
      </c>
      <c r="L3798" s="13">
        <f t="shared" si="476"/>
        <v>1.2759999999999998</v>
      </c>
      <c r="M3798" s="53">
        <v>1.2759999999999998</v>
      </c>
      <c r="N3798" s="45">
        <f t="shared" si="477"/>
        <v>0</v>
      </c>
      <c r="P3798" s="56"/>
    </row>
    <row r="3799" spans="1:16" x14ac:dyDescent="0.2">
      <c r="A3799" s="5">
        <v>45816.083333333336</v>
      </c>
      <c r="B3799" s="10">
        <f t="shared" si="472"/>
        <v>45816</v>
      </c>
      <c r="C3799" s="4">
        <f t="shared" si="479"/>
        <v>4.1666666666666664E-2</v>
      </c>
      <c r="D3799" s="4">
        <f>IF('Kauf Restprofil Los 7'!A3799&lt;&gt;"",IF('Kauf Restprofil Los 7'!A3799&lt;&gt;"",TIME(HOUR('Kauf Restprofil Los 7'!A3799),MINUTE('Kauf Restprofil Los 7'!A3799),SECOND('Kauf Restprofil Los 7'!A3799)),""),"")</f>
        <v>8.3333333333333329E-2</v>
      </c>
      <c r="E3799" s="9">
        <f t="shared" si="478"/>
        <v>2</v>
      </c>
      <c r="F3799">
        <v>13.063573330000001</v>
      </c>
      <c r="G3799" s="12">
        <f t="shared" si="473"/>
        <v>1.089</v>
      </c>
      <c r="H3799" s="18">
        <f t="shared" si="474"/>
        <v>13.064</v>
      </c>
      <c r="I3799" s="21">
        <v>11.58</v>
      </c>
      <c r="J3799" s="14">
        <v>11.58</v>
      </c>
      <c r="K3799" s="14">
        <f t="shared" si="475"/>
        <v>0</v>
      </c>
      <c r="L3799" s="13">
        <f t="shared" si="476"/>
        <v>1.484</v>
      </c>
      <c r="M3799" s="53">
        <v>1.484</v>
      </c>
      <c r="N3799" s="45">
        <f t="shared" si="477"/>
        <v>0</v>
      </c>
      <c r="P3799" s="56"/>
    </row>
    <row r="3800" spans="1:16" x14ac:dyDescent="0.2">
      <c r="A3800" s="5">
        <v>45816.125</v>
      </c>
      <c r="B3800" s="10">
        <f t="shared" si="472"/>
        <v>45816</v>
      </c>
      <c r="C3800" s="4">
        <f t="shared" si="479"/>
        <v>8.3333333333333329E-2</v>
      </c>
      <c r="D3800" s="4">
        <f>IF('Kauf Restprofil Los 7'!A3800&lt;&gt;"",IF('Kauf Restprofil Los 7'!A3800&lt;&gt;"",TIME(HOUR('Kauf Restprofil Los 7'!A3800),MINUTE('Kauf Restprofil Los 7'!A3800),SECOND('Kauf Restprofil Los 7'!A3800)),""),"")</f>
        <v>0.125</v>
      </c>
      <c r="E3800" s="9">
        <f t="shared" si="478"/>
        <v>3</v>
      </c>
      <c r="F3800">
        <v>12.201885052</v>
      </c>
      <c r="G3800" s="12">
        <f t="shared" si="473"/>
        <v>1.0169999999999999</v>
      </c>
      <c r="H3800" s="18">
        <f t="shared" si="474"/>
        <v>12.202</v>
      </c>
      <c r="I3800" s="21">
        <v>11.16</v>
      </c>
      <c r="J3800" s="14">
        <v>11.16</v>
      </c>
      <c r="K3800" s="14">
        <f t="shared" si="475"/>
        <v>0</v>
      </c>
      <c r="L3800" s="13">
        <f t="shared" si="476"/>
        <v>1.0419999999999998</v>
      </c>
      <c r="M3800" s="53">
        <v>1.0419999999999998</v>
      </c>
      <c r="N3800" s="45">
        <f t="shared" si="477"/>
        <v>0</v>
      </c>
      <c r="P3800" s="56"/>
    </row>
    <row r="3801" spans="1:16" x14ac:dyDescent="0.2">
      <c r="A3801" s="5">
        <v>45816.166666666664</v>
      </c>
      <c r="B3801" s="10">
        <f t="shared" si="472"/>
        <v>45816</v>
      </c>
      <c r="C3801" s="4">
        <f t="shared" si="479"/>
        <v>0.125</v>
      </c>
      <c r="D3801" s="4">
        <f>IF('Kauf Restprofil Los 7'!A3801&lt;&gt;"",IF('Kauf Restprofil Los 7'!A3801&lt;&gt;"",TIME(HOUR('Kauf Restprofil Los 7'!A3801),MINUTE('Kauf Restprofil Los 7'!A3801),SECOND('Kauf Restprofil Los 7'!A3801)),""),"")</f>
        <v>0.16666666666666666</v>
      </c>
      <c r="E3801" s="9">
        <f t="shared" si="478"/>
        <v>4</v>
      </c>
      <c r="F3801">
        <v>11.6986574</v>
      </c>
      <c r="G3801" s="12">
        <f t="shared" si="473"/>
        <v>0.97499999999999998</v>
      </c>
      <c r="H3801" s="18">
        <f t="shared" si="474"/>
        <v>11.699</v>
      </c>
      <c r="I3801" s="21">
        <v>10.86</v>
      </c>
      <c r="J3801" s="14">
        <v>10.86</v>
      </c>
      <c r="K3801" s="14">
        <f t="shared" si="475"/>
        <v>0</v>
      </c>
      <c r="L3801" s="13">
        <f t="shared" si="476"/>
        <v>0.83900000000000041</v>
      </c>
      <c r="M3801" s="53">
        <v>0.83900000000000041</v>
      </c>
      <c r="N3801" s="45">
        <f t="shared" si="477"/>
        <v>0</v>
      </c>
      <c r="P3801" s="56"/>
    </row>
    <row r="3802" spans="1:16" x14ac:dyDescent="0.2">
      <c r="A3802" s="5">
        <v>45816.208333333336</v>
      </c>
      <c r="B3802" s="10">
        <f t="shared" si="472"/>
        <v>45816</v>
      </c>
      <c r="C3802" s="4">
        <f t="shared" si="479"/>
        <v>0.16666666666666666</v>
      </c>
      <c r="D3802" s="4">
        <f>IF('Kauf Restprofil Los 7'!A3802&lt;&gt;"",IF('Kauf Restprofil Los 7'!A3802&lt;&gt;"",TIME(HOUR('Kauf Restprofil Los 7'!A3802),MINUTE('Kauf Restprofil Los 7'!A3802),SECOND('Kauf Restprofil Los 7'!A3802)),""),"")</f>
        <v>0.20833333333333334</v>
      </c>
      <c r="E3802" s="9">
        <f t="shared" si="478"/>
        <v>5</v>
      </c>
      <c r="F3802">
        <v>11.546851326000001</v>
      </c>
      <c r="G3802" s="12">
        <f t="shared" si="473"/>
        <v>0.96199999999999997</v>
      </c>
      <c r="H3802" s="18">
        <f t="shared" si="474"/>
        <v>11.547000000000001</v>
      </c>
      <c r="I3802" s="21">
        <v>10.74</v>
      </c>
      <c r="J3802" s="14">
        <v>10.74</v>
      </c>
      <c r="K3802" s="14">
        <f t="shared" si="475"/>
        <v>0</v>
      </c>
      <c r="L3802" s="13">
        <f t="shared" si="476"/>
        <v>0.80700000000000038</v>
      </c>
      <c r="M3802" s="53">
        <v>0.80700000000000038</v>
      </c>
      <c r="N3802" s="45">
        <f t="shared" si="477"/>
        <v>0</v>
      </c>
      <c r="P3802" s="56"/>
    </row>
    <row r="3803" spans="1:16" x14ac:dyDescent="0.2">
      <c r="A3803" s="5">
        <v>45816.25</v>
      </c>
      <c r="B3803" s="10">
        <f t="shared" si="472"/>
        <v>45816</v>
      </c>
      <c r="C3803" s="4">
        <f t="shared" si="479"/>
        <v>0.20833333333333334</v>
      </c>
      <c r="D3803" s="4">
        <f>IF('Kauf Restprofil Los 7'!A3803&lt;&gt;"",IF('Kauf Restprofil Los 7'!A3803&lt;&gt;"",TIME(HOUR('Kauf Restprofil Los 7'!A3803),MINUTE('Kauf Restprofil Los 7'!A3803),SECOND('Kauf Restprofil Los 7'!A3803)),""),"")</f>
        <v>0.25</v>
      </c>
      <c r="E3803" s="9">
        <f t="shared" si="478"/>
        <v>6</v>
      </c>
      <c r="F3803">
        <v>11.562944923</v>
      </c>
      <c r="G3803" s="12">
        <f t="shared" si="473"/>
        <v>0.96399999999999997</v>
      </c>
      <c r="H3803" s="18">
        <f t="shared" si="474"/>
        <v>11.563000000000001</v>
      </c>
      <c r="I3803" s="21">
        <v>10.5</v>
      </c>
      <c r="J3803" s="14">
        <v>10.5</v>
      </c>
      <c r="K3803" s="14">
        <f t="shared" si="475"/>
        <v>0</v>
      </c>
      <c r="L3803" s="13">
        <f t="shared" si="476"/>
        <v>1.0630000000000006</v>
      </c>
      <c r="M3803" s="53">
        <v>1.0630000000000006</v>
      </c>
      <c r="N3803" s="45">
        <f t="shared" si="477"/>
        <v>0</v>
      </c>
      <c r="P3803" s="56"/>
    </row>
    <row r="3804" spans="1:16" x14ac:dyDescent="0.2">
      <c r="A3804" s="5">
        <v>45816.291666666664</v>
      </c>
      <c r="B3804" s="10">
        <f t="shared" si="472"/>
        <v>45816</v>
      </c>
      <c r="C3804" s="4">
        <f t="shared" si="479"/>
        <v>0.25</v>
      </c>
      <c r="D3804" s="4">
        <f>IF('Kauf Restprofil Los 7'!A3804&lt;&gt;"",IF('Kauf Restprofil Los 7'!A3804&lt;&gt;"",TIME(HOUR('Kauf Restprofil Los 7'!A3804),MINUTE('Kauf Restprofil Los 7'!A3804),SECOND('Kauf Restprofil Los 7'!A3804)),""),"")</f>
        <v>0.29166666666666669</v>
      </c>
      <c r="E3804" s="9">
        <f t="shared" si="478"/>
        <v>7</v>
      </c>
      <c r="F3804">
        <v>12.669359566000001</v>
      </c>
      <c r="G3804" s="12">
        <f t="shared" si="473"/>
        <v>1.056</v>
      </c>
      <c r="H3804" s="18">
        <f t="shared" si="474"/>
        <v>12.669</v>
      </c>
      <c r="I3804" s="21">
        <v>11.34</v>
      </c>
      <c r="J3804" s="14">
        <v>11.34</v>
      </c>
      <c r="K3804" s="14">
        <f t="shared" si="475"/>
        <v>0</v>
      </c>
      <c r="L3804" s="13">
        <f t="shared" si="476"/>
        <v>1.3290000000000006</v>
      </c>
      <c r="M3804" s="53">
        <v>1.3290000000000006</v>
      </c>
      <c r="N3804" s="45">
        <f t="shared" si="477"/>
        <v>0</v>
      </c>
      <c r="P3804" s="56"/>
    </row>
    <row r="3805" spans="1:16" x14ac:dyDescent="0.2">
      <c r="A3805" s="5">
        <v>45816.333333333336</v>
      </c>
      <c r="B3805" s="10">
        <f t="shared" si="472"/>
        <v>45816</v>
      </c>
      <c r="C3805" s="4">
        <f t="shared" si="479"/>
        <v>0.29166666666666669</v>
      </c>
      <c r="D3805" s="4">
        <f>IF('Kauf Restprofil Los 7'!A3805&lt;&gt;"",IF('Kauf Restprofil Los 7'!A3805&lt;&gt;"",TIME(HOUR('Kauf Restprofil Los 7'!A3805),MINUTE('Kauf Restprofil Los 7'!A3805),SECOND('Kauf Restprofil Los 7'!A3805)),""),"")</f>
        <v>0.33333333333333331</v>
      </c>
      <c r="E3805" s="9">
        <f t="shared" si="478"/>
        <v>8</v>
      </c>
      <c r="F3805">
        <v>15.23686124</v>
      </c>
      <c r="G3805" s="12">
        <f t="shared" si="473"/>
        <v>1.27</v>
      </c>
      <c r="H3805" s="18">
        <f t="shared" si="474"/>
        <v>15.237</v>
      </c>
      <c r="I3805" s="21">
        <v>13.620000000000001</v>
      </c>
      <c r="J3805" s="14">
        <v>13.620000000000001</v>
      </c>
      <c r="K3805" s="14">
        <f t="shared" si="475"/>
        <v>0</v>
      </c>
      <c r="L3805" s="13">
        <f t="shared" si="476"/>
        <v>1.6169999999999991</v>
      </c>
      <c r="M3805" s="53">
        <v>1.6169999999999991</v>
      </c>
      <c r="N3805" s="45">
        <f t="shared" si="477"/>
        <v>0</v>
      </c>
      <c r="P3805" s="56"/>
    </row>
    <row r="3806" spans="1:16" x14ac:dyDescent="0.2">
      <c r="A3806" s="5">
        <v>45816.375</v>
      </c>
      <c r="B3806" s="10">
        <f t="shared" si="472"/>
        <v>45816</v>
      </c>
      <c r="C3806" s="4">
        <f t="shared" si="479"/>
        <v>0.33333333333333331</v>
      </c>
      <c r="D3806" s="4">
        <f>IF('Kauf Restprofil Los 7'!A3806&lt;&gt;"",IF('Kauf Restprofil Los 7'!A3806&lt;&gt;"",TIME(HOUR('Kauf Restprofil Los 7'!A3806),MINUTE('Kauf Restprofil Los 7'!A3806),SECOND('Kauf Restprofil Los 7'!A3806)),""),"")</f>
        <v>0.375</v>
      </c>
      <c r="E3806" s="9">
        <f t="shared" si="478"/>
        <v>9</v>
      </c>
      <c r="F3806">
        <v>18.446495112000001</v>
      </c>
      <c r="G3806" s="12">
        <f t="shared" si="473"/>
        <v>1.5369999999999999</v>
      </c>
      <c r="H3806" s="18">
        <f t="shared" si="474"/>
        <v>18.446000000000002</v>
      </c>
      <c r="I3806" s="21">
        <v>16.98</v>
      </c>
      <c r="J3806" s="14">
        <v>16.98</v>
      </c>
      <c r="K3806" s="14">
        <f t="shared" si="475"/>
        <v>0</v>
      </c>
      <c r="L3806" s="13">
        <f t="shared" si="476"/>
        <v>1.4660000000000011</v>
      </c>
      <c r="M3806" s="53">
        <v>1.4660000000000011</v>
      </c>
      <c r="N3806" s="45">
        <f t="shared" si="477"/>
        <v>0</v>
      </c>
      <c r="P3806" s="56"/>
    </row>
    <row r="3807" spans="1:16" x14ac:dyDescent="0.2">
      <c r="A3807" s="5">
        <v>45816.416666666664</v>
      </c>
      <c r="B3807" s="10">
        <f t="shared" si="472"/>
        <v>45816</v>
      </c>
      <c r="C3807" s="4">
        <f t="shared" si="479"/>
        <v>0.375</v>
      </c>
      <c r="D3807" s="4">
        <f>IF('Kauf Restprofil Los 7'!A3807&lt;&gt;"",IF('Kauf Restprofil Los 7'!A3807&lt;&gt;"",TIME(HOUR('Kauf Restprofil Los 7'!A3807),MINUTE('Kauf Restprofil Los 7'!A3807),SECOND('Kauf Restprofil Los 7'!A3807)),""),"")</f>
        <v>0.41666666666666669</v>
      </c>
      <c r="E3807" s="9">
        <f t="shared" si="478"/>
        <v>10</v>
      </c>
      <c r="F3807">
        <v>19.537295455999999</v>
      </c>
      <c r="G3807" s="12">
        <f t="shared" si="473"/>
        <v>1.6279999999999999</v>
      </c>
      <c r="H3807" s="18">
        <f t="shared" si="474"/>
        <v>19.536999999999999</v>
      </c>
      <c r="I3807" s="21">
        <v>19.5</v>
      </c>
      <c r="J3807" s="14">
        <v>19.5</v>
      </c>
      <c r="K3807" s="14">
        <f t="shared" si="475"/>
        <v>0</v>
      </c>
      <c r="L3807" s="13">
        <f t="shared" si="476"/>
        <v>3.6999999999999034E-2</v>
      </c>
      <c r="M3807" s="53">
        <v>3.6999999999999034E-2</v>
      </c>
      <c r="N3807" s="45">
        <f t="shared" si="477"/>
        <v>0</v>
      </c>
      <c r="P3807" s="56"/>
    </row>
    <row r="3808" spans="1:16" x14ac:dyDescent="0.2">
      <c r="A3808" s="5">
        <v>45816.458333333336</v>
      </c>
      <c r="B3808" s="10">
        <f t="shared" si="472"/>
        <v>45816</v>
      </c>
      <c r="C3808" s="4">
        <f t="shared" si="479"/>
        <v>0.41666666666666669</v>
      </c>
      <c r="D3808" s="4">
        <f>IF('Kauf Restprofil Los 7'!A3808&lt;&gt;"",IF('Kauf Restprofil Los 7'!A3808&lt;&gt;"",TIME(HOUR('Kauf Restprofil Los 7'!A3808),MINUTE('Kauf Restprofil Los 7'!A3808),SECOND('Kauf Restprofil Los 7'!A3808)),""),"")</f>
        <v>0.45833333333333331</v>
      </c>
      <c r="E3808" s="9">
        <f t="shared" si="478"/>
        <v>11</v>
      </c>
      <c r="F3808">
        <v>18.288576946999999</v>
      </c>
      <c r="G3808" s="12">
        <f t="shared" si="473"/>
        <v>1.524</v>
      </c>
      <c r="H3808" s="18">
        <f t="shared" si="474"/>
        <v>18.289000000000001</v>
      </c>
      <c r="I3808" s="21">
        <v>19.5</v>
      </c>
      <c r="J3808" s="14">
        <v>19.5</v>
      </c>
      <c r="K3808" s="14">
        <f t="shared" si="475"/>
        <v>0</v>
      </c>
      <c r="L3808" s="13">
        <f t="shared" si="476"/>
        <v>-1.2109999999999985</v>
      </c>
      <c r="M3808" s="53">
        <v>0</v>
      </c>
      <c r="N3808" s="45">
        <f t="shared" si="477"/>
        <v>-1.2109999999999985</v>
      </c>
      <c r="P3808" s="56"/>
    </row>
    <row r="3809" spans="1:16" x14ac:dyDescent="0.2">
      <c r="A3809" s="5">
        <v>45816.5</v>
      </c>
      <c r="B3809" s="10">
        <f t="shared" si="472"/>
        <v>45816</v>
      </c>
      <c r="C3809" s="4">
        <f t="shared" si="479"/>
        <v>0.45833333333333331</v>
      </c>
      <c r="D3809" s="4">
        <f>IF('Kauf Restprofil Los 7'!A3809&lt;&gt;"",IF('Kauf Restprofil Los 7'!A3809&lt;&gt;"",TIME(HOUR('Kauf Restprofil Los 7'!A3809),MINUTE('Kauf Restprofil Los 7'!A3809),SECOND('Kauf Restprofil Los 7'!A3809)),""),"")</f>
        <v>0.5</v>
      </c>
      <c r="E3809" s="9">
        <f t="shared" si="478"/>
        <v>12</v>
      </c>
      <c r="F3809">
        <v>17.156405030999998</v>
      </c>
      <c r="G3809" s="12">
        <f t="shared" si="473"/>
        <v>1.43</v>
      </c>
      <c r="H3809" s="18">
        <f t="shared" si="474"/>
        <v>17.155999999999999</v>
      </c>
      <c r="I3809" s="21">
        <v>20.64</v>
      </c>
      <c r="J3809" s="14">
        <v>20.64</v>
      </c>
      <c r="K3809" s="14">
        <f t="shared" si="475"/>
        <v>0</v>
      </c>
      <c r="L3809" s="13">
        <f t="shared" si="476"/>
        <v>-3.4840000000000018</v>
      </c>
      <c r="M3809" s="53">
        <v>0</v>
      </c>
      <c r="N3809" s="45">
        <f t="shared" si="477"/>
        <v>-3.4840000000000018</v>
      </c>
      <c r="P3809" s="56"/>
    </row>
    <row r="3810" spans="1:16" x14ac:dyDescent="0.2">
      <c r="A3810" s="5">
        <v>45816.541666666664</v>
      </c>
      <c r="B3810" s="10">
        <f t="shared" si="472"/>
        <v>45816</v>
      </c>
      <c r="C3810" s="4">
        <f t="shared" si="479"/>
        <v>0.5</v>
      </c>
      <c r="D3810" s="4">
        <f>IF('Kauf Restprofil Los 7'!A3810&lt;&gt;"",IF('Kauf Restprofil Los 7'!A3810&lt;&gt;"",TIME(HOUR('Kauf Restprofil Los 7'!A3810),MINUTE('Kauf Restprofil Los 7'!A3810),SECOND('Kauf Restprofil Los 7'!A3810)),""),"")</f>
        <v>0.54166666666666663</v>
      </c>
      <c r="E3810" s="9">
        <f t="shared" si="478"/>
        <v>13</v>
      </c>
      <c r="F3810">
        <v>15.279341200999999</v>
      </c>
      <c r="G3810" s="12">
        <f t="shared" si="473"/>
        <v>1.2729999999999999</v>
      </c>
      <c r="H3810" s="18">
        <f t="shared" si="474"/>
        <v>15.279</v>
      </c>
      <c r="I3810" s="21">
        <v>20.22</v>
      </c>
      <c r="J3810" s="14">
        <v>20.22</v>
      </c>
      <c r="K3810" s="14">
        <f t="shared" si="475"/>
        <v>0</v>
      </c>
      <c r="L3810" s="13">
        <f t="shared" si="476"/>
        <v>-4.9409999999999989</v>
      </c>
      <c r="M3810" s="53">
        <v>0</v>
      </c>
      <c r="N3810" s="45">
        <f t="shared" si="477"/>
        <v>-4.9409999999999989</v>
      </c>
      <c r="P3810" s="56"/>
    </row>
    <row r="3811" spans="1:16" x14ac:dyDescent="0.2">
      <c r="A3811" s="5">
        <v>45816.583333333336</v>
      </c>
      <c r="B3811" s="10">
        <f t="shared" si="472"/>
        <v>45816</v>
      </c>
      <c r="C3811" s="4">
        <f t="shared" si="479"/>
        <v>0.54166666666666663</v>
      </c>
      <c r="D3811" s="4">
        <f>IF('Kauf Restprofil Los 7'!A3811&lt;&gt;"",IF('Kauf Restprofil Los 7'!A3811&lt;&gt;"",TIME(HOUR('Kauf Restprofil Los 7'!A3811),MINUTE('Kauf Restprofil Los 7'!A3811),SECOND('Kauf Restprofil Los 7'!A3811)),""),"")</f>
        <v>0.58333333333333337</v>
      </c>
      <c r="E3811" s="9">
        <f t="shared" si="478"/>
        <v>14</v>
      </c>
      <c r="F3811">
        <v>12.646622186</v>
      </c>
      <c r="G3811" s="12">
        <f t="shared" si="473"/>
        <v>1.054</v>
      </c>
      <c r="H3811" s="18">
        <f t="shared" si="474"/>
        <v>12.647</v>
      </c>
      <c r="I3811" s="21">
        <v>18.059999999999999</v>
      </c>
      <c r="J3811" s="14">
        <v>18.059999999999999</v>
      </c>
      <c r="K3811" s="14">
        <f t="shared" si="475"/>
        <v>0</v>
      </c>
      <c r="L3811" s="13">
        <f t="shared" si="476"/>
        <v>-5.4129999999999985</v>
      </c>
      <c r="M3811" s="53">
        <v>0</v>
      </c>
      <c r="N3811" s="45">
        <f t="shared" si="477"/>
        <v>-5.4129999999999985</v>
      </c>
      <c r="P3811" s="56"/>
    </row>
    <row r="3812" spans="1:16" x14ac:dyDescent="0.2">
      <c r="A3812" s="5">
        <v>45816.625</v>
      </c>
      <c r="B3812" s="10">
        <f t="shared" si="472"/>
        <v>45816</v>
      </c>
      <c r="C3812" s="4">
        <f t="shared" si="479"/>
        <v>0.58333333333333337</v>
      </c>
      <c r="D3812" s="4">
        <f>IF('Kauf Restprofil Los 7'!A3812&lt;&gt;"",IF('Kauf Restprofil Los 7'!A3812&lt;&gt;"",TIME(HOUR('Kauf Restprofil Los 7'!A3812),MINUTE('Kauf Restprofil Los 7'!A3812),SECOND('Kauf Restprofil Los 7'!A3812)),""),"")</f>
        <v>0.625</v>
      </c>
      <c r="E3812" s="9">
        <f t="shared" si="478"/>
        <v>15</v>
      </c>
      <c r="F3812">
        <v>12.252301984000001</v>
      </c>
      <c r="G3812" s="12">
        <f t="shared" si="473"/>
        <v>1.0209999999999999</v>
      </c>
      <c r="H3812" s="18">
        <f t="shared" si="474"/>
        <v>12.252000000000001</v>
      </c>
      <c r="I3812" s="21">
        <v>16.740000000000002</v>
      </c>
      <c r="J3812" s="14">
        <v>16.740000000000002</v>
      </c>
      <c r="K3812" s="14">
        <f t="shared" si="475"/>
        <v>0</v>
      </c>
      <c r="L3812" s="13">
        <f t="shared" si="476"/>
        <v>-4.4880000000000013</v>
      </c>
      <c r="M3812" s="53">
        <v>0</v>
      </c>
      <c r="N3812" s="45">
        <f t="shared" si="477"/>
        <v>-4.4880000000000013</v>
      </c>
      <c r="P3812" s="56"/>
    </row>
    <row r="3813" spans="1:16" x14ac:dyDescent="0.2">
      <c r="A3813" s="5">
        <v>45816.666666666664</v>
      </c>
      <c r="B3813" s="10">
        <f t="shared" si="472"/>
        <v>45816</v>
      </c>
      <c r="C3813" s="4">
        <f t="shared" si="479"/>
        <v>0.625</v>
      </c>
      <c r="D3813" s="4">
        <f>IF('Kauf Restprofil Los 7'!A3813&lt;&gt;"",IF('Kauf Restprofil Los 7'!A3813&lt;&gt;"",TIME(HOUR('Kauf Restprofil Los 7'!A3813),MINUTE('Kauf Restprofil Los 7'!A3813),SECOND('Kauf Restprofil Los 7'!A3813)),""),"")</f>
        <v>0.66666666666666663</v>
      </c>
      <c r="E3813" s="9">
        <f t="shared" si="478"/>
        <v>16</v>
      </c>
      <c r="F3813">
        <v>12.628561166000001</v>
      </c>
      <c r="G3813" s="12">
        <f t="shared" si="473"/>
        <v>1.052</v>
      </c>
      <c r="H3813" s="18">
        <f t="shared" si="474"/>
        <v>12.629</v>
      </c>
      <c r="I3813" s="21">
        <v>16.740000000000002</v>
      </c>
      <c r="J3813" s="14">
        <v>16.740000000000002</v>
      </c>
      <c r="K3813" s="14">
        <f t="shared" si="475"/>
        <v>0</v>
      </c>
      <c r="L3813" s="13">
        <f t="shared" si="476"/>
        <v>-4.1110000000000024</v>
      </c>
      <c r="M3813" s="53">
        <v>0</v>
      </c>
      <c r="N3813" s="45">
        <f t="shared" si="477"/>
        <v>-4.1110000000000024</v>
      </c>
      <c r="P3813" s="56"/>
    </row>
    <row r="3814" spans="1:16" x14ac:dyDescent="0.2">
      <c r="A3814" s="5">
        <v>45816.708333333336</v>
      </c>
      <c r="B3814" s="10">
        <f t="shared" si="472"/>
        <v>45816</v>
      </c>
      <c r="C3814" s="4">
        <f t="shared" si="479"/>
        <v>0.66666666666666663</v>
      </c>
      <c r="D3814" s="4">
        <f>IF('Kauf Restprofil Los 7'!A3814&lt;&gt;"",IF('Kauf Restprofil Los 7'!A3814&lt;&gt;"",TIME(HOUR('Kauf Restprofil Los 7'!A3814),MINUTE('Kauf Restprofil Los 7'!A3814),SECOND('Kauf Restprofil Los 7'!A3814)),""),"")</f>
        <v>0.70833333333333337</v>
      </c>
      <c r="E3814" s="9">
        <f t="shared" si="478"/>
        <v>17</v>
      </c>
      <c r="F3814">
        <v>14.144531035</v>
      </c>
      <c r="G3814" s="12">
        <f t="shared" si="473"/>
        <v>1.179</v>
      </c>
      <c r="H3814" s="18">
        <f t="shared" si="474"/>
        <v>14.145</v>
      </c>
      <c r="I3814" s="21">
        <v>18.12</v>
      </c>
      <c r="J3814" s="14">
        <v>18.12</v>
      </c>
      <c r="K3814" s="14">
        <f t="shared" si="475"/>
        <v>0</v>
      </c>
      <c r="L3814" s="13">
        <f t="shared" si="476"/>
        <v>-3.9750000000000014</v>
      </c>
      <c r="M3814" s="53">
        <v>0</v>
      </c>
      <c r="N3814" s="45">
        <f t="shared" si="477"/>
        <v>-3.9750000000000014</v>
      </c>
      <c r="P3814" s="56"/>
    </row>
    <row r="3815" spans="1:16" x14ac:dyDescent="0.2">
      <c r="A3815" s="5">
        <v>45816.75</v>
      </c>
      <c r="B3815" s="10">
        <f t="shared" si="472"/>
        <v>45816</v>
      </c>
      <c r="C3815" s="4">
        <f t="shared" si="479"/>
        <v>0.70833333333333337</v>
      </c>
      <c r="D3815" s="4">
        <f>IF('Kauf Restprofil Los 7'!A3815&lt;&gt;"",IF('Kauf Restprofil Los 7'!A3815&lt;&gt;"",TIME(HOUR('Kauf Restprofil Los 7'!A3815),MINUTE('Kauf Restprofil Los 7'!A3815),SECOND('Kauf Restprofil Los 7'!A3815)),""),"")</f>
        <v>0.75</v>
      </c>
      <c r="E3815" s="9">
        <f t="shared" si="478"/>
        <v>18</v>
      </c>
      <c r="F3815">
        <v>17.981846208</v>
      </c>
      <c r="G3815" s="12">
        <f t="shared" si="473"/>
        <v>1.498</v>
      </c>
      <c r="H3815" s="18">
        <f t="shared" si="474"/>
        <v>17.981999999999999</v>
      </c>
      <c r="I3815" s="21">
        <v>20.580000000000002</v>
      </c>
      <c r="J3815" s="14">
        <v>20.580000000000002</v>
      </c>
      <c r="K3815" s="14">
        <f t="shared" si="475"/>
        <v>0</v>
      </c>
      <c r="L3815" s="13">
        <f t="shared" si="476"/>
        <v>-2.5980000000000025</v>
      </c>
      <c r="M3815" s="53">
        <v>0</v>
      </c>
      <c r="N3815" s="45">
        <f t="shared" si="477"/>
        <v>-2.5980000000000025</v>
      </c>
      <c r="P3815" s="56"/>
    </row>
    <row r="3816" spans="1:16" x14ac:dyDescent="0.2">
      <c r="A3816" s="5">
        <v>45816.791666666664</v>
      </c>
      <c r="B3816" s="10">
        <f t="shared" si="472"/>
        <v>45816</v>
      </c>
      <c r="C3816" s="4">
        <f t="shared" si="479"/>
        <v>0.75</v>
      </c>
      <c r="D3816" s="4">
        <f>IF('Kauf Restprofil Los 7'!A3816&lt;&gt;"",IF('Kauf Restprofil Los 7'!A3816&lt;&gt;"",TIME(HOUR('Kauf Restprofil Los 7'!A3816),MINUTE('Kauf Restprofil Los 7'!A3816),SECOND('Kauf Restprofil Los 7'!A3816)),""),"")</f>
        <v>0.79166666666666663</v>
      </c>
      <c r="E3816" s="9">
        <f t="shared" si="478"/>
        <v>19</v>
      </c>
      <c r="F3816">
        <v>20.299115434000001</v>
      </c>
      <c r="G3816" s="12">
        <f t="shared" si="473"/>
        <v>1.6919999999999999</v>
      </c>
      <c r="H3816" s="18">
        <f t="shared" si="474"/>
        <v>20.298999999999999</v>
      </c>
      <c r="I3816" s="21">
        <v>21.78</v>
      </c>
      <c r="J3816" s="14">
        <v>21.78</v>
      </c>
      <c r="K3816" s="14">
        <f t="shared" si="475"/>
        <v>0</v>
      </c>
      <c r="L3816" s="13">
        <f t="shared" si="476"/>
        <v>-1.4810000000000016</v>
      </c>
      <c r="M3816" s="53">
        <v>0</v>
      </c>
      <c r="N3816" s="45">
        <f t="shared" si="477"/>
        <v>-1.4810000000000016</v>
      </c>
      <c r="P3816" s="56"/>
    </row>
    <row r="3817" spans="1:16" x14ac:dyDescent="0.2">
      <c r="A3817" s="5">
        <v>45816.833333333336</v>
      </c>
      <c r="B3817" s="10">
        <f t="shared" si="472"/>
        <v>45816</v>
      </c>
      <c r="C3817" s="4">
        <f t="shared" si="479"/>
        <v>0.79166666666666663</v>
      </c>
      <c r="D3817" s="4">
        <f>IF('Kauf Restprofil Los 7'!A3817&lt;&gt;"",IF('Kauf Restprofil Los 7'!A3817&lt;&gt;"",TIME(HOUR('Kauf Restprofil Los 7'!A3817),MINUTE('Kauf Restprofil Los 7'!A3817),SECOND('Kauf Restprofil Los 7'!A3817)),""),"")</f>
        <v>0.83333333333333337</v>
      </c>
      <c r="E3817" s="9">
        <f t="shared" si="478"/>
        <v>20</v>
      </c>
      <c r="F3817">
        <v>21.666648734999999</v>
      </c>
      <c r="G3817" s="12">
        <f t="shared" si="473"/>
        <v>1.806</v>
      </c>
      <c r="H3817" s="18">
        <f t="shared" si="474"/>
        <v>21.667000000000002</v>
      </c>
      <c r="I3817" s="21">
        <v>20.88</v>
      </c>
      <c r="J3817" s="14">
        <v>20.88</v>
      </c>
      <c r="K3817" s="14">
        <f t="shared" si="475"/>
        <v>0</v>
      </c>
      <c r="L3817" s="13">
        <f t="shared" si="476"/>
        <v>0.78700000000000259</v>
      </c>
      <c r="M3817" s="53">
        <v>0.78700000000000259</v>
      </c>
      <c r="N3817" s="45">
        <f t="shared" si="477"/>
        <v>0</v>
      </c>
      <c r="P3817" s="56"/>
    </row>
    <row r="3818" spans="1:16" x14ac:dyDescent="0.2">
      <c r="A3818" s="5">
        <v>45816.875</v>
      </c>
      <c r="B3818" s="10">
        <f t="shared" si="472"/>
        <v>45816</v>
      </c>
      <c r="C3818" s="4">
        <f t="shared" si="479"/>
        <v>0.83333333333333337</v>
      </c>
      <c r="D3818" s="4">
        <f>IF('Kauf Restprofil Los 7'!A3818&lt;&gt;"",IF('Kauf Restprofil Los 7'!A3818&lt;&gt;"",TIME(HOUR('Kauf Restprofil Los 7'!A3818),MINUTE('Kauf Restprofil Los 7'!A3818),SECOND('Kauf Restprofil Los 7'!A3818)),""),"")</f>
        <v>0.875</v>
      </c>
      <c r="E3818" s="9">
        <f t="shared" si="478"/>
        <v>21</v>
      </c>
      <c r="F3818">
        <v>21.293142843999998</v>
      </c>
      <c r="G3818" s="12">
        <f t="shared" si="473"/>
        <v>1.774</v>
      </c>
      <c r="H3818" s="18">
        <f t="shared" si="474"/>
        <v>21.292999999999999</v>
      </c>
      <c r="I3818" s="21">
        <v>19.440000000000001</v>
      </c>
      <c r="J3818" s="14">
        <v>19.440000000000001</v>
      </c>
      <c r="K3818" s="14">
        <f t="shared" si="475"/>
        <v>0</v>
      </c>
      <c r="L3818" s="13">
        <f t="shared" si="476"/>
        <v>1.852999999999998</v>
      </c>
      <c r="M3818" s="53">
        <v>1.852999999999998</v>
      </c>
      <c r="N3818" s="45">
        <f t="shared" si="477"/>
        <v>0</v>
      </c>
      <c r="P3818" s="56"/>
    </row>
    <row r="3819" spans="1:16" x14ac:dyDescent="0.2">
      <c r="A3819" s="5">
        <v>45816.916666666664</v>
      </c>
      <c r="B3819" s="10">
        <f t="shared" si="472"/>
        <v>45816</v>
      </c>
      <c r="C3819" s="4">
        <f t="shared" si="479"/>
        <v>0.875</v>
      </c>
      <c r="D3819" s="4">
        <f>IF('Kauf Restprofil Los 7'!A3819&lt;&gt;"",IF('Kauf Restprofil Los 7'!A3819&lt;&gt;"",TIME(HOUR('Kauf Restprofil Los 7'!A3819),MINUTE('Kauf Restprofil Los 7'!A3819),SECOND('Kauf Restprofil Los 7'!A3819)),""),"")</f>
        <v>0.91666666666666663</v>
      </c>
      <c r="E3819" s="9">
        <f t="shared" si="478"/>
        <v>22</v>
      </c>
      <c r="F3819">
        <v>20.143290495999999</v>
      </c>
      <c r="G3819" s="12">
        <f t="shared" si="473"/>
        <v>1.679</v>
      </c>
      <c r="H3819" s="18">
        <f t="shared" si="474"/>
        <v>20.143000000000001</v>
      </c>
      <c r="I3819" s="21">
        <v>17.399999999999999</v>
      </c>
      <c r="J3819" s="14">
        <v>17.399999999999999</v>
      </c>
      <c r="K3819" s="14">
        <f t="shared" si="475"/>
        <v>0</v>
      </c>
      <c r="L3819" s="13">
        <f t="shared" si="476"/>
        <v>2.7430000000000021</v>
      </c>
      <c r="M3819" s="53">
        <v>2.7430000000000021</v>
      </c>
      <c r="N3819" s="45">
        <f t="shared" si="477"/>
        <v>0</v>
      </c>
      <c r="P3819" s="56"/>
    </row>
    <row r="3820" spans="1:16" x14ac:dyDescent="0.2">
      <c r="A3820" s="5">
        <v>45816.958333333336</v>
      </c>
      <c r="B3820" s="10">
        <f t="shared" si="472"/>
        <v>45816</v>
      </c>
      <c r="C3820" s="4">
        <f t="shared" si="479"/>
        <v>0.91666666666666663</v>
      </c>
      <c r="D3820" s="4">
        <f>IF('Kauf Restprofil Los 7'!A3820&lt;&gt;"",IF('Kauf Restprofil Los 7'!A3820&lt;&gt;"",TIME(HOUR('Kauf Restprofil Los 7'!A3820),MINUTE('Kauf Restprofil Los 7'!A3820),SECOND('Kauf Restprofil Los 7'!A3820)),""),"")</f>
        <v>0.95833333333333337</v>
      </c>
      <c r="E3820" s="9">
        <f t="shared" si="478"/>
        <v>23</v>
      </c>
      <c r="F3820">
        <v>19.054623880000001</v>
      </c>
      <c r="G3820" s="12">
        <f t="shared" si="473"/>
        <v>1.5880000000000001</v>
      </c>
      <c r="H3820" s="18">
        <f t="shared" si="474"/>
        <v>19.055</v>
      </c>
      <c r="I3820" s="21">
        <v>16.62</v>
      </c>
      <c r="J3820" s="14">
        <v>16.62</v>
      </c>
      <c r="K3820" s="14">
        <f t="shared" si="475"/>
        <v>0</v>
      </c>
      <c r="L3820" s="13">
        <f t="shared" si="476"/>
        <v>2.4349999999999987</v>
      </c>
      <c r="M3820" s="53">
        <v>2.4349999999999987</v>
      </c>
      <c r="N3820" s="45">
        <f t="shared" si="477"/>
        <v>0</v>
      </c>
      <c r="P3820" s="56"/>
    </row>
    <row r="3821" spans="1:16" x14ac:dyDescent="0.2">
      <c r="A3821" s="5">
        <v>45817</v>
      </c>
      <c r="B3821" s="10">
        <f t="shared" si="472"/>
        <v>45816</v>
      </c>
      <c r="C3821" s="4">
        <f t="shared" si="479"/>
        <v>0.95833333333333337</v>
      </c>
      <c r="D3821" s="4">
        <f>IF('Kauf Restprofil Los 7'!A3821&lt;&gt;"",IF('Kauf Restprofil Los 7'!A3821&lt;&gt;"",TIME(HOUR('Kauf Restprofil Los 7'!A3821),MINUTE('Kauf Restprofil Los 7'!A3821),SECOND('Kauf Restprofil Los 7'!A3821)),""),"")</f>
        <v>0</v>
      </c>
      <c r="E3821" s="9">
        <f t="shared" si="478"/>
        <v>24</v>
      </c>
      <c r="F3821">
        <v>16.579443518000001</v>
      </c>
      <c r="G3821" s="12">
        <f t="shared" si="473"/>
        <v>1.3819999999999999</v>
      </c>
      <c r="H3821" s="18">
        <f t="shared" si="474"/>
        <v>16.579000000000001</v>
      </c>
      <c r="I3821" s="21">
        <v>14.28</v>
      </c>
      <c r="J3821" s="14">
        <v>14.28</v>
      </c>
      <c r="K3821" s="14">
        <f t="shared" si="475"/>
        <v>0</v>
      </c>
      <c r="L3821" s="13">
        <f t="shared" si="476"/>
        <v>2.2990000000000013</v>
      </c>
      <c r="M3821" s="53">
        <v>2.2990000000000013</v>
      </c>
      <c r="N3821" s="45">
        <f t="shared" si="477"/>
        <v>0</v>
      </c>
      <c r="P3821" s="56"/>
    </row>
    <row r="3822" spans="1:16" x14ac:dyDescent="0.2">
      <c r="A3822" s="5">
        <v>45817.041666666664</v>
      </c>
      <c r="B3822" s="10">
        <f t="shared" si="472"/>
        <v>45817</v>
      </c>
      <c r="C3822" s="4">
        <f t="shared" si="479"/>
        <v>0</v>
      </c>
      <c r="D3822" s="4">
        <f>IF('Kauf Restprofil Los 7'!A3822&lt;&gt;"",IF('Kauf Restprofil Los 7'!A3822&lt;&gt;"",TIME(HOUR('Kauf Restprofil Los 7'!A3822),MINUTE('Kauf Restprofil Los 7'!A3822),SECOND('Kauf Restprofil Los 7'!A3822)),""),"")</f>
        <v>4.1666666666666664E-2</v>
      </c>
      <c r="E3822" s="9">
        <f t="shared" si="478"/>
        <v>1</v>
      </c>
      <c r="F3822">
        <v>14.161243645000001</v>
      </c>
      <c r="G3822" s="12">
        <f t="shared" si="473"/>
        <v>1.18</v>
      </c>
      <c r="H3822" s="18">
        <f t="shared" si="474"/>
        <v>14.161</v>
      </c>
      <c r="I3822" s="21">
        <v>12</v>
      </c>
      <c r="J3822" s="14">
        <v>12</v>
      </c>
      <c r="K3822" s="14">
        <f t="shared" si="475"/>
        <v>0</v>
      </c>
      <c r="L3822" s="13">
        <f t="shared" si="476"/>
        <v>2.1609999999999996</v>
      </c>
      <c r="M3822" s="53">
        <v>2.1609999999999996</v>
      </c>
      <c r="N3822" s="45">
        <f t="shared" si="477"/>
        <v>0</v>
      </c>
      <c r="P3822" s="56"/>
    </row>
    <row r="3823" spans="1:16" x14ac:dyDescent="0.2">
      <c r="A3823" s="5">
        <v>45817.083333333336</v>
      </c>
      <c r="B3823" s="10">
        <f t="shared" si="472"/>
        <v>45817</v>
      </c>
      <c r="C3823" s="4">
        <f t="shared" si="479"/>
        <v>4.1666666666666664E-2</v>
      </c>
      <c r="D3823" s="4">
        <f>IF('Kauf Restprofil Los 7'!A3823&lt;&gt;"",IF('Kauf Restprofil Los 7'!A3823&lt;&gt;"",TIME(HOUR('Kauf Restprofil Los 7'!A3823),MINUTE('Kauf Restprofil Los 7'!A3823),SECOND('Kauf Restprofil Los 7'!A3823)),""),"")</f>
        <v>8.3333333333333329E-2</v>
      </c>
      <c r="E3823" s="9">
        <f t="shared" si="478"/>
        <v>2</v>
      </c>
      <c r="F3823">
        <v>12.657201813</v>
      </c>
      <c r="G3823" s="12">
        <f t="shared" si="473"/>
        <v>1.0549999999999999</v>
      </c>
      <c r="H3823" s="18">
        <f t="shared" si="474"/>
        <v>12.657</v>
      </c>
      <c r="I3823" s="21">
        <v>10.56</v>
      </c>
      <c r="J3823" s="14">
        <v>10.56</v>
      </c>
      <c r="K3823" s="14">
        <f t="shared" si="475"/>
        <v>0</v>
      </c>
      <c r="L3823" s="13">
        <f t="shared" si="476"/>
        <v>2.0969999999999995</v>
      </c>
      <c r="M3823" s="53">
        <v>2.0969999999999995</v>
      </c>
      <c r="N3823" s="45">
        <f t="shared" si="477"/>
        <v>0</v>
      </c>
      <c r="P3823" s="56"/>
    </row>
    <row r="3824" spans="1:16" x14ac:dyDescent="0.2">
      <c r="A3824" s="5">
        <v>45817.125</v>
      </c>
      <c r="B3824" s="10">
        <f t="shared" si="472"/>
        <v>45817</v>
      </c>
      <c r="C3824" s="4">
        <f t="shared" si="479"/>
        <v>8.3333333333333329E-2</v>
      </c>
      <c r="D3824" s="4">
        <f>IF('Kauf Restprofil Los 7'!A3824&lt;&gt;"",IF('Kauf Restprofil Los 7'!A3824&lt;&gt;"",TIME(HOUR('Kauf Restprofil Los 7'!A3824),MINUTE('Kauf Restprofil Los 7'!A3824),SECOND('Kauf Restprofil Los 7'!A3824)),""),"")</f>
        <v>0.125</v>
      </c>
      <c r="E3824" s="9">
        <f t="shared" si="478"/>
        <v>3</v>
      </c>
      <c r="F3824">
        <v>11.879930792</v>
      </c>
      <c r="G3824" s="12">
        <f t="shared" si="473"/>
        <v>0.99</v>
      </c>
      <c r="H3824" s="18">
        <f t="shared" si="474"/>
        <v>11.88</v>
      </c>
      <c r="I3824" s="21">
        <v>10.379999999999999</v>
      </c>
      <c r="J3824" s="14">
        <v>10.379999999999999</v>
      </c>
      <c r="K3824" s="14">
        <f t="shared" si="475"/>
        <v>0</v>
      </c>
      <c r="L3824" s="13">
        <f t="shared" si="476"/>
        <v>1.5000000000000018</v>
      </c>
      <c r="M3824" s="53">
        <v>1.5000000000000018</v>
      </c>
      <c r="N3824" s="45">
        <f t="shared" si="477"/>
        <v>0</v>
      </c>
      <c r="P3824" s="56"/>
    </row>
    <row r="3825" spans="1:16" x14ac:dyDescent="0.2">
      <c r="A3825" s="5">
        <v>45817.166666666664</v>
      </c>
      <c r="B3825" s="10">
        <f t="shared" si="472"/>
        <v>45817</v>
      </c>
      <c r="C3825" s="4">
        <f t="shared" si="479"/>
        <v>0.125</v>
      </c>
      <c r="D3825" s="4">
        <f>IF('Kauf Restprofil Los 7'!A3825&lt;&gt;"",IF('Kauf Restprofil Los 7'!A3825&lt;&gt;"",TIME(HOUR('Kauf Restprofil Los 7'!A3825),MINUTE('Kauf Restprofil Los 7'!A3825),SECOND('Kauf Restprofil Los 7'!A3825)),""),"")</f>
        <v>0.16666666666666666</v>
      </c>
      <c r="E3825" s="9">
        <f t="shared" si="478"/>
        <v>4</v>
      </c>
      <c r="F3825">
        <v>11.553666835</v>
      </c>
      <c r="G3825" s="12">
        <f t="shared" si="473"/>
        <v>0.96299999999999997</v>
      </c>
      <c r="H3825" s="18">
        <f t="shared" si="474"/>
        <v>11.554</v>
      </c>
      <c r="I3825" s="21">
        <v>10.379999999999999</v>
      </c>
      <c r="J3825" s="14">
        <v>10.379999999999999</v>
      </c>
      <c r="K3825" s="14">
        <f t="shared" si="475"/>
        <v>0</v>
      </c>
      <c r="L3825" s="13">
        <f t="shared" si="476"/>
        <v>1.1740000000000013</v>
      </c>
      <c r="M3825" s="53">
        <v>1.1740000000000013</v>
      </c>
      <c r="N3825" s="45">
        <f t="shared" si="477"/>
        <v>0</v>
      </c>
      <c r="P3825" s="56"/>
    </row>
    <row r="3826" spans="1:16" x14ac:dyDescent="0.2">
      <c r="A3826" s="5">
        <v>45817.208333333336</v>
      </c>
      <c r="B3826" s="10">
        <f t="shared" si="472"/>
        <v>45817</v>
      </c>
      <c r="C3826" s="4">
        <f t="shared" si="479"/>
        <v>0.16666666666666666</v>
      </c>
      <c r="D3826" s="4">
        <f>IF('Kauf Restprofil Los 7'!A3826&lt;&gt;"",IF('Kauf Restprofil Los 7'!A3826&lt;&gt;"",TIME(HOUR('Kauf Restprofil Los 7'!A3826),MINUTE('Kauf Restprofil Los 7'!A3826),SECOND('Kauf Restprofil Los 7'!A3826)),""),"")</f>
        <v>0.20833333333333334</v>
      </c>
      <c r="E3826" s="9">
        <f t="shared" si="478"/>
        <v>5</v>
      </c>
      <c r="F3826">
        <v>11.807490946</v>
      </c>
      <c r="G3826" s="12">
        <f t="shared" si="473"/>
        <v>0.98399999999999999</v>
      </c>
      <c r="H3826" s="18">
        <f t="shared" si="474"/>
        <v>11.807</v>
      </c>
      <c r="I3826" s="21">
        <v>10.199999999999999</v>
      </c>
      <c r="J3826" s="14">
        <v>10.199999999999999</v>
      </c>
      <c r="K3826" s="14">
        <f t="shared" si="475"/>
        <v>0</v>
      </c>
      <c r="L3826" s="13">
        <f t="shared" si="476"/>
        <v>1.6070000000000011</v>
      </c>
      <c r="M3826" s="53">
        <v>1.6070000000000011</v>
      </c>
      <c r="N3826" s="45">
        <f t="shared" si="477"/>
        <v>0</v>
      </c>
      <c r="P3826" s="56"/>
    </row>
    <row r="3827" spans="1:16" x14ac:dyDescent="0.2">
      <c r="A3827" s="5">
        <v>45817.25</v>
      </c>
      <c r="B3827" s="10">
        <f t="shared" si="472"/>
        <v>45817</v>
      </c>
      <c r="C3827" s="4">
        <f t="shared" si="479"/>
        <v>0.20833333333333334</v>
      </c>
      <c r="D3827" s="4">
        <f>IF('Kauf Restprofil Los 7'!A3827&lt;&gt;"",IF('Kauf Restprofil Los 7'!A3827&lt;&gt;"",TIME(HOUR('Kauf Restprofil Los 7'!A3827),MINUTE('Kauf Restprofil Los 7'!A3827),SECOND('Kauf Restprofil Los 7'!A3827)),""),"")</f>
        <v>0.25</v>
      </c>
      <c r="E3827" s="9">
        <f t="shared" si="478"/>
        <v>6</v>
      </c>
      <c r="F3827">
        <v>11.818897487999999</v>
      </c>
      <c r="G3827" s="12">
        <f t="shared" si="473"/>
        <v>0.98499999999999999</v>
      </c>
      <c r="H3827" s="18">
        <f t="shared" si="474"/>
        <v>11.819000000000001</v>
      </c>
      <c r="I3827" s="21">
        <v>10.68</v>
      </c>
      <c r="J3827" s="14">
        <v>10.68</v>
      </c>
      <c r="K3827" s="14">
        <f t="shared" si="475"/>
        <v>0</v>
      </c>
      <c r="L3827" s="13">
        <f t="shared" si="476"/>
        <v>1.1390000000000011</v>
      </c>
      <c r="M3827" s="53">
        <v>1.1390000000000011</v>
      </c>
      <c r="N3827" s="45">
        <f t="shared" si="477"/>
        <v>0</v>
      </c>
      <c r="P3827" s="56"/>
    </row>
    <row r="3828" spans="1:16" x14ac:dyDescent="0.2">
      <c r="A3828" s="5">
        <v>45817.291666666664</v>
      </c>
      <c r="B3828" s="10">
        <f t="shared" si="472"/>
        <v>45817</v>
      </c>
      <c r="C3828" s="4">
        <f t="shared" si="479"/>
        <v>0.25</v>
      </c>
      <c r="D3828" s="4">
        <f>IF('Kauf Restprofil Los 7'!A3828&lt;&gt;"",IF('Kauf Restprofil Los 7'!A3828&lt;&gt;"",TIME(HOUR('Kauf Restprofil Los 7'!A3828),MINUTE('Kauf Restprofil Los 7'!A3828),SECOND('Kauf Restprofil Los 7'!A3828)),""),"")</f>
        <v>0.29166666666666669</v>
      </c>
      <c r="E3828" s="9">
        <f t="shared" si="478"/>
        <v>7</v>
      </c>
      <c r="F3828">
        <v>12.812004533</v>
      </c>
      <c r="G3828" s="12">
        <f t="shared" si="473"/>
        <v>1.0680000000000001</v>
      </c>
      <c r="H3828" s="18">
        <f t="shared" si="474"/>
        <v>12.811999999999999</v>
      </c>
      <c r="I3828" s="21">
        <v>11.28</v>
      </c>
      <c r="J3828" s="14">
        <v>11.28</v>
      </c>
      <c r="K3828" s="14">
        <f t="shared" si="475"/>
        <v>0</v>
      </c>
      <c r="L3828" s="13">
        <f t="shared" si="476"/>
        <v>1.532</v>
      </c>
      <c r="M3828" s="53">
        <v>1.532</v>
      </c>
      <c r="N3828" s="45">
        <f t="shared" si="477"/>
        <v>0</v>
      </c>
      <c r="P3828" s="56"/>
    </row>
    <row r="3829" spans="1:16" x14ac:dyDescent="0.2">
      <c r="A3829" s="5">
        <v>45817.333333333336</v>
      </c>
      <c r="B3829" s="10">
        <f t="shared" si="472"/>
        <v>45817</v>
      </c>
      <c r="C3829" s="4">
        <f t="shared" si="479"/>
        <v>0.29166666666666669</v>
      </c>
      <c r="D3829" s="4">
        <f>IF('Kauf Restprofil Los 7'!A3829&lt;&gt;"",IF('Kauf Restprofil Los 7'!A3829&lt;&gt;"",TIME(HOUR('Kauf Restprofil Los 7'!A3829),MINUTE('Kauf Restprofil Los 7'!A3829),SECOND('Kauf Restprofil Los 7'!A3829)),""),"")</f>
        <v>0.33333333333333331</v>
      </c>
      <c r="E3829" s="9">
        <f t="shared" si="478"/>
        <v>8</v>
      </c>
      <c r="F3829">
        <v>14.776479605</v>
      </c>
      <c r="G3829" s="12">
        <f t="shared" si="473"/>
        <v>1.2310000000000001</v>
      </c>
      <c r="H3829" s="18">
        <f t="shared" si="474"/>
        <v>14.776</v>
      </c>
      <c r="I3829" s="21">
        <v>13.32</v>
      </c>
      <c r="J3829" s="14">
        <v>13.32</v>
      </c>
      <c r="K3829" s="14">
        <f t="shared" si="475"/>
        <v>0</v>
      </c>
      <c r="L3829" s="13">
        <f t="shared" si="476"/>
        <v>1.4559999999999995</v>
      </c>
      <c r="M3829" s="53">
        <v>1.4559999999999995</v>
      </c>
      <c r="N3829" s="45">
        <f t="shared" si="477"/>
        <v>0</v>
      </c>
      <c r="P3829" s="56"/>
    </row>
    <row r="3830" spans="1:16" x14ac:dyDescent="0.2">
      <c r="A3830" s="5">
        <v>45817.375</v>
      </c>
      <c r="B3830" s="10">
        <f t="shared" si="472"/>
        <v>45817</v>
      </c>
      <c r="C3830" s="4">
        <f t="shared" si="479"/>
        <v>0.33333333333333331</v>
      </c>
      <c r="D3830" s="4">
        <f>IF('Kauf Restprofil Los 7'!A3830&lt;&gt;"",IF('Kauf Restprofil Los 7'!A3830&lt;&gt;"",TIME(HOUR('Kauf Restprofil Los 7'!A3830),MINUTE('Kauf Restprofil Los 7'!A3830),SECOND('Kauf Restprofil Los 7'!A3830)),""),"")</f>
        <v>0.375</v>
      </c>
      <c r="E3830" s="9">
        <f t="shared" si="478"/>
        <v>9</v>
      </c>
      <c r="F3830">
        <v>18.506678961999999</v>
      </c>
      <c r="G3830" s="12">
        <f t="shared" si="473"/>
        <v>1.542</v>
      </c>
      <c r="H3830" s="18">
        <f t="shared" si="474"/>
        <v>18.507000000000001</v>
      </c>
      <c r="I3830" s="21">
        <v>16.5</v>
      </c>
      <c r="J3830" s="14">
        <v>16.5</v>
      </c>
      <c r="K3830" s="14">
        <f t="shared" si="475"/>
        <v>0</v>
      </c>
      <c r="L3830" s="13">
        <f t="shared" si="476"/>
        <v>2.0070000000000014</v>
      </c>
      <c r="M3830" s="53">
        <v>2.0070000000000014</v>
      </c>
      <c r="N3830" s="45">
        <f t="shared" si="477"/>
        <v>0</v>
      </c>
      <c r="P3830" s="56"/>
    </row>
    <row r="3831" spans="1:16" x14ac:dyDescent="0.2">
      <c r="A3831" s="5">
        <v>45817.416666666664</v>
      </c>
      <c r="B3831" s="10">
        <f t="shared" si="472"/>
        <v>45817</v>
      </c>
      <c r="C3831" s="4">
        <f t="shared" si="479"/>
        <v>0.375</v>
      </c>
      <c r="D3831" s="4">
        <f>IF('Kauf Restprofil Los 7'!A3831&lt;&gt;"",IF('Kauf Restprofil Los 7'!A3831&lt;&gt;"",TIME(HOUR('Kauf Restprofil Los 7'!A3831),MINUTE('Kauf Restprofil Los 7'!A3831),SECOND('Kauf Restprofil Los 7'!A3831)),""),"")</f>
        <v>0.41666666666666669</v>
      </c>
      <c r="E3831" s="9">
        <f t="shared" si="478"/>
        <v>10</v>
      </c>
      <c r="F3831">
        <v>18.718309061999999</v>
      </c>
      <c r="G3831" s="12">
        <f t="shared" si="473"/>
        <v>1.56</v>
      </c>
      <c r="H3831" s="18">
        <f t="shared" si="474"/>
        <v>18.718</v>
      </c>
      <c r="I3831" s="21">
        <v>19.86</v>
      </c>
      <c r="J3831" s="14">
        <v>19.86</v>
      </c>
      <c r="K3831" s="14">
        <f t="shared" si="475"/>
        <v>0</v>
      </c>
      <c r="L3831" s="13">
        <f t="shared" si="476"/>
        <v>-1.1419999999999995</v>
      </c>
      <c r="M3831" s="53">
        <v>0</v>
      </c>
      <c r="N3831" s="45">
        <f t="shared" si="477"/>
        <v>-1.1419999999999995</v>
      </c>
      <c r="P3831" s="56"/>
    </row>
    <row r="3832" spans="1:16" x14ac:dyDescent="0.2">
      <c r="A3832" s="5">
        <v>45817.458333333336</v>
      </c>
      <c r="B3832" s="10">
        <f t="shared" si="472"/>
        <v>45817</v>
      </c>
      <c r="C3832" s="4">
        <f t="shared" si="479"/>
        <v>0.41666666666666669</v>
      </c>
      <c r="D3832" s="4">
        <f>IF('Kauf Restprofil Los 7'!A3832&lt;&gt;"",IF('Kauf Restprofil Los 7'!A3832&lt;&gt;"",TIME(HOUR('Kauf Restprofil Los 7'!A3832),MINUTE('Kauf Restprofil Los 7'!A3832),SECOND('Kauf Restprofil Los 7'!A3832)),""),"")</f>
        <v>0.45833333333333331</v>
      </c>
      <c r="E3832" s="9">
        <f t="shared" si="478"/>
        <v>11</v>
      </c>
      <c r="F3832">
        <v>16.971773206000002</v>
      </c>
      <c r="G3832" s="12">
        <f t="shared" si="473"/>
        <v>1.4139999999999999</v>
      </c>
      <c r="H3832" s="18">
        <f t="shared" si="474"/>
        <v>16.972000000000001</v>
      </c>
      <c r="I3832" s="21">
        <v>21.299999999999997</v>
      </c>
      <c r="J3832" s="14">
        <v>21.299999999999997</v>
      </c>
      <c r="K3832" s="14">
        <f t="shared" si="475"/>
        <v>0</v>
      </c>
      <c r="L3832" s="13">
        <f t="shared" si="476"/>
        <v>-4.3279999999999959</v>
      </c>
      <c r="M3832" s="53">
        <v>0</v>
      </c>
      <c r="N3832" s="45">
        <f t="shared" si="477"/>
        <v>-4.3279999999999959</v>
      </c>
      <c r="P3832" s="56"/>
    </row>
    <row r="3833" spans="1:16" x14ac:dyDescent="0.2">
      <c r="A3833" s="5">
        <v>45817.5</v>
      </c>
      <c r="B3833" s="10">
        <f t="shared" si="472"/>
        <v>45817</v>
      </c>
      <c r="C3833" s="4">
        <f t="shared" si="479"/>
        <v>0.45833333333333331</v>
      </c>
      <c r="D3833" s="4">
        <f>IF('Kauf Restprofil Los 7'!A3833&lt;&gt;"",IF('Kauf Restprofil Los 7'!A3833&lt;&gt;"",TIME(HOUR('Kauf Restprofil Los 7'!A3833),MINUTE('Kauf Restprofil Los 7'!A3833),SECOND('Kauf Restprofil Los 7'!A3833)),""),"")</f>
        <v>0.5</v>
      </c>
      <c r="E3833" s="9">
        <f t="shared" si="478"/>
        <v>12</v>
      </c>
      <c r="F3833">
        <v>16.665305636999999</v>
      </c>
      <c r="G3833" s="12">
        <f t="shared" si="473"/>
        <v>1.389</v>
      </c>
      <c r="H3833" s="18">
        <f t="shared" si="474"/>
        <v>16.664999999999999</v>
      </c>
      <c r="I3833" s="21">
        <v>21.9</v>
      </c>
      <c r="J3833" s="14">
        <v>21.9</v>
      </c>
      <c r="K3833" s="14">
        <f t="shared" si="475"/>
        <v>0</v>
      </c>
      <c r="L3833" s="13">
        <f t="shared" si="476"/>
        <v>-5.2349999999999994</v>
      </c>
      <c r="M3833" s="53">
        <v>0</v>
      </c>
      <c r="N3833" s="45">
        <f t="shared" si="477"/>
        <v>-5.2349999999999994</v>
      </c>
      <c r="P3833" s="56"/>
    </row>
    <row r="3834" spans="1:16" x14ac:dyDescent="0.2">
      <c r="A3834" s="5">
        <v>45817.541666666664</v>
      </c>
      <c r="B3834" s="10">
        <f t="shared" si="472"/>
        <v>45817</v>
      </c>
      <c r="C3834" s="4">
        <f t="shared" si="479"/>
        <v>0.5</v>
      </c>
      <c r="D3834" s="4">
        <f>IF('Kauf Restprofil Los 7'!A3834&lt;&gt;"",IF('Kauf Restprofil Los 7'!A3834&lt;&gt;"",TIME(HOUR('Kauf Restprofil Los 7'!A3834),MINUTE('Kauf Restprofil Los 7'!A3834),SECOND('Kauf Restprofil Los 7'!A3834)),""),"")</f>
        <v>0.54166666666666663</v>
      </c>
      <c r="E3834" s="9">
        <f t="shared" si="478"/>
        <v>13</v>
      </c>
      <c r="F3834">
        <v>15.771558847</v>
      </c>
      <c r="G3834" s="12">
        <f t="shared" si="473"/>
        <v>1.3140000000000001</v>
      </c>
      <c r="H3834" s="18">
        <f t="shared" si="474"/>
        <v>15.772</v>
      </c>
      <c r="I3834" s="21">
        <v>20.34</v>
      </c>
      <c r="J3834" s="14">
        <v>20.34</v>
      </c>
      <c r="K3834" s="14">
        <f t="shared" si="475"/>
        <v>0</v>
      </c>
      <c r="L3834" s="13">
        <f t="shared" si="476"/>
        <v>-4.5679999999999996</v>
      </c>
      <c r="M3834" s="53">
        <v>0</v>
      </c>
      <c r="N3834" s="45">
        <f t="shared" si="477"/>
        <v>-4.5679999999999996</v>
      </c>
      <c r="P3834" s="56"/>
    </row>
    <row r="3835" spans="1:16" x14ac:dyDescent="0.2">
      <c r="A3835" s="5">
        <v>45817.583333333336</v>
      </c>
      <c r="B3835" s="10">
        <f t="shared" si="472"/>
        <v>45817</v>
      </c>
      <c r="C3835" s="4">
        <f t="shared" si="479"/>
        <v>0.54166666666666663</v>
      </c>
      <c r="D3835" s="4">
        <f>IF('Kauf Restprofil Los 7'!A3835&lt;&gt;"",IF('Kauf Restprofil Los 7'!A3835&lt;&gt;"",TIME(HOUR('Kauf Restprofil Los 7'!A3835),MINUTE('Kauf Restprofil Los 7'!A3835),SECOND('Kauf Restprofil Los 7'!A3835)),""),"")</f>
        <v>0.58333333333333337</v>
      </c>
      <c r="E3835" s="9">
        <f t="shared" si="478"/>
        <v>14</v>
      </c>
      <c r="F3835">
        <v>15.637843720999999</v>
      </c>
      <c r="G3835" s="12">
        <f t="shared" si="473"/>
        <v>1.3029999999999999</v>
      </c>
      <c r="H3835" s="18">
        <f t="shared" si="474"/>
        <v>15.638</v>
      </c>
      <c r="I3835" s="21">
        <v>19.02</v>
      </c>
      <c r="J3835" s="14">
        <v>19.02</v>
      </c>
      <c r="K3835" s="14">
        <f t="shared" si="475"/>
        <v>0</v>
      </c>
      <c r="L3835" s="13">
        <f t="shared" si="476"/>
        <v>-3.3819999999999997</v>
      </c>
      <c r="M3835" s="53">
        <v>0</v>
      </c>
      <c r="N3835" s="45">
        <f t="shared" si="477"/>
        <v>-3.3819999999999997</v>
      </c>
      <c r="P3835" s="56"/>
    </row>
    <row r="3836" spans="1:16" x14ac:dyDescent="0.2">
      <c r="A3836" s="5">
        <v>45817.625</v>
      </c>
      <c r="B3836" s="10">
        <f t="shared" si="472"/>
        <v>45817</v>
      </c>
      <c r="C3836" s="4">
        <f t="shared" si="479"/>
        <v>0.58333333333333337</v>
      </c>
      <c r="D3836" s="4">
        <f>IF('Kauf Restprofil Los 7'!A3836&lt;&gt;"",IF('Kauf Restprofil Los 7'!A3836&lt;&gt;"",TIME(HOUR('Kauf Restprofil Los 7'!A3836),MINUTE('Kauf Restprofil Los 7'!A3836),SECOND('Kauf Restprofil Los 7'!A3836)),""),"")</f>
        <v>0.625</v>
      </c>
      <c r="E3836" s="9">
        <f t="shared" si="478"/>
        <v>15</v>
      </c>
      <c r="F3836">
        <v>15.608774780999999</v>
      </c>
      <c r="G3836" s="12">
        <f t="shared" si="473"/>
        <v>1.3009999999999999</v>
      </c>
      <c r="H3836" s="18">
        <f t="shared" si="474"/>
        <v>15.609</v>
      </c>
      <c r="I3836" s="21">
        <v>17.700000000000003</v>
      </c>
      <c r="J3836" s="14">
        <v>17.700000000000003</v>
      </c>
      <c r="K3836" s="14">
        <f t="shared" si="475"/>
        <v>0</v>
      </c>
      <c r="L3836" s="13">
        <f t="shared" si="476"/>
        <v>-2.0910000000000029</v>
      </c>
      <c r="M3836" s="53">
        <v>0</v>
      </c>
      <c r="N3836" s="45">
        <f t="shared" si="477"/>
        <v>-2.0910000000000029</v>
      </c>
      <c r="P3836" s="56"/>
    </row>
    <row r="3837" spans="1:16" x14ac:dyDescent="0.2">
      <c r="A3837" s="5">
        <v>45817.666666666664</v>
      </c>
      <c r="B3837" s="10">
        <f t="shared" si="472"/>
        <v>45817</v>
      </c>
      <c r="C3837" s="4">
        <f t="shared" si="479"/>
        <v>0.625</v>
      </c>
      <c r="D3837" s="4">
        <f>IF('Kauf Restprofil Los 7'!A3837&lt;&gt;"",IF('Kauf Restprofil Los 7'!A3837&lt;&gt;"",TIME(HOUR('Kauf Restprofil Los 7'!A3837),MINUTE('Kauf Restprofil Los 7'!A3837),SECOND('Kauf Restprofil Los 7'!A3837)),""),"")</f>
        <v>0.66666666666666663</v>
      </c>
      <c r="E3837" s="9">
        <f t="shared" si="478"/>
        <v>16</v>
      </c>
      <c r="F3837">
        <v>15.954168093</v>
      </c>
      <c r="G3837" s="12">
        <f t="shared" si="473"/>
        <v>1.33</v>
      </c>
      <c r="H3837" s="18">
        <f t="shared" si="474"/>
        <v>15.954000000000001</v>
      </c>
      <c r="I3837" s="21">
        <v>16.98</v>
      </c>
      <c r="J3837" s="14">
        <v>16.98</v>
      </c>
      <c r="K3837" s="14">
        <f t="shared" si="475"/>
        <v>0</v>
      </c>
      <c r="L3837" s="13">
        <f t="shared" si="476"/>
        <v>-1.0259999999999998</v>
      </c>
      <c r="M3837" s="53">
        <v>0</v>
      </c>
      <c r="N3837" s="45">
        <f t="shared" si="477"/>
        <v>-1.0259999999999998</v>
      </c>
      <c r="P3837" s="56"/>
    </row>
    <row r="3838" spans="1:16" x14ac:dyDescent="0.2">
      <c r="A3838" s="5">
        <v>45817.708333333336</v>
      </c>
      <c r="B3838" s="10">
        <f t="shared" si="472"/>
        <v>45817</v>
      </c>
      <c r="C3838" s="4">
        <f t="shared" si="479"/>
        <v>0.66666666666666663</v>
      </c>
      <c r="D3838" s="4">
        <f>IF('Kauf Restprofil Los 7'!A3838&lt;&gt;"",IF('Kauf Restprofil Los 7'!A3838&lt;&gt;"",TIME(HOUR('Kauf Restprofil Los 7'!A3838),MINUTE('Kauf Restprofil Los 7'!A3838),SECOND('Kauf Restprofil Los 7'!A3838)),""),"")</f>
        <v>0.70833333333333337</v>
      </c>
      <c r="E3838" s="9">
        <f t="shared" si="478"/>
        <v>17</v>
      </c>
      <c r="F3838">
        <v>16.965079642999999</v>
      </c>
      <c r="G3838" s="12">
        <f t="shared" si="473"/>
        <v>1.4139999999999999</v>
      </c>
      <c r="H3838" s="18">
        <f t="shared" si="474"/>
        <v>16.965</v>
      </c>
      <c r="I3838" s="21">
        <v>17.88</v>
      </c>
      <c r="J3838" s="14">
        <v>17.88</v>
      </c>
      <c r="K3838" s="14">
        <f t="shared" si="475"/>
        <v>0</v>
      </c>
      <c r="L3838" s="13">
        <f t="shared" si="476"/>
        <v>-0.91499999999999915</v>
      </c>
      <c r="M3838" s="53">
        <v>0</v>
      </c>
      <c r="N3838" s="45">
        <f t="shared" si="477"/>
        <v>-0.91499999999999915</v>
      </c>
      <c r="P3838" s="56"/>
    </row>
    <row r="3839" spans="1:16" x14ac:dyDescent="0.2">
      <c r="A3839" s="5">
        <v>45817.75</v>
      </c>
      <c r="B3839" s="10">
        <f t="shared" si="472"/>
        <v>45817</v>
      </c>
      <c r="C3839" s="4">
        <f t="shared" si="479"/>
        <v>0.70833333333333337</v>
      </c>
      <c r="D3839" s="4">
        <f>IF('Kauf Restprofil Los 7'!A3839&lt;&gt;"",IF('Kauf Restprofil Los 7'!A3839&lt;&gt;"",TIME(HOUR('Kauf Restprofil Los 7'!A3839),MINUTE('Kauf Restprofil Los 7'!A3839),SECOND('Kauf Restprofil Los 7'!A3839)),""),"")</f>
        <v>0.75</v>
      </c>
      <c r="E3839" s="9">
        <f t="shared" si="478"/>
        <v>18</v>
      </c>
      <c r="F3839">
        <v>20.567316106</v>
      </c>
      <c r="G3839" s="12">
        <f t="shared" si="473"/>
        <v>1.714</v>
      </c>
      <c r="H3839" s="18">
        <f t="shared" si="474"/>
        <v>20.567</v>
      </c>
      <c r="I3839" s="21">
        <v>21.419999999999998</v>
      </c>
      <c r="J3839" s="14">
        <v>21.419999999999998</v>
      </c>
      <c r="K3839" s="14">
        <f t="shared" si="475"/>
        <v>0</v>
      </c>
      <c r="L3839" s="13">
        <f t="shared" si="476"/>
        <v>-0.85299999999999798</v>
      </c>
      <c r="M3839" s="53">
        <v>0</v>
      </c>
      <c r="N3839" s="45">
        <f t="shared" si="477"/>
        <v>-0.85299999999999798</v>
      </c>
      <c r="P3839" s="56"/>
    </row>
    <row r="3840" spans="1:16" x14ac:dyDescent="0.2">
      <c r="A3840" s="5">
        <v>45817.791666666664</v>
      </c>
      <c r="B3840" s="10">
        <f t="shared" si="472"/>
        <v>45817</v>
      </c>
      <c r="C3840" s="4">
        <f t="shared" si="479"/>
        <v>0.75</v>
      </c>
      <c r="D3840" s="4">
        <f>IF('Kauf Restprofil Los 7'!A3840&lt;&gt;"",IF('Kauf Restprofil Los 7'!A3840&lt;&gt;"",TIME(HOUR('Kauf Restprofil Los 7'!A3840),MINUTE('Kauf Restprofil Los 7'!A3840),SECOND('Kauf Restprofil Los 7'!A3840)),""),"")</f>
        <v>0.79166666666666663</v>
      </c>
      <c r="E3840" s="9">
        <f t="shared" si="478"/>
        <v>19</v>
      </c>
      <c r="F3840">
        <v>22.977748586000001</v>
      </c>
      <c r="G3840" s="12">
        <f t="shared" si="473"/>
        <v>1.915</v>
      </c>
      <c r="H3840" s="18">
        <f t="shared" si="474"/>
        <v>22.978000000000002</v>
      </c>
      <c r="I3840" s="21">
        <v>23.28</v>
      </c>
      <c r="J3840" s="14">
        <v>23.28</v>
      </c>
      <c r="K3840" s="14">
        <f t="shared" si="475"/>
        <v>0</v>
      </c>
      <c r="L3840" s="13">
        <f t="shared" si="476"/>
        <v>-0.3019999999999996</v>
      </c>
      <c r="M3840" s="53">
        <v>0</v>
      </c>
      <c r="N3840" s="45">
        <f t="shared" si="477"/>
        <v>-0.3019999999999996</v>
      </c>
      <c r="P3840" s="56"/>
    </row>
    <row r="3841" spans="1:16" x14ac:dyDescent="0.2">
      <c r="A3841" s="5">
        <v>45817.833333333336</v>
      </c>
      <c r="B3841" s="10">
        <f t="shared" si="472"/>
        <v>45817</v>
      </c>
      <c r="C3841" s="4">
        <f t="shared" si="479"/>
        <v>0.79166666666666663</v>
      </c>
      <c r="D3841" s="4">
        <f>IF('Kauf Restprofil Los 7'!A3841&lt;&gt;"",IF('Kauf Restprofil Los 7'!A3841&lt;&gt;"",TIME(HOUR('Kauf Restprofil Los 7'!A3841),MINUTE('Kauf Restprofil Los 7'!A3841),SECOND('Kauf Restprofil Los 7'!A3841)),""),"")</f>
        <v>0.83333333333333337</v>
      </c>
      <c r="E3841" s="9">
        <f t="shared" si="478"/>
        <v>20</v>
      </c>
      <c r="F3841">
        <v>23.882792212999998</v>
      </c>
      <c r="G3841" s="12">
        <f t="shared" si="473"/>
        <v>1.99</v>
      </c>
      <c r="H3841" s="18">
        <f t="shared" si="474"/>
        <v>23.882999999999999</v>
      </c>
      <c r="I3841" s="21">
        <v>22.44</v>
      </c>
      <c r="J3841" s="14">
        <v>22.44</v>
      </c>
      <c r="K3841" s="14">
        <f t="shared" si="475"/>
        <v>0</v>
      </c>
      <c r="L3841" s="13">
        <f t="shared" si="476"/>
        <v>1.4429999999999978</v>
      </c>
      <c r="M3841" s="53">
        <v>1.4429999999999978</v>
      </c>
      <c r="N3841" s="45">
        <f t="shared" si="477"/>
        <v>0</v>
      </c>
      <c r="P3841" s="56"/>
    </row>
    <row r="3842" spans="1:16" x14ac:dyDescent="0.2">
      <c r="A3842" s="5">
        <v>45817.875</v>
      </c>
      <c r="B3842" s="10">
        <f t="shared" si="472"/>
        <v>45817</v>
      </c>
      <c r="C3842" s="4">
        <f t="shared" si="479"/>
        <v>0.83333333333333337</v>
      </c>
      <c r="D3842" s="4">
        <f>IF('Kauf Restprofil Los 7'!A3842&lt;&gt;"",IF('Kauf Restprofil Los 7'!A3842&lt;&gt;"",TIME(HOUR('Kauf Restprofil Los 7'!A3842),MINUTE('Kauf Restprofil Los 7'!A3842),SECOND('Kauf Restprofil Los 7'!A3842)),""),"")</f>
        <v>0.875</v>
      </c>
      <c r="E3842" s="9">
        <f t="shared" si="478"/>
        <v>21</v>
      </c>
      <c r="F3842">
        <v>23.126647000999998</v>
      </c>
      <c r="G3842" s="12">
        <f t="shared" si="473"/>
        <v>1.927</v>
      </c>
      <c r="H3842" s="18">
        <f t="shared" si="474"/>
        <v>23.126999999999999</v>
      </c>
      <c r="I3842" s="21">
        <v>20.28</v>
      </c>
      <c r="J3842" s="14">
        <v>20.28</v>
      </c>
      <c r="K3842" s="14">
        <f t="shared" si="475"/>
        <v>0</v>
      </c>
      <c r="L3842" s="13">
        <f t="shared" si="476"/>
        <v>2.8469999999999978</v>
      </c>
      <c r="M3842" s="53">
        <v>2.8469999999999978</v>
      </c>
      <c r="N3842" s="45">
        <f t="shared" si="477"/>
        <v>0</v>
      </c>
      <c r="P3842" s="56"/>
    </row>
    <row r="3843" spans="1:16" x14ac:dyDescent="0.2">
      <c r="A3843" s="5">
        <v>45817.916666666664</v>
      </c>
      <c r="B3843" s="10">
        <f t="shared" si="472"/>
        <v>45817</v>
      </c>
      <c r="C3843" s="4">
        <f t="shared" si="479"/>
        <v>0.875</v>
      </c>
      <c r="D3843" s="4">
        <f>IF('Kauf Restprofil Los 7'!A3843&lt;&gt;"",IF('Kauf Restprofil Los 7'!A3843&lt;&gt;"",TIME(HOUR('Kauf Restprofil Los 7'!A3843),MINUTE('Kauf Restprofil Los 7'!A3843),SECOND('Kauf Restprofil Los 7'!A3843)),""),"")</f>
        <v>0.91666666666666663</v>
      </c>
      <c r="E3843" s="9">
        <f t="shared" si="478"/>
        <v>22</v>
      </c>
      <c r="F3843">
        <v>21.829071978999998</v>
      </c>
      <c r="G3843" s="12">
        <f t="shared" si="473"/>
        <v>1.819</v>
      </c>
      <c r="H3843" s="18">
        <f t="shared" si="474"/>
        <v>21.829000000000001</v>
      </c>
      <c r="I3843" s="21">
        <v>19.200000000000003</v>
      </c>
      <c r="J3843" s="14">
        <v>19.200000000000003</v>
      </c>
      <c r="K3843" s="14">
        <f t="shared" si="475"/>
        <v>0</v>
      </c>
      <c r="L3843" s="13">
        <f t="shared" si="476"/>
        <v>2.6289999999999978</v>
      </c>
      <c r="M3843" s="53">
        <v>2.6289999999999978</v>
      </c>
      <c r="N3843" s="45">
        <f t="shared" si="477"/>
        <v>0</v>
      </c>
      <c r="P3843" s="56"/>
    </row>
    <row r="3844" spans="1:16" x14ac:dyDescent="0.2">
      <c r="A3844" s="5">
        <v>45817.958333333336</v>
      </c>
      <c r="B3844" s="10">
        <f t="shared" si="472"/>
        <v>45817</v>
      </c>
      <c r="C3844" s="4">
        <f t="shared" si="479"/>
        <v>0.91666666666666663</v>
      </c>
      <c r="D3844" s="4">
        <f>IF('Kauf Restprofil Los 7'!A3844&lt;&gt;"",IF('Kauf Restprofil Los 7'!A3844&lt;&gt;"",TIME(HOUR('Kauf Restprofil Los 7'!A3844),MINUTE('Kauf Restprofil Los 7'!A3844),SECOND('Kauf Restprofil Los 7'!A3844)),""),"")</f>
        <v>0.95833333333333337</v>
      </c>
      <c r="E3844" s="9">
        <f t="shared" si="478"/>
        <v>23</v>
      </c>
      <c r="F3844">
        <v>20.661683631999999</v>
      </c>
      <c r="G3844" s="12">
        <f t="shared" si="473"/>
        <v>1.722</v>
      </c>
      <c r="H3844" s="18">
        <f t="shared" si="474"/>
        <v>20.661999999999999</v>
      </c>
      <c r="I3844" s="21">
        <v>18.059999999999999</v>
      </c>
      <c r="J3844" s="14">
        <v>18.059999999999999</v>
      </c>
      <c r="K3844" s="14">
        <f t="shared" si="475"/>
        <v>0</v>
      </c>
      <c r="L3844" s="13">
        <f t="shared" si="476"/>
        <v>2.6020000000000003</v>
      </c>
      <c r="M3844" s="53">
        <v>2.6020000000000003</v>
      </c>
      <c r="N3844" s="45">
        <f t="shared" si="477"/>
        <v>0</v>
      </c>
      <c r="P3844" s="56"/>
    </row>
    <row r="3845" spans="1:16" x14ac:dyDescent="0.2">
      <c r="A3845" s="5">
        <v>45818</v>
      </c>
      <c r="B3845" s="10">
        <f t="shared" si="472"/>
        <v>45817</v>
      </c>
      <c r="C3845" s="4">
        <f t="shared" si="479"/>
        <v>0.95833333333333337</v>
      </c>
      <c r="D3845" s="4">
        <f>IF('Kauf Restprofil Los 7'!A3845&lt;&gt;"",IF('Kauf Restprofil Los 7'!A3845&lt;&gt;"",TIME(HOUR('Kauf Restprofil Los 7'!A3845),MINUTE('Kauf Restprofil Los 7'!A3845),SECOND('Kauf Restprofil Los 7'!A3845)),""),"")</f>
        <v>0</v>
      </c>
      <c r="E3845" s="9">
        <f t="shared" si="478"/>
        <v>24</v>
      </c>
      <c r="F3845">
        <v>16.867891638</v>
      </c>
      <c r="G3845" s="12">
        <f t="shared" si="473"/>
        <v>1.4059999999999999</v>
      </c>
      <c r="H3845" s="18">
        <f t="shared" si="474"/>
        <v>16.867999999999999</v>
      </c>
      <c r="I3845" s="21">
        <v>15.419999999999998</v>
      </c>
      <c r="J3845" s="14">
        <v>15.419999999999998</v>
      </c>
      <c r="K3845" s="14">
        <f t="shared" si="475"/>
        <v>0</v>
      </c>
      <c r="L3845" s="13">
        <f t="shared" si="476"/>
        <v>1.4480000000000004</v>
      </c>
      <c r="M3845" s="53">
        <v>1.4480000000000004</v>
      </c>
      <c r="N3845" s="45">
        <f t="shared" si="477"/>
        <v>0</v>
      </c>
      <c r="P3845" s="56"/>
    </row>
    <row r="3846" spans="1:16" x14ac:dyDescent="0.2">
      <c r="A3846" s="5">
        <v>45818.041666666664</v>
      </c>
      <c r="B3846" s="10">
        <f t="shared" si="472"/>
        <v>45818</v>
      </c>
      <c r="C3846" s="4">
        <f t="shared" si="479"/>
        <v>0</v>
      </c>
      <c r="D3846" s="4">
        <f>IF('Kauf Restprofil Los 7'!A3846&lt;&gt;"",IF('Kauf Restprofil Los 7'!A3846&lt;&gt;"",TIME(HOUR('Kauf Restprofil Los 7'!A3846),MINUTE('Kauf Restprofil Los 7'!A3846),SECOND('Kauf Restprofil Los 7'!A3846)),""),"")</f>
        <v>4.1666666666666664E-2</v>
      </c>
      <c r="E3846" s="9">
        <f t="shared" si="478"/>
        <v>1</v>
      </c>
      <c r="F3846">
        <v>19.913519493999999</v>
      </c>
      <c r="G3846" s="12">
        <f t="shared" si="473"/>
        <v>1.659</v>
      </c>
      <c r="H3846" s="18">
        <f t="shared" si="474"/>
        <v>19.914000000000001</v>
      </c>
      <c r="I3846" s="21">
        <v>13.080000000000002</v>
      </c>
      <c r="J3846" s="14">
        <v>13.080000000000002</v>
      </c>
      <c r="K3846" s="14">
        <f t="shared" si="475"/>
        <v>0</v>
      </c>
      <c r="L3846" s="13">
        <f t="shared" si="476"/>
        <v>6.8339999999999996</v>
      </c>
      <c r="M3846" s="53">
        <v>6.8339999999999996</v>
      </c>
      <c r="N3846" s="45">
        <f t="shared" si="477"/>
        <v>0</v>
      </c>
      <c r="P3846" s="56"/>
    </row>
    <row r="3847" spans="1:16" x14ac:dyDescent="0.2">
      <c r="A3847" s="5">
        <v>45818.083333333336</v>
      </c>
      <c r="B3847" s="10">
        <f t="shared" si="472"/>
        <v>45818</v>
      </c>
      <c r="C3847" s="4">
        <f t="shared" si="479"/>
        <v>4.1666666666666664E-2</v>
      </c>
      <c r="D3847" s="4">
        <f>IF('Kauf Restprofil Los 7'!A3847&lt;&gt;"",IF('Kauf Restprofil Los 7'!A3847&lt;&gt;"",TIME(HOUR('Kauf Restprofil Los 7'!A3847),MINUTE('Kauf Restprofil Los 7'!A3847),SECOND('Kauf Restprofil Los 7'!A3847)),""),"")</f>
        <v>8.3333333333333329E-2</v>
      </c>
      <c r="E3847" s="9">
        <f t="shared" si="478"/>
        <v>2</v>
      </c>
      <c r="F3847">
        <v>18.145934886999999</v>
      </c>
      <c r="G3847" s="12">
        <f t="shared" si="473"/>
        <v>1.512</v>
      </c>
      <c r="H3847" s="18">
        <f t="shared" si="474"/>
        <v>18.146000000000001</v>
      </c>
      <c r="I3847" s="21">
        <v>12.059999999999999</v>
      </c>
      <c r="J3847" s="14">
        <v>12.059999999999999</v>
      </c>
      <c r="K3847" s="14">
        <f t="shared" si="475"/>
        <v>0</v>
      </c>
      <c r="L3847" s="13">
        <f t="shared" si="476"/>
        <v>6.0860000000000021</v>
      </c>
      <c r="M3847" s="53">
        <v>6.0860000000000021</v>
      </c>
      <c r="N3847" s="45">
        <f t="shared" si="477"/>
        <v>0</v>
      </c>
      <c r="P3847" s="56"/>
    </row>
    <row r="3848" spans="1:16" x14ac:dyDescent="0.2">
      <c r="A3848" s="5">
        <v>45818.125</v>
      </c>
      <c r="B3848" s="10">
        <f t="shared" ref="B3848:B3911" si="480">IF(A3848&lt;&gt;"",IF(E3848=24,B3847,DATE(YEAR(A3848),MONTH(A3848),DAY(A3848))),"")</f>
        <v>45818</v>
      </c>
      <c r="C3848" s="4">
        <f t="shared" si="479"/>
        <v>8.3333333333333329E-2</v>
      </c>
      <c r="D3848" s="4">
        <f>IF('Kauf Restprofil Los 7'!A3848&lt;&gt;"",IF('Kauf Restprofil Los 7'!A3848&lt;&gt;"",TIME(HOUR('Kauf Restprofil Los 7'!A3848),MINUTE('Kauf Restprofil Los 7'!A3848),SECOND('Kauf Restprofil Los 7'!A3848)),""),"")</f>
        <v>0.125</v>
      </c>
      <c r="E3848" s="9">
        <f t="shared" si="478"/>
        <v>3</v>
      </c>
      <c r="F3848">
        <v>17.013745538999999</v>
      </c>
      <c r="G3848" s="12">
        <f t="shared" ref="G3848:G3911" si="481">ROUND(F3848/$H$5,3)</f>
        <v>1.4179999999999999</v>
      </c>
      <c r="H3848" s="18">
        <f t="shared" ref="H3848:H3911" si="482">ROUND(F3848,3)</f>
        <v>17.013999999999999</v>
      </c>
      <c r="I3848" s="21">
        <v>11.76</v>
      </c>
      <c r="J3848" s="14">
        <v>11.76</v>
      </c>
      <c r="K3848" s="14">
        <f t="shared" ref="K3848:K3911" si="483">J3848-I3848</f>
        <v>0</v>
      </c>
      <c r="L3848" s="13">
        <f t="shared" ref="L3848:L3911" si="484">H3848-I3848</f>
        <v>5.2539999999999996</v>
      </c>
      <c r="M3848" s="53">
        <v>5.2539999999999996</v>
      </c>
      <c r="N3848" s="45">
        <f t="shared" ref="N3848:N3911" si="485">IF(L3848&lt;0,L3848,0)</f>
        <v>0</v>
      </c>
      <c r="P3848" s="56"/>
    </row>
    <row r="3849" spans="1:16" x14ac:dyDescent="0.2">
      <c r="A3849" s="5">
        <v>45818.166666666664</v>
      </c>
      <c r="B3849" s="10">
        <f t="shared" si="480"/>
        <v>45818</v>
      </c>
      <c r="C3849" s="4">
        <f t="shared" si="479"/>
        <v>0.125</v>
      </c>
      <c r="D3849" s="4">
        <f>IF('Kauf Restprofil Los 7'!A3849&lt;&gt;"",IF('Kauf Restprofil Los 7'!A3849&lt;&gt;"",TIME(HOUR('Kauf Restprofil Los 7'!A3849),MINUTE('Kauf Restprofil Los 7'!A3849),SECOND('Kauf Restprofil Los 7'!A3849)),""),"")</f>
        <v>0.16666666666666666</v>
      </c>
      <c r="E3849" s="9">
        <f t="shared" ref="E3849:E3912" si="486">IF(A3849&lt;&gt;"",IF(HOUR(A3849)=0,24,HOUR(A3849)),"")</f>
        <v>4</v>
      </c>
      <c r="F3849">
        <v>17.545291003999999</v>
      </c>
      <c r="G3849" s="12">
        <f t="shared" si="481"/>
        <v>1.462</v>
      </c>
      <c r="H3849" s="18">
        <f t="shared" si="482"/>
        <v>17.545000000000002</v>
      </c>
      <c r="I3849" s="21">
        <v>11.82</v>
      </c>
      <c r="J3849" s="14">
        <v>11.82</v>
      </c>
      <c r="K3849" s="14">
        <f t="shared" si="483"/>
        <v>0</v>
      </c>
      <c r="L3849" s="13">
        <f t="shared" si="484"/>
        <v>5.7250000000000014</v>
      </c>
      <c r="M3849" s="53">
        <v>5.7250000000000014</v>
      </c>
      <c r="N3849" s="45">
        <f t="shared" si="485"/>
        <v>0</v>
      </c>
      <c r="P3849" s="56"/>
    </row>
    <row r="3850" spans="1:16" x14ac:dyDescent="0.2">
      <c r="A3850" s="5">
        <v>45818.208333333336</v>
      </c>
      <c r="B3850" s="10">
        <f t="shared" si="480"/>
        <v>45818</v>
      </c>
      <c r="C3850" s="4">
        <f t="shared" ref="C3850:C3913" si="487">D3849</f>
        <v>0.16666666666666666</v>
      </c>
      <c r="D3850" s="4">
        <f>IF('Kauf Restprofil Los 7'!A3850&lt;&gt;"",IF('Kauf Restprofil Los 7'!A3850&lt;&gt;"",TIME(HOUR('Kauf Restprofil Los 7'!A3850),MINUTE('Kauf Restprofil Los 7'!A3850),SECOND('Kauf Restprofil Los 7'!A3850)),""),"")</f>
        <v>0.20833333333333334</v>
      </c>
      <c r="E3850" s="9">
        <f t="shared" si="486"/>
        <v>5</v>
      </c>
      <c r="F3850">
        <v>18.770881754000001</v>
      </c>
      <c r="G3850" s="12">
        <f t="shared" si="481"/>
        <v>1.5640000000000001</v>
      </c>
      <c r="H3850" s="18">
        <f t="shared" si="482"/>
        <v>18.771000000000001</v>
      </c>
      <c r="I3850" s="21">
        <v>13.200000000000001</v>
      </c>
      <c r="J3850" s="14">
        <v>13.200000000000001</v>
      </c>
      <c r="K3850" s="14">
        <f t="shared" si="483"/>
        <v>0</v>
      </c>
      <c r="L3850" s="13">
        <f t="shared" si="484"/>
        <v>5.5709999999999997</v>
      </c>
      <c r="M3850" s="53">
        <v>5.5709999999999997</v>
      </c>
      <c r="N3850" s="45">
        <f t="shared" si="485"/>
        <v>0</v>
      </c>
      <c r="P3850" s="56"/>
    </row>
    <row r="3851" spans="1:16" x14ac:dyDescent="0.2">
      <c r="A3851" s="5">
        <v>45818.25</v>
      </c>
      <c r="B3851" s="10">
        <f t="shared" si="480"/>
        <v>45818</v>
      </c>
      <c r="C3851" s="4">
        <f t="shared" si="487"/>
        <v>0.20833333333333334</v>
      </c>
      <c r="D3851" s="4">
        <f>IF('Kauf Restprofil Los 7'!A3851&lt;&gt;"",IF('Kauf Restprofil Los 7'!A3851&lt;&gt;"",TIME(HOUR('Kauf Restprofil Los 7'!A3851),MINUTE('Kauf Restprofil Los 7'!A3851),SECOND('Kauf Restprofil Los 7'!A3851)),""),"")</f>
        <v>0.25</v>
      </c>
      <c r="E3851" s="9">
        <f t="shared" si="486"/>
        <v>6</v>
      </c>
      <c r="F3851">
        <v>22.018724479999999</v>
      </c>
      <c r="G3851" s="12">
        <f t="shared" si="481"/>
        <v>1.835</v>
      </c>
      <c r="H3851" s="18">
        <f t="shared" si="482"/>
        <v>22.018999999999998</v>
      </c>
      <c r="I3851" s="21">
        <v>16.38</v>
      </c>
      <c r="J3851" s="14">
        <v>16.38</v>
      </c>
      <c r="K3851" s="14">
        <f t="shared" si="483"/>
        <v>0</v>
      </c>
      <c r="L3851" s="13">
        <f t="shared" si="484"/>
        <v>5.6389999999999993</v>
      </c>
      <c r="M3851" s="53">
        <v>5.6389999999999993</v>
      </c>
      <c r="N3851" s="45">
        <f t="shared" si="485"/>
        <v>0</v>
      </c>
      <c r="P3851" s="56"/>
    </row>
    <row r="3852" spans="1:16" x14ac:dyDescent="0.2">
      <c r="A3852" s="5">
        <v>45818.291666666664</v>
      </c>
      <c r="B3852" s="10">
        <f t="shared" si="480"/>
        <v>45818</v>
      </c>
      <c r="C3852" s="4">
        <f t="shared" si="487"/>
        <v>0.25</v>
      </c>
      <c r="D3852" s="4">
        <f>IF('Kauf Restprofil Los 7'!A3852&lt;&gt;"",IF('Kauf Restprofil Los 7'!A3852&lt;&gt;"",TIME(HOUR('Kauf Restprofil Los 7'!A3852),MINUTE('Kauf Restprofil Los 7'!A3852),SECOND('Kauf Restprofil Los 7'!A3852)),""),"")</f>
        <v>0.29166666666666669</v>
      </c>
      <c r="E3852" s="9">
        <f t="shared" si="486"/>
        <v>7</v>
      </c>
      <c r="F3852">
        <v>30.195774835999998</v>
      </c>
      <c r="G3852" s="12">
        <f t="shared" si="481"/>
        <v>2.516</v>
      </c>
      <c r="H3852" s="18">
        <f t="shared" si="482"/>
        <v>30.196000000000002</v>
      </c>
      <c r="I3852" s="21">
        <v>23.34</v>
      </c>
      <c r="J3852" s="14">
        <v>23.34</v>
      </c>
      <c r="K3852" s="14">
        <f t="shared" si="483"/>
        <v>0</v>
      </c>
      <c r="L3852" s="13">
        <f t="shared" si="484"/>
        <v>6.8560000000000016</v>
      </c>
      <c r="M3852" s="53">
        <v>6.8560000000000016</v>
      </c>
      <c r="N3852" s="45">
        <f t="shared" si="485"/>
        <v>0</v>
      </c>
      <c r="P3852" s="56"/>
    </row>
    <row r="3853" spans="1:16" x14ac:dyDescent="0.2">
      <c r="A3853" s="5">
        <v>45818.333333333336</v>
      </c>
      <c r="B3853" s="10">
        <f t="shared" si="480"/>
        <v>45818</v>
      </c>
      <c r="C3853" s="4">
        <f t="shared" si="487"/>
        <v>0.29166666666666669</v>
      </c>
      <c r="D3853" s="4">
        <f>IF('Kauf Restprofil Los 7'!A3853&lt;&gt;"",IF('Kauf Restprofil Los 7'!A3853&lt;&gt;"",TIME(HOUR('Kauf Restprofil Los 7'!A3853),MINUTE('Kauf Restprofil Los 7'!A3853),SECOND('Kauf Restprofil Los 7'!A3853)),""),"")</f>
        <v>0.33333333333333331</v>
      </c>
      <c r="E3853" s="9">
        <f t="shared" si="486"/>
        <v>8</v>
      </c>
      <c r="F3853">
        <v>36.306861349999998</v>
      </c>
      <c r="G3853" s="12">
        <f t="shared" si="481"/>
        <v>3.0259999999999998</v>
      </c>
      <c r="H3853" s="18">
        <f t="shared" si="482"/>
        <v>36.307000000000002</v>
      </c>
      <c r="I3853" s="21">
        <v>30.78</v>
      </c>
      <c r="J3853" s="14">
        <v>30.78</v>
      </c>
      <c r="K3853" s="14">
        <f t="shared" si="483"/>
        <v>0</v>
      </c>
      <c r="L3853" s="13">
        <f t="shared" si="484"/>
        <v>5.527000000000001</v>
      </c>
      <c r="M3853" s="53">
        <v>5.527000000000001</v>
      </c>
      <c r="N3853" s="45">
        <f t="shared" si="485"/>
        <v>0</v>
      </c>
      <c r="P3853" s="56"/>
    </row>
    <row r="3854" spans="1:16" x14ac:dyDescent="0.2">
      <c r="A3854" s="5">
        <v>45818.375</v>
      </c>
      <c r="B3854" s="10">
        <f t="shared" si="480"/>
        <v>45818</v>
      </c>
      <c r="C3854" s="4">
        <f t="shared" si="487"/>
        <v>0.33333333333333331</v>
      </c>
      <c r="D3854" s="4">
        <f>IF('Kauf Restprofil Los 7'!A3854&lt;&gt;"",IF('Kauf Restprofil Los 7'!A3854&lt;&gt;"",TIME(HOUR('Kauf Restprofil Los 7'!A3854),MINUTE('Kauf Restprofil Los 7'!A3854),SECOND('Kauf Restprofil Los 7'!A3854)),""),"")</f>
        <v>0.375</v>
      </c>
      <c r="E3854" s="9">
        <f t="shared" si="486"/>
        <v>9</v>
      </c>
      <c r="F3854">
        <v>40.275574521999999</v>
      </c>
      <c r="G3854" s="12">
        <f t="shared" si="481"/>
        <v>3.3559999999999999</v>
      </c>
      <c r="H3854" s="18">
        <f t="shared" si="482"/>
        <v>40.276000000000003</v>
      </c>
      <c r="I3854" s="21">
        <v>36.18</v>
      </c>
      <c r="J3854" s="14">
        <v>36.18</v>
      </c>
      <c r="K3854" s="14">
        <f t="shared" si="483"/>
        <v>0</v>
      </c>
      <c r="L3854" s="13">
        <f t="shared" si="484"/>
        <v>4.0960000000000036</v>
      </c>
      <c r="M3854" s="53">
        <v>4.0960000000000036</v>
      </c>
      <c r="N3854" s="45">
        <f t="shared" si="485"/>
        <v>0</v>
      </c>
      <c r="P3854" s="56"/>
    </row>
    <row r="3855" spans="1:16" x14ac:dyDescent="0.2">
      <c r="A3855" s="5">
        <v>45818.416666666664</v>
      </c>
      <c r="B3855" s="10">
        <f t="shared" si="480"/>
        <v>45818</v>
      </c>
      <c r="C3855" s="4">
        <f t="shared" si="487"/>
        <v>0.375</v>
      </c>
      <c r="D3855" s="4">
        <f>IF('Kauf Restprofil Los 7'!A3855&lt;&gt;"",IF('Kauf Restprofil Los 7'!A3855&lt;&gt;"",TIME(HOUR('Kauf Restprofil Los 7'!A3855),MINUTE('Kauf Restprofil Los 7'!A3855),SECOND('Kauf Restprofil Los 7'!A3855)),""),"")</f>
        <v>0.41666666666666669</v>
      </c>
      <c r="E3855" s="9">
        <f t="shared" si="486"/>
        <v>10</v>
      </c>
      <c r="F3855">
        <v>38.827019892999999</v>
      </c>
      <c r="G3855" s="12">
        <f t="shared" si="481"/>
        <v>3.2360000000000002</v>
      </c>
      <c r="H3855" s="18">
        <f t="shared" si="482"/>
        <v>38.826999999999998</v>
      </c>
      <c r="I3855" s="21">
        <v>38.519999999999996</v>
      </c>
      <c r="J3855" s="14">
        <v>38.519999999999996</v>
      </c>
      <c r="K3855" s="14">
        <f t="shared" si="483"/>
        <v>0</v>
      </c>
      <c r="L3855" s="13">
        <f t="shared" si="484"/>
        <v>0.30700000000000216</v>
      </c>
      <c r="M3855" s="53">
        <v>0.30700000000000216</v>
      </c>
      <c r="N3855" s="45">
        <f t="shared" si="485"/>
        <v>0</v>
      </c>
      <c r="P3855" s="56"/>
    </row>
    <row r="3856" spans="1:16" x14ac:dyDescent="0.2">
      <c r="A3856" s="5">
        <v>45818.458333333336</v>
      </c>
      <c r="B3856" s="10">
        <f t="shared" si="480"/>
        <v>45818</v>
      </c>
      <c r="C3856" s="4">
        <f t="shared" si="487"/>
        <v>0.41666666666666669</v>
      </c>
      <c r="D3856" s="4">
        <f>IF('Kauf Restprofil Los 7'!A3856&lt;&gt;"",IF('Kauf Restprofil Los 7'!A3856&lt;&gt;"",TIME(HOUR('Kauf Restprofil Los 7'!A3856),MINUTE('Kauf Restprofil Los 7'!A3856),SECOND('Kauf Restprofil Los 7'!A3856)),""),"")</f>
        <v>0.45833333333333331</v>
      </c>
      <c r="E3856" s="9">
        <f t="shared" si="486"/>
        <v>11</v>
      </c>
      <c r="F3856">
        <v>38.920761767000002</v>
      </c>
      <c r="G3856" s="12">
        <f t="shared" si="481"/>
        <v>3.2429999999999999</v>
      </c>
      <c r="H3856" s="18">
        <f t="shared" si="482"/>
        <v>38.920999999999999</v>
      </c>
      <c r="I3856" s="21">
        <v>41.04</v>
      </c>
      <c r="J3856" s="14">
        <v>41.04</v>
      </c>
      <c r="K3856" s="14">
        <f t="shared" si="483"/>
        <v>0</v>
      </c>
      <c r="L3856" s="13">
        <f t="shared" si="484"/>
        <v>-2.1189999999999998</v>
      </c>
      <c r="M3856" s="53">
        <v>0</v>
      </c>
      <c r="N3856" s="45">
        <f t="shared" si="485"/>
        <v>-2.1189999999999998</v>
      </c>
      <c r="P3856" s="56"/>
    </row>
    <row r="3857" spans="1:16" x14ac:dyDescent="0.2">
      <c r="A3857" s="5">
        <v>45818.5</v>
      </c>
      <c r="B3857" s="10">
        <f t="shared" si="480"/>
        <v>45818</v>
      </c>
      <c r="C3857" s="4">
        <f t="shared" si="487"/>
        <v>0.45833333333333331</v>
      </c>
      <c r="D3857" s="4">
        <f>IF('Kauf Restprofil Los 7'!A3857&lt;&gt;"",IF('Kauf Restprofil Los 7'!A3857&lt;&gt;"",TIME(HOUR('Kauf Restprofil Los 7'!A3857),MINUTE('Kauf Restprofil Los 7'!A3857),SECOND('Kauf Restprofil Los 7'!A3857)),""),"")</f>
        <v>0.5</v>
      </c>
      <c r="E3857" s="9">
        <f t="shared" si="486"/>
        <v>12</v>
      </c>
      <c r="F3857">
        <v>37.673637565</v>
      </c>
      <c r="G3857" s="12">
        <f t="shared" si="481"/>
        <v>3.1389999999999998</v>
      </c>
      <c r="H3857" s="18">
        <f t="shared" si="482"/>
        <v>37.673999999999999</v>
      </c>
      <c r="I3857" s="21">
        <v>42.72</v>
      </c>
      <c r="J3857" s="14">
        <v>42.72</v>
      </c>
      <c r="K3857" s="14">
        <f t="shared" si="483"/>
        <v>0</v>
      </c>
      <c r="L3857" s="13">
        <f t="shared" si="484"/>
        <v>-5.0459999999999994</v>
      </c>
      <c r="M3857" s="53">
        <v>0</v>
      </c>
      <c r="N3857" s="45">
        <f t="shared" si="485"/>
        <v>-5.0459999999999994</v>
      </c>
      <c r="P3857" s="56"/>
    </row>
    <row r="3858" spans="1:16" x14ac:dyDescent="0.2">
      <c r="A3858" s="5">
        <v>45818.541666666664</v>
      </c>
      <c r="B3858" s="10">
        <f t="shared" si="480"/>
        <v>45818</v>
      </c>
      <c r="C3858" s="4">
        <f t="shared" si="487"/>
        <v>0.5</v>
      </c>
      <c r="D3858" s="4">
        <f>IF('Kauf Restprofil Los 7'!A3858&lt;&gt;"",IF('Kauf Restprofil Los 7'!A3858&lt;&gt;"",TIME(HOUR('Kauf Restprofil Los 7'!A3858),MINUTE('Kauf Restprofil Los 7'!A3858),SECOND('Kauf Restprofil Los 7'!A3858)),""),"")</f>
        <v>0.54166666666666663</v>
      </c>
      <c r="E3858" s="9">
        <f t="shared" si="486"/>
        <v>13</v>
      </c>
      <c r="F3858">
        <v>36.167742197999999</v>
      </c>
      <c r="G3858" s="12">
        <f t="shared" si="481"/>
        <v>3.0139999999999998</v>
      </c>
      <c r="H3858" s="18">
        <f t="shared" si="482"/>
        <v>36.167999999999999</v>
      </c>
      <c r="I3858" s="21">
        <v>42.72</v>
      </c>
      <c r="J3858" s="14">
        <v>42.72</v>
      </c>
      <c r="K3858" s="14">
        <f t="shared" si="483"/>
        <v>0</v>
      </c>
      <c r="L3858" s="13">
        <f t="shared" si="484"/>
        <v>-6.5519999999999996</v>
      </c>
      <c r="M3858" s="53">
        <v>0</v>
      </c>
      <c r="N3858" s="45">
        <f t="shared" si="485"/>
        <v>-6.5519999999999996</v>
      </c>
      <c r="P3858" s="56"/>
    </row>
    <row r="3859" spans="1:16" x14ac:dyDescent="0.2">
      <c r="A3859" s="5">
        <v>45818.583333333336</v>
      </c>
      <c r="B3859" s="10">
        <f t="shared" si="480"/>
        <v>45818</v>
      </c>
      <c r="C3859" s="4">
        <f t="shared" si="487"/>
        <v>0.54166666666666663</v>
      </c>
      <c r="D3859" s="4">
        <f>IF('Kauf Restprofil Los 7'!A3859&lt;&gt;"",IF('Kauf Restprofil Los 7'!A3859&lt;&gt;"",TIME(HOUR('Kauf Restprofil Los 7'!A3859),MINUTE('Kauf Restprofil Los 7'!A3859),SECOND('Kauf Restprofil Los 7'!A3859)),""),"")</f>
        <v>0.58333333333333337</v>
      </c>
      <c r="E3859" s="9">
        <f t="shared" si="486"/>
        <v>14</v>
      </c>
      <c r="F3859">
        <v>34.898559220999999</v>
      </c>
      <c r="G3859" s="12">
        <f t="shared" si="481"/>
        <v>2.9079999999999999</v>
      </c>
      <c r="H3859" s="18">
        <f t="shared" si="482"/>
        <v>34.899000000000001</v>
      </c>
      <c r="I3859" s="21">
        <v>41.64</v>
      </c>
      <c r="J3859" s="14">
        <v>41.64</v>
      </c>
      <c r="K3859" s="14">
        <f t="shared" si="483"/>
        <v>0</v>
      </c>
      <c r="L3859" s="13">
        <f t="shared" si="484"/>
        <v>-6.7409999999999997</v>
      </c>
      <c r="M3859" s="53">
        <v>0</v>
      </c>
      <c r="N3859" s="45">
        <f t="shared" si="485"/>
        <v>-6.7409999999999997</v>
      </c>
      <c r="P3859" s="56"/>
    </row>
    <row r="3860" spans="1:16" x14ac:dyDescent="0.2">
      <c r="A3860" s="5">
        <v>45818.625</v>
      </c>
      <c r="B3860" s="10">
        <f t="shared" si="480"/>
        <v>45818</v>
      </c>
      <c r="C3860" s="4">
        <f t="shared" si="487"/>
        <v>0.58333333333333337</v>
      </c>
      <c r="D3860" s="4">
        <f>IF('Kauf Restprofil Los 7'!A3860&lt;&gt;"",IF('Kauf Restprofil Los 7'!A3860&lt;&gt;"",TIME(HOUR('Kauf Restprofil Los 7'!A3860),MINUTE('Kauf Restprofil Los 7'!A3860),SECOND('Kauf Restprofil Los 7'!A3860)),""),"")</f>
        <v>0.625</v>
      </c>
      <c r="E3860" s="9">
        <f t="shared" si="486"/>
        <v>15</v>
      </c>
      <c r="F3860">
        <v>31.653277373000002</v>
      </c>
      <c r="G3860" s="12">
        <f t="shared" si="481"/>
        <v>2.6379999999999999</v>
      </c>
      <c r="H3860" s="18">
        <f t="shared" si="482"/>
        <v>31.652999999999999</v>
      </c>
      <c r="I3860" s="21">
        <v>40.56</v>
      </c>
      <c r="J3860" s="14">
        <v>40.56</v>
      </c>
      <c r="K3860" s="14">
        <f t="shared" si="483"/>
        <v>0</v>
      </c>
      <c r="L3860" s="13">
        <f t="shared" si="484"/>
        <v>-8.9070000000000036</v>
      </c>
      <c r="M3860" s="53">
        <v>0</v>
      </c>
      <c r="N3860" s="45">
        <f t="shared" si="485"/>
        <v>-8.9070000000000036</v>
      </c>
      <c r="P3860" s="56"/>
    </row>
    <row r="3861" spans="1:16" x14ac:dyDescent="0.2">
      <c r="A3861" s="5">
        <v>45818.666666666664</v>
      </c>
      <c r="B3861" s="10">
        <f t="shared" si="480"/>
        <v>45818</v>
      </c>
      <c r="C3861" s="4">
        <f t="shared" si="487"/>
        <v>0.625</v>
      </c>
      <c r="D3861" s="4">
        <f>IF('Kauf Restprofil Los 7'!A3861&lt;&gt;"",IF('Kauf Restprofil Los 7'!A3861&lt;&gt;"",TIME(HOUR('Kauf Restprofil Los 7'!A3861),MINUTE('Kauf Restprofil Los 7'!A3861),SECOND('Kauf Restprofil Los 7'!A3861)),""),"")</f>
        <v>0.66666666666666663</v>
      </c>
      <c r="E3861" s="9">
        <f t="shared" si="486"/>
        <v>16</v>
      </c>
      <c r="F3861">
        <v>32.037475028999999</v>
      </c>
      <c r="G3861" s="12">
        <f t="shared" si="481"/>
        <v>2.67</v>
      </c>
      <c r="H3861" s="18">
        <f t="shared" si="482"/>
        <v>32.036999999999999</v>
      </c>
      <c r="I3861" s="21">
        <v>38.94</v>
      </c>
      <c r="J3861" s="14">
        <v>38.94</v>
      </c>
      <c r="K3861" s="14">
        <f t="shared" si="483"/>
        <v>0</v>
      </c>
      <c r="L3861" s="13">
        <f t="shared" si="484"/>
        <v>-6.9029999999999987</v>
      </c>
      <c r="M3861" s="53">
        <v>0</v>
      </c>
      <c r="N3861" s="45">
        <f t="shared" si="485"/>
        <v>-6.9029999999999987</v>
      </c>
      <c r="P3861" s="56"/>
    </row>
    <row r="3862" spans="1:16" x14ac:dyDescent="0.2">
      <c r="A3862" s="5">
        <v>45818.708333333336</v>
      </c>
      <c r="B3862" s="10">
        <f t="shared" si="480"/>
        <v>45818</v>
      </c>
      <c r="C3862" s="4">
        <f t="shared" si="487"/>
        <v>0.66666666666666663</v>
      </c>
      <c r="D3862" s="4">
        <f>IF('Kauf Restprofil Los 7'!A3862&lt;&gt;"",IF('Kauf Restprofil Los 7'!A3862&lt;&gt;"",TIME(HOUR('Kauf Restprofil Los 7'!A3862),MINUTE('Kauf Restprofil Los 7'!A3862),SECOND('Kauf Restprofil Los 7'!A3862)),""),"")</f>
        <v>0.70833333333333337</v>
      </c>
      <c r="E3862" s="9">
        <f t="shared" si="486"/>
        <v>17</v>
      </c>
      <c r="F3862">
        <v>32.414743334000001</v>
      </c>
      <c r="G3862" s="12">
        <f t="shared" si="481"/>
        <v>2.7010000000000001</v>
      </c>
      <c r="H3862" s="18">
        <f t="shared" si="482"/>
        <v>32.414999999999999</v>
      </c>
      <c r="I3862" s="21">
        <v>37.5</v>
      </c>
      <c r="J3862" s="14">
        <v>37.5</v>
      </c>
      <c r="K3862" s="14">
        <f t="shared" si="483"/>
        <v>0</v>
      </c>
      <c r="L3862" s="13">
        <f t="shared" si="484"/>
        <v>-5.0850000000000009</v>
      </c>
      <c r="M3862" s="53">
        <v>0</v>
      </c>
      <c r="N3862" s="45">
        <f t="shared" si="485"/>
        <v>-5.0850000000000009</v>
      </c>
      <c r="P3862" s="56"/>
    </row>
    <row r="3863" spans="1:16" x14ac:dyDescent="0.2">
      <c r="A3863" s="5">
        <v>45818.75</v>
      </c>
      <c r="B3863" s="10">
        <f t="shared" si="480"/>
        <v>45818</v>
      </c>
      <c r="C3863" s="4">
        <f t="shared" si="487"/>
        <v>0.70833333333333337</v>
      </c>
      <c r="D3863" s="4">
        <f>IF('Kauf Restprofil Los 7'!A3863&lt;&gt;"",IF('Kauf Restprofil Los 7'!A3863&lt;&gt;"",TIME(HOUR('Kauf Restprofil Los 7'!A3863),MINUTE('Kauf Restprofil Los 7'!A3863),SECOND('Kauf Restprofil Los 7'!A3863)),""),"")</f>
        <v>0.75</v>
      </c>
      <c r="E3863" s="9">
        <f t="shared" si="486"/>
        <v>18</v>
      </c>
      <c r="F3863">
        <v>32.916566969000002</v>
      </c>
      <c r="G3863" s="12">
        <f t="shared" si="481"/>
        <v>2.7429999999999999</v>
      </c>
      <c r="H3863" s="18">
        <f t="shared" si="482"/>
        <v>32.917000000000002</v>
      </c>
      <c r="I3863" s="21">
        <v>39.599999999999994</v>
      </c>
      <c r="J3863" s="14">
        <v>39.599999999999994</v>
      </c>
      <c r="K3863" s="14">
        <f t="shared" si="483"/>
        <v>0</v>
      </c>
      <c r="L3863" s="13">
        <f t="shared" si="484"/>
        <v>-6.6829999999999927</v>
      </c>
      <c r="M3863" s="53">
        <v>0</v>
      </c>
      <c r="N3863" s="45">
        <f t="shared" si="485"/>
        <v>-6.6829999999999927</v>
      </c>
      <c r="P3863" s="56"/>
    </row>
    <row r="3864" spans="1:16" x14ac:dyDescent="0.2">
      <c r="A3864" s="5">
        <v>45818.791666666664</v>
      </c>
      <c r="B3864" s="10">
        <f t="shared" si="480"/>
        <v>45818</v>
      </c>
      <c r="C3864" s="4">
        <f t="shared" si="487"/>
        <v>0.75</v>
      </c>
      <c r="D3864" s="4">
        <f>IF('Kauf Restprofil Los 7'!A3864&lt;&gt;"",IF('Kauf Restprofil Los 7'!A3864&lt;&gt;"",TIME(HOUR('Kauf Restprofil Los 7'!A3864),MINUTE('Kauf Restprofil Los 7'!A3864),SECOND('Kauf Restprofil Los 7'!A3864)),""),"")</f>
        <v>0.79166666666666663</v>
      </c>
      <c r="E3864" s="9">
        <f t="shared" si="486"/>
        <v>19</v>
      </c>
      <c r="F3864">
        <v>32.742634770999999</v>
      </c>
      <c r="G3864" s="12">
        <f t="shared" si="481"/>
        <v>2.7290000000000001</v>
      </c>
      <c r="H3864" s="18">
        <f t="shared" si="482"/>
        <v>32.743000000000002</v>
      </c>
      <c r="I3864" s="21">
        <v>40.44</v>
      </c>
      <c r="J3864" s="14">
        <v>40.44</v>
      </c>
      <c r="K3864" s="14">
        <f t="shared" si="483"/>
        <v>0</v>
      </c>
      <c r="L3864" s="13">
        <f t="shared" si="484"/>
        <v>-7.6969999999999956</v>
      </c>
      <c r="M3864" s="53">
        <v>0</v>
      </c>
      <c r="N3864" s="45">
        <f t="shared" si="485"/>
        <v>-7.6969999999999956</v>
      </c>
      <c r="P3864" s="56"/>
    </row>
    <row r="3865" spans="1:16" x14ac:dyDescent="0.2">
      <c r="A3865" s="5">
        <v>45818.833333333336</v>
      </c>
      <c r="B3865" s="10">
        <f t="shared" si="480"/>
        <v>45818</v>
      </c>
      <c r="C3865" s="4">
        <f t="shared" si="487"/>
        <v>0.79166666666666663</v>
      </c>
      <c r="D3865" s="4">
        <f>IF('Kauf Restprofil Los 7'!A3865&lt;&gt;"",IF('Kauf Restprofil Los 7'!A3865&lt;&gt;"",TIME(HOUR('Kauf Restprofil Los 7'!A3865),MINUTE('Kauf Restprofil Los 7'!A3865),SECOND('Kauf Restprofil Los 7'!A3865)),""),"")</f>
        <v>0.83333333333333337</v>
      </c>
      <c r="E3865" s="9">
        <f t="shared" si="486"/>
        <v>20</v>
      </c>
      <c r="F3865">
        <v>34.313031666000001</v>
      </c>
      <c r="G3865" s="12">
        <f t="shared" si="481"/>
        <v>2.859</v>
      </c>
      <c r="H3865" s="18">
        <f t="shared" si="482"/>
        <v>34.313000000000002</v>
      </c>
      <c r="I3865" s="21">
        <v>38.82</v>
      </c>
      <c r="J3865" s="14">
        <v>38.82</v>
      </c>
      <c r="K3865" s="14">
        <f t="shared" si="483"/>
        <v>0</v>
      </c>
      <c r="L3865" s="13">
        <f t="shared" si="484"/>
        <v>-4.5069999999999979</v>
      </c>
      <c r="M3865" s="53">
        <v>0</v>
      </c>
      <c r="N3865" s="45">
        <f t="shared" si="485"/>
        <v>-4.5069999999999979</v>
      </c>
      <c r="P3865" s="56"/>
    </row>
    <row r="3866" spans="1:16" x14ac:dyDescent="0.2">
      <c r="A3866" s="5">
        <v>45818.875</v>
      </c>
      <c r="B3866" s="10">
        <f t="shared" si="480"/>
        <v>45818</v>
      </c>
      <c r="C3866" s="4">
        <f t="shared" si="487"/>
        <v>0.83333333333333337</v>
      </c>
      <c r="D3866" s="4">
        <f>IF('Kauf Restprofil Los 7'!A3866&lt;&gt;"",IF('Kauf Restprofil Los 7'!A3866&lt;&gt;"",TIME(HOUR('Kauf Restprofil Los 7'!A3866),MINUTE('Kauf Restprofil Los 7'!A3866),SECOND('Kauf Restprofil Los 7'!A3866)),""),"")</f>
        <v>0.875</v>
      </c>
      <c r="E3866" s="9">
        <f t="shared" si="486"/>
        <v>21</v>
      </c>
      <c r="F3866">
        <v>33.566593775000001</v>
      </c>
      <c r="G3866" s="12">
        <f t="shared" si="481"/>
        <v>2.7970000000000002</v>
      </c>
      <c r="H3866" s="18">
        <f t="shared" si="482"/>
        <v>33.567</v>
      </c>
      <c r="I3866" s="21">
        <v>34.86</v>
      </c>
      <c r="J3866" s="14">
        <v>34.86</v>
      </c>
      <c r="K3866" s="14">
        <f t="shared" si="483"/>
        <v>0</v>
      </c>
      <c r="L3866" s="13">
        <f t="shared" si="484"/>
        <v>-1.2929999999999993</v>
      </c>
      <c r="M3866" s="53">
        <v>0</v>
      </c>
      <c r="N3866" s="45">
        <f t="shared" si="485"/>
        <v>-1.2929999999999993</v>
      </c>
      <c r="P3866" s="56"/>
    </row>
    <row r="3867" spans="1:16" x14ac:dyDescent="0.2">
      <c r="A3867" s="5">
        <v>45818.916666666664</v>
      </c>
      <c r="B3867" s="10">
        <f t="shared" si="480"/>
        <v>45818</v>
      </c>
      <c r="C3867" s="4">
        <f t="shared" si="487"/>
        <v>0.875</v>
      </c>
      <c r="D3867" s="4">
        <f>IF('Kauf Restprofil Los 7'!A3867&lt;&gt;"",IF('Kauf Restprofil Los 7'!A3867&lt;&gt;"",TIME(HOUR('Kauf Restprofil Los 7'!A3867),MINUTE('Kauf Restprofil Los 7'!A3867),SECOND('Kauf Restprofil Los 7'!A3867)),""),"")</f>
        <v>0.91666666666666663</v>
      </c>
      <c r="E3867" s="9">
        <f t="shared" si="486"/>
        <v>22</v>
      </c>
      <c r="F3867">
        <v>30.825602606</v>
      </c>
      <c r="G3867" s="12">
        <f t="shared" si="481"/>
        <v>2.569</v>
      </c>
      <c r="H3867" s="18">
        <f t="shared" si="482"/>
        <v>30.826000000000001</v>
      </c>
      <c r="I3867" s="21">
        <v>31.799999999999997</v>
      </c>
      <c r="J3867" s="14">
        <v>31.799999999999997</v>
      </c>
      <c r="K3867" s="14">
        <f t="shared" si="483"/>
        <v>0</v>
      </c>
      <c r="L3867" s="13">
        <f t="shared" si="484"/>
        <v>-0.97399999999999665</v>
      </c>
      <c r="M3867" s="53">
        <v>0</v>
      </c>
      <c r="N3867" s="45">
        <f t="shared" si="485"/>
        <v>-0.97399999999999665</v>
      </c>
      <c r="P3867" s="56"/>
    </row>
    <row r="3868" spans="1:16" x14ac:dyDescent="0.2">
      <c r="A3868" s="5">
        <v>45818.958333333336</v>
      </c>
      <c r="B3868" s="10">
        <f t="shared" si="480"/>
        <v>45818</v>
      </c>
      <c r="C3868" s="4">
        <f t="shared" si="487"/>
        <v>0.91666666666666663</v>
      </c>
      <c r="D3868" s="4">
        <f>IF('Kauf Restprofil Los 7'!A3868&lt;&gt;"",IF('Kauf Restprofil Los 7'!A3868&lt;&gt;"",TIME(HOUR('Kauf Restprofil Los 7'!A3868),MINUTE('Kauf Restprofil Los 7'!A3868),SECOND('Kauf Restprofil Los 7'!A3868)),""),"")</f>
        <v>0.95833333333333337</v>
      </c>
      <c r="E3868" s="9">
        <f t="shared" si="486"/>
        <v>23</v>
      </c>
      <c r="F3868">
        <v>27.688477677000002</v>
      </c>
      <c r="G3868" s="12">
        <f t="shared" si="481"/>
        <v>2.3069999999999999</v>
      </c>
      <c r="H3868" s="18">
        <f t="shared" si="482"/>
        <v>27.687999999999999</v>
      </c>
      <c r="I3868" s="21">
        <v>29.099999999999998</v>
      </c>
      <c r="J3868" s="14">
        <v>29.099999999999998</v>
      </c>
      <c r="K3868" s="14">
        <f t="shared" si="483"/>
        <v>0</v>
      </c>
      <c r="L3868" s="13">
        <f t="shared" si="484"/>
        <v>-1.411999999999999</v>
      </c>
      <c r="M3868" s="53">
        <v>0</v>
      </c>
      <c r="N3868" s="45">
        <f t="shared" si="485"/>
        <v>-1.411999999999999</v>
      </c>
      <c r="P3868" s="56"/>
    </row>
    <row r="3869" spans="1:16" x14ac:dyDescent="0.2">
      <c r="A3869" s="5">
        <v>45819</v>
      </c>
      <c r="B3869" s="10">
        <f t="shared" si="480"/>
        <v>45818</v>
      </c>
      <c r="C3869" s="4">
        <f t="shared" si="487"/>
        <v>0.95833333333333337</v>
      </c>
      <c r="D3869" s="4">
        <f>IF('Kauf Restprofil Los 7'!A3869&lt;&gt;"",IF('Kauf Restprofil Los 7'!A3869&lt;&gt;"",TIME(HOUR('Kauf Restprofil Los 7'!A3869),MINUTE('Kauf Restprofil Los 7'!A3869),SECOND('Kauf Restprofil Los 7'!A3869)),""),"")</f>
        <v>0</v>
      </c>
      <c r="E3869" s="9">
        <f t="shared" si="486"/>
        <v>24</v>
      </c>
      <c r="F3869">
        <v>22.851151493</v>
      </c>
      <c r="G3869" s="12">
        <f t="shared" si="481"/>
        <v>1.9039999999999999</v>
      </c>
      <c r="H3869" s="18">
        <f t="shared" si="482"/>
        <v>22.850999999999999</v>
      </c>
      <c r="I3869" s="21">
        <v>24.119999999999997</v>
      </c>
      <c r="J3869" s="14">
        <v>24.119999999999997</v>
      </c>
      <c r="K3869" s="14">
        <f t="shared" si="483"/>
        <v>0</v>
      </c>
      <c r="L3869" s="13">
        <f t="shared" si="484"/>
        <v>-1.2689999999999984</v>
      </c>
      <c r="M3869" s="53">
        <v>0</v>
      </c>
      <c r="N3869" s="45">
        <f t="shared" si="485"/>
        <v>-1.2689999999999984</v>
      </c>
      <c r="P3869" s="56"/>
    </row>
    <row r="3870" spans="1:16" x14ac:dyDescent="0.2">
      <c r="A3870" s="5">
        <v>45819.041666666664</v>
      </c>
      <c r="B3870" s="10">
        <f t="shared" si="480"/>
        <v>45819</v>
      </c>
      <c r="C3870" s="4">
        <f t="shared" si="487"/>
        <v>0</v>
      </c>
      <c r="D3870" s="4">
        <f>IF('Kauf Restprofil Los 7'!A3870&lt;&gt;"",IF('Kauf Restprofil Los 7'!A3870&lt;&gt;"",TIME(HOUR('Kauf Restprofil Los 7'!A3870),MINUTE('Kauf Restprofil Los 7'!A3870),SECOND('Kauf Restprofil Los 7'!A3870)),""),"")</f>
        <v>4.1666666666666664E-2</v>
      </c>
      <c r="E3870" s="9">
        <f t="shared" si="486"/>
        <v>1</v>
      </c>
      <c r="F3870">
        <v>20.293492789999998</v>
      </c>
      <c r="G3870" s="12">
        <f t="shared" si="481"/>
        <v>1.6910000000000001</v>
      </c>
      <c r="H3870" s="18">
        <f t="shared" si="482"/>
        <v>20.292999999999999</v>
      </c>
      <c r="I3870" s="21">
        <v>20.100000000000001</v>
      </c>
      <c r="J3870" s="14">
        <v>20.100000000000001</v>
      </c>
      <c r="K3870" s="14">
        <f t="shared" si="483"/>
        <v>0</v>
      </c>
      <c r="L3870" s="13">
        <f t="shared" si="484"/>
        <v>0.19299999999999784</v>
      </c>
      <c r="M3870" s="53">
        <v>0.19299999999999784</v>
      </c>
      <c r="N3870" s="45">
        <f t="shared" si="485"/>
        <v>0</v>
      </c>
      <c r="P3870" s="56"/>
    </row>
    <row r="3871" spans="1:16" x14ac:dyDescent="0.2">
      <c r="A3871" s="5">
        <v>45819.083333333336</v>
      </c>
      <c r="B3871" s="10">
        <f t="shared" si="480"/>
        <v>45819</v>
      </c>
      <c r="C3871" s="4">
        <f t="shared" si="487"/>
        <v>4.1666666666666664E-2</v>
      </c>
      <c r="D3871" s="4">
        <f>IF('Kauf Restprofil Los 7'!A3871&lt;&gt;"",IF('Kauf Restprofil Los 7'!A3871&lt;&gt;"",TIME(HOUR('Kauf Restprofil Los 7'!A3871),MINUTE('Kauf Restprofil Los 7'!A3871),SECOND('Kauf Restprofil Los 7'!A3871)),""),"")</f>
        <v>8.3333333333333329E-2</v>
      </c>
      <c r="E3871" s="9">
        <f t="shared" si="486"/>
        <v>2</v>
      </c>
      <c r="F3871">
        <v>18.448891312000001</v>
      </c>
      <c r="G3871" s="12">
        <f t="shared" si="481"/>
        <v>1.5369999999999999</v>
      </c>
      <c r="H3871" s="18">
        <f t="shared" si="482"/>
        <v>18.449000000000002</v>
      </c>
      <c r="I3871" s="21">
        <v>18.48</v>
      </c>
      <c r="J3871" s="14">
        <v>18.48</v>
      </c>
      <c r="K3871" s="14">
        <f t="shared" si="483"/>
        <v>0</v>
      </c>
      <c r="L3871" s="13">
        <f t="shared" si="484"/>
        <v>-3.0999999999998806E-2</v>
      </c>
      <c r="M3871" s="53">
        <v>0</v>
      </c>
      <c r="N3871" s="45">
        <f t="shared" si="485"/>
        <v>-3.0999999999998806E-2</v>
      </c>
      <c r="P3871" s="56"/>
    </row>
    <row r="3872" spans="1:16" x14ac:dyDescent="0.2">
      <c r="A3872" s="5">
        <v>45819.125</v>
      </c>
      <c r="B3872" s="10">
        <f t="shared" si="480"/>
        <v>45819</v>
      </c>
      <c r="C3872" s="4">
        <f t="shared" si="487"/>
        <v>8.3333333333333329E-2</v>
      </c>
      <c r="D3872" s="4">
        <f>IF('Kauf Restprofil Los 7'!A3872&lt;&gt;"",IF('Kauf Restprofil Los 7'!A3872&lt;&gt;"",TIME(HOUR('Kauf Restprofil Los 7'!A3872),MINUTE('Kauf Restprofil Los 7'!A3872),SECOND('Kauf Restprofil Los 7'!A3872)),""),"")</f>
        <v>0.125</v>
      </c>
      <c r="E3872" s="9">
        <f t="shared" si="486"/>
        <v>3</v>
      </c>
      <c r="F3872">
        <v>17.643234076999999</v>
      </c>
      <c r="G3872" s="12">
        <f t="shared" si="481"/>
        <v>1.47</v>
      </c>
      <c r="H3872" s="18">
        <f t="shared" si="482"/>
        <v>17.643000000000001</v>
      </c>
      <c r="I3872" s="21">
        <v>17.940000000000001</v>
      </c>
      <c r="J3872" s="14">
        <v>17.940000000000001</v>
      </c>
      <c r="K3872" s="14">
        <f t="shared" si="483"/>
        <v>0</v>
      </c>
      <c r="L3872" s="13">
        <f t="shared" si="484"/>
        <v>-0.2970000000000006</v>
      </c>
      <c r="M3872" s="53">
        <v>0</v>
      </c>
      <c r="N3872" s="45">
        <f t="shared" si="485"/>
        <v>-0.2970000000000006</v>
      </c>
      <c r="P3872" s="56"/>
    </row>
    <row r="3873" spans="1:16" x14ac:dyDescent="0.2">
      <c r="A3873" s="5">
        <v>45819.166666666664</v>
      </c>
      <c r="B3873" s="10">
        <f t="shared" si="480"/>
        <v>45819</v>
      </c>
      <c r="C3873" s="4">
        <f t="shared" si="487"/>
        <v>0.125</v>
      </c>
      <c r="D3873" s="4">
        <f>IF('Kauf Restprofil Los 7'!A3873&lt;&gt;"",IF('Kauf Restprofil Los 7'!A3873&lt;&gt;"",TIME(HOUR('Kauf Restprofil Los 7'!A3873),MINUTE('Kauf Restprofil Los 7'!A3873),SECOND('Kauf Restprofil Los 7'!A3873)),""),"")</f>
        <v>0.16666666666666666</v>
      </c>
      <c r="E3873" s="9">
        <f t="shared" si="486"/>
        <v>4</v>
      </c>
      <c r="F3873">
        <v>17.502247926999999</v>
      </c>
      <c r="G3873" s="12">
        <f t="shared" si="481"/>
        <v>1.4590000000000001</v>
      </c>
      <c r="H3873" s="18">
        <f t="shared" si="482"/>
        <v>17.501999999999999</v>
      </c>
      <c r="I3873" s="21">
        <v>18.18</v>
      </c>
      <c r="J3873" s="14">
        <v>18.18</v>
      </c>
      <c r="K3873" s="14">
        <f t="shared" si="483"/>
        <v>0</v>
      </c>
      <c r="L3873" s="13">
        <f t="shared" si="484"/>
        <v>-0.67800000000000082</v>
      </c>
      <c r="M3873" s="53">
        <v>0</v>
      </c>
      <c r="N3873" s="45">
        <f t="shared" si="485"/>
        <v>-0.67800000000000082</v>
      </c>
      <c r="P3873" s="56"/>
    </row>
    <row r="3874" spans="1:16" x14ac:dyDescent="0.2">
      <c r="A3874" s="5">
        <v>45819.208333333336</v>
      </c>
      <c r="B3874" s="10">
        <f t="shared" si="480"/>
        <v>45819</v>
      </c>
      <c r="C3874" s="4">
        <f t="shared" si="487"/>
        <v>0.16666666666666666</v>
      </c>
      <c r="D3874" s="4">
        <f>IF('Kauf Restprofil Los 7'!A3874&lt;&gt;"",IF('Kauf Restprofil Los 7'!A3874&lt;&gt;"",TIME(HOUR('Kauf Restprofil Los 7'!A3874),MINUTE('Kauf Restprofil Los 7'!A3874),SECOND('Kauf Restprofil Los 7'!A3874)),""),"")</f>
        <v>0.20833333333333334</v>
      </c>
      <c r="E3874" s="9">
        <f t="shared" si="486"/>
        <v>5</v>
      </c>
      <c r="F3874">
        <v>17.822943460000001</v>
      </c>
      <c r="G3874" s="12">
        <f t="shared" si="481"/>
        <v>1.4850000000000001</v>
      </c>
      <c r="H3874" s="18">
        <f t="shared" si="482"/>
        <v>17.823</v>
      </c>
      <c r="I3874" s="21">
        <v>18.78</v>
      </c>
      <c r="J3874" s="14">
        <v>18.78</v>
      </c>
      <c r="K3874" s="14">
        <f t="shared" si="483"/>
        <v>0</v>
      </c>
      <c r="L3874" s="13">
        <f t="shared" si="484"/>
        <v>-0.95700000000000074</v>
      </c>
      <c r="M3874" s="53">
        <v>0</v>
      </c>
      <c r="N3874" s="45">
        <f t="shared" si="485"/>
        <v>-0.95700000000000074</v>
      </c>
      <c r="P3874" s="56"/>
    </row>
    <row r="3875" spans="1:16" x14ac:dyDescent="0.2">
      <c r="A3875" s="5">
        <v>45819.25</v>
      </c>
      <c r="B3875" s="10">
        <f t="shared" si="480"/>
        <v>45819</v>
      </c>
      <c r="C3875" s="4">
        <f t="shared" si="487"/>
        <v>0.20833333333333334</v>
      </c>
      <c r="D3875" s="4">
        <f>IF('Kauf Restprofil Los 7'!A3875&lt;&gt;"",IF('Kauf Restprofil Los 7'!A3875&lt;&gt;"",TIME(HOUR('Kauf Restprofil Los 7'!A3875),MINUTE('Kauf Restprofil Los 7'!A3875),SECOND('Kauf Restprofil Los 7'!A3875)),""),"")</f>
        <v>0.25</v>
      </c>
      <c r="E3875" s="9">
        <f t="shared" si="486"/>
        <v>6</v>
      </c>
      <c r="F3875">
        <v>21.751526594000001</v>
      </c>
      <c r="G3875" s="12">
        <f t="shared" si="481"/>
        <v>1.8129999999999999</v>
      </c>
      <c r="H3875" s="18">
        <f t="shared" si="482"/>
        <v>21.751999999999999</v>
      </c>
      <c r="I3875" s="21">
        <v>22.080000000000002</v>
      </c>
      <c r="J3875" s="14">
        <v>22.080000000000002</v>
      </c>
      <c r="K3875" s="14">
        <f t="shared" si="483"/>
        <v>0</v>
      </c>
      <c r="L3875" s="13">
        <f t="shared" si="484"/>
        <v>-0.32800000000000296</v>
      </c>
      <c r="M3875" s="53">
        <v>0</v>
      </c>
      <c r="N3875" s="45">
        <f t="shared" si="485"/>
        <v>-0.32800000000000296</v>
      </c>
      <c r="P3875" s="56"/>
    </row>
    <row r="3876" spans="1:16" x14ac:dyDescent="0.2">
      <c r="A3876" s="5">
        <v>45819.291666666664</v>
      </c>
      <c r="B3876" s="10">
        <f t="shared" si="480"/>
        <v>45819</v>
      </c>
      <c r="C3876" s="4">
        <f t="shared" si="487"/>
        <v>0.25</v>
      </c>
      <c r="D3876" s="4">
        <f>IF('Kauf Restprofil Los 7'!A3876&lt;&gt;"",IF('Kauf Restprofil Los 7'!A3876&lt;&gt;"",TIME(HOUR('Kauf Restprofil Los 7'!A3876),MINUTE('Kauf Restprofil Los 7'!A3876),SECOND('Kauf Restprofil Los 7'!A3876)),""),"")</f>
        <v>0.29166666666666669</v>
      </c>
      <c r="E3876" s="9">
        <f t="shared" si="486"/>
        <v>7</v>
      </c>
      <c r="F3876">
        <v>29.145240093999998</v>
      </c>
      <c r="G3876" s="12">
        <f t="shared" si="481"/>
        <v>2.4289999999999998</v>
      </c>
      <c r="H3876" s="18">
        <f t="shared" si="482"/>
        <v>29.145</v>
      </c>
      <c r="I3876" s="21">
        <v>30.42</v>
      </c>
      <c r="J3876" s="14">
        <v>30.42</v>
      </c>
      <c r="K3876" s="14">
        <f t="shared" si="483"/>
        <v>0</v>
      </c>
      <c r="L3876" s="13">
        <f t="shared" si="484"/>
        <v>-1.2750000000000021</v>
      </c>
      <c r="M3876" s="53">
        <v>0</v>
      </c>
      <c r="N3876" s="45">
        <f t="shared" si="485"/>
        <v>-1.2750000000000021</v>
      </c>
      <c r="P3876" s="56"/>
    </row>
    <row r="3877" spans="1:16" x14ac:dyDescent="0.2">
      <c r="A3877" s="5">
        <v>45819.333333333336</v>
      </c>
      <c r="B3877" s="10">
        <f t="shared" si="480"/>
        <v>45819</v>
      </c>
      <c r="C3877" s="4">
        <f t="shared" si="487"/>
        <v>0.29166666666666669</v>
      </c>
      <c r="D3877" s="4">
        <f>IF('Kauf Restprofil Los 7'!A3877&lt;&gt;"",IF('Kauf Restprofil Los 7'!A3877&lt;&gt;"",TIME(HOUR('Kauf Restprofil Los 7'!A3877),MINUTE('Kauf Restprofil Los 7'!A3877),SECOND('Kauf Restprofil Los 7'!A3877)),""),"")</f>
        <v>0.33333333333333331</v>
      </c>
      <c r="E3877" s="9">
        <f t="shared" si="486"/>
        <v>8</v>
      </c>
      <c r="F3877">
        <v>36.103142861000002</v>
      </c>
      <c r="G3877" s="12">
        <f t="shared" si="481"/>
        <v>3.0089999999999999</v>
      </c>
      <c r="H3877" s="18">
        <f t="shared" si="482"/>
        <v>36.103000000000002</v>
      </c>
      <c r="I3877" s="21">
        <v>37.32</v>
      </c>
      <c r="J3877" s="14">
        <v>37.32</v>
      </c>
      <c r="K3877" s="14">
        <f t="shared" si="483"/>
        <v>0</v>
      </c>
      <c r="L3877" s="13">
        <f t="shared" si="484"/>
        <v>-1.2169999999999987</v>
      </c>
      <c r="M3877" s="53">
        <v>0</v>
      </c>
      <c r="N3877" s="45">
        <f t="shared" si="485"/>
        <v>-1.2169999999999987</v>
      </c>
      <c r="P3877" s="56"/>
    </row>
    <row r="3878" spans="1:16" x14ac:dyDescent="0.2">
      <c r="A3878" s="5">
        <v>45819.375</v>
      </c>
      <c r="B3878" s="10">
        <f t="shared" si="480"/>
        <v>45819</v>
      </c>
      <c r="C3878" s="4">
        <f t="shared" si="487"/>
        <v>0.33333333333333331</v>
      </c>
      <c r="D3878" s="4">
        <f>IF('Kauf Restprofil Los 7'!A3878&lt;&gt;"",IF('Kauf Restprofil Los 7'!A3878&lt;&gt;"",TIME(HOUR('Kauf Restprofil Los 7'!A3878),MINUTE('Kauf Restprofil Los 7'!A3878),SECOND('Kauf Restprofil Los 7'!A3878)),""),"")</f>
        <v>0.375</v>
      </c>
      <c r="E3878" s="9">
        <f t="shared" si="486"/>
        <v>9</v>
      </c>
      <c r="F3878">
        <v>38.558119040999998</v>
      </c>
      <c r="G3878" s="12">
        <f t="shared" si="481"/>
        <v>3.2130000000000001</v>
      </c>
      <c r="H3878" s="18">
        <f t="shared" si="482"/>
        <v>38.558</v>
      </c>
      <c r="I3878" s="21">
        <v>41.82</v>
      </c>
      <c r="J3878" s="14">
        <v>41.82</v>
      </c>
      <c r="K3878" s="14">
        <f t="shared" si="483"/>
        <v>0</v>
      </c>
      <c r="L3878" s="13">
        <f t="shared" si="484"/>
        <v>-3.2620000000000005</v>
      </c>
      <c r="M3878" s="53">
        <v>0</v>
      </c>
      <c r="N3878" s="45">
        <f t="shared" si="485"/>
        <v>-3.2620000000000005</v>
      </c>
      <c r="P3878" s="56"/>
    </row>
    <row r="3879" spans="1:16" x14ac:dyDescent="0.2">
      <c r="A3879" s="5">
        <v>45819.416666666664</v>
      </c>
      <c r="B3879" s="10">
        <f t="shared" si="480"/>
        <v>45819</v>
      </c>
      <c r="C3879" s="4">
        <f t="shared" si="487"/>
        <v>0.375</v>
      </c>
      <c r="D3879" s="4">
        <f>IF('Kauf Restprofil Los 7'!A3879&lt;&gt;"",IF('Kauf Restprofil Los 7'!A3879&lt;&gt;"",TIME(HOUR('Kauf Restprofil Los 7'!A3879),MINUTE('Kauf Restprofil Los 7'!A3879),SECOND('Kauf Restprofil Los 7'!A3879)),""),"")</f>
        <v>0.41666666666666669</v>
      </c>
      <c r="E3879" s="9">
        <f t="shared" si="486"/>
        <v>10</v>
      </c>
      <c r="F3879">
        <v>38.194832585999997</v>
      </c>
      <c r="G3879" s="12">
        <f t="shared" si="481"/>
        <v>3.1829999999999998</v>
      </c>
      <c r="H3879" s="18">
        <f t="shared" si="482"/>
        <v>38.195</v>
      </c>
      <c r="I3879" s="21">
        <v>42.18</v>
      </c>
      <c r="J3879" s="14">
        <v>42.18</v>
      </c>
      <c r="K3879" s="14">
        <f t="shared" si="483"/>
        <v>0</v>
      </c>
      <c r="L3879" s="13">
        <f t="shared" si="484"/>
        <v>-3.9849999999999994</v>
      </c>
      <c r="M3879" s="53">
        <v>0</v>
      </c>
      <c r="N3879" s="45">
        <f t="shared" si="485"/>
        <v>-3.9849999999999994</v>
      </c>
      <c r="P3879" s="56"/>
    </row>
    <row r="3880" spans="1:16" x14ac:dyDescent="0.2">
      <c r="A3880" s="5">
        <v>45819.458333333336</v>
      </c>
      <c r="B3880" s="10">
        <f t="shared" si="480"/>
        <v>45819</v>
      </c>
      <c r="C3880" s="4">
        <f t="shared" si="487"/>
        <v>0.41666666666666669</v>
      </c>
      <c r="D3880" s="4">
        <f>IF('Kauf Restprofil Los 7'!A3880&lt;&gt;"",IF('Kauf Restprofil Los 7'!A3880&lt;&gt;"",TIME(HOUR('Kauf Restprofil Los 7'!A3880),MINUTE('Kauf Restprofil Los 7'!A3880),SECOND('Kauf Restprofil Los 7'!A3880)),""),"")</f>
        <v>0.45833333333333331</v>
      </c>
      <c r="E3880" s="9">
        <f t="shared" si="486"/>
        <v>11</v>
      </c>
      <c r="F3880">
        <v>36.601342924999997</v>
      </c>
      <c r="G3880" s="12">
        <f t="shared" si="481"/>
        <v>3.05</v>
      </c>
      <c r="H3880" s="18">
        <f t="shared" si="482"/>
        <v>36.600999999999999</v>
      </c>
      <c r="I3880" s="21">
        <v>42.96</v>
      </c>
      <c r="J3880" s="14">
        <v>42.96</v>
      </c>
      <c r="K3880" s="14">
        <f t="shared" si="483"/>
        <v>0</v>
      </c>
      <c r="L3880" s="13">
        <f t="shared" si="484"/>
        <v>-6.3590000000000018</v>
      </c>
      <c r="M3880" s="53">
        <v>0</v>
      </c>
      <c r="N3880" s="45">
        <f t="shared" si="485"/>
        <v>-6.3590000000000018</v>
      </c>
      <c r="P3880" s="56"/>
    </row>
    <row r="3881" spans="1:16" x14ac:dyDescent="0.2">
      <c r="A3881" s="5">
        <v>45819.5</v>
      </c>
      <c r="B3881" s="10">
        <f t="shared" si="480"/>
        <v>45819</v>
      </c>
      <c r="C3881" s="4">
        <f t="shared" si="487"/>
        <v>0.45833333333333331</v>
      </c>
      <c r="D3881" s="4">
        <f>IF('Kauf Restprofil Los 7'!A3881&lt;&gt;"",IF('Kauf Restprofil Los 7'!A3881&lt;&gt;"",TIME(HOUR('Kauf Restprofil Los 7'!A3881),MINUTE('Kauf Restprofil Los 7'!A3881),SECOND('Kauf Restprofil Los 7'!A3881)),""),"")</f>
        <v>0.5</v>
      </c>
      <c r="E3881" s="9">
        <f t="shared" si="486"/>
        <v>12</v>
      </c>
      <c r="F3881">
        <v>35.505686650000001</v>
      </c>
      <c r="G3881" s="12">
        <f t="shared" si="481"/>
        <v>2.9590000000000001</v>
      </c>
      <c r="H3881" s="18">
        <f t="shared" si="482"/>
        <v>35.506</v>
      </c>
      <c r="I3881" s="21">
        <v>45.12</v>
      </c>
      <c r="J3881" s="14">
        <v>45.12</v>
      </c>
      <c r="K3881" s="14">
        <f t="shared" si="483"/>
        <v>0</v>
      </c>
      <c r="L3881" s="13">
        <f t="shared" si="484"/>
        <v>-9.6139999999999972</v>
      </c>
      <c r="M3881" s="53">
        <v>0</v>
      </c>
      <c r="N3881" s="45">
        <f t="shared" si="485"/>
        <v>-9.6139999999999972</v>
      </c>
      <c r="P3881" s="56"/>
    </row>
    <row r="3882" spans="1:16" x14ac:dyDescent="0.2">
      <c r="A3882" s="5">
        <v>45819.541666666664</v>
      </c>
      <c r="B3882" s="10">
        <f t="shared" si="480"/>
        <v>45819</v>
      </c>
      <c r="C3882" s="4">
        <f t="shared" si="487"/>
        <v>0.5</v>
      </c>
      <c r="D3882" s="4">
        <f>IF('Kauf Restprofil Los 7'!A3882&lt;&gt;"",IF('Kauf Restprofil Los 7'!A3882&lt;&gt;"",TIME(HOUR('Kauf Restprofil Los 7'!A3882),MINUTE('Kauf Restprofil Los 7'!A3882),SECOND('Kauf Restprofil Los 7'!A3882)),""),"")</f>
        <v>0.54166666666666663</v>
      </c>
      <c r="E3882" s="9">
        <f t="shared" si="486"/>
        <v>13</v>
      </c>
      <c r="F3882">
        <v>35.776011521000001</v>
      </c>
      <c r="G3882" s="12">
        <f t="shared" si="481"/>
        <v>2.9809999999999999</v>
      </c>
      <c r="H3882" s="18">
        <f t="shared" si="482"/>
        <v>35.776000000000003</v>
      </c>
      <c r="I3882" s="21">
        <v>45</v>
      </c>
      <c r="J3882" s="14">
        <v>45</v>
      </c>
      <c r="K3882" s="14">
        <f t="shared" si="483"/>
        <v>0</v>
      </c>
      <c r="L3882" s="13">
        <f t="shared" si="484"/>
        <v>-9.2239999999999966</v>
      </c>
      <c r="M3882" s="53">
        <v>0</v>
      </c>
      <c r="N3882" s="45">
        <f t="shared" si="485"/>
        <v>-9.2239999999999966</v>
      </c>
      <c r="P3882" s="56"/>
    </row>
    <row r="3883" spans="1:16" x14ac:dyDescent="0.2">
      <c r="A3883" s="5">
        <v>45819.583333333336</v>
      </c>
      <c r="B3883" s="10">
        <f t="shared" si="480"/>
        <v>45819</v>
      </c>
      <c r="C3883" s="4">
        <f t="shared" si="487"/>
        <v>0.54166666666666663</v>
      </c>
      <c r="D3883" s="4">
        <f>IF('Kauf Restprofil Los 7'!A3883&lt;&gt;"",IF('Kauf Restprofil Los 7'!A3883&lt;&gt;"",TIME(HOUR('Kauf Restprofil Los 7'!A3883),MINUTE('Kauf Restprofil Los 7'!A3883),SECOND('Kauf Restprofil Los 7'!A3883)),""),"")</f>
        <v>0.58333333333333337</v>
      </c>
      <c r="E3883" s="9">
        <f t="shared" si="486"/>
        <v>14</v>
      </c>
      <c r="F3883">
        <v>35.244162166999999</v>
      </c>
      <c r="G3883" s="12">
        <f t="shared" si="481"/>
        <v>2.9369999999999998</v>
      </c>
      <c r="H3883" s="18">
        <f t="shared" si="482"/>
        <v>35.244</v>
      </c>
      <c r="I3883" s="21">
        <v>43.14</v>
      </c>
      <c r="J3883" s="14">
        <v>43.14</v>
      </c>
      <c r="K3883" s="14">
        <f t="shared" si="483"/>
        <v>0</v>
      </c>
      <c r="L3883" s="13">
        <f t="shared" si="484"/>
        <v>-7.8960000000000008</v>
      </c>
      <c r="M3883" s="53">
        <v>0</v>
      </c>
      <c r="N3883" s="45">
        <f t="shared" si="485"/>
        <v>-7.8960000000000008</v>
      </c>
      <c r="P3883" s="56"/>
    </row>
    <row r="3884" spans="1:16" x14ac:dyDescent="0.2">
      <c r="A3884" s="5">
        <v>45819.625</v>
      </c>
      <c r="B3884" s="10">
        <f t="shared" si="480"/>
        <v>45819</v>
      </c>
      <c r="C3884" s="4">
        <f t="shared" si="487"/>
        <v>0.58333333333333337</v>
      </c>
      <c r="D3884" s="4">
        <f>IF('Kauf Restprofil Los 7'!A3884&lt;&gt;"",IF('Kauf Restprofil Los 7'!A3884&lt;&gt;"",TIME(HOUR('Kauf Restprofil Los 7'!A3884),MINUTE('Kauf Restprofil Los 7'!A3884),SECOND('Kauf Restprofil Los 7'!A3884)),""),"")</f>
        <v>0.625</v>
      </c>
      <c r="E3884" s="9">
        <f t="shared" si="486"/>
        <v>15</v>
      </c>
      <c r="F3884">
        <v>32.376638778999997</v>
      </c>
      <c r="G3884" s="12">
        <f t="shared" si="481"/>
        <v>2.698</v>
      </c>
      <c r="H3884" s="18">
        <f t="shared" si="482"/>
        <v>32.377000000000002</v>
      </c>
      <c r="I3884" s="21">
        <v>40.08</v>
      </c>
      <c r="J3884" s="14">
        <v>40.08</v>
      </c>
      <c r="K3884" s="14">
        <f t="shared" si="483"/>
        <v>0</v>
      </c>
      <c r="L3884" s="13">
        <f t="shared" si="484"/>
        <v>-7.7029999999999959</v>
      </c>
      <c r="M3884" s="53">
        <v>0</v>
      </c>
      <c r="N3884" s="45">
        <f t="shared" si="485"/>
        <v>-7.7029999999999959</v>
      </c>
      <c r="P3884" s="56"/>
    </row>
    <row r="3885" spans="1:16" x14ac:dyDescent="0.2">
      <c r="A3885" s="5">
        <v>45819.666666666664</v>
      </c>
      <c r="B3885" s="10">
        <f t="shared" si="480"/>
        <v>45819</v>
      </c>
      <c r="C3885" s="4">
        <f t="shared" si="487"/>
        <v>0.625</v>
      </c>
      <c r="D3885" s="4">
        <f>IF('Kauf Restprofil Los 7'!A3885&lt;&gt;"",IF('Kauf Restprofil Los 7'!A3885&lt;&gt;"",TIME(HOUR('Kauf Restprofil Los 7'!A3885),MINUTE('Kauf Restprofil Los 7'!A3885),SECOND('Kauf Restprofil Los 7'!A3885)),""),"")</f>
        <v>0.66666666666666663</v>
      </c>
      <c r="E3885" s="9">
        <f t="shared" si="486"/>
        <v>16</v>
      </c>
      <c r="F3885">
        <v>31.732806378999999</v>
      </c>
      <c r="G3885" s="12">
        <f t="shared" si="481"/>
        <v>2.6440000000000001</v>
      </c>
      <c r="H3885" s="18">
        <f t="shared" si="482"/>
        <v>31.733000000000001</v>
      </c>
      <c r="I3885" s="21">
        <v>39.480000000000004</v>
      </c>
      <c r="J3885" s="14">
        <v>39.480000000000004</v>
      </c>
      <c r="K3885" s="14">
        <f t="shared" si="483"/>
        <v>0</v>
      </c>
      <c r="L3885" s="13">
        <f t="shared" si="484"/>
        <v>-7.7470000000000034</v>
      </c>
      <c r="M3885" s="53">
        <v>0</v>
      </c>
      <c r="N3885" s="45">
        <f t="shared" si="485"/>
        <v>-7.7470000000000034</v>
      </c>
      <c r="P3885" s="56"/>
    </row>
    <row r="3886" spans="1:16" x14ac:dyDescent="0.2">
      <c r="A3886" s="5">
        <v>45819.708333333336</v>
      </c>
      <c r="B3886" s="10">
        <f t="shared" si="480"/>
        <v>45819</v>
      </c>
      <c r="C3886" s="4">
        <f t="shared" si="487"/>
        <v>0.66666666666666663</v>
      </c>
      <c r="D3886" s="4">
        <f>IF('Kauf Restprofil Los 7'!A3886&lt;&gt;"",IF('Kauf Restprofil Los 7'!A3886&lt;&gt;"",TIME(HOUR('Kauf Restprofil Los 7'!A3886),MINUTE('Kauf Restprofil Los 7'!A3886),SECOND('Kauf Restprofil Los 7'!A3886)),""),"")</f>
        <v>0.70833333333333337</v>
      </c>
      <c r="E3886" s="9">
        <f t="shared" si="486"/>
        <v>17</v>
      </c>
      <c r="F3886">
        <v>30.589052122999998</v>
      </c>
      <c r="G3886" s="12">
        <f t="shared" si="481"/>
        <v>2.5489999999999999</v>
      </c>
      <c r="H3886" s="18">
        <f t="shared" si="482"/>
        <v>30.588999999999999</v>
      </c>
      <c r="I3886" s="21">
        <v>38.700000000000003</v>
      </c>
      <c r="J3886" s="14">
        <v>38.700000000000003</v>
      </c>
      <c r="K3886" s="14">
        <f t="shared" si="483"/>
        <v>0</v>
      </c>
      <c r="L3886" s="13">
        <f t="shared" si="484"/>
        <v>-8.1110000000000042</v>
      </c>
      <c r="M3886" s="53">
        <v>0</v>
      </c>
      <c r="N3886" s="45">
        <f t="shared" si="485"/>
        <v>-8.1110000000000042</v>
      </c>
      <c r="P3886" s="56"/>
    </row>
    <row r="3887" spans="1:16" x14ac:dyDescent="0.2">
      <c r="A3887" s="5">
        <v>45819.75</v>
      </c>
      <c r="B3887" s="10">
        <f t="shared" si="480"/>
        <v>45819</v>
      </c>
      <c r="C3887" s="4">
        <f t="shared" si="487"/>
        <v>0.70833333333333337</v>
      </c>
      <c r="D3887" s="4">
        <f>IF('Kauf Restprofil Los 7'!A3887&lt;&gt;"",IF('Kauf Restprofil Los 7'!A3887&lt;&gt;"",TIME(HOUR('Kauf Restprofil Los 7'!A3887),MINUTE('Kauf Restprofil Los 7'!A3887),SECOND('Kauf Restprofil Los 7'!A3887)),""),"")</f>
        <v>0.75</v>
      </c>
      <c r="E3887" s="9">
        <f t="shared" si="486"/>
        <v>18</v>
      </c>
      <c r="F3887">
        <v>34.208618657999999</v>
      </c>
      <c r="G3887" s="12">
        <f t="shared" si="481"/>
        <v>2.851</v>
      </c>
      <c r="H3887" s="18">
        <f t="shared" si="482"/>
        <v>34.209000000000003</v>
      </c>
      <c r="I3887" s="21">
        <v>42.24</v>
      </c>
      <c r="J3887" s="14">
        <v>42.24</v>
      </c>
      <c r="K3887" s="14">
        <f t="shared" si="483"/>
        <v>0</v>
      </c>
      <c r="L3887" s="13">
        <f t="shared" si="484"/>
        <v>-8.0309999999999988</v>
      </c>
      <c r="M3887" s="53">
        <v>0</v>
      </c>
      <c r="N3887" s="45">
        <f t="shared" si="485"/>
        <v>-8.0309999999999988</v>
      </c>
      <c r="P3887" s="56"/>
    </row>
    <row r="3888" spans="1:16" x14ac:dyDescent="0.2">
      <c r="A3888" s="5">
        <v>45819.791666666664</v>
      </c>
      <c r="B3888" s="10">
        <f t="shared" si="480"/>
        <v>45819</v>
      </c>
      <c r="C3888" s="4">
        <f t="shared" si="487"/>
        <v>0.75</v>
      </c>
      <c r="D3888" s="4">
        <f>IF('Kauf Restprofil Los 7'!A3888&lt;&gt;"",IF('Kauf Restprofil Los 7'!A3888&lt;&gt;"",TIME(HOUR('Kauf Restprofil Los 7'!A3888),MINUTE('Kauf Restprofil Los 7'!A3888),SECOND('Kauf Restprofil Los 7'!A3888)),""),"")</f>
        <v>0.79166666666666663</v>
      </c>
      <c r="E3888" s="9">
        <f t="shared" si="486"/>
        <v>19</v>
      </c>
      <c r="F3888">
        <v>35.729173861</v>
      </c>
      <c r="G3888" s="12">
        <f t="shared" si="481"/>
        <v>2.9769999999999999</v>
      </c>
      <c r="H3888" s="18">
        <f t="shared" si="482"/>
        <v>35.728999999999999</v>
      </c>
      <c r="I3888" s="21">
        <v>44.22</v>
      </c>
      <c r="J3888" s="14">
        <v>44.22</v>
      </c>
      <c r="K3888" s="14">
        <f t="shared" si="483"/>
        <v>0</v>
      </c>
      <c r="L3888" s="13">
        <f t="shared" si="484"/>
        <v>-8.4909999999999997</v>
      </c>
      <c r="M3888" s="53">
        <v>0</v>
      </c>
      <c r="N3888" s="45">
        <f t="shared" si="485"/>
        <v>-8.4909999999999997</v>
      </c>
      <c r="P3888" s="56"/>
    </row>
    <row r="3889" spans="1:16" x14ac:dyDescent="0.2">
      <c r="A3889" s="5">
        <v>45819.833333333336</v>
      </c>
      <c r="B3889" s="10">
        <f t="shared" si="480"/>
        <v>45819</v>
      </c>
      <c r="C3889" s="4">
        <f t="shared" si="487"/>
        <v>0.79166666666666663</v>
      </c>
      <c r="D3889" s="4">
        <f>IF('Kauf Restprofil Los 7'!A3889&lt;&gt;"",IF('Kauf Restprofil Los 7'!A3889&lt;&gt;"",TIME(HOUR('Kauf Restprofil Los 7'!A3889),MINUTE('Kauf Restprofil Los 7'!A3889),SECOND('Kauf Restprofil Los 7'!A3889)),""),"")</f>
        <v>0.83333333333333337</v>
      </c>
      <c r="E3889" s="9">
        <f t="shared" si="486"/>
        <v>20</v>
      </c>
      <c r="F3889">
        <v>36.269968194999997</v>
      </c>
      <c r="G3889" s="12">
        <f t="shared" si="481"/>
        <v>3.0219999999999998</v>
      </c>
      <c r="H3889" s="18">
        <f t="shared" si="482"/>
        <v>36.270000000000003</v>
      </c>
      <c r="I3889" s="21">
        <v>41.519999999999996</v>
      </c>
      <c r="J3889" s="14">
        <v>41.519999999999996</v>
      </c>
      <c r="K3889" s="14">
        <f t="shared" si="483"/>
        <v>0</v>
      </c>
      <c r="L3889" s="13">
        <f t="shared" si="484"/>
        <v>-5.2499999999999929</v>
      </c>
      <c r="M3889" s="53">
        <v>0</v>
      </c>
      <c r="N3889" s="45">
        <f t="shared" si="485"/>
        <v>-5.2499999999999929</v>
      </c>
      <c r="P3889" s="56"/>
    </row>
    <row r="3890" spans="1:16" x14ac:dyDescent="0.2">
      <c r="A3890" s="5">
        <v>45819.875</v>
      </c>
      <c r="B3890" s="10">
        <f t="shared" si="480"/>
        <v>45819</v>
      </c>
      <c r="C3890" s="4">
        <f t="shared" si="487"/>
        <v>0.83333333333333337</v>
      </c>
      <c r="D3890" s="4">
        <f>IF('Kauf Restprofil Los 7'!A3890&lt;&gt;"",IF('Kauf Restprofil Los 7'!A3890&lt;&gt;"",TIME(HOUR('Kauf Restprofil Los 7'!A3890),MINUTE('Kauf Restprofil Los 7'!A3890),SECOND('Kauf Restprofil Los 7'!A3890)),""),"")</f>
        <v>0.875</v>
      </c>
      <c r="E3890" s="9">
        <f t="shared" si="486"/>
        <v>21</v>
      </c>
      <c r="F3890">
        <v>33.755907555</v>
      </c>
      <c r="G3890" s="12">
        <f t="shared" si="481"/>
        <v>2.8130000000000002</v>
      </c>
      <c r="H3890" s="18">
        <f t="shared" si="482"/>
        <v>33.756</v>
      </c>
      <c r="I3890" s="21">
        <v>37.799999999999997</v>
      </c>
      <c r="J3890" s="14">
        <v>37.799999999999997</v>
      </c>
      <c r="K3890" s="14">
        <f t="shared" si="483"/>
        <v>0</v>
      </c>
      <c r="L3890" s="13">
        <f t="shared" si="484"/>
        <v>-4.0439999999999969</v>
      </c>
      <c r="M3890" s="53">
        <v>0</v>
      </c>
      <c r="N3890" s="45">
        <f t="shared" si="485"/>
        <v>-4.0439999999999969</v>
      </c>
      <c r="P3890" s="56"/>
    </row>
    <row r="3891" spans="1:16" x14ac:dyDescent="0.2">
      <c r="A3891" s="5">
        <v>45819.916666666664</v>
      </c>
      <c r="B3891" s="10">
        <f t="shared" si="480"/>
        <v>45819</v>
      </c>
      <c r="C3891" s="4">
        <f t="shared" si="487"/>
        <v>0.875</v>
      </c>
      <c r="D3891" s="4">
        <f>IF('Kauf Restprofil Los 7'!A3891&lt;&gt;"",IF('Kauf Restprofil Los 7'!A3891&lt;&gt;"",TIME(HOUR('Kauf Restprofil Los 7'!A3891),MINUTE('Kauf Restprofil Los 7'!A3891),SECOND('Kauf Restprofil Los 7'!A3891)),""),"")</f>
        <v>0.91666666666666663</v>
      </c>
      <c r="E3891" s="9">
        <f t="shared" si="486"/>
        <v>22</v>
      </c>
      <c r="F3891">
        <v>30.436971563</v>
      </c>
      <c r="G3891" s="12">
        <f t="shared" si="481"/>
        <v>2.536</v>
      </c>
      <c r="H3891" s="18">
        <f t="shared" si="482"/>
        <v>30.437000000000001</v>
      </c>
      <c r="I3891" s="21">
        <v>34.200000000000003</v>
      </c>
      <c r="J3891" s="14">
        <v>34.200000000000003</v>
      </c>
      <c r="K3891" s="14">
        <f t="shared" si="483"/>
        <v>0</v>
      </c>
      <c r="L3891" s="13">
        <f t="shared" si="484"/>
        <v>-3.7630000000000017</v>
      </c>
      <c r="M3891" s="53">
        <v>0</v>
      </c>
      <c r="N3891" s="45">
        <f t="shared" si="485"/>
        <v>-3.7630000000000017</v>
      </c>
      <c r="P3891" s="56"/>
    </row>
    <row r="3892" spans="1:16" x14ac:dyDescent="0.2">
      <c r="A3892" s="5">
        <v>45819.958333333336</v>
      </c>
      <c r="B3892" s="10">
        <f t="shared" si="480"/>
        <v>45819</v>
      </c>
      <c r="C3892" s="4">
        <f t="shared" si="487"/>
        <v>0.91666666666666663</v>
      </c>
      <c r="D3892" s="4">
        <f>IF('Kauf Restprofil Los 7'!A3892&lt;&gt;"",IF('Kauf Restprofil Los 7'!A3892&lt;&gt;"",TIME(HOUR('Kauf Restprofil Los 7'!A3892),MINUTE('Kauf Restprofil Los 7'!A3892),SECOND('Kauf Restprofil Los 7'!A3892)),""),"")</f>
        <v>0.95833333333333337</v>
      </c>
      <c r="E3892" s="9">
        <f t="shared" si="486"/>
        <v>23</v>
      </c>
      <c r="F3892">
        <v>27.797893245000001</v>
      </c>
      <c r="G3892" s="12">
        <f t="shared" si="481"/>
        <v>2.3159999999999998</v>
      </c>
      <c r="H3892" s="18">
        <f t="shared" si="482"/>
        <v>27.797999999999998</v>
      </c>
      <c r="I3892" s="21">
        <v>30.06</v>
      </c>
      <c r="J3892" s="14">
        <v>30.06</v>
      </c>
      <c r="K3892" s="14">
        <f t="shared" si="483"/>
        <v>0</v>
      </c>
      <c r="L3892" s="13">
        <f t="shared" si="484"/>
        <v>-2.2620000000000005</v>
      </c>
      <c r="M3892" s="53">
        <v>0</v>
      </c>
      <c r="N3892" s="45">
        <f t="shared" si="485"/>
        <v>-2.2620000000000005</v>
      </c>
      <c r="P3892" s="56"/>
    </row>
    <row r="3893" spans="1:16" x14ac:dyDescent="0.2">
      <c r="A3893" s="5">
        <v>45820</v>
      </c>
      <c r="B3893" s="10">
        <f t="shared" si="480"/>
        <v>45819</v>
      </c>
      <c r="C3893" s="4">
        <f t="shared" si="487"/>
        <v>0.95833333333333337</v>
      </c>
      <c r="D3893" s="4">
        <f>IF('Kauf Restprofil Los 7'!A3893&lt;&gt;"",IF('Kauf Restprofil Los 7'!A3893&lt;&gt;"",TIME(HOUR('Kauf Restprofil Los 7'!A3893),MINUTE('Kauf Restprofil Los 7'!A3893),SECOND('Kauf Restprofil Los 7'!A3893)),""),"")</f>
        <v>0</v>
      </c>
      <c r="E3893" s="9">
        <f t="shared" si="486"/>
        <v>24</v>
      </c>
      <c r="F3893">
        <v>23.465882905000001</v>
      </c>
      <c r="G3893" s="12">
        <f t="shared" si="481"/>
        <v>1.9550000000000001</v>
      </c>
      <c r="H3893" s="18">
        <f t="shared" si="482"/>
        <v>23.466000000000001</v>
      </c>
      <c r="I3893" s="21">
        <v>25.200000000000003</v>
      </c>
      <c r="J3893" s="14">
        <v>25.200000000000003</v>
      </c>
      <c r="K3893" s="14">
        <f t="shared" si="483"/>
        <v>0</v>
      </c>
      <c r="L3893" s="13">
        <f t="shared" si="484"/>
        <v>-1.7340000000000018</v>
      </c>
      <c r="M3893" s="53">
        <v>0</v>
      </c>
      <c r="N3893" s="45">
        <f t="shared" si="485"/>
        <v>-1.7340000000000018</v>
      </c>
      <c r="P3893" s="56"/>
    </row>
    <row r="3894" spans="1:16" x14ac:dyDescent="0.2">
      <c r="A3894" s="5">
        <v>45820.041666666664</v>
      </c>
      <c r="B3894" s="10">
        <f t="shared" si="480"/>
        <v>45820</v>
      </c>
      <c r="C3894" s="4">
        <f t="shared" si="487"/>
        <v>0</v>
      </c>
      <c r="D3894" s="4">
        <f>IF('Kauf Restprofil Los 7'!A3894&lt;&gt;"",IF('Kauf Restprofil Los 7'!A3894&lt;&gt;"",TIME(HOUR('Kauf Restprofil Los 7'!A3894),MINUTE('Kauf Restprofil Los 7'!A3894),SECOND('Kauf Restprofil Los 7'!A3894)),""),"")</f>
        <v>4.1666666666666664E-2</v>
      </c>
      <c r="E3894" s="9">
        <f t="shared" si="486"/>
        <v>1</v>
      </c>
      <c r="F3894">
        <v>20.187870091000001</v>
      </c>
      <c r="G3894" s="12">
        <f t="shared" si="481"/>
        <v>1.6819999999999999</v>
      </c>
      <c r="H3894" s="18">
        <f t="shared" si="482"/>
        <v>20.187999999999999</v>
      </c>
      <c r="I3894" s="21">
        <v>21.66</v>
      </c>
      <c r="J3894" s="14">
        <v>21.66</v>
      </c>
      <c r="K3894" s="14">
        <f t="shared" si="483"/>
        <v>0</v>
      </c>
      <c r="L3894" s="13">
        <f t="shared" si="484"/>
        <v>-1.4720000000000013</v>
      </c>
      <c r="M3894" s="53">
        <v>0</v>
      </c>
      <c r="N3894" s="45">
        <f t="shared" si="485"/>
        <v>-1.4720000000000013</v>
      </c>
      <c r="P3894" s="56"/>
    </row>
    <row r="3895" spans="1:16" x14ac:dyDescent="0.2">
      <c r="A3895" s="5">
        <v>45820.083333333336</v>
      </c>
      <c r="B3895" s="10">
        <f t="shared" si="480"/>
        <v>45820</v>
      </c>
      <c r="C3895" s="4">
        <f t="shared" si="487"/>
        <v>4.1666666666666664E-2</v>
      </c>
      <c r="D3895" s="4">
        <f>IF('Kauf Restprofil Los 7'!A3895&lt;&gt;"",IF('Kauf Restprofil Los 7'!A3895&lt;&gt;"",TIME(HOUR('Kauf Restprofil Los 7'!A3895),MINUTE('Kauf Restprofil Los 7'!A3895),SECOND('Kauf Restprofil Los 7'!A3895)),""),"")</f>
        <v>8.3333333333333329E-2</v>
      </c>
      <c r="E3895" s="9">
        <f t="shared" si="486"/>
        <v>2</v>
      </c>
      <c r="F3895">
        <v>18.027894043</v>
      </c>
      <c r="G3895" s="12">
        <f t="shared" si="481"/>
        <v>1.502</v>
      </c>
      <c r="H3895" s="18">
        <f t="shared" si="482"/>
        <v>18.027999999999999</v>
      </c>
      <c r="I3895" s="21">
        <v>19.68</v>
      </c>
      <c r="J3895" s="14">
        <v>19.68</v>
      </c>
      <c r="K3895" s="14">
        <f t="shared" si="483"/>
        <v>0</v>
      </c>
      <c r="L3895" s="13">
        <f t="shared" si="484"/>
        <v>-1.652000000000001</v>
      </c>
      <c r="M3895" s="53">
        <v>0</v>
      </c>
      <c r="N3895" s="45">
        <f t="shared" si="485"/>
        <v>-1.652000000000001</v>
      </c>
      <c r="P3895" s="56"/>
    </row>
    <row r="3896" spans="1:16" x14ac:dyDescent="0.2">
      <c r="A3896" s="5">
        <v>45820.125</v>
      </c>
      <c r="B3896" s="10">
        <f t="shared" si="480"/>
        <v>45820</v>
      </c>
      <c r="C3896" s="4">
        <f t="shared" si="487"/>
        <v>8.3333333333333329E-2</v>
      </c>
      <c r="D3896" s="4">
        <f>IF('Kauf Restprofil Los 7'!A3896&lt;&gt;"",IF('Kauf Restprofil Los 7'!A3896&lt;&gt;"",TIME(HOUR('Kauf Restprofil Los 7'!A3896),MINUTE('Kauf Restprofil Los 7'!A3896),SECOND('Kauf Restprofil Los 7'!A3896)),""),"")</f>
        <v>0.125</v>
      </c>
      <c r="E3896" s="9">
        <f t="shared" si="486"/>
        <v>3</v>
      </c>
      <c r="F3896">
        <v>17.598764681999999</v>
      </c>
      <c r="G3896" s="12">
        <f t="shared" si="481"/>
        <v>1.4670000000000001</v>
      </c>
      <c r="H3896" s="18">
        <f t="shared" si="482"/>
        <v>17.599</v>
      </c>
      <c r="I3896" s="21">
        <v>18.72</v>
      </c>
      <c r="J3896" s="14">
        <v>18.72</v>
      </c>
      <c r="K3896" s="14">
        <f t="shared" si="483"/>
        <v>0</v>
      </c>
      <c r="L3896" s="13">
        <f t="shared" si="484"/>
        <v>-1.1209999999999987</v>
      </c>
      <c r="M3896" s="53">
        <v>0</v>
      </c>
      <c r="N3896" s="45">
        <f t="shared" si="485"/>
        <v>-1.1209999999999987</v>
      </c>
      <c r="P3896" s="56"/>
    </row>
    <row r="3897" spans="1:16" x14ac:dyDescent="0.2">
      <c r="A3897" s="5">
        <v>45820.166666666664</v>
      </c>
      <c r="B3897" s="10">
        <f t="shared" si="480"/>
        <v>45820</v>
      </c>
      <c r="C3897" s="4">
        <f t="shared" si="487"/>
        <v>0.125</v>
      </c>
      <c r="D3897" s="4">
        <f>IF('Kauf Restprofil Los 7'!A3897&lt;&gt;"",IF('Kauf Restprofil Los 7'!A3897&lt;&gt;"",TIME(HOUR('Kauf Restprofil Los 7'!A3897),MINUTE('Kauf Restprofil Los 7'!A3897),SECOND('Kauf Restprofil Los 7'!A3897)),""),"")</f>
        <v>0.16666666666666666</v>
      </c>
      <c r="E3897" s="9">
        <f t="shared" si="486"/>
        <v>4</v>
      </c>
      <c r="F3897">
        <v>17.660153413</v>
      </c>
      <c r="G3897" s="12">
        <f t="shared" si="481"/>
        <v>1.472</v>
      </c>
      <c r="H3897" s="18">
        <f t="shared" si="482"/>
        <v>17.66</v>
      </c>
      <c r="I3897" s="21">
        <v>18.96</v>
      </c>
      <c r="J3897" s="14">
        <v>18.96</v>
      </c>
      <c r="K3897" s="14">
        <f t="shared" si="483"/>
        <v>0</v>
      </c>
      <c r="L3897" s="13">
        <f t="shared" si="484"/>
        <v>-1.3000000000000007</v>
      </c>
      <c r="M3897" s="53">
        <v>0</v>
      </c>
      <c r="N3897" s="45">
        <f t="shared" si="485"/>
        <v>-1.3000000000000007</v>
      </c>
      <c r="P3897" s="56"/>
    </row>
    <row r="3898" spans="1:16" x14ac:dyDescent="0.2">
      <c r="A3898" s="5">
        <v>45820.208333333336</v>
      </c>
      <c r="B3898" s="10">
        <f t="shared" si="480"/>
        <v>45820</v>
      </c>
      <c r="C3898" s="4">
        <f t="shared" si="487"/>
        <v>0.16666666666666666</v>
      </c>
      <c r="D3898" s="4">
        <f>IF('Kauf Restprofil Los 7'!A3898&lt;&gt;"",IF('Kauf Restprofil Los 7'!A3898&lt;&gt;"",TIME(HOUR('Kauf Restprofil Los 7'!A3898),MINUTE('Kauf Restprofil Los 7'!A3898),SECOND('Kauf Restprofil Los 7'!A3898)),""),"")</f>
        <v>0.20833333333333334</v>
      </c>
      <c r="E3898" s="9">
        <f t="shared" si="486"/>
        <v>5</v>
      </c>
      <c r="F3898">
        <v>18.741132717999999</v>
      </c>
      <c r="G3898" s="12">
        <f t="shared" si="481"/>
        <v>1.5620000000000001</v>
      </c>
      <c r="H3898" s="18">
        <f t="shared" si="482"/>
        <v>18.741</v>
      </c>
      <c r="I3898" s="21">
        <v>19.440000000000001</v>
      </c>
      <c r="J3898" s="14">
        <v>19.440000000000001</v>
      </c>
      <c r="K3898" s="14">
        <f t="shared" si="483"/>
        <v>0</v>
      </c>
      <c r="L3898" s="13">
        <f t="shared" si="484"/>
        <v>-0.69900000000000162</v>
      </c>
      <c r="M3898" s="53">
        <v>0</v>
      </c>
      <c r="N3898" s="45">
        <f t="shared" si="485"/>
        <v>-0.69900000000000162</v>
      </c>
      <c r="P3898" s="56"/>
    </row>
    <row r="3899" spans="1:16" x14ac:dyDescent="0.2">
      <c r="A3899" s="5">
        <v>45820.25</v>
      </c>
      <c r="B3899" s="10">
        <f t="shared" si="480"/>
        <v>45820</v>
      </c>
      <c r="C3899" s="4">
        <f t="shared" si="487"/>
        <v>0.20833333333333334</v>
      </c>
      <c r="D3899" s="4">
        <f>IF('Kauf Restprofil Los 7'!A3899&lt;&gt;"",IF('Kauf Restprofil Los 7'!A3899&lt;&gt;"",TIME(HOUR('Kauf Restprofil Los 7'!A3899),MINUTE('Kauf Restprofil Los 7'!A3899),SECOND('Kauf Restprofil Los 7'!A3899)),""),"")</f>
        <v>0.25</v>
      </c>
      <c r="E3899" s="9">
        <f t="shared" si="486"/>
        <v>6</v>
      </c>
      <c r="F3899">
        <v>21.822791545000001</v>
      </c>
      <c r="G3899" s="12">
        <f t="shared" si="481"/>
        <v>1.819</v>
      </c>
      <c r="H3899" s="18">
        <f t="shared" si="482"/>
        <v>21.823</v>
      </c>
      <c r="I3899" s="21">
        <v>22.44</v>
      </c>
      <c r="J3899" s="14">
        <v>22.44</v>
      </c>
      <c r="K3899" s="14">
        <f t="shared" si="483"/>
        <v>0</v>
      </c>
      <c r="L3899" s="13">
        <f t="shared" si="484"/>
        <v>-0.61700000000000088</v>
      </c>
      <c r="M3899" s="53">
        <v>0</v>
      </c>
      <c r="N3899" s="45">
        <f t="shared" si="485"/>
        <v>-0.61700000000000088</v>
      </c>
      <c r="P3899" s="56"/>
    </row>
    <row r="3900" spans="1:16" x14ac:dyDescent="0.2">
      <c r="A3900" s="5">
        <v>45820.291666666664</v>
      </c>
      <c r="B3900" s="10">
        <f t="shared" si="480"/>
        <v>45820</v>
      </c>
      <c r="C3900" s="4">
        <f t="shared" si="487"/>
        <v>0.25</v>
      </c>
      <c r="D3900" s="4">
        <f>IF('Kauf Restprofil Los 7'!A3900&lt;&gt;"",IF('Kauf Restprofil Los 7'!A3900&lt;&gt;"",TIME(HOUR('Kauf Restprofil Los 7'!A3900),MINUTE('Kauf Restprofil Los 7'!A3900),SECOND('Kauf Restprofil Los 7'!A3900)),""),"")</f>
        <v>0.29166666666666669</v>
      </c>
      <c r="E3900" s="9">
        <f t="shared" si="486"/>
        <v>7</v>
      </c>
      <c r="F3900">
        <v>29.863839723000002</v>
      </c>
      <c r="G3900" s="12">
        <f t="shared" si="481"/>
        <v>2.4889999999999999</v>
      </c>
      <c r="H3900" s="18">
        <f t="shared" si="482"/>
        <v>29.864000000000001</v>
      </c>
      <c r="I3900" s="21">
        <v>30</v>
      </c>
      <c r="J3900" s="14">
        <v>30</v>
      </c>
      <c r="K3900" s="14">
        <f t="shared" si="483"/>
        <v>0</v>
      </c>
      <c r="L3900" s="13">
        <f t="shared" si="484"/>
        <v>-0.13599999999999923</v>
      </c>
      <c r="M3900" s="53">
        <v>0</v>
      </c>
      <c r="N3900" s="45">
        <f t="shared" si="485"/>
        <v>-0.13599999999999923</v>
      </c>
      <c r="P3900" s="56"/>
    </row>
    <row r="3901" spans="1:16" x14ac:dyDescent="0.2">
      <c r="A3901" s="5">
        <v>45820.333333333336</v>
      </c>
      <c r="B3901" s="10">
        <f t="shared" si="480"/>
        <v>45820</v>
      </c>
      <c r="C3901" s="4">
        <f t="shared" si="487"/>
        <v>0.29166666666666669</v>
      </c>
      <c r="D3901" s="4">
        <f>IF('Kauf Restprofil Los 7'!A3901&lt;&gt;"",IF('Kauf Restprofil Los 7'!A3901&lt;&gt;"",TIME(HOUR('Kauf Restprofil Los 7'!A3901),MINUTE('Kauf Restprofil Los 7'!A3901),SECOND('Kauf Restprofil Los 7'!A3901)),""),"")</f>
        <v>0.33333333333333331</v>
      </c>
      <c r="E3901" s="9">
        <f t="shared" si="486"/>
        <v>8</v>
      </c>
      <c r="F3901">
        <v>36.437214851</v>
      </c>
      <c r="G3901" s="12">
        <f t="shared" si="481"/>
        <v>3.036</v>
      </c>
      <c r="H3901" s="18">
        <f t="shared" si="482"/>
        <v>36.436999999999998</v>
      </c>
      <c r="I3901" s="21">
        <v>37.74</v>
      </c>
      <c r="J3901" s="14">
        <v>37.74</v>
      </c>
      <c r="K3901" s="14">
        <f t="shared" si="483"/>
        <v>0</v>
      </c>
      <c r="L3901" s="13">
        <f t="shared" si="484"/>
        <v>-1.3030000000000044</v>
      </c>
      <c r="M3901" s="53">
        <v>0</v>
      </c>
      <c r="N3901" s="45">
        <f t="shared" si="485"/>
        <v>-1.3030000000000044</v>
      </c>
      <c r="P3901" s="56"/>
    </row>
    <row r="3902" spans="1:16" x14ac:dyDescent="0.2">
      <c r="A3902" s="5">
        <v>45820.375</v>
      </c>
      <c r="B3902" s="10">
        <f t="shared" si="480"/>
        <v>45820</v>
      </c>
      <c r="C3902" s="4">
        <f t="shared" si="487"/>
        <v>0.33333333333333331</v>
      </c>
      <c r="D3902" s="4">
        <f>IF('Kauf Restprofil Los 7'!A3902&lt;&gt;"",IF('Kauf Restprofil Los 7'!A3902&lt;&gt;"",TIME(HOUR('Kauf Restprofil Los 7'!A3902),MINUTE('Kauf Restprofil Los 7'!A3902),SECOND('Kauf Restprofil Los 7'!A3902)),""),"")</f>
        <v>0.375</v>
      </c>
      <c r="E3902" s="9">
        <f t="shared" si="486"/>
        <v>9</v>
      </c>
      <c r="F3902">
        <v>40.278597873000002</v>
      </c>
      <c r="G3902" s="12">
        <f t="shared" si="481"/>
        <v>3.3570000000000002</v>
      </c>
      <c r="H3902" s="18">
        <f t="shared" si="482"/>
        <v>40.279000000000003</v>
      </c>
      <c r="I3902" s="21">
        <v>43.26</v>
      </c>
      <c r="J3902" s="14">
        <v>43.26</v>
      </c>
      <c r="K3902" s="14">
        <f t="shared" si="483"/>
        <v>0</v>
      </c>
      <c r="L3902" s="13">
        <f t="shared" si="484"/>
        <v>-2.9809999999999945</v>
      </c>
      <c r="M3902" s="53">
        <v>0</v>
      </c>
      <c r="N3902" s="45">
        <f t="shared" si="485"/>
        <v>-2.9809999999999945</v>
      </c>
      <c r="P3902" s="56"/>
    </row>
    <row r="3903" spans="1:16" x14ac:dyDescent="0.2">
      <c r="A3903" s="5">
        <v>45820.416666666664</v>
      </c>
      <c r="B3903" s="10">
        <f t="shared" si="480"/>
        <v>45820</v>
      </c>
      <c r="C3903" s="4">
        <f t="shared" si="487"/>
        <v>0.375</v>
      </c>
      <c r="D3903" s="4">
        <f>IF('Kauf Restprofil Los 7'!A3903&lt;&gt;"",IF('Kauf Restprofil Los 7'!A3903&lt;&gt;"",TIME(HOUR('Kauf Restprofil Los 7'!A3903),MINUTE('Kauf Restprofil Los 7'!A3903),SECOND('Kauf Restprofil Los 7'!A3903)),""),"")</f>
        <v>0.41666666666666669</v>
      </c>
      <c r="E3903" s="9">
        <f t="shared" si="486"/>
        <v>10</v>
      </c>
      <c r="F3903">
        <v>40.024482642000002</v>
      </c>
      <c r="G3903" s="12">
        <f t="shared" si="481"/>
        <v>3.335</v>
      </c>
      <c r="H3903" s="18">
        <f t="shared" si="482"/>
        <v>40.024000000000001</v>
      </c>
      <c r="I3903" s="21">
        <v>43.56</v>
      </c>
      <c r="J3903" s="14">
        <v>43.56</v>
      </c>
      <c r="K3903" s="14">
        <f t="shared" si="483"/>
        <v>0</v>
      </c>
      <c r="L3903" s="13">
        <f t="shared" si="484"/>
        <v>-3.5360000000000014</v>
      </c>
      <c r="M3903" s="53">
        <v>0</v>
      </c>
      <c r="N3903" s="45">
        <f t="shared" si="485"/>
        <v>-3.5360000000000014</v>
      </c>
      <c r="P3903" s="56"/>
    </row>
    <row r="3904" spans="1:16" x14ac:dyDescent="0.2">
      <c r="A3904" s="5">
        <v>45820.458333333336</v>
      </c>
      <c r="B3904" s="10">
        <f t="shared" si="480"/>
        <v>45820</v>
      </c>
      <c r="C3904" s="4">
        <f t="shared" si="487"/>
        <v>0.41666666666666669</v>
      </c>
      <c r="D3904" s="4">
        <f>IF('Kauf Restprofil Los 7'!A3904&lt;&gt;"",IF('Kauf Restprofil Los 7'!A3904&lt;&gt;"",TIME(HOUR('Kauf Restprofil Los 7'!A3904),MINUTE('Kauf Restprofil Los 7'!A3904),SECOND('Kauf Restprofil Los 7'!A3904)),""),"")</f>
        <v>0.45833333333333331</v>
      </c>
      <c r="E3904" s="9">
        <f t="shared" si="486"/>
        <v>11</v>
      </c>
      <c r="F3904">
        <v>41.535527123999998</v>
      </c>
      <c r="G3904" s="12">
        <f t="shared" si="481"/>
        <v>3.4609999999999999</v>
      </c>
      <c r="H3904" s="18">
        <f t="shared" si="482"/>
        <v>41.536000000000001</v>
      </c>
      <c r="I3904" s="21">
        <v>44.58</v>
      </c>
      <c r="J3904" s="14">
        <v>44.58</v>
      </c>
      <c r="K3904" s="14">
        <f t="shared" si="483"/>
        <v>0</v>
      </c>
      <c r="L3904" s="13">
        <f t="shared" si="484"/>
        <v>-3.0439999999999969</v>
      </c>
      <c r="M3904" s="53">
        <v>0</v>
      </c>
      <c r="N3904" s="45">
        <f t="shared" si="485"/>
        <v>-3.0439999999999969</v>
      </c>
      <c r="P3904" s="56"/>
    </row>
    <row r="3905" spans="1:16" x14ac:dyDescent="0.2">
      <c r="A3905" s="5">
        <v>45820.5</v>
      </c>
      <c r="B3905" s="10">
        <f t="shared" si="480"/>
        <v>45820</v>
      </c>
      <c r="C3905" s="4">
        <f t="shared" si="487"/>
        <v>0.45833333333333331</v>
      </c>
      <c r="D3905" s="4">
        <f>IF('Kauf Restprofil Los 7'!A3905&lt;&gt;"",IF('Kauf Restprofil Los 7'!A3905&lt;&gt;"",TIME(HOUR('Kauf Restprofil Los 7'!A3905),MINUTE('Kauf Restprofil Los 7'!A3905),SECOND('Kauf Restprofil Los 7'!A3905)),""),"")</f>
        <v>0.5</v>
      </c>
      <c r="E3905" s="9">
        <f t="shared" si="486"/>
        <v>12</v>
      </c>
      <c r="F3905">
        <v>43.587503214000002</v>
      </c>
      <c r="G3905" s="12">
        <f t="shared" si="481"/>
        <v>3.6320000000000001</v>
      </c>
      <c r="H3905" s="18">
        <f t="shared" si="482"/>
        <v>43.588000000000001</v>
      </c>
      <c r="I3905" s="21">
        <v>45.900000000000006</v>
      </c>
      <c r="J3905" s="14">
        <v>45.900000000000006</v>
      </c>
      <c r="K3905" s="14">
        <f t="shared" si="483"/>
        <v>0</v>
      </c>
      <c r="L3905" s="13">
        <f t="shared" si="484"/>
        <v>-2.3120000000000047</v>
      </c>
      <c r="M3905" s="53">
        <v>0</v>
      </c>
      <c r="N3905" s="45">
        <f t="shared" si="485"/>
        <v>-2.3120000000000047</v>
      </c>
      <c r="P3905" s="56"/>
    </row>
    <row r="3906" spans="1:16" x14ac:dyDescent="0.2">
      <c r="A3906" s="5">
        <v>45820.541666666664</v>
      </c>
      <c r="B3906" s="10">
        <f t="shared" si="480"/>
        <v>45820</v>
      </c>
      <c r="C3906" s="4">
        <f t="shared" si="487"/>
        <v>0.5</v>
      </c>
      <c r="D3906" s="4">
        <f>IF('Kauf Restprofil Los 7'!A3906&lt;&gt;"",IF('Kauf Restprofil Los 7'!A3906&lt;&gt;"",TIME(HOUR('Kauf Restprofil Los 7'!A3906),MINUTE('Kauf Restprofil Los 7'!A3906),SECOND('Kauf Restprofil Los 7'!A3906)),""),"")</f>
        <v>0.54166666666666663</v>
      </c>
      <c r="E3906" s="9">
        <f t="shared" si="486"/>
        <v>13</v>
      </c>
      <c r="F3906">
        <v>43.311867425999999</v>
      </c>
      <c r="G3906" s="12">
        <f t="shared" si="481"/>
        <v>3.609</v>
      </c>
      <c r="H3906" s="18">
        <f t="shared" si="482"/>
        <v>43.311999999999998</v>
      </c>
      <c r="I3906" s="21">
        <v>43.26</v>
      </c>
      <c r="J3906" s="14">
        <v>43.26</v>
      </c>
      <c r="K3906" s="14">
        <f t="shared" si="483"/>
        <v>0</v>
      </c>
      <c r="L3906" s="13">
        <f t="shared" si="484"/>
        <v>5.1999999999999602E-2</v>
      </c>
      <c r="M3906" s="53">
        <v>5.1999999999999602E-2</v>
      </c>
      <c r="N3906" s="45">
        <f t="shared" si="485"/>
        <v>0</v>
      </c>
      <c r="P3906" s="56"/>
    </row>
    <row r="3907" spans="1:16" x14ac:dyDescent="0.2">
      <c r="A3907" s="5">
        <v>45820.583333333336</v>
      </c>
      <c r="B3907" s="10">
        <f t="shared" si="480"/>
        <v>45820</v>
      </c>
      <c r="C3907" s="4">
        <f t="shared" si="487"/>
        <v>0.54166666666666663</v>
      </c>
      <c r="D3907" s="4">
        <f>IF('Kauf Restprofil Los 7'!A3907&lt;&gt;"",IF('Kauf Restprofil Los 7'!A3907&lt;&gt;"",TIME(HOUR('Kauf Restprofil Los 7'!A3907),MINUTE('Kauf Restprofil Los 7'!A3907),SECOND('Kauf Restprofil Los 7'!A3907)),""),"")</f>
        <v>0.58333333333333337</v>
      </c>
      <c r="E3907" s="9">
        <f t="shared" si="486"/>
        <v>14</v>
      </c>
      <c r="F3907">
        <v>40.850036965000001</v>
      </c>
      <c r="G3907" s="12">
        <f t="shared" si="481"/>
        <v>3.4039999999999999</v>
      </c>
      <c r="H3907" s="18">
        <f t="shared" si="482"/>
        <v>40.85</v>
      </c>
      <c r="I3907" s="21">
        <v>40.56</v>
      </c>
      <c r="J3907" s="14">
        <v>40.56</v>
      </c>
      <c r="K3907" s="14">
        <f t="shared" si="483"/>
        <v>0</v>
      </c>
      <c r="L3907" s="13">
        <f t="shared" si="484"/>
        <v>0.28999999999999915</v>
      </c>
      <c r="M3907" s="53">
        <v>0.28999999999999915</v>
      </c>
      <c r="N3907" s="45">
        <f t="shared" si="485"/>
        <v>0</v>
      </c>
      <c r="P3907" s="56"/>
    </row>
    <row r="3908" spans="1:16" x14ac:dyDescent="0.2">
      <c r="A3908" s="5">
        <v>45820.625</v>
      </c>
      <c r="B3908" s="10">
        <f t="shared" si="480"/>
        <v>45820</v>
      </c>
      <c r="C3908" s="4">
        <f t="shared" si="487"/>
        <v>0.58333333333333337</v>
      </c>
      <c r="D3908" s="4">
        <f>IF('Kauf Restprofil Los 7'!A3908&lt;&gt;"",IF('Kauf Restprofil Los 7'!A3908&lt;&gt;"",TIME(HOUR('Kauf Restprofil Los 7'!A3908),MINUTE('Kauf Restprofil Los 7'!A3908),SECOND('Kauf Restprofil Los 7'!A3908)),""),"")</f>
        <v>0.625</v>
      </c>
      <c r="E3908" s="9">
        <f t="shared" si="486"/>
        <v>15</v>
      </c>
      <c r="F3908">
        <v>39.009316880999997</v>
      </c>
      <c r="G3908" s="12">
        <f t="shared" si="481"/>
        <v>3.2509999999999999</v>
      </c>
      <c r="H3908" s="18">
        <f t="shared" si="482"/>
        <v>39.009</v>
      </c>
      <c r="I3908" s="21">
        <v>36.900000000000006</v>
      </c>
      <c r="J3908" s="14">
        <v>36.900000000000006</v>
      </c>
      <c r="K3908" s="14">
        <f t="shared" si="483"/>
        <v>0</v>
      </c>
      <c r="L3908" s="13">
        <f t="shared" si="484"/>
        <v>2.1089999999999947</v>
      </c>
      <c r="M3908" s="53">
        <v>2.1089999999999947</v>
      </c>
      <c r="N3908" s="45">
        <f t="shared" si="485"/>
        <v>0</v>
      </c>
      <c r="P3908" s="56"/>
    </row>
    <row r="3909" spans="1:16" x14ac:dyDescent="0.2">
      <c r="A3909" s="5">
        <v>45820.666666666664</v>
      </c>
      <c r="B3909" s="10">
        <f t="shared" si="480"/>
        <v>45820</v>
      </c>
      <c r="C3909" s="4">
        <f t="shared" si="487"/>
        <v>0.625</v>
      </c>
      <c r="D3909" s="4">
        <f>IF('Kauf Restprofil Los 7'!A3909&lt;&gt;"",IF('Kauf Restprofil Los 7'!A3909&lt;&gt;"",TIME(HOUR('Kauf Restprofil Los 7'!A3909),MINUTE('Kauf Restprofil Los 7'!A3909),SECOND('Kauf Restprofil Los 7'!A3909)),""),"")</f>
        <v>0.66666666666666663</v>
      </c>
      <c r="E3909" s="9">
        <f t="shared" si="486"/>
        <v>16</v>
      </c>
      <c r="F3909">
        <v>36.504979216999999</v>
      </c>
      <c r="G3909" s="12">
        <f t="shared" si="481"/>
        <v>3.0419999999999998</v>
      </c>
      <c r="H3909" s="18">
        <f t="shared" si="482"/>
        <v>36.505000000000003</v>
      </c>
      <c r="I3909" s="21">
        <v>36.18</v>
      </c>
      <c r="J3909" s="14">
        <v>36.18</v>
      </c>
      <c r="K3909" s="14">
        <f t="shared" si="483"/>
        <v>0</v>
      </c>
      <c r="L3909" s="13">
        <f t="shared" si="484"/>
        <v>0.32500000000000284</v>
      </c>
      <c r="M3909" s="53">
        <v>0.32500000000000284</v>
      </c>
      <c r="N3909" s="45">
        <f t="shared" si="485"/>
        <v>0</v>
      </c>
      <c r="P3909" s="56"/>
    </row>
    <row r="3910" spans="1:16" x14ac:dyDescent="0.2">
      <c r="A3910" s="5">
        <v>45820.708333333336</v>
      </c>
      <c r="B3910" s="10">
        <f t="shared" si="480"/>
        <v>45820</v>
      </c>
      <c r="C3910" s="4">
        <f t="shared" si="487"/>
        <v>0.66666666666666663</v>
      </c>
      <c r="D3910" s="4">
        <f>IF('Kauf Restprofil Los 7'!A3910&lt;&gt;"",IF('Kauf Restprofil Los 7'!A3910&lt;&gt;"",TIME(HOUR('Kauf Restprofil Los 7'!A3910),MINUTE('Kauf Restprofil Los 7'!A3910),SECOND('Kauf Restprofil Los 7'!A3910)),""),"")</f>
        <v>0.70833333333333337</v>
      </c>
      <c r="E3910" s="9">
        <f t="shared" si="486"/>
        <v>17</v>
      </c>
      <c r="F3910">
        <v>36.963787046</v>
      </c>
      <c r="G3910" s="12">
        <f t="shared" si="481"/>
        <v>3.08</v>
      </c>
      <c r="H3910" s="18">
        <f t="shared" si="482"/>
        <v>36.963999999999999</v>
      </c>
      <c r="I3910" s="21">
        <v>35.160000000000004</v>
      </c>
      <c r="J3910" s="14">
        <v>35.160000000000004</v>
      </c>
      <c r="K3910" s="14">
        <f t="shared" si="483"/>
        <v>0</v>
      </c>
      <c r="L3910" s="13">
        <f t="shared" si="484"/>
        <v>1.8039999999999949</v>
      </c>
      <c r="M3910" s="53">
        <v>1.8039999999999949</v>
      </c>
      <c r="N3910" s="45">
        <f t="shared" si="485"/>
        <v>0</v>
      </c>
      <c r="P3910" s="56"/>
    </row>
    <row r="3911" spans="1:16" x14ac:dyDescent="0.2">
      <c r="A3911" s="5">
        <v>45820.75</v>
      </c>
      <c r="B3911" s="10">
        <f t="shared" si="480"/>
        <v>45820</v>
      </c>
      <c r="C3911" s="4">
        <f t="shared" si="487"/>
        <v>0.70833333333333337</v>
      </c>
      <c r="D3911" s="4">
        <f>IF('Kauf Restprofil Los 7'!A3911&lt;&gt;"",IF('Kauf Restprofil Los 7'!A3911&lt;&gt;"",TIME(HOUR('Kauf Restprofil Los 7'!A3911),MINUTE('Kauf Restprofil Los 7'!A3911),SECOND('Kauf Restprofil Los 7'!A3911)),""),"")</f>
        <v>0.75</v>
      </c>
      <c r="E3911" s="9">
        <f t="shared" si="486"/>
        <v>18</v>
      </c>
      <c r="F3911">
        <v>39.940429752999997</v>
      </c>
      <c r="G3911" s="12">
        <f t="shared" si="481"/>
        <v>3.3279999999999998</v>
      </c>
      <c r="H3911" s="18">
        <f t="shared" si="482"/>
        <v>39.94</v>
      </c>
      <c r="I3911" s="21">
        <v>36.480000000000004</v>
      </c>
      <c r="J3911" s="14">
        <v>36.480000000000004</v>
      </c>
      <c r="K3911" s="14">
        <f t="shared" si="483"/>
        <v>0</v>
      </c>
      <c r="L3911" s="13">
        <f t="shared" si="484"/>
        <v>3.4599999999999937</v>
      </c>
      <c r="M3911" s="53">
        <v>3.4599999999999937</v>
      </c>
      <c r="N3911" s="45">
        <f t="shared" si="485"/>
        <v>0</v>
      </c>
      <c r="P3911" s="56"/>
    </row>
    <row r="3912" spans="1:16" x14ac:dyDescent="0.2">
      <c r="A3912" s="5">
        <v>45820.791666666664</v>
      </c>
      <c r="B3912" s="10">
        <f t="shared" ref="B3912:B3975" si="488">IF(A3912&lt;&gt;"",IF(E3912=24,B3911,DATE(YEAR(A3912),MONTH(A3912),DAY(A3912))),"")</f>
        <v>45820</v>
      </c>
      <c r="C3912" s="4">
        <f t="shared" si="487"/>
        <v>0.75</v>
      </c>
      <c r="D3912" s="4">
        <f>IF('Kauf Restprofil Los 7'!A3912&lt;&gt;"",IF('Kauf Restprofil Los 7'!A3912&lt;&gt;"",TIME(HOUR('Kauf Restprofil Los 7'!A3912),MINUTE('Kauf Restprofil Los 7'!A3912),SECOND('Kauf Restprofil Los 7'!A3912)),""),"")</f>
        <v>0.79166666666666663</v>
      </c>
      <c r="E3912" s="9">
        <f t="shared" si="486"/>
        <v>19</v>
      </c>
      <c r="F3912">
        <v>40.251807038000003</v>
      </c>
      <c r="G3912" s="12">
        <f t="shared" ref="G3912:G3975" si="489">ROUND(F3912/$H$5,3)</f>
        <v>3.3540000000000001</v>
      </c>
      <c r="H3912" s="18">
        <f t="shared" ref="H3912:H3975" si="490">ROUND(F3912,3)</f>
        <v>40.252000000000002</v>
      </c>
      <c r="I3912" s="21">
        <v>37.74</v>
      </c>
      <c r="J3912" s="14">
        <v>37.74</v>
      </c>
      <c r="K3912" s="14">
        <f t="shared" ref="K3912:K3975" si="491">J3912-I3912</f>
        <v>0</v>
      </c>
      <c r="L3912" s="13">
        <f t="shared" ref="L3912:L3975" si="492">H3912-I3912</f>
        <v>2.5120000000000005</v>
      </c>
      <c r="M3912" s="53">
        <v>2.5120000000000005</v>
      </c>
      <c r="N3912" s="45">
        <f t="shared" ref="N3912:N3975" si="493">IF(L3912&lt;0,L3912,0)</f>
        <v>0</v>
      </c>
      <c r="P3912" s="56"/>
    </row>
    <row r="3913" spans="1:16" x14ac:dyDescent="0.2">
      <c r="A3913" s="5">
        <v>45820.833333333336</v>
      </c>
      <c r="B3913" s="10">
        <f t="shared" si="488"/>
        <v>45820</v>
      </c>
      <c r="C3913" s="4">
        <f t="shared" si="487"/>
        <v>0.79166666666666663</v>
      </c>
      <c r="D3913" s="4">
        <f>IF('Kauf Restprofil Los 7'!A3913&lt;&gt;"",IF('Kauf Restprofil Los 7'!A3913&lt;&gt;"",TIME(HOUR('Kauf Restprofil Los 7'!A3913),MINUTE('Kauf Restprofil Los 7'!A3913),SECOND('Kauf Restprofil Los 7'!A3913)),""),"")</f>
        <v>0.83333333333333337</v>
      </c>
      <c r="E3913" s="9">
        <f t="shared" ref="E3913:E3976" si="494">IF(A3913&lt;&gt;"",IF(HOUR(A3913)=0,24,HOUR(A3913)),"")</f>
        <v>20</v>
      </c>
      <c r="F3913">
        <v>38.117911495999998</v>
      </c>
      <c r="G3913" s="12">
        <f t="shared" si="489"/>
        <v>3.1760000000000002</v>
      </c>
      <c r="H3913" s="18">
        <f t="shared" si="490"/>
        <v>38.118000000000002</v>
      </c>
      <c r="I3913" s="21">
        <v>36.72</v>
      </c>
      <c r="J3913" s="14">
        <v>36.72</v>
      </c>
      <c r="K3913" s="14">
        <f t="shared" si="491"/>
        <v>0</v>
      </c>
      <c r="L3913" s="13">
        <f t="shared" si="492"/>
        <v>1.3980000000000032</v>
      </c>
      <c r="M3913" s="53">
        <v>1.3980000000000032</v>
      </c>
      <c r="N3913" s="45">
        <f t="shared" si="493"/>
        <v>0</v>
      </c>
      <c r="P3913" s="56"/>
    </row>
    <row r="3914" spans="1:16" x14ac:dyDescent="0.2">
      <c r="A3914" s="5">
        <v>45820.875</v>
      </c>
      <c r="B3914" s="10">
        <f t="shared" si="488"/>
        <v>45820</v>
      </c>
      <c r="C3914" s="4">
        <f t="shared" ref="C3914:C3977" si="495">D3913</f>
        <v>0.83333333333333337</v>
      </c>
      <c r="D3914" s="4">
        <f>IF('Kauf Restprofil Los 7'!A3914&lt;&gt;"",IF('Kauf Restprofil Los 7'!A3914&lt;&gt;"",TIME(HOUR('Kauf Restprofil Los 7'!A3914),MINUTE('Kauf Restprofil Los 7'!A3914),SECOND('Kauf Restprofil Los 7'!A3914)),""),"")</f>
        <v>0.875</v>
      </c>
      <c r="E3914" s="9">
        <f t="shared" si="494"/>
        <v>21</v>
      </c>
      <c r="F3914">
        <v>35.108921948000003</v>
      </c>
      <c r="G3914" s="12">
        <f t="shared" si="489"/>
        <v>2.9260000000000002</v>
      </c>
      <c r="H3914" s="18">
        <f t="shared" si="490"/>
        <v>35.109000000000002</v>
      </c>
      <c r="I3914" s="21">
        <v>34.44</v>
      </c>
      <c r="J3914" s="14">
        <v>34.44</v>
      </c>
      <c r="K3914" s="14">
        <f t="shared" si="491"/>
        <v>0</v>
      </c>
      <c r="L3914" s="13">
        <f t="shared" si="492"/>
        <v>0.66900000000000404</v>
      </c>
      <c r="M3914" s="53">
        <v>0.66900000000000404</v>
      </c>
      <c r="N3914" s="45">
        <f t="shared" si="493"/>
        <v>0</v>
      </c>
      <c r="P3914" s="56"/>
    </row>
    <row r="3915" spans="1:16" x14ac:dyDescent="0.2">
      <c r="A3915" s="5">
        <v>45820.916666666664</v>
      </c>
      <c r="B3915" s="10">
        <f t="shared" si="488"/>
        <v>45820</v>
      </c>
      <c r="C3915" s="4">
        <f t="shared" si="495"/>
        <v>0.875</v>
      </c>
      <c r="D3915" s="4">
        <f>IF('Kauf Restprofil Los 7'!A3915&lt;&gt;"",IF('Kauf Restprofil Los 7'!A3915&lt;&gt;"",TIME(HOUR('Kauf Restprofil Los 7'!A3915),MINUTE('Kauf Restprofil Los 7'!A3915),SECOND('Kauf Restprofil Los 7'!A3915)),""),"")</f>
        <v>0.91666666666666663</v>
      </c>
      <c r="E3915" s="9">
        <f t="shared" si="494"/>
        <v>22</v>
      </c>
      <c r="F3915">
        <v>31.401314977999998</v>
      </c>
      <c r="G3915" s="12">
        <f t="shared" si="489"/>
        <v>2.617</v>
      </c>
      <c r="H3915" s="18">
        <f t="shared" si="490"/>
        <v>31.401</v>
      </c>
      <c r="I3915" s="21">
        <v>31.259999999999998</v>
      </c>
      <c r="J3915" s="14">
        <v>31.259999999999998</v>
      </c>
      <c r="K3915" s="14">
        <f t="shared" si="491"/>
        <v>0</v>
      </c>
      <c r="L3915" s="13">
        <f t="shared" si="492"/>
        <v>0.14100000000000179</v>
      </c>
      <c r="M3915" s="53">
        <v>0.14100000000000179</v>
      </c>
      <c r="N3915" s="45">
        <f t="shared" si="493"/>
        <v>0</v>
      </c>
      <c r="P3915" s="56"/>
    </row>
    <row r="3916" spans="1:16" x14ac:dyDescent="0.2">
      <c r="A3916" s="5">
        <v>45820.958333333336</v>
      </c>
      <c r="B3916" s="10">
        <f t="shared" si="488"/>
        <v>45820</v>
      </c>
      <c r="C3916" s="4">
        <f t="shared" si="495"/>
        <v>0.91666666666666663</v>
      </c>
      <c r="D3916" s="4">
        <f>IF('Kauf Restprofil Los 7'!A3916&lt;&gt;"",IF('Kauf Restprofil Los 7'!A3916&lt;&gt;"",TIME(HOUR('Kauf Restprofil Los 7'!A3916),MINUTE('Kauf Restprofil Los 7'!A3916),SECOND('Kauf Restprofil Los 7'!A3916)),""),"")</f>
        <v>0.95833333333333337</v>
      </c>
      <c r="E3916" s="9">
        <f t="shared" si="494"/>
        <v>23</v>
      </c>
      <c r="F3916">
        <v>28.072955418999999</v>
      </c>
      <c r="G3916" s="12">
        <f t="shared" si="489"/>
        <v>2.339</v>
      </c>
      <c r="H3916" s="18">
        <f t="shared" si="490"/>
        <v>28.073</v>
      </c>
      <c r="I3916" s="21">
        <v>28.56</v>
      </c>
      <c r="J3916" s="14">
        <v>28.56</v>
      </c>
      <c r="K3916" s="14">
        <f t="shared" si="491"/>
        <v>0</v>
      </c>
      <c r="L3916" s="13">
        <f t="shared" si="492"/>
        <v>-0.48699999999999832</v>
      </c>
      <c r="M3916" s="53">
        <v>0</v>
      </c>
      <c r="N3916" s="45">
        <f t="shared" si="493"/>
        <v>-0.48699999999999832</v>
      </c>
      <c r="P3916" s="56"/>
    </row>
    <row r="3917" spans="1:16" x14ac:dyDescent="0.2">
      <c r="A3917" s="5">
        <v>45821</v>
      </c>
      <c r="B3917" s="10">
        <f t="shared" si="488"/>
        <v>45820</v>
      </c>
      <c r="C3917" s="4">
        <f t="shared" si="495"/>
        <v>0.95833333333333337</v>
      </c>
      <c r="D3917" s="4">
        <f>IF('Kauf Restprofil Los 7'!A3917&lt;&gt;"",IF('Kauf Restprofil Los 7'!A3917&lt;&gt;"",TIME(HOUR('Kauf Restprofil Los 7'!A3917),MINUTE('Kauf Restprofil Los 7'!A3917),SECOND('Kauf Restprofil Los 7'!A3917)),""),"")</f>
        <v>0</v>
      </c>
      <c r="E3917" s="9">
        <f t="shared" si="494"/>
        <v>24</v>
      </c>
      <c r="F3917">
        <v>23.292299255</v>
      </c>
      <c r="G3917" s="12">
        <f t="shared" si="489"/>
        <v>1.9410000000000001</v>
      </c>
      <c r="H3917" s="18">
        <f t="shared" si="490"/>
        <v>23.292000000000002</v>
      </c>
      <c r="I3917" s="21">
        <v>24.42</v>
      </c>
      <c r="J3917" s="14">
        <v>24.42</v>
      </c>
      <c r="K3917" s="14">
        <f t="shared" si="491"/>
        <v>0</v>
      </c>
      <c r="L3917" s="13">
        <f t="shared" si="492"/>
        <v>-1.1280000000000001</v>
      </c>
      <c r="M3917" s="53">
        <v>0</v>
      </c>
      <c r="N3917" s="45">
        <f t="shared" si="493"/>
        <v>-1.1280000000000001</v>
      </c>
      <c r="P3917" s="56"/>
    </row>
    <row r="3918" spans="1:16" x14ac:dyDescent="0.2">
      <c r="A3918" s="5">
        <v>45821.041666666664</v>
      </c>
      <c r="B3918" s="10">
        <f t="shared" si="488"/>
        <v>45821</v>
      </c>
      <c r="C3918" s="4">
        <f t="shared" si="495"/>
        <v>0</v>
      </c>
      <c r="D3918" s="4">
        <f>IF('Kauf Restprofil Los 7'!A3918&lt;&gt;"",IF('Kauf Restprofil Los 7'!A3918&lt;&gt;"",TIME(HOUR('Kauf Restprofil Los 7'!A3918),MINUTE('Kauf Restprofil Los 7'!A3918),SECOND('Kauf Restprofil Los 7'!A3918)),""),"")</f>
        <v>4.1666666666666664E-2</v>
      </c>
      <c r="E3918" s="9">
        <f t="shared" si="494"/>
        <v>1</v>
      </c>
      <c r="F3918">
        <v>19.090244817999999</v>
      </c>
      <c r="G3918" s="12">
        <f t="shared" si="489"/>
        <v>1.591</v>
      </c>
      <c r="H3918" s="18">
        <f t="shared" si="490"/>
        <v>19.09</v>
      </c>
      <c r="I3918" s="21">
        <v>20.82</v>
      </c>
      <c r="J3918" s="14">
        <v>20.82</v>
      </c>
      <c r="K3918" s="14">
        <f t="shared" si="491"/>
        <v>0</v>
      </c>
      <c r="L3918" s="13">
        <f t="shared" si="492"/>
        <v>-1.7300000000000004</v>
      </c>
      <c r="M3918" s="53">
        <v>0</v>
      </c>
      <c r="N3918" s="45">
        <f t="shared" si="493"/>
        <v>-1.7300000000000004</v>
      </c>
      <c r="P3918" s="56"/>
    </row>
    <row r="3919" spans="1:16" x14ac:dyDescent="0.2">
      <c r="A3919" s="5">
        <v>45821.083333333336</v>
      </c>
      <c r="B3919" s="10">
        <f t="shared" si="488"/>
        <v>45821</v>
      </c>
      <c r="C3919" s="4">
        <f t="shared" si="495"/>
        <v>4.1666666666666664E-2</v>
      </c>
      <c r="D3919" s="4">
        <f>IF('Kauf Restprofil Los 7'!A3919&lt;&gt;"",IF('Kauf Restprofil Los 7'!A3919&lt;&gt;"",TIME(HOUR('Kauf Restprofil Los 7'!A3919),MINUTE('Kauf Restprofil Los 7'!A3919),SECOND('Kauf Restprofil Los 7'!A3919)),""),"")</f>
        <v>8.3333333333333329E-2</v>
      </c>
      <c r="E3919" s="9">
        <f t="shared" si="494"/>
        <v>2</v>
      </c>
      <c r="F3919">
        <v>17.573462741</v>
      </c>
      <c r="G3919" s="12">
        <f t="shared" si="489"/>
        <v>1.464</v>
      </c>
      <c r="H3919" s="18">
        <f t="shared" si="490"/>
        <v>17.573</v>
      </c>
      <c r="I3919" s="21">
        <v>18.84</v>
      </c>
      <c r="J3919" s="14">
        <v>18.84</v>
      </c>
      <c r="K3919" s="14">
        <f t="shared" si="491"/>
        <v>0</v>
      </c>
      <c r="L3919" s="13">
        <f t="shared" si="492"/>
        <v>-1.2669999999999995</v>
      </c>
      <c r="M3919" s="53">
        <v>0</v>
      </c>
      <c r="N3919" s="45">
        <f t="shared" si="493"/>
        <v>-1.2669999999999995</v>
      </c>
      <c r="P3919" s="56"/>
    </row>
    <row r="3920" spans="1:16" x14ac:dyDescent="0.2">
      <c r="A3920" s="5">
        <v>45821.125</v>
      </c>
      <c r="B3920" s="10">
        <f t="shared" si="488"/>
        <v>45821</v>
      </c>
      <c r="C3920" s="4">
        <f t="shared" si="495"/>
        <v>8.3333333333333329E-2</v>
      </c>
      <c r="D3920" s="4">
        <f>IF('Kauf Restprofil Los 7'!A3920&lt;&gt;"",IF('Kauf Restprofil Los 7'!A3920&lt;&gt;"",TIME(HOUR('Kauf Restprofil Los 7'!A3920),MINUTE('Kauf Restprofil Los 7'!A3920),SECOND('Kauf Restprofil Los 7'!A3920)),""),"")</f>
        <v>0.125</v>
      </c>
      <c r="E3920" s="9">
        <f t="shared" si="494"/>
        <v>3</v>
      </c>
      <c r="F3920">
        <v>16.501290205</v>
      </c>
      <c r="G3920" s="12">
        <f t="shared" si="489"/>
        <v>1.375</v>
      </c>
      <c r="H3920" s="18">
        <f t="shared" si="490"/>
        <v>16.501000000000001</v>
      </c>
      <c r="I3920" s="21">
        <v>17.580000000000002</v>
      </c>
      <c r="J3920" s="14">
        <v>17.580000000000002</v>
      </c>
      <c r="K3920" s="14">
        <f t="shared" si="491"/>
        <v>0</v>
      </c>
      <c r="L3920" s="13">
        <f t="shared" si="492"/>
        <v>-1.0790000000000006</v>
      </c>
      <c r="M3920" s="53">
        <v>0</v>
      </c>
      <c r="N3920" s="45">
        <f t="shared" si="493"/>
        <v>-1.0790000000000006</v>
      </c>
      <c r="P3920" s="56"/>
    </row>
    <row r="3921" spans="1:16" x14ac:dyDescent="0.2">
      <c r="A3921" s="5">
        <v>45821.166666666664</v>
      </c>
      <c r="B3921" s="10">
        <f t="shared" si="488"/>
        <v>45821</v>
      </c>
      <c r="C3921" s="4">
        <f t="shared" si="495"/>
        <v>0.125</v>
      </c>
      <c r="D3921" s="4">
        <f>IF('Kauf Restprofil Los 7'!A3921&lt;&gt;"",IF('Kauf Restprofil Los 7'!A3921&lt;&gt;"",TIME(HOUR('Kauf Restprofil Los 7'!A3921),MINUTE('Kauf Restprofil Los 7'!A3921),SECOND('Kauf Restprofil Los 7'!A3921)),""),"")</f>
        <v>0.16666666666666666</v>
      </c>
      <c r="E3921" s="9">
        <f t="shared" si="494"/>
        <v>4</v>
      </c>
      <c r="F3921">
        <v>16.855898585999999</v>
      </c>
      <c r="G3921" s="12">
        <f t="shared" si="489"/>
        <v>1.405</v>
      </c>
      <c r="H3921" s="18">
        <f t="shared" si="490"/>
        <v>16.856000000000002</v>
      </c>
      <c r="I3921" s="21">
        <v>16.799999999999997</v>
      </c>
      <c r="J3921" s="14">
        <v>16.799999999999997</v>
      </c>
      <c r="K3921" s="14">
        <f t="shared" si="491"/>
        <v>0</v>
      </c>
      <c r="L3921" s="13">
        <f t="shared" si="492"/>
        <v>5.6000000000004491E-2</v>
      </c>
      <c r="M3921" s="53">
        <v>5.6000000000004491E-2</v>
      </c>
      <c r="N3921" s="45">
        <f t="shared" si="493"/>
        <v>0</v>
      </c>
      <c r="P3921" s="56"/>
    </row>
    <row r="3922" spans="1:16" x14ac:dyDescent="0.2">
      <c r="A3922" s="5">
        <v>45821.208333333336</v>
      </c>
      <c r="B3922" s="10">
        <f t="shared" si="488"/>
        <v>45821</v>
      </c>
      <c r="C3922" s="4">
        <f t="shared" si="495"/>
        <v>0.16666666666666666</v>
      </c>
      <c r="D3922" s="4">
        <f>IF('Kauf Restprofil Los 7'!A3922&lt;&gt;"",IF('Kauf Restprofil Los 7'!A3922&lt;&gt;"",TIME(HOUR('Kauf Restprofil Los 7'!A3922),MINUTE('Kauf Restprofil Los 7'!A3922),SECOND('Kauf Restprofil Los 7'!A3922)),""),"")</f>
        <v>0.20833333333333334</v>
      </c>
      <c r="E3922" s="9">
        <f t="shared" si="494"/>
        <v>5</v>
      </c>
      <c r="F3922">
        <v>17.889429215</v>
      </c>
      <c r="G3922" s="12">
        <f t="shared" si="489"/>
        <v>1.4910000000000001</v>
      </c>
      <c r="H3922" s="18">
        <f t="shared" si="490"/>
        <v>17.888999999999999</v>
      </c>
      <c r="I3922" s="21">
        <v>17.399999999999999</v>
      </c>
      <c r="J3922" s="14">
        <v>17.399999999999999</v>
      </c>
      <c r="K3922" s="14">
        <f t="shared" si="491"/>
        <v>0</v>
      </c>
      <c r="L3922" s="13">
        <f t="shared" si="492"/>
        <v>0.48900000000000077</v>
      </c>
      <c r="M3922" s="53">
        <v>0.48900000000000077</v>
      </c>
      <c r="N3922" s="45">
        <f t="shared" si="493"/>
        <v>0</v>
      </c>
      <c r="P3922" s="56"/>
    </row>
    <row r="3923" spans="1:16" x14ac:dyDescent="0.2">
      <c r="A3923" s="5">
        <v>45821.25</v>
      </c>
      <c r="B3923" s="10">
        <f t="shared" si="488"/>
        <v>45821</v>
      </c>
      <c r="C3923" s="4">
        <f t="shared" si="495"/>
        <v>0.20833333333333334</v>
      </c>
      <c r="D3923" s="4">
        <f>IF('Kauf Restprofil Los 7'!A3923&lt;&gt;"",IF('Kauf Restprofil Los 7'!A3923&lt;&gt;"",TIME(HOUR('Kauf Restprofil Los 7'!A3923),MINUTE('Kauf Restprofil Los 7'!A3923),SECOND('Kauf Restprofil Los 7'!A3923)),""),"")</f>
        <v>0.25</v>
      </c>
      <c r="E3923" s="9">
        <f t="shared" si="494"/>
        <v>6</v>
      </c>
      <c r="F3923">
        <v>20.601884096999999</v>
      </c>
      <c r="G3923" s="12">
        <f t="shared" si="489"/>
        <v>1.7170000000000001</v>
      </c>
      <c r="H3923" s="18">
        <f t="shared" si="490"/>
        <v>20.602</v>
      </c>
      <c r="I3923" s="21">
        <v>20.100000000000001</v>
      </c>
      <c r="J3923" s="14">
        <v>20.100000000000001</v>
      </c>
      <c r="K3923" s="14">
        <f t="shared" si="491"/>
        <v>0</v>
      </c>
      <c r="L3923" s="13">
        <f t="shared" si="492"/>
        <v>0.50199999999999889</v>
      </c>
      <c r="M3923" s="53">
        <v>0.50199999999999889</v>
      </c>
      <c r="N3923" s="45">
        <f t="shared" si="493"/>
        <v>0</v>
      </c>
      <c r="P3923" s="56"/>
    </row>
    <row r="3924" spans="1:16" x14ac:dyDescent="0.2">
      <c r="A3924" s="5">
        <v>45821.291666666664</v>
      </c>
      <c r="B3924" s="10">
        <f t="shared" si="488"/>
        <v>45821</v>
      </c>
      <c r="C3924" s="4">
        <f t="shared" si="495"/>
        <v>0.25</v>
      </c>
      <c r="D3924" s="4">
        <f>IF('Kauf Restprofil Los 7'!A3924&lt;&gt;"",IF('Kauf Restprofil Los 7'!A3924&lt;&gt;"",TIME(HOUR('Kauf Restprofil Los 7'!A3924),MINUTE('Kauf Restprofil Los 7'!A3924),SECOND('Kauf Restprofil Los 7'!A3924)),""),"")</f>
        <v>0.29166666666666669</v>
      </c>
      <c r="E3924" s="9">
        <f t="shared" si="494"/>
        <v>7</v>
      </c>
      <c r="F3924">
        <v>28.594015438</v>
      </c>
      <c r="G3924" s="12">
        <f t="shared" si="489"/>
        <v>2.383</v>
      </c>
      <c r="H3924" s="18">
        <f t="shared" si="490"/>
        <v>28.594000000000001</v>
      </c>
      <c r="I3924" s="21">
        <v>28.02</v>
      </c>
      <c r="J3924" s="14">
        <v>28.02</v>
      </c>
      <c r="K3924" s="14">
        <f t="shared" si="491"/>
        <v>0</v>
      </c>
      <c r="L3924" s="13">
        <f t="shared" si="492"/>
        <v>0.57400000000000162</v>
      </c>
      <c r="M3924" s="53">
        <v>0.57400000000000162</v>
      </c>
      <c r="N3924" s="45">
        <f t="shared" si="493"/>
        <v>0</v>
      </c>
      <c r="P3924" s="56"/>
    </row>
    <row r="3925" spans="1:16" x14ac:dyDescent="0.2">
      <c r="A3925" s="5">
        <v>45821.333333333336</v>
      </c>
      <c r="B3925" s="10">
        <f t="shared" si="488"/>
        <v>45821</v>
      </c>
      <c r="C3925" s="4">
        <f t="shared" si="495"/>
        <v>0.29166666666666669</v>
      </c>
      <c r="D3925" s="4">
        <f>IF('Kauf Restprofil Los 7'!A3925&lt;&gt;"",IF('Kauf Restprofil Los 7'!A3925&lt;&gt;"",TIME(HOUR('Kauf Restprofil Los 7'!A3925),MINUTE('Kauf Restprofil Los 7'!A3925),SECOND('Kauf Restprofil Los 7'!A3925)),""),"")</f>
        <v>0.33333333333333331</v>
      </c>
      <c r="E3925" s="9">
        <f t="shared" si="494"/>
        <v>8</v>
      </c>
      <c r="F3925">
        <v>35.379920267999999</v>
      </c>
      <c r="G3925" s="12">
        <f t="shared" si="489"/>
        <v>2.948</v>
      </c>
      <c r="H3925" s="18">
        <f t="shared" si="490"/>
        <v>35.380000000000003</v>
      </c>
      <c r="I3925" s="21">
        <v>35.46</v>
      </c>
      <c r="J3925" s="14">
        <v>35.46</v>
      </c>
      <c r="K3925" s="14">
        <f t="shared" si="491"/>
        <v>0</v>
      </c>
      <c r="L3925" s="13">
        <f t="shared" si="492"/>
        <v>-7.9999999999998295E-2</v>
      </c>
      <c r="M3925" s="53">
        <v>0</v>
      </c>
      <c r="N3925" s="45">
        <f t="shared" si="493"/>
        <v>-7.9999999999998295E-2</v>
      </c>
      <c r="P3925" s="56"/>
    </row>
    <row r="3926" spans="1:16" x14ac:dyDescent="0.2">
      <c r="A3926" s="5">
        <v>45821.375</v>
      </c>
      <c r="B3926" s="10">
        <f t="shared" si="488"/>
        <v>45821</v>
      </c>
      <c r="C3926" s="4">
        <f t="shared" si="495"/>
        <v>0.33333333333333331</v>
      </c>
      <c r="D3926" s="4">
        <f>IF('Kauf Restprofil Los 7'!A3926&lt;&gt;"",IF('Kauf Restprofil Los 7'!A3926&lt;&gt;"",TIME(HOUR('Kauf Restprofil Los 7'!A3926),MINUTE('Kauf Restprofil Los 7'!A3926),SECOND('Kauf Restprofil Los 7'!A3926)),""),"")</f>
        <v>0.375</v>
      </c>
      <c r="E3926" s="9">
        <f t="shared" si="494"/>
        <v>9</v>
      </c>
      <c r="F3926">
        <v>38.830711334999997</v>
      </c>
      <c r="G3926" s="12">
        <f t="shared" si="489"/>
        <v>3.2360000000000002</v>
      </c>
      <c r="H3926" s="18">
        <f t="shared" si="490"/>
        <v>38.831000000000003</v>
      </c>
      <c r="I3926" s="21">
        <v>40.68</v>
      </c>
      <c r="J3926" s="14">
        <v>40.68</v>
      </c>
      <c r="K3926" s="14">
        <f t="shared" si="491"/>
        <v>0</v>
      </c>
      <c r="L3926" s="13">
        <f t="shared" si="492"/>
        <v>-1.8489999999999966</v>
      </c>
      <c r="M3926" s="53">
        <v>0</v>
      </c>
      <c r="N3926" s="45">
        <f t="shared" si="493"/>
        <v>-1.8489999999999966</v>
      </c>
      <c r="P3926" s="56"/>
    </row>
    <row r="3927" spans="1:16" x14ac:dyDescent="0.2">
      <c r="A3927" s="5">
        <v>45821.416666666664</v>
      </c>
      <c r="B3927" s="10">
        <f t="shared" si="488"/>
        <v>45821</v>
      </c>
      <c r="C3927" s="4">
        <f t="shared" si="495"/>
        <v>0.375</v>
      </c>
      <c r="D3927" s="4">
        <f>IF('Kauf Restprofil Los 7'!A3927&lt;&gt;"",IF('Kauf Restprofil Los 7'!A3927&lt;&gt;"",TIME(HOUR('Kauf Restprofil Los 7'!A3927),MINUTE('Kauf Restprofil Los 7'!A3927),SECOND('Kauf Restprofil Los 7'!A3927)),""),"")</f>
        <v>0.41666666666666669</v>
      </c>
      <c r="E3927" s="9">
        <f t="shared" si="494"/>
        <v>10</v>
      </c>
      <c r="F3927">
        <v>38.558591864999997</v>
      </c>
      <c r="G3927" s="12">
        <f t="shared" si="489"/>
        <v>3.2130000000000001</v>
      </c>
      <c r="H3927" s="18">
        <f t="shared" si="490"/>
        <v>38.558999999999997</v>
      </c>
      <c r="I3927" s="21">
        <v>41.400000000000006</v>
      </c>
      <c r="J3927" s="14">
        <v>41.400000000000006</v>
      </c>
      <c r="K3927" s="14">
        <f t="shared" si="491"/>
        <v>0</v>
      </c>
      <c r="L3927" s="13">
        <f t="shared" si="492"/>
        <v>-2.8410000000000082</v>
      </c>
      <c r="M3927" s="53">
        <v>0</v>
      </c>
      <c r="N3927" s="45">
        <f t="shared" si="493"/>
        <v>-2.8410000000000082</v>
      </c>
      <c r="P3927" s="56"/>
    </row>
    <row r="3928" spans="1:16" x14ac:dyDescent="0.2">
      <c r="A3928" s="5">
        <v>45821.458333333336</v>
      </c>
      <c r="B3928" s="10">
        <f t="shared" si="488"/>
        <v>45821</v>
      </c>
      <c r="C3928" s="4">
        <f t="shared" si="495"/>
        <v>0.41666666666666669</v>
      </c>
      <c r="D3928" s="4">
        <f>IF('Kauf Restprofil Los 7'!A3928&lt;&gt;"",IF('Kauf Restprofil Los 7'!A3928&lt;&gt;"",TIME(HOUR('Kauf Restprofil Los 7'!A3928),MINUTE('Kauf Restprofil Los 7'!A3928),SECOND('Kauf Restprofil Los 7'!A3928)),""),"")</f>
        <v>0.45833333333333331</v>
      </c>
      <c r="E3928" s="9">
        <f t="shared" si="494"/>
        <v>11</v>
      </c>
      <c r="F3928">
        <v>37.367806655000003</v>
      </c>
      <c r="G3928" s="12">
        <f t="shared" si="489"/>
        <v>3.1139999999999999</v>
      </c>
      <c r="H3928" s="18">
        <f t="shared" si="490"/>
        <v>37.368000000000002</v>
      </c>
      <c r="I3928" s="21">
        <v>40.74</v>
      </c>
      <c r="J3928" s="14">
        <v>40.74</v>
      </c>
      <c r="K3928" s="14">
        <f t="shared" si="491"/>
        <v>0</v>
      </c>
      <c r="L3928" s="13">
        <f t="shared" si="492"/>
        <v>-3.3719999999999999</v>
      </c>
      <c r="M3928" s="53">
        <v>0</v>
      </c>
      <c r="N3928" s="45">
        <f t="shared" si="493"/>
        <v>-3.3719999999999999</v>
      </c>
      <c r="P3928" s="56"/>
    </row>
    <row r="3929" spans="1:16" x14ac:dyDescent="0.2">
      <c r="A3929" s="5">
        <v>45821.5</v>
      </c>
      <c r="B3929" s="10">
        <f t="shared" si="488"/>
        <v>45821</v>
      </c>
      <c r="C3929" s="4">
        <f t="shared" si="495"/>
        <v>0.45833333333333331</v>
      </c>
      <c r="D3929" s="4">
        <f>IF('Kauf Restprofil Los 7'!A3929&lt;&gt;"",IF('Kauf Restprofil Los 7'!A3929&lt;&gt;"",TIME(HOUR('Kauf Restprofil Los 7'!A3929),MINUTE('Kauf Restprofil Los 7'!A3929),SECOND('Kauf Restprofil Los 7'!A3929)),""),"")</f>
        <v>0.5</v>
      </c>
      <c r="E3929" s="9">
        <f t="shared" si="494"/>
        <v>12</v>
      </c>
      <c r="F3929">
        <v>35.614554834000003</v>
      </c>
      <c r="G3929" s="12">
        <f t="shared" si="489"/>
        <v>2.968</v>
      </c>
      <c r="H3929" s="18">
        <f t="shared" si="490"/>
        <v>35.615000000000002</v>
      </c>
      <c r="I3929" s="21">
        <v>41.58</v>
      </c>
      <c r="J3929" s="14">
        <v>41.58</v>
      </c>
      <c r="K3929" s="14">
        <f t="shared" si="491"/>
        <v>0</v>
      </c>
      <c r="L3929" s="13">
        <f t="shared" si="492"/>
        <v>-5.9649999999999963</v>
      </c>
      <c r="M3929" s="53">
        <v>0</v>
      </c>
      <c r="N3929" s="45">
        <f t="shared" si="493"/>
        <v>-5.9649999999999963</v>
      </c>
      <c r="P3929" s="56"/>
    </row>
    <row r="3930" spans="1:16" x14ac:dyDescent="0.2">
      <c r="A3930" s="5">
        <v>45821.541666666664</v>
      </c>
      <c r="B3930" s="10">
        <f t="shared" si="488"/>
        <v>45821</v>
      </c>
      <c r="C3930" s="4">
        <f t="shared" si="495"/>
        <v>0.5</v>
      </c>
      <c r="D3930" s="4">
        <f>IF('Kauf Restprofil Los 7'!A3930&lt;&gt;"",IF('Kauf Restprofil Los 7'!A3930&lt;&gt;"",TIME(HOUR('Kauf Restprofil Los 7'!A3930),MINUTE('Kauf Restprofil Los 7'!A3930),SECOND('Kauf Restprofil Los 7'!A3930)),""),"")</f>
        <v>0.54166666666666663</v>
      </c>
      <c r="E3930" s="9">
        <f t="shared" si="494"/>
        <v>13</v>
      </c>
      <c r="F3930">
        <v>32.820462114000001</v>
      </c>
      <c r="G3930" s="12">
        <f t="shared" si="489"/>
        <v>2.7349999999999999</v>
      </c>
      <c r="H3930" s="18">
        <f t="shared" si="490"/>
        <v>32.82</v>
      </c>
      <c r="I3930" s="21">
        <v>42.96</v>
      </c>
      <c r="J3930" s="14">
        <v>42.96</v>
      </c>
      <c r="K3930" s="14">
        <f t="shared" si="491"/>
        <v>0</v>
      </c>
      <c r="L3930" s="13">
        <f t="shared" si="492"/>
        <v>-10.14</v>
      </c>
      <c r="M3930" s="53">
        <v>0</v>
      </c>
      <c r="N3930" s="45">
        <f t="shared" si="493"/>
        <v>-10.14</v>
      </c>
      <c r="P3930" s="56"/>
    </row>
    <row r="3931" spans="1:16" x14ac:dyDescent="0.2">
      <c r="A3931" s="5">
        <v>45821.583333333336</v>
      </c>
      <c r="B3931" s="10">
        <f t="shared" si="488"/>
        <v>45821</v>
      </c>
      <c r="C3931" s="4">
        <f t="shared" si="495"/>
        <v>0.54166666666666663</v>
      </c>
      <c r="D3931" s="4">
        <f>IF('Kauf Restprofil Los 7'!A3931&lt;&gt;"",IF('Kauf Restprofil Los 7'!A3931&lt;&gt;"",TIME(HOUR('Kauf Restprofil Los 7'!A3931),MINUTE('Kauf Restprofil Los 7'!A3931),SECOND('Kauf Restprofil Los 7'!A3931)),""),"")</f>
        <v>0.58333333333333337</v>
      </c>
      <c r="E3931" s="9">
        <f t="shared" si="494"/>
        <v>14</v>
      </c>
      <c r="F3931">
        <v>32.411374655000003</v>
      </c>
      <c r="G3931" s="12">
        <f t="shared" si="489"/>
        <v>2.7010000000000001</v>
      </c>
      <c r="H3931" s="18">
        <f t="shared" si="490"/>
        <v>32.411000000000001</v>
      </c>
      <c r="I3931" s="21">
        <v>40.14</v>
      </c>
      <c r="J3931" s="14">
        <v>40.14</v>
      </c>
      <c r="K3931" s="14">
        <f t="shared" si="491"/>
        <v>0</v>
      </c>
      <c r="L3931" s="13">
        <f t="shared" si="492"/>
        <v>-7.7289999999999992</v>
      </c>
      <c r="M3931" s="53">
        <v>0</v>
      </c>
      <c r="N3931" s="45">
        <f t="shared" si="493"/>
        <v>-7.7289999999999992</v>
      </c>
      <c r="P3931" s="56"/>
    </row>
    <row r="3932" spans="1:16" x14ac:dyDescent="0.2">
      <c r="A3932" s="5">
        <v>45821.625</v>
      </c>
      <c r="B3932" s="10">
        <f t="shared" si="488"/>
        <v>45821</v>
      </c>
      <c r="C3932" s="4">
        <f t="shared" si="495"/>
        <v>0.58333333333333337</v>
      </c>
      <c r="D3932" s="4">
        <f>IF('Kauf Restprofil Los 7'!A3932&lt;&gt;"",IF('Kauf Restprofil Los 7'!A3932&lt;&gt;"",TIME(HOUR('Kauf Restprofil Los 7'!A3932),MINUTE('Kauf Restprofil Los 7'!A3932),SECOND('Kauf Restprofil Los 7'!A3932)),""),"")</f>
        <v>0.625</v>
      </c>
      <c r="E3932" s="9">
        <f t="shared" si="494"/>
        <v>15</v>
      </c>
      <c r="F3932">
        <v>33.105555563000003</v>
      </c>
      <c r="G3932" s="12">
        <f t="shared" si="489"/>
        <v>2.7589999999999999</v>
      </c>
      <c r="H3932" s="18">
        <f t="shared" si="490"/>
        <v>33.106000000000002</v>
      </c>
      <c r="I3932" s="21">
        <v>38.400000000000006</v>
      </c>
      <c r="J3932" s="14">
        <v>38.400000000000006</v>
      </c>
      <c r="K3932" s="14">
        <f t="shared" si="491"/>
        <v>0</v>
      </c>
      <c r="L3932" s="13">
        <f t="shared" si="492"/>
        <v>-5.294000000000004</v>
      </c>
      <c r="M3932" s="53">
        <v>0</v>
      </c>
      <c r="N3932" s="45">
        <f t="shared" si="493"/>
        <v>-5.294000000000004</v>
      </c>
      <c r="P3932" s="56"/>
    </row>
    <row r="3933" spans="1:16" x14ac:dyDescent="0.2">
      <c r="A3933" s="5">
        <v>45821.666666666664</v>
      </c>
      <c r="B3933" s="10">
        <f t="shared" si="488"/>
        <v>45821</v>
      </c>
      <c r="C3933" s="4">
        <f t="shared" si="495"/>
        <v>0.625</v>
      </c>
      <c r="D3933" s="4">
        <f>IF('Kauf Restprofil Los 7'!A3933&lt;&gt;"",IF('Kauf Restprofil Los 7'!A3933&lt;&gt;"",TIME(HOUR('Kauf Restprofil Los 7'!A3933),MINUTE('Kauf Restprofil Los 7'!A3933),SECOND('Kauf Restprofil Los 7'!A3933)),""),"")</f>
        <v>0.66666666666666663</v>
      </c>
      <c r="E3933" s="9">
        <f t="shared" si="494"/>
        <v>16</v>
      </c>
      <c r="F3933">
        <v>33.601465687000001</v>
      </c>
      <c r="G3933" s="12">
        <f t="shared" si="489"/>
        <v>2.8</v>
      </c>
      <c r="H3933" s="18">
        <f t="shared" si="490"/>
        <v>33.600999999999999</v>
      </c>
      <c r="I3933" s="21">
        <v>37.44</v>
      </c>
      <c r="J3933" s="14">
        <v>37.44</v>
      </c>
      <c r="K3933" s="14">
        <f t="shared" si="491"/>
        <v>0</v>
      </c>
      <c r="L3933" s="13">
        <f t="shared" si="492"/>
        <v>-3.8389999999999986</v>
      </c>
      <c r="M3933" s="53">
        <v>0</v>
      </c>
      <c r="N3933" s="45">
        <f t="shared" si="493"/>
        <v>-3.8389999999999986</v>
      </c>
      <c r="P3933" s="56"/>
    </row>
    <row r="3934" spans="1:16" x14ac:dyDescent="0.2">
      <c r="A3934" s="5">
        <v>45821.708333333336</v>
      </c>
      <c r="B3934" s="10">
        <f t="shared" si="488"/>
        <v>45821</v>
      </c>
      <c r="C3934" s="4">
        <f t="shared" si="495"/>
        <v>0.66666666666666663</v>
      </c>
      <c r="D3934" s="4">
        <f>IF('Kauf Restprofil Los 7'!A3934&lt;&gt;"",IF('Kauf Restprofil Los 7'!A3934&lt;&gt;"",TIME(HOUR('Kauf Restprofil Los 7'!A3934),MINUTE('Kauf Restprofil Los 7'!A3934),SECOND('Kauf Restprofil Los 7'!A3934)),""),"")</f>
        <v>0.70833333333333337</v>
      </c>
      <c r="E3934" s="9">
        <f t="shared" si="494"/>
        <v>17</v>
      </c>
      <c r="F3934">
        <v>35.314474914000002</v>
      </c>
      <c r="G3934" s="12">
        <f t="shared" si="489"/>
        <v>2.9430000000000001</v>
      </c>
      <c r="H3934" s="18">
        <f t="shared" si="490"/>
        <v>35.314</v>
      </c>
      <c r="I3934" s="21">
        <v>37.32</v>
      </c>
      <c r="J3934" s="14">
        <v>37.32</v>
      </c>
      <c r="K3934" s="14">
        <f t="shared" si="491"/>
        <v>0</v>
      </c>
      <c r="L3934" s="13">
        <f t="shared" si="492"/>
        <v>-2.0060000000000002</v>
      </c>
      <c r="M3934" s="53">
        <v>0</v>
      </c>
      <c r="N3934" s="45">
        <f t="shared" si="493"/>
        <v>-2.0060000000000002</v>
      </c>
      <c r="P3934" s="56"/>
    </row>
    <row r="3935" spans="1:16" x14ac:dyDescent="0.2">
      <c r="A3935" s="5">
        <v>45821.75</v>
      </c>
      <c r="B3935" s="10">
        <f t="shared" si="488"/>
        <v>45821</v>
      </c>
      <c r="C3935" s="4">
        <f t="shared" si="495"/>
        <v>0.70833333333333337</v>
      </c>
      <c r="D3935" s="4">
        <f>IF('Kauf Restprofil Los 7'!A3935&lt;&gt;"",IF('Kauf Restprofil Los 7'!A3935&lt;&gt;"",TIME(HOUR('Kauf Restprofil Los 7'!A3935),MINUTE('Kauf Restprofil Los 7'!A3935),SECOND('Kauf Restprofil Los 7'!A3935)),""),"")</f>
        <v>0.75</v>
      </c>
      <c r="E3935" s="9">
        <f t="shared" si="494"/>
        <v>18</v>
      </c>
      <c r="F3935">
        <v>36.843693561999999</v>
      </c>
      <c r="G3935" s="12">
        <f t="shared" si="489"/>
        <v>3.07</v>
      </c>
      <c r="H3935" s="18">
        <f t="shared" si="490"/>
        <v>36.844000000000001</v>
      </c>
      <c r="I3935" s="21">
        <v>38.880000000000003</v>
      </c>
      <c r="J3935" s="14">
        <v>38.880000000000003</v>
      </c>
      <c r="K3935" s="14">
        <f t="shared" si="491"/>
        <v>0</v>
      </c>
      <c r="L3935" s="13">
        <f t="shared" si="492"/>
        <v>-2.0360000000000014</v>
      </c>
      <c r="M3935" s="53">
        <v>0</v>
      </c>
      <c r="N3935" s="45">
        <f t="shared" si="493"/>
        <v>-2.0360000000000014</v>
      </c>
      <c r="P3935" s="56"/>
    </row>
    <row r="3936" spans="1:16" x14ac:dyDescent="0.2">
      <c r="A3936" s="5">
        <v>45821.791666666664</v>
      </c>
      <c r="B3936" s="10">
        <f t="shared" si="488"/>
        <v>45821</v>
      </c>
      <c r="C3936" s="4">
        <f t="shared" si="495"/>
        <v>0.75</v>
      </c>
      <c r="D3936" s="4">
        <f>IF('Kauf Restprofil Los 7'!A3936&lt;&gt;"",IF('Kauf Restprofil Los 7'!A3936&lt;&gt;"",TIME(HOUR('Kauf Restprofil Los 7'!A3936),MINUTE('Kauf Restprofil Los 7'!A3936),SECOND('Kauf Restprofil Los 7'!A3936)),""),"")</f>
        <v>0.79166666666666663</v>
      </c>
      <c r="E3936" s="9">
        <f t="shared" si="494"/>
        <v>19</v>
      </c>
      <c r="F3936">
        <v>37.174735695999999</v>
      </c>
      <c r="G3936" s="12">
        <f t="shared" si="489"/>
        <v>3.0979999999999999</v>
      </c>
      <c r="H3936" s="18">
        <f t="shared" si="490"/>
        <v>37.174999999999997</v>
      </c>
      <c r="I3936" s="21">
        <v>39.78</v>
      </c>
      <c r="J3936" s="14">
        <v>39.78</v>
      </c>
      <c r="K3936" s="14">
        <f t="shared" si="491"/>
        <v>0</v>
      </c>
      <c r="L3936" s="13">
        <f t="shared" si="492"/>
        <v>-2.605000000000004</v>
      </c>
      <c r="M3936" s="53">
        <v>0</v>
      </c>
      <c r="N3936" s="45">
        <f t="shared" si="493"/>
        <v>-2.605000000000004</v>
      </c>
      <c r="P3936" s="56"/>
    </row>
    <row r="3937" spans="1:16" x14ac:dyDescent="0.2">
      <c r="A3937" s="5">
        <v>45821.833333333336</v>
      </c>
      <c r="B3937" s="10">
        <f t="shared" si="488"/>
        <v>45821</v>
      </c>
      <c r="C3937" s="4">
        <f t="shared" si="495"/>
        <v>0.79166666666666663</v>
      </c>
      <c r="D3937" s="4">
        <f>IF('Kauf Restprofil Los 7'!A3937&lt;&gt;"",IF('Kauf Restprofil Los 7'!A3937&lt;&gt;"",TIME(HOUR('Kauf Restprofil Los 7'!A3937),MINUTE('Kauf Restprofil Los 7'!A3937),SECOND('Kauf Restprofil Los 7'!A3937)),""),"")</f>
        <v>0.83333333333333337</v>
      </c>
      <c r="E3937" s="9">
        <f t="shared" si="494"/>
        <v>20</v>
      </c>
      <c r="F3937">
        <v>35.616135956999997</v>
      </c>
      <c r="G3937" s="12">
        <f t="shared" si="489"/>
        <v>2.968</v>
      </c>
      <c r="H3937" s="18">
        <f t="shared" si="490"/>
        <v>35.616</v>
      </c>
      <c r="I3937" s="21">
        <v>38.160000000000004</v>
      </c>
      <c r="J3937" s="14">
        <v>38.160000000000004</v>
      </c>
      <c r="K3937" s="14">
        <f t="shared" si="491"/>
        <v>0</v>
      </c>
      <c r="L3937" s="13">
        <f t="shared" si="492"/>
        <v>-2.544000000000004</v>
      </c>
      <c r="M3937" s="53">
        <v>0</v>
      </c>
      <c r="N3937" s="45">
        <f t="shared" si="493"/>
        <v>-2.544000000000004</v>
      </c>
      <c r="P3937" s="56"/>
    </row>
    <row r="3938" spans="1:16" x14ac:dyDescent="0.2">
      <c r="A3938" s="5">
        <v>45821.875</v>
      </c>
      <c r="B3938" s="10">
        <f t="shared" si="488"/>
        <v>45821</v>
      </c>
      <c r="C3938" s="4">
        <f t="shared" si="495"/>
        <v>0.83333333333333337</v>
      </c>
      <c r="D3938" s="4">
        <f>IF('Kauf Restprofil Los 7'!A3938&lt;&gt;"",IF('Kauf Restprofil Los 7'!A3938&lt;&gt;"",TIME(HOUR('Kauf Restprofil Los 7'!A3938),MINUTE('Kauf Restprofil Los 7'!A3938),SECOND('Kauf Restprofil Los 7'!A3938)),""),"")</f>
        <v>0.875</v>
      </c>
      <c r="E3938" s="9">
        <f t="shared" si="494"/>
        <v>21</v>
      </c>
      <c r="F3938">
        <v>32.474624556999999</v>
      </c>
      <c r="G3938" s="12">
        <f t="shared" si="489"/>
        <v>2.706</v>
      </c>
      <c r="H3938" s="18">
        <f t="shared" si="490"/>
        <v>32.475000000000001</v>
      </c>
      <c r="I3938" s="21">
        <v>35.64</v>
      </c>
      <c r="J3938" s="14">
        <v>35.64</v>
      </c>
      <c r="K3938" s="14">
        <f t="shared" si="491"/>
        <v>0</v>
      </c>
      <c r="L3938" s="13">
        <f t="shared" si="492"/>
        <v>-3.1649999999999991</v>
      </c>
      <c r="M3938" s="53">
        <v>0</v>
      </c>
      <c r="N3938" s="45">
        <f t="shared" si="493"/>
        <v>-3.1649999999999991</v>
      </c>
      <c r="P3938" s="56"/>
    </row>
    <row r="3939" spans="1:16" x14ac:dyDescent="0.2">
      <c r="A3939" s="5">
        <v>45821.916666666664</v>
      </c>
      <c r="B3939" s="10">
        <f t="shared" si="488"/>
        <v>45821</v>
      </c>
      <c r="C3939" s="4">
        <f t="shared" si="495"/>
        <v>0.875</v>
      </c>
      <c r="D3939" s="4">
        <f>IF('Kauf Restprofil Los 7'!A3939&lt;&gt;"",IF('Kauf Restprofil Los 7'!A3939&lt;&gt;"",TIME(HOUR('Kauf Restprofil Los 7'!A3939),MINUTE('Kauf Restprofil Los 7'!A3939),SECOND('Kauf Restprofil Los 7'!A3939)),""),"")</f>
        <v>0.91666666666666663</v>
      </c>
      <c r="E3939" s="9">
        <f t="shared" si="494"/>
        <v>22</v>
      </c>
      <c r="F3939">
        <v>28.237470922</v>
      </c>
      <c r="G3939" s="12">
        <f t="shared" si="489"/>
        <v>2.3530000000000002</v>
      </c>
      <c r="H3939" s="18">
        <f t="shared" si="490"/>
        <v>28.236999999999998</v>
      </c>
      <c r="I3939" s="21">
        <v>32.22</v>
      </c>
      <c r="J3939" s="14">
        <v>32.22</v>
      </c>
      <c r="K3939" s="14">
        <f t="shared" si="491"/>
        <v>0</v>
      </c>
      <c r="L3939" s="13">
        <f t="shared" si="492"/>
        <v>-3.9830000000000005</v>
      </c>
      <c r="M3939" s="53">
        <v>0</v>
      </c>
      <c r="N3939" s="45">
        <f t="shared" si="493"/>
        <v>-3.9830000000000005</v>
      </c>
      <c r="P3939" s="56"/>
    </row>
    <row r="3940" spans="1:16" x14ac:dyDescent="0.2">
      <c r="A3940" s="5">
        <v>45821.958333333336</v>
      </c>
      <c r="B3940" s="10">
        <f t="shared" si="488"/>
        <v>45821</v>
      </c>
      <c r="C3940" s="4">
        <f t="shared" si="495"/>
        <v>0.91666666666666663</v>
      </c>
      <c r="D3940" s="4">
        <f>IF('Kauf Restprofil Los 7'!A3940&lt;&gt;"",IF('Kauf Restprofil Los 7'!A3940&lt;&gt;"",TIME(HOUR('Kauf Restprofil Los 7'!A3940),MINUTE('Kauf Restprofil Los 7'!A3940),SECOND('Kauf Restprofil Los 7'!A3940)),""),"")</f>
        <v>0.95833333333333337</v>
      </c>
      <c r="E3940" s="9">
        <f t="shared" si="494"/>
        <v>23</v>
      </c>
      <c r="F3940">
        <v>26.227527690999999</v>
      </c>
      <c r="G3940" s="12">
        <f t="shared" si="489"/>
        <v>2.1859999999999999</v>
      </c>
      <c r="H3940" s="18">
        <f t="shared" si="490"/>
        <v>26.228000000000002</v>
      </c>
      <c r="I3940" s="21">
        <v>29.58</v>
      </c>
      <c r="J3940" s="14">
        <v>29.58</v>
      </c>
      <c r="K3940" s="14">
        <f t="shared" si="491"/>
        <v>0</v>
      </c>
      <c r="L3940" s="13">
        <f t="shared" si="492"/>
        <v>-3.3519999999999968</v>
      </c>
      <c r="M3940" s="53">
        <v>0</v>
      </c>
      <c r="N3940" s="45">
        <f t="shared" si="493"/>
        <v>-3.3519999999999968</v>
      </c>
      <c r="P3940" s="56"/>
    </row>
    <row r="3941" spans="1:16" x14ac:dyDescent="0.2">
      <c r="A3941" s="5">
        <v>45822</v>
      </c>
      <c r="B3941" s="10">
        <f t="shared" si="488"/>
        <v>45821</v>
      </c>
      <c r="C3941" s="4">
        <f t="shared" si="495"/>
        <v>0.95833333333333337</v>
      </c>
      <c r="D3941" s="4">
        <f>IF('Kauf Restprofil Los 7'!A3941&lt;&gt;"",IF('Kauf Restprofil Los 7'!A3941&lt;&gt;"",TIME(HOUR('Kauf Restprofil Los 7'!A3941),MINUTE('Kauf Restprofil Los 7'!A3941),SECOND('Kauf Restprofil Los 7'!A3941)),""),"")</f>
        <v>0</v>
      </c>
      <c r="E3941" s="9">
        <f t="shared" si="494"/>
        <v>24</v>
      </c>
      <c r="F3941">
        <v>22.342168442999998</v>
      </c>
      <c r="G3941" s="12">
        <f t="shared" si="489"/>
        <v>1.8620000000000001</v>
      </c>
      <c r="H3941" s="18">
        <f t="shared" si="490"/>
        <v>22.341999999999999</v>
      </c>
      <c r="I3941" s="21">
        <v>25.259999999999998</v>
      </c>
      <c r="J3941" s="14">
        <v>25.259999999999998</v>
      </c>
      <c r="K3941" s="14">
        <f t="shared" si="491"/>
        <v>0</v>
      </c>
      <c r="L3941" s="13">
        <f t="shared" si="492"/>
        <v>-2.9179999999999993</v>
      </c>
      <c r="M3941" s="53">
        <v>0</v>
      </c>
      <c r="N3941" s="45">
        <f t="shared" si="493"/>
        <v>-2.9179999999999993</v>
      </c>
      <c r="P3941" s="56"/>
    </row>
    <row r="3942" spans="1:16" x14ac:dyDescent="0.2">
      <c r="A3942" s="5">
        <v>45822.041666666664</v>
      </c>
      <c r="B3942" s="10">
        <f t="shared" si="488"/>
        <v>45822</v>
      </c>
      <c r="C3942" s="4">
        <f t="shared" si="495"/>
        <v>0</v>
      </c>
      <c r="D3942" s="4">
        <f>IF('Kauf Restprofil Los 7'!A3942&lt;&gt;"",IF('Kauf Restprofil Los 7'!A3942&lt;&gt;"",TIME(HOUR('Kauf Restprofil Los 7'!A3942),MINUTE('Kauf Restprofil Los 7'!A3942),SECOND('Kauf Restprofil Los 7'!A3942)),""),"")</f>
        <v>4.1666666666666664E-2</v>
      </c>
      <c r="E3942" s="9">
        <f t="shared" si="494"/>
        <v>1</v>
      </c>
      <c r="F3942">
        <v>18.852748235</v>
      </c>
      <c r="G3942" s="12">
        <f t="shared" si="489"/>
        <v>1.571</v>
      </c>
      <c r="H3942" s="18">
        <f t="shared" si="490"/>
        <v>18.853000000000002</v>
      </c>
      <c r="I3942" s="21">
        <v>21.299999999999997</v>
      </c>
      <c r="J3942" s="14">
        <v>21.299999999999997</v>
      </c>
      <c r="K3942" s="14">
        <f t="shared" si="491"/>
        <v>0</v>
      </c>
      <c r="L3942" s="13">
        <f t="shared" si="492"/>
        <v>-2.4469999999999956</v>
      </c>
      <c r="M3942" s="53">
        <v>0</v>
      </c>
      <c r="N3942" s="45">
        <f t="shared" si="493"/>
        <v>-2.4469999999999956</v>
      </c>
      <c r="P3942" s="56"/>
    </row>
    <row r="3943" spans="1:16" x14ac:dyDescent="0.2">
      <c r="A3943" s="5">
        <v>45822.083333333336</v>
      </c>
      <c r="B3943" s="10">
        <f t="shared" si="488"/>
        <v>45822</v>
      </c>
      <c r="C3943" s="4">
        <f t="shared" si="495"/>
        <v>4.1666666666666664E-2</v>
      </c>
      <c r="D3943" s="4">
        <f>IF('Kauf Restprofil Los 7'!A3943&lt;&gt;"",IF('Kauf Restprofil Los 7'!A3943&lt;&gt;"",TIME(HOUR('Kauf Restprofil Los 7'!A3943),MINUTE('Kauf Restprofil Los 7'!A3943),SECOND('Kauf Restprofil Los 7'!A3943)),""),"")</f>
        <v>8.3333333333333329E-2</v>
      </c>
      <c r="E3943" s="9">
        <f t="shared" si="494"/>
        <v>2</v>
      </c>
      <c r="F3943">
        <v>16.828094137000001</v>
      </c>
      <c r="G3943" s="12">
        <f t="shared" si="489"/>
        <v>1.4019999999999999</v>
      </c>
      <c r="H3943" s="18">
        <f t="shared" si="490"/>
        <v>16.827999999999999</v>
      </c>
      <c r="I3943" s="21">
        <v>18.66</v>
      </c>
      <c r="J3943" s="14">
        <v>18.66</v>
      </c>
      <c r="K3943" s="14">
        <f t="shared" si="491"/>
        <v>0</v>
      </c>
      <c r="L3943" s="13">
        <f t="shared" si="492"/>
        <v>-1.8320000000000007</v>
      </c>
      <c r="M3943" s="53">
        <v>0</v>
      </c>
      <c r="N3943" s="45">
        <f t="shared" si="493"/>
        <v>-1.8320000000000007</v>
      </c>
      <c r="P3943" s="56"/>
    </row>
    <row r="3944" spans="1:16" x14ac:dyDescent="0.2">
      <c r="A3944" s="5">
        <v>45822.125</v>
      </c>
      <c r="B3944" s="10">
        <f t="shared" si="488"/>
        <v>45822</v>
      </c>
      <c r="C3944" s="4">
        <f t="shared" si="495"/>
        <v>8.3333333333333329E-2</v>
      </c>
      <c r="D3944" s="4">
        <f>IF('Kauf Restprofil Los 7'!A3944&lt;&gt;"",IF('Kauf Restprofil Los 7'!A3944&lt;&gt;"",TIME(HOUR('Kauf Restprofil Los 7'!A3944),MINUTE('Kauf Restprofil Los 7'!A3944),SECOND('Kauf Restprofil Los 7'!A3944)),""),"")</f>
        <v>0.125</v>
      </c>
      <c r="E3944" s="9">
        <f t="shared" si="494"/>
        <v>3</v>
      </c>
      <c r="F3944">
        <v>15.712966805000001</v>
      </c>
      <c r="G3944" s="12">
        <f t="shared" si="489"/>
        <v>1.3089999999999999</v>
      </c>
      <c r="H3944" s="18">
        <f t="shared" si="490"/>
        <v>15.712999999999999</v>
      </c>
      <c r="I3944" s="21">
        <v>17.16</v>
      </c>
      <c r="J3944" s="14">
        <v>17.16</v>
      </c>
      <c r="K3944" s="14">
        <f t="shared" si="491"/>
        <v>0</v>
      </c>
      <c r="L3944" s="13">
        <f t="shared" si="492"/>
        <v>-1.447000000000001</v>
      </c>
      <c r="M3944" s="53">
        <v>0</v>
      </c>
      <c r="N3944" s="45">
        <f t="shared" si="493"/>
        <v>-1.447000000000001</v>
      </c>
      <c r="P3944" s="56"/>
    </row>
    <row r="3945" spans="1:16" x14ac:dyDescent="0.2">
      <c r="A3945" s="5">
        <v>45822.166666666664</v>
      </c>
      <c r="B3945" s="10">
        <f t="shared" si="488"/>
        <v>45822</v>
      </c>
      <c r="C3945" s="4">
        <f t="shared" si="495"/>
        <v>0.125</v>
      </c>
      <c r="D3945" s="4">
        <f>IF('Kauf Restprofil Los 7'!A3945&lt;&gt;"",IF('Kauf Restprofil Los 7'!A3945&lt;&gt;"",TIME(HOUR('Kauf Restprofil Los 7'!A3945),MINUTE('Kauf Restprofil Los 7'!A3945),SECOND('Kauf Restprofil Los 7'!A3945)),""),"")</f>
        <v>0.16666666666666666</v>
      </c>
      <c r="E3945" s="9">
        <f t="shared" si="494"/>
        <v>4</v>
      </c>
      <c r="F3945">
        <v>15.22112493</v>
      </c>
      <c r="G3945" s="12">
        <f t="shared" si="489"/>
        <v>1.268</v>
      </c>
      <c r="H3945" s="18">
        <f t="shared" si="490"/>
        <v>15.221</v>
      </c>
      <c r="I3945" s="21">
        <v>16.14</v>
      </c>
      <c r="J3945" s="14">
        <v>16.14</v>
      </c>
      <c r="K3945" s="14">
        <f t="shared" si="491"/>
        <v>0</v>
      </c>
      <c r="L3945" s="13">
        <f t="shared" si="492"/>
        <v>-0.91900000000000048</v>
      </c>
      <c r="M3945" s="53">
        <v>0</v>
      </c>
      <c r="N3945" s="45">
        <f t="shared" si="493"/>
        <v>-0.91900000000000048</v>
      </c>
      <c r="P3945" s="56"/>
    </row>
    <row r="3946" spans="1:16" x14ac:dyDescent="0.2">
      <c r="A3946" s="5">
        <v>45822.208333333336</v>
      </c>
      <c r="B3946" s="10">
        <f t="shared" si="488"/>
        <v>45822</v>
      </c>
      <c r="C3946" s="4">
        <f t="shared" si="495"/>
        <v>0.16666666666666666</v>
      </c>
      <c r="D3946" s="4">
        <f>IF('Kauf Restprofil Los 7'!A3946&lt;&gt;"",IF('Kauf Restprofil Los 7'!A3946&lt;&gt;"",TIME(HOUR('Kauf Restprofil Los 7'!A3946),MINUTE('Kauf Restprofil Los 7'!A3946),SECOND('Kauf Restprofil Los 7'!A3946)),""),"")</f>
        <v>0.20833333333333334</v>
      </c>
      <c r="E3946" s="9">
        <f t="shared" si="494"/>
        <v>5</v>
      </c>
      <c r="F3946">
        <v>14.845321740999999</v>
      </c>
      <c r="G3946" s="12">
        <f t="shared" si="489"/>
        <v>1.2370000000000001</v>
      </c>
      <c r="H3946" s="18">
        <f t="shared" si="490"/>
        <v>14.845000000000001</v>
      </c>
      <c r="I3946" s="21">
        <v>15.36</v>
      </c>
      <c r="J3946" s="14">
        <v>15.36</v>
      </c>
      <c r="K3946" s="14">
        <f t="shared" si="491"/>
        <v>0</v>
      </c>
      <c r="L3946" s="13">
        <f t="shared" si="492"/>
        <v>-0.51499999999999879</v>
      </c>
      <c r="M3946" s="53">
        <v>0</v>
      </c>
      <c r="N3946" s="45">
        <f t="shared" si="493"/>
        <v>-0.51499999999999879</v>
      </c>
      <c r="P3946" s="56"/>
    </row>
    <row r="3947" spans="1:16" x14ac:dyDescent="0.2">
      <c r="A3947" s="5">
        <v>45822.25</v>
      </c>
      <c r="B3947" s="10">
        <f t="shared" si="488"/>
        <v>45822</v>
      </c>
      <c r="C3947" s="4">
        <f t="shared" si="495"/>
        <v>0.20833333333333334</v>
      </c>
      <c r="D3947" s="4">
        <f>IF('Kauf Restprofil Los 7'!A3947&lt;&gt;"",IF('Kauf Restprofil Los 7'!A3947&lt;&gt;"",TIME(HOUR('Kauf Restprofil Los 7'!A3947),MINUTE('Kauf Restprofil Los 7'!A3947),SECOND('Kauf Restprofil Los 7'!A3947)),""),"")</f>
        <v>0.25</v>
      </c>
      <c r="E3947" s="9">
        <f t="shared" si="494"/>
        <v>6</v>
      </c>
      <c r="F3947">
        <v>15.392663079</v>
      </c>
      <c r="G3947" s="12">
        <f t="shared" si="489"/>
        <v>1.2829999999999999</v>
      </c>
      <c r="H3947" s="18">
        <f t="shared" si="490"/>
        <v>15.393000000000001</v>
      </c>
      <c r="I3947" s="21">
        <v>15.36</v>
      </c>
      <c r="J3947" s="14">
        <v>15.36</v>
      </c>
      <c r="K3947" s="14">
        <f t="shared" si="491"/>
        <v>0</v>
      </c>
      <c r="L3947" s="13">
        <f t="shared" si="492"/>
        <v>3.3000000000001251E-2</v>
      </c>
      <c r="M3947" s="53">
        <v>3.3000000000001251E-2</v>
      </c>
      <c r="N3947" s="45">
        <f t="shared" si="493"/>
        <v>0</v>
      </c>
      <c r="P3947" s="56"/>
    </row>
    <row r="3948" spans="1:16" x14ac:dyDescent="0.2">
      <c r="A3948" s="5">
        <v>45822.291666666664</v>
      </c>
      <c r="B3948" s="10">
        <f t="shared" si="488"/>
        <v>45822</v>
      </c>
      <c r="C3948" s="4">
        <f t="shared" si="495"/>
        <v>0.25</v>
      </c>
      <c r="D3948" s="4">
        <f>IF('Kauf Restprofil Los 7'!A3948&lt;&gt;"",IF('Kauf Restprofil Los 7'!A3948&lt;&gt;"",TIME(HOUR('Kauf Restprofil Los 7'!A3948),MINUTE('Kauf Restprofil Los 7'!A3948),SECOND('Kauf Restprofil Los 7'!A3948)),""),"")</f>
        <v>0.29166666666666669</v>
      </c>
      <c r="E3948" s="9">
        <f t="shared" si="494"/>
        <v>7</v>
      </c>
      <c r="F3948">
        <v>17.596908413000001</v>
      </c>
      <c r="G3948" s="12">
        <f t="shared" si="489"/>
        <v>1.466</v>
      </c>
      <c r="H3948" s="18">
        <f t="shared" si="490"/>
        <v>17.597000000000001</v>
      </c>
      <c r="I3948" s="21">
        <v>18.18</v>
      </c>
      <c r="J3948" s="14">
        <v>18.18</v>
      </c>
      <c r="K3948" s="14">
        <f t="shared" si="491"/>
        <v>0</v>
      </c>
      <c r="L3948" s="13">
        <f t="shared" si="492"/>
        <v>-0.58299999999999841</v>
      </c>
      <c r="M3948" s="53">
        <v>0</v>
      </c>
      <c r="N3948" s="45">
        <f t="shared" si="493"/>
        <v>-0.58299999999999841</v>
      </c>
      <c r="P3948" s="56"/>
    </row>
    <row r="3949" spans="1:16" x14ac:dyDescent="0.2">
      <c r="A3949" s="5">
        <v>45822.333333333336</v>
      </c>
      <c r="B3949" s="10">
        <f t="shared" si="488"/>
        <v>45822</v>
      </c>
      <c r="C3949" s="4">
        <f t="shared" si="495"/>
        <v>0.29166666666666669</v>
      </c>
      <c r="D3949" s="4">
        <f>IF('Kauf Restprofil Los 7'!A3949&lt;&gt;"",IF('Kauf Restprofil Los 7'!A3949&lt;&gt;"",TIME(HOUR('Kauf Restprofil Los 7'!A3949),MINUTE('Kauf Restprofil Los 7'!A3949),SECOND('Kauf Restprofil Los 7'!A3949)),""),"")</f>
        <v>0.33333333333333331</v>
      </c>
      <c r="E3949" s="9">
        <f t="shared" si="494"/>
        <v>8</v>
      </c>
      <c r="F3949">
        <v>20.951687939999999</v>
      </c>
      <c r="G3949" s="12">
        <f t="shared" si="489"/>
        <v>1.746</v>
      </c>
      <c r="H3949" s="18">
        <f t="shared" si="490"/>
        <v>20.952000000000002</v>
      </c>
      <c r="I3949" s="21">
        <v>22.919999999999998</v>
      </c>
      <c r="J3949" s="14">
        <v>22.919999999999998</v>
      </c>
      <c r="K3949" s="14">
        <f t="shared" si="491"/>
        <v>0</v>
      </c>
      <c r="L3949" s="13">
        <f t="shared" si="492"/>
        <v>-1.9679999999999964</v>
      </c>
      <c r="M3949" s="53">
        <v>0</v>
      </c>
      <c r="N3949" s="45">
        <f t="shared" si="493"/>
        <v>-1.9679999999999964</v>
      </c>
      <c r="P3949" s="56"/>
    </row>
    <row r="3950" spans="1:16" x14ac:dyDescent="0.2">
      <c r="A3950" s="5">
        <v>45822.375</v>
      </c>
      <c r="B3950" s="10">
        <f t="shared" si="488"/>
        <v>45822</v>
      </c>
      <c r="C3950" s="4">
        <f t="shared" si="495"/>
        <v>0.33333333333333331</v>
      </c>
      <c r="D3950" s="4">
        <f>IF('Kauf Restprofil Los 7'!A3950&lt;&gt;"",IF('Kauf Restprofil Los 7'!A3950&lt;&gt;"",TIME(HOUR('Kauf Restprofil Los 7'!A3950),MINUTE('Kauf Restprofil Los 7'!A3950),SECOND('Kauf Restprofil Los 7'!A3950)),""),"")</f>
        <v>0.375</v>
      </c>
      <c r="E3950" s="9">
        <f t="shared" si="494"/>
        <v>9</v>
      </c>
      <c r="F3950">
        <v>24.909881338999998</v>
      </c>
      <c r="G3950" s="12">
        <f t="shared" si="489"/>
        <v>2.0760000000000001</v>
      </c>
      <c r="H3950" s="18">
        <f t="shared" si="490"/>
        <v>24.91</v>
      </c>
      <c r="I3950" s="21">
        <v>27.06</v>
      </c>
      <c r="J3950" s="14">
        <v>27.06</v>
      </c>
      <c r="K3950" s="14">
        <f t="shared" si="491"/>
        <v>0</v>
      </c>
      <c r="L3950" s="13">
        <f t="shared" si="492"/>
        <v>-2.1499999999999986</v>
      </c>
      <c r="M3950" s="53">
        <v>0</v>
      </c>
      <c r="N3950" s="45">
        <f t="shared" si="493"/>
        <v>-2.1499999999999986</v>
      </c>
      <c r="P3950" s="56"/>
    </row>
    <row r="3951" spans="1:16" x14ac:dyDescent="0.2">
      <c r="A3951" s="5">
        <v>45822.416666666664</v>
      </c>
      <c r="B3951" s="10">
        <f t="shared" si="488"/>
        <v>45822</v>
      </c>
      <c r="C3951" s="4">
        <f t="shared" si="495"/>
        <v>0.375</v>
      </c>
      <c r="D3951" s="4">
        <f>IF('Kauf Restprofil Los 7'!A3951&lt;&gt;"",IF('Kauf Restprofil Los 7'!A3951&lt;&gt;"",TIME(HOUR('Kauf Restprofil Los 7'!A3951),MINUTE('Kauf Restprofil Los 7'!A3951),SECOND('Kauf Restprofil Los 7'!A3951)),""),"")</f>
        <v>0.41666666666666669</v>
      </c>
      <c r="E3951" s="9">
        <f t="shared" si="494"/>
        <v>10</v>
      </c>
      <c r="F3951">
        <v>28.717844972000002</v>
      </c>
      <c r="G3951" s="12">
        <f t="shared" si="489"/>
        <v>2.3929999999999998</v>
      </c>
      <c r="H3951" s="18">
        <f t="shared" si="490"/>
        <v>28.718</v>
      </c>
      <c r="I3951" s="21">
        <v>29.099999999999998</v>
      </c>
      <c r="J3951" s="14">
        <v>29.099999999999998</v>
      </c>
      <c r="K3951" s="14">
        <f t="shared" si="491"/>
        <v>0</v>
      </c>
      <c r="L3951" s="13">
        <f t="shared" si="492"/>
        <v>-0.3819999999999979</v>
      </c>
      <c r="M3951" s="53">
        <v>0</v>
      </c>
      <c r="N3951" s="45">
        <f t="shared" si="493"/>
        <v>-0.3819999999999979</v>
      </c>
      <c r="P3951" s="56"/>
    </row>
    <row r="3952" spans="1:16" x14ac:dyDescent="0.2">
      <c r="A3952" s="5">
        <v>45822.458333333336</v>
      </c>
      <c r="B3952" s="10">
        <f t="shared" si="488"/>
        <v>45822</v>
      </c>
      <c r="C3952" s="4">
        <f t="shared" si="495"/>
        <v>0.41666666666666669</v>
      </c>
      <c r="D3952" s="4">
        <f>IF('Kauf Restprofil Los 7'!A3952&lt;&gt;"",IF('Kauf Restprofil Los 7'!A3952&lt;&gt;"",TIME(HOUR('Kauf Restprofil Los 7'!A3952),MINUTE('Kauf Restprofil Los 7'!A3952),SECOND('Kauf Restprofil Los 7'!A3952)),""),"")</f>
        <v>0.45833333333333331</v>
      </c>
      <c r="E3952" s="9">
        <f t="shared" si="494"/>
        <v>11</v>
      </c>
      <c r="F3952">
        <v>28.667875778999999</v>
      </c>
      <c r="G3952" s="12">
        <f t="shared" si="489"/>
        <v>2.3889999999999998</v>
      </c>
      <c r="H3952" s="18">
        <f t="shared" si="490"/>
        <v>28.667999999999999</v>
      </c>
      <c r="I3952" s="21">
        <v>28.98</v>
      </c>
      <c r="J3952" s="14">
        <v>28.98</v>
      </c>
      <c r="K3952" s="14">
        <f t="shared" si="491"/>
        <v>0</v>
      </c>
      <c r="L3952" s="13">
        <f t="shared" si="492"/>
        <v>-0.31200000000000117</v>
      </c>
      <c r="M3952" s="53">
        <v>0</v>
      </c>
      <c r="N3952" s="45">
        <f t="shared" si="493"/>
        <v>-0.31200000000000117</v>
      </c>
      <c r="P3952" s="56"/>
    </row>
    <row r="3953" spans="1:16" x14ac:dyDescent="0.2">
      <c r="A3953" s="5">
        <v>45822.5</v>
      </c>
      <c r="B3953" s="10">
        <f t="shared" si="488"/>
        <v>45822</v>
      </c>
      <c r="C3953" s="4">
        <f t="shared" si="495"/>
        <v>0.45833333333333331</v>
      </c>
      <c r="D3953" s="4">
        <f>IF('Kauf Restprofil Los 7'!A3953&lt;&gt;"",IF('Kauf Restprofil Los 7'!A3953&lt;&gt;"",TIME(HOUR('Kauf Restprofil Los 7'!A3953),MINUTE('Kauf Restprofil Los 7'!A3953),SECOND('Kauf Restprofil Los 7'!A3953)),""),"")</f>
        <v>0.5</v>
      </c>
      <c r="E3953" s="9">
        <f t="shared" si="494"/>
        <v>12</v>
      </c>
      <c r="F3953">
        <v>29.706591066000001</v>
      </c>
      <c r="G3953" s="12">
        <f t="shared" si="489"/>
        <v>2.476</v>
      </c>
      <c r="H3953" s="18">
        <f t="shared" si="490"/>
        <v>29.707000000000001</v>
      </c>
      <c r="I3953" s="21">
        <v>29.46</v>
      </c>
      <c r="J3953" s="14">
        <v>29.46</v>
      </c>
      <c r="K3953" s="14">
        <f t="shared" si="491"/>
        <v>0</v>
      </c>
      <c r="L3953" s="13">
        <f t="shared" si="492"/>
        <v>0.24699999999999989</v>
      </c>
      <c r="M3953" s="53">
        <v>0.24699999999999989</v>
      </c>
      <c r="N3953" s="45">
        <f t="shared" si="493"/>
        <v>0</v>
      </c>
      <c r="P3953" s="56"/>
    </row>
    <row r="3954" spans="1:16" x14ac:dyDescent="0.2">
      <c r="A3954" s="5">
        <v>45822.541666666664</v>
      </c>
      <c r="B3954" s="10">
        <f t="shared" si="488"/>
        <v>45822</v>
      </c>
      <c r="C3954" s="4">
        <f t="shared" si="495"/>
        <v>0.5</v>
      </c>
      <c r="D3954" s="4">
        <f>IF('Kauf Restprofil Los 7'!A3954&lt;&gt;"",IF('Kauf Restprofil Los 7'!A3954&lt;&gt;"",TIME(HOUR('Kauf Restprofil Los 7'!A3954),MINUTE('Kauf Restprofil Los 7'!A3954),SECOND('Kauf Restprofil Los 7'!A3954)),""),"")</f>
        <v>0.54166666666666663</v>
      </c>
      <c r="E3954" s="9">
        <f t="shared" si="494"/>
        <v>13</v>
      </c>
      <c r="F3954">
        <v>26.852432448999998</v>
      </c>
      <c r="G3954" s="12">
        <f t="shared" si="489"/>
        <v>2.238</v>
      </c>
      <c r="H3954" s="18">
        <f t="shared" si="490"/>
        <v>26.852</v>
      </c>
      <c r="I3954" s="21">
        <v>28.619999999999997</v>
      </c>
      <c r="J3954" s="14">
        <v>28.619999999999997</v>
      </c>
      <c r="K3954" s="14">
        <f t="shared" si="491"/>
        <v>0</v>
      </c>
      <c r="L3954" s="13">
        <f t="shared" si="492"/>
        <v>-1.7679999999999971</v>
      </c>
      <c r="M3954" s="53">
        <v>0</v>
      </c>
      <c r="N3954" s="45">
        <f t="shared" si="493"/>
        <v>-1.7679999999999971</v>
      </c>
      <c r="P3954" s="56"/>
    </row>
    <row r="3955" spans="1:16" x14ac:dyDescent="0.2">
      <c r="A3955" s="5">
        <v>45822.583333333336</v>
      </c>
      <c r="B3955" s="10">
        <f t="shared" si="488"/>
        <v>45822</v>
      </c>
      <c r="C3955" s="4">
        <f t="shared" si="495"/>
        <v>0.54166666666666663</v>
      </c>
      <c r="D3955" s="4">
        <f>IF('Kauf Restprofil Los 7'!A3955&lt;&gt;"",IF('Kauf Restprofil Los 7'!A3955&lt;&gt;"",TIME(HOUR('Kauf Restprofil Los 7'!A3955),MINUTE('Kauf Restprofil Los 7'!A3955),SECOND('Kauf Restprofil Los 7'!A3955)),""),"")</f>
        <v>0.58333333333333337</v>
      </c>
      <c r="E3955" s="9">
        <f t="shared" si="494"/>
        <v>14</v>
      </c>
      <c r="F3955">
        <v>22.619623686000001</v>
      </c>
      <c r="G3955" s="12">
        <f t="shared" si="489"/>
        <v>1.885</v>
      </c>
      <c r="H3955" s="18">
        <f t="shared" si="490"/>
        <v>22.62</v>
      </c>
      <c r="I3955" s="21">
        <v>25.799999999999997</v>
      </c>
      <c r="J3955" s="14">
        <v>25.799999999999997</v>
      </c>
      <c r="K3955" s="14">
        <f t="shared" si="491"/>
        <v>0</v>
      </c>
      <c r="L3955" s="13">
        <f t="shared" si="492"/>
        <v>-3.1799999999999962</v>
      </c>
      <c r="M3955" s="53">
        <v>0</v>
      </c>
      <c r="N3955" s="45">
        <f t="shared" si="493"/>
        <v>-3.1799999999999962</v>
      </c>
      <c r="P3955" s="56"/>
    </row>
    <row r="3956" spans="1:16" x14ac:dyDescent="0.2">
      <c r="A3956" s="5">
        <v>45822.625</v>
      </c>
      <c r="B3956" s="10">
        <f t="shared" si="488"/>
        <v>45822</v>
      </c>
      <c r="C3956" s="4">
        <f t="shared" si="495"/>
        <v>0.58333333333333337</v>
      </c>
      <c r="D3956" s="4">
        <f>IF('Kauf Restprofil Los 7'!A3956&lt;&gt;"",IF('Kauf Restprofil Los 7'!A3956&lt;&gt;"",TIME(HOUR('Kauf Restprofil Los 7'!A3956),MINUTE('Kauf Restprofil Los 7'!A3956),SECOND('Kauf Restprofil Los 7'!A3956)),""),"")</f>
        <v>0.625</v>
      </c>
      <c r="E3956" s="9">
        <f t="shared" si="494"/>
        <v>15</v>
      </c>
      <c r="F3956">
        <v>20.892947153000001</v>
      </c>
      <c r="G3956" s="12">
        <f t="shared" si="489"/>
        <v>1.7410000000000001</v>
      </c>
      <c r="H3956" s="18">
        <f t="shared" si="490"/>
        <v>20.893000000000001</v>
      </c>
      <c r="I3956" s="21">
        <v>24.839999999999996</v>
      </c>
      <c r="J3956" s="14">
        <v>24.839999999999996</v>
      </c>
      <c r="K3956" s="14">
        <f t="shared" si="491"/>
        <v>0</v>
      </c>
      <c r="L3956" s="13">
        <f t="shared" si="492"/>
        <v>-3.9469999999999956</v>
      </c>
      <c r="M3956" s="53">
        <v>0</v>
      </c>
      <c r="N3956" s="45">
        <f t="shared" si="493"/>
        <v>-3.9469999999999956</v>
      </c>
      <c r="P3956" s="56"/>
    </row>
    <row r="3957" spans="1:16" x14ac:dyDescent="0.2">
      <c r="A3957" s="5">
        <v>45822.666666666664</v>
      </c>
      <c r="B3957" s="10">
        <f t="shared" si="488"/>
        <v>45822</v>
      </c>
      <c r="C3957" s="4">
        <f t="shared" si="495"/>
        <v>0.625</v>
      </c>
      <c r="D3957" s="4">
        <f>IF('Kauf Restprofil Los 7'!A3957&lt;&gt;"",IF('Kauf Restprofil Los 7'!A3957&lt;&gt;"",TIME(HOUR('Kauf Restprofil Los 7'!A3957),MINUTE('Kauf Restprofil Los 7'!A3957),SECOND('Kauf Restprofil Los 7'!A3957)),""),"")</f>
        <v>0.66666666666666663</v>
      </c>
      <c r="E3957" s="9">
        <f t="shared" si="494"/>
        <v>16</v>
      </c>
      <c r="F3957">
        <v>20.084915058</v>
      </c>
      <c r="G3957" s="12">
        <f t="shared" si="489"/>
        <v>1.6739999999999999</v>
      </c>
      <c r="H3957" s="18">
        <f t="shared" si="490"/>
        <v>20.085000000000001</v>
      </c>
      <c r="I3957" s="21">
        <v>23.64</v>
      </c>
      <c r="J3957" s="14">
        <v>23.64</v>
      </c>
      <c r="K3957" s="14">
        <f t="shared" si="491"/>
        <v>0</v>
      </c>
      <c r="L3957" s="13">
        <f t="shared" si="492"/>
        <v>-3.5549999999999997</v>
      </c>
      <c r="M3957" s="53">
        <v>0</v>
      </c>
      <c r="N3957" s="45">
        <f t="shared" si="493"/>
        <v>-3.5549999999999997</v>
      </c>
      <c r="P3957" s="56"/>
    </row>
    <row r="3958" spans="1:16" x14ac:dyDescent="0.2">
      <c r="A3958" s="5">
        <v>45822.708333333336</v>
      </c>
      <c r="B3958" s="10">
        <f t="shared" si="488"/>
        <v>45822</v>
      </c>
      <c r="C3958" s="4">
        <f t="shared" si="495"/>
        <v>0.66666666666666663</v>
      </c>
      <c r="D3958" s="4">
        <f>IF('Kauf Restprofil Los 7'!A3958&lt;&gt;"",IF('Kauf Restprofil Los 7'!A3958&lt;&gt;"",TIME(HOUR('Kauf Restprofil Los 7'!A3958),MINUTE('Kauf Restprofil Los 7'!A3958),SECOND('Kauf Restprofil Los 7'!A3958)),""),"")</f>
        <v>0.70833333333333337</v>
      </c>
      <c r="E3958" s="9">
        <f t="shared" si="494"/>
        <v>17</v>
      </c>
      <c r="F3958">
        <v>20.575068061</v>
      </c>
      <c r="G3958" s="12">
        <f t="shared" si="489"/>
        <v>1.7150000000000001</v>
      </c>
      <c r="H3958" s="18">
        <f t="shared" si="490"/>
        <v>20.574999999999999</v>
      </c>
      <c r="I3958" s="21">
        <v>24</v>
      </c>
      <c r="J3958" s="14">
        <v>24</v>
      </c>
      <c r="K3958" s="14">
        <f t="shared" si="491"/>
        <v>0</v>
      </c>
      <c r="L3958" s="13">
        <f t="shared" si="492"/>
        <v>-3.4250000000000007</v>
      </c>
      <c r="M3958" s="53">
        <v>0</v>
      </c>
      <c r="N3958" s="45">
        <f t="shared" si="493"/>
        <v>-3.4250000000000007</v>
      </c>
      <c r="P3958" s="56"/>
    </row>
    <row r="3959" spans="1:16" x14ac:dyDescent="0.2">
      <c r="A3959" s="5">
        <v>45822.75</v>
      </c>
      <c r="B3959" s="10">
        <f t="shared" si="488"/>
        <v>45822</v>
      </c>
      <c r="C3959" s="4">
        <f t="shared" si="495"/>
        <v>0.70833333333333337</v>
      </c>
      <c r="D3959" s="4">
        <f>IF('Kauf Restprofil Los 7'!A3959&lt;&gt;"",IF('Kauf Restprofil Los 7'!A3959&lt;&gt;"",TIME(HOUR('Kauf Restprofil Los 7'!A3959),MINUTE('Kauf Restprofil Los 7'!A3959),SECOND('Kauf Restprofil Los 7'!A3959)),""),"")</f>
        <v>0.75</v>
      </c>
      <c r="E3959" s="9">
        <f t="shared" si="494"/>
        <v>18</v>
      </c>
      <c r="F3959">
        <v>23.453057480999998</v>
      </c>
      <c r="G3959" s="12">
        <f t="shared" si="489"/>
        <v>1.954</v>
      </c>
      <c r="H3959" s="18">
        <f t="shared" si="490"/>
        <v>23.452999999999999</v>
      </c>
      <c r="I3959" s="21">
        <v>26.52</v>
      </c>
      <c r="J3959" s="14">
        <v>26.52</v>
      </c>
      <c r="K3959" s="14">
        <f t="shared" si="491"/>
        <v>0</v>
      </c>
      <c r="L3959" s="13">
        <f t="shared" si="492"/>
        <v>-3.0670000000000002</v>
      </c>
      <c r="M3959" s="53">
        <v>0</v>
      </c>
      <c r="N3959" s="45">
        <f t="shared" si="493"/>
        <v>-3.0670000000000002</v>
      </c>
      <c r="P3959" s="56"/>
    </row>
    <row r="3960" spans="1:16" x14ac:dyDescent="0.2">
      <c r="A3960" s="5">
        <v>45822.791666666664</v>
      </c>
      <c r="B3960" s="10">
        <f t="shared" si="488"/>
        <v>45822</v>
      </c>
      <c r="C3960" s="4">
        <f t="shared" si="495"/>
        <v>0.75</v>
      </c>
      <c r="D3960" s="4">
        <f>IF('Kauf Restprofil Los 7'!A3960&lt;&gt;"",IF('Kauf Restprofil Los 7'!A3960&lt;&gt;"",TIME(HOUR('Kauf Restprofil Los 7'!A3960),MINUTE('Kauf Restprofil Los 7'!A3960),SECOND('Kauf Restprofil Los 7'!A3960)),""),"")</f>
        <v>0.79166666666666663</v>
      </c>
      <c r="E3960" s="9">
        <f t="shared" si="494"/>
        <v>19</v>
      </c>
      <c r="F3960">
        <v>25.116937870000001</v>
      </c>
      <c r="G3960" s="12">
        <f t="shared" si="489"/>
        <v>2.093</v>
      </c>
      <c r="H3960" s="18">
        <f t="shared" si="490"/>
        <v>25.117000000000001</v>
      </c>
      <c r="I3960" s="21">
        <v>28.200000000000003</v>
      </c>
      <c r="J3960" s="14">
        <v>28.200000000000003</v>
      </c>
      <c r="K3960" s="14">
        <f t="shared" si="491"/>
        <v>0</v>
      </c>
      <c r="L3960" s="13">
        <f t="shared" si="492"/>
        <v>-3.083000000000002</v>
      </c>
      <c r="M3960" s="53">
        <v>0</v>
      </c>
      <c r="N3960" s="45">
        <f t="shared" si="493"/>
        <v>-3.083000000000002</v>
      </c>
      <c r="P3960" s="56"/>
    </row>
    <row r="3961" spans="1:16" x14ac:dyDescent="0.2">
      <c r="A3961" s="5">
        <v>45822.833333333336</v>
      </c>
      <c r="B3961" s="10">
        <f t="shared" si="488"/>
        <v>45822</v>
      </c>
      <c r="C3961" s="4">
        <f t="shared" si="495"/>
        <v>0.79166666666666663</v>
      </c>
      <c r="D3961" s="4">
        <f>IF('Kauf Restprofil Los 7'!A3961&lt;&gt;"",IF('Kauf Restprofil Los 7'!A3961&lt;&gt;"",TIME(HOUR('Kauf Restprofil Los 7'!A3961),MINUTE('Kauf Restprofil Los 7'!A3961),SECOND('Kauf Restprofil Los 7'!A3961)),""),"")</f>
        <v>0.83333333333333337</v>
      </c>
      <c r="E3961" s="9">
        <f t="shared" si="494"/>
        <v>20</v>
      </c>
      <c r="F3961">
        <v>24.103871808000001</v>
      </c>
      <c r="G3961" s="12">
        <f t="shared" si="489"/>
        <v>2.0089999999999999</v>
      </c>
      <c r="H3961" s="18">
        <f t="shared" si="490"/>
        <v>24.103999999999999</v>
      </c>
      <c r="I3961" s="21">
        <v>27.599999999999998</v>
      </c>
      <c r="J3961" s="14">
        <v>27.599999999999998</v>
      </c>
      <c r="K3961" s="14">
        <f t="shared" si="491"/>
        <v>0</v>
      </c>
      <c r="L3961" s="13">
        <f t="shared" si="492"/>
        <v>-3.4959999999999987</v>
      </c>
      <c r="M3961" s="53">
        <v>0</v>
      </c>
      <c r="N3961" s="45">
        <f t="shared" si="493"/>
        <v>-3.4959999999999987</v>
      </c>
      <c r="P3961" s="56"/>
    </row>
    <row r="3962" spans="1:16" x14ac:dyDescent="0.2">
      <c r="A3962" s="5">
        <v>45822.875</v>
      </c>
      <c r="B3962" s="10">
        <f t="shared" si="488"/>
        <v>45822</v>
      </c>
      <c r="C3962" s="4">
        <f t="shared" si="495"/>
        <v>0.83333333333333337</v>
      </c>
      <c r="D3962" s="4">
        <f>IF('Kauf Restprofil Los 7'!A3962&lt;&gt;"",IF('Kauf Restprofil Los 7'!A3962&lt;&gt;"",TIME(HOUR('Kauf Restprofil Los 7'!A3962),MINUTE('Kauf Restprofil Los 7'!A3962),SECOND('Kauf Restprofil Los 7'!A3962)),""),"")</f>
        <v>0.875</v>
      </c>
      <c r="E3962" s="9">
        <f t="shared" si="494"/>
        <v>21</v>
      </c>
      <c r="F3962">
        <v>22.220260263</v>
      </c>
      <c r="G3962" s="12">
        <f t="shared" si="489"/>
        <v>1.8520000000000001</v>
      </c>
      <c r="H3962" s="18">
        <f t="shared" si="490"/>
        <v>22.22</v>
      </c>
      <c r="I3962" s="21">
        <v>25.619999999999997</v>
      </c>
      <c r="J3962" s="14">
        <v>25.619999999999997</v>
      </c>
      <c r="K3962" s="14">
        <f t="shared" si="491"/>
        <v>0</v>
      </c>
      <c r="L3962" s="13">
        <f t="shared" si="492"/>
        <v>-3.3999999999999986</v>
      </c>
      <c r="M3962" s="53">
        <v>0</v>
      </c>
      <c r="N3962" s="45">
        <f t="shared" si="493"/>
        <v>-3.3999999999999986</v>
      </c>
      <c r="P3962" s="56"/>
    </row>
    <row r="3963" spans="1:16" x14ac:dyDescent="0.2">
      <c r="A3963" s="5">
        <v>45822.916666666664</v>
      </c>
      <c r="B3963" s="10">
        <f t="shared" si="488"/>
        <v>45822</v>
      </c>
      <c r="C3963" s="4">
        <f t="shared" si="495"/>
        <v>0.875</v>
      </c>
      <c r="D3963" s="4">
        <f>IF('Kauf Restprofil Los 7'!A3963&lt;&gt;"",IF('Kauf Restprofil Los 7'!A3963&lt;&gt;"",TIME(HOUR('Kauf Restprofil Los 7'!A3963),MINUTE('Kauf Restprofil Los 7'!A3963),SECOND('Kauf Restprofil Los 7'!A3963)),""),"")</f>
        <v>0.91666666666666663</v>
      </c>
      <c r="E3963" s="9">
        <f t="shared" si="494"/>
        <v>22</v>
      </c>
      <c r="F3963">
        <v>20.439965196999999</v>
      </c>
      <c r="G3963" s="12">
        <f t="shared" si="489"/>
        <v>1.7030000000000001</v>
      </c>
      <c r="H3963" s="18">
        <f t="shared" si="490"/>
        <v>20.440000000000001</v>
      </c>
      <c r="I3963" s="21">
        <v>23.82</v>
      </c>
      <c r="J3963" s="14">
        <v>23.82</v>
      </c>
      <c r="K3963" s="14">
        <f t="shared" si="491"/>
        <v>0</v>
      </c>
      <c r="L3963" s="13">
        <f t="shared" si="492"/>
        <v>-3.379999999999999</v>
      </c>
      <c r="M3963" s="53">
        <v>0</v>
      </c>
      <c r="N3963" s="45">
        <f t="shared" si="493"/>
        <v>-3.379999999999999</v>
      </c>
      <c r="P3963" s="56"/>
    </row>
    <row r="3964" spans="1:16" x14ac:dyDescent="0.2">
      <c r="A3964" s="5">
        <v>45822.958333333336</v>
      </c>
      <c r="B3964" s="10">
        <f t="shared" si="488"/>
        <v>45822</v>
      </c>
      <c r="C3964" s="4">
        <f t="shared" si="495"/>
        <v>0.91666666666666663</v>
      </c>
      <c r="D3964" s="4">
        <f>IF('Kauf Restprofil Los 7'!A3964&lt;&gt;"",IF('Kauf Restprofil Los 7'!A3964&lt;&gt;"",TIME(HOUR('Kauf Restprofil Los 7'!A3964),MINUTE('Kauf Restprofil Los 7'!A3964),SECOND('Kauf Restprofil Los 7'!A3964)),""),"")</f>
        <v>0.95833333333333337</v>
      </c>
      <c r="E3964" s="9">
        <f t="shared" si="494"/>
        <v>23</v>
      </c>
      <c r="F3964">
        <v>19.024800059</v>
      </c>
      <c r="G3964" s="12">
        <f t="shared" si="489"/>
        <v>1.585</v>
      </c>
      <c r="H3964" s="18">
        <f t="shared" si="490"/>
        <v>19.024999999999999</v>
      </c>
      <c r="I3964" s="21">
        <v>22.68</v>
      </c>
      <c r="J3964" s="14">
        <v>22.68</v>
      </c>
      <c r="K3964" s="14">
        <f t="shared" si="491"/>
        <v>0</v>
      </c>
      <c r="L3964" s="13">
        <f t="shared" si="492"/>
        <v>-3.6550000000000011</v>
      </c>
      <c r="M3964" s="53">
        <v>0</v>
      </c>
      <c r="N3964" s="45">
        <f t="shared" si="493"/>
        <v>-3.6550000000000011</v>
      </c>
      <c r="P3964" s="56"/>
    </row>
    <row r="3965" spans="1:16" x14ac:dyDescent="0.2">
      <c r="A3965" s="5">
        <v>45823</v>
      </c>
      <c r="B3965" s="10">
        <f t="shared" si="488"/>
        <v>45822</v>
      </c>
      <c r="C3965" s="4">
        <f t="shared" si="495"/>
        <v>0.95833333333333337</v>
      </c>
      <c r="D3965" s="4">
        <f>IF('Kauf Restprofil Los 7'!A3965&lt;&gt;"",IF('Kauf Restprofil Los 7'!A3965&lt;&gt;"",TIME(HOUR('Kauf Restprofil Los 7'!A3965),MINUTE('Kauf Restprofil Los 7'!A3965),SECOND('Kauf Restprofil Los 7'!A3965)),""),"")</f>
        <v>0</v>
      </c>
      <c r="E3965" s="9">
        <f t="shared" si="494"/>
        <v>24</v>
      </c>
      <c r="F3965">
        <v>16.185414143999999</v>
      </c>
      <c r="G3965" s="12">
        <f t="shared" si="489"/>
        <v>1.349</v>
      </c>
      <c r="H3965" s="18">
        <f t="shared" si="490"/>
        <v>16.184999999999999</v>
      </c>
      <c r="I3965" s="21">
        <v>19.799999999999997</v>
      </c>
      <c r="J3965" s="14">
        <v>19.799999999999997</v>
      </c>
      <c r="K3965" s="14">
        <f t="shared" si="491"/>
        <v>0</v>
      </c>
      <c r="L3965" s="13">
        <f t="shared" si="492"/>
        <v>-3.6149999999999984</v>
      </c>
      <c r="M3965" s="53">
        <v>0</v>
      </c>
      <c r="N3965" s="45">
        <f t="shared" si="493"/>
        <v>-3.6149999999999984</v>
      </c>
      <c r="P3965" s="56"/>
    </row>
    <row r="3966" spans="1:16" x14ac:dyDescent="0.2">
      <c r="A3966" s="5">
        <v>45823.041666666664</v>
      </c>
      <c r="B3966" s="10">
        <f t="shared" si="488"/>
        <v>45823</v>
      </c>
      <c r="C3966" s="4">
        <f t="shared" si="495"/>
        <v>0</v>
      </c>
      <c r="D3966" s="4">
        <f>IF('Kauf Restprofil Los 7'!A3966&lt;&gt;"",IF('Kauf Restprofil Los 7'!A3966&lt;&gt;"",TIME(HOUR('Kauf Restprofil Los 7'!A3966),MINUTE('Kauf Restprofil Los 7'!A3966),SECOND('Kauf Restprofil Los 7'!A3966)),""),"")</f>
        <v>4.1666666666666664E-2</v>
      </c>
      <c r="E3966" s="9">
        <f t="shared" si="494"/>
        <v>1</v>
      </c>
      <c r="F3966">
        <v>13.985540386</v>
      </c>
      <c r="G3966" s="12">
        <f t="shared" si="489"/>
        <v>1.165</v>
      </c>
      <c r="H3966" s="18">
        <f t="shared" si="490"/>
        <v>13.986000000000001</v>
      </c>
      <c r="I3966" s="21">
        <v>17.22</v>
      </c>
      <c r="J3966" s="14">
        <v>17.22</v>
      </c>
      <c r="K3966" s="14">
        <f t="shared" si="491"/>
        <v>0</v>
      </c>
      <c r="L3966" s="13">
        <f t="shared" si="492"/>
        <v>-3.2339999999999982</v>
      </c>
      <c r="M3966" s="53">
        <v>0</v>
      </c>
      <c r="N3966" s="45">
        <f t="shared" si="493"/>
        <v>-3.2339999999999982</v>
      </c>
      <c r="P3966" s="56"/>
    </row>
    <row r="3967" spans="1:16" x14ac:dyDescent="0.2">
      <c r="A3967" s="5">
        <v>45823.083333333336</v>
      </c>
      <c r="B3967" s="10">
        <f t="shared" si="488"/>
        <v>45823</v>
      </c>
      <c r="C3967" s="4">
        <f t="shared" si="495"/>
        <v>4.1666666666666664E-2</v>
      </c>
      <c r="D3967" s="4">
        <f>IF('Kauf Restprofil Los 7'!A3967&lt;&gt;"",IF('Kauf Restprofil Los 7'!A3967&lt;&gt;"",TIME(HOUR('Kauf Restprofil Los 7'!A3967),MINUTE('Kauf Restprofil Los 7'!A3967),SECOND('Kauf Restprofil Los 7'!A3967)),""),"")</f>
        <v>8.3333333333333329E-2</v>
      </c>
      <c r="E3967" s="9">
        <f t="shared" si="494"/>
        <v>2</v>
      </c>
      <c r="F3967">
        <v>12.455063387999999</v>
      </c>
      <c r="G3967" s="12">
        <f t="shared" si="489"/>
        <v>1.038</v>
      </c>
      <c r="H3967" s="18">
        <f t="shared" si="490"/>
        <v>12.455</v>
      </c>
      <c r="I3967" s="21">
        <v>15.120000000000001</v>
      </c>
      <c r="J3967" s="14">
        <v>15.120000000000001</v>
      </c>
      <c r="K3967" s="14">
        <f t="shared" si="491"/>
        <v>0</v>
      </c>
      <c r="L3967" s="13">
        <f t="shared" si="492"/>
        <v>-2.6650000000000009</v>
      </c>
      <c r="M3967" s="53">
        <v>0</v>
      </c>
      <c r="N3967" s="45">
        <f t="shared" si="493"/>
        <v>-2.6650000000000009</v>
      </c>
      <c r="P3967" s="56"/>
    </row>
    <row r="3968" spans="1:16" x14ac:dyDescent="0.2">
      <c r="A3968" s="5">
        <v>45823.125</v>
      </c>
      <c r="B3968" s="10">
        <f t="shared" si="488"/>
        <v>45823</v>
      </c>
      <c r="C3968" s="4">
        <f t="shared" si="495"/>
        <v>8.3333333333333329E-2</v>
      </c>
      <c r="D3968" s="4">
        <f>IF('Kauf Restprofil Los 7'!A3968&lt;&gt;"",IF('Kauf Restprofil Los 7'!A3968&lt;&gt;"",TIME(HOUR('Kauf Restprofil Los 7'!A3968),MINUTE('Kauf Restprofil Los 7'!A3968),SECOND('Kauf Restprofil Los 7'!A3968)),""),"")</f>
        <v>0.125</v>
      </c>
      <c r="E3968" s="9">
        <f t="shared" si="494"/>
        <v>3</v>
      </c>
      <c r="F3968">
        <v>12.003891066</v>
      </c>
      <c r="G3968" s="12">
        <f t="shared" si="489"/>
        <v>1</v>
      </c>
      <c r="H3968" s="18">
        <f t="shared" si="490"/>
        <v>12.004</v>
      </c>
      <c r="I3968" s="21">
        <v>14.100000000000001</v>
      </c>
      <c r="J3968" s="14">
        <v>14.100000000000001</v>
      </c>
      <c r="K3968" s="14">
        <f t="shared" si="491"/>
        <v>0</v>
      </c>
      <c r="L3968" s="13">
        <f t="shared" si="492"/>
        <v>-2.0960000000000019</v>
      </c>
      <c r="M3968" s="53">
        <v>0</v>
      </c>
      <c r="N3968" s="45">
        <f t="shared" si="493"/>
        <v>-2.0960000000000019</v>
      </c>
      <c r="P3968" s="56"/>
    </row>
    <row r="3969" spans="1:16" x14ac:dyDescent="0.2">
      <c r="A3969" s="5">
        <v>45823.166666666664</v>
      </c>
      <c r="B3969" s="10">
        <f t="shared" si="488"/>
        <v>45823</v>
      </c>
      <c r="C3969" s="4">
        <f t="shared" si="495"/>
        <v>0.125</v>
      </c>
      <c r="D3969" s="4">
        <f>IF('Kauf Restprofil Los 7'!A3969&lt;&gt;"",IF('Kauf Restprofil Los 7'!A3969&lt;&gt;"",TIME(HOUR('Kauf Restprofil Los 7'!A3969),MINUTE('Kauf Restprofil Los 7'!A3969),SECOND('Kauf Restprofil Los 7'!A3969)),""),"")</f>
        <v>0.16666666666666666</v>
      </c>
      <c r="E3969" s="9">
        <f t="shared" si="494"/>
        <v>4</v>
      </c>
      <c r="F3969">
        <v>11.694475423</v>
      </c>
      <c r="G3969" s="12">
        <f t="shared" si="489"/>
        <v>0.97499999999999998</v>
      </c>
      <c r="H3969" s="18">
        <f t="shared" si="490"/>
        <v>11.694000000000001</v>
      </c>
      <c r="I3969" s="21">
        <v>13.5</v>
      </c>
      <c r="J3969" s="14">
        <v>13.5</v>
      </c>
      <c r="K3969" s="14">
        <f t="shared" si="491"/>
        <v>0</v>
      </c>
      <c r="L3969" s="13">
        <f t="shared" si="492"/>
        <v>-1.8059999999999992</v>
      </c>
      <c r="M3969" s="53">
        <v>0</v>
      </c>
      <c r="N3969" s="45">
        <f t="shared" si="493"/>
        <v>-1.8059999999999992</v>
      </c>
      <c r="P3969" s="56"/>
    </row>
    <row r="3970" spans="1:16" x14ac:dyDescent="0.2">
      <c r="A3970" s="5">
        <v>45823.208333333336</v>
      </c>
      <c r="B3970" s="10">
        <f t="shared" si="488"/>
        <v>45823</v>
      </c>
      <c r="C3970" s="4">
        <f t="shared" si="495"/>
        <v>0.16666666666666666</v>
      </c>
      <c r="D3970" s="4">
        <f>IF('Kauf Restprofil Los 7'!A3970&lt;&gt;"",IF('Kauf Restprofil Los 7'!A3970&lt;&gt;"",TIME(HOUR('Kauf Restprofil Los 7'!A3970),MINUTE('Kauf Restprofil Los 7'!A3970),SECOND('Kauf Restprofil Los 7'!A3970)),""),"")</f>
        <v>0.20833333333333334</v>
      </c>
      <c r="E3970" s="9">
        <f t="shared" si="494"/>
        <v>5</v>
      </c>
      <c r="F3970">
        <v>11.580384582000001</v>
      </c>
      <c r="G3970" s="12">
        <f t="shared" si="489"/>
        <v>0.96499999999999997</v>
      </c>
      <c r="H3970" s="18">
        <f t="shared" si="490"/>
        <v>11.58</v>
      </c>
      <c r="I3970" s="21">
        <v>12.96</v>
      </c>
      <c r="J3970" s="14">
        <v>12.96</v>
      </c>
      <c r="K3970" s="14">
        <f t="shared" si="491"/>
        <v>0</v>
      </c>
      <c r="L3970" s="13">
        <f t="shared" si="492"/>
        <v>-1.3800000000000008</v>
      </c>
      <c r="M3970" s="53">
        <v>0</v>
      </c>
      <c r="N3970" s="45">
        <f t="shared" si="493"/>
        <v>-1.3800000000000008</v>
      </c>
      <c r="P3970" s="56"/>
    </row>
    <row r="3971" spans="1:16" x14ac:dyDescent="0.2">
      <c r="A3971" s="5">
        <v>45823.25</v>
      </c>
      <c r="B3971" s="10">
        <f t="shared" si="488"/>
        <v>45823</v>
      </c>
      <c r="C3971" s="4">
        <f t="shared" si="495"/>
        <v>0.20833333333333334</v>
      </c>
      <c r="D3971" s="4">
        <f>IF('Kauf Restprofil Los 7'!A3971&lt;&gt;"",IF('Kauf Restprofil Los 7'!A3971&lt;&gt;"",TIME(HOUR('Kauf Restprofil Los 7'!A3971),MINUTE('Kauf Restprofil Los 7'!A3971),SECOND('Kauf Restprofil Los 7'!A3971)),""),"")</f>
        <v>0.25</v>
      </c>
      <c r="E3971" s="9">
        <f t="shared" si="494"/>
        <v>6</v>
      </c>
      <c r="F3971">
        <v>11.906569226</v>
      </c>
      <c r="G3971" s="12">
        <f t="shared" si="489"/>
        <v>0.99199999999999999</v>
      </c>
      <c r="H3971" s="18">
        <f t="shared" si="490"/>
        <v>11.907</v>
      </c>
      <c r="I3971" s="21">
        <v>12.66</v>
      </c>
      <c r="J3971" s="14">
        <v>12.66</v>
      </c>
      <c r="K3971" s="14">
        <f t="shared" si="491"/>
        <v>0</v>
      </c>
      <c r="L3971" s="13">
        <f t="shared" si="492"/>
        <v>-0.75300000000000011</v>
      </c>
      <c r="M3971" s="53">
        <v>0</v>
      </c>
      <c r="N3971" s="45">
        <f t="shared" si="493"/>
        <v>-0.75300000000000011</v>
      </c>
      <c r="P3971" s="56"/>
    </row>
    <row r="3972" spans="1:16" x14ac:dyDescent="0.2">
      <c r="A3972" s="5">
        <v>45823.291666666664</v>
      </c>
      <c r="B3972" s="10">
        <f t="shared" si="488"/>
        <v>45823</v>
      </c>
      <c r="C3972" s="4">
        <f t="shared" si="495"/>
        <v>0.25</v>
      </c>
      <c r="D3972" s="4">
        <f>IF('Kauf Restprofil Los 7'!A3972&lt;&gt;"",IF('Kauf Restprofil Los 7'!A3972&lt;&gt;"",TIME(HOUR('Kauf Restprofil Los 7'!A3972),MINUTE('Kauf Restprofil Los 7'!A3972),SECOND('Kauf Restprofil Los 7'!A3972)),""),"")</f>
        <v>0.29166666666666669</v>
      </c>
      <c r="E3972" s="9">
        <f t="shared" si="494"/>
        <v>7</v>
      </c>
      <c r="F3972">
        <v>12.976486136</v>
      </c>
      <c r="G3972" s="12">
        <f t="shared" si="489"/>
        <v>1.081</v>
      </c>
      <c r="H3972" s="18">
        <f t="shared" si="490"/>
        <v>12.976000000000001</v>
      </c>
      <c r="I3972" s="21">
        <v>13.200000000000001</v>
      </c>
      <c r="J3972" s="14">
        <v>13.200000000000001</v>
      </c>
      <c r="K3972" s="14">
        <f t="shared" si="491"/>
        <v>0</v>
      </c>
      <c r="L3972" s="13">
        <f t="shared" si="492"/>
        <v>-0.2240000000000002</v>
      </c>
      <c r="M3972" s="53">
        <v>0</v>
      </c>
      <c r="N3972" s="45">
        <f t="shared" si="493"/>
        <v>-0.2240000000000002</v>
      </c>
      <c r="P3972" s="56"/>
    </row>
    <row r="3973" spans="1:16" x14ac:dyDescent="0.2">
      <c r="A3973" s="5">
        <v>45823.333333333336</v>
      </c>
      <c r="B3973" s="10">
        <f t="shared" si="488"/>
        <v>45823</v>
      </c>
      <c r="C3973" s="4">
        <f t="shared" si="495"/>
        <v>0.29166666666666669</v>
      </c>
      <c r="D3973" s="4">
        <f>IF('Kauf Restprofil Los 7'!A3973&lt;&gt;"",IF('Kauf Restprofil Los 7'!A3973&lt;&gt;"",TIME(HOUR('Kauf Restprofil Los 7'!A3973),MINUTE('Kauf Restprofil Los 7'!A3973),SECOND('Kauf Restprofil Los 7'!A3973)),""),"")</f>
        <v>0.33333333333333331</v>
      </c>
      <c r="E3973" s="9">
        <f t="shared" si="494"/>
        <v>8</v>
      </c>
      <c r="F3973">
        <v>14.518947763</v>
      </c>
      <c r="G3973" s="12">
        <f t="shared" si="489"/>
        <v>1.21</v>
      </c>
      <c r="H3973" s="18">
        <f t="shared" si="490"/>
        <v>14.519</v>
      </c>
      <c r="I3973" s="21">
        <v>15.84</v>
      </c>
      <c r="J3973" s="14">
        <v>15.84</v>
      </c>
      <c r="K3973" s="14">
        <f t="shared" si="491"/>
        <v>0</v>
      </c>
      <c r="L3973" s="13">
        <f t="shared" si="492"/>
        <v>-1.3209999999999997</v>
      </c>
      <c r="M3973" s="53">
        <v>0</v>
      </c>
      <c r="N3973" s="45">
        <f t="shared" si="493"/>
        <v>-1.3209999999999997</v>
      </c>
      <c r="P3973" s="56"/>
    </row>
    <row r="3974" spans="1:16" x14ac:dyDescent="0.2">
      <c r="A3974" s="5">
        <v>45823.375</v>
      </c>
      <c r="B3974" s="10">
        <f t="shared" si="488"/>
        <v>45823</v>
      </c>
      <c r="C3974" s="4">
        <f t="shared" si="495"/>
        <v>0.33333333333333331</v>
      </c>
      <c r="D3974" s="4">
        <f>IF('Kauf Restprofil Los 7'!A3974&lt;&gt;"",IF('Kauf Restprofil Los 7'!A3974&lt;&gt;"",TIME(HOUR('Kauf Restprofil Los 7'!A3974),MINUTE('Kauf Restprofil Los 7'!A3974),SECOND('Kauf Restprofil Los 7'!A3974)),""),"")</f>
        <v>0.375</v>
      </c>
      <c r="E3974" s="9">
        <f t="shared" si="494"/>
        <v>9</v>
      </c>
      <c r="F3974">
        <v>17.990474858999999</v>
      </c>
      <c r="G3974" s="12">
        <f t="shared" si="489"/>
        <v>1.4990000000000001</v>
      </c>
      <c r="H3974" s="18">
        <f t="shared" si="490"/>
        <v>17.989999999999998</v>
      </c>
      <c r="I3974" s="21">
        <v>19.559999999999999</v>
      </c>
      <c r="J3974" s="14">
        <v>19.559999999999999</v>
      </c>
      <c r="K3974" s="14">
        <f t="shared" si="491"/>
        <v>0</v>
      </c>
      <c r="L3974" s="13">
        <f t="shared" si="492"/>
        <v>-1.5700000000000003</v>
      </c>
      <c r="M3974" s="53">
        <v>0</v>
      </c>
      <c r="N3974" s="45">
        <f t="shared" si="493"/>
        <v>-1.5700000000000003</v>
      </c>
      <c r="P3974" s="56"/>
    </row>
    <row r="3975" spans="1:16" x14ac:dyDescent="0.2">
      <c r="A3975" s="5">
        <v>45823.416666666664</v>
      </c>
      <c r="B3975" s="10">
        <f t="shared" si="488"/>
        <v>45823</v>
      </c>
      <c r="C3975" s="4">
        <f t="shared" si="495"/>
        <v>0.375</v>
      </c>
      <c r="D3975" s="4">
        <f>IF('Kauf Restprofil Los 7'!A3975&lt;&gt;"",IF('Kauf Restprofil Los 7'!A3975&lt;&gt;"",TIME(HOUR('Kauf Restprofil Los 7'!A3975),MINUTE('Kauf Restprofil Los 7'!A3975),SECOND('Kauf Restprofil Los 7'!A3975)),""),"")</f>
        <v>0.41666666666666669</v>
      </c>
      <c r="E3975" s="9">
        <f t="shared" si="494"/>
        <v>10</v>
      </c>
      <c r="F3975">
        <v>19.595928660999999</v>
      </c>
      <c r="G3975" s="12">
        <f t="shared" si="489"/>
        <v>1.633</v>
      </c>
      <c r="H3975" s="18">
        <f t="shared" si="490"/>
        <v>19.596</v>
      </c>
      <c r="I3975" s="21">
        <v>21.72</v>
      </c>
      <c r="J3975" s="14">
        <v>21.72</v>
      </c>
      <c r="K3975" s="14">
        <f t="shared" si="491"/>
        <v>0</v>
      </c>
      <c r="L3975" s="13">
        <f t="shared" si="492"/>
        <v>-2.1239999999999988</v>
      </c>
      <c r="M3975" s="53">
        <v>0</v>
      </c>
      <c r="N3975" s="45">
        <f t="shared" si="493"/>
        <v>-2.1239999999999988</v>
      </c>
      <c r="P3975" s="56"/>
    </row>
    <row r="3976" spans="1:16" x14ac:dyDescent="0.2">
      <c r="A3976" s="5">
        <v>45823.458333333336</v>
      </c>
      <c r="B3976" s="10">
        <f t="shared" ref="B3976:B4039" si="496">IF(A3976&lt;&gt;"",IF(E3976=24,B3975,DATE(YEAR(A3976),MONTH(A3976),DAY(A3976))),"")</f>
        <v>45823</v>
      </c>
      <c r="C3976" s="4">
        <f t="shared" si="495"/>
        <v>0.41666666666666669</v>
      </c>
      <c r="D3976" s="4">
        <f>IF('Kauf Restprofil Los 7'!A3976&lt;&gt;"",IF('Kauf Restprofil Los 7'!A3976&lt;&gt;"",TIME(HOUR('Kauf Restprofil Los 7'!A3976),MINUTE('Kauf Restprofil Los 7'!A3976),SECOND('Kauf Restprofil Los 7'!A3976)),""),"")</f>
        <v>0.45833333333333331</v>
      </c>
      <c r="E3976" s="9">
        <f t="shared" si="494"/>
        <v>11</v>
      </c>
      <c r="F3976">
        <v>19.058988466999999</v>
      </c>
      <c r="G3976" s="12">
        <f t="shared" ref="G3976:G4039" si="497">ROUND(F3976/$H$5,3)</f>
        <v>1.5880000000000001</v>
      </c>
      <c r="H3976" s="18">
        <f t="shared" ref="H3976:H4039" si="498">ROUND(F3976,3)</f>
        <v>19.059000000000001</v>
      </c>
      <c r="I3976" s="21">
        <v>22.259999999999998</v>
      </c>
      <c r="J3976" s="14">
        <v>22.259999999999998</v>
      </c>
      <c r="K3976" s="14">
        <f t="shared" ref="K3976:K4039" si="499">J3976-I3976</f>
        <v>0</v>
      </c>
      <c r="L3976" s="13">
        <f t="shared" ref="L3976:L4039" si="500">H3976-I3976</f>
        <v>-3.200999999999997</v>
      </c>
      <c r="M3976" s="53">
        <v>0</v>
      </c>
      <c r="N3976" s="45">
        <f t="shared" ref="N3976:N4039" si="501">IF(L3976&lt;0,L3976,0)</f>
        <v>-3.200999999999997</v>
      </c>
      <c r="P3976" s="56"/>
    </row>
    <row r="3977" spans="1:16" x14ac:dyDescent="0.2">
      <c r="A3977" s="5">
        <v>45823.5</v>
      </c>
      <c r="B3977" s="10">
        <f t="shared" si="496"/>
        <v>45823</v>
      </c>
      <c r="C3977" s="4">
        <f t="shared" si="495"/>
        <v>0.45833333333333331</v>
      </c>
      <c r="D3977" s="4">
        <f>IF('Kauf Restprofil Los 7'!A3977&lt;&gt;"",IF('Kauf Restprofil Los 7'!A3977&lt;&gt;"",TIME(HOUR('Kauf Restprofil Los 7'!A3977),MINUTE('Kauf Restprofil Los 7'!A3977),SECOND('Kauf Restprofil Los 7'!A3977)),""),"")</f>
        <v>0.5</v>
      </c>
      <c r="E3977" s="9">
        <f t="shared" ref="E3977:E4040" si="502">IF(A3977&lt;&gt;"",IF(HOUR(A3977)=0,24,HOUR(A3977)),"")</f>
        <v>12</v>
      </c>
      <c r="F3977">
        <v>18.321960857000001</v>
      </c>
      <c r="G3977" s="12">
        <f t="shared" si="497"/>
        <v>1.5269999999999999</v>
      </c>
      <c r="H3977" s="18">
        <f t="shared" si="498"/>
        <v>18.321999999999999</v>
      </c>
      <c r="I3977" s="21">
        <v>23.52</v>
      </c>
      <c r="J3977" s="14">
        <v>23.52</v>
      </c>
      <c r="K3977" s="14">
        <f t="shared" si="499"/>
        <v>0</v>
      </c>
      <c r="L3977" s="13">
        <f t="shared" si="500"/>
        <v>-5.1980000000000004</v>
      </c>
      <c r="M3977" s="53">
        <v>0</v>
      </c>
      <c r="N3977" s="45">
        <f t="shared" si="501"/>
        <v>-5.1980000000000004</v>
      </c>
      <c r="P3977" s="56"/>
    </row>
    <row r="3978" spans="1:16" x14ac:dyDescent="0.2">
      <c r="A3978" s="5">
        <v>45823.541666666664</v>
      </c>
      <c r="B3978" s="10">
        <f t="shared" si="496"/>
        <v>45823</v>
      </c>
      <c r="C3978" s="4">
        <f t="shared" ref="C3978:C4041" si="503">D3977</f>
        <v>0.5</v>
      </c>
      <c r="D3978" s="4">
        <f>IF('Kauf Restprofil Los 7'!A3978&lt;&gt;"",IF('Kauf Restprofil Los 7'!A3978&lt;&gt;"",TIME(HOUR('Kauf Restprofil Los 7'!A3978),MINUTE('Kauf Restprofil Los 7'!A3978),SECOND('Kauf Restprofil Los 7'!A3978)),""),"")</f>
        <v>0.54166666666666663</v>
      </c>
      <c r="E3978" s="9">
        <f t="shared" si="502"/>
        <v>13</v>
      </c>
      <c r="F3978">
        <v>18.298126936999999</v>
      </c>
      <c r="G3978" s="12">
        <f t="shared" si="497"/>
        <v>1.5249999999999999</v>
      </c>
      <c r="H3978" s="18">
        <f t="shared" si="498"/>
        <v>18.297999999999998</v>
      </c>
      <c r="I3978" s="21">
        <v>23.94</v>
      </c>
      <c r="J3978" s="14">
        <v>23.94</v>
      </c>
      <c r="K3978" s="14">
        <f t="shared" si="499"/>
        <v>0</v>
      </c>
      <c r="L3978" s="13">
        <f t="shared" si="500"/>
        <v>-5.642000000000003</v>
      </c>
      <c r="M3978" s="53">
        <v>0</v>
      </c>
      <c r="N3978" s="45">
        <f t="shared" si="501"/>
        <v>-5.642000000000003</v>
      </c>
      <c r="P3978" s="56"/>
    </row>
    <row r="3979" spans="1:16" x14ac:dyDescent="0.2">
      <c r="A3979" s="5">
        <v>45823.583333333336</v>
      </c>
      <c r="B3979" s="10">
        <f t="shared" si="496"/>
        <v>45823</v>
      </c>
      <c r="C3979" s="4">
        <f t="shared" si="503"/>
        <v>0.54166666666666663</v>
      </c>
      <c r="D3979" s="4">
        <f>IF('Kauf Restprofil Los 7'!A3979&lt;&gt;"",IF('Kauf Restprofil Los 7'!A3979&lt;&gt;"",TIME(HOUR('Kauf Restprofil Los 7'!A3979),MINUTE('Kauf Restprofil Los 7'!A3979),SECOND('Kauf Restprofil Los 7'!A3979)),""),"")</f>
        <v>0.58333333333333337</v>
      </c>
      <c r="E3979" s="9">
        <f t="shared" si="502"/>
        <v>14</v>
      </c>
      <c r="F3979">
        <v>17.005905631000001</v>
      </c>
      <c r="G3979" s="12">
        <f t="shared" si="497"/>
        <v>1.417</v>
      </c>
      <c r="H3979" s="18">
        <f t="shared" si="498"/>
        <v>17.006</v>
      </c>
      <c r="I3979" s="21">
        <v>22.62</v>
      </c>
      <c r="J3979" s="14">
        <v>22.62</v>
      </c>
      <c r="K3979" s="14">
        <f t="shared" si="499"/>
        <v>0</v>
      </c>
      <c r="L3979" s="13">
        <f t="shared" si="500"/>
        <v>-5.6140000000000008</v>
      </c>
      <c r="M3979" s="53">
        <v>0</v>
      </c>
      <c r="N3979" s="45">
        <f t="shared" si="501"/>
        <v>-5.6140000000000008</v>
      </c>
      <c r="P3979" s="56"/>
    </row>
    <row r="3980" spans="1:16" x14ac:dyDescent="0.2">
      <c r="A3980" s="5">
        <v>45823.625</v>
      </c>
      <c r="B3980" s="10">
        <f t="shared" si="496"/>
        <v>45823</v>
      </c>
      <c r="C3980" s="4">
        <f t="shared" si="503"/>
        <v>0.58333333333333337</v>
      </c>
      <c r="D3980" s="4">
        <f>IF('Kauf Restprofil Los 7'!A3980&lt;&gt;"",IF('Kauf Restprofil Los 7'!A3980&lt;&gt;"",TIME(HOUR('Kauf Restprofil Los 7'!A3980),MINUTE('Kauf Restprofil Los 7'!A3980),SECOND('Kauf Restprofil Los 7'!A3980)),""),"")</f>
        <v>0.625</v>
      </c>
      <c r="E3980" s="9">
        <f t="shared" si="502"/>
        <v>15</v>
      </c>
      <c r="F3980">
        <v>16.725207635</v>
      </c>
      <c r="G3980" s="12">
        <f t="shared" si="497"/>
        <v>1.3939999999999999</v>
      </c>
      <c r="H3980" s="18">
        <f t="shared" si="498"/>
        <v>16.725000000000001</v>
      </c>
      <c r="I3980" s="21">
        <v>21.06</v>
      </c>
      <c r="J3980" s="14">
        <v>21.06</v>
      </c>
      <c r="K3980" s="14">
        <f t="shared" si="499"/>
        <v>0</v>
      </c>
      <c r="L3980" s="13">
        <f t="shared" si="500"/>
        <v>-4.3349999999999973</v>
      </c>
      <c r="M3980" s="53">
        <v>0</v>
      </c>
      <c r="N3980" s="45">
        <f t="shared" si="501"/>
        <v>-4.3349999999999973</v>
      </c>
      <c r="P3980" s="56"/>
    </row>
    <row r="3981" spans="1:16" x14ac:dyDescent="0.2">
      <c r="A3981" s="5">
        <v>45823.666666666664</v>
      </c>
      <c r="B3981" s="10">
        <f t="shared" si="496"/>
        <v>45823</v>
      </c>
      <c r="C3981" s="4">
        <f t="shared" si="503"/>
        <v>0.625</v>
      </c>
      <c r="D3981" s="4">
        <f>IF('Kauf Restprofil Los 7'!A3981&lt;&gt;"",IF('Kauf Restprofil Los 7'!A3981&lt;&gt;"",TIME(HOUR('Kauf Restprofil Los 7'!A3981),MINUTE('Kauf Restprofil Los 7'!A3981),SECOND('Kauf Restprofil Los 7'!A3981)),""),"")</f>
        <v>0.66666666666666663</v>
      </c>
      <c r="E3981" s="9">
        <f t="shared" si="502"/>
        <v>16</v>
      </c>
      <c r="F3981">
        <v>17.573348272</v>
      </c>
      <c r="G3981" s="12">
        <f t="shared" si="497"/>
        <v>1.464</v>
      </c>
      <c r="H3981" s="18">
        <f t="shared" si="498"/>
        <v>17.573</v>
      </c>
      <c r="I3981" s="21">
        <v>20.100000000000001</v>
      </c>
      <c r="J3981" s="14">
        <v>20.100000000000001</v>
      </c>
      <c r="K3981" s="14">
        <f t="shared" si="499"/>
        <v>0</v>
      </c>
      <c r="L3981" s="13">
        <f t="shared" si="500"/>
        <v>-2.527000000000001</v>
      </c>
      <c r="M3981" s="53">
        <v>0</v>
      </c>
      <c r="N3981" s="45">
        <f t="shared" si="501"/>
        <v>-2.527000000000001</v>
      </c>
      <c r="P3981" s="56"/>
    </row>
    <row r="3982" spans="1:16" x14ac:dyDescent="0.2">
      <c r="A3982" s="5">
        <v>45823.708333333336</v>
      </c>
      <c r="B3982" s="10">
        <f t="shared" si="496"/>
        <v>45823</v>
      </c>
      <c r="C3982" s="4">
        <f t="shared" si="503"/>
        <v>0.66666666666666663</v>
      </c>
      <c r="D3982" s="4">
        <f>IF('Kauf Restprofil Los 7'!A3982&lt;&gt;"",IF('Kauf Restprofil Los 7'!A3982&lt;&gt;"",TIME(HOUR('Kauf Restprofil Los 7'!A3982),MINUTE('Kauf Restprofil Los 7'!A3982),SECOND('Kauf Restprofil Los 7'!A3982)),""),"")</f>
        <v>0.70833333333333337</v>
      </c>
      <c r="E3982" s="9">
        <f t="shared" si="502"/>
        <v>17</v>
      </c>
      <c r="F3982">
        <v>19.481425076000001</v>
      </c>
      <c r="G3982" s="12">
        <f t="shared" si="497"/>
        <v>1.623</v>
      </c>
      <c r="H3982" s="18">
        <f t="shared" si="498"/>
        <v>19.481000000000002</v>
      </c>
      <c r="I3982" s="21">
        <v>20.04</v>
      </c>
      <c r="J3982" s="14">
        <v>20.04</v>
      </c>
      <c r="K3982" s="14">
        <f t="shared" si="499"/>
        <v>0</v>
      </c>
      <c r="L3982" s="13">
        <f t="shared" si="500"/>
        <v>-0.5589999999999975</v>
      </c>
      <c r="M3982" s="53">
        <v>0</v>
      </c>
      <c r="N3982" s="45">
        <f t="shared" si="501"/>
        <v>-0.5589999999999975</v>
      </c>
      <c r="P3982" s="56"/>
    </row>
    <row r="3983" spans="1:16" x14ac:dyDescent="0.2">
      <c r="A3983" s="5">
        <v>45823.75</v>
      </c>
      <c r="B3983" s="10">
        <f t="shared" si="496"/>
        <v>45823</v>
      </c>
      <c r="C3983" s="4">
        <f t="shared" si="503"/>
        <v>0.70833333333333337</v>
      </c>
      <c r="D3983" s="4">
        <f>IF('Kauf Restprofil Los 7'!A3983&lt;&gt;"",IF('Kauf Restprofil Los 7'!A3983&lt;&gt;"",TIME(HOUR('Kauf Restprofil Los 7'!A3983),MINUTE('Kauf Restprofil Los 7'!A3983),SECOND('Kauf Restprofil Los 7'!A3983)),""),"")</f>
        <v>0.75</v>
      </c>
      <c r="E3983" s="9">
        <f t="shared" si="502"/>
        <v>18</v>
      </c>
      <c r="F3983">
        <v>22.904488388000001</v>
      </c>
      <c r="G3983" s="12">
        <f t="shared" si="497"/>
        <v>1.909</v>
      </c>
      <c r="H3983" s="18">
        <f t="shared" si="498"/>
        <v>22.904</v>
      </c>
      <c r="I3983" s="21">
        <v>22.68</v>
      </c>
      <c r="J3983" s="14">
        <v>22.68</v>
      </c>
      <c r="K3983" s="14">
        <f t="shared" si="499"/>
        <v>0</v>
      </c>
      <c r="L3983" s="13">
        <f t="shared" si="500"/>
        <v>0.2240000000000002</v>
      </c>
      <c r="M3983" s="53">
        <v>0.2240000000000002</v>
      </c>
      <c r="N3983" s="45">
        <f t="shared" si="501"/>
        <v>0</v>
      </c>
      <c r="P3983" s="56"/>
    </row>
    <row r="3984" spans="1:16" x14ac:dyDescent="0.2">
      <c r="A3984" s="5">
        <v>45823.791666666664</v>
      </c>
      <c r="B3984" s="10">
        <f t="shared" si="496"/>
        <v>45823</v>
      </c>
      <c r="C3984" s="4">
        <f t="shared" si="503"/>
        <v>0.75</v>
      </c>
      <c r="D3984" s="4">
        <f>IF('Kauf Restprofil Los 7'!A3984&lt;&gt;"",IF('Kauf Restprofil Los 7'!A3984&lt;&gt;"",TIME(HOUR('Kauf Restprofil Los 7'!A3984),MINUTE('Kauf Restprofil Los 7'!A3984),SECOND('Kauf Restprofil Los 7'!A3984)),""),"")</f>
        <v>0.79166666666666663</v>
      </c>
      <c r="E3984" s="9">
        <f t="shared" si="502"/>
        <v>19</v>
      </c>
      <c r="F3984">
        <v>25.170694787999999</v>
      </c>
      <c r="G3984" s="12">
        <f t="shared" si="497"/>
        <v>2.0979999999999999</v>
      </c>
      <c r="H3984" s="18">
        <f t="shared" si="498"/>
        <v>25.170999999999999</v>
      </c>
      <c r="I3984" s="21">
        <v>25.200000000000003</v>
      </c>
      <c r="J3984" s="14">
        <v>25.200000000000003</v>
      </c>
      <c r="K3984" s="14">
        <f t="shared" si="499"/>
        <v>0</v>
      </c>
      <c r="L3984" s="13">
        <f t="shared" si="500"/>
        <v>-2.9000000000003467E-2</v>
      </c>
      <c r="M3984" s="53">
        <v>0</v>
      </c>
      <c r="N3984" s="45">
        <f t="shared" si="501"/>
        <v>-2.9000000000003467E-2</v>
      </c>
      <c r="P3984" s="56"/>
    </row>
    <row r="3985" spans="1:16" x14ac:dyDescent="0.2">
      <c r="A3985" s="5">
        <v>45823.833333333336</v>
      </c>
      <c r="B3985" s="10">
        <f t="shared" si="496"/>
        <v>45823</v>
      </c>
      <c r="C3985" s="4">
        <f t="shared" si="503"/>
        <v>0.79166666666666663</v>
      </c>
      <c r="D3985" s="4">
        <f>IF('Kauf Restprofil Los 7'!A3985&lt;&gt;"",IF('Kauf Restprofil Los 7'!A3985&lt;&gt;"",TIME(HOUR('Kauf Restprofil Los 7'!A3985),MINUTE('Kauf Restprofil Los 7'!A3985),SECOND('Kauf Restprofil Los 7'!A3985)),""),"")</f>
        <v>0.83333333333333337</v>
      </c>
      <c r="E3985" s="9">
        <f t="shared" si="502"/>
        <v>20</v>
      </c>
      <c r="F3985">
        <v>24.527993203000001</v>
      </c>
      <c r="G3985" s="12">
        <f t="shared" si="497"/>
        <v>2.044</v>
      </c>
      <c r="H3985" s="18">
        <f t="shared" si="498"/>
        <v>24.527999999999999</v>
      </c>
      <c r="I3985" s="21">
        <v>25.08</v>
      </c>
      <c r="J3985" s="14">
        <v>25.08</v>
      </c>
      <c r="K3985" s="14">
        <f t="shared" si="499"/>
        <v>0</v>
      </c>
      <c r="L3985" s="13">
        <f t="shared" si="500"/>
        <v>-0.5519999999999996</v>
      </c>
      <c r="M3985" s="53">
        <v>0</v>
      </c>
      <c r="N3985" s="45">
        <f t="shared" si="501"/>
        <v>-0.5519999999999996</v>
      </c>
      <c r="P3985" s="56"/>
    </row>
    <row r="3986" spans="1:16" x14ac:dyDescent="0.2">
      <c r="A3986" s="5">
        <v>45823.875</v>
      </c>
      <c r="B3986" s="10">
        <f t="shared" si="496"/>
        <v>45823</v>
      </c>
      <c r="C3986" s="4">
        <f t="shared" si="503"/>
        <v>0.83333333333333337</v>
      </c>
      <c r="D3986" s="4">
        <f>IF('Kauf Restprofil Los 7'!A3986&lt;&gt;"",IF('Kauf Restprofil Los 7'!A3986&lt;&gt;"",TIME(HOUR('Kauf Restprofil Los 7'!A3986),MINUTE('Kauf Restprofil Los 7'!A3986),SECOND('Kauf Restprofil Los 7'!A3986)),""),"")</f>
        <v>0.875</v>
      </c>
      <c r="E3986" s="9">
        <f t="shared" si="502"/>
        <v>21</v>
      </c>
      <c r="F3986">
        <v>22.961832790999999</v>
      </c>
      <c r="G3986" s="12">
        <f t="shared" si="497"/>
        <v>1.913</v>
      </c>
      <c r="H3986" s="18">
        <f t="shared" si="498"/>
        <v>22.962</v>
      </c>
      <c r="I3986" s="21">
        <v>23.64</v>
      </c>
      <c r="J3986" s="14">
        <v>23.64</v>
      </c>
      <c r="K3986" s="14">
        <f t="shared" si="499"/>
        <v>0</v>
      </c>
      <c r="L3986" s="13">
        <f t="shared" si="500"/>
        <v>-0.67800000000000082</v>
      </c>
      <c r="M3986" s="53">
        <v>0</v>
      </c>
      <c r="N3986" s="45">
        <f t="shared" si="501"/>
        <v>-0.67800000000000082</v>
      </c>
      <c r="P3986" s="56"/>
    </row>
    <row r="3987" spans="1:16" x14ac:dyDescent="0.2">
      <c r="A3987" s="5">
        <v>45823.916666666664</v>
      </c>
      <c r="B3987" s="10">
        <f t="shared" si="496"/>
        <v>45823</v>
      </c>
      <c r="C3987" s="4">
        <f t="shared" si="503"/>
        <v>0.875</v>
      </c>
      <c r="D3987" s="4">
        <f>IF('Kauf Restprofil Los 7'!A3987&lt;&gt;"",IF('Kauf Restprofil Los 7'!A3987&lt;&gt;"",TIME(HOUR('Kauf Restprofil Los 7'!A3987),MINUTE('Kauf Restprofil Los 7'!A3987),SECOND('Kauf Restprofil Los 7'!A3987)),""),"")</f>
        <v>0.91666666666666663</v>
      </c>
      <c r="E3987" s="9">
        <f t="shared" si="502"/>
        <v>22</v>
      </c>
      <c r="F3987">
        <v>20.960610216999999</v>
      </c>
      <c r="G3987" s="12">
        <f t="shared" si="497"/>
        <v>1.7470000000000001</v>
      </c>
      <c r="H3987" s="18">
        <f t="shared" si="498"/>
        <v>20.960999999999999</v>
      </c>
      <c r="I3987" s="21">
        <v>22.259999999999998</v>
      </c>
      <c r="J3987" s="14">
        <v>22.259999999999998</v>
      </c>
      <c r="K3987" s="14">
        <f t="shared" si="499"/>
        <v>0</v>
      </c>
      <c r="L3987" s="13">
        <f t="shared" si="500"/>
        <v>-1.2989999999999995</v>
      </c>
      <c r="M3987" s="53">
        <v>0</v>
      </c>
      <c r="N3987" s="45">
        <f t="shared" si="501"/>
        <v>-1.2989999999999995</v>
      </c>
      <c r="P3987" s="56"/>
    </row>
    <row r="3988" spans="1:16" x14ac:dyDescent="0.2">
      <c r="A3988" s="5">
        <v>45823.958333333336</v>
      </c>
      <c r="B3988" s="10">
        <f t="shared" si="496"/>
        <v>45823</v>
      </c>
      <c r="C3988" s="4">
        <f t="shared" si="503"/>
        <v>0.91666666666666663</v>
      </c>
      <c r="D3988" s="4">
        <f>IF('Kauf Restprofil Los 7'!A3988&lt;&gt;"",IF('Kauf Restprofil Los 7'!A3988&lt;&gt;"",TIME(HOUR('Kauf Restprofil Los 7'!A3988),MINUTE('Kauf Restprofil Los 7'!A3988),SECOND('Kauf Restprofil Los 7'!A3988)),""),"")</f>
        <v>0.95833333333333337</v>
      </c>
      <c r="E3988" s="9">
        <f t="shared" si="502"/>
        <v>23</v>
      </c>
      <c r="F3988">
        <v>20.721215995000001</v>
      </c>
      <c r="G3988" s="12">
        <f t="shared" si="497"/>
        <v>1.7270000000000001</v>
      </c>
      <c r="H3988" s="18">
        <f t="shared" si="498"/>
        <v>20.721</v>
      </c>
      <c r="I3988" s="21">
        <v>22.02</v>
      </c>
      <c r="J3988" s="14">
        <v>22.02</v>
      </c>
      <c r="K3988" s="14">
        <f t="shared" si="499"/>
        <v>0</v>
      </c>
      <c r="L3988" s="13">
        <f t="shared" si="500"/>
        <v>-1.2989999999999995</v>
      </c>
      <c r="M3988" s="53">
        <v>0</v>
      </c>
      <c r="N3988" s="45">
        <f t="shared" si="501"/>
        <v>-1.2989999999999995</v>
      </c>
      <c r="P3988" s="56"/>
    </row>
    <row r="3989" spans="1:16" x14ac:dyDescent="0.2">
      <c r="A3989" s="5">
        <v>45824</v>
      </c>
      <c r="B3989" s="10">
        <f t="shared" si="496"/>
        <v>45823</v>
      </c>
      <c r="C3989" s="4">
        <f t="shared" si="503"/>
        <v>0.95833333333333337</v>
      </c>
      <c r="D3989" s="4">
        <f>IF('Kauf Restprofil Los 7'!A3989&lt;&gt;"",IF('Kauf Restprofil Los 7'!A3989&lt;&gt;"",TIME(HOUR('Kauf Restprofil Los 7'!A3989),MINUTE('Kauf Restprofil Los 7'!A3989),SECOND('Kauf Restprofil Los 7'!A3989)),""),"")</f>
        <v>0</v>
      </c>
      <c r="E3989" s="9">
        <f t="shared" si="502"/>
        <v>24</v>
      </c>
      <c r="F3989">
        <v>17.891517799999999</v>
      </c>
      <c r="G3989" s="12">
        <f t="shared" si="497"/>
        <v>1.4910000000000001</v>
      </c>
      <c r="H3989" s="18">
        <f t="shared" si="498"/>
        <v>17.891999999999999</v>
      </c>
      <c r="I3989" s="21">
        <v>19.080000000000002</v>
      </c>
      <c r="J3989" s="14">
        <v>19.080000000000002</v>
      </c>
      <c r="K3989" s="14">
        <f t="shared" si="499"/>
        <v>0</v>
      </c>
      <c r="L3989" s="13">
        <f t="shared" si="500"/>
        <v>-1.1880000000000024</v>
      </c>
      <c r="M3989" s="53">
        <v>0</v>
      </c>
      <c r="N3989" s="45">
        <f t="shared" si="501"/>
        <v>-1.1880000000000024</v>
      </c>
      <c r="P3989" s="56"/>
    </row>
    <row r="3990" spans="1:16" x14ac:dyDescent="0.2">
      <c r="A3990" s="5">
        <v>45824.041666666664</v>
      </c>
      <c r="B3990" s="10">
        <f t="shared" si="496"/>
        <v>45824</v>
      </c>
      <c r="C3990" s="4">
        <f t="shared" si="503"/>
        <v>0</v>
      </c>
      <c r="D3990" s="4">
        <f>IF('Kauf Restprofil Los 7'!A3990&lt;&gt;"",IF('Kauf Restprofil Los 7'!A3990&lt;&gt;"",TIME(HOUR('Kauf Restprofil Los 7'!A3990),MINUTE('Kauf Restprofil Los 7'!A3990),SECOND('Kauf Restprofil Los 7'!A3990)),""),"")</f>
        <v>4.1666666666666664E-2</v>
      </c>
      <c r="E3990" s="9">
        <f t="shared" si="502"/>
        <v>1</v>
      </c>
      <c r="F3990">
        <v>15.252293125</v>
      </c>
      <c r="G3990" s="12">
        <f t="shared" si="497"/>
        <v>1.2709999999999999</v>
      </c>
      <c r="H3990" s="18">
        <f t="shared" si="498"/>
        <v>15.252000000000001</v>
      </c>
      <c r="I3990" s="21">
        <v>16.799999999999997</v>
      </c>
      <c r="J3990" s="14">
        <v>16.799999999999997</v>
      </c>
      <c r="K3990" s="14">
        <f t="shared" si="499"/>
        <v>0</v>
      </c>
      <c r="L3990" s="13">
        <f t="shared" si="500"/>
        <v>-1.5479999999999965</v>
      </c>
      <c r="M3990" s="53">
        <v>0</v>
      </c>
      <c r="N3990" s="45">
        <f t="shared" si="501"/>
        <v>-1.5479999999999965</v>
      </c>
      <c r="P3990" s="56"/>
    </row>
    <row r="3991" spans="1:16" x14ac:dyDescent="0.2">
      <c r="A3991" s="5">
        <v>45824.083333333336</v>
      </c>
      <c r="B3991" s="10">
        <f t="shared" si="496"/>
        <v>45824</v>
      </c>
      <c r="C3991" s="4">
        <f t="shared" si="503"/>
        <v>4.1666666666666664E-2</v>
      </c>
      <c r="D3991" s="4">
        <f>IF('Kauf Restprofil Los 7'!A3991&lt;&gt;"",IF('Kauf Restprofil Los 7'!A3991&lt;&gt;"",TIME(HOUR('Kauf Restprofil Los 7'!A3991),MINUTE('Kauf Restprofil Los 7'!A3991),SECOND('Kauf Restprofil Los 7'!A3991)),""),"")</f>
        <v>8.3333333333333329E-2</v>
      </c>
      <c r="E3991" s="9">
        <f t="shared" si="502"/>
        <v>2</v>
      </c>
      <c r="F3991">
        <v>13.961220166</v>
      </c>
      <c r="G3991" s="12">
        <f t="shared" si="497"/>
        <v>1.163</v>
      </c>
      <c r="H3991" s="18">
        <f t="shared" si="498"/>
        <v>13.961</v>
      </c>
      <c r="I3991" s="21">
        <v>15.66</v>
      </c>
      <c r="J3991" s="14">
        <v>15.66</v>
      </c>
      <c r="K3991" s="14">
        <f t="shared" si="499"/>
        <v>0</v>
      </c>
      <c r="L3991" s="13">
        <f t="shared" si="500"/>
        <v>-1.6989999999999998</v>
      </c>
      <c r="M3991" s="53">
        <v>0</v>
      </c>
      <c r="N3991" s="45">
        <f t="shared" si="501"/>
        <v>-1.6989999999999998</v>
      </c>
      <c r="P3991" s="56"/>
    </row>
    <row r="3992" spans="1:16" x14ac:dyDescent="0.2">
      <c r="A3992" s="5">
        <v>45824.125</v>
      </c>
      <c r="B3992" s="10">
        <f t="shared" si="496"/>
        <v>45824</v>
      </c>
      <c r="C3992" s="4">
        <f t="shared" si="503"/>
        <v>8.3333333333333329E-2</v>
      </c>
      <c r="D3992" s="4">
        <f>IF('Kauf Restprofil Los 7'!A3992&lt;&gt;"",IF('Kauf Restprofil Los 7'!A3992&lt;&gt;"",TIME(HOUR('Kauf Restprofil Los 7'!A3992),MINUTE('Kauf Restprofil Los 7'!A3992),SECOND('Kauf Restprofil Los 7'!A3992)),""),"")</f>
        <v>0.125</v>
      </c>
      <c r="E3992" s="9">
        <f t="shared" si="502"/>
        <v>3</v>
      </c>
      <c r="F3992">
        <v>13.618818198</v>
      </c>
      <c r="G3992" s="12">
        <f t="shared" si="497"/>
        <v>1.135</v>
      </c>
      <c r="H3992" s="18">
        <f t="shared" si="498"/>
        <v>13.619</v>
      </c>
      <c r="I3992" s="21">
        <v>15</v>
      </c>
      <c r="J3992" s="14">
        <v>15</v>
      </c>
      <c r="K3992" s="14">
        <f t="shared" si="499"/>
        <v>0</v>
      </c>
      <c r="L3992" s="13">
        <f t="shared" si="500"/>
        <v>-1.3810000000000002</v>
      </c>
      <c r="M3992" s="53">
        <v>0</v>
      </c>
      <c r="N3992" s="45">
        <f t="shared" si="501"/>
        <v>-1.3810000000000002</v>
      </c>
      <c r="P3992" s="56"/>
    </row>
    <row r="3993" spans="1:16" x14ac:dyDescent="0.2">
      <c r="A3993" s="5">
        <v>45824.166666666664</v>
      </c>
      <c r="B3993" s="10">
        <f t="shared" si="496"/>
        <v>45824</v>
      </c>
      <c r="C3993" s="4">
        <f t="shared" si="503"/>
        <v>0.125</v>
      </c>
      <c r="D3993" s="4">
        <f>IF('Kauf Restprofil Los 7'!A3993&lt;&gt;"",IF('Kauf Restprofil Los 7'!A3993&lt;&gt;"",TIME(HOUR('Kauf Restprofil Los 7'!A3993),MINUTE('Kauf Restprofil Los 7'!A3993),SECOND('Kauf Restprofil Los 7'!A3993)),""),"")</f>
        <v>0.16666666666666666</v>
      </c>
      <c r="E3993" s="9">
        <f t="shared" si="502"/>
        <v>4</v>
      </c>
      <c r="F3993">
        <v>14.213300744</v>
      </c>
      <c r="G3993" s="12">
        <f t="shared" si="497"/>
        <v>1.1839999999999999</v>
      </c>
      <c r="H3993" s="18">
        <f t="shared" si="498"/>
        <v>14.212999999999999</v>
      </c>
      <c r="I3993" s="21">
        <v>15.299999999999999</v>
      </c>
      <c r="J3993" s="14">
        <v>15.299999999999999</v>
      </c>
      <c r="K3993" s="14">
        <f t="shared" si="499"/>
        <v>0</v>
      </c>
      <c r="L3993" s="13">
        <f t="shared" si="500"/>
        <v>-1.0869999999999997</v>
      </c>
      <c r="M3993" s="53">
        <v>0</v>
      </c>
      <c r="N3993" s="45">
        <f t="shared" si="501"/>
        <v>-1.0869999999999997</v>
      </c>
      <c r="P3993" s="56"/>
    </row>
    <row r="3994" spans="1:16" x14ac:dyDescent="0.2">
      <c r="A3994" s="5">
        <v>45824.208333333336</v>
      </c>
      <c r="B3994" s="10">
        <f t="shared" si="496"/>
        <v>45824</v>
      </c>
      <c r="C3994" s="4">
        <f t="shared" si="503"/>
        <v>0.16666666666666666</v>
      </c>
      <c r="D3994" s="4">
        <f>IF('Kauf Restprofil Los 7'!A3994&lt;&gt;"",IF('Kauf Restprofil Los 7'!A3994&lt;&gt;"",TIME(HOUR('Kauf Restprofil Los 7'!A3994),MINUTE('Kauf Restprofil Los 7'!A3994),SECOND('Kauf Restprofil Los 7'!A3994)),""),"")</f>
        <v>0.20833333333333334</v>
      </c>
      <c r="E3994" s="9">
        <f t="shared" si="502"/>
        <v>5</v>
      </c>
      <c r="F3994">
        <v>15.352642360000001</v>
      </c>
      <c r="G3994" s="12">
        <f t="shared" si="497"/>
        <v>1.2789999999999999</v>
      </c>
      <c r="H3994" s="18">
        <f t="shared" si="498"/>
        <v>15.353</v>
      </c>
      <c r="I3994" s="21">
        <v>16.32</v>
      </c>
      <c r="J3994" s="14">
        <v>16.32</v>
      </c>
      <c r="K3994" s="14">
        <f t="shared" si="499"/>
        <v>0</v>
      </c>
      <c r="L3994" s="13">
        <f t="shared" si="500"/>
        <v>-0.96700000000000053</v>
      </c>
      <c r="M3994" s="53">
        <v>0</v>
      </c>
      <c r="N3994" s="45">
        <f t="shared" si="501"/>
        <v>-0.96700000000000053</v>
      </c>
      <c r="P3994" s="56"/>
    </row>
    <row r="3995" spans="1:16" x14ac:dyDescent="0.2">
      <c r="A3995" s="5">
        <v>45824.25</v>
      </c>
      <c r="B3995" s="10">
        <f t="shared" si="496"/>
        <v>45824</v>
      </c>
      <c r="C3995" s="4">
        <f t="shared" si="503"/>
        <v>0.20833333333333334</v>
      </c>
      <c r="D3995" s="4">
        <f>IF('Kauf Restprofil Los 7'!A3995&lt;&gt;"",IF('Kauf Restprofil Los 7'!A3995&lt;&gt;"",TIME(HOUR('Kauf Restprofil Los 7'!A3995),MINUTE('Kauf Restprofil Los 7'!A3995),SECOND('Kauf Restprofil Los 7'!A3995)),""),"")</f>
        <v>0.25</v>
      </c>
      <c r="E3995" s="9">
        <f t="shared" si="502"/>
        <v>6</v>
      </c>
      <c r="F3995">
        <v>18.507474593000001</v>
      </c>
      <c r="G3995" s="12">
        <f t="shared" si="497"/>
        <v>1.542</v>
      </c>
      <c r="H3995" s="18">
        <f t="shared" si="498"/>
        <v>18.507000000000001</v>
      </c>
      <c r="I3995" s="21">
        <v>19.62</v>
      </c>
      <c r="J3995" s="14">
        <v>19.62</v>
      </c>
      <c r="K3995" s="14">
        <f t="shared" si="499"/>
        <v>0</v>
      </c>
      <c r="L3995" s="13">
        <f t="shared" si="500"/>
        <v>-1.1129999999999995</v>
      </c>
      <c r="M3995" s="53">
        <v>0</v>
      </c>
      <c r="N3995" s="45">
        <f t="shared" si="501"/>
        <v>-1.1129999999999995</v>
      </c>
      <c r="P3995" s="56"/>
    </row>
    <row r="3996" spans="1:16" x14ac:dyDescent="0.2">
      <c r="A3996" s="5">
        <v>45824.291666666664</v>
      </c>
      <c r="B3996" s="10">
        <f t="shared" si="496"/>
        <v>45824</v>
      </c>
      <c r="C3996" s="4">
        <f t="shared" si="503"/>
        <v>0.25</v>
      </c>
      <c r="D3996" s="4">
        <f>IF('Kauf Restprofil Los 7'!A3996&lt;&gt;"",IF('Kauf Restprofil Los 7'!A3996&lt;&gt;"",TIME(HOUR('Kauf Restprofil Los 7'!A3996),MINUTE('Kauf Restprofil Los 7'!A3996),SECOND('Kauf Restprofil Los 7'!A3996)),""),"")</f>
        <v>0.29166666666666669</v>
      </c>
      <c r="E3996" s="9">
        <f t="shared" si="502"/>
        <v>7</v>
      </c>
      <c r="F3996">
        <v>26.5898842</v>
      </c>
      <c r="G3996" s="12">
        <f t="shared" si="497"/>
        <v>2.2160000000000002</v>
      </c>
      <c r="H3996" s="18">
        <f t="shared" si="498"/>
        <v>26.59</v>
      </c>
      <c r="I3996" s="21">
        <v>26.880000000000003</v>
      </c>
      <c r="J3996" s="14">
        <v>26.880000000000003</v>
      </c>
      <c r="K3996" s="14">
        <f t="shared" si="499"/>
        <v>0</v>
      </c>
      <c r="L3996" s="13">
        <f t="shared" si="500"/>
        <v>-0.2900000000000027</v>
      </c>
      <c r="M3996" s="53">
        <v>0</v>
      </c>
      <c r="N3996" s="45">
        <f t="shared" si="501"/>
        <v>-0.2900000000000027</v>
      </c>
      <c r="P3996" s="56"/>
    </row>
    <row r="3997" spans="1:16" x14ac:dyDescent="0.2">
      <c r="A3997" s="5">
        <v>45824.333333333336</v>
      </c>
      <c r="B3997" s="10">
        <f t="shared" si="496"/>
        <v>45824</v>
      </c>
      <c r="C3997" s="4">
        <f t="shared" si="503"/>
        <v>0.29166666666666669</v>
      </c>
      <c r="D3997" s="4">
        <f>IF('Kauf Restprofil Los 7'!A3997&lt;&gt;"",IF('Kauf Restprofil Los 7'!A3997&lt;&gt;"",TIME(HOUR('Kauf Restprofil Los 7'!A3997),MINUTE('Kauf Restprofil Los 7'!A3997),SECOND('Kauf Restprofil Los 7'!A3997)),""),"")</f>
        <v>0.33333333333333331</v>
      </c>
      <c r="E3997" s="9">
        <f t="shared" si="502"/>
        <v>8</v>
      </c>
      <c r="F3997">
        <v>35.191695750000001</v>
      </c>
      <c r="G3997" s="12">
        <f t="shared" si="497"/>
        <v>2.9329999999999998</v>
      </c>
      <c r="H3997" s="18">
        <f t="shared" si="498"/>
        <v>35.192</v>
      </c>
      <c r="I3997" s="21">
        <v>34.200000000000003</v>
      </c>
      <c r="J3997" s="14">
        <v>34.200000000000003</v>
      </c>
      <c r="K3997" s="14">
        <f t="shared" si="499"/>
        <v>0</v>
      </c>
      <c r="L3997" s="13">
        <f t="shared" si="500"/>
        <v>0.99199999999999733</v>
      </c>
      <c r="M3997" s="53">
        <v>0.99199999999999733</v>
      </c>
      <c r="N3997" s="45">
        <f t="shared" si="501"/>
        <v>0</v>
      </c>
      <c r="P3997" s="56"/>
    </row>
    <row r="3998" spans="1:16" x14ac:dyDescent="0.2">
      <c r="A3998" s="5">
        <v>45824.375</v>
      </c>
      <c r="B3998" s="10">
        <f t="shared" si="496"/>
        <v>45824</v>
      </c>
      <c r="C3998" s="4">
        <f t="shared" si="503"/>
        <v>0.33333333333333331</v>
      </c>
      <c r="D3998" s="4">
        <f>IF('Kauf Restprofil Los 7'!A3998&lt;&gt;"",IF('Kauf Restprofil Los 7'!A3998&lt;&gt;"",TIME(HOUR('Kauf Restprofil Los 7'!A3998),MINUTE('Kauf Restprofil Los 7'!A3998),SECOND('Kauf Restprofil Los 7'!A3998)),""),"")</f>
        <v>0.375</v>
      </c>
      <c r="E3998" s="9">
        <f t="shared" si="502"/>
        <v>9</v>
      </c>
      <c r="F3998">
        <v>40.727640033999997</v>
      </c>
      <c r="G3998" s="12">
        <f t="shared" si="497"/>
        <v>3.3940000000000001</v>
      </c>
      <c r="H3998" s="18">
        <f t="shared" si="498"/>
        <v>40.728000000000002</v>
      </c>
      <c r="I3998" s="21">
        <v>39.299999999999997</v>
      </c>
      <c r="J3998" s="14">
        <v>39.299999999999997</v>
      </c>
      <c r="K3998" s="14">
        <f t="shared" si="499"/>
        <v>0</v>
      </c>
      <c r="L3998" s="13">
        <f t="shared" si="500"/>
        <v>1.4280000000000044</v>
      </c>
      <c r="M3998" s="53">
        <v>1.4280000000000044</v>
      </c>
      <c r="N3998" s="45">
        <f t="shared" si="501"/>
        <v>0</v>
      </c>
      <c r="P3998" s="56"/>
    </row>
    <row r="3999" spans="1:16" x14ac:dyDescent="0.2">
      <c r="A3999" s="5">
        <v>45824.416666666664</v>
      </c>
      <c r="B3999" s="10">
        <f t="shared" si="496"/>
        <v>45824</v>
      </c>
      <c r="C3999" s="4">
        <f t="shared" si="503"/>
        <v>0.375</v>
      </c>
      <c r="D3999" s="4">
        <f>IF('Kauf Restprofil Los 7'!A3999&lt;&gt;"",IF('Kauf Restprofil Los 7'!A3999&lt;&gt;"",TIME(HOUR('Kauf Restprofil Los 7'!A3999),MINUTE('Kauf Restprofil Los 7'!A3999),SECOND('Kauf Restprofil Los 7'!A3999)),""),"")</f>
        <v>0.41666666666666669</v>
      </c>
      <c r="E3999" s="9">
        <f t="shared" si="502"/>
        <v>10</v>
      </c>
      <c r="F3999">
        <v>38.574307075999997</v>
      </c>
      <c r="G3999" s="12">
        <f t="shared" si="497"/>
        <v>3.2149999999999999</v>
      </c>
      <c r="H3999" s="18">
        <f t="shared" si="498"/>
        <v>38.573999999999998</v>
      </c>
      <c r="I3999" s="21">
        <v>39</v>
      </c>
      <c r="J3999" s="14">
        <v>39</v>
      </c>
      <c r="K3999" s="14">
        <f t="shared" si="499"/>
        <v>0</v>
      </c>
      <c r="L3999" s="13">
        <f t="shared" si="500"/>
        <v>-0.42600000000000193</v>
      </c>
      <c r="M3999" s="53">
        <v>0</v>
      </c>
      <c r="N3999" s="45">
        <f t="shared" si="501"/>
        <v>-0.42600000000000193</v>
      </c>
      <c r="P3999" s="56"/>
    </row>
    <row r="4000" spans="1:16" x14ac:dyDescent="0.2">
      <c r="A4000" s="5">
        <v>45824.458333333336</v>
      </c>
      <c r="B4000" s="10">
        <f t="shared" si="496"/>
        <v>45824</v>
      </c>
      <c r="C4000" s="4">
        <f t="shared" si="503"/>
        <v>0.41666666666666669</v>
      </c>
      <c r="D4000" s="4">
        <f>IF('Kauf Restprofil Los 7'!A4000&lt;&gt;"",IF('Kauf Restprofil Los 7'!A4000&lt;&gt;"",TIME(HOUR('Kauf Restprofil Los 7'!A4000),MINUTE('Kauf Restprofil Los 7'!A4000),SECOND('Kauf Restprofil Los 7'!A4000)),""),"")</f>
        <v>0.45833333333333331</v>
      </c>
      <c r="E4000" s="9">
        <f t="shared" si="502"/>
        <v>11</v>
      </c>
      <c r="F4000">
        <v>36.139697443000003</v>
      </c>
      <c r="G4000" s="12">
        <f t="shared" si="497"/>
        <v>3.012</v>
      </c>
      <c r="H4000" s="18">
        <f t="shared" si="498"/>
        <v>36.14</v>
      </c>
      <c r="I4000" s="21">
        <v>40.68</v>
      </c>
      <c r="J4000" s="14">
        <v>40.68</v>
      </c>
      <c r="K4000" s="14">
        <f t="shared" si="499"/>
        <v>0</v>
      </c>
      <c r="L4000" s="13">
        <f t="shared" si="500"/>
        <v>-4.5399999999999991</v>
      </c>
      <c r="M4000" s="53">
        <v>0</v>
      </c>
      <c r="N4000" s="45">
        <f t="shared" si="501"/>
        <v>-4.5399999999999991</v>
      </c>
      <c r="P4000" s="56"/>
    </row>
    <row r="4001" spans="1:16" x14ac:dyDescent="0.2">
      <c r="A4001" s="5">
        <v>45824.5</v>
      </c>
      <c r="B4001" s="10">
        <f t="shared" si="496"/>
        <v>45824</v>
      </c>
      <c r="C4001" s="4">
        <f t="shared" si="503"/>
        <v>0.45833333333333331</v>
      </c>
      <c r="D4001" s="4">
        <f>IF('Kauf Restprofil Los 7'!A4001&lt;&gt;"",IF('Kauf Restprofil Los 7'!A4001&lt;&gt;"",TIME(HOUR('Kauf Restprofil Los 7'!A4001),MINUTE('Kauf Restprofil Los 7'!A4001),SECOND('Kauf Restprofil Los 7'!A4001)),""),"")</f>
        <v>0.5</v>
      </c>
      <c r="E4001" s="9">
        <f t="shared" si="502"/>
        <v>12</v>
      </c>
      <c r="F4001">
        <v>33.837996160000003</v>
      </c>
      <c r="G4001" s="12">
        <f t="shared" si="497"/>
        <v>2.82</v>
      </c>
      <c r="H4001" s="18">
        <f t="shared" si="498"/>
        <v>33.838000000000001</v>
      </c>
      <c r="I4001" s="21">
        <v>41.76</v>
      </c>
      <c r="J4001" s="14">
        <v>41.76</v>
      </c>
      <c r="K4001" s="14">
        <f t="shared" si="499"/>
        <v>0</v>
      </c>
      <c r="L4001" s="13">
        <f t="shared" si="500"/>
        <v>-7.921999999999997</v>
      </c>
      <c r="M4001" s="53">
        <v>0</v>
      </c>
      <c r="N4001" s="45">
        <f t="shared" si="501"/>
        <v>-7.921999999999997</v>
      </c>
      <c r="P4001" s="56"/>
    </row>
    <row r="4002" spans="1:16" x14ac:dyDescent="0.2">
      <c r="A4002" s="5">
        <v>45824.541666666664</v>
      </c>
      <c r="B4002" s="10">
        <f t="shared" si="496"/>
        <v>45824</v>
      </c>
      <c r="C4002" s="4">
        <f t="shared" si="503"/>
        <v>0.5</v>
      </c>
      <c r="D4002" s="4">
        <f>IF('Kauf Restprofil Los 7'!A4002&lt;&gt;"",IF('Kauf Restprofil Los 7'!A4002&lt;&gt;"",TIME(HOUR('Kauf Restprofil Los 7'!A4002),MINUTE('Kauf Restprofil Los 7'!A4002),SECOND('Kauf Restprofil Los 7'!A4002)),""),"")</f>
        <v>0.54166666666666663</v>
      </c>
      <c r="E4002" s="9">
        <f t="shared" si="502"/>
        <v>13</v>
      </c>
      <c r="F4002">
        <v>32.981938845000002</v>
      </c>
      <c r="G4002" s="12">
        <f t="shared" si="497"/>
        <v>2.7480000000000002</v>
      </c>
      <c r="H4002" s="18">
        <f t="shared" si="498"/>
        <v>32.981999999999999</v>
      </c>
      <c r="I4002" s="21">
        <v>41.7</v>
      </c>
      <c r="J4002" s="14">
        <v>41.7</v>
      </c>
      <c r="K4002" s="14">
        <f t="shared" si="499"/>
        <v>0</v>
      </c>
      <c r="L4002" s="13">
        <f t="shared" si="500"/>
        <v>-8.7180000000000035</v>
      </c>
      <c r="M4002" s="53">
        <v>0</v>
      </c>
      <c r="N4002" s="45">
        <f t="shared" si="501"/>
        <v>-8.7180000000000035</v>
      </c>
      <c r="P4002" s="56"/>
    </row>
    <row r="4003" spans="1:16" x14ac:dyDescent="0.2">
      <c r="A4003" s="5">
        <v>45824.583333333336</v>
      </c>
      <c r="B4003" s="10">
        <f t="shared" si="496"/>
        <v>45824</v>
      </c>
      <c r="C4003" s="4">
        <f t="shared" si="503"/>
        <v>0.54166666666666663</v>
      </c>
      <c r="D4003" s="4">
        <f>IF('Kauf Restprofil Los 7'!A4003&lt;&gt;"",IF('Kauf Restprofil Los 7'!A4003&lt;&gt;"",TIME(HOUR('Kauf Restprofil Los 7'!A4003),MINUTE('Kauf Restprofil Los 7'!A4003),SECOND('Kauf Restprofil Los 7'!A4003)),""),"")</f>
        <v>0.58333333333333337</v>
      </c>
      <c r="E4003" s="9">
        <f t="shared" si="502"/>
        <v>14</v>
      </c>
      <c r="F4003">
        <v>33.262799121</v>
      </c>
      <c r="G4003" s="12">
        <f t="shared" si="497"/>
        <v>2.7719999999999998</v>
      </c>
      <c r="H4003" s="18">
        <f t="shared" si="498"/>
        <v>33.262999999999998</v>
      </c>
      <c r="I4003" s="21">
        <v>39.72</v>
      </c>
      <c r="J4003" s="14">
        <v>39.72</v>
      </c>
      <c r="K4003" s="14">
        <f t="shared" si="499"/>
        <v>0</v>
      </c>
      <c r="L4003" s="13">
        <f t="shared" si="500"/>
        <v>-6.4570000000000007</v>
      </c>
      <c r="M4003" s="53">
        <v>0</v>
      </c>
      <c r="N4003" s="45">
        <f t="shared" si="501"/>
        <v>-6.4570000000000007</v>
      </c>
      <c r="P4003" s="56"/>
    </row>
    <row r="4004" spans="1:16" x14ac:dyDescent="0.2">
      <c r="A4004" s="5">
        <v>45824.625</v>
      </c>
      <c r="B4004" s="10">
        <f t="shared" si="496"/>
        <v>45824</v>
      </c>
      <c r="C4004" s="4">
        <f t="shared" si="503"/>
        <v>0.58333333333333337</v>
      </c>
      <c r="D4004" s="4">
        <f>IF('Kauf Restprofil Los 7'!A4004&lt;&gt;"",IF('Kauf Restprofil Los 7'!A4004&lt;&gt;"",TIME(HOUR('Kauf Restprofil Los 7'!A4004),MINUTE('Kauf Restprofil Los 7'!A4004),SECOND('Kauf Restprofil Los 7'!A4004)),""),"")</f>
        <v>0.625</v>
      </c>
      <c r="E4004" s="9">
        <f t="shared" si="502"/>
        <v>15</v>
      </c>
      <c r="F4004">
        <v>30.655265435</v>
      </c>
      <c r="G4004" s="12">
        <f t="shared" si="497"/>
        <v>2.5550000000000002</v>
      </c>
      <c r="H4004" s="18">
        <f t="shared" si="498"/>
        <v>30.655000000000001</v>
      </c>
      <c r="I4004" s="21">
        <v>36.660000000000004</v>
      </c>
      <c r="J4004" s="14">
        <v>36.660000000000004</v>
      </c>
      <c r="K4004" s="14">
        <f t="shared" si="499"/>
        <v>0</v>
      </c>
      <c r="L4004" s="13">
        <f t="shared" si="500"/>
        <v>-6.0050000000000026</v>
      </c>
      <c r="M4004" s="53">
        <v>0</v>
      </c>
      <c r="N4004" s="45">
        <f t="shared" si="501"/>
        <v>-6.0050000000000026</v>
      </c>
      <c r="P4004" s="56"/>
    </row>
    <row r="4005" spans="1:16" x14ac:dyDescent="0.2">
      <c r="A4005" s="5">
        <v>45824.666666666664</v>
      </c>
      <c r="B4005" s="10">
        <f t="shared" si="496"/>
        <v>45824</v>
      </c>
      <c r="C4005" s="4">
        <f t="shared" si="503"/>
        <v>0.625</v>
      </c>
      <c r="D4005" s="4">
        <f>IF('Kauf Restprofil Los 7'!A4005&lt;&gt;"",IF('Kauf Restprofil Los 7'!A4005&lt;&gt;"",TIME(HOUR('Kauf Restprofil Los 7'!A4005),MINUTE('Kauf Restprofil Los 7'!A4005),SECOND('Kauf Restprofil Los 7'!A4005)),""),"")</f>
        <v>0.66666666666666663</v>
      </c>
      <c r="E4005" s="9">
        <f t="shared" si="502"/>
        <v>16</v>
      </c>
      <c r="F4005">
        <v>29.485733218</v>
      </c>
      <c r="G4005" s="12">
        <f t="shared" si="497"/>
        <v>2.4569999999999999</v>
      </c>
      <c r="H4005" s="18">
        <f t="shared" si="498"/>
        <v>29.486000000000001</v>
      </c>
      <c r="I4005" s="21">
        <v>35.099999999999994</v>
      </c>
      <c r="J4005" s="14">
        <v>35.099999999999994</v>
      </c>
      <c r="K4005" s="14">
        <f t="shared" si="499"/>
        <v>0</v>
      </c>
      <c r="L4005" s="13">
        <f t="shared" si="500"/>
        <v>-5.6139999999999937</v>
      </c>
      <c r="M4005" s="53">
        <v>0</v>
      </c>
      <c r="N4005" s="45">
        <f t="shared" si="501"/>
        <v>-5.6139999999999937</v>
      </c>
      <c r="P4005" s="56"/>
    </row>
    <row r="4006" spans="1:16" x14ac:dyDescent="0.2">
      <c r="A4006" s="5">
        <v>45824.708333333336</v>
      </c>
      <c r="B4006" s="10">
        <f t="shared" si="496"/>
        <v>45824</v>
      </c>
      <c r="C4006" s="4">
        <f t="shared" si="503"/>
        <v>0.66666666666666663</v>
      </c>
      <c r="D4006" s="4">
        <f>IF('Kauf Restprofil Los 7'!A4006&lt;&gt;"",IF('Kauf Restprofil Los 7'!A4006&lt;&gt;"",TIME(HOUR('Kauf Restprofil Los 7'!A4006),MINUTE('Kauf Restprofil Los 7'!A4006),SECOND('Kauf Restprofil Los 7'!A4006)),""),"")</f>
        <v>0.70833333333333337</v>
      </c>
      <c r="E4006" s="9">
        <f t="shared" si="502"/>
        <v>17</v>
      </c>
      <c r="F4006">
        <v>29.916793623</v>
      </c>
      <c r="G4006" s="12">
        <f t="shared" si="497"/>
        <v>2.4929999999999999</v>
      </c>
      <c r="H4006" s="18">
        <f t="shared" si="498"/>
        <v>29.917000000000002</v>
      </c>
      <c r="I4006" s="21">
        <v>33.480000000000004</v>
      </c>
      <c r="J4006" s="14">
        <v>33.480000000000004</v>
      </c>
      <c r="K4006" s="14">
        <f t="shared" si="499"/>
        <v>0</v>
      </c>
      <c r="L4006" s="13">
        <f t="shared" si="500"/>
        <v>-3.5630000000000024</v>
      </c>
      <c r="M4006" s="53">
        <v>0</v>
      </c>
      <c r="N4006" s="45">
        <f t="shared" si="501"/>
        <v>-3.5630000000000024</v>
      </c>
      <c r="P4006" s="56"/>
    </row>
    <row r="4007" spans="1:16" x14ac:dyDescent="0.2">
      <c r="A4007" s="5">
        <v>45824.75</v>
      </c>
      <c r="B4007" s="10">
        <f t="shared" si="496"/>
        <v>45824</v>
      </c>
      <c r="C4007" s="4">
        <f t="shared" si="503"/>
        <v>0.70833333333333337</v>
      </c>
      <c r="D4007" s="4">
        <f>IF('Kauf Restprofil Los 7'!A4007&lt;&gt;"",IF('Kauf Restprofil Los 7'!A4007&lt;&gt;"",TIME(HOUR('Kauf Restprofil Los 7'!A4007),MINUTE('Kauf Restprofil Los 7'!A4007),SECOND('Kauf Restprofil Los 7'!A4007)),""),"")</f>
        <v>0.75</v>
      </c>
      <c r="E4007" s="9">
        <f t="shared" si="502"/>
        <v>18</v>
      </c>
      <c r="F4007">
        <v>33.483997940000002</v>
      </c>
      <c r="G4007" s="12">
        <f t="shared" si="497"/>
        <v>2.79</v>
      </c>
      <c r="H4007" s="18">
        <f t="shared" si="498"/>
        <v>33.484000000000002</v>
      </c>
      <c r="I4007" s="21">
        <v>33.900000000000006</v>
      </c>
      <c r="J4007" s="14">
        <v>33.900000000000006</v>
      </c>
      <c r="K4007" s="14">
        <f t="shared" si="499"/>
        <v>0</v>
      </c>
      <c r="L4007" s="13">
        <f t="shared" si="500"/>
        <v>-0.41600000000000392</v>
      </c>
      <c r="M4007" s="53">
        <v>0</v>
      </c>
      <c r="N4007" s="45">
        <f t="shared" si="501"/>
        <v>-0.41600000000000392</v>
      </c>
      <c r="P4007" s="56"/>
    </row>
    <row r="4008" spans="1:16" x14ac:dyDescent="0.2">
      <c r="A4008" s="5">
        <v>45824.791666666664</v>
      </c>
      <c r="B4008" s="10">
        <f t="shared" si="496"/>
        <v>45824</v>
      </c>
      <c r="C4008" s="4">
        <f t="shared" si="503"/>
        <v>0.75</v>
      </c>
      <c r="D4008" s="4">
        <f>IF('Kauf Restprofil Los 7'!A4008&lt;&gt;"",IF('Kauf Restprofil Los 7'!A4008&lt;&gt;"",TIME(HOUR('Kauf Restprofil Los 7'!A4008),MINUTE('Kauf Restprofil Los 7'!A4008),SECOND('Kauf Restprofil Los 7'!A4008)),""),"")</f>
        <v>0.79166666666666663</v>
      </c>
      <c r="E4008" s="9">
        <f t="shared" si="502"/>
        <v>19</v>
      </c>
      <c r="F4008">
        <v>35.552003685999999</v>
      </c>
      <c r="G4008" s="12">
        <f t="shared" si="497"/>
        <v>2.9630000000000001</v>
      </c>
      <c r="H4008" s="18">
        <f t="shared" si="498"/>
        <v>35.552</v>
      </c>
      <c r="I4008" s="21">
        <v>36.78</v>
      </c>
      <c r="J4008" s="14">
        <v>36.78</v>
      </c>
      <c r="K4008" s="14">
        <f t="shared" si="499"/>
        <v>0</v>
      </c>
      <c r="L4008" s="13">
        <f t="shared" si="500"/>
        <v>-1.2280000000000015</v>
      </c>
      <c r="M4008" s="53">
        <v>0</v>
      </c>
      <c r="N4008" s="45">
        <f t="shared" si="501"/>
        <v>-1.2280000000000015</v>
      </c>
      <c r="P4008" s="56"/>
    </row>
    <row r="4009" spans="1:16" x14ac:dyDescent="0.2">
      <c r="A4009" s="5">
        <v>45824.833333333336</v>
      </c>
      <c r="B4009" s="10">
        <f t="shared" si="496"/>
        <v>45824</v>
      </c>
      <c r="C4009" s="4">
        <f t="shared" si="503"/>
        <v>0.79166666666666663</v>
      </c>
      <c r="D4009" s="4">
        <f>IF('Kauf Restprofil Los 7'!A4009&lt;&gt;"",IF('Kauf Restprofil Los 7'!A4009&lt;&gt;"",TIME(HOUR('Kauf Restprofil Los 7'!A4009),MINUTE('Kauf Restprofil Los 7'!A4009),SECOND('Kauf Restprofil Los 7'!A4009)),""),"")</f>
        <v>0.83333333333333337</v>
      </c>
      <c r="E4009" s="9">
        <f t="shared" si="502"/>
        <v>20</v>
      </c>
      <c r="F4009">
        <v>35.428556473999997</v>
      </c>
      <c r="G4009" s="12">
        <f t="shared" si="497"/>
        <v>2.952</v>
      </c>
      <c r="H4009" s="18">
        <f t="shared" si="498"/>
        <v>35.429000000000002</v>
      </c>
      <c r="I4009" s="21">
        <v>36.18</v>
      </c>
      <c r="J4009" s="14">
        <v>36.18</v>
      </c>
      <c r="K4009" s="14">
        <f t="shared" si="499"/>
        <v>0</v>
      </c>
      <c r="L4009" s="13">
        <f t="shared" si="500"/>
        <v>-0.75099999999999767</v>
      </c>
      <c r="M4009" s="53">
        <v>0</v>
      </c>
      <c r="N4009" s="45">
        <f t="shared" si="501"/>
        <v>-0.75099999999999767</v>
      </c>
      <c r="P4009" s="56"/>
    </row>
    <row r="4010" spans="1:16" x14ac:dyDescent="0.2">
      <c r="A4010" s="5">
        <v>45824.875</v>
      </c>
      <c r="B4010" s="10">
        <f t="shared" si="496"/>
        <v>45824</v>
      </c>
      <c r="C4010" s="4">
        <f t="shared" si="503"/>
        <v>0.83333333333333337</v>
      </c>
      <c r="D4010" s="4">
        <f>IF('Kauf Restprofil Los 7'!A4010&lt;&gt;"",IF('Kauf Restprofil Los 7'!A4010&lt;&gt;"",TIME(HOUR('Kauf Restprofil Los 7'!A4010),MINUTE('Kauf Restprofil Los 7'!A4010),SECOND('Kauf Restprofil Los 7'!A4010)),""),"")</f>
        <v>0.875</v>
      </c>
      <c r="E4010" s="9">
        <f t="shared" si="502"/>
        <v>21</v>
      </c>
      <c r="F4010">
        <v>35.411201316000003</v>
      </c>
      <c r="G4010" s="12">
        <f t="shared" si="497"/>
        <v>2.9510000000000001</v>
      </c>
      <c r="H4010" s="18">
        <f t="shared" si="498"/>
        <v>35.411000000000001</v>
      </c>
      <c r="I4010" s="21">
        <v>32.64</v>
      </c>
      <c r="J4010" s="14">
        <v>32.64</v>
      </c>
      <c r="K4010" s="14">
        <f t="shared" si="499"/>
        <v>0</v>
      </c>
      <c r="L4010" s="13">
        <f t="shared" si="500"/>
        <v>2.7710000000000008</v>
      </c>
      <c r="M4010" s="53">
        <v>2.7710000000000008</v>
      </c>
      <c r="N4010" s="45">
        <f t="shared" si="501"/>
        <v>0</v>
      </c>
      <c r="P4010" s="56"/>
    </row>
    <row r="4011" spans="1:16" x14ac:dyDescent="0.2">
      <c r="A4011" s="5">
        <v>45824.916666666664</v>
      </c>
      <c r="B4011" s="10">
        <f t="shared" si="496"/>
        <v>45824</v>
      </c>
      <c r="C4011" s="4">
        <f t="shared" si="503"/>
        <v>0.875</v>
      </c>
      <c r="D4011" s="4">
        <f>IF('Kauf Restprofil Los 7'!A4011&lt;&gt;"",IF('Kauf Restprofil Los 7'!A4011&lt;&gt;"",TIME(HOUR('Kauf Restprofil Los 7'!A4011),MINUTE('Kauf Restprofil Los 7'!A4011),SECOND('Kauf Restprofil Los 7'!A4011)),""),"")</f>
        <v>0.91666666666666663</v>
      </c>
      <c r="E4011" s="9">
        <f t="shared" si="502"/>
        <v>22</v>
      </c>
      <c r="F4011">
        <v>32.688310043000001</v>
      </c>
      <c r="G4011" s="12">
        <f t="shared" si="497"/>
        <v>2.7240000000000002</v>
      </c>
      <c r="H4011" s="18">
        <f t="shared" si="498"/>
        <v>32.688000000000002</v>
      </c>
      <c r="I4011" s="21">
        <v>29.759999999999998</v>
      </c>
      <c r="J4011" s="14">
        <v>29.759999999999998</v>
      </c>
      <c r="K4011" s="14">
        <f t="shared" si="499"/>
        <v>0</v>
      </c>
      <c r="L4011" s="13">
        <f t="shared" si="500"/>
        <v>2.9280000000000044</v>
      </c>
      <c r="M4011" s="53">
        <v>2.9280000000000044</v>
      </c>
      <c r="N4011" s="45">
        <f t="shared" si="501"/>
        <v>0</v>
      </c>
      <c r="P4011" s="56"/>
    </row>
    <row r="4012" spans="1:16" x14ac:dyDescent="0.2">
      <c r="A4012" s="5">
        <v>45824.958333333336</v>
      </c>
      <c r="B4012" s="10">
        <f t="shared" si="496"/>
        <v>45824</v>
      </c>
      <c r="C4012" s="4">
        <f t="shared" si="503"/>
        <v>0.91666666666666663</v>
      </c>
      <c r="D4012" s="4">
        <f>IF('Kauf Restprofil Los 7'!A4012&lt;&gt;"",IF('Kauf Restprofil Los 7'!A4012&lt;&gt;"",TIME(HOUR('Kauf Restprofil Los 7'!A4012),MINUTE('Kauf Restprofil Los 7'!A4012),SECOND('Kauf Restprofil Los 7'!A4012)),""),"")</f>
        <v>0.95833333333333337</v>
      </c>
      <c r="E4012" s="9">
        <f t="shared" si="502"/>
        <v>23</v>
      </c>
      <c r="F4012">
        <v>29.534386790999999</v>
      </c>
      <c r="G4012" s="12">
        <f t="shared" si="497"/>
        <v>2.4609999999999999</v>
      </c>
      <c r="H4012" s="18">
        <f t="shared" si="498"/>
        <v>29.533999999999999</v>
      </c>
      <c r="I4012" s="21">
        <v>27.119999999999997</v>
      </c>
      <c r="J4012" s="14">
        <v>27.119999999999997</v>
      </c>
      <c r="K4012" s="14">
        <f t="shared" si="499"/>
        <v>0</v>
      </c>
      <c r="L4012" s="13">
        <f t="shared" si="500"/>
        <v>2.4140000000000015</v>
      </c>
      <c r="M4012" s="53">
        <v>2.4140000000000015</v>
      </c>
      <c r="N4012" s="45">
        <f t="shared" si="501"/>
        <v>0</v>
      </c>
      <c r="P4012" s="56"/>
    </row>
    <row r="4013" spans="1:16" x14ac:dyDescent="0.2">
      <c r="A4013" s="5">
        <v>45825</v>
      </c>
      <c r="B4013" s="10">
        <f t="shared" si="496"/>
        <v>45824</v>
      </c>
      <c r="C4013" s="4">
        <f t="shared" si="503"/>
        <v>0.95833333333333337</v>
      </c>
      <c r="D4013" s="4">
        <f>IF('Kauf Restprofil Los 7'!A4013&lt;&gt;"",IF('Kauf Restprofil Los 7'!A4013&lt;&gt;"",TIME(HOUR('Kauf Restprofil Los 7'!A4013),MINUTE('Kauf Restprofil Los 7'!A4013),SECOND('Kauf Restprofil Los 7'!A4013)),""),"")</f>
        <v>0</v>
      </c>
      <c r="E4013" s="9">
        <f t="shared" si="502"/>
        <v>24</v>
      </c>
      <c r="F4013">
        <v>25.330444016000001</v>
      </c>
      <c r="G4013" s="12">
        <f t="shared" si="497"/>
        <v>2.1110000000000002</v>
      </c>
      <c r="H4013" s="18">
        <f t="shared" si="498"/>
        <v>25.33</v>
      </c>
      <c r="I4013" s="21">
        <v>22.68</v>
      </c>
      <c r="J4013" s="14">
        <v>22.68</v>
      </c>
      <c r="K4013" s="14">
        <f t="shared" si="499"/>
        <v>0</v>
      </c>
      <c r="L4013" s="13">
        <f t="shared" si="500"/>
        <v>2.6499999999999986</v>
      </c>
      <c r="M4013" s="53">
        <v>2.6499999999999986</v>
      </c>
      <c r="N4013" s="45">
        <f t="shared" si="501"/>
        <v>0</v>
      </c>
      <c r="P4013" s="56"/>
    </row>
    <row r="4014" spans="1:16" x14ac:dyDescent="0.2">
      <c r="A4014" s="5">
        <v>45825.041666666664</v>
      </c>
      <c r="B4014" s="10">
        <f t="shared" si="496"/>
        <v>45825</v>
      </c>
      <c r="C4014" s="4">
        <f t="shared" si="503"/>
        <v>0</v>
      </c>
      <c r="D4014" s="4">
        <f>IF('Kauf Restprofil Los 7'!A4014&lt;&gt;"",IF('Kauf Restprofil Los 7'!A4014&lt;&gt;"",TIME(HOUR('Kauf Restprofil Los 7'!A4014),MINUTE('Kauf Restprofil Los 7'!A4014),SECOND('Kauf Restprofil Los 7'!A4014)),""),"")</f>
        <v>4.1666666666666664E-2</v>
      </c>
      <c r="E4014" s="9">
        <f t="shared" si="502"/>
        <v>1</v>
      </c>
      <c r="F4014">
        <v>21.638375227000001</v>
      </c>
      <c r="G4014" s="12">
        <f t="shared" si="497"/>
        <v>1.8029999999999999</v>
      </c>
      <c r="H4014" s="18">
        <f t="shared" si="498"/>
        <v>21.638000000000002</v>
      </c>
      <c r="I4014" s="21">
        <v>19.559999999999999</v>
      </c>
      <c r="J4014" s="14">
        <v>19.559999999999999</v>
      </c>
      <c r="K4014" s="14">
        <f t="shared" si="499"/>
        <v>0</v>
      </c>
      <c r="L4014" s="13">
        <f t="shared" si="500"/>
        <v>2.078000000000003</v>
      </c>
      <c r="M4014" s="53">
        <v>2.078000000000003</v>
      </c>
      <c r="N4014" s="45">
        <f t="shared" si="501"/>
        <v>0</v>
      </c>
      <c r="P4014" s="56"/>
    </row>
    <row r="4015" spans="1:16" x14ac:dyDescent="0.2">
      <c r="A4015" s="5">
        <v>45825.083333333336</v>
      </c>
      <c r="B4015" s="10">
        <f t="shared" si="496"/>
        <v>45825</v>
      </c>
      <c r="C4015" s="4">
        <f t="shared" si="503"/>
        <v>4.1666666666666664E-2</v>
      </c>
      <c r="D4015" s="4">
        <f>IF('Kauf Restprofil Los 7'!A4015&lt;&gt;"",IF('Kauf Restprofil Los 7'!A4015&lt;&gt;"",TIME(HOUR('Kauf Restprofil Los 7'!A4015),MINUTE('Kauf Restprofil Los 7'!A4015),SECOND('Kauf Restprofil Los 7'!A4015)),""),"")</f>
        <v>8.3333333333333329E-2</v>
      </c>
      <c r="E4015" s="9">
        <f t="shared" si="502"/>
        <v>2</v>
      </c>
      <c r="F4015">
        <v>19.641979212999999</v>
      </c>
      <c r="G4015" s="12">
        <f t="shared" si="497"/>
        <v>1.637</v>
      </c>
      <c r="H4015" s="18">
        <f t="shared" si="498"/>
        <v>19.641999999999999</v>
      </c>
      <c r="I4015" s="21">
        <v>17.88</v>
      </c>
      <c r="J4015" s="14">
        <v>17.88</v>
      </c>
      <c r="K4015" s="14">
        <f t="shared" si="499"/>
        <v>0</v>
      </c>
      <c r="L4015" s="13">
        <f t="shared" si="500"/>
        <v>1.7620000000000005</v>
      </c>
      <c r="M4015" s="53">
        <v>1.7620000000000005</v>
      </c>
      <c r="N4015" s="45">
        <f t="shared" si="501"/>
        <v>0</v>
      </c>
      <c r="P4015" s="56"/>
    </row>
    <row r="4016" spans="1:16" x14ac:dyDescent="0.2">
      <c r="A4016" s="5">
        <v>45825.125</v>
      </c>
      <c r="B4016" s="10">
        <f t="shared" si="496"/>
        <v>45825</v>
      </c>
      <c r="C4016" s="4">
        <f t="shared" si="503"/>
        <v>8.3333333333333329E-2</v>
      </c>
      <c r="D4016" s="4">
        <f>IF('Kauf Restprofil Los 7'!A4016&lt;&gt;"",IF('Kauf Restprofil Los 7'!A4016&lt;&gt;"",TIME(HOUR('Kauf Restprofil Los 7'!A4016),MINUTE('Kauf Restprofil Los 7'!A4016),SECOND('Kauf Restprofil Los 7'!A4016)),""),"")</f>
        <v>0.125</v>
      </c>
      <c r="E4016" s="9">
        <f t="shared" si="502"/>
        <v>3</v>
      </c>
      <c r="F4016">
        <v>18.562225176999998</v>
      </c>
      <c r="G4016" s="12">
        <f t="shared" si="497"/>
        <v>1.5469999999999999</v>
      </c>
      <c r="H4016" s="18">
        <f t="shared" si="498"/>
        <v>18.562000000000001</v>
      </c>
      <c r="I4016" s="21">
        <v>17.46</v>
      </c>
      <c r="J4016" s="14">
        <v>17.46</v>
      </c>
      <c r="K4016" s="14">
        <f t="shared" si="499"/>
        <v>0</v>
      </c>
      <c r="L4016" s="13">
        <f t="shared" si="500"/>
        <v>1.1020000000000003</v>
      </c>
      <c r="M4016" s="53">
        <v>1.1020000000000003</v>
      </c>
      <c r="N4016" s="45">
        <f t="shared" si="501"/>
        <v>0</v>
      </c>
      <c r="P4016" s="56"/>
    </row>
    <row r="4017" spans="1:16" x14ac:dyDescent="0.2">
      <c r="A4017" s="5">
        <v>45825.166666666664</v>
      </c>
      <c r="B4017" s="10">
        <f t="shared" si="496"/>
        <v>45825</v>
      </c>
      <c r="C4017" s="4">
        <f t="shared" si="503"/>
        <v>0.125</v>
      </c>
      <c r="D4017" s="4">
        <f>IF('Kauf Restprofil Los 7'!A4017&lt;&gt;"",IF('Kauf Restprofil Los 7'!A4017&lt;&gt;"",TIME(HOUR('Kauf Restprofil Los 7'!A4017),MINUTE('Kauf Restprofil Los 7'!A4017),SECOND('Kauf Restprofil Los 7'!A4017)),""),"")</f>
        <v>0.16666666666666666</v>
      </c>
      <c r="E4017" s="9">
        <f t="shared" si="502"/>
        <v>4</v>
      </c>
      <c r="F4017">
        <v>18.255536392</v>
      </c>
      <c r="G4017" s="12">
        <f t="shared" si="497"/>
        <v>1.5209999999999999</v>
      </c>
      <c r="H4017" s="18">
        <f t="shared" si="498"/>
        <v>18.256</v>
      </c>
      <c r="I4017" s="21">
        <v>17.52</v>
      </c>
      <c r="J4017" s="14">
        <v>17.52</v>
      </c>
      <c r="K4017" s="14">
        <f t="shared" si="499"/>
        <v>0</v>
      </c>
      <c r="L4017" s="13">
        <f t="shared" si="500"/>
        <v>0.73600000000000065</v>
      </c>
      <c r="M4017" s="53">
        <v>0.73600000000000065</v>
      </c>
      <c r="N4017" s="45">
        <f t="shared" si="501"/>
        <v>0</v>
      </c>
      <c r="P4017" s="56"/>
    </row>
    <row r="4018" spans="1:16" x14ac:dyDescent="0.2">
      <c r="A4018" s="5">
        <v>45825.208333333336</v>
      </c>
      <c r="B4018" s="10">
        <f t="shared" si="496"/>
        <v>45825</v>
      </c>
      <c r="C4018" s="4">
        <f t="shared" si="503"/>
        <v>0.16666666666666666</v>
      </c>
      <c r="D4018" s="4">
        <f>IF('Kauf Restprofil Los 7'!A4018&lt;&gt;"",IF('Kauf Restprofil Los 7'!A4018&lt;&gt;"",TIME(HOUR('Kauf Restprofil Los 7'!A4018),MINUTE('Kauf Restprofil Los 7'!A4018),SECOND('Kauf Restprofil Los 7'!A4018)),""),"")</f>
        <v>0.20833333333333334</v>
      </c>
      <c r="E4018" s="9">
        <f t="shared" si="502"/>
        <v>5</v>
      </c>
      <c r="F4018">
        <v>19.218136773000001</v>
      </c>
      <c r="G4018" s="12">
        <f t="shared" si="497"/>
        <v>1.6020000000000001</v>
      </c>
      <c r="H4018" s="18">
        <f t="shared" si="498"/>
        <v>19.218</v>
      </c>
      <c r="I4018" s="21">
        <v>18.18</v>
      </c>
      <c r="J4018" s="14">
        <v>18.18</v>
      </c>
      <c r="K4018" s="14">
        <f t="shared" si="499"/>
        <v>0</v>
      </c>
      <c r="L4018" s="13">
        <f t="shared" si="500"/>
        <v>1.0380000000000003</v>
      </c>
      <c r="M4018" s="53">
        <v>1.0380000000000003</v>
      </c>
      <c r="N4018" s="45">
        <f t="shared" si="501"/>
        <v>0</v>
      </c>
      <c r="P4018" s="56"/>
    </row>
    <row r="4019" spans="1:16" x14ac:dyDescent="0.2">
      <c r="A4019" s="5">
        <v>45825.25</v>
      </c>
      <c r="B4019" s="10">
        <f t="shared" si="496"/>
        <v>45825</v>
      </c>
      <c r="C4019" s="4">
        <f t="shared" si="503"/>
        <v>0.20833333333333334</v>
      </c>
      <c r="D4019" s="4">
        <f>IF('Kauf Restprofil Los 7'!A4019&lt;&gt;"",IF('Kauf Restprofil Los 7'!A4019&lt;&gt;"",TIME(HOUR('Kauf Restprofil Los 7'!A4019),MINUTE('Kauf Restprofil Los 7'!A4019),SECOND('Kauf Restprofil Los 7'!A4019)),""),"")</f>
        <v>0.25</v>
      </c>
      <c r="E4019" s="9">
        <f t="shared" si="502"/>
        <v>6</v>
      </c>
      <c r="F4019">
        <v>22.245197332</v>
      </c>
      <c r="G4019" s="12">
        <f t="shared" si="497"/>
        <v>1.8540000000000001</v>
      </c>
      <c r="H4019" s="18">
        <f t="shared" si="498"/>
        <v>22.245000000000001</v>
      </c>
      <c r="I4019" s="21">
        <v>20.94</v>
      </c>
      <c r="J4019" s="14">
        <v>20.94</v>
      </c>
      <c r="K4019" s="14">
        <f t="shared" si="499"/>
        <v>0</v>
      </c>
      <c r="L4019" s="13">
        <f t="shared" si="500"/>
        <v>1.3049999999999997</v>
      </c>
      <c r="M4019" s="53">
        <v>1.3049999999999997</v>
      </c>
      <c r="N4019" s="45">
        <f t="shared" si="501"/>
        <v>0</v>
      </c>
      <c r="P4019" s="56"/>
    </row>
    <row r="4020" spans="1:16" x14ac:dyDescent="0.2">
      <c r="A4020" s="5">
        <v>45825.291666666664</v>
      </c>
      <c r="B4020" s="10">
        <f t="shared" si="496"/>
        <v>45825</v>
      </c>
      <c r="C4020" s="4">
        <f t="shared" si="503"/>
        <v>0.25</v>
      </c>
      <c r="D4020" s="4">
        <f>IF('Kauf Restprofil Los 7'!A4020&lt;&gt;"",IF('Kauf Restprofil Los 7'!A4020&lt;&gt;"",TIME(HOUR('Kauf Restprofil Los 7'!A4020),MINUTE('Kauf Restprofil Los 7'!A4020),SECOND('Kauf Restprofil Los 7'!A4020)),""),"")</f>
        <v>0.29166666666666669</v>
      </c>
      <c r="E4020" s="9">
        <f t="shared" si="502"/>
        <v>7</v>
      </c>
      <c r="F4020">
        <v>29.710519829999999</v>
      </c>
      <c r="G4020" s="12">
        <f t="shared" si="497"/>
        <v>2.476</v>
      </c>
      <c r="H4020" s="18">
        <f t="shared" si="498"/>
        <v>29.710999999999999</v>
      </c>
      <c r="I4020" s="21">
        <v>29.400000000000002</v>
      </c>
      <c r="J4020" s="14">
        <v>29.400000000000002</v>
      </c>
      <c r="K4020" s="14">
        <f t="shared" si="499"/>
        <v>0</v>
      </c>
      <c r="L4020" s="13">
        <f t="shared" si="500"/>
        <v>0.31099999999999639</v>
      </c>
      <c r="M4020" s="53">
        <v>0.31099999999999639</v>
      </c>
      <c r="N4020" s="45">
        <f t="shared" si="501"/>
        <v>0</v>
      </c>
      <c r="P4020" s="56"/>
    </row>
    <row r="4021" spans="1:16" x14ac:dyDescent="0.2">
      <c r="A4021" s="5">
        <v>45825.333333333336</v>
      </c>
      <c r="B4021" s="10">
        <f t="shared" si="496"/>
        <v>45825</v>
      </c>
      <c r="C4021" s="4">
        <f t="shared" si="503"/>
        <v>0.29166666666666669</v>
      </c>
      <c r="D4021" s="4">
        <f>IF('Kauf Restprofil Los 7'!A4021&lt;&gt;"",IF('Kauf Restprofil Los 7'!A4021&lt;&gt;"",TIME(HOUR('Kauf Restprofil Los 7'!A4021),MINUTE('Kauf Restprofil Los 7'!A4021),SECOND('Kauf Restprofil Los 7'!A4021)),""),"")</f>
        <v>0.33333333333333331</v>
      </c>
      <c r="E4021" s="9">
        <f t="shared" si="502"/>
        <v>8</v>
      </c>
      <c r="F4021">
        <v>36.296019604999998</v>
      </c>
      <c r="G4021" s="12">
        <f t="shared" si="497"/>
        <v>3.0249999999999999</v>
      </c>
      <c r="H4021" s="18">
        <f t="shared" si="498"/>
        <v>36.295999999999999</v>
      </c>
      <c r="I4021" s="21">
        <v>37.5</v>
      </c>
      <c r="J4021" s="14">
        <v>37.5</v>
      </c>
      <c r="K4021" s="14">
        <f t="shared" si="499"/>
        <v>0</v>
      </c>
      <c r="L4021" s="13">
        <f t="shared" si="500"/>
        <v>-1.2040000000000006</v>
      </c>
      <c r="M4021" s="53">
        <v>0</v>
      </c>
      <c r="N4021" s="45">
        <f t="shared" si="501"/>
        <v>-1.2040000000000006</v>
      </c>
      <c r="P4021" s="56"/>
    </row>
    <row r="4022" spans="1:16" x14ac:dyDescent="0.2">
      <c r="A4022" s="5">
        <v>45825.375</v>
      </c>
      <c r="B4022" s="10">
        <f t="shared" si="496"/>
        <v>45825</v>
      </c>
      <c r="C4022" s="4">
        <f t="shared" si="503"/>
        <v>0.33333333333333331</v>
      </c>
      <c r="D4022" s="4">
        <f>IF('Kauf Restprofil Los 7'!A4022&lt;&gt;"",IF('Kauf Restprofil Los 7'!A4022&lt;&gt;"",TIME(HOUR('Kauf Restprofil Los 7'!A4022),MINUTE('Kauf Restprofil Los 7'!A4022),SECOND('Kauf Restprofil Los 7'!A4022)),""),"")</f>
        <v>0.375</v>
      </c>
      <c r="E4022" s="9">
        <f t="shared" si="502"/>
        <v>9</v>
      </c>
      <c r="F4022">
        <v>38.663578016999999</v>
      </c>
      <c r="G4022" s="12">
        <f t="shared" si="497"/>
        <v>3.222</v>
      </c>
      <c r="H4022" s="18">
        <f t="shared" si="498"/>
        <v>38.664000000000001</v>
      </c>
      <c r="I4022" s="21">
        <v>41.160000000000004</v>
      </c>
      <c r="J4022" s="14">
        <v>41.160000000000004</v>
      </c>
      <c r="K4022" s="14">
        <f t="shared" si="499"/>
        <v>0</v>
      </c>
      <c r="L4022" s="13">
        <f t="shared" si="500"/>
        <v>-2.4960000000000022</v>
      </c>
      <c r="M4022" s="53">
        <v>0</v>
      </c>
      <c r="N4022" s="45">
        <f t="shared" si="501"/>
        <v>-2.4960000000000022</v>
      </c>
      <c r="P4022" s="56"/>
    </row>
    <row r="4023" spans="1:16" x14ac:dyDescent="0.2">
      <c r="A4023" s="5">
        <v>45825.416666666664</v>
      </c>
      <c r="B4023" s="10">
        <f t="shared" si="496"/>
        <v>45825</v>
      </c>
      <c r="C4023" s="4">
        <f t="shared" si="503"/>
        <v>0.375</v>
      </c>
      <c r="D4023" s="4">
        <f>IF('Kauf Restprofil Los 7'!A4023&lt;&gt;"",IF('Kauf Restprofil Los 7'!A4023&lt;&gt;"",TIME(HOUR('Kauf Restprofil Los 7'!A4023),MINUTE('Kauf Restprofil Los 7'!A4023),SECOND('Kauf Restprofil Los 7'!A4023)),""),"")</f>
        <v>0.41666666666666669</v>
      </c>
      <c r="E4023" s="9">
        <f t="shared" si="502"/>
        <v>10</v>
      </c>
      <c r="F4023">
        <v>36.297937093000002</v>
      </c>
      <c r="G4023" s="12">
        <f t="shared" si="497"/>
        <v>3.0249999999999999</v>
      </c>
      <c r="H4023" s="18">
        <f t="shared" si="498"/>
        <v>36.298000000000002</v>
      </c>
      <c r="I4023" s="21">
        <v>41.099999999999994</v>
      </c>
      <c r="J4023" s="14">
        <v>41.099999999999994</v>
      </c>
      <c r="K4023" s="14">
        <f t="shared" si="499"/>
        <v>0</v>
      </c>
      <c r="L4023" s="13">
        <f t="shared" si="500"/>
        <v>-4.8019999999999925</v>
      </c>
      <c r="M4023" s="53">
        <v>0</v>
      </c>
      <c r="N4023" s="45">
        <f t="shared" si="501"/>
        <v>-4.8019999999999925</v>
      </c>
      <c r="P4023" s="56"/>
    </row>
    <row r="4024" spans="1:16" x14ac:dyDescent="0.2">
      <c r="A4024" s="5">
        <v>45825.458333333336</v>
      </c>
      <c r="B4024" s="10">
        <f t="shared" si="496"/>
        <v>45825</v>
      </c>
      <c r="C4024" s="4">
        <f t="shared" si="503"/>
        <v>0.41666666666666669</v>
      </c>
      <c r="D4024" s="4">
        <f>IF('Kauf Restprofil Los 7'!A4024&lt;&gt;"",IF('Kauf Restprofil Los 7'!A4024&lt;&gt;"",TIME(HOUR('Kauf Restprofil Los 7'!A4024),MINUTE('Kauf Restprofil Los 7'!A4024),SECOND('Kauf Restprofil Los 7'!A4024)),""),"")</f>
        <v>0.45833333333333331</v>
      </c>
      <c r="E4024" s="9">
        <f t="shared" si="502"/>
        <v>11</v>
      </c>
      <c r="F4024">
        <v>33.347422447</v>
      </c>
      <c r="G4024" s="12">
        <f t="shared" si="497"/>
        <v>2.7789999999999999</v>
      </c>
      <c r="H4024" s="18">
        <f t="shared" si="498"/>
        <v>33.347000000000001</v>
      </c>
      <c r="I4024" s="21">
        <v>41.88</v>
      </c>
      <c r="J4024" s="14">
        <v>41.88</v>
      </c>
      <c r="K4024" s="14">
        <f t="shared" si="499"/>
        <v>0</v>
      </c>
      <c r="L4024" s="13">
        <f t="shared" si="500"/>
        <v>-8.5330000000000013</v>
      </c>
      <c r="M4024" s="53">
        <v>0</v>
      </c>
      <c r="N4024" s="45">
        <f t="shared" si="501"/>
        <v>-8.5330000000000013</v>
      </c>
      <c r="P4024" s="56"/>
    </row>
    <row r="4025" spans="1:16" x14ac:dyDescent="0.2">
      <c r="A4025" s="5">
        <v>45825.5</v>
      </c>
      <c r="B4025" s="10">
        <f t="shared" si="496"/>
        <v>45825</v>
      </c>
      <c r="C4025" s="4">
        <f t="shared" si="503"/>
        <v>0.45833333333333331</v>
      </c>
      <c r="D4025" s="4">
        <f>IF('Kauf Restprofil Los 7'!A4025&lt;&gt;"",IF('Kauf Restprofil Los 7'!A4025&lt;&gt;"",TIME(HOUR('Kauf Restprofil Los 7'!A4025),MINUTE('Kauf Restprofil Los 7'!A4025),SECOND('Kauf Restprofil Los 7'!A4025)),""),"")</f>
        <v>0.5</v>
      </c>
      <c r="E4025" s="9">
        <f t="shared" si="502"/>
        <v>12</v>
      </c>
      <c r="F4025">
        <v>34.853851128000002</v>
      </c>
      <c r="G4025" s="12">
        <f t="shared" si="497"/>
        <v>2.9039999999999999</v>
      </c>
      <c r="H4025" s="18">
        <f t="shared" si="498"/>
        <v>34.853999999999999</v>
      </c>
      <c r="I4025" s="21">
        <v>42.900000000000006</v>
      </c>
      <c r="J4025" s="14">
        <v>42.900000000000006</v>
      </c>
      <c r="K4025" s="14">
        <f t="shared" si="499"/>
        <v>0</v>
      </c>
      <c r="L4025" s="13">
        <f t="shared" si="500"/>
        <v>-8.0460000000000065</v>
      </c>
      <c r="M4025" s="53">
        <v>0</v>
      </c>
      <c r="N4025" s="45">
        <f t="shared" si="501"/>
        <v>-8.0460000000000065</v>
      </c>
      <c r="P4025" s="56"/>
    </row>
    <row r="4026" spans="1:16" x14ac:dyDescent="0.2">
      <c r="A4026" s="5">
        <v>45825.541666666664</v>
      </c>
      <c r="B4026" s="10">
        <f t="shared" si="496"/>
        <v>45825</v>
      </c>
      <c r="C4026" s="4">
        <f t="shared" si="503"/>
        <v>0.5</v>
      </c>
      <c r="D4026" s="4">
        <f>IF('Kauf Restprofil Los 7'!A4026&lt;&gt;"",IF('Kauf Restprofil Los 7'!A4026&lt;&gt;"",TIME(HOUR('Kauf Restprofil Los 7'!A4026),MINUTE('Kauf Restprofil Los 7'!A4026),SECOND('Kauf Restprofil Los 7'!A4026)),""),"")</f>
        <v>0.54166666666666663</v>
      </c>
      <c r="E4026" s="9">
        <f t="shared" si="502"/>
        <v>13</v>
      </c>
      <c r="F4026">
        <v>37.898460174</v>
      </c>
      <c r="G4026" s="12">
        <f t="shared" si="497"/>
        <v>3.1579999999999999</v>
      </c>
      <c r="H4026" s="18">
        <f t="shared" si="498"/>
        <v>37.898000000000003</v>
      </c>
      <c r="I4026" s="21">
        <v>42.18</v>
      </c>
      <c r="J4026" s="14">
        <v>42.18</v>
      </c>
      <c r="K4026" s="14">
        <f t="shared" si="499"/>
        <v>0</v>
      </c>
      <c r="L4026" s="13">
        <f t="shared" si="500"/>
        <v>-4.2819999999999965</v>
      </c>
      <c r="M4026" s="53">
        <v>0</v>
      </c>
      <c r="N4026" s="45">
        <f t="shared" si="501"/>
        <v>-4.2819999999999965</v>
      </c>
      <c r="P4026" s="56"/>
    </row>
    <row r="4027" spans="1:16" x14ac:dyDescent="0.2">
      <c r="A4027" s="5">
        <v>45825.583333333336</v>
      </c>
      <c r="B4027" s="10">
        <f t="shared" si="496"/>
        <v>45825</v>
      </c>
      <c r="C4027" s="4">
        <f t="shared" si="503"/>
        <v>0.54166666666666663</v>
      </c>
      <c r="D4027" s="4">
        <f>IF('Kauf Restprofil Los 7'!A4027&lt;&gt;"",IF('Kauf Restprofil Los 7'!A4027&lt;&gt;"",TIME(HOUR('Kauf Restprofil Los 7'!A4027),MINUTE('Kauf Restprofil Los 7'!A4027),SECOND('Kauf Restprofil Los 7'!A4027)),""),"")</f>
        <v>0.58333333333333337</v>
      </c>
      <c r="E4027" s="9">
        <f t="shared" si="502"/>
        <v>14</v>
      </c>
      <c r="F4027">
        <v>39.846456406999998</v>
      </c>
      <c r="G4027" s="12">
        <f t="shared" si="497"/>
        <v>3.3210000000000002</v>
      </c>
      <c r="H4027" s="18">
        <f t="shared" si="498"/>
        <v>39.845999999999997</v>
      </c>
      <c r="I4027" s="21">
        <v>41.58</v>
      </c>
      <c r="J4027" s="14">
        <v>41.58</v>
      </c>
      <c r="K4027" s="14">
        <f t="shared" si="499"/>
        <v>0</v>
      </c>
      <c r="L4027" s="13">
        <f t="shared" si="500"/>
        <v>-1.7340000000000018</v>
      </c>
      <c r="M4027" s="53">
        <v>0</v>
      </c>
      <c r="N4027" s="45">
        <f t="shared" si="501"/>
        <v>-1.7340000000000018</v>
      </c>
      <c r="P4027" s="56"/>
    </row>
    <row r="4028" spans="1:16" x14ac:dyDescent="0.2">
      <c r="A4028" s="5">
        <v>45825.625</v>
      </c>
      <c r="B4028" s="10">
        <f t="shared" si="496"/>
        <v>45825</v>
      </c>
      <c r="C4028" s="4">
        <f t="shared" si="503"/>
        <v>0.58333333333333337</v>
      </c>
      <c r="D4028" s="4">
        <f>IF('Kauf Restprofil Los 7'!A4028&lt;&gt;"",IF('Kauf Restprofil Los 7'!A4028&lt;&gt;"",TIME(HOUR('Kauf Restprofil Los 7'!A4028),MINUTE('Kauf Restprofil Los 7'!A4028),SECOND('Kauf Restprofil Los 7'!A4028)),""),"")</f>
        <v>0.625</v>
      </c>
      <c r="E4028" s="9">
        <f t="shared" si="502"/>
        <v>15</v>
      </c>
      <c r="F4028">
        <v>42.497436227000001</v>
      </c>
      <c r="G4028" s="12">
        <f t="shared" si="497"/>
        <v>3.5409999999999999</v>
      </c>
      <c r="H4028" s="18">
        <f t="shared" si="498"/>
        <v>42.497</v>
      </c>
      <c r="I4028" s="21">
        <v>40.74</v>
      </c>
      <c r="J4028" s="14">
        <v>40.74</v>
      </c>
      <c r="K4028" s="14">
        <f t="shared" si="499"/>
        <v>0</v>
      </c>
      <c r="L4028" s="13">
        <f t="shared" si="500"/>
        <v>1.7569999999999979</v>
      </c>
      <c r="M4028" s="53">
        <v>1.7569999999999979</v>
      </c>
      <c r="N4028" s="45">
        <f t="shared" si="501"/>
        <v>0</v>
      </c>
      <c r="P4028" s="56"/>
    </row>
    <row r="4029" spans="1:16" x14ac:dyDescent="0.2">
      <c r="A4029" s="5">
        <v>45825.666666666664</v>
      </c>
      <c r="B4029" s="10">
        <f t="shared" si="496"/>
        <v>45825</v>
      </c>
      <c r="C4029" s="4">
        <f t="shared" si="503"/>
        <v>0.625</v>
      </c>
      <c r="D4029" s="4">
        <f>IF('Kauf Restprofil Los 7'!A4029&lt;&gt;"",IF('Kauf Restprofil Los 7'!A4029&lt;&gt;"",TIME(HOUR('Kauf Restprofil Los 7'!A4029),MINUTE('Kauf Restprofil Los 7'!A4029),SECOND('Kauf Restprofil Los 7'!A4029)),""),"")</f>
        <v>0.66666666666666663</v>
      </c>
      <c r="E4029" s="9">
        <f t="shared" si="502"/>
        <v>16</v>
      </c>
      <c r="F4029">
        <v>43.127071454000003</v>
      </c>
      <c r="G4029" s="12">
        <f t="shared" si="497"/>
        <v>3.5939999999999999</v>
      </c>
      <c r="H4029" s="18">
        <f t="shared" si="498"/>
        <v>43.127000000000002</v>
      </c>
      <c r="I4029" s="21">
        <v>39.54</v>
      </c>
      <c r="J4029" s="14">
        <v>39.54</v>
      </c>
      <c r="K4029" s="14">
        <f t="shared" si="499"/>
        <v>0</v>
      </c>
      <c r="L4029" s="13">
        <f t="shared" si="500"/>
        <v>3.5870000000000033</v>
      </c>
      <c r="M4029" s="53">
        <v>3.5870000000000033</v>
      </c>
      <c r="N4029" s="45">
        <f t="shared" si="501"/>
        <v>0</v>
      </c>
      <c r="P4029" s="56"/>
    </row>
    <row r="4030" spans="1:16" x14ac:dyDescent="0.2">
      <c r="A4030" s="5">
        <v>45825.708333333336</v>
      </c>
      <c r="B4030" s="10">
        <f t="shared" si="496"/>
        <v>45825</v>
      </c>
      <c r="C4030" s="4">
        <f t="shared" si="503"/>
        <v>0.66666666666666663</v>
      </c>
      <c r="D4030" s="4">
        <f>IF('Kauf Restprofil Los 7'!A4030&lt;&gt;"",IF('Kauf Restprofil Los 7'!A4030&lt;&gt;"",TIME(HOUR('Kauf Restprofil Los 7'!A4030),MINUTE('Kauf Restprofil Los 7'!A4030),SECOND('Kauf Restprofil Los 7'!A4030)),""),"")</f>
        <v>0.70833333333333337</v>
      </c>
      <c r="E4030" s="9">
        <f t="shared" si="502"/>
        <v>17</v>
      </c>
      <c r="F4030">
        <v>43.730424642999999</v>
      </c>
      <c r="G4030" s="12">
        <f t="shared" si="497"/>
        <v>3.6440000000000001</v>
      </c>
      <c r="H4030" s="18">
        <f t="shared" si="498"/>
        <v>43.73</v>
      </c>
      <c r="I4030" s="21">
        <v>37.380000000000003</v>
      </c>
      <c r="J4030" s="14">
        <v>37.380000000000003</v>
      </c>
      <c r="K4030" s="14">
        <f t="shared" si="499"/>
        <v>0</v>
      </c>
      <c r="L4030" s="13">
        <f t="shared" si="500"/>
        <v>6.3499999999999943</v>
      </c>
      <c r="M4030" s="53">
        <v>6.3499999999999943</v>
      </c>
      <c r="N4030" s="45">
        <f t="shared" si="501"/>
        <v>0</v>
      </c>
      <c r="P4030" s="56"/>
    </row>
    <row r="4031" spans="1:16" x14ac:dyDescent="0.2">
      <c r="A4031" s="5">
        <v>45825.75</v>
      </c>
      <c r="B4031" s="10">
        <f t="shared" si="496"/>
        <v>45825</v>
      </c>
      <c r="C4031" s="4">
        <f t="shared" si="503"/>
        <v>0.70833333333333337</v>
      </c>
      <c r="D4031" s="4">
        <f>IF('Kauf Restprofil Los 7'!A4031&lt;&gt;"",IF('Kauf Restprofil Los 7'!A4031&lt;&gt;"",TIME(HOUR('Kauf Restprofil Los 7'!A4031),MINUTE('Kauf Restprofil Los 7'!A4031),SECOND('Kauf Restprofil Los 7'!A4031)),""),"")</f>
        <v>0.75</v>
      </c>
      <c r="E4031" s="9">
        <f t="shared" si="502"/>
        <v>18</v>
      </c>
      <c r="F4031">
        <v>45.112117331999997</v>
      </c>
      <c r="G4031" s="12">
        <f t="shared" si="497"/>
        <v>3.7589999999999999</v>
      </c>
      <c r="H4031" s="18">
        <f t="shared" si="498"/>
        <v>45.112000000000002</v>
      </c>
      <c r="I4031" s="21">
        <v>39.18</v>
      </c>
      <c r="J4031" s="14">
        <v>39.18</v>
      </c>
      <c r="K4031" s="14">
        <f t="shared" si="499"/>
        <v>0</v>
      </c>
      <c r="L4031" s="13">
        <f t="shared" si="500"/>
        <v>5.9320000000000022</v>
      </c>
      <c r="M4031" s="53">
        <v>5.9320000000000022</v>
      </c>
      <c r="N4031" s="45">
        <f t="shared" si="501"/>
        <v>0</v>
      </c>
      <c r="P4031" s="56"/>
    </row>
    <row r="4032" spans="1:16" x14ac:dyDescent="0.2">
      <c r="A4032" s="5">
        <v>45825.791666666664</v>
      </c>
      <c r="B4032" s="10">
        <f t="shared" si="496"/>
        <v>45825</v>
      </c>
      <c r="C4032" s="4">
        <f t="shared" si="503"/>
        <v>0.75</v>
      </c>
      <c r="D4032" s="4">
        <f>IF('Kauf Restprofil Los 7'!A4032&lt;&gt;"",IF('Kauf Restprofil Los 7'!A4032&lt;&gt;"",TIME(HOUR('Kauf Restprofil Los 7'!A4032),MINUTE('Kauf Restprofil Los 7'!A4032),SECOND('Kauf Restprofil Los 7'!A4032)),""),"")</f>
        <v>0.79166666666666663</v>
      </c>
      <c r="E4032" s="9">
        <f t="shared" si="502"/>
        <v>19</v>
      </c>
      <c r="F4032">
        <v>45.71865468</v>
      </c>
      <c r="G4032" s="12">
        <f t="shared" si="497"/>
        <v>3.81</v>
      </c>
      <c r="H4032" s="18">
        <f t="shared" si="498"/>
        <v>45.719000000000001</v>
      </c>
      <c r="I4032" s="21">
        <v>40.26</v>
      </c>
      <c r="J4032" s="14">
        <v>40.26</v>
      </c>
      <c r="K4032" s="14">
        <f t="shared" si="499"/>
        <v>0</v>
      </c>
      <c r="L4032" s="13">
        <f t="shared" si="500"/>
        <v>5.4590000000000032</v>
      </c>
      <c r="M4032" s="53">
        <v>5.4590000000000032</v>
      </c>
      <c r="N4032" s="45">
        <f t="shared" si="501"/>
        <v>0</v>
      </c>
      <c r="P4032" s="56"/>
    </row>
    <row r="4033" spans="1:16" x14ac:dyDescent="0.2">
      <c r="A4033" s="5">
        <v>45825.833333333336</v>
      </c>
      <c r="B4033" s="10">
        <f t="shared" si="496"/>
        <v>45825</v>
      </c>
      <c r="C4033" s="4">
        <f t="shared" si="503"/>
        <v>0.79166666666666663</v>
      </c>
      <c r="D4033" s="4">
        <f>IF('Kauf Restprofil Los 7'!A4033&lt;&gt;"",IF('Kauf Restprofil Los 7'!A4033&lt;&gt;"",TIME(HOUR('Kauf Restprofil Los 7'!A4033),MINUTE('Kauf Restprofil Los 7'!A4033),SECOND('Kauf Restprofil Los 7'!A4033)),""),"")</f>
        <v>0.83333333333333337</v>
      </c>
      <c r="E4033" s="9">
        <f t="shared" si="502"/>
        <v>20</v>
      </c>
      <c r="F4033">
        <v>42.312150420999998</v>
      </c>
      <c r="G4033" s="12">
        <f t="shared" si="497"/>
        <v>3.5259999999999998</v>
      </c>
      <c r="H4033" s="18">
        <f t="shared" si="498"/>
        <v>42.311999999999998</v>
      </c>
      <c r="I4033" s="21">
        <v>39.42</v>
      </c>
      <c r="J4033" s="14">
        <v>39.42</v>
      </c>
      <c r="K4033" s="14">
        <f t="shared" si="499"/>
        <v>0</v>
      </c>
      <c r="L4033" s="13">
        <f t="shared" si="500"/>
        <v>2.8919999999999959</v>
      </c>
      <c r="M4033" s="53">
        <v>2.8919999999999959</v>
      </c>
      <c r="N4033" s="45">
        <f t="shared" si="501"/>
        <v>0</v>
      </c>
      <c r="P4033" s="56"/>
    </row>
    <row r="4034" spans="1:16" x14ac:dyDescent="0.2">
      <c r="A4034" s="5">
        <v>45825.875</v>
      </c>
      <c r="B4034" s="10">
        <f t="shared" si="496"/>
        <v>45825</v>
      </c>
      <c r="C4034" s="4">
        <f t="shared" si="503"/>
        <v>0.83333333333333337</v>
      </c>
      <c r="D4034" s="4">
        <f>IF('Kauf Restprofil Los 7'!A4034&lt;&gt;"",IF('Kauf Restprofil Los 7'!A4034&lt;&gt;"",TIME(HOUR('Kauf Restprofil Los 7'!A4034),MINUTE('Kauf Restprofil Los 7'!A4034),SECOND('Kauf Restprofil Los 7'!A4034)),""),"")</f>
        <v>0.875</v>
      </c>
      <c r="E4034" s="9">
        <f t="shared" si="502"/>
        <v>21</v>
      </c>
      <c r="F4034">
        <v>37.347068958999998</v>
      </c>
      <c r="G4034" s="12">
        <f t="shared" si="497"/>
        <v>3.1120000000000001</v>
      </c>
      <c r="H4034" s="18">
        <f t="shared" si="498"/>
        <v>37.347000000000001</v>
      </c>
      <c r="I4034" s="21">
        <v>35.58</v>
      </c>
      <c r="J4034" s="14">
        <v>35.58</v>
      </c>
      <c r="K4034" s="14">
        <f t="shared" si="499"/>
        <v>0</v>
      </c>
      <c r="L4034" s="13">
        <f t="shared" si="500"/>
        <v>1.767000000000003</v>
      </c>
      <c r="M4034" s="53">
        <v>1.767000000000003</v>
      </c>
      <c r="N4034" s="45">
        <f t="shared" si="501"/>
        <v>0</v>
      </c>
      <c r="P4034" s="56"/>
    </row>
    <row r="4035" spans="1:16" x14ac:dyDescent="0.2">
      <c r="A4035" s="5">
        <v>45825.916666666664</v>
      </c>
      <c r="B4035" s="10">
        <f t="shared" si="496"/>
        <v>45825</v>
      </c>
      <c r="C4035" s="4">
        <f t="shared" si="503"/>
        <v>0.875</v>
      </c>
      <c r="D4035" s="4">
        <f>IF('Kauf Restprofil Los 7'!A4035&lt;&gt;"",IF('Kauf Restprofil Los 7'!A4035&lt;&gt;"",TIME(HOUR('Kauf Restprofil Los 7'!A4035),MINUTE('Kauf Restprofil Los 7'!A4035),SECOND('Kauf Restprofil Los 7'!A4035)),""),"")</f>
        <v>0.91666666666666663</v>
      </c>
      <c r="E4035" s="9">
        <f t="shared" si="502"/>
        <v>22</v>
      </c>
      <c r="F4035">
        <v>32.644275274000002</v>
      </c>
      <c r="G4035" s="12">
        <f t="shared" si="497"/>
        <v>2.72</v>
      </c>
      <c r="H4035" s="18">
        <f t="shared" si="498"/>
        <v>32.643999999999998</v>
      </c>
      <c r="I4035" s="21">
        <v>31.92</v>
      </c>
      <c r="J4035" s="14">
        <v>31.92</v>
      </c>
      <c r="K4035" s="14">
        <f t="shared" si="499"/>
        <v>0</v>
      </c>
      <c r="L4035" s="13">
        <f t="shared" si="500"/>
        <v>0.72399999999999665</v>
      </c>
      <c r="M4035" s="53">
        <v>0.72399999999999665</v>
      </c>
      <c r="N4035" s="45">
        <f t="shared" si="501"/>
        <v>0</v>
      </c>
      <c r="P4035" s="56"/>
    </row>
    <row r="4036" spans="1:16" x14ac:dyDescent="0.2">
      <c r="A4036" s="5">
        <v>45825.958333333336</v>
      </c>
      <c r="B4036" s="10">
        <f t="shared" si="496"/>
        <v>45825</v>
      </c>
      <c r="C4036" s="4">
        <f t="shared" si="503"/>
        <v>0.91666666666666663</v>
      </c>
      <c r="D4036" s="4">
        <f>IF('Kauf Restprofil Los 7'!A4036&lt;&gt;"",IF('Kauf Restprofil Los 7'!A4036&lt;&gt;"",TIME(HOUR('Kauf Restprofil Los 7'!A4036),MINUTE('Kauf Restprofil Los 7'!A4036),SECOND('Kauf Restprofil Los 7'!A4036)),""),"")</f>
        <v>0.95833333333333337</v>
      </c>
      <c r="E4036" s="9">
        <f t="shared" si="502"/>
        <v>23</v>
      </c>
      <c r="F4036">
        <v>29.080933539</v>
      </c>
      <c r="G4036" s="12">
        <f t="shared" si="497"/>
        <v>2.423</v>
      </c>
      <c r="H4036" s="18">
        <f t="shared" si="498"/>
        <v>29.081</v>
      </c>
      <c r="I4036" s="21">
        <v>28.619999999999997</v>
      </c>
      <c r="J4036" s="14">
        <v>28.619999999999997</v>
      </c>
      <c r="K4036" s="14">
        <f t="shared" si="499"/>
        <v>0</v>
      </c>
      <c r="L4036" s="13">
        <f t="shared" si="500"/>
        <v>0.46100000000000207</v>
      </c>
      <c r="M4036" s="53">
        <v>0.46100000000000207</v>
      </c>
      <c r="N4036" s="45">
        <f t="shared" si="501"/>
        <v>0</v>
      </c>
      <c r="P4036" s="56"/>
    </row>
    <row r="4037" spans="1:16" x14ac:dyDescent="0.2">
      <c r="A4037" s="5">
        <v>45826</v>
      </c>
      <c r="B4037" s="10">
        <f t="shared" si="496"/>
        <v>45825</v>
      </c>
      <c r="C4037" s="4">
        <f t="shared" si="503"/>
        <v>0.95833333333333337</v>
      </c>
      <c r="D4037" s="4">
        <f>IF('Kauf Restprofil Los 7'!A4037&lt;&gt;"",IF('Kauf Restprofil Los 7'!A4037&lt;&gt;"",TIME(HOUR('Kauf Restprofil Los 7'!A4037),MINUTE('Kauf Restprofil Los 7'!A4037),SECOND('Kauf Restprofil Los 7'!A4037)),""),"")</f>
        <v>0</v>
      </c>
      <c r="E4037" s="9">
        <f t="shared" si="502"/>
        <v>24</v>
      </c>
      <c r="F4037">
        <v>24.446847496</v>
      </c>
      <c r="G4037" s="12">
        <f t="shared" si="497"/>
        <v>2.0369999999999999</v>
      </c>
      <c r="H4037" s="18">
        <f t="shared" si="498"/>
        <v>24.446999999999999</v>
      </c>
      <c r="I4037" s="21">
        <v>23.88</v>
      </c>
      <c r="J4037" s="14">
        <v>23.88</v>
      </c>
      <c r="K4037" s="14">
        <f t="shared" si="499"/>
        <v>0</v>
      </c>
      <c r="L4037" s="13">
        <f t="shared" si="500"/>
        <v>0.56700000000000017</v>
      </c>
      <c r="M4037" s="53">
        <v>0.56700000000000017</v>
      </c>
      <c r="N4037" s="45">
        <f t="shared" si="501"/>
        <v>0</v>
      </c>
      <c r="P4037" s="56"/>
    </row>
    <row r="4038" spans="1:16" x14ac:dyDescent="0.2">
      <c r="A4038" s="5">
        <v>45826.041666666664</v>
      </c>
      <c r="B4038" s="10">
        <f t="shared" si="496"/>
        <v>45826</v>
      </c>
      <c r="C4038" s="4">
        <f t="shared" si="503"/>
        <v>0</v>
      </c>
      <c r="D4038" s="4">
        <f>IF('Kauf Restprofil Los 7'!A4038&lt;&gt;"",IF('Kauf Restprofil Los 7'!A4038&lt;&gt;"",TIME(HOUR('Kauf Restprofil Los 7'!A4038),MINUTE('Kauf Restprofil Los 7'!A4038),SECOND('Kauf Restprofil Los 7'!A4038)),""),"")</f>
        <v>4.1666666666666664E-2</v>
      </c>
      <c r="E4038" s="9">
        <f t="shared" si="502"/>
        <v>1</v>
      </c>
      <c r="F4038">
        <v>20.633805488</v>
      </c>
      <c r="G4038" s="12">
        <f t="shared" si="497"/>
        <v>1.7190000000000001</v>
      </c>
      <c r="H4038" s="18">
        <f t="shared" si="498"/>
        <v>20.634</v>
      </c>
      <c r="I4038" s="21">
        <v>21</v>
      </c>
      <c r="J4038" s="14">
        <v>21</v>
      </c>
      <c r="K4038" s="14">
        <f t="shared" si="499"/>
        <v>0</v>
      </c>
      <c r="L4038" s="13">
        <f t="shared" si="500"/>
        <v>-0.36599999999999966</v>
      </c>
      <c r="M4038" s="53">
        <v>0</v>
      </c>
      <c r="N4038" s="45">
        <f t="shared" si="501"/>
        <v>-0.36599999999999966</v>
      </c>
      <c r="P4038" s="56"/>
    </row>
    <row r="4039" spans="1:16" x14ac:dyDescent="0.2">
      <c r="A4039" s="5">
        <v>45826.083333333336</v>
      </c>
      <c r="B4039" s="10">
        <f t="shared" si="496"/>
        <v>45826</v>
      </c>
      <c r="C4039" s="4">
        <f t="shared" si="503"/>
        <v>4.1666666666666664E-2</v>
      </c>
      <c r="D4039" s="4">
        <f>IF('Kauf Restprofil Los 7'!A4039&lt;&gt;"",IF('Kauf Restprofil Los 7'!A4039&lt;&gt;"",TIME(HOUR('Kauf Restprofil Los 7'!A4039),MINUTE('Kauf Restprofil Los 7'!A4039),SECOND('Kauf Restprofil Los 7'!A4039)),""),"")</f>
        <v>8.3333333333333329E-2</v>
      </c>
      <c r="E4039" s="9">
        <f t="shared" si="502"/>
        <v>2</v>
      </c>
      <c r="F4039">
        <v>18.583858402000001</v>
      </c>
      <c r="G4039" s="12">
        <f t="shared" si="497"/>
        <v>1.5489999999999999</v>
      </c>
      <c r="H4039" s="18">
        <f t="shared" si="498"/>
        <v>18.584</v>
      </c>
      <c r="I4039" s="21">
        <v>19.200000000000003</v>
      </c>
      <c r="J4039" s="14">
        <v>19.200000000000003</v>
      </c>
      <c r="K4039" s="14">
        <f t="shared" si="499"/>
        <v>0</v>
      </c>
      <c r="L4039" s="13">
        <f t="shared" si="500"/>
        <v>-0.61600000000000321</v>
      </c>
      <c r="M4039" s="53">
        <v>0</v>
      </c>
      <c r="N4039" s="45">
        <f t="shared" si="501"/>
        <v>-0.61600000000000321</v>
      </c>
      <c r="P4039" s="56"/>
    </row>
    <row r="4040" spans="1:16" x14ac:dyDescent="0.2">
      <c r="A4040" s="5">
        <v>45826.125</v>
      </c>
      <c r="B4040" s="10">
        <f t="shared" ref="B4040:B4103" si="504">IF(A4040&lt;&gt;"",IF(E4040=24,B4039,DATE(YEAR(A4040),MONTH(A4040),DAY(A4040))),"")</f>
        <v>45826</v>
      </c>
      <c r="C4040" s="4">
        <f t="shared" si="503"/>
        <v>8.3333333333333329E-2</v>
      </c>
      <c r="D4040" s="4">
        <f>IF('Kauf Restprofil Los 7'!A4040&lt;&gt;"",IF('Kauf Restprofil Los 7'!A4040&lt;&gt;"",TIME(HOUR('Kauf Restprofil Los 7'!A4040),MINUTE('Kauf Restprofil Los 7'!A4040),SECOND('Kauf Restprofil Los 7'!A4040)),""),"")</f>
        <v>0.125</v>
      </c>
      <c r="E4040" s="9">
        <f t="shared" si="502"/>
        <v>3</v>
      </c>
      <c r="F4040">
        <v>17.634105701999999</v>
      </c>
      <c r="G4040" s="12">
        <f t="shared" ref="G4040:G4103" si="505">ROUND(F4040/$H$5,3)</f>
        <v>1.47</v>
      </c>
      <c r="H4040" s="18">
        <f t="shared" ref="H4040:H4103" si="506">ROUND(F4040,3)</f>
        <v>17.634</v>
      </c>
      <c r="I4040" s="21">
        <v>18.240000000000002</v>
      </c>
      <c r="J4040" s="14">
        <v>18.240000000000002</v>
      </c>
      <c r="K4040" s="14">
        <f t="shared" ref="K4040:K4103" si="507">J4040-I4040</f>
        <v>0</v>
      </c>
      <c r="L4040" s="13">
        <f t="shared" ref="L4040:L4103" si="508">H4040-I4040</f>
        <v>-0.60600000000000165</v>
      </c>
      <c r="M4040" s="53">
        <v>0</v>
      </c>
      <c r="N4040" s="45">
        <f t="shared" ref="N4040:N4103" si="509">IF(L4040&lt;0,L4040,0)</f>
        <v>-0.60600000000000165</v>
      </c>
      <c r="P4040" s="56"/>
    </row>
    <row r="4041" spans="1:16" x14ac:dyDescent="0.2">
      <c r="A4041" s="5">
        <v>45826.166666666664</v>
      </c>
      <c r="B4041" s="10">
        <f t="shared" si="504"/>
        <v>45826</v>
      </c>
      <c r="C4041" s="4">
        <f t="shared" si="503"/>
        <v>0.125</v>
      </c>
      <c r="D4041" s="4">
        <f>IF('Kauf Restprofil Los 7'!A4041&lt;&gt;"",IF('Kauf Restprofil Los 7'!A4041&lt;&gt;"",TIME(HOUR('Kauf Restprofil Los 7'!A4041),MINUTE('Kauf Restprofil Los 7'!A4041),SECOND('Kauf Restprofil Los 7'!A4041)),""),"")</f>
        <v>0.16666666666666666</v>
      </c>
      <c r="E4041" s="9">
        <f t="shared" ref="E4041:E4104" si="510">IF(A4041&lt;&gt;"",IF(HOUR(A4041)=0,24,HOUR(A4041)),"")</f>
        <v>4</v>
      </c>
      <c r="F4041">
        <v>17.612786208999999</v>
      </c>
      <c r="G4041" s="12">
        <f t="shared" si="505"/>
        <v>1.468</v>
      </c>
      <c r="H4041" s="18">
        <f t="shared" si="506"/>
        <v>17.613</v>
      </c>
      <c r="I4041" s="21">
        <v>18.12</v>
      </c>
      <c r="J4041" s="14">
        <v>18.12</v>
      </c>
      <c r="K4041" s="14">
        <f t="shared" si="507"/>
        <v>0</v>
      </c>
      <c r="L4041" s="13">
        <f t="shared" si="508"/>
        <v>-0.50700000000000145</v>
      </c>
      <c r="M4041" s="53">
        <v>0</v>
      </c>
      <c r="N4041" s="45">
        <f t="shared" si="509"/>
        <v>-0.50700000000000145</v>
      </c>
      <c r="P4041" s="56"/>
    </row>
    <row r="4042" spans="1:16" x14ac:dyDescent="0.2">
      <c r="A4042" s="5">
        <v>45826.208333333336</v>
      </c>
      <c r="B4042" s="10">
        <f t="shared" si="504"/>
        <v>45826</v>
      </c>
      <c r="C4042" s="4">
        <f t="shared" ref="C4042:C4105" si="511">D4041</f>
        <v>0.16666666666666666</v>
      </c>
      <c r="D4042" s="4">
        <f>IF('Kauf Restprofil Los 7'!A4042&lt;&gt;"",IF('Kauf Restprofil Los 7'!A4042&lt;&gt;"",TIME(HOUR('Kauf Restprofil Los 7'!A4042),MINUTE('Kauf Restprofil Los 7'!A4042),SECOND('Kauf Restprofil Los 7'!A4042)),""),"")</f>
        <v>0.20833333333333334</v>
      </c>
      <c r="E4042" s="9">
        <f t="shared" si="510"/>
        <v>5</v>
      </c>
      <c r="F4042">
        <v>18.671292259000001</v>
      </c>
      <c r="G4042" s="12">
        <f t="shared" si="505"/>
        <v>1.556</v>
      </c>
      <c r="H4042" s="18">
        <f t="shared" si="506"/>
        <v>18.670999999999999</v>
      </c>
      <c r="I4042" s="21">
        <v>19.080000000000002</v>
      </c>
      <c r="J4042" s="14">
        <v>19.080000000000002</v>
      </c>
      <c r="K4042" s="14">
        <f t="shared" si="507"/>
        <v>0</v>
      </c>
      <c r="L4042" s="13">
        <f t="shared" si="508"/>
        <v>-0.40900000000000247</v>
      </c>
      <c r="M4042" s="53">
        <v>0</v>
      </c>
      <c r="N4042" s="45">
        <f t="shared" si="509"/>
        <v>-0.40900000000000247</v>
      </c>
      <c r="P4042" s="56"/>
    </row>
    <row r="4043" spans="1:16" x14ac:dyDescent="0.2">
      <c r="A4043" s="5">
        <v>45826.25</v>
      </c>
      <c r="B4043" s="10">
        <f t="shared" si="504"/>
        <v>45826</v>
      </c>
      <c r="C4043" s="4">
        <f t="shared" si="511"/>
        <v>0.20833333333333334</v>
      </c>
      <c r="D4043" s="4">
        <f>IF('Kauf Restprofil Los 7'!A4043&lt;&gt;"",IF('Kauf Restprofil Los 7'!A4043&lt;&gt;"",TIME(HOUR('Kauf Restprofil Los 7'!A4043),MINUTE('Kauf Restprofil Los 7'!A4043),SECOND('Kauf Restprofil Los 7'!A4043)),""),"")</f>
        <v>0.25</v>
      </c>
      <c r="E4043" s="9">
        <f t="shared" si="510"/>
        <v>6</v>
      </c>
      <c r="F4043">
        <v>21.444381057000001</v>
      </c>
      <c r="G4043" s="12">
        <f t="shared" si="505"/>
        <v>1.7869999999999999</v>
      </c>
      <c r="H4043" s="18">
        <f t="shared" si="506"/>
        <v>21.443999999999999</v>
      </c>
      <c r="I4043" s="21">
        <v>22.32</v>
      </c>
      <c r="J4043" s="14">
        <v>22.32</v>
      </c>
      <c r="K4043" s="14">
        <f t="shared" si="507"/>
        <v>0</v>
      </c>
      <c r="L4043" s="13">
        <f t="shared" si="508"/>
        <v>-0.87600000000000122</v>
      </c>
      <c r="M4043" s="53">
        <v>0</v>
      </c>
      <c r="N4043" s="45">
        <f t="shared" si="509"/>
        <v>-0.87600000000000122</v>
      </c>
      <c r="P4043" s="56"/>
    </row>
    <row r="4044" spans="1:16" x14ac:dyDescent="0.2">
      <c r="A4044" s="5">
        <v>45826.291666666664</v>
      </c>
      <c r="B4044" s="10">
        <f t="shared" si="504"/>
        <v>45826</v>
      </c>
      <c r="C4044" s="4">
        <f t="shared" si="511"/>
        <v>0.25</v>
      </c>
      <c r="D4044" s="4">
        <f>IF('Kauf Restprofil Los 7'!A4044&lt;&gt;"",IF('Kauf Restprofil Los 7'!A4044&lt;&gt;"",TIME(HOUR('Kauf Restprofil Los 7'!A4044),MINUTE('Kauf Restprofil Los 7'!A4044),SECOND('Kauf Restprofil Los 7'!A4044)),""),"")</f>
        <v>0.29166666666666669</v>
      </c>
      <c r="E4044" s="9">
        <f t="shared" si="510"/>
        <v>7</v>
      </c>
      <c r="F4044">
        <v>30.061759514999999</v>
      </c>
      <c r="G4044" s="12">
        <f t="shared" si="505"/>
        <v>2.5049999999999999</v>
      </c>
      <c r="H4044" s="18">
        <f t="shared" si="506"/>
        <v>30.062000000000001</v>
      </c>
      <c r="I4044" s="21">
        <v>30.599999999999998</v>
      </c>
      <c r="J4044" s="14">
        <v>30.599999999999998</v>
      </c>
      <c r="K4044" s="14">
        <f t="shared" si="507"/>
        <v>0</v>
      </c>
      <c r="L4044" s="13">
        <f t="shared" si="508"/>
        <v>-0.5379999999999967</v>
      </c>
      <c r="M4044" s="53">
        <v>0</v>
      </c>
      <c r="N4044" s="45">
        <f t="shared" si="509"/>
        <v>-0.5379999999999967</v>
      </c>
      <c r="P4044" s="56"/>
    </row>
    <row r="4045" spans="1:16" x14ac:dyDescent="0.2">
      <c r="A4045" s="5">
        <v>45826.333333333336</v>
      </c>
      <c r="B4045" s="10">
        <f t="shared" si="504"/>
        <v>45826</v>
      </c>
      <c r="C4045" s="4">
        <f t="shared" si="511"/>
        <v>0.29166666666666669</v>
      </c>
      <c r="D4045" s="4">
        <f>IF('Kauf Restprofil Los 7'!A4045&lt;&gt;"",IF('Kauf Restprofil Los 7'!A4045&lt;&gt;"",TIME(HOUR('Kauf Restprofil Los 7'!A4045),MINUTE('Kauf Restprofil Los 7'!A4045),SECOND('Kauf Restprofil Los 7'!A4045)),""),"")</f>
        <v>0.33333333333333331</v>
      </c>
      <c r="E4045" s="9">
        <f t="shared" si="510"/>
        <v>8</v>
      </c>
      <c r="F4045">
        <v>37.565109518</v>
      </c>
      <c r="G4045" s="12">
        <f t="shared" si="505"/>
        <v>3.13</v>
      </c>
      <c r="H4045" s="18">
        <f t="shared" si="506"/>
        <v>37.564999999999998</v>
      </c>
      <c r="I4045" s="21">
        <v>38.400000000000006</v>
      </c>
      <c r="J4045" s="14">
        <v>38.400000000000006</v>
      </c>
      <c r="K4045" s="14">
        <f t="shared" si="507"/>
        <v>0</v>
      </c>
      <c r="L4045" s="13">
        <f t="shared" si="508"/>
        <v>-0.83500000000000796</v>
      </c>
      <c r="M4045" s="53">
        <v>0</v>
      </c>
      <c r="N4045" s="45">
        <f t="shared" si="509"/>
        <v>-0.83500000000000796</v>
      </c>
      <c r="P4045" s="56"/>
    </row>
    <row r="4046" spans="1:16" x14ac:dyDescent="0.2">
      <c r="A4046" s="5">
        <v>45826.375</v>
      </c>
      <c r="B4046" s="10">
        <f t="shared" si="504"/>
        <v>45826</v>
      </c>
      <c r="C4046" s="4">
        <f t="shared" si="511"/>
        <v>0.33333333333333331</v>
      </c>
      <c r="D4046" s="4">
        <f>IF('Kauf Restprofil Los 7'!A4046&lt;&gt;"",IF('Kauf Restprofil Los 7'!A4046&lt;&gt;"",TIME(HOUR('Kauf Restprofil Los 7'!A4046),MINUTE('Kauf Restprofil Los 7'!A4046),SECOND('Kauf Restprofil Los 7'!A4046)),""),"")</f>
        <v>0.375</v>
      </c>
      <c r="E4046" s="9">
        <f t="shared" si="510"/>
        <v>9</v>
      </c>
      <c r="F4046">
        <v>40.117902065000003</v>
      </c>
      <c r="G4046" s="12">
        <f t="shared" si="505"/>
        <v>3.343</v>
      </c>
      <c r="H4046" s="18">
        <f t="shared" si="506"/>
        <v>40.118000000000002</v>
      </c>
      <c r="I4046" s="21">
        <v>42.72</v>
      </c>
      <c r="J4046" s="14">
        <v>42.72</v>
      </c>
      <c r="K4046" s="14">
        <f t="shared" si="507"/>
        <v>0</v>
      </c>
      <c r="L4046" s="13">
        <f t="shared" si="508"/>
        <v>-2.6019999999999968</v>
      </c>
      <c r="M4046" s="53">
        <v>0</v>
      </c>
      <c r="N4046" s="45">
        <f t="shared" si="509"/>
        <v>-2.6019999999999968</v>
      </c>
      <c r="P4046" s="56"/>
    </row>
    <row r="4047" spans="1:16" x14ac:dyDescent="0.2">
      <c r="A4047" s="5">
        <v>45826.416666666664</v>
      </c>
      <c r="B4047" s="10">
        <f t="shared" si="504"/>
        <v>45826</v>
      </c>
      <c r="C4047" s="4">
        <f t="shared" si="511"/>
        <v>0.375</v>
      </c>
      <c r="D4047" s="4">
        <f>IF('Kauf Restprofil Los 7'!A4047&lt;&gt;"",IF('Kauf Restprofil Los 7'!A4047&lt;&gt;"",TIME(HOUR('Kauf Restprofil Los 7'!A4047),MINUTE('Kauf Restprofil Los 7'!A4047),SECOND('Kauf Restprofil Los 7'!A4047)),""),"")</f>
        <v>0.41666666666666669</v>
      </c>
      <c r="E4047" s="9">
        <f t="shared" si="510"/>
        <v>10</v>
      </c>
      <c r="F4047">
        <v>39.761613537999999</v>
      </c>
      <c r="G4047" s="12">
        <f t="shared" si="505"/>
        <v>3.3130000000000002</v>
      </c>
      <c r="H4047" s="18">
        <f t="shared" si="506"/>
        <v>39.762</v>
      </c>
      <c r="I4047" s="21">
        <v>42.3</v>
      </c>
      <c r="J4047" s="14">
        <v>42.3</v>
      </c>
      <c r="K4047" s="14">
        <f t="shared" si="507"/>
        <v>0</v>
      </c>
      <c r="L4047" s="13">
        <f t="shared" si="508"/>
        <v>-2.5379999999999967</v>
      </c>
      <c r="M4047" s="53">
        <v>0</v>
      </c>
      <c r="N4047" s="45">
        <f t="shared" si="509"/>
        <v>-2.5379999999999967</v>
      </c>
      <c r="P4047" s="56"/>
    </row>
    <row r="4048" spans="1:16" x14ac:dyDescent="0.2">
      <c r="A4048" s="5">
        <v>45826.458333333336</v>
      </c>
      <c r="B4048" s="10">
        <f t="shared" si="504"/>
        <v>45826</v>
      </c>
      <c r="C4048" s="4">
        <f t="shared" si="511"/>
        <v>0.41666666666666669</v>
      </c>
      <c r="D4048" s="4">
        <f>IF('Kauf Restprofil Los 7'!A4048&lt;&gt;"",IF('Kauf Restprofil Los 7'!A4048&lt;&gt;"",TIME(HOUR('Kauf Restprofil Los 7'!A4048),MINUTE('Kauf Restprofil Los 7'!A4048),SECOND('Kauf Restprofil Los 7'!A4048)),""),"")</f>
        <v>0.45833333333333331</v>
      </c>
      <c r="E4048" s="9">
        <f t="shared" si="510"/>
        <v>11</v>
      </c>
      <c r="F4048">
        <v>36.679639844999997</v>
      </c>
      <c r="G4048" s="12">
        <f t="shared" si="505"/>
        <v>3.0569999999999999</v>
      </c>
      <c r="H4048" s="18">
        <f t="shared" si="506"/>
        <v>36.68</v>
      </c>
      <c r="I4048" s="21">
        <v>43.5</v>
      </c>
      <c r="J4048" s="14">
        <v>43.5</v>
      </c>
      <c r="K4048" s="14">
        <f t="shared" si="507"/>
        <v>0</v>
      </c>
      <c r="L4048" s="13">
        <f t="shared" si="508"/>
        <v>-6.82</v>
      </c>
      <c r="M4048" s="53">
        <v>0</v>
      </c>
      <c r="N4048" s="45">
        <f t="shared" si="509"/>
        <v>-6.82</v>
      </c>
      <c r="P4048" s="56"/>
    </row>
    <row r="4049" spans="1:16" x14ac:dyDescent="0.2">
      <c r="A4049" s="5">
        <v>45826.5</v>
      </c>
      <c r="B4049" s="10">
        <f t="shared" si="504"/>
        <v>45826</v>
      </c>
      <c r="C4049" s="4">
        <f t="shared" si="511"/>
        <v>0.45833333333333331</v>
      </c>
      <c r="D4049" s="4">
        <f>IF('Kauf Restprofil Los 7'!A4049&lt;&gt;"",IF('Kauf Restprofil Los 7'!A4049&lt;&gt;"",TIME(HOUR('Kauf Restprofil Los 7'!A4049),MINUTE('Kauf Restprofil Los 7'!A4049),SECOND('Kauf Restprofil Los 7'!A4049)),""),"")</f>
        <v>0.5</v>
      </c>
      <c r="E4049" s="9">
        <f t="shared" si="510"/>
        <v>12</v>
      </c>
      <c r="F4049">
        <v>33.935275802</v>
      </c>
      <c r="G4049" s="12">
        <f t="shared" si="505"/>
        <v>2.8279999999999998</v>
      </c>
      <c r="H4049" s="18">
        <f t="shared" si="506"/>
        <v>33.935000000000002</v>
      </c>
      <c r="I4049" s="21">
        <v>43.980000000000004</v>
      </c>
      <c r="J4049" s="14">
        <v>43.980000000000004</v>
      </c>
      <c r="K4049" s="14">
        <f t="shared" si="507"/>
        <v>0</v>
      </c>
      <c r="L4049" s="13">
        <f t="shared" si="508"/>
        <v>-10.045000000000002</v>
      </c>
      <c r="M4049" s="53">
        <v>0</v>
      </c>
      <c r="N4049" s="45">
        <f t="shared" si="509"/>
        <v>-10.045000000000002</v>
      </c>
      <c r="P4049" s="56"/>
    </row>
    <row r="4050" spans="1:16" x14ac:dyDescent="0.2">
      <c r="A4050" s="5">
        <v>45826.541666666664</v>
      </c>
      <c r="B4050" s="10">
        <f t="shared" si="504"/>
        <v>45826</v>
      </c>
      <c r="C4050" s="4">
        <f t="shared" si="511"/>
        <v>0.5</v>
      </c>
      <c r="D4050" s="4">
        <f>IF('Kauf Restprofil Los 7'!A4050&lt;&gt;"",IF('Kauf Restprofil Los 7'!A4050&lt;&gt;"",TIME(HOUR('Kauf Restprofil Los 7'!A4050),MINUTE('Kauf Restprofil Los 7'!A4050),SECOND('Kauf Restprofil Los 7'!A4050)),""),"")</f>
        <v>0.54166666666666663</v>
      </c>
      <c r="E4050" s="9">
        <f t="shared" si="510"/>
        <v>13</v>
      </c>
      <c r="F4050">
        <v>31.665923830000001</v>
      </c>
      <c r="G4050" s="12">
        <f t="shared" si="505"/>
        <v>2.6389999999999998</v>
      </c>
      <c r="H4050" s="18">
        <f t="shared" si="506"/>
        <v>31.666</v>
      </c>
      <c r="I4050" s="21">
        <v>41.58</v>
      </c>
      <c r="J4050" s="14">
        <v>41.58</v>
      </c>
      <c r="K4050" s="14">
        <f t="shared" si="507"/>
        <v>0</v>
      </c>
      <c r="L4050" s="13">
        <f t="shared" si="508"/>
        <v>-9.9139999999999979</v>
      </c>
      <c r="M4050" s="53">
        <v>0</v>
      </c>
      <c r="N4050" s="45">
        <f t="shared" si="509"/>
        <v>-9.9139999999999979</v>
      </c>
      <c r="P4050" s="56"/>
    </row>
    <row r="4051" spans="1:16" x14ac:dyDescent="0.2">
      <c r="A4051" s="5">
        <v>45826.583333333336</v>
      </c>
      <c r="B4051" s="10">
        <f t="shared" si="504"/>
        <v>45826</v>
      </c>
      <c r="C4051" s="4">
        <f t="shared" si="511"/>
        <v>0.54166666666666663</v>
      </c>
      <c r="D4051" s="4">
        <f>IF('Kauf Restprofil Los 7'!A4051&lt;&gt;"",IF('Kauf Restprofil Los 7'!A4051&lt;&gt;"",TIME(HOUR('Kauf Restprofil Los 7'!A4051),MINUTE('Kauf Restprofil Los 7'!A4051),SECOND('Kauf Restprofil Los 7'!A4051)),""),"")</f>
        <v>0.58333333333333337</v>
      </c>
      <c r="E4051" s="9">
        <f t="shared" si="510"/>
        <v>14</v>
      </c>
      <c r="F4051">
        <v>30.082188079000002</v>
      </c>
      <c r="G4051" s="12">
        <f t="shared" si="505"/>
        <v>2.5070000000000001</v>
      </c>
      <c r="H4051" s="18">
        <f t="shared" si="506"/>
        <v>30.082000000000001</v>
      </c>
      <c r="I4051" s="21">
        <v>38.880000000000003</v>
      </c>
      <c r="J4051" s="14">
        <v>38.880000000000003</v>
      </c>
      <c r="K4051" s="14">
        <f t="shared" si="507"/>
        <v>0</v>
      </c>
      <c r="L4051" s="13">
        <f t="shared" si="508"/>
        <v>-8.7980000000000018</v>
      </c>
      <c r="M4051" s="53">
        <v>0</v>
      </c>
      <c r="N4051" s="45">
        <f t="shared" si="509"/>
        <v>-8.7980000000000018</v>
      </c>
      <c r="P4051" s="56"/>
    </row>
    <row r="4052" spans="1:16" x14ac:dyDescent="0.2">
      <c r="A4052" s="5">
        <v>45826.625</v>
      </c>
      <c r="B4052" s="10">
        <f t="shared" si="504"/>
        <v>45826</v>
      </c>
      <c r="C4052" s="4">
        <f t="shared" si="511"/>
        <v>0.58333333333333337</v>
      </c>
      <c r="D4052" s="4">
        <f>IF('Kauf Restprofil Los 7'!A4052&lt;&gt;"",IF('Kauf Restprofil Los 7'!A4052&lt;&gt;"",TIME(HOUR('Kauf Restprofil Los 7'!A4052),MINUTE('Kauf Restprofil Los 7'!A4052),SECOND('Kauf Restprofil Los 7'!A4052)),""),"")</f>
        <v>0.625</v>
      </c>
      <c r="E4052" s="9">
        <f t="shared" si="510"/>
        <v>15</v>
      </c>
      <c r="F4052">
        <v>27.314458815999998</v>
      </c>
      <c r="G4052" s="12">
        <f t="shared" si="505"/>
        <v>2.2759999999999998</v>
      </c>
      <c r="H4052" s="18">
        <f t="shared" si="506"/>
        <v>27.314</v>
      </c>
      <c r="I4052" s="21">
        <v>36.42</v>
      </c>
      <c r="J4052" s="14">
        <v>36.42</v>
      </c>
      <c r="K4052" s="14">
        <f t="shared" si="507"/>
        <v>0</v>
      </c>
      <c r="L4052" s="13">
        <f t="shared" si="508"/>
        <v>-9.1060000000000016</v>
      </c>
      <c r="M4052" s="53">
        <v>0</v>
      </c>
      <c r="N4052" s="45">
        <f t="shared" si="509"/>
        <v>-9.1060000000000016</v>
      </c>
      <c r="P4052" s="56"/>
    </row>
    <row r="4053" spans="1:16" x14ac:dyDescent="0.2">
      <c r="A4053" s="5">
        <v>45826.666666666664</v>
      </c>
      <c r="B4053" s="10">
        <f t="shared" si="504"/>
        <v>45826</v>
      </c>
      <c r="C4053" s="4">
        <f t="shared" si="511"/>
        <v>0.625</v>
      </c>
      <c r="D4053" s="4">
        <f>IF('Kauf Restprofil Los 7'!A4053&lt;&gt;"",IF('Kauf Restprofil Los 7'!A4053&lt;&gt;"",TIME(HOUR('Kauf Restprofil Los 7'!A4053),MINUTE('Kauf Restprofil Los 7'!A4053),SECOND('Kauf Restprofil Los 7'!A4053)),""),"")</f>
        <v>0.66666666666666663</v>
      </c>
      <c r="E4053" s="9">
        <f t="shared" si="510"/>
        <v>16</v>
      </c>
      <c r="F4053">
        <v>25.903604068</v>
      </c>
      <c r="G4053" s="12">
        <f t="shared" si="505"/>
        <v>2.1589999999999998</v>
      </c>
      <c r="H4053" s="18">
        <f t="shared" si="506"/>
        <v>25.904</v>
      </c>
      <c r="I4053" s="21">
        <v>34.380000000000003</v>
      </c>
      <c r="J4053" s="14">
        <v>34.380000000000003</v>
      </c>
      <c r="K4053" s="14">
        <f t="shared" si="507"/>
        <v>0</v>
      </c>
      <c r="L4053" s="13">
        <f t="shared" si="508"/>
        <v>-8.4760000000000026</v>
      </c>
      <c r="M4053" s="53">
        <v>0</v>
      </c>
      <c r="N4053" s="45">
        <f t="shared" si="509"/>
        <v>-8.4760000000000026</v>
      </c>
      <c r="P4053" s="56"/>
    </row>
    <row r="4054" spans="1:16" x14ac:dyDescent="0.2">
      <c r="A4054" s="5">
        <v>45826.708333333336</v>
      </c>
      <c r="B4054" s="10">
        <f t="shared" si="504"/>
        <v>45826</v>
      </c>
      <c r="C4054" s="4">
        <f t="shared" si="511"/>
        <v>0.66666666666666663</v>
      </c>
      <c r="D4054" s="4">
        <f>IF('Kauf Restprofil Los 7'!A4054&lt;&gt;"",IF('Kauf Restprofil Los 7'!A4054&lt;&gt;"",TIME(HOUR('Kauf Restprofil Los 7'!A4054),MINUTE('Kauf Restprofil Los 7'!A4054),SECOND('Kauf Restprofil Los 7'!A4054)),""),"")</f>
        <v>0.70833333333333337</v>
      </c>
      <c r="E4054" s="9">
        <f t="shared" si="510"/>
        <v>17</v>
      </c>
      <c r="F4054">
        <v>26.428131655000001</v>
      </c>
      <c r="G4054" s="12">
        <f t="shared" si="505"/>
        <v>2.202</v>
      </c>
      <c r="H4054" s="18">
        <f t="shared" si="506"/>
        <v>26.428000000000001</v>
      </c>
      <c r="I4054" s="21">
        <v>33.18</v>
      </c>
      <c r="J4054" s="14">
        <v>33.18</v>
      </c>
      <c r="K4054" s="14">
        <f t="shared" si="507"/>
        <v>0</v>
      </c>
      <c r="L4054" s="13">
        <f t="shared" si="508"/>
        <v>-6.7519999999999989</v>
      </c>
      <c r="M4054" s="53">
        <v>0</v>
      </c>
      <c r="N4054" s="45">
        <f t="shared" si="509"/>
        <v>-6.7519999999999989</v>
      </c>
      <c r="P4054" s="56"/>
    </row>
    <row r="4055" spans="1:16" x14ac:dyDescent="0.2">
      <c r="A4055" s="5">
        <v>45826.75</v>
      </c>
      <c r="B4055" s="10">
        <f t="shared" si="504"/>
        <v>45826</v>
      </c>
      <c r="C4055" s="4">
        <f t="shared" si="511"/>
        <v>0.70833333333333337</v>
      </c>
      <c r="D4055" s="4">
        <f>IF('Kauf Restprofil Los 7'!A4055&lt;&gt;"",IF('Kauf Restprofil Los 7'!A4055&lt;&gt;"",TIME(HOUR('Kauf Restprofil Los 7'!A4055),MINUTE('Kauf Restprofil Los 7'!A4055),SECOND('Kauf Restprofil Los 7'!A4055)),""),"")</f>
        <v>0.75</v>
      </c>
      <c r="E4055" s="9">
        <f t="shared" si="510"/>
        <v>18</v>
      </c>
      <c r="F4055">
        <v>31.153527542999999</v>
      </c>
      <c r="G4055" s="12">
        <f t="shared" si="505"/>
        <v>2.5960000000000001</v>
      </c>
      <c r="H4055" s="18">
        <f t="shared" si="506"/>
        <v>31.154</v>
      </c>
      <c r="I4055" s="21">
        <v>36.96</v>
      </c>
      <c r="J4055" s="14">
        <v>36.96</v>
      </c>
      <c r="K4055" s="14">
        <f t="shared" si="507"/>
        <v>0</v>
      </c>
      <c r="L4055" s="13">
        <f t="shared" si="508"/>
        <v>-5.8060000000000009</v>
      </c>
      <c r="M4055" s="53">
        <v>0</v>
      </c>
      <c r="N4055" s="45">
        <f t="shared" si="509"/>
        <v>-5.8060000000000009</v>
      </c>
      <c r="P4055" s="56"/>
    </row>
    <row r="4056" spans="1:16" x14ac:dyDescent="0.2">
      <c r="A4056" s="5">
        <v>45826.791666666664</v>
      </c>
      <c r="B4056" s="10">
        <f t="shared" si="504"/>
        <v>45826</v>
      </c>
      <c r="C4056" s="4">
        <f t="shared" si="511"/>
        <v>0.75</v>
      </c>
      <c r="D4056" s="4">
        <f>IF('Kauf Restprofil Los 7'!A4056&lt;&gt;"",IF('Kauf Restprofil Los 7'!A4056&lt;&gt;"",TIME(HOUR('Kauf Restprofil Los 7'!A4056),MINUTE('Kauf Restprofil Los 7'!A4056),SECOND('Kauf Restprofil Los 7'!A4056)),""),"")</f>
        <v>0.79166666666666663</v>
      </c>
      <c r="E4056" s="9">
        <f t="shared" si="510"/>
        <v>19</v>
      </c>
      <c r="F4056">
        <v>32.852935832999997</v>
      </c>
      <c r="G4056" s="12">
        <f t="shared" si="505"/>
        <v>2.738</v>
      </c>
      <c r="H4056" s="18">
        <f t="shared" si="506"/>
        <v>32.853000000000002</v>
      </c>
      <c r="I4056" s="21">
        <v>38.94</v>
      </c>
      <c r="J4056" s="14">
        <v>38.94</v>
      </c>
      <c r="K4056" s="14">
        <f t="shared" si="507"/>
        <v>0</v>
      </c>
      <c r="L4056" s="13">
        <f t="shared" si="508"/>
        <v>-6.0869999999999962</v>
      </c>
      <c r="M4056" s="53">
        <v>0</v>
      </c>
      <c r="N4056" s="45">
        <f t="shared" si="509"/>
        <v>-6.0869999999999962</v>
      </c>
      <c r="P4056" s="56"/>
    </row>
    <row r="4057" spans="1:16" x14ac:dyDescent="0.2">
      <c r="A4057" s="5">
        <v>45826.833333333336</v>
      </c>
      <c r="B4057" s="10">
        <f t="shared" si="504"/>
        <v>45826</v>
      </c>
      <c r="C4057" s="4">
        <f t="shared" si="511"/>
        <v>0.79166666666666663</v>
      </c>
      <c r="D4057" s="4">
        <f>IF('Kauf Restprofil Los 7'!A4057&lt;&gt;"",IF('Kauf Restprofil Los 7'!A4057&lt;&gt;"",TIME(HOUR('Kauf Restprofil Los 7'!A4057),MINUTE('Kauf Restprofil Los 7'!A4057),SECOND('Kauf Restprofil Los 7'!A4057)),""),"")</f>
        <v>0.83333333333333337</v>
      </c>
      <c r="E4057" s="9">
        <f t="shared" si="510"/>
        <v>20</v>
      </c>
      <c r="F4057">
        <v>32.440382507000002</v>
      </c>
      <c r="G4057" s="12">
        <f t="shared" si="505"/>
        <v>2.7029999999999998</v>
      </c>
      <c r="H4057" s="18">
        <f t="shared" si="506"/>
        <v>32.44</v>
      </c>
      <c r="I4057" s="21">
        <v>38.339999999999996</v>
      </c>
      <c r="J4057" s="14">
        <v>38.339999999999996</v>
      </c>
      <c r="K4057" s="14">
        <f t="shared" si="507"/>
        <v>0</v>
      </c>
      <c r="L4057" s="13">
        <f t="shared" si="508"/>
        <v>-5.8999999999999986</v>
      </c>
      <c r="M4057" s="53">
        <v>0</v>
      </c>
      <c r="N4057" s="45">
        <f t="shared" si="509"/>
        <v>-5.8999999999999986</v>
      </c>
      <c r="P4057" s="56"/>
    </row>
    <row r="4058" spans="1:16" x14ac:dyDescent="0.2">
      <c r="A4058" s="5">
        <v>45826.875</v>
      </c>
      <c r="B4058" s="10">
        <f t="shared" si="504"/>
        <v>45826</v>
      </c>
      <c r="C4058" s="4">
        <f t="shared" si="511"/>
        <v>0.83333333333333337</v>
      </c>
      <c r="D4058" s="4">
        <f>IF('Kauf Restprofil Los 7'!A4058&lt;&gt;"",IF('Kauf Restprofil Los 7'!A4058&lt;&gt;"",TIME(HOUR('Kauf Restprofil Los 7'!A4058),MINUTE('Kauf Restprofil Los 7'!A4058),SECOND('Kauf Restprofil Los 7'!A4058)),""),"")</f>
        <v>0.875</v>
      </c>
      <c r="E4058" s="9">
        <f t="shared" si="510"/>
        <v>21</v>
      </c>
      <c r="F4058">
        <v>32.847482587000002</v>
      </c>
      <c r="G4058" s="12">
        <f t="shared" si="505"/>
        <v>2.7370000000000001</v>
      </c>
      <c r="H4058" s="18">
        <f t="shared" si="506"/>
        <v>32.847000000000001</v>
      </c>
      <c r="I4058" s="21">
        <v>35.339999999999996</v>
      </c>
      <c r="J4058" s="14">
        <v>35.339999999999996</v>
      </c>
      <c r="K4058" s="14">
        <f t="shared" si="507"/>
        <v>0</v>
      </c>
      <c r="L4058" s="13">
        <f t="shared" si="508"/>
        <v>-2.492999999999995</v>
      </c>
      <c r="M4058" s="53">
        <v>0</v>
      </c>
      <c r="N4058" s="45">
        <f t="shared" si="509"/>
        <v>-2.492999999999995</v>
      </c>
      <c r="P4058" s="56"/>
    </row>
    <row r="4059" spans="1:16" x14ac:dyDescent="0.2">
      <c r="A4059" s="5">
        <v>45826.916666666664</v>
      </c>
      <c r="B4059" s="10">
        <f t="shared" si="504"/>
        <v>45826</v>
      </c>
      <c r="C4059" s="4">
        <f t="shared" si="511"/>
        <v>0.875</v>
      </c>
      <c r="D4059" s="4">
        <f>IF('Kauf Restprofil Los 7'!A4059&lt;&gt;"",IF('Kauf Restprofil Los 7'!A4059&lt;&gt;"",TIME(HOUR('Kauf Restprofil Los 7'!A4059),MINUTE('Kauf Restprofil Los 7'!A4059),SECOND('Kauf Restprofil Los 7'!A4059)),""),"")</f>
        <v>0.91666666666666663</v>
      </c>
      <c r="E4059" s="9">
        <f t="shared" si="510"/>
        <v>22</v>
      </c>
      <c r="F4059">
        <v>31.032770414000002</v>
      </c>
      <c r="G4059" s="12">
        <f t="shared" si="505"/>
        <v>2.5859999999999999</v>
      </c>
      <c r="H4059" s="18">
        <f t="shared" si="506"/>
        <v>31.033000000000001</v>
      </c>
      <c r="I4059" s="21">
        <v>31.5</v>
      </c>
      <c r="J4059" s="14">
        <v>31.5</v>
      </c>
      <c r="K4059" s="14">
        <f t="shared" si="507"/>
        <v>0</v>
      </c>
      <c r="L4059" s="13">
        <f t="shared" si="508"/>
        <v>-0.46699999999999875</v>
      </c>
      <c r="M4059" s="53">
        <v>0</v>
      </c>
      <c r="N4059" s="45">
        <f t="shared" si="509"/>
        <v>-0.46699999999999875</v>
      </c>
      <c r="P4059" s="56"/>
    </row>
    <row r="4060" spans="1:16" x14ac:dyDescent="0.2">
      <c r="A4060" s="5">
        <v>45826.958333333336</v>
      </c>
      <c r="B4060" s="10">
        <f t="shared" si="504"/>
        <v>45826</v>
      </c>
      <c r="C4060" s="4">
        <f t="shared" si="511"/>
        <v>0.91666666666666663</v>
      </c>
      <c r="D4060" s="4">
        <f>IF('Kauf Restprofil Los 7'!A4060&lt;&gt;"",IF('Kauf Restprofil Los 7'!A4060&lt;&gt;"",TIME(HOUR('Kauf Restprofil Los 7'!A4060),MINUTE('Kauf Restprofil Los 7'!A4060),SECOND('Kauf Restprofil Los 7'!A4060)),""),"")</f>
        <v>0.95833333333333337</v>
      </c>
      <c r="E4060" s="9">
        <f t="shared" si="510"/>
        <v>23</v>
      </c>
      <c r="F4060">
        <v>29.135737852999998</v>
      </c>
      <c r="G4060" s="12">
        <f t="shared" si="505"/>
        <v>2.4279999999999999</v>
      </c>
      <c r="H4060" s="18">
        <f t="shared" si="506"/>
        <v>29.135999999999999</v>
      </c>
      <c r="I4060" s="21">
        <v>27.96</v>
      </c>
      <c r="J4060" s="14">
        <v>27.96</v>
      </c>
      <c r="K4060" s="14">
        <f t="shared" si="507"/>
        <v>0</v>
      </c>
      <c r="L4060" s="13">
        <f t="shared" si="508"/>
        <v>1.1759999999999984</v>
      </c>
      <c r="M4060" s="53">
        <v>1.1759999999999984</v>
      </c>
      <c r="N4060" s="45">
        <f t="shared" si="509"/>
        <v>0</v>
      </c>
      <c r="P4060" s="56"/>
    </row>
    <row r="4061" spans="1:16" x14ac:dyDescent="0.2">
      <c r="A4061" s="5">
        <v>45827</v>
      </c>
      <c r="B4061" s="10">
        <f t="shared" si="504"/>
        <v>45826</v>
      </c>
      <c r="C4061" s="4">
        <f t="shared" si="511"/>
        <v>0.95833333333333337</v>
      </c>
      <c r="D4061" s="4">
        <f>IF('Kauf Restprofil Los 7'!A4061&lt;&gt;"",IF('Kauf Restprofil Los 7'!A4061&lt;&gt;"",TIME(HOUR('Kauf Restprofil Los 7'!A4061),MINUTE('Kauf Restprofil Los 7'!A4061),SECOND('Kauf Restprofil Los 7'!A4061)),""),"")</f>
        <v>0</v>
      </c>
      <c r="E4061" s="9">
        <f t="shared" si="510"/>
        <v>24</v>
      </c>
      <c r="F4061">
        <v>24.859725978</v>
      </c>
      <c r="G4061" s="12">
        <f t="shared" si="505"/>
        <v>2.0720000000000001</v>
      </c>
      <c r="H4061" s="18">
        <f t="shared" si="506"/>
        <v>24.86</v>
      </c>
      <c r="I4061" s="21">
        <v>23.22</v>
      </c>
      <c r="J4061" s="14">
        <v>23.22</v>
      </c>
      <c r="K4061" s="14">
        <f t="shared" si="507"/>
        <v>0</v>
      </c>
      <c r="L4061" s="13">
        <f t="shared" si="508"/>
        <v>1.6400000000000006</v>
      </c>
      <c r="M4061" s="53">
        <v>1.6400000000000006</v>
      </c>
      <c r="N4061" s="45">
        <f t="shared" si="509"/>
        <v>0</v>
      </c>
      <c r="P4061" s="56"/>
    </row>
    <row r="4062" spans="1:16" x14ac:dyDescent="0.2">
      <c r="A4062" s="5">
        <v>45827.041666666664</v>
      </c>
      <c r="B4062" s="10">
        <f t="shared" si="504"/>
        <v>45827</v>
      </c>
      <c r="C4062" s="4">
        <f t="shared" si="511"/>
        <v>0</v>
      </c>
      <c r="D4062" s="4">
        <f>IF('Kauf Restprofil Los 7'!A4062&lt;&gt;"",IF('Kauf Restprofil Los 7'!A4062&lt;&gt;"",TIME(HOUR('Kauf Restprofil Los 7'!A4062),MINUTE('Kauf Restprofil Los 7'!A4062),SECOND('Kauf Restprofil Los 7'!A4062)),""),"")</f>
        <v>4.1666666666666664E-2</v>
      </c>
      <c r="E4062" s="9">
        <f t="shared" si="510"/>
        <v>1</v>
      </c>
      <c r="F4062">
        <v>21.315705143999999</v>
      </c>
      <c r="G4062" s="12">
        <f t="shared" si="505"/>
        <v>1.776</v>
      </c>
      <c r="H4062" s="18">
        <f t="shared" si="506"/>
        <v>21.315999999999999</v>
      </c>
      <c r="I4062" s="21">
        <v>20.28</v>
      </c>
      <c r="J4062" s="14">
        <v>20.28</v>
      </c>
      <c r="K4062" s="14">
        <f t="shared" si="507"/>
        <v>0</v>
      </c>
      <c r="L4062" s="13">
        <f t="shared" si="508"/>
        <v>1.0359999999999978</v>
      </c>
      <c r="M4062" s="53">
        <v>1.0359999999999978</v>
      </c>
      <c r="N4062" s="45">
        <f t="shared" si="509"/>
        <v>0</v>
      </c>
      <c r="P4062" s="56"/>
    </row>
    <row r="4063" spans="1:16" x14ac:dyDescent="0.2">
      <c r="A4063" s="5">
        <v>45827.083333333336</v>
      </c>
      <c r="B4063" s="10">
        <f t="shared" si="504"/>
        <v>45827</v>
      </c>
      <c r="C4063" s="4">
        <f t="shared" si="511"/>
        <v>4.1666666666666664E-2</v>
      </c>
      <c r="D4063" s="4">
        <f>IF('Kauf Restprofil Los 7'!A4063&lt;&gt;"",IF('Kauf Restprofil Los 7'!A4063&lt;&gt;"",TIME(HOUR('Kauf Restprofil Los 7'!A4063),MINUTE('Kauf Restprofil Los 7'!A4063),SECOND('Kauf Restprofil Los 7'!A4063)),""),"")</f>
        <v>8.3333333333333329E-2</v>
      </c>
      <c r="E4063" s="9">
        <f t="shared" si="510"/>
        <v>2</v>
      </c>
      <c r="F4063">
        <v>19.832092194000001</v>
      </c>
      <c r="G4063" s="12">
        <f t="shared" si="505"/>
        <v>1.653</v>
      </c>
      <c r="H4063" s="18">
        <f t="shared" si="506"/>
        <v>19.832000000000001</v>
      </c>
      <c r="I4063" s="21">
        <v>18.54</v>
      </c>
      <c r="J4063" s="14">
        <v>18.54</v>
      </c>
      <c r="K4063" s="14">
        <f t="shared" si="507"/>
        <v>0</v>
      </c>
      <c r="L4063" s="13">
        <f t="shared" si="508"/>
        <v>1.2920000000000016</v>
      </c>
      <c r="M4063" s="53">
        <v>1.2920000000000016</v>
      </c>
      <c r="N4063" s="45">
        <f t="shared" si="509"/>
        <v>0</v>
      </c>
      <c r="P4063" s="56"/>
    </row>
    <row r="4064" spans="1:16" x14ac:dyDescent="0.2">
      <c r="A4064" s="5">
        <v>45827.125</v>
      </c>
      <c r="B4064" s="10">
        <f t="shared" si="504"/>
        <v>45827</v>
      </c>
      <c r="C4064" s="4">
        <f t="shared" si="511"/>
        <v>8.3333333333333329E-2</v>
      </c>
      <c r="D4064" s="4">
        <f>IF('Kauf Restprofil Los 7'!A4064&lt;&gt;"",IF('Kauf Restprofil Los 7'!A4064&lt;&gt;"",TIME(HOUR('Kauf Restprofil Los 7'!A4064),MINUTE('Kauf Restprofil Los 7'!A4064),SECOND('Kauf Restprofil Los 7'!A4064)),""),"")</f>
        <v>0.125</v>
      </c>
      <c r="E4064" s="9">
        <f t="shared" si="510"/>
        <v>3</v>
      </c>
      <c r="F4064">
        <v>19.028268659999998</v>
      </c>
      <c r="G4064" s="12">
        <f t="shared" si="505"/>
        <v>1.5860000000000001</v>
      </c>
      <c r="H4064" s="18">
        <f t="shared" si="506"/>
        <v>19.027999999999999</v>
      </c>
      <c r="I4064" s="21">
        <v>17.759999999999998</v>
      </c>
      <c r="J4064" s="14">
        <v>17.759999999999998</v>
      </c>
      <c r="K4064" s="14">
        <f t="shared" si="507"/>
        <v>0</v>
      </c>
      <c r="L4064" s="13">
        <f t="shared" si="508"/>
        <v>1.2680000000000007</v>
      </c>
      <c r="M4064" s="53">
        <v>1.2680000000000007</v>
      </c>
      <c r="N4064" s="45">
        <f t="shared" si="509"/>
        <v>0</v>
      </c>
      <c r="P4064" s="56"/>
    </row>
    <row r="4065" spans="1:16" x14ac:dyDescent="0.2">
      <c r="A4065" s="5">
        <v>45827.166666666664</v>
      </c>
      <c r="B4065" s="10">
        <f t="shared" si="504"/>
        <v>45827</v>
      </c>
      <c r="C4065" s="4">
        <f t="shared" si="511"/>
        <v>0.125</v>
      </c>
      <c r="D4065" s="4">
        <f>IF('Kauf Restprofil Los 7'!A4065&lt;&gt;"",IF('Kauf Restprofil Los 7'!A4065&lt;&gt;"",TIME(HOUR('Kauf Restprofil Los 7'!A4065),MINUTE('Kauf Restprofil Los 7'!A4065),SECOND('Kauf Restprofil Los 7'!A4065)),""),"")</f>
        <v>0.16666666666666666</v>
      </c>
      <c r="E4065" s="9">
        <f t="shared" si="510"/>
        <v>4</v>
      </c>
      <c r="F4065">
        <v>19.204159405999999</v>
      </c>
      <c r="G4065" s="12">
        <f t="shared" si="505"/>
        <v>1.6</v>
      </c>
      <c r="H4065" s="18">
        <f t="shared" si="506"/>
        <v>19.204000000000001</v>
      </c>
      <c r="I4065" s="21">
        <v>18</v>
      </c>
      <c r="J4065" s="14">
        <v>18</v>
      </c>
      <c r="K4065" s="14">
        <f t="shared" si="507"/>
        <v>0</v>
      </c>
      <c r="L4065" s="13">
        <f t="shared" si="508"/>
        <v>1.2040000000000006</v>
      </c>
      <c r="M4065" s="53">
        <v>1.2040000000000006</v>
      </c>
      <c r="N4065" s="45">
        <f t="shared" si="509"/>
        <v>0</v>
      </c>
      <c r="P4065" s="56"/>
    </row>
    <row r="4066" spans="1:16" x14ac:dyDescent="0.2">
      <c r="A4066" s="5">
        <v>45827.208333333336</v>
      </c>
      <c r="B4066" s="10">
        <f t="shared" si="504"/>
        <v>45827</v>
      </c>
      <c r="C4066" s="4">
        <f t="shared" si="511"/>
        <v>0.16666666666666666</v>
      </c>
      <c r="D4066" s="4">
        <f>IF('Kauf Restprofil Los 7'!A4066&lt;&gt;"",IF('Kauf Restprofil Los 7'!A4066&lt;&gt;"",TIME(HOUR('Kauf Restprofil Los 7'!A4066),MINUTE('Kauf Restprofil Los 7'!A4066),SECOND('Kauf Restprofil Los 7'!A4066)),""),"")</f>
        <v>0.20833333333333334</v>
      </c>
      <c r="E4066" s="9">
        <f t="shared" si="510"/>
        <v>5</v>
      </c>
      <c r="F4066">
        <v>20.256617938000002</v>
      </c>
      <c r="G4066" s="12">
        <f t="shared" si="505"/>
        <v>1.6879999999999999</v>
      </c>
      <c r="H4066" s="18">
        <f t="shared" si="506"/>
        <v>20.257000000000001</v>
      </c>
      <c r="I4066" s="21">
        <v>18.899999999999999</v>
      </c>
      <c r="J4066" s="14">
        <v>18.899999999999999</v>
      </c>
      <c r="K4066" s="14">
        <f t="shared" si="507"/>
        <v>0</v>
      </c>
      <c r="L4066" s="13">
        <f t="shared" si="508"/>
        <v>1.3570000000000029</v>
      </c>
      <c r="M4066" s="53">
        <v>1.3570000000000029</v>
      </c>
      <c r="N4066" s="45">
        <f t="shared" si="509"/>
        <v>0</v>
      </c>
      <c r="P4066" s="56"/>
    </row>
    <row r="4067" spans="1:16" x14ac:dyDescent="0.2">
      <c r="A4067" s="5">
        <v>45827.25</v>
      </c>
      <c r="B4067" s="10">
        <f t="shared" si="504"/>
        <v>45827</v>
      </c>
      <c r="C4067" s="4">
        <f t="shared" si="511"/>
        <v>0.20833333333333334</v>
      </c>
      <c r="D4067" s="4">
        <f>IF('Kauf Restprofil Los 7'!A4067&lt;&gt;"",IF('Kauf Restprofil Los 7'!A4067&lt;&gt;"",TIME(HOUR('Kauf Restprofil Los 7'!A4067),MINUTE('Kauf Restprofil Los 7'!A4067),SECOND('Kauf Restprofil Los 7'!A4067)),""),"")</f>
        <v>0.25</v>
      </c>
      <c r="E4067" s="9">
        <f t="shared" si="510"/>
        <v>6</v>
      </c>
      <c r="F4067">
        <v>23.149675844000001</v>
      </c>
      <c r="G4067" s="12">
        <f t="shared" si="505"/>
        <v>1.929</v>
      </c>
      <c r="H4067" s="18">
        <f t="shared" si="506"/>
        <v>23.15</v>
      </c>
      <c r="I4067" s="21">
        <v>21.12</v>
      </c>
      <c r="J4067" s="14">
        <v>21.12</v>
      </c>
      <c r="K4067" s="14">
        <f t="shared" si="507"/>
        <v>0</v>
      </c>
      <c r="L4067" s="13">
        <f t="shared" si="508"/>
        <v>2.0299999999999976</v>
      </c>
      <c r="M4067" s="53">
        <v>2.0299999999999976</v>
      </c>
      <c r="N4067" s="45">
        <f t="shared" si="509"/>
        <v>0</v>
      </c>
      <c r="P4067" s="56"/>
    </row>
    <row r="4068" spans="1:16" x14ac:dyDescent="0.2">
      <c r="A4068" s="5">
        <v>45827.291666666664</v>
      </c>
      <c r="B4068" s="10">
        <f t="shared" si="504"/>
        <v>45827</v>
      </c>
      <c r="C4068" s="4">
        <f t="shared" si="511"/>
        <v>0.25</v>
      </c>
      <c r="D4068" s="4">
        <f>IF('Kauf Restprofil Los 7'!A4068&lt;&gt;"",IF('Kauf Restprofil Los 7'!A4068&lt;&gt;"",TIME(HOUR('Kauf Restprofil Los 7'!A4068),MINUTE('Kauf Restprofil Los 7'!A4068),SECOND('Kauf Restprofil Los 7'!A4068)),""),"")</f>
        <v>0.29166666666666669</v>
      </c>
      <c r="E4068" s="9">
        <f t="shared" si="510"/>
        <v>7</v>
      </c>
      <c r="F4068">
        <v>30.526534693999999</v>
      </c>
      <c r="G4068" s="12">
        <f t="shared" si="505"/>
        <v>2.544</v>
      </c>
      <c r="H4068" s="18">
        <f t="shared" si="506"/>
        <v>30.527000000000001</v>
      </c>
      <c r="I4068" s="21">
        <v>28.799999999999997</v>
      </c>
      <c r="J4068" s="14">
        <v>28.799999999999997</v>
      </c>
      <c r="K4068" s="14">
        <f t="shared" si="507"/>
        <v>0</v>
      </c>
      <c r="L4068" s="13">
        <f t="shared" si="508"/>
        <v>1.7270000000000039</v>
      </c>
      <c r="M4068" s="53">
        <v>1.7270000000000039</v>
      </c>
      <c r="N4068" s="45">
        <f t="shared" si="509"/>
        <v>0</v>
      </c>
      <c r="P4068" s="56"/>
    </row>
    <row r="4069" spans="1:16" x14ac:dyDescent="0.2">
      <c r="A4069" s="5">
        <v>45827.333333333336</v>
      </c>
      <c r="B4069" s="10">
        <f t="shared" si="504"/>
        <v>45827</v>
      </c>
      <c r="C4069" s="4">
        <f t="shared" si="511"/>
        <v>0.29166666666666669</v>
      </c>
      <c r="D4069" s="4">
        <f>IF('Kauf Restprofil Los 7'!A4069&lt;&gt;"",IF('Kauf Restprofil Los 7'!A4069&lt;&gt;"",TIME(HOUR('Kauf Restprofil Los 7'!A4069),MINUTE('Kauf Restprofil Los 7'!A4069),SECOND('Kauf Restprofil Los 7'!A4069)),""),"")</f>
        <v>0.33333333333333331</v>
      </c>
      <c r="E4069" s="9">
        <f t="shared" si="510"/>
        <v>8</v>
      </c>
      <c r="F4069">
        <v>36.748390164</v>
      </c>
      <c r="G4069" s="12">
        <f t="shared" si="505"/>
        <v>3.0619999999999998</v>
      </c>
      <c r="H4069" s="18">
        <f t="shared" si="506"/>
        <v>36.747999999999998</v>
      </c>
      <c r="I4069" s="21">
        <v>37.08</v>
      </c>
      <c r="J4069" s="14">
        <v>37.08</v>
      </c>
      <c r="K4069" s="14">
        <f t="shared" si="507"/>
        <v>0</v>
      </c>
      <c r="L4069" s="13">
        <f t="shared" si="508"/>
        <v>-0.33200000000000074</v>
      </c>
      <c r="M4069" s="53">
        <v>0</v>
      </c>
      <c r="N4069" s="45">
        <f t="shared" si="509"/>
        <v>-0.33200000000000074</v>
      </c>
      <c r="P4069" s="56"/>
    </row>
    <row r="4070" spans="1:16" x14ac:dyDescent="0.2">
      <c r="A4070" s="5">
        <v>45827.375</v>
      </c>
      <c r="B4070" s="10">
        <f t="shared" si="504"/>
        <v>45827</v>
      </c>
      <c r="C4070" s="4">
        <f t="shared" si="511"/>
        <v>0.33333333333333331</v>
      </c>
      <c r="D4070" s="4">
        <f>IF('Kauf Restprofil Los 7'!A4070&lt;&gt;"",IF('Kauf Restprofil Los 7'!A4070&lt;&gt;"",TIME(HOUR('Kauf Restprofil Los 7'!A4070),MINUTE('Kauf Restprofil Los 7'!A4070),SECOND('Kauf Restprofil Los 7'!A4070)),""),"")</f>
        <v>0.375</v>
      </c>
      <c r="E4070" s="9">
        <f t="shared" si="510"/>
        <v>9</v>
      </c>
      <c r="F4070">
        <v>37.861351810999999</v>
      </c>
      <c r="G4070" s="12">
        <f t="shared" si="505"/>
        <v>3.1549999999999998</v>
      </c>
      <c r="H4070" s="18">
        <f t="shared" si="506"/>
        <v>37.860999999999997</v>
      </c>
      <c r="I4070" s="21">
        <v>41.58</v>
      </c>
      <c r="J4070" s="14">
        <v>41.58</v>
      </c>
      <c r="K4070" s="14">
        <f t="shared" si="507"/>
        <v>0</v>
      </c>
      <c r="L4070" s="13">
        <f t="shared" si="508"/>
        <v>-3.7190000000000012</v>
      </c>
      <c r="M4070" s="53">
        <v>0</v>
      </c>
      <c r="N4070" s="45">
        <f t="shared" si="509"/>
        <v>-3.7190000000000012</v>
      </c>
      <c r="P4070" s="56"/>
    </row>
    <row r="4071" spans="1:16" x14ac:dyDescent="0.2">
      <c r="A4071" s="5">
        <v>45827.416666666664</v>
      </c>
      <c r="B4071" s="10">
        <f t="shared" si="504"/>
        <v>45827</v>
      </c>
      <c r="C4071" s="4">
        <f t="shared" si="511"/>
        <v>0.375</v>
      </c>
      <c r="D4071" s="4">
        <f>IF('Kauf Restprofil Los 7'!A4071&lt;&gt;"",IF('Kauf Restprofil Los 7'!A4071&lt;&gt;"",TIME(HOUR('Kauf Restprofil Los 7'!A4071),MINUTE('Kauf Restprofil Los 7'!A4071),SECOND('Kauf Restprofil Los 7'!A4071)),""),"")</f>
        <v>0.41666666666666669</v>
      </c>
      <c r="E4071" s="9">
        <f t="shared" si="510"/>
        <v>10</v>
      </c>
      <c r="F4071">
        <v>34.948003290000003</v>
      </c>
      <c r="G4071" s="12">
        <f t="shared" si="505"/>
        <v>2.9119999999999999</v>
      </c>
      <c r="H4071" s="18">
        <f t="shared" si="506"/>
        <v>34.948</v>
      </c>
      <c r="I4071" s="21">
        <v>41.400000000000006</v>
      </c>
      <c r="J4071" s="14">
        <v>41.400000000000006</v>
      </c>
      <c r="K4071" s="14">
        <f t="shared" si="507"/>
        <v>0</v>
      </c>
      <c r="L4071" s="13">
        <f t="shared" si="508"/>
        <v>-6.4520000000000053</v>
      </c>
      <c r="M4071" s="53">
        <v>0</v>
      </c>
      <c r="N4071" s="45">
        <f t="shared" si="509"/>
        <v>-6.4520000000000053</v>
      </c>
      <c r="P4071" s="56"/>
    </row>
    <row r="4072" spans="1:16" x14ac:dyDescent="0.2">
      <c r="A4072" s="5">
        <v>45827.458333333336</v>
      </c>
      <c r="B4072" s="10">
        <f t="shared" si="504"/>
        <v>45827</v>
      </c>
      <c r="C4072" s="4">
        <f t="shared" si="511"/>
        <v>0.41666666666666669</v>
      </c>
      <c r="D4072" s="4">
        <f>IF('Kauf Restprofil Los 7'!A4072&lt;&gt;"",IF('Kauf Restprofil Los 7'!A4072&lt;&gt;"",TIME(HOUR('Kauf Restprofil Los 7'!A4072),MINUTE('Kauf Restprofil Los 7'!A4072),SECOND('Kauf Restprofil Los 7'!A4072)),""),"")</f>
        <v>0.45833333333333331</v>
      </c>
      <c r="E4072" s="9">
        <f t="shared" si="510"/>
        <v>11</v>
      </c>
      <c r="F4072">
        <v>33.859042305999999</v>
      </c>
      <c r="G4072" s="12">
        <f t="shared" si="505"/>
        <v>2.8220000000000001</v>
      </c>
      <c r="H4072" s="18">
        <f t="shared" si="506"/>
        <v>33.859000000000002</v>
      </c>
      <c r="I4072" s="21">
        <v>41.22</v>
      </c>
      <c r="J4072" s="14">
        <v>41.22</v>
      </c>
      <c r="K4072" s="14">
        <f t="shared" si="507"/>
        <v>0</v>
      </c>
      <c r="L4072" s="13">
        <f t="shared" si="508"/>
        <v>-7.3609999999999971</v>
      </c>
      <c r="M4072" s="53">
        <v>0</v>
      </c>
      <c r="N4072" s="45">
        <f t="shared" si="509"/>
        <v>-7.3609999999999971</v>
      </c>
      <c r="P4072" s="56"/>
    </row>
    <row r="4073" spans="1:16" x14ac:dyDescent="0.2">
      <c r="A4073" s="5">
        <v>45827.5</v>
      </c>
      <c r="B4073" s="10">
        <f t="shared" si="504"/>
        <v>45827</v>
      </c>
      <c r="C4073" s="4">
        <f t="shared" si="511"/>
        <v>0.45833333333333331</v>
      </c>
      <c r="D4073" s="4">
        <f>IF('Kauf Restprofil Los 7'!A4073&lt;&gt;"",IF('Kauf Restprofil Los 7'!A4073&lt;&gt;"",TIME(HOUR('Kauf Restprofil Los 7'!A4073),MINUTE('Kauf Restprofil Los 7'!A4073),SECOND('Kauf Restprofil Los 7'!A4073)),""),"")</f>
        <v>0.5</v>
      </c>
      <c r="E4073" s="9">
        <f t="shared" si="510"/>
        <v>12</v>
      </c>
      <c r="F4073">
        <v>31.780252324999999</v>
      </c>
      <c r="G4073" s="12">
        <f t="shared" si="505"/>
        <v>2.6480000000000001</v>
      </c>
      <c r="H4073" s="18">
        <f t="shared" si="506"/>
        <v>31.78</v>
      </c>
      <c r="I4073" s="21">
        <v>41.099999999999994</v>
      </c>
      <c r="J4073" s="14">
        <v>41.099999999999994</v>
      </c>
      <c r="K4073" s="14">
        <f t="shared" si="507"/>
        <v>0</v>
      </c>
      <c r="L4073" s="13">
        <f t="shared" si="508"/>
        <v>-9.3199999999999932</v>
      </c>
      <c r="M4073" s="53">
        <v>0</v>
      </c>
      <c r="N4073" s="45">
        <f t="shared" si="509"/>
        <v>-9.3199999999999932</v>
      </c>
      <c r="P4073" s="56"/>
    </row>
    <row r="4074" spans="1:16" x14ac:dyDescent="0.2">
      <c r="A4074" s="5">
        <v>45827.541666666664</v>
      </c>
      <c r="B4074" s="10">
        <f t="shared" si="504"/>
        <v>45827</v>
      </c>
      <c r="C4074" s="4">
        <f t="shared" si="511"/>
        <v>0.5</v>
      </c>
      <c r="D4074" s="4">
        <f>IF('Kauf Restprofil Los 7'!A4074&lt;&gt;"",IF('Kauf Restprofil Los 7'!A4074&lt;&gt;"",TIME(HOUR('Kauf Restprofil Los 7'!A4074),MINUTE('Kauf Restprofil Los 7'!A4074),SECOND('Kauf Restprofil Los 7'!A4074)),""),"")</f>
        <v>0.54166666666666663</v>
      </c>
      <c r="E4074" s="9">
        <f t="shared" si="510"/>
        <v>13</v>
      </c>
      <c r="F4074">
        <v>26.674782649000001</v>
      </c>
      <c r="G4074" s="12">
        <f t="shared" si="505"/>
        <v>2.2229999999999999</v>
      </c>
      <c r="H4074" s="18">
        <f t="shared" si="506"/>
        <v>26.675000000000001</v>
      </c>
      <c r="I4074" s="21">
        <v>39.72</v>
      </c>
      <c r="J4074" s="14">
        <v>39.72</v>
      </c>
      <c r="K4074" s="14">
        <f t="shared" si="507"/>
        <v>0</v>
      </c>
      <c r="L4074" s="13">
        <f t="shared" si="508"/>
        <v>-13.044999999999998</v>
      </c>
      <c r="M4074" s="53">
        <v>0</v>
      </c>
      <c r="N4074" s="45">
        <f t="shared" si="509"/>
        <v>-13.044999999999998</v>
      </c>
      <c r="P4074" s="56"/>
    </row>
    <row r="4075" spans="1:16" x14ac:dyDescent="0.2">
      <c r="A4075" s="5">
        <v>45827.583333333336</v>
      </c>
      <c r="B4075" s="10">
        <f t="shared" si="504"/>
        <v>45827</v>
      </c>
      <c r="C4075" s="4">
        <f t="shared" si="511"/>
        <v>0.54166666666666663</v>
      </c>
      <c r="D4075" s="4">
        <f>IF('Kauf Restprofil Los 7'!A4075&lt;&gt;"",IF('Kauf Restprofil Los 7'!A4075&lt;&gt;"",TIME(HOUR('Kauf Restprofil Los 7'!A4075),MINUTE('Kauf Restprofil Los 7'!A4075),SECOND('Kauf Restprofil Los 7'!A4075)),""),"")</f>
        <v>0.58333333333333337</v>
      </c>
      <c r="E4075" s="9">
        <f t="shared" si="510"/>
        <v>14</v>
      </c>
      <c r="F4075">
        <v>25.382147224000001</v>
      </c>
      <c r="G4075" s="12">
        <f t="shared" si="505"/>
        <v>2.1150000000000002</v>
      </c>
      <c r="H4075" s="18">
        <f t="shared" si="506"/>
        <v>25.382000000000001</v>
      </c>
      <c r="I4075" s="21">
        <v>37.619999999999997</v>
      </c>
      <c r="J4075" s="14">
        <v>37.619999999999997</v>
      </c>
      <c r="K4075" s="14">
        <f t="shared" si="507"/>
        <v>0</v>
      </c>
      <c r="L4075" s="13">
        <f t="shared" si="508"/>
        <v>-12.237999999999996</v>
      </c>
      <c r="M4075" s="53">
        <v>0</v>
      </c>
      <c r="N4075" s="45">
        <f t="shared" si="509"/>
        <v>-12.237999999999996</v>
      </c>
      <c r="P4075" s="56"/>
    </row>
    <row r="4076" spans="1:16" x14ac:dyDescent="0.2">
      <c r="A4076" s="5">
        <v>45827.625</v>
      </c>
      <c r="B4076" s="10">
        <f t="shared" si="504"/>
        <v>45827</v>
      </c>
      <c r="C4076" s="4">
        <f t="shared" si="511"/>
        <v>0.58333333333333337</v>
      </c>
      <c r="D4076" s="4">
        <f>IF('Kauf Restprofil Los 7'!A4076&lt;&gt;"",IF('Kauf Restprofil Los 7'!A4076&lt;&gt;"",TIME(HOUR('Kauf Restprofil Los 7'!A4076),MINUTE('Kauf Restprofil Los 7'!A4076),SECOND('Kauf Restprofil Los 7'!A4076)),""),"")</f>
        <v>0.625</v>
      </c>
      <c r="E4076" s="9">
        <f t="shared" si="510"/>
        <v>15</v>
      </c>
      <c r="F4076">
        <v>24.239432966999999</v>
      </c>
      <c r="G4076" s="12">
        <f t="shared" si="505"/>
        <v>2.02</v>
      </c>
      <c r="H4076" s="18">
        <f t="shared" si="506"/>
        <v>24.239000000000001</v>
      </c>
      <c r="I4076" s="21">
        <v>35.880000000000003</v>
      </c>
      <c r="J4076" s="14">
        <v>35.880000000000003</v>
      </c>
      <c r="K4076" s="14">
        <f t="shared" si="507"/>
        <v>0</v>
      </c>
      <c r="L4076" s="13">
        <f t="shared" si="508"/>
        <v>-11.641000000000002</v>
      </c>
      <c r="M4076" s="53">
        <v>0</v>
      </c>
      <c r="N4076" s="45">
        <f t="shared" si="509"/>
        <v>-11.641000000000002</v>
      </c>
      <c r="P4076" s="56"/>
    </row>
    <row r="4077" spans="1:16" x14ac:dyDescent="0.2">
      <c r="A4077" s="5">
        <v>45827.666666666664</v>
      </c>
      <c r="B4077" s="10">
        <f t="shared" si="504"/>
        <v>45827</v>
      </c>
      <c r="C4077" s="4">
        <f t="shared" si="511"/>
        <v>0.625</v>
      </c>
      <c r="D4077" s="4">
        <f>IF('Kauf Restprofil Los 7'!A4077&lt;&gt;"",IF('Kauf Restprofil Los 7'!A4077&lt;&gt;"",TIME(HOUR('Kauf Restprofil Los 7'!A4077),MINUTE('Kauf Restprofil Los 7'!A4077),SECOND('Kauf Restprofil Los 7'!A4077)),""),"")</f>
        <v>0.66666666666666663</v>
      </c>
      <c r="E4077" s="9">
        <f t="shared" si="510"/>
        <v>16</v>
      </c>
      <c r="F4077">
        <v>24.210349287</v>
      </c>
      <c r="G4077" s="12">
        <f t="shared" si="505"/>
        <v>2.0179999999999998</v>
      </c>
      <c r="H4077" s="18">
        <f t="shared" si="506"/>
        <v>24.21</v>
      </c>
      <c r="I4077" s="21">
        <v>36.599999999999994</v>
      </c>
      <c r="J4077" s="14">
        <v>36.599999999999994</v>
      </c>
      <c r="K4077" s="14">
        <f t="shared" si="507"/>
        <v>0</v>
      </c>
      <c r="L4077" s="13">
        <f t="shared" si="508"/>
        <v>-12.389999999999993</v>
      </c>
      <c r="M4077" s="53">
        <v>0</v>
      </c>
      <c r="N4077" s="45">
        <f t="shared" si="509"/>
        <v>-12.389999999999993</v>
      </c>
      <c r="P4077" s="56"/>
    </row>
    <row r="4078" spans="1:16" x14ac:dyDescent="0.2">
      <c r="A4078" s="5">
        <v>45827.708333333336</v>
      </c>
      <c r="B4078" s="10">
        <f t="shared" si="504"/>
        <v>45827</v>
      </c>
      <c r="C4078" s="4">
        <f t="shared" si="511"/>
        <v>0.66666666666666663</v>
      </c>
      <c r="D4078" s="4">
        <f>IF('Kauf Restprofil Los 7'!A4078&lt;&gt;"",IF('Kauf Restprofil Los 7'!A4078&lt;&gt;"",TIME(HOUR('Kauf Restprofil Los 7'!A4078),MINUTE('Kauf Restprofil Los 7'!A4078),SECOND('Kauf Restprofil Los 7'!A4078)),""),"")</f>
        <v>0.70833333333333337</v>
      </c>
      <c r="E4078" s="9">
        <f t="shared" si="510"/>
        <v>17</v>
      </c>
      <c r="F4078">
        <v>25.495781516000001</v>
      </c>
      <c r="G4078" s="12">
        <f t="shared" si="505"/>
        <v>2.125</v>
      </c>
      <c r="H4078" s="18">
        <f t="shared" si="506"/>
        <v>25.495999999999999</v>
      </c>
      <c r="I4078" s="21">
        <v>35.76</v>
      </c>
      <c r="J4078" s="14">
        <v>35.76</v>
      </c>
      <c r="K4078" s="14">
        <f t="shared" si="507"/>
        <v>0</v>
      </c>
      <c r="L4078" s="13">
        <f t="shared" si="508"/>
        <v>-10.263999999999999</v>
      </c>
      <c r="M4078" s="53">
        <v>0</v>
      </c>
      <c r="N4078" s="45">
        <f t="shared" si="509"/>
        <v>-10.263999999999999</v>
      </c>
      <c r="P4078" s="56"/>
    </row>
    <row r="4079" spans="1:16" x14ac:dyDescent="0.2">
      <c r="A4079" s="5">
        <v>45827.75</v>
      </c>
      <c r="B4079" s="10">
        <f t="shared" si="504"/>
        <v>45827</v>
      </c>
      <c r="C4079" s="4">
        <f t="shared" si="511"/>
        <v>0.70833333333333337</v>
      </c>
      <c r="D4079" s="4">
        <f>IF('Kauf Restprofil Los 7'!A4079&lt;&gt;"",IF('Kauf Restprofil Los 7'!A4079&lt;&gt;"",TIME(HOUR('Kauf Restprofil Los 7'!A4079),MINUTE('Kauf Restprofil Los 7'!A4079),SECOND('Kauf Restprofil Los 7'!A4079)),""),"")</f>
        <v>0.75</v>
      </c>
      <c r="E4079" s="9">
        <f t="shared" si="510"/>
        <v>18</v>
      </c>
      <c r="F4079">
        <v>30.446651886000001</v>
      </c>
      <c r="G4079" s="12">
        <f t="shared" si="505"/>
        <v>2.5369999999999999</v>
      </c>
      <c r="H4079" s="18">
        <f t="shared" si="506"/>
        <v>30.446999999999999</v>
      </c>
      <c r="I4079" s="21">
        <v>37.799999999999997</v>
      </c>
      <c r="J4079" s="14">
        <v>37.799999999999997</v>
      </c>
      <c r="K4079" s="14">
        <f t="shared" si="507"/>
        <v>0</v>
      </c>
      <c r="L4079" s="13">
        <f t="shared" si="508"/>
        <v>-7.352999999999998</v>
      </c>
      <c r="M4079" s="53">
        <v>0</v>
      </c>
      <c r="N4079" s="45">
        <f t="shared" si="509"/>
        <v>-7.352999999999998</v>
      </c>
      <c r="P4079" s="56"/>
    </row>
    <row r="4080" spans="1:16" x14ac:dyDescent="0.2">
      <c r="A4080" s="5">
        <v>45827.791666666664</v>
      </c>
      <c r="B4080" s="10">
        <f t="shared" si="504"/>
        <v>45827</v>
      </c>
      <c r="C4080" s="4">
        <f t="shared" si="511"/>
        <v>0.75</v>
      </c>
      <c r="D4080" s="4">
        <f>IF('Kauf Restprofil Los 7'!A4080&lt;&gt;"",IF('Kauf Restprofil Los 7'!A4080&lt;&gt;"",TIME(HOUR('Kauf Restprofil Los 7'!A4080),MINUTE('Kauf Restprofil Los 7'!A4080),SECOND('Kauf Restprofil Los 7'!A4080)),""),"")</f>
        <v>0.79166666666666663</v>
      </c>
      <c r="E4080" s="9">
        <f t="shared" si="510"/>
        <v>19</v>
      </c>
      <c r="F4080">
        <v>37.108771335999997</v>
      </c>
      <c r="G4080" s="12">
        <f t="shared" si="505"/>
        <v>3.0920000000000001</v>
      </c>
      <c r="H4080" s="18">
        <f t="shared" si="506"/>
        <v>37.109000000000002</v>
      </c>
      <c r="I4080" s="21">
        <v>40.44</v>
      </c>
      <c r="J4080" s="14">
        <v>40.44</v>
      </c>
      <c r="K4080" s="14">
        <f t="shared" si="507"/>
        <v>0</v>
      </c>
      <c r="L4080" s="13">
        <f t="shared" si="508"/>
        <v>-3.330999999999996</v>
      </c>
      <c r="M4080" s="53">
        <v>0</v>
      </c>
      <c r="N4080" s="45">
        <f t="shared" si="509"/>
        <v>-3.330999999999996</v>
      </c>
      <c r="P4080" s="56"/>
    </row>
    <row r="4081" spans="1:16" x14ac:dyDescent="0.2">
      <c r="A4081" s="5">
        <v>45827.833333333336</v>
      </c>
      <c r="B4081" s="10">
        <f t="shared" si="504"/>
        <v>45827</v>
      </c>
      <c r="C4081" s="4">
        <f t="shared" si="511"/>
        <v>0.79166666666666663</v>
      </c>
      <c r="D4081" s="4">
        <f>IF('Kauf Restprofil Los 7'!A4081&lt;&gt;"",IF('Kauf Restprofil Los 7'!A4081&lt;&gt;"",TIME(HOUR('Kauf Restprofil Los 7'!A4081),MINUTE('Kauf Restprofil Los 7'!A4081),SECOND('Kauf Restprofil Los 7'!A4081)),""),"")</f>
        <v>0.83333333333333337</v>
      </c>
      <c r="E4081" s="9">
        <f t="shared" si="510"/>
        <v>20</v>
      </c>
      <c r="F4081">
        <v>37.442702764000003</v>
      </c>
      <c r="G4081" s="12">
        <f t="shared" si="505"/>
        <v>3.12</v>
      </c>
      <c r="H4081" s="18">
        <f t="shared" si="506"/>
        <v>37.442999999999998</v>
      </c>
      <c r="I4081" s="21">
        <v>40.68</v>
      </c>
      <c r="J4081" s="14">
        <v>40.68</v>
      </c>
      <c r="K4081" s="14">
        <f t="shared" si="507"/>
        <v>0</v>
      </c>
      <c r="L4081" s="13">
        <f t="shared" si="508"/>
        <v>-3.2370000000000019</v>
      </c>
      <c r="M4081" s="53">
        <v>0</v>
      </c>
      <c r="N4081" s="45">
        <f t="shared" si="509"/>
        <v>-3.2370000000000019</v>
      </c>
      <c r="P4081" s="56"/>
    </row>
    <row r="4082" spans="1:16" x14ac:dyDescent="0.2">
      <c r="A4082" s="5">
        <v>45827.875</v>
      </c>
      <c r="B4082" s="10">
        <f t="shared" si="504"/>
        <v>45827</v>
      </c>
      <c r="C4082" s="4">
        <f t="shared" si="511"/>
        <v>0.83333333333333337</v>
      </c>
      <c r="D4082" s="4">
        <f>IF('Kauf Restprofil Los 7'!A4082&lt;&gt;"",IF('Kauf Restprofil Los 7'!A4082&lt;&gt;"",TIME(HOUR('Kauf Restprofil Los 7'!A4082),MINUTE('Kauf Restprofil Los 7'!A4082),SECOND('Kauf Restprofil Los 7'!A4082)),""),"")</f>
        <v>0.875</v>
      </c>
      <c r="E4082" s="9">
        <f t="shared" si="510"/>
        <v>21</v>
      </c>
      <c r="F4082">
        <v>35.479728180000002</v>
      </c>
      <c r="G4082" s="12">
        <f t="shared" si="505"/>
        <v>2.9569999999999999</v>
      </c>
      <c r="H4082" s="18">
        <f t="shared" si="506"/>
        <v>35.479999999999997</v>
      </c>
      <c r="I4082" s="21">
        <v>37.14</v>
      </c>
      <c r="J4082" s="14">
        <v>37.14</v>
      </c>
      <c r="K4082" s="14">
        <f t="shared" si="507"/>
        <v>0</v>
      </c>
      <c r="L4082" s="13">
        <f t="shared" si="508"/>
        <v>-1.6600000000000037</v>
      </c>
      <c r="M4082" s="53">
        <v>0</v>
      </c>
      <c r="N4082" s="45">
        <f t="shared" si="509"/>
        <v>-1.6600000000000037</v>
      </c>
      <c r="P4082" s="56"/>
    </row>
    <row r="4083" spans="1:16" x14ac:dyDescent="0.2">
      <c r="A4083" s="5">
        <v>45827.916666666664</v>
      </c>
      <c r="B4083" s="10">
        <f t="shared" si="504"/>
        <v>45827</v>
      </c>
      <c r="C4083" s="4">
        <f t="shared" si="511"/>
        <v>0.875</v>
      </c>
      <c r="D4083" s="4">
        <f>IF('Kauf Restprofil Los 7'!A4083&lt;&gt;"",IF('Kauf Restprofil Los 7'!A4083&lt;&gt;"",TIME(HOUR('Kauf Restprofil Los 7'!A4083),MINUTE('Kauf Restprofil Los 7'!A4083),SECOND('Kauf Restprofil Los 7'!A4083)),""),"")</f>
        <v>0.91666666666666663</v>
      </c>
      <c r="E4083" s="9">
        <f t="shared" si="510"/>
        <v>22</v>
      </c>
      <c r="F4083">
        <v>31.658199923000002</v>
      </c>
      <c r="G4083" s="12">
        <f t="shared" si="505"/>
        <v>2.6379999999999999</v>
      </c>
      <c r="H4083" s="18">
        <f t="shared" si="506"/>
        <v>31.658000000000001</v>
      </c>
      <c r="I4083" s="21">
        <v>32.94</v>
      </c>
      <c r="J4083" s="14">
        <v>32.94</v>
      </c>
      <c r="K4083" s="14">
        <f t="shared" si="507"/>
        <v>0</v>
      </c>
      <c r="L4083" s="13">
        <f t="shared" si="508"/>
        <v>-1.2819999999999965</v>
      </c>
      <c r="M4083" s="53">
        <v>0</v>
      </c>
      <c r="N4083" s="45">
        <f t="shared" si="509"/>
        <v>-1.2819999999999965</v>
      </c>
      <c r="P4083" s="56"/>
    </row>
    <row r="4084" spans="1:16" x14ac:dyDescent="0.2">
      <c r="A4084" s="5">
        <v>45827.958333333336</v>
      </c>
      <c r="B4084" s="10">
        <f t="shared" si="504"/>
        <v>45827</v>
      </c>
      <c r="C4084" s="4">
        <f t="shared" si="511"/>
        <v>0.91666666666666663</v>
      </c>
      <c r="D4084" s="4">
        <f>IF('Kauf Restprofil Los 7'!A4084&lt;&gt;"",IF('Kauf Restprofil Los 7'!A4084&lt;&gt;"",TIME(HOUR('Kauf Restprofil Los 7'!A4084),MINUTE('Kauf Restprofil Los 7'!A4084),SECOND('Kauf Restprofil Los 7'!A4084)),""),"")</f>
        <v>0.95833333333333337</v>
      </c>
      <c r="E4084" s="9">
        <f t="shared" si="510"/>
        <v>23</v>
      </c>
      <c r="F4084">
        <v>27.753930164</v>
      </c>
      <c r="G4084" s="12">
        <f t="shared" si="505"/>
        <v>2.3130000000000002</v>
      </c>
      <c r="H4084" s="18">
        <f t="shared" si="506"/>
        <v>27.754000000000001</v>
      </c>
      <c r="I4084" s="21">
        <v>30</v>
      </c>
      <c r="J4084" s="14">
        <v>30</v>
      </c>
      <c r="K4084" s="14">
        <f t="shared" si="507"/>
        <v>0</v>
      </c>
      <c r="L4084" s="13">
        <f t="shared" si="508"/>
        <v>-2.2459999999999987</v>
      </c>
      <c r="M4084" s="53">
        <v>0</v>
      </c>
      <c r="N4084" s="45">
        <f t="shared" si="509"/>
        <v>-2.2459999999999987</v>
      </c>
      <c r="P4084" s="56"/>
    </row>
    <row r="4085" spans="1:16" x14ac:dyDescent="0.2">
      <c r="A4085" s="5">
        <v>45828</v>
      </c>
      <c r="B4085" s="10">
        <f t="shared" si="504"/>
        <v>45827</v>
      </c>
      <c r="C4085" s="4">
        <f t="shared" si="511"/>
        <v>0.95833333333333337</v>
      </c>
      <c r="D4085" s="4">
        <f>IF('Kauf Restprofil Los 7'!A4085&lt;&gt;"",IF('Kauf Restprofil Los 7'!A4085&lt;&gt;"",TIME(HOUR('Kauf Restprofil Los 7'!A4085),MINUTE('Kauf Restprofil Los 7'!A4085),SECOND('Kauf Restprofil Los 7'!A4085)),""),"")</f>
        <v>0</v>
      </c>
      <c r="E4085" s="9">
        <f t="shared" si="510"/>
        <v>24</v>
      </c>
      <c r="F4085">
        <v>23.121135623000001</v>
      </c>
      <c r="G4085" s="12">
        <f t="shared" si="505"/>
        <v>1.927</v>
      </c>
      <c r="H4085" s="18">
        <f t="shared" si="506"/>
        <v>23.120999999999999</v>
      </c>
      <c r="I4085" s="21">
        <v>25.92</v>
      </c>
      <c r="J4085" s="14">
        <v>25.92</v>
      </c>
      <c r="K4085" s="14">
        <f t="shared" si="507"/>
        <v>0</v>
      </c>
      <c r="L4085" s="13">
        <f t="shared" si="508"/>
        <v>-2.799000000000003</v>
      </c>
      <c r="M4085" s="53">
        <v>0</v>
      </c>
      <c r="N4085" s="45">
        <f t="shared" si="509"/>
        <v>-2.799000000000003</v>
      </c>
      <c r="P4085" s="56"/>
    </row>
    <row r="4086" spans="1:16" x14ac:dyDescent="0.2">
      <c r="A4086" s="5">
        <v>45828.041666666664</v>
      </c>
      <c r="B4086" s="10">
        <f t="shared" si="504"/>
        <v>45828</v>
      </c>
      <c r="C4086" s="4">
        <f t="shared" si="511"/>
        <v>0</v>
      </c>
      <c r="D4086" s="4">
        <f>IF('Kauf Restprofil Los 7'!A4086&lt;&gt;"",IF('Kauf Restprofil Los 7'!A4086&lt;&gt;"",TIME(HOUR('Kauf Restprofil Los 7'!A4086),MINUTE('Kauf Restprofil Los 7'!A4086),SECOND('Kauf Restprofil Los 7'!A4086)),""),"")</f>
        <v>4.1666666666666664E-2</v>
      </c>
      <c r="E4086" s="9">
        <f t="shared" si="510"/>
        <v>1</v>
      </c>
      <c r="F4086">
        <v>20.057988396999999</v>
      </c>
      <c r="G4086" s="12">
        <f t="shared" si="505"/>
        <v>1.671</v>
      </c>
      <c r="H4086" s="18">
        <f t="shared" si="506"/>
        <v>20.058</v>
      </c>
      <c r="I4086" s="21">
        <v>22.259999999999998</v>
      </c>
      <c r="J4086" s="14">
        <v>22.259999999999998</v>
      </c>
      <c r="K4086" s="14">
        <f t="shared" si="507"/>
        <v>0</v>
      </c>
      <c r="L4086" s="13">
        <f t="shared" si="508"/>
        <v>-2.2019999999999982</v>
      </c>
      <c r="M4086" s="53">
        <v>0</v>
      </c>
      <c r="N4086" s="45">
        <f t="shared" si="509"/>
        <v>-2.2019999999999982</v>
      </c>
      <c r="P4086" s="56"/>
    </row>
    <row r="4087" spans="1:16" x14ac:dyDescent="0.2">
      <c r="A4087" s="5">
        <v>45828.083333333336</v>
      </c>
      <c r="B4087" s="10">
        <f t="shared" si="504"/>
        <v>45828</v>
      </c>
      <c r="C4087" s="4">
        <f t="shared" si="511"/>
        <v>4.1666666666666664E-2</v>
      </c>
      <c r="D4087" s="4">
        <f>IF('Kauf Restprofil Los 7'!A4087&lt;&gt;"",IF('Kauf Restprofil Los 7'!A4087&lt;&gt;"",TIME(HOUR('Kauf Restprofil Los 7'!A4087),MINUTE('Kauf Restprofil Los 7'!A4087),SECOND('Kauf Restprofil Los 7'!A4087)),""),"")</f>
        <v>8.3333333333333329E-2</v>
      </c>
      <c r="E4087" s="9">
        <f t="shared" si="510"/>
        <v>2</v>
      </c>
      <c r="F4087">
        <v>18.189207771</v>
      </c>
      <c r="G4087" s="12">
        <f t="shared" si="505"/>
        <v>1.516</v>
      </c>
      <c r="H4087" s="18">
        <f t="shared" si="506"/>
        <v>18.189</v>
      </c>
      <c r="I4087" s="21">
        <v>20.22</v>
      </c>
      <c r="J4087" s="14">
        <v>20.22</v>
      </c>
      <c r="K4087" s="14">
        <f t="shared" si="507"/>
        <v>0</v>
      </c>
      <c r="L4087" s="13">
        <f t="shared" si="508"/>
        <v>-2.0309999999999988</v>
      </c>
      <c r="M4087" s="53">
        <v>0</v>
      </c>
      <c r="N4087" s="45">
        <f t="shared" si="509"/>
        <v>-2.0309999999999988</v>
      </c>
      <c r="P4087" s="56"/>
    </row>
    <row r="4088" spans="1:16" x14ac:dyDescent="0.2">
      <c r="A4088" s="5">
        <v>45828.125</v>
      </c>
      <c r="B4088" s="10">
        <f t="shared" si="504"/>
        <v>45828</v>
      </c>
      <c r="C4088" s="4">
        <f t="shared" si="511"/>
        <v>8.3333333333333329E-2</v>
      </c>
      <c r="D4088" s="4">
        <f>IF('Kauf Restprofil Los 7'!A4088&lt;&gt;"",IF('Kauf Restprofil Los 7'!A4088&lt;&gt;"",TIME(HOUR('Kauf Restprofil Los 7'!A4088),MINUTE('Kauf Restprofil Los 7'!A4088),SECOND('Kauf Restprofil Los 7'!A4088)),""),"")</f>
        <v>0.125</v>
      </c>
      <c r="E4088" s="9">
        <f t="shared" si="510"/>
        <v>3</v>
      </c>
      <c r="F4088">
        <v>17.393383648</v>
      </c>
      <c r="G4088" s="12">
        <f t="shared" si="505"/>
        <v>1.4490000000000001</v>
      </c>
      <c r="H4088" s="18">
        <f t="shared" si="506"/>
        <v>17.393000000000001</v>
      </c>
      <c r="I4088" s="21">
        <v>19.38</v>
      </c>
      <c r="J4088" s="14">
        <v>19.38</v>
      </c>
      <c r="K4088" s="14">
        <f t="shared" si="507"/>
        <v>0</v>
      </c>
      <c r="L4088" s="13">
        <f t="shared" si="508"/>
        <v>-1.9869999999999983</v>
      </c>
      <c r="M4088" s="53">
        <v>0</v>
      </c>
      <c r="N4088" s="45">
        <f t="shared" si="509"/>
        <v>-1.9869999999999983</v>
      </c>
      <c r="P4088" s="56"/>
    </row>
    <row r="4089" spans="1:16" x14ac:dyDescent="0.2">
      <c r="A4089" s="5">
        <v>45828.166666666664</v>
      </c>
      <c r="B4089" s="10">
        <f t="shared" si="504"/>
        <v>45828</v>
      </c>
      <c r="C4089" s="4">
        <f t="shared" si="511"/>
        <v>0.125</v>
      </c>
      <c r="D4089" s="4">
        <f>IF('Kauf Restprofil Los 7'!A4089&lt;&gt;"",IF('Kauf Restprofil Los 7'!A4089&lt;&gt;"",TIME(HOUR('Kauf Restprofil Los 7'!A4089),MINUTE('Kauf Restprofil Los 7'!A4089),SECOND('Kauf Restprofil Los 7'!A4089)),""),"")</f>
        <v>0.16666666666666666</v>
      </c>
      <c r="E4089" s="9">
        <f t="shared" si="510"/>
        <v>4</v>
      </c>
      <c r="F4089">
        <v>17.375464319999999</v>
      </c>
      <c r="G4089" s="12">
        <f t="shared" si="505"/>
        <v>1.448</v>
      </c>
      <c r="H4089" s="18">
        <f t="shared" si="506"/>
        <v>17.375</v>
      </c>
      <c r="I4089" s="21">
        <v>19.080000000000002</v>
      </c>
      <c r="J4089" s="14">
        <v>19.080000000000002</v>
      </c>
      <c r="K4089" s="14">
        <f t="shared" si="507"/>
        <v>0</v>
      </c>
      <c r="L4089" s="13">
        <f t="shared" si="508"/>
        <v>-1.7050000000000018</v>
      </c>
      <c r="M4089" s="53">
        <v>0</v>
      </c>
      <c r="N4089" s="45">
        <f t="shared" si="509"/>
        <v>-1.7050000000000018</v>
      </c>
      <c r="P4089" s="56"/>
    </row>
    <row r="4090" spans="1:16" x14ac:dyDescent="0.2">
      <c r="A4090" s="5">
        <v>45828.208333333336</v>
      </c>
      <c r="B4090" s="10">
        <f t="shared" si="504"/>
        <v>45828</v>
      </c>
      <c r="C4090" s="4">
        <f t="shared" si="511"/>
        <v>0.16666666666666666</v>
      </c>
      <c r="D4090" s="4">
        <f>IF('Kauf Restprofil Los 7'!A4090&lt;&gt;"",IF('Kauf Restprofil Los 7'!A4090&lt;&gt;"",TIME(HOUR('Kauf Restprofil Los 7'!A4090),MINUTE('Kauf Restprofil Los 7'!A4090),SECOND('Kauf Restprofil Los 7'!A4090)),""),"")</f>
        <v>0.20833333333333334</v>
      </c>
      <c r="E4090" s="9">
        <f t="shared" si="510"/>
        <v>5</v>
      </c>
      <c r="F4090">
        <v>18.084511765999999</v>
      </c>
      <c r="G4090" s="12">
        <f t="shared" si="505"/>
        <v>1.5069999999999999</v>
      </c>
      <c r="H4090" s="18">
        <f t="shared" si="506"/>
        <v>18.085000000000001</v>
      </c>
      <c r="I4090" s="21">
        <v>19.68</v>
      </c>
      <c r="J4090" s="14">
        <v>19.68</v>
      </c>
      <c r="K4090" s="14">
        <f t="shared" si="507"/>
        <v>0</v>
      </c>
      <c r="L4090" s="13">
        <f t="shared" si="508"/>
        <v>-1.5949999999999989</v>
      </c>
      <c r="M4090" s="53">
        <v>0</v>
      </c>
      <c r="N4090" s="45">
        <f t="shared" si="509"/>
        <v>-1.5949999999999989</v>
      </c>
      <c r="P4090" s="56"/>
    </row>
    <row r="4091" spans="1:16" x14ac:dyDescent="0.2">
      <c r="A4091" s="5">
        <v>45828.25</v>
      </c>
      <c r="B4091" s="10">
        <f t="shared" si="504"/>
        <v>45828</v>
      </c>
      <c r="C4091" s="4">
        <f t="shared" si="511"/>
        <v>0.20833333333333334</v>
      </c>
      <c r="D4091" s="4">
        <f>IF('Kauf Restprofil Los 7'!A4091&lt;&gt;"",IF('Kauf Restprofil Los 7'!A4091&lt;&gt;"",TIME(HOUR('Kauf Restprofil Los 7'!A4091),MINUTE('Kauf Restprofil Los 7'!A4091),SECOND('Kauf Restprofil Los 7'!A4091)),""),"")</f>
        <v>0.25</v>
      </c>
      <c r="E4091" s="9">
        <f t="shared" si="510"/>
        <v>6</v>
      </c>
      <c r="F4091">
        <v>20.607911944000001</v>
      </c>
      <c r="G4091" s="12">
        <f t="shared" si="505"/>
        <v>1.7170000000000001</v>
      </c>
      <c r="H4091" s="18">
        <f t="shared" si="506"/>
        <v>20.608000000000001</v>
      </c>
      <c r="I4091" s="21">
        <v>21.96</v>
      </c>
      <c r="J4091" s="14">
        <v>21.96</v>
      </c>
      <c r="K4091" s="14">
        <f t="shared" si="507"/>
        <v>0</v>
      </c>
      <c r="L4091" s="13">
        <f t="shared" si="508"/>
        <v>-1.3520000000000003</v>
      </c>
      <c r="M4091" s="53">
        <v>0</v>
      </c>
      <c r="N4091" s="45">
        <f t="shared" si="509"/>
        <v>-1.3520000000000003</v>
      </c>
      <c r="P4091" s="56"/>
    </row>
    <row r="4092" spans="1:16" x14ac:dyDescent="0.2">
      <c r="A4092" s="5">
        <v>45828.291666666664</v>
      </c>
      <c r="B4092" s="10">
        <f t="shared" si="504"/>
        <v>45828</v>
      </c>
      <c r="C4092" s="4">
        <f t="shared" si="511"/>
        <v>0.25</v>
      </c>
      <c r="D4092" s="4">
        <f>IF('Kauf Restprofil Los 7'!A4092&lt;&gt;"",IF('Kauf Restprofil Los 7'!A4092&lt;&gt;"",TIME(HOUR('Kauf Restprofil Los 7'!A4092),MINUTE('Kauf Restprofil Los 7'!A4092),SECOND('Kauf Restprofil Los 7'!A4092)),""),"")</f>
        <v>0.29166666666666669</v>
      </c>
      <c r="E4092" s="9">
        <f t="shared" si="510"/>
        <v>7</v>
      </c>
      <c r="F4092">
        <v>29.303816335</v>
      </c>
      <c r="G4092" s="12">
        <f t="shared" si="505"/>
        <v>2.4420000000000002</v>
      </c>
      <c r="H4092" s="18">
        <f t="shared" si="506"/>
        <v>29.303999999999998</v>
      </c>
      <c r="I4092" s="21">
        <v>29.64</v>
      </c>
      <c r="J4092" s="14">
        <v>29.64</v>
      </c>
      <c r="K4092" s="14">
        <f t="shared" si="507"/>
        <v>0</v>
      </c>
      <c r="L4092" s="13">
        <f t="shared" si="508"/>
        <v>-0.33600000000000207</v>
      </c>
      <c r="M4092" s="53">
        <v>0</v>
      </c>
      <c r="N4092" s="45">
        <f t="shared" si="509"/>
        <v>-0.33600000000000207</v>
      </c>
      <c r="P4092" s="56"/>
    </row>
    <row r="4093" spans="1:16" x14ac:dyDescent="0.2">
      <c r="A4093" s="5">
        <v>45828.333333333336</v>
      </c>
      <c r="B4093" s="10">
        <f t="shared" si="504"/>
        <v>45828</v>
      </c>
      <c r="C4093" s="4">
        <f t="shared" si="511"/>
        <v>0.29166666666666669</v>
      </c>
      <c r="D4093" s="4">
        <f>IF('Kauf Restprofil Los 7'!A4093&lt;&gt;"",IF('Kauf Restprofil Los 7'!A4093&lt;&gt;"",TIME(HOUR('Kauf Restprofil Los 7'!A4093),MINUTE('Kauf Restprofil Los 7'!A4093),SECOND('Kauf Restprofil Los 7'!A4093)),""),"")</f>
        <v>0.33333333333333331</v>
      </c>
      <c r="E4093" s="9">
        <f t="shared" si="510"/>
        <v>8</v>
      </c>
      <c r="F4093">
        <v>36.397835450000002</v>
      </c>
      <c r="G4093" s="12">
        <f t="shared" si="505"/>
        <v>3.0329999999999999</v>
      </c>
      <c r="H4093" s="18">
        <f t="shared" si="506"/>
        <v>36.398000000000003</v>
      </c>
      <c r="I4093" s="21">
        <v>36.96</v>
      </c>
      <c r="J4093" s="14">
        <v>36.96</v>
      </c>
      <c r="K4093" s="14">
        <f t="shared" si="507"/>
        <v>0</v>
      </c>
      <c r="L4093" s="13">
        <f t="shared" si="508"/>
        <v>-0.56199999999999761</v>
      </c>
      <c r="M4093" s="53">
        <v>0</v>
      </c>
      <c r="N4093" s="45">
        <f t="shared" si="509"/>
        <v>-0.56199999999999761</v>
      </c>
      <c r="P4093" s="56"/>
    </row>
    <row r="4094" spans="1:16" x14ac:dyDescent="0.2">
      <c r="A4094" s="5">
        <v>45828.375</v>
      </c>
      <c r="B4094" s="10">
        <f t="shared" si="504"/>
        <v>45828</v>
      </c>
      <c r="C4094" s="4">
        <f t="shared" si="511"/>
        <v>0.33333333333333331</v>
      </c>
      <c r="D4094" s="4">
        <f>IF('Kauf Restprofil Los 7'!A4094&lt;&gt;"",IF('Kauf Restprofil Los 7'!A4094&lt;&gt;"",TIME(HOUR('Kauf Restprofil Los 7'!A4094),MINUTE('Kauf Restprofil Los 7'!A4094),SECOND('Kauf Restprofil Los 7'!A4094)),""),"")</f>
        <v>0.375</v>
      </c>
      <c r="E4094" s="9">
        <f t="shared" si="510"/>
        <v>9</v>
      </c>
      <c r="F4094">
        <v>42.073155677000003</v>
      </c>
      <c r="G4094" s="12">
        <f t="shared" si="505"/>
        <v>3.5059999999999998</v>
      </c>
      <c r="H4094" s="18">
        <f t="shared" si="506"/>
        <v>42.073</v>
      </c>
      <c r="I4094" s="21">
        <v>42</v>
      </c>
      <c r="J4094" s="14">
        <v>42</v>
      </c>
      <c r="K4094" s="14">
        <f t="shared" si="507"/>
        <v>0</v>
      </c>
      <c r="L4094" s="13">
        <f t="shared" si="508"/>
        <v>7.3000000000000398E-2</v>
      </c>
      <c r="M4094" s="53">
        <v>7.3000000000000398E-2</v>
      </c>
      <c r="N4094" s="45">
        <f t="shared" si="509"/>
        <v>0</v>
      </c>
      <c r="P4094" s="56"/>
    </row>
    <row r="4095" spans="1:16" x14ac:dyDescent="0.2">
      <c r="A4095" s="5">
        <v>45828.416666666664</v>
      </c>
      <c r="B4095" s="10">
        <f t="shared" si="504"/>
        <v>45828</v>
      </c>
      <c r="C4095" s="4">
        <f t="shared" si="511"/>
        <v>0.375</v>
      </c>
      <c r="D4095" s="4">
        <f>IF('Kauf Restprofil Los 7'!A4095&lt;&gt;"",IF('Kauf Restprofil Los 7'!A4095&lt;&gt;"",TIME(HOUR('Kauf Restprofil Los 7'!A4095),MINUTE('Kauf Restprofil Los 7'!A4095),SECOND('Kauf Restprofil Los 7'!A4095)),""),"")</f>
        <v>0.41666666666666669</v>
      </c>
      <c r="E4095" s="9">
        <f t="shared" si="510"/>
        <v>10</v>
      </c>
      <c r="F4095">
        <v>43.024514410000002</v>
      </c>
      <c r="G4095" s="12">
        <f t="shared" si="505"/>
        <v>3.585</v>
      </c>
      <c r="H4095" s="18">
        <f t="shared" si="506"/>
        <v>43.024999999999999</v>
      </c>
      <c r="I4095" s="21">
        <v>43.2</v>
      </c>
      <c r="J4095" s="14">
        <v>43.2</v>
      </c>
      <c r="K4095" s="14">
        <f t="shared" si="507"/>
        <v>0</v>
      </c>
      <c r="L4095" s="13">
        <f t="shared" si="508"/>
        <v>-0.17500000000000426</v>
      </c>
      <c r="M4095" s="53">
        <v>0</v>
      </c>
      <c r="N4095" s="45">
        <f t="shared" si="509"/>
        <v>-0.17500000000000426</v>
      </c>
      <c r="P4095" s="56"/>
    </row>
    <row r="4096" spans="1:16" x14ac:dyDescent="0.2">
      <c r="A4096" s="5">
        <v>45828.458333333336</v>
      </c>
      <c r="B4096" s="10">
        <f t="shared" si="504"/>
        <v>45828</v>
      </c>
      <c r="C4096" s="4">
        <f t="shared" si="511"/>
        <v>0.41666666666666669</v>
      </c>
      <c r="D4096" s="4">
        <f>IF('Kauf Restprofil Los 7'!A4096&lt;&gt;"",IF('Kauf Restprofil Los 7'!A4096&lt;&gt;"",TIME(HOUR('Kauf Restprofil Los 7'!A4096),MINUTE('Kauf Restprofil Los 7'!A4096),SECOND('Kauf Restprofil Los 7'!A4096)),""),"")</f>
        <v>0.45833333333333331</v>
      </c>
      <c r="E4096" s="9">
        <f t="shared" si="510"/>
        <v>11</v>
      </c>
      <c r="F4096">
        <v>42.550414310000001</v>
      </c>
      <c r="G4096" s="12">
        <f t="shared" si="505"/>
        <v>3.5459999999999998</v>
      </c>
      <c r="H4096" s="18">
        <f t="shared" si="506"/>
        <v>42.55</v>
      </c>
      <c r="I4096" s="21">
        <v>44.099999999999994</v>
      </c>
      <c r="J4096" s="14">
        <v>44.099999999999994</v>
      </c>
      <c r="K4096" s="14">
        <f t="shared" si="507"/>
        <v>0</v>
      </c>
      <c r="L4096" s="13">
        <f t="shared" si="508"/>
        <v>-1.5499999999999972</v>
      </c>
      <c r="M4096" s="53">
        <v>0</v>
      </c>
      <c r="N4096" s="45">
        <f t="shared" si="509"/>
        <v>-1.5499999999999972</v>
      </c>
      <c r="P4096" s="56"/>
    </row>
    <row r="4097" spans="1:16" x14ac:dyDescent="0.2">
      <c r="A4097" s="5">
        <v>45828.5</v>
      </c>
      <c r="B4097" s="10">
        <f t="shared" si="504"/>
        <v>45828</v>
      </c>
      <c r="C4097" s="4">
        <f t="shared" si="511"/>
        <v>0.45833333333333331</v>
      </c>
      <c r="D4097" s="4">
        <f>IF('Kauf Restprofil Los 7'!A4097&lt;&gt;"",IF('Kauf Restprofil Los 7'!A4097&lt;&gt;"",TIME(HOUR('Kauf Restprofil Los 7'!A4097),MINUTE('Kauf Restprofil Los 7'!A4097),SECOND('Kauf Restprofil Los 7'!A4097)),""),"")</f>
        <v>0.5</v>
      </c>
      <c r="E4097" s="9">
        <f t="shared" si="510"/>
        <v>12</v>
      </c>
      <c r="F4097">
        <v>43.788637721999997</v>
      </c>
      <c r="G4097" s="12">
        <f t="shared" si="505"/>
        <v>3.649</v>
      </c>
      <c r="H4097" s="18">
        <f t="shared" si="506"/>
        <v>43.789000000000001</v>
      </c>
      <c r="I4097" s="21">
        <v>45.839999999999996</v>
      </c>
      <c r="J4097" s="14">
        <v>45.839999999999996</v>
      </c>
      <c r="K4097" s="14">
        <f t="shared" si="507"/>
        <v>0</v>
      </c>
      <c r="L4097" s="13">
        <f t="shared" si="508"/>
        <v>-2.0509999999999948</v>
      </c>
      <c r="M4097" s="53">
        <v>0</v>
      </c>
      <c r="N4097" s="45">
        <f t="shared" si="509"/>
        <v>-2.0509999999999948</v>
      </c>
      <c r="P4097" s="56"/>
    </row>
    <row r="4098" spans="1:16" x14ac:dyDescent="0.2">
      <c r="A4098" s="5">
        <v>45828.541666666664</v>
      </c>
      <c r="B4098" s="10">
        <f t="shared" si="504"/>
        <v>45828</v>
      </c>
      <c r="C4098" s="4">
        <f t="shared" si="511"/>
        <v>0.5</v>
      </c>
      <c r="D4098" s="4">
        <f>IF('Kauf Restprofil Los 7'!A4098&lt;&gt;"",IF('Kauf Restprofil Los 7'!A4098&lt;&gt;"",TIME(HOUR('Kauf Restprofil Los 7'!A4098),MINUTE('Kauf Restprofil Los 7'!A4098),SECOND('Kauf Restprofil Los 7'!A4098)),""),"")</f>
        <v>0.54166666666666663</v>
      </c>
      <c r="E4098" s="9">
        <f t="shared" si="510"/>
        <v>13</v>
      </c>
      <c r="F4098">
        <v>41.149696509000002</v>
      </c>
      <c r="G4098" s="12">
        <f t="shared" si="505"/>
        <v>3.4289999999999998</v>
      </c>
      <c r="H4098" s="18">
        <f t="shared" si="506"/>
        <v>41.15</v>
      </c>
      <c r="I4098" s="21">
        <v>44.339999999999996</v>
      </c>
      <c r="J4098" s="14">
        <v>44.339999999999996</v>
      </c>
      <c r="K4098" s="14">
        <f t="shared" si="507"/>
        <v>0</v>
      </c>
      <c r="L4098" s="13">
        <f t="shared" si="508"/>
        <v>-3.1899999999999977</v>
      </c>
      <c r="M4098" s="53">
        <v>0</v>
      </c>
      <c r="N4098" s="45">
        <f t="shared" si="509"/>
        <v>-3.1899999999999977</v>
      </c>
      <c r="P4098" s="56"/>
    </row>
    <row r="4099" spans="1:16" x14ac:dyDescent="0.2">
      <c r="A4099" s="5">
        <v>45828.583333333336</v>
      </c>
      <c r="B4099" s="10">
        <f t="shared" si="504"/>
        <v>45828</v>
      </c>
      <c r="C4099" s="4">
        <f t="shared" si="511"/>
        <v>0.54166666666666663</v>
      </c>
      <c r="D4099" s="4">
        <f>IF('Kauf Restprofil Los 7'!A4099&lt;&gt;"",IF('Kauf Restprofil Los 7'!A4099&lt;&gt;"",TIME(HOUR('Kauf Restprofil Los 7'!A4099),MINUTE('Kauf Restprofil Los 7'!A4099),SECOND('Kauf Restprofil Los 7'!A4099)),""),"")</f>
        <v>0.58333333333333337</v>
      </c>
      <c r="E4099" s="9">
        <f t="shared" si="510"/>
        <v>14</v>
      </c>
      <c r="F4099">
        <v>41.303446225000002</v>
      </c>
      <c r="G4099" s="12">
        <f t="shared" si="505"/>
        <v>3.4420000000000002</v>
      </c>
      <c r="H4099" s="18">
        <f t="shared" si="506"/>
        <v>41.302999999999997</v>
      </c>
      <c r="I4099" s="21">
        <v>41.94</v>
      </c>
      <c r="J4099" s="14">
        <v>41.94</v>
      </c>
      <c r="K4099" s="14">
        <f t="shared" si="507"/>
        <v>0</v>
      </c>
      <c r="L4099" s="13">
        <f t="shared" si="508"/>
        <v>-0.63700000000000045</v>
      </c>
      <c r="M4099" s="53">
        <v>0</v>
      </c>
      <c r="N4099" s="45">
        <f t="shared" si="509"/>
        <v>-0.63700000000000045</v>
      </c>
      <c r="P4099" s="56"/>
    </row>
    <row r="4100" spans="1:16" x14ac:dyDescent="0.2">
      <c r="A4100" s="5">
        <v>45828.625</v>
      </c>
      <c r="B4100" s="10">
        <f t="shared" si="504"/>
        <v>45828</v>
      </c>
      <c r="C4100" s="4">
        <f t="shared" si="511"/>
        <v>0.58333333333333337</v>
      </c>
      <c r="D4100" s="4">
        <f>IF('Kauf Restprofil Los 7'!A4100&lt;&gt;"",IF('Kauf Restprofil Los 7'!A4100&lt;&gt;"",TIME(HOUR('Kauf Restprofil Los 7'!A4100),MINUTE('Kauf Restprofil Los 7'!A4100),SECOND('Kauf Restprofil Los 7'!A4100)),""),"")</f>
        <v>0.625</v>
      </c>
      <c r="E4100" s="9">
        <f t="shared" si="510"/>
        <v>15</v>
      </c>
      <c r="F4100">
        <v>40.464004762000002</v>
      </c>
      <c r="G4100" s="12">
        <f t="shared" si="505"/>
        <v>3.3719999999999999</v>
      </c>
      <c r="H4100" s="18">
        <f t="shared" si="506"/>
        <v>40.463999999999999</v>
      </c>
      <c r="I4100" s="21">
        <v>41.400000000000006</v>
      </c>
      <c r="J4100" s="14">
        <v>41.400000000000006</v>
      </c>
      <c r="K4100" s="14">
        <f t="shared" si="507"/>
        <v>0</v>
      </c>
      <c r="L4100" s="13">
        <f t="shared" si="508"/>
        <v>-0.93600000000000705</v>
      </c>
      <c r="M4100" s="53">
        <v>0</v>
      </c>
      <c r="N4100" s="45">
        <f t="shared" si="509"/>
        <v>-0.93600000000000705</v>
      </c>
      <c r="P4100" s="56"/>
    </row>
    <row r="4101" spans="1:16" x14ac:dyDescent="0.2">
      <c r="A4101" s="5">
        <v>45828.666666666664</v>
      </c>
      <c r="B4101" s="10">
        <f t="shared" si="504"/>
        <v>45828</v>
      </c>
      <c r="C4101" s="4">
        <f t="shared" si="511"/>
        <v>0.625</v>
      </c>
      <c r="D4101" s="4">
        <f>IF('Kauf Restprofil Los 7'!A4101&lt;&gt;"",IF('Kauf Restprofil Los 7'!A4101&lt;&gt;"",TIME(HOUR('Kauf Restprofil Los 7'!A4101),MINUTE('Kauf Restprofil Los 7'!A4101),SECOND('Kauf Restprofil Los 7'!A4101)),""),"")</f>
        <v>0.66666666666666663</v>
      </c>
      <c r="E4101" s="9">
        <f t="shared" si="510"/>
        <v>16</v>
      </c>
      <c r="F4101">
        <v>38.951887089000003</v>
      </c>
      <c r="G4101" s="12">
        <f t="shared" si="505"/>
        <v>3.246</v>
      </c>
      <c r="H4101" s="18">
        <f t="shared" si="506"/>
        <v>38.951999999999998</v>
      </c>
      <c r="I4101" s="21">
        <v>41.339999999999996</v>
      </c>
      <c r="J4101" s="14">
        <v>41.339999999999996</v>
      </c>
      <c r="K4101" s="14">
        <f t="shared" si="507"/>
        <v>0</v>
      </c>
      <c r="L4101" s="13">
        <f t="shared" si="508"/>
        <v>-2.3879999999999981</v>
      </c>
      <c r="M4101" s="53">
        <v>0</v>
      </c>
      <c r="N4101" s="45">
        <f t="shared" si="509"/>
        <v>-2.3879999999999981</v>
      </c>
      <c r="P4101" s="56"/>
    </row>
    <row r="4102" spans="1:16" x14ac:dyDescent="0.2">
      <c r="A4102" s="5">
        <v>45828.708333333336</v>
      </c>
      <c r="B4102" s="10">
        <f t="shared" si="504"/>
        <v>45828</v>
      </c>
      <c r="C4102" s="4">
        <f t="shared" si="511"/>
        <v>0.66666666666666663</v>
      </c>
      <c r="D4102" s="4">
        <f>IF('Kauf Restprofil Los 7'!A4102&lt;&gt;"",IF('Kauf Restprofil Los 7'!A4102&lt;&gt;"",TIME(HOUR('Kauf Restprofil Los 7'!A4102),MINUTE('Kauf Restprofil Los 7'!A4102),SECOND('Kauf Restprofil Los 7'!A4102)),""),"")</f>
        <v>0.70833333333333337</v>
      </c>
      <c r="E4102" s="9">
        <f t="shared" si="510"/>
        <v>17</v>
      </c>
      <c r="F4102">
        <v>38.859442897000001</v>
      </c>
      <c r="G4102" s="12">
        <f t="shared" si="505"/>
        <v>3.238</v>
      </c>
      <c r="H4102" s="18">
        <f t="shared" si="506"/>
        <v>38.859000000000002</v>
      </c>
      <c r="I4102" s="21">
        <v>41.22</v>
      </c>
      <c r="J4102" s="14">
        <v>41.22</v>
      </c>
      <c r="K4102" s="14">
        <f t="shared" si="507"/>
        <v>0</v>
      </c>
      <c r="L4102" s="13">
        <f t="shared" si="508"/>
        <v>-2.3609999999999971</v>
      </c>
      <c r="M4102" s="53">
        <v>0</v>
      </c>
      <c r="N4102" s="45">
        <f t="shared" si="509"/>
        <v>-2.3609999999999971</v>
      </c>
      <c r="P4102" s="56"/>
    </row>
    <row r="4103" spans="1:16" x14ac:dyDescent="0.2">
      <c r="A4103" s="5">
        <v>45828.75</v>
      </c>
      <c r="B4103" s="10">
        <f t="shared" si="504"/>
        <v>45828</v>
      </c>
      <c r="C4103" s="4">
        <f t="shared" si="511"/>
        <v>0.70833333333333337</v>
      </c>
      <c r="D4103" s="4">
        <f>IF('Kauf Restprofil Los 7'!A4103&lt;&gt;"",IF('Kauf Restprofil Los 7'!A4103&lt;&gt;"",TIME(HOUR('Kauf Restprofil Los 7'!A4103),MINUTE('Kauf Restprofil Los 7'!A4103),SECOND('Kauf Restprofil Los 7'!A4103)),""),"")</f>
        <v>0.75</v>
      </c>
      <c r="E4103" s="9">
        <f t="shared" si="510"/>
        <v>18</v>
      </c>
      <c r="F4103">
        <v>43.620290892</v>
      </c>
      <c r="G4103" s="12">
        <f t="shared" si="505"/>
        <v>3.6349999999999998</v>
      </c>
      <c r="H4103" s="18">
        <f t="shared" si="506"/>
        <v>43.62</v>
      </c>
      <c r="I4103" s="21">
        <v>41.64</v>
      </c>
      <c r="J4103" s="14">
        <v>41.64</v>
      </c>
      <c r="K4103" s="14">
        <f t="shared" si="507"/>
        <v>0</v>
      </c>
      <c r="L4103" s="13">
        <f t="shared" si="508"/>
        <v>1.9799999999999969</v>
      </c>
      <c r="M4103" s="53">
        <v>1.9799999999999969</v>
      </c>
      <c r="N4103" s="45">
        <f t="shared" si="509"/>
        <v>0</v>
      </c>
      <c r="P4103" s="56"/>
    </row>
    <row r="4104" spans="1:16" x14ac:dyDescent="0.2">
      <c r="A4104" s="5">
        <v>45828.791666666664</v>
      </c>
      <c r="B4104" s="10">
        <f t="shared" ref="B4104:B4167" si="512">IF(A4104&lt;&gt;"",IF(E4104=24,B4103,DATE(YEAR(A4104),MONTH(A4104),DAY(A4104))),"")</f>
        <v>45828</v>
      </c>
      <c r="C4104" s="4">
        <f t="shared" si="511"/>
        <v>0.75</v>
      </c>
      <c r="D4104" s="4">
        <f>IF('Kauf Restprofil Los 7'!A4104&lt;&gt;"",IF('Kauf Restprofil Los 7'!A4104&lt;&gt;"",TIME(HOUR('Kauf Restprofil Los 7'!A4104),MINUTE('Kauf Restprofil Los 7'!A4104),SECOND('Kauf Restprofil Los 7'!A4104)),""),"")</f>
        <v>0.79166666666666663</v>
      </c>
      <c r="E4104" s="9">
        <f t="shared" si="510"/>
        <v>19</v>
      </c>
      <c r="F4104">
        <v>43.509207224999997</v>
      </c>
      <c r="G4104" s="12">
        <f t="shared" ref="G4104:G4167" si="513">ROUND(F4104/$H$5,3)</f>
        <v>3.6259999999999999</v>
      </c>
      <c r="H4104" s="18">
        <f t="shared" ref="H4104:H4167" si="514">ROUND(F4104,3)</f>
        <v>43.509</v>
      </c>
      <c r="I4104" s="21">
        <v>41.58</v>
      </c>
      <c r="J4104" s="14">
        <v>41.58</v>
      </c>
      <c r="K4104" s="14">
        <f t="shared" ref="K4104:K4167" si="515">J4104-I4104</f>
        <v>0</v>
      </c>
      <c r="L4104" s="13">
        <f t="shared" ref="L4104:L4167" si="516">H4104-I4104</f>
        <v>1.929000000000002</v>
      </c>
      <c r="M4104" s="53">
        <v>1.929000000000002</v>
      </c>
      <c r="N4104" s="45">
        <f t="shared" ref="N4104:N4167" si="517">IF(L4104&lt;0,L4104,0)</f>
        <v>0</v>
      </c>
      <c r="P4104" s="56"/>
    </row>
    <row r="4105" spans="1:16" x14ac:dyDescent="0.2">
      <c r="A4105" s="5">
        <v>45828.833333333336</v>
      </c>
      <c r="B4105" s="10">
        <f t="shared" si="512"/>
        <v>45828</v>
      </c>
      <c r="C4105" s="4">
        <f t="shared" si="511"/>
        <v>0.79166666666666663</v>
      </c>
      <c r="D4105" s="4">
        <f>IF('Kauf Restprofil Los 7'!A4105&lt;&gt;"",IF('Kauf Restprofil Los 7'!A4105&lt;&gt;"",TIME(HOUR('Kauf Restprofil Los 7'!A4105),MINUTE('Kauf Restprofil Los 7'!A4105),SECOND('Kauf Restprofil Los 7'!A4105)),""),"")</f>
        <v>0.83333333333333337</v>
      </c>
      <c r="E4105" s="9">
        <f t="shared" ref="E4105:E4168" si="518">IF(A4105&lt;&gt;"",IF(HOUR(A4105)=0,24,HOUR(A4105)),"")</f>
        <v>20</v>
      </c>
      <c r="F4105">
        <v>39.269105332000002</v>
      </c>
      <c r="G4105" s="12">
        <f t="shared" si="513"/>
        <v>3.2719999999999998</v>
      </c>
      <c r="H4105" s="18">
        <f t="shared" si="514"/>
        <v>39.268999999999998</v>
      </c>
      <c r="I4105" s="21">
        <v>38.28</v>
      </c>
      <c r="J4105" s="14">
        <v>38.28</v>
      </c>
      <c r="K4105" s="14">
        <f t="shared" si="515"/>
        <v>0</v>
      </c>
      <c r="L4105" s="13">
        <f t="shared" si="516"/>
        <v>0.98899999999999721</v>
      </c>
      <c r="M4105" s="53">
        <v>0.98899999999999721</v>
      </c>
      <c r="N4105" s="45">
        <f t="shared" si="517"/>
        <v>0</v>
      </c>
      <c r="P4105" s="56"/>
    </row>
    <row r="4106" spans="1:16" x14ac:dyDescent="0.2">
      <c r="A4106" s="5">
        <v>45828.875</v>
      </c>
      <c r="B4106" s="10">
        <f t="shared" si="512"/>
        <v>45828</v>
      </c>
      <c r="C4106" s="4">
        <f t="shared" ref="C4106:C4169" si="519">D4105</f>
        <v>0.83333333333333337</v>
      </c>
      <c r="D4106" s="4">
        <f>IF('Kauf Restprofil Los 7'!A4106&lt;&gt;"",IF('Kauf Restprofil Los 7'!A4106&lt;&gt;"",TIME(HOUR('Kauf Restprofil Los 7'!A4106),MINUTE('Kauf Restprofil Los 7'!A4106),SECOND('Kauf Restprofil Los 7'!A4106)),""),"")</f>
        <v>0.875</v>
      </c>
      <c r="E4106" s="9">
        <f t="shared" si="518"/>
        <v>21</v>
      </c>
      <c r="F4106">
        <v>34.957938820000003</v>
      </c>
      <c r="G4106" s="12">
        <f t="shared" si="513"/>
        <v>2.9129999999999998</v>
      </c>
      <c r="H4106" s="18">
        <f t="shared" si="514"/>
        <v>34.957999999999998</v>
      </c>
      <c r="I4106" s="21">
        <v>33.480000000000004</v>
      </c>
      <c r="J4106" s="14">
        <v>33.480000000000004</v>
      </c>
      <c r="K4106" s="14">
        <f t="shared" si="515"/>
        <v>0</v>
      </c>
      <c r="L4106" s="13">
        <f t="shared" si="516"/>
        <v>1.4779999999999944</v>
      </c>
      <c r="M4106" s="53">
        <v>1.4779999999999944</v>
      </c>
      <c r="N4106" s="45">
        <f t="shared" si="517"/>
        <v>0</v>
      </c>
      <c r="P4106" s="56"/>
    </row>
    <row r="4107" spans="1:16" x14ac:dyDescent="0.2">
      <c r="A4107" s="5">
        <v>45828.916666666664</v>
      </c>
      <c r="B4107" s="10">
        <f t="shared" si="512"/>
        <v>45828</v>
      </c>
      <c r="C4107" s="4">
        <f t="shared" si="519"/>
        <v>0.875</v>
      </c>
      <c r="D4107" s="4">
        <f>IF('Kauf Restprofil Los 7'!A4107&lt;&gt;"",IF('Kauf Restprofil Los 7'!A4107&lt;&gt;"",TIME(HOUR('Kauf Restprofil Los 7'!A4107),MINUTE('Kauf Restprofil Los 7'!A4107),SECOND('Kauf Restprofil Los 7'!A4107)),""),"")</f>
        <v>0.91666666666666663</v>
      </c>
      <c r="E4107" s="9">
        <f t="shared" si="518"/>
        <v>22</v>
      </c>
      <c r="F4107">
        <v>31.100788179999999</v>
      </c>
      <c r="G4107" s="12">
        <f t="shared" si="513"/>
        <v>2.5920000000000001</v>
      </c>
      <c r="H4107" s="18">
        <f t="shared" si="514"/>
        <v>31.100999999999999</v>
      </c>
      <c r="I4107" s="21">
        <v>29.160000000000004</v>
      </c>
      <c r="J4107" s="14">
        <v>29.160000000000004</v>
      </c>
      <c r="K4107" s="14">
        <f t="shared" si="515"/>
        <v>0</v>
      </c>
      <c r="L4107" s="13">
        <f t="shared" si="516"/>
        <v>1.9409999999999954</v>
      </c>
      <c r="M4107" s="53">
        <v>1.9409999999999954</v>
      </c>
      <c r="N4107" s="45">
        <f t="shared" si="517"/>
        <v>0</v>
      </c>
      <c r="P4107" s="56"/>
    </row>
    <row r="4108" spans="1:16" x14ac:dyDescent="0.2">
      <c r="A4108" s="5">
        <v>45828.958333333336</v>
      </c>
      <c r="B4108" s="10">
        <f t="shared" si="512"/>
        <v>45828</v>
      </c>
      <c r="C4108" s="4">
        <f t="shared" si="519"/>
        <v>0.91666666666666663</v>
      </c>
      <c r="D4108" s="4">
        <f>IF('Kauf Restprofil Los 7'!A4108&lt;&gt;"",IF('Kauf Restprofil Los 7'!A4108&lt;&gt;"",TIME(HOUR('Kauf Restprofil Los 7'!A4108),MINUTE('Kauf Restprofil Los 7'!A4108),SECOND('Kauf Restprofil Los 7'!A4108)),""),"")</f>
        <v>0.95833333333333337</v>
      </c>
      <c r="E4108" s="9">
        <f t="shared" si="518"/>
        <v>23</v>
      </c>
      <c r="F4108">
        <v>27.523893334</v>
      </c>
      <c r="G4108" s="12">
        <f t="shared" si="513"/>
        <v>2.294</v>
      </c>
      <c r="H4108" s="18">
        <f t="shared" si="514"/>
        <v>27.524000000000001</v>
      </c>
      <c r="I4108" s="21">
        <v>25.98</v>
      </c>
      <c r="J4108" s="14">
        <v>25.98</v>
      </c>
      <c r="K4108" s="14">
        <f t="shared" si="515"/>
        <v>0</v>
      </c>
      <c r="L4108" s="13">
        <f t="shared" si="516"/>
        <v>1.5440000000000005</v>
      </c>
      <c r="M4108" s="53">
        <v>1.5440000000000005</v>
      </c>
      <c r="N4108" s="45">
        <f t="shared" si="517"/>
        <v>0</v>
      </c>
      <c r="P4108" s="56"/>
    </row>
    <row r="4109" spans="1:16" x14ac:dyDescent="0.2">
      <c r="A4109" s="5">
        <v>45829</v>
      </c>
      <c r="B4109" s="10">
        <f t="shared" si="512"/>
        <v>45828</v>
      </c>
      <c r="C4109" s="4">
        <f t="shared" si="519"/>
        <v>0.95833333333333337</v>
      </c>
      <c r="D4109" s="4">
        <f>IF('Kauf Restprofil Los 7'!A4109&lt;&gt;"",IF('Kauf Restprofil Los 7'!A4109&lt;&gt;"",TIME(HOUR('Kauf Restprofil Los 7'!A4109),MINUTE('Kauf Restprofil Los 7'!A4109),SECOND('Kauf Restprofil Los 7'!A4109)),""),"")</f>
        <v>0</v>
      </c>
      <c r="E4109" s="9">
        <f t="shared" si="518"/>
        <v>24</v>
      </c>
      <c r="F4109">
        <v>22.986887550999999</v>
      </c>
      <c r="G4109" s="12">
        <f t="shared" si="513"/>
        <v>1.9159999999999999</v>
      </c>
      <c r="H4109" s="18">
        <f t="shared" si="514"/>
        <v>22.986999999999998</v>
      </c>
      <c r="I4109" s="21">
        <v>22.38</v>
      </c>
      <c r="J4109" s="14">
        <v>22.38</v>
      </c>
      <c r="K4109" s="14">
        <f t="shared" si="515"/>
        <v>0</v>
      </c>
      <c r="L4109" s="13">
        <f t="shared" si="516"/>
        <v>0.60699999999999932</v>
      </c>
      <c r="M4109" s="53">
        <v>0.60699999999999932</v>
      </c>
      <c r="N4109" s="45">
        <f t="shared" si="517"/>
        <v>0</v>
      </c>
      <c r="P4109" s="56"/>
    </row>
    <row r="4110" spans="1:16" x14ac:dyDescent="0.2">
      <c r="A4110" s="5">
        <v>45829.041666666664</v>
      </c>
      <c r="B4110" s="10">
        <f t="shared" si="512"/>
        <v>45829</v>
      </c>
      <c r="C4110" s="4">
        <f t="shared" si="519"/>
        <v>0</v>
      </c>
      <c r="D4110" s="4">
        <f>IF('Kauf Restprofil Los 7'!A4110&lt;&gt;"",IF('Kauf Restprofil Los 7'!A4110&lt;&gt;"",TIME(HOUR('Kauf Restprofil Los 7'!A4110),MINUTE('Kauf Restprofil Los 7'!A4110),SECOND('Kauf Restprofil Los 7'!A4110)),""),"")</f>
        <v>4.1666666666666664E-2</v>
      </c>
      <c r="E4110" s="9">
        <f t="shared" si="518"/>
        <v>1</v>
      </c>
      <c r="F4110">
        <v>19.420608051999999</v>
      </c>
      <c r="G4110" s="12">
        <f t="shared" si="513"/>
        <v>1.6180000000000001</v>
      </c>
      <c r="H4110" s="18">
        <f t="shared" si="514"/>
        <v>19.420999999999999</v>
      </c>
      <c r="I4110" s="21">
        <v>18.96</v>
      </c>
      <c r="J4110" s="14">
        <v>18.96</v>
      </c>
      <c r="K4110" s="14">
        <f t="shared" si="515"/>
        <v>0</v>
      </c>
      <c r="L4110" s="13">
        <f t="shared" si="516"/>
        <v>0.46099999999999852</v>
      </c>
      <c r="M4110" s="53">
        <v>0.46099999999999852</v>
      </c>
      <c r="N4110" s="45">
        <f t="shared" si="517"/>
        <v>0</v>
      </c>
      <c r="P4110" s="56"/>
    </row>
    <row r="4111" spans="1:16" x14ac:dyDescent="0.2">
      <c r="A4111" s="5">
        <v>45829.083333333336</v>
      </c>
      <c r="B4111" s="10">
        <f t="shared" si="512"/>
        <v>45829</v>
      </c>
      <c r="C4111" s="4">
        <f t="shared" si="519"/>
        <v>4.1666666666666664E-2</v>
      </c>
      <c r="D4111" s="4">
        <f>IF('Kauf Restprofil Los 7'!A4111&lt;&gt;"",IF('Kauf Restprofil Los 7'!A4111&lt;&gt;"",TIME(HOUR('Kauf Restprofil Los 7'!A4111),MINUTE('Kauf Restprofil Los 7'!A4111),SECOND('Kauf Restprofil Los 7'!A4111)),""),"")</f>
        <v>8.3333333333333329E-2</v>
      </c>
      <c r="E4111" s="9">
        <f t="shared" si="518"/>
        <v>2</v>
      </c>
      <c r="F4111">
        <v>16.849882132000001</v>
      </c>
      <c r="G4111" s="12">
        <f t="shared" si="513"/>
        <v>1.4039999999999999</v>
      </c>
      <c r="H4111" s="18">
        <f t="shared" si="514"/>
        <v>16.850000000000001</v>
      </c>
      <c r="I4111" s="21">
        <v>17.100000000000001</v>
      </c>
      <c r="J4111" s="14">
        <v>17.100000000000001</v>
      </c>
      <c r="K4111" s="14">
        <f t="shared" si="515"/>
        <v>0</v>
      </c>
      <c r="L4111" s="13">
        <f t="shared" si="516"/>
        <v>-0.25</v>
      </c>
      <c r="M4111" s="53">
        <v>0</v>
      </c>
      <c r="N4111" s="45">
        <f t="shared" si="517"/>
        <v>-0.25</v>
      </c>
      <c r="P4111" s="56"/>
    </row>
    <row r="4112" spans="1:16" x14ac:dyDescent="0.2">
      <c r="A4112" s="5">
        <v>45829.125</v>
      </c>
      <c r="B4112" s="10">
        <f t="shared" si="512"/>
        <v>45829</v>
      </c>
      <c r="C4112" s="4">
        <f t="shared" si="519"/>
        <v>8.3333333333333329E-2</v>
      </c>
      <c r="D4112" s="4">
        <f>IF('Kauf Restprofil Los 7'!A4112&lt;&gt;"",IF('Kauf Restprofil Los 7'!A4112&lt;&gt;"",TIME(HOUR('Kauf Restprofil Los 7'!A4112),MINUTE('Kauf Restprofil Los 7'!A4112),SECOND('Kauf Restprofil Los 7'!A4112)),""),"")</f>
        <v>0.125</v>
      </c>
      <c r="E4112" s="9">
        <f t="shared" si="518"/>
        <v>3</v>
      </c>
      <c r="F4112">
        <v>16.321850365</v>
      </c>
      <c r="G4112" s="12">
        <f t="shared" si="513"/>
        <v>1.36</v>
      </c>
      <c r="H4112" s="18">
        <f t="shared" si="514"/>
        <v>16.321999999999999</v>
      </c>
      <c r="I4112" s="21">
        <v>16.200000000000003</v>
      </c>
      <c r="J4112" s="14">
        <v>16.200000000000003</v>
      </c>
      <c r="K4112" s="14">
        <f t="shared" si="515"/>
        <v>0</v>
      </c>
      <c r="L4112" s="13">
        <f t="shared" si="516"/>
        <v>0.12199999999999633</v>
      </c>
      <c r="M4112" s="53">
        <v>0.12199999999999633</v>
      </c>
      <c r="N4112" s="45">
        <f t="shared" si="517"/>
        <v>0</v>
      </c>
      <c r="P4112" s="56"/>
    </row>
    <row r="4113" spans="1:16" x14ac:dyDescent="0.2">
      <c r="A4113" s="5">
        <v>45829.166666666664</v>
      </c>
      <c r="B4113" s="10">
        <f t="shared" si="512"/>
        <v>45829</v>
      </c>
      <c r="C4113" s="4">
        <f t="shared" si="519"/>
        <v>0.125</v>
      </c>
      <c r="D4113" s="4">
        <f>IF('Kauf Restprofil Los 7'!A4113&lt;&gt;"",IF('Kauf Restprofil Los 7'!A4113&lt;&gt;"",TIME(HOUR('Kauf Restprofil Los 7'!A4113),MINUTE('Kauf Restprofil Los 7'!A4113),SECOND('Kauf Restprofil Los 7'!A4113)),""),"")</f>
        <v>0.16666666666666666</v>
      </c>
      <c r="E4113" s="9">
        <f t="shared" si="518"/>
        <v>4</v>
      </c>
      <c r="F4113">
        <v>15.943901968</v>
      </c>
      <c r="G4113" s="12">
        <f t="shared" si="513"/>
        <v>1.329</v>
      </c>
      <c r="H4113" s="18">
        <f t="shared" si="514"/>
        <v>15.944000000000001</v>
      </c>
      <c r="I4113" s="21">
        <v>15.24</v>
      </c>
      <c r="J4113" s="14">
        <v>15.24</v>
      </c>
      <c r="K4113" s="14">
        <f t="shared" si="515"/>
        <v>0</v>
      </c>
      <c r="L4113" s="13">
        <f t="shared" si="516"/>
        <v>0.70400000000000063</v>
      </c>
      <c r="M4113" s="53">
        <v>0.70400000000000063</v>
      </c>
      <c r="N4113" s="45">
        <f t="shared" si="517"/>
        <v>0</v>
      </c>
      <c r="P4113" s="56"/>
    </row>
    <row r="4114" spans="1:16" x14ac:dyDescent="0.2">
      <c r="A4114" s="5">
        <v>45829.208333333336</v>
      </c>
      <c r="B4114" s="10">
        <f t="shared" si="512"/>
        <v>45829</v>
      </c>
      <c r="C4114" s="4">
        <f t="shared" si="519"/>
        <v>0.16666666666666666</v>
      </c>
      <c r="D4114" s="4">
        <f>IF('Kauf Restprofil Los 7'!A4114&lt;&gt;"",IF('Kauf Restprofil Los 7'!A4114&lt;&gt;"",TIME(HOUR('Kauf Restprofil Los 7'!A4114),MINUTE('Kauf Restprofil Los 7'!A4114),SECOND('Kauf Restprofil Los 7'!A4114)),""),"")</f>
        <v>0.20833333333333334</v>
      </c>
      <c r="E4114" s="9">
        <f t="shared" si="518"/>
        <v>5</v>
      </c>
      <c r="F4114">
        <v>15.75472628</v>
      </c>
      <c r="G4114" s="12">
        <f t="shared" si="513"/>
        <v>1.3129999999999999</v>
      </c>
      <c r="H4114" s="18">
        <f t="shared" si="514"/>
        <v>15.755000000000001</v>
      </c>
      <c r="I4114" s="21">
        <v>14.940000000000001</v>
      </c>
      <c r="J4114" s="14">
        <v>14.940000000000001</v>
      </c>
      <c r="K4114" s="14">
        <f t="shared" si="515"/>
        <v>0</v>
      </c>
      <c r="L4114" s="13">
        <f t="shared" si="516"/>
        <v>0.8149999999999995</v>
      </c>
      <c r="M4114" s="53">
        <v>0.8149999999999995</v>
      </c>
      <c r="N4114" s="45">
        <f t="shared" si="517"/>
        <v>0</v>
      </c>
      <c r="P4114" s="56"/>
    </row>
    <row r="4115" spans="1:16" x14ac:dyDescent="0.2">
      <c r="A4115" s="5">
        <v>45829.25</v>
      </c>
      <c r="B4115" s="10">
        <f t="shared" si="512"/>
        <v>45829</v>
      </c>
      <c r="C4115" s="4">
        <f t="shared" si="519"/>
        <v>0.20833333333333334</v>
      </c>
      <c r="D4115" s="4">
        <f>IF('Kauf Restprofil Los 7'!A4115&lt;&gt;"",IF('Kauf Restprofil Los 7'!A4115&lt;&gt;"",TIME(HOUR('Kauf Restprofil Los 7'!A4115),MINUTE('Kauf Restprofil Los 7'!A4115),SECOND('Kauf Restprofil Los 7'!A4115)),""),"")</f>
        <v>0.25</v>
      </c>
      <c r="E4115" s="9">
        <f t="shared" si="518"/>
        <v>6</v>
      </c>
      <c r="F4115">
        <v>16.48979147</v>
      </c>
      <c r="G4115" s="12">
        <f t="shared" si="513"/>
        <v>1.3740000000000001</v>
      </c>
      <c r="H4115" s="18">
        <f t="shared" si="514"/>
        <v>16.489999999999998</v>
      </c>
      <c r="I4115" s="21">
        <v>15.24</v>
      </c>
      <c r="J4115" s="14">
        <v>15.24</v>
      </c>
      <c r="K4115" s="14">
        <f t="shared" si="515"/>
        <v>0</v>
      </c>
      <c r="L4115" s="13">
        <f t="shared" si="516"/>
        <v>1.2499999999999982</v>
      </c>
      <c r="M4115" s="53">
        <v>1.2499999999999982</v>
      </c>
      <c r="N4115" s="45">
        <f t="shared" si="517"/>
        <v>0</v>
      </c>
      <c r="P4115" s="56"/>
    </row>
    <row r="4116" spans="1:16" x14ac:dyDescent="0.2">
      <c r="A4116" s="5">
        <v>45829.291666666664</v>
      </c>
      <c r="B4116" s="10">
        <f t="shared" si="512"/>
        <v>45829</v>
      </c>
      <c r="C4116" s="4">
        <f t="shared" si="519"/>
        <v>0.25</v>
      </c>
      <c r="D4116" s="4">
        <f>IF('Kauf Restprofil Los 7'!A4116&lt;&gt;"",IF('Kauf Restprofil Los 7'!A4116&lt;&gt;"",TIME(HOUR('Kauf Restprofil Los 7'!A4116),MINUTE('Kauf Restprofil Los 7'!A4116),SECOND('Kauf Restprofil Los 7'!A4116)),""),"")</f>
        <v>0.29166666666666669</v>
      </c>
      <c r="E4116" s="9">
        <f t="shared" si="518"/>
        <v>7</v>
      </c>
      <c r="F4116">
        <v>19.209053457</v>
      </c>
      <c r="G4116" s="12">
        <f t="shared" si="513"/>
        <v>1.601</v>
      </c>
      <c r="H4116" s="18">
        <f t="shared" si="514"/>
        <v>19.209</v>
      </c>
      <c r="I4116" s="21">
        <v>18.96</v>
      </c>
      <c r="J4116" s="14">
        <v>18.96</v>
      </c>
      <c r="K4116" s="14">
        <f t="shared" si="515"/>
        <v>0</v>
      </c>
      <c r="L4116" s="13">
        <f t="shared" si="516"/>
        <v>0.24899999999999878</v>
      </c>
      <c r="M4116" s="53">
        <v>0.24899999999999878</v>
      </c>
      <c r="N4116" s="45">
        <f t="shared" si="517"/>
        <v>0</v>
      </c>
      <c r="P4116" s="56"/>
    </row>
    <row r="4117" spans="1:16" x14ac:dyDescent="0.2">
      <c r="A4117" s="5">
        <v>45829.333333333336</v>
      </c>
      <c r="B4117" s="10">
        <f t="shared" si="512"/>
        <v>45829</v>
      </c>
      <c r="C4117" s="4">
        <f t="shared" si="519"/>
        <v>0.29166666666666669</v>
      </c>
      <c r="D4117" s="4">
        <f>IF('Kauf Restprofil Los 7'!A4117&lt;&gt;"",IF('Kauf Restprofil Los 7'!A4117&lt;&gt;"",TIME(HOUR('Kauf Restprofil Los 7'!A4117),MINUTE('Kauf Restprofil Los 7'!A4117),SECOND('Kauf Restprofil Los 7'!A4117)),""),"")</f>
        <v>0.33333333333333331</v>
      </c>
      <c r="E4117" s="9">
        <f t="shared" si="518"/>
        <v>8</v>
      </c>
      <c r="F4117">
        <v>21.868108920000001</v>
      </c>
      <c r="G4117" s="12">
        <f t="shared" si="513"/>
        <v>1.8220000000000001</v>
      </c>
      <c r="H4117" s="18">
        <f t="shared" si="514"/>
        <v>21.867999999999999</v>
      </c>
      <c r="I4117" s="21">
        <v>23.580000000000002</v>
      </c>
      <c r="J4117" s="14">
        <v>23.580000000000002</v>
      </c>
      <c r="K4117" s="14">
        <f t="shared" si="515"/>
        <v>0</v>
      </c>
      <c r="L4117" s="13">
        <f t="shared" si="516"/>
        <v>-1.7120000000000033</v>
      </c>
      <c r="M4117" s="53">
        <v>0</v>
      </c>
      <c r="N4117" s="45">
        <f t="shared" si="517"/>
        <v>-1.7120000000000033</v>
      </c>
      <c r="P4117" s="56"/>
    </row>
    <row r="4118" spans="1:16" x14ac:dyDescent="0.2">
      <c r="A4118" s="5">
        <v>45829.375</v>
      </c>
      <c r="B4118" s="10">
        <f t="shared" si="512"/>
        <v>45829</v>
      </c>
      <c r="C4118" s="4">
        <f t="shared" si="519"/>
        <v>0.33333333333333331</v>
      </c>
      <c r="D4118" s="4">
        <f>IF('Kauf Restprofil Los 7'!A4118&lt;&gt;"",IF('Kauf Restprofil Los 7'!A4118&lt;&gt;"",TIME(HOUR('Kauf Restprofil Los 7'!A4118),MINUTE('Kauf Restprofil Los 7'!A4118),SECOND('Kauf Restprofil Los 7'!A4118)),""),"")</f>
        <v>0.375</v>
      </c>
      <c r="E4118" s="9">
        <f t="shared" si="518"/>
        <v>9</v>
      </c>
      <c r="F4118">
        <v>25.176369401999999</v>
      </c>
      <c r="G4118" s="12">
        <f t="shared" si="513"/>
        <v>2.0979999999999999</v>
      </c>
      <c r="H4118" s="18">
        <f t="shared" si="514"/>
        <v>25.175999999999998</v>
      </c>
      <c r="I4118" s="21">
        <v>28.200000000000003</v>
      </c>
      <c r="J4118" s="14">
        <v>28.200000000000003</v>
      </c>
      <c r="K4118" s="14">
        <f t="shared" si="515"/>
        <v>0</v>
      </c>
      <c r="L4118" s="13">
        <f t="shared" si="516"/>
        <v>-3.0240000000000045</v>
      </c>
      <c r="M4118" s="53">
        <v>0</v>
      </c>
      <c r="N4118" s="45">
        <f t="shared" si="517"/>
        <v>-3.0240000000000045</v>
      </c>
      <c r="P4118" s="56"/>
    </row>
    <row r="4119" spans="1:16" x14ac:dyDescent="0.2">
      <c r="A4119" s="5">
        <v>45829.416666666664</v>
      </c>
      <c r="B4119" s="10">
        <f t="shared" si="512"/>
        <v>45829</v>
      </c>
      <c r="C4119" s="4">
        <f t="shared" si="519"/>
        <v>0.375</v>
      </c>
      <c r="D4119" s="4">
        <f>IF('Kauf Restprofil Los 7'!A4119&lt;&gt;"",IF('Kauf Restprofil Los 7'!A4119&lt;&gt;"",TIME(HOUR('Kauf Restprofil Los 7'!A4119),MINUTE('Kauf Restprofil Los 7'!A4119),SECOND('Kauf Restprofil Los 7'!A4119)),""),"")</f>
        <v>0.41666666666666669</v>
      </c>
      <c r="E4119" s="9">
        <f t="shared" si="518"/>
        <v>10</v>
      </c>
      <c r="F4119">
        <v>26.378014032999999</v>
      </c>
      <c r="G4119" s="12">
        <f t="shared" si="513"/>
        <v>2.198</v>
      </c>
      <c r="H4119" s="18">
        <f t="shared" si="514"/>
        <v>26.378</v>
      </c>
      <c r="I4119" s="21">
        <v>29.880000000000003</v>
      </c>
      <c r="J4119" s="14">
        <v>29.880000000000003</v>
      </c>
      <c r="K4119" s="14">
        <f t="shared" si="515"/>
        <v>0</v>
      </c>
      <c r="L4119" s="13">
        <f t="shared" si="516"/>
        <v>-3.5020000000000024</v>
      </c>
      <c r="M4119" s="53">
        <v>0</v>
      </c>
      <c r="N4119" s="45">
        <f t="shared" si="517"/>
        <v>-3.5020000000000024</v>
      </c>
      <c r="P4119" s="56"/>
    </row>
    <row r="4120" spans="1:16" x14ac:dyDescent="0.2">
      <c r="A4120" s="5">
        <v>45829.458333333336</v>
      </c>
      <c r="B4120" s="10">
        <f t="shared" si="512"/>
        <v>45829</v>
      </c>
      <c r="C4120" s="4">
        <f t="shared" si="519"/>
        <v>0.41666666666666669</v>
      </c>
      <c r="D4120" s="4">
        <f>IF('Kauf Restprofil Los 7'!A4120&lt;&gt;"",IF('Kauf Restprofil Los 7'!A4120&lt;&gt;"",TIME(HOUR('Kauf Restprofil Los 7'!A4120),MINUTE('Kauf Restprofil Los 7'!A4120),SECOND('Kauf Restprofil Los 7'!A4120)),""),"")</f>
        <v>0.45833333333333331</v>
      </c>
      <c r="E4120" s="9">
        <f t="shared" si="518"/>
        <v>11</v>
      </c>
      <c r="F4120">
        <v>25.109431790999999</v>
      </c>
      <c r="G4120" s="12">
        <f t="shared" si="513"/>
        <v>2.0920000000000001</v>
      </c>
      <c r="H4120" s="18">
        <f t="shared" si="514"/>
        <v>25.109000000000002</v>
      </c>
      <c r="I4120" s="21">
        <v>30.72</v>
      </c>
      <c r="J4120" s="14">
        <v>30.72</v>
      </c>
      <c r="K4120" s="14">
        <f t="shared" si="515"/>
        <v>0</v>
      </c>
      <c r="L4120" s="13">
        <f t="shared" si="516"/>
        <v>-5.6109999999999971</v>
      </c>
      <c r="M4120" s="53">
        <v>0</v>
      </c>
      <c r="N4120" s="45">
        <f t="shared" si="517"/>
        <v>-5.6109999999999971</v>
      </c>
      <c r="P4120" s="56"/>
    </row>
    <row r="4121" spans="1:16" x14ac:dyDescent="0.2">
      <c r="A4121" s="5">
        <v>45829.5</v>
      </c>
      <c r="B4121" s="10">
        <f t="shared" si="512"/>
        <v>45829</v>
      </c>
      <c r="C4121" s="4">
        <f t="shared" si="519"/>
        <v>0.45833333333333331</v>
      </c>
      <c r="D4121" s="4">
        <f>IF('Kauf Restprofil Los 7'!A4121&lt;&gt;"",IF('Kauf Restprofil Los 7'!A4121&lt;&gt;"",TIME(HOUR('Kauf Restprofil Los 7'!A4121),MINUTE('Kauf Restprofil Los 7'!A4121),SECOND('Kauf Restprofil Los 7'!A4121)),""),"")</f>
        <v>0.5</v>
      </c>
      <c r="E4121" s="9">
        <f t="shared" si="518"/>
        <v>12</v>
      </c>
      <c r="F4121">
        <v>24.256118312000002</v>
      </c>
      <c r="G4121" s="12">
        <f t="shared" si="513"/>
        <v>2.0209999999999999</v>
      </c>
      <c r="H4121" s="18">
        <f t="shared" si="514"/>
        <v>24.256</v>
      </c>
      <c r="I4121" s="21">
        <v>30.42</v>
      </c>
      <c r="J4121" s="14">
        <v>30.42</v>
      </c>
      <c r="K4121" s="14">
        <f t="shared" si="515"/>
        <v>0</v>
      </c>
      <c r="L4121" s="13">
        <f t="shared" si="516"/>
        <v>-6.1640000000000015</v>
      </c>
      <c r="M4121" s="53">
        <v>0</v>
      </c>
      <c r="N4121" s="45">
        <f t="shared" si="517"/>
        <v>-6.1640000000000015</v>
      </c>
      <c r="P4121" s="56"/>
    </row>
    <row r="4122" spans="1:16" x14ac:dyDescent="0.2">
      <c r="A4122" s="5">
        <v>45829.541666666664</v>
      </c>
      <c r="B4122" s="10">
        <f t="shared" si="512"/>
        <v>45829</v>
      </c>
      <c r="C4122" s="4">
        <f t="shared" si="519"/>
        <v>0.5</v>
      </c>
      <c r="D4122" s="4">
        <f>IF('Kauf Restprofil Los 7'!A4122&lt;&gt;"",IF('Kauf Restprofil Los 7'!A4122&lt;&gt;"",TIME(HOUR('Kauf Restprofil Los 7'!A4122),MINUTE('Kauf Restprofil Los 7'!A4122),SECOND('Kauf Restprofil Los 7'!A4122)),""),"")</f>
        <v>0.54166666666666663</v>
      </c>
      <c r="E4122" s="9">
        <f t="shared" si="518"/>
        <v>13</v>
      </c>
      <c r="F4122">
        <v>23.947917502999999</v>
      </c>
      <c r="G4122" s="12">
        <f t="shared" si="513"/>
        <v>1.996</v>
      </c>
      <c r="H4122" s="18">
        <f t="shared" si="514"/>
        <v>23.948</v>
      </c>
      <c r="I4122" s="21">
        <v>29.099999999999998</v>
      </c>
      <c r="J4122" s="14">
        <v>29.099999999999998</v>
      </c>
      <c r="K4122" s="14">
        <f t="shared" si="515"/>
        <v>0</v>
      </c>
      <c r="L4122" s="13">
        <f t="shared" si="516"/>
        <v>-5.1519999999999975</v>
      </c>
      <c r="M4122" s="53">
        <v>0</v>
      </c>
      <c r="N4122" s="45">
        <f t="shared" si="517"/>
        <v>-5.1519999999999975</v>
      </c>
      <c r="P4122" s="56"/>
    </row>
    <row r="4123" spans="1:16" x14ac:dyDescent="0.2">
      <c r="A4123" s="5">
        <v>45829.583333333336</v>
      </c>
      <c r="B4123" s="10">
        <f t="shared" si="512"/>
        <v>45829</v>
      </c>
      <c r="C4123" s="4">
        <f t="shared" si="519"/>
        <v>0.54166666666666663</v>
      </c>
      <c r="D4123" s="4">
        <f>IF('Kauf Restprofil Los 7'!A4123&lt;&gt;"",IF('Kauf Restprofil Los 7'!A4123&lt;&gt;"",TIME(HOUR('Kauf Restprofil Los 7'!A4123),MINUTE('Kauf Restprofil Los 7'!A4123),SECOND('Kauf Restprofil Los 7'!A4123)),""),"")</f>
        <v>0.58333333333333337</v>
      </c>
      <c r="E4123" s="9">
        <f t="shared" si="518"/>
        <v>14</v>
      </c>
      <c r="F4123">
        <v>21.970924173</v>
      </c>
      <c r="G4123" s="12">
        <f t="shared" si="513"/>
        <v>1.831</v>
      </c>
      <c r="H4123" s="18">
        <f t="shared" si="514"/>
        <v>21.971</v>
      </c>
      <c r="I4123" s="21">
        <v>26.46</v>
      </c>
      <c r="J4123" s="14">
        <v>26.46</v>
      </c>
      <c r="K4123" s="14">
        <f t="shared" si="515"/>
        <v>0</v>
      </c>
      <c r="L4123" s="13">
        <f t="shared" si="516"/>
        <v>-4.4890000000000008</v>
      </c>
      <c r="M4123" s="53">
        <v>0</v>
      </c>
      <c r="N4123" s="45">
        <f t="shared" si="517"/>
        <v>-4.4890000000000008</v>
      </c>
      <c r="P4123" s="56"/>
    </row>
    <row r="4124" spans="1:16" x14ac:dyDescent="0.2">
      <c r="A4124" s="5">
        <v>45829.625</v>
      </c>
      <c r="B4124" s="10">
        <f t="shared" si="512"/>
        <v>45829</v>
      </c>
      <c r="C4124" s="4">
        <f t="shared" si="519"/>
        <v>0.58333333333333337</v>
      </c>
      <c r="D4124" s="4">
        <f>IF('Kauf Restprofil Los 7'!A4124&lt;&gt;"",IF('Kauf Restprofil Los 7'!A4124&lt;&gt;"",TIME(HOUR('Kauf Restprofil Los 7'!A4124),MINUTE('Kauf Restprofil Los 7'!A4124),SECOND('Kauf Restprofil Los 7'!A4124)),""),"")</f>
        <v>0.625</v>
      </c>
      <c r="E4124" s="9">
        <f t="shared" si="518"/>
        <v>15</v>
      </c>
      <c r="F4124">
        <v>19.015194365999999</v>
      </c>
      <c r="G4124" s="12">
        <f t="shared" si="513"/>
        <v>1.585</v>
      </c>
      <c r="H4124" s="18">
        <f t="shared" si="514"/>
        <v>19.015000000000001</v>
      </c>
      <c r="I4124" s="21">
        <v>24.48</v>
      </c>
      <c r="J4124" s="14">
        <v>24.48</v>
      </c>
      <c r="K4124" s="14">
        <f t="shared" si="515"/>
        <v>0</v>
      </c>
      <c r="L4124" s="13">
        <f t="shared" si="516"/>
        <v>-5.4649999999999999</v>
      </c>
      <c r="M4124" s="53">
        <v>0</v>
      </c>
      <c r="N4124" s="45">
        <f t="shared" si="517"/>
        <v>-5.4649999999999999</v>
      </c>
      <c r="P4124" s="56"/>
    </row>
    <row r="4125" spans="1:16" x14ac:dyDescent="0.2">
      <c r="A4125" s="5">
        <v>45829.666666666664</v>
      </c>
      <c r="B4125" s="10">
        <f t="shared" si="512"/>
        <v>45829</v>
      </c>
      <c r="C4125" s="4">
        <f t="shared" si="519"/>
        <v>0.625</v>
      </c>
      <c r="D4125" s="4">
        <f>IF('Kauf Restprofil Los 7'!A4125&lt;&gt;"",IF('Kauf Restprofil Los 7'!A4125&lt;&gt;"",TIME(HOUR('Kauf Restprofil Los 7'!A4125),MINUTE('Kauf Restprofil Los 7'!A4125),SECOND('Kauf Restprofil Los 7'!A4125)),""),"")</f>
        <v>0.66666666666666663</v>
      </c>
      <c r="E4125" s="9">
        <f t="shared" si="518"/>
        <v>16</v>
      </c>
      <c r="F4125">
        <v>19.097566954000001</v>
      </c>
      <c r="G4125" s="12">
        <f t="shared" si="513"/>
        <v>1.591</v>
      </c>
      <c r="H4125" s="18">
        <f t="shared" si="514"/>
        <v>19.097999999999999</v>
      </c>
      <c r="I4125" s="21">
        <v>23.52</v>
      </c>
      <c r="J4125" s="14">
        <v>23.52</v>
      </c>
      <c r="K4125" s="14">
        <f t="shared" si="515"/>
        <v>0</v>
      </c>
      <c r="L4125" s="13">
        <f t="shared" si="516"/>
        <v>-4.4220000000000006</v>
      </c>
      <c r="M4125" s="53">
        <v>0</v>
      </c>
      <c r="N4125" s="45">
        <f t="shared" si="517"/>
        <v>-4.4220000000000006</v>
      </c>
      <c r="P4125" s="56"/>
    </row>
    <row r="4126" spans="1:16" x14ac:dyDescent="0.2">
      <c r="A4126" s="5">
        <v>45829.708333333336</v>
      </c>
      <c r="B4126" s="10">
        <f t="shared" si="512"/>
        <v>45829</v>
      </c>
      <c r="C4126" s="4">
        <f t="shared" si="519"/>
        <v>0.66666666666666663</v>
      </c>
      <c r="D4126" s="4">
        <f>IF('Kauf Restprofil Los 7'!A4126&lt;&gt;"",IF('Kauf Restprofil Los 7'!A4126&lt;&gt;"",TIME(HOUR('Kauf Restprofil Los 7'!A4126),MINUTE('Kauf Restprofil Los 7'!A4126),SECOND('Kauf Restprofil Los 7'!A4126)),""),"")</f>
        <v>0.70833333333333337</v>
      </c>
      <c r="E4126" s="9">
        <f t="shared" si="518"/>
        <v>17</v>
      </c>
      <c r="F4126">
        <v>21.203039786000001</v>
      </c>
      <c r="G4126" s="12">
        <f t="shared" si="513"/>
        <v>1.7669999999999999</v>
      </c>
      <c r="H4126" s="18">
        <f t="shared" si="514"/>
        <v>21.202999999999999</v>
      </c>
      <c r="I4126" s="21">
        <v>24.36</v>
      </c>
      <c r="J4126" s="14">
        <v>24.36</v>
      </c>
      <c r="K4126" s="14">
        <f t="shared" si="515"/>
        <v>0</v>
      </c>
      <c r="L4126" s="13">
        <f t="shared" si="516"/>
        <v>-3.157</v>
      </c>
      <c r="M4126" s="53">
        <v>0</v>
      </c>
      <c r="N4126" s="45">
        <f t="shared" si="517"/>
        <v>-3.157</v>
      </c>
      <c r="P4126" s="56"/>
    </row>
    <row r="4127" spans="1:16" x14ac:dyDescent="0.2">
      <c r="A4127" s="5">
        <v>45829.75</v>
      </c>
      <c r="B4127" s="10">
        <f t="shared" si="512"/>
        <v>45829</v>
      </c>
      <c r="C4127" s="4">
        <f t="shared" si="519"/>
        <v>0.70833333333333337</v>
      </c>
      <c r="D4127" s="4">
        <f>IF('Kauf Restprofil Los 7'!A4127&lt;&gt;"",IF('Kauf Restprofil Los 7'!A4127&lt;&gt;"",TIME(HOUR('Kauf Restprofil Los 7'!A4127),MINUTE('Kauf Restprofil Los 7'!A4127),SECOND('Kauf Restprofil Los 7'!A4127)),""),"")</f>
        <v>0.75</v>
      </c>
      <c r="E4127" s="9">
        <f t="shared" si="518"/>
        <v>18</v>
      </c>
      <c r="F4127">
        <v>25.308377859</v>
      </c>
      <c r="G4127" s="12">
        <f t="shared" si="513"/>
        <v>2.109</v>
      </c>
      <c r="H4127" s="18">
        <f t="shared" si="514"/>
        <v>25.308</v>
      </c>
      <c r="I4127" s="21">
        <v>27.18</v>
      </c>
      <c r="J4127" s="14">
        <v>27.18</v>
      </c>
      <c r="K4127" s="14">
        <f t="shared" si="515"/>
        <v>0</v>
      </c>
      <c r="L4127" s="13">
        <f t="shared" si="516"/>
        <v>-1.8719999999999999</v>
      </c>
      <c r="M4127" s="53">
        <v>0</v>
      </c>
      <c r="N4127" s="45">
        <f t="shared" si="517"/>
        <v>-1.8719999999999999</v>
      </c>
      <c r="P4127" s="56"/>
    </row>
    <row r="4128" spans="1:16" x14ac:dyDescent="0.2">
      <c r="A4128" s="5">
        <v>45829.791666666664</v>
      </c>
      <c r="B4128" s="10">
        <f t="shared" si="512"/>
        <v>45829</v>
      </c>
      <c r="C4128" s="4">
        <f t="shared" si="519"/>
        <v>0.75</v>
      </c>
      <c r="D4128" s="4">
        <f>IF('Kauf Restprofil Los 7'!A4128&lt;&gt;"",IF('Kauf Restprofil Los 7'!A4128&lt;&gt;"",TIME(HOUR('Kauf Restprofil Los 7'!A4128),MINUTE('Kauf Restprofil Los 7'!A4128),SECOND('Kauf Restprofil Los 7'!A4128)),""),"")</f>
        <v>0.79166666666666663</v>
      </c>
      <c r="E4128" s="9">
        <f t="shared" si="518"/>
        <v>19</v>
      </c>
      <c r="F4128">
        <v>27.176174865</v>
      </c>
      <c r="G4128" s="12">
        <f t="shared" si="513"/>
        <v>2.2650000000000001</v>
      </c>
      <c r="H4128" s="18">
        <f t="shared" si="514"/>
        <v>27.175999999999998</v>
      </c>
      <c r="I4128" s="21">
        <v>27.42</v>
      </c>
      <c r="J4128" s="14">
        <v>27.42</v>
      </c>
      <c r="K4128" s="14">
        <f t="shared" si="515"/>
        <v>0</v>
      </c>
      <c r="L4128" s="13">
        <f t="shared" si="516"/>
        <v>-0.24400000000000333</v>
      </c>
      <c r="M4128" s="53">
        <v>0</v>
      </c>
      <c r="N4128" s="45">
        <f t="shared" si="517"/>
        <v>-0.24400000000000333</v>
      </c>
      <c r="P4128" s="56"/>
    </row>
    <row r="4129" spans="1:16" x14ac:dyDescent="0.2">
      <c r="A4129" s="5">
        <v>45829.833333333336</v>
      </c>
      <c r="B4129" s="10">
        <f t="shared" si="512"/>
        <v>45829</v>
      </c>
      <c r="C4129" s="4">
        <f t="shared" si="519"/>
        <v>0.79166666666666663</v>
      </c>
      <c r="D4129" s="4">
        <f>IF('Kauf Restprofil Los 7'!A4129&lt;&gt;"",IF('Kauf Restprofil Los 7'!A4129&lt;&gt;"",TIME(HOUR('Kauf Restprofil Los 7'!A4129),MINUTE('Kauf Restprofil Los 7'!A4129),SECOND('Kauf Restprofil Los 7'!A4129)),""),"")</f>
        <v>0.83333333333333337</v>
      </c>
      <c r="E4129" s="9">
        <f t="shared" si="518"/>
        <v>20</v>
      </c>
      <c r="F4129">
        <v>25.906317259000001</v>
      </c>
      <c r="G4129" s="12">
        <f t="shared" si="513"/>
        <v>2.1589999999999998</v>
      </c>
      <c r="H4129" s="18">
        <f t="shared" si="514"/>
        <v>25.905999999999999</v>
      </c>
      <c r="I4129" s="21">
        <v>26.759999999999998</v>
      </c>
      <c r="J4129" s="14">
        <v>26.759999999999998</v>
      </c>
      <c r="K4129" s="14">
        <f t="shared" si="515"/>
        <v>0</v>
      </c>
      <c r="L4129" s="13">
        <f t="shared" si="516"/>
        <v>-0.8539999999999992</v>
      </c>
      <c r="M4129" s="53">
        <v>0</v>
      </c>
      <c r="N4129" s="45">
        <f t="shared" si="517"/>
        <v>-0.8539999999999992</v>
      </c>
      <c r="P4129" s="56"/>
    </row>
    <row r="4130" spans="1:16" x14ac:dyDescent="0.2">
      <c r="A4130" s="5">
        <v>45829.875</v>
      </c>
      <c r="B4130" s="10">
        <f t="shared" si="512"/>
        <v>45829</v>
      </c>
      <c r="C4130" s="4">
        <f t="shared" si="519"/>
        <v>0.83333333333333337</v>
      </c>
      <c r="D4130" s="4">
        <f>IF('Kauf Restprofil Los 7'!A4130&lt;&gt;"",IF('Kauf Restprofil Los 7'!A4130&lt;&gt;"",TIME(HOUR('Kauf Restprofil Los 7'!A4130),MINUTE('Kauf Restprofil Los 7'!A4130),SECOND('Kauf Restprofil Los 7'!A4130)),""),"")</f>
        <v>0.875</v>
      </c>
      <c r="E4130" s="9">
        <f t="shared" si="518"/>
        <v>21</v>
      </c>
      <c r="F4130">
        <v>22.635181545999998</v>
      </c>
      <c r="G4130" s="12">
        <f t="shared" si="513"/>
        <v>1.8859999999999999</v>
      </c>
      <c r="H4130" s="18">
        <f t="shared" si="514"/>
        <v>22.635000000000002</v>
      </c>
      <c r="I4130" s="21">
        <v>24.72</v>
      </c>
      <c r="J4130" s="14">
        <v>24.72</v>
      </c>
      <c r="K4130" s="14">
        <f t="shared" si="515"/>
        <v>0</v>
      </c>
      <c r="L4130" s="13">
        <f t="shared" si="516"/>
        <v>-2.0849999999999973</v>
      </c>
      <c r="M4130" s="53">
        <v>0</v>
      </c>
      <c r="N4130" s="45">
        <f t="shared" si="517"/>
        <v>-2.0849999999999973</v>
      </c>
      <c r="P4130" s="56"/>
    </row>
    <row r="4131" spans="1:16" x14ac:dyDescent="0.2">
      <c r="A4131" s="5">
        <v>45829.916666666664</v>
      </c>
      <c r="B4131" s="10">
        <f t="shared" si="512"/>
        <v>45829</v>
      </c>
      <c r="C4131" s="4">
        <f t="shared" si="519"/>
        <v>0.875</v>
      </c>
      <c r="D4131" s="4">
        <f>IF('Kauf Restprofil Los 7'!A4131&lt;&gt;"",IF('Kauf Restprofil Los 7'!A4131&lt;&gt;"",TIME(HOUR('Kauf Restprofil Los 7'!A4131),MINUTE('Kauf Restprofil Los 7'!A4131),SECOND('Kauf Restprofil Los 7'!A4131)),""),"")</f>
        <v>0.91666666666666663</v>
      </c>
      <c r="E4131" s="9">
        <f t="shared" si="518"/>
        <v>22</v>
      </c>
      <c r="F4131">
        <v>20.867679503000002</v>
      </c>
      <c r="G4131" s="12">
        <f t="shared" si="513"/>
        <v>1.7390000000000001</v>
      </c>
      <c r="H4131" s="18">
        <f t="shared" si="514"/>
        <v>20.867999999999999</v>
      </c>
      <c r="I4131" s="21">
        <v>22.56</v>
      </c>
      <c r="J4131" s="14">
        <v>22.56</v>
      </c>
      <c r="K4131" s="14">
        <f t="shared" si="515"/>
        <v>0</v>
      </c>
      <c r="L4131" s="13">
        <f t="shared" si="516"/>
        <v>-1.6920000000000002</v>
      </c>
      <c r="M4131" s="53">
        <v>0</v>
      </c>
      <c r="N4131" s="45">
        <f t="shared" si="517"/>
        <v>-1.6920000000000002</v>
      </c>
      <c r="P4131" s="56"/>
    </row>
    <row r="4132" spans="1:16" x14ac:dyDescent="0.2">
      <c r="A4132" s="5">
        <v>45829.958333333336</v>
      </c>
      <c r="B4132" s="10">
        <f t="shared" si="512"/>
        <v>45829</v>
      </c>
      <c r="C4132" s="4">
        <f t="shared" si="519"/>
        <v>0.91666666666666663</v>
      </c>
      <c r="D4132" s="4">
        <f>IF('Kauf Restprofil Los 7'!A4132&lt;&gt;"",IF('Kauf Restprofil Los 7'!A4132&lt;&gt;"",TIME(HOUR('Kauf Restprofil Los 7'!A4132),MINUTE('Kauf Restprofil Los 7'!A4132),SECOND('Kauf Restprofil Los 7'!A4132)),""),"")</f>
        <v>0.95833333333333337</v>
      </c>
      <c r="E4132" s="9">
        <f t="shared" si="518"/>
        <v>23</v>
      </c>
      <c r="F4132">
        <v>19.813669818000001</v>
      </c>
      <c r="G4132" s="12">
        <f t="shared" si="513"/>
        <v>1.651</v>
      </c>
      <c r="H4132" s="18">
        <f t="shared" si="514"/>
        <v>19.814</v>
      </c>
      <c r="I4132" s="21">
        <v>20.46</v>
      </c>
      <c r="J4132" s="14">
        <v>20.46</v>
      </c>
      <c r="K4132" s="14">
        <f t="shared" si="515"/>
        <v>0</v>
      </c>
      <c r="L4132" s="13">
        <f t="shared" si="516"/>
        <v>-0.6460000000000008</v>
      </c>
      <c r="M4132" s="53">
        <v>0</v>
      </c>
      <c r="N4132" s="45">
        <f t="shared" si="517"/>
        <v>-0.6460000000000008</v>
      </c>
      <c r="P4132" s="56"/>
    </row>
    <row r="4133" spans="1:16" x14ac:dyDescent="0.2">
      <c r="A4133" s="5">
        <v>45830</v>
      </c>
      <c r="B4133" s="10">
        <f t="shared" si="512"/>
        <v>45829</v>
      </c>
      <c r="C4133" s="4">
        <f t="shared" si="519"/>
        <v>0.95833333333333337</v>
      </c>
      <c r="D4133" s="4">
        <f>IF('Kauf Restprofil Los 7'!A4133&lt;&gt;"",IF('Kauf Restprofil Los 7'!A4133&lt;&gt;"",TIME(HOUR('Kauf Restprofil Los 7'!A4133),MINUTE('Kauf Restprofil Los 7'!A4133),SECOND('Kauf Restprofil Los 7'!A4133)),""),"")</f>
        <v>0</v>
      </c>
      <c r="E4133" s="9">
        <f t="shared" si="518"/>
        <v>24</v>
      </c>
      <c r="F4133">
        <v>17.698267844</v>
      </c>
      <c r="G4133" s="12">
        <f t="shared" si="513"/>
        <v>1.4750000000000001</v>
      </c>
      <c r="H4133" s="18">
        <f t="shared" si="514"/>
        <v>17.698</v>
      </c>
      <c r="I4133" s="21">
        <v>18</v>
      </c>
      <c r="J4133" s="14">
        <v>18</v>
      </c>
      <c r="K4133" s="14">
        <f t="shared" si="515"/>
        <v>0</v>
      </c>
      <c r="L4133" s="13">
        <f t="shared" si="516"/>
        <v>-0.3019999999999996</v>
      </c>
      <c r="M4133" s="53">
        <v>0</v>
      </c>
      <c r="N4133" s="45">
        <f t="shared" si="517"/>
        <v>-0.3019999999999996</v>
      </c>
      <c r="P4133" s="56"/>
    </row>
    <row r="4134" spans="1:16" x14ac:dyDescent="0.2">
      <c r="A4134" s="5">
        <v>45830.041666666664</v>
      </c>
      <c r="B4134" s="10">
        <f t="shared" si="512"/>
        <v>45830</v>
      </c>
      <c r="C4134" s="4">
        <f t="shared" si="519"/>
        <v>0</v>
      </c>
      <c r="D4134" s="4">
        <f>IF('Kauf Restprofil Los 7'!A4134&lt;&gt;"",IF('Kauf Restprofil Los 7'!A4134&lt;&gt;"",TIME(HOUR('Kauf Restprofil Los 7'!A4134),MINUTE('Kauf Restprofil Los 7'!A4134),SECOND('Kauf Restprofil Los 7'!A4134)),""),"")</f>
        <v>4.1666666666666664E-2</v>
      </c>
      <c r="E4134" s="9">
        <f t="shared" si="518"/>
        <v>1</v>
      </c>
      <c r="F4134">
        <v>15.445516172</v>
      </c>
      <c r="G4134" s="12">
        <f t="shared" si="513"/>
        <v>1.2869999999999999</v>
      </c>
      <c r="H4134" s="18">
        <f t="shared" si="514"/>
        <v>15.446</v>
      </c>
      <c r="I4134" s="21">
        <v>15.66</v>
      </c>
      <c r="J4134" s="14">
        <v>15.66</v>
      </c>
      <c r="K4134" s="14">
        <f t="shared" si="515"/>
        <v>0</v>
      </c>
      <c r="L4134" s="13">
        <f t="shared" si="516"/>
        <v>-0.21400000000000041</v>
      </c>
      <c r="M4134" s="53">
        <v>0</v>
      </c>
      <c r="N4134" s="45">
        <f t="shared" si="517"/>
        <v>-0.21400000000000041</v>
      </c>
      <c r="P4134" s="56"/>
    </row>
    <row r="4135" spans="1:16" x14ac:dyDescent="0.2">
      <c r="A4135" s="5">
        <v>45830.083333333336</v>
      </c>
      <c r="B4135" s="10">
        <f t="shared" si="512"/>
        <v>45830</v>
      </c>
      <c r="C4135" s="4">
        <f t="shared" si="519"/>
        <v>4.1666666666666664E-2</v>
      </c>
      <c r="D4135" s="4">
        <f>IF('Kauf Restprofil Los 7'!A4135&lt;&gt;"",IF('Kauf Restprofil Los 7'!A4135&lt;&gt;"",TIME(HOUR('Kauf Restprofil Los 7'!A4135),MINUTE('Kauf Restprofil Los 7'!A4135),SECOND('Kauf Restprofil Los 7'!A4135)),""),"")</f>
        <v>8.3333333333333329E-2</v>
      </c>
      <c r="E4135" s="9">
        <f t="shared" si="518"/>
        <v>2</v>
      </c>
      <c r="F4135">
        <v>13.865729521</v>
      </c>
      <c r="G4135" s="12">
        <f t="shared" si="513"/>
        <v>1.155</v>
      </c>
      <c r="H4135" s="18">
        <f t="shared" si="514"/>
        <v>13.866</v>
      </c>
      <c r="I4135" s="21">
        <v>14.22</v>
      </c>
      <c r="J4135" s="14">
        <v>14.22</v>
      </c>
      <c r="K4135" s="14">
        <f t="shared" si="515"/>
        <v>0</v>
      </c>
      <c r="L4135" s="13">
        <f t="shared" si="516"/>
        <v>-0.35400000000000098</v>
      </c>
      <c r="M4135" s="53">
        <v>0</v>
      </c>
      <c r="N4135" s="45">
        <f t="shared" si="517"/>
        <v>-0.35400000000000098</v>
      </c>
      <c r="P4135" s="56"/>
    </row>
    <row r="4136" spans="1:16" x14ac:dyDescent="0.2">
      <c r="A4136" s="5">
        <v>45830.125</v>
      </c>
      <c r="B4136" s="10">
        <f t="shared" si="512"/>
        <v>45830</v>
      </c>
      <c r="C4136" s="4">
        <f t="shared" si="519"/>
        <v>8.3333333333333329E-2</v>
      </c>
      <c r="D4136" s="4">
        <f>IF('Kauf Restprofil Los 7'!A4136&lt;&gt;"",IF('Kauf Restprofil Los 7'!A4136&lt;&gt;"",TIME(HOUR('Kauf Restprofil Los 7'!A4136),MINUTE('Kauf Restprofil Los 7'!A4136),SECOND('Kauf Restprofil Los 7'!A4136)),""),"")</f>
        <v>0.125</v>
      </c>
      <c r="E4136" s="9">
        <f t="shared" si="518"/>
        <v>3</v>
      </c>
      <c r="F4136">
        <v>13.207379979000001</v>
      </c>
      <c r="G4136" s="12">
        <f t="shared" si="513"/>
        <v>1.101</v>
      </c>
      <c r="H4136" s="18">
        <f t="shared" si="514"/>
        <v>13.207000000000001</v>
      </c>
      <c r="I4136" s="21">
        <v>12.96</v>
      </c>
      <c r="J4136" s="14">
        <v>12.96</v>
      </c>
      <c r="K4136" s="14">
        <f t="shared" si="515"/>
        <v>0</v>
      </c>
      <c r="L4136" s="13">
        <f t="shared" si="516"/>
        <v>0.24699999999999989</v>
      </c>
      <c r="M4136" s="53">
        <v>0.24699999999999989</v>
      </c>
      <c r="N4136" s="45">
        <f t="shared" si="517"/>
        <v>0</v>
      </c>
      <c r="P4136" s="56"/>
    </row>
    <row r="4137" spans="1:16" x14ac:dyDescent="0.2">
      <c r="A4137" s="5">
        <v>45830.166666666664</v>
      </c>
      <c r="B4137" s="10">
        <f t="shared" si="512"/>
        <v>45830</v>
      </c>
      <c r="C4137" s="4">
        <f t="shared" si="519"/>
        <v>0.125</v>
      </c>
      <c r="D4137" s="4">
        <f>IF('Kauf Restprofil Los 7'!A4137&lt;&gt;"",IF('Kauf Restprofil Los 7'!A4137&lt;&gt;"",TIME(HOUR('Kauf Restprofil Los 7'!A4137),MINUTE('Kauf Restprofil Los 7'!A4137),SECOND('Kauf Restprofil Los 7'!A4137)),""),"")</f>
        <v>0.16666666666666666</v>
      </c>
      <c r="E4137" s="9">
        <f t="shared" si="518"/>
        <v>4</v>
      </c>
      <c r="F4137">
        <v>12.933197356000001</v>
      </c>
      <c r="G4137" s="12">
        <f t="shared" si="513"/>
        <v>1.0780000000000001</v>
      </c>
      <c r="H4137" s="18">
        <f t="shared" si="514"/>
        <v>12.933</v>
      </c>
      <c r="I4137" s="21">
        <v>12.66</v>
      </c>
      <c r="J4137" s="14">
        <v>12.66</v>
      </c>
      <c r="K4137" s="14">
        <f t="shared" si="515"/>
        <v>0</v>
      </c>
      <c r="L4137" s="13">
        <f t="shared" si="516"/>
        <v>0.27299999999999969</v>
      </c>
      <c r="M4137" s="53">
        <v>0.27299999999999969</v>
      </c>
      <c r="N4137" s="45">
        <f t="shared" si="517"/>
        <v>0</v>
      </c>
      <c r="P4137" s="56"/>
    </row>
    <row r="4138" spans="1:16" x14ac:dyDescent="0.2">
      <c r="A4138" s="5">
        <v>45830.208333333336</v>
      </c>
      <c r="B4138" s="10">
        <f t="shared" si="512"/>
        <v>45830</v>
      </c>
      <c r="C4138" s="4">
        <f t="shared" si="519"/>
        <v>0.16666666666666666</v>
      </c>
      <c r="D4138" s="4">
        <f>IF('Kauf Restprofil Los 7'!A4138&lt;&gt;"",IF('Kauf Restprofil Los 7'!A4138&lt;&gt;"",TIME(HOUR('Kauf Restprofil Los 7'!A4138),MINUTE('Kauf Restprofil Los 7'!A4138),SECOND('Kauf Restprofil Los 7'!A4138)),""),"")</f>
        <v>0.20833333333333334</v>
      </c>
      <c r="E4138" s="9">
        <f t="shared" si="518"/>
        <v>5</v>
      </c>
      <c r="F4138">
        <v>12.938577302000001</v>
      </c>
      <c r="G4138" s="12">
        <f t="shared" si="513"/>
        <v>1.0780000000000001</v>
      </c>
      <c r="H4138" s="18">
        <f t="shared" si="514"/>
        <v>12.939</v>
      </c>
      <c r="I4138" s="21">
        <v>12.36</v>
      </c>
      <c r="J4138" s="14">
        <v>12.36</v>
      </c>
      <c r="K4138" s="14">
        <f t="shared" si="515"/>
        <v>0</v>
      </c>
      <c r="L4138" s="13">
        <f t="shared" si="516"/>
        <v>0.57900000000000063</v>
      </c>
      <c r="M4138" s="53">
        <v>0.57900000000000063</v>
      </c>
      <c r="N4138" s="45">
        <f t="shared" si="517"/>
        <v>0</v>
      </c>
      <c r="P4138" s="56"/>
    </row>
    <row r="4139" spans="1:16" x14ac:dyDescent="0.2">
      <c r="A4139" s="5">
        <v>45830.25</v>
      </c>
      <c r="B4139" s="10">
        <f t="shared" si="512"/>
        <v>45830</v>
      </c>
      <c r="C4139" s="4">
        <f t="shared" si="519"/>
        <v>0.20833333333333334</v>
      </c>
      <c r="D4139" s="4">
        <f>IF('Kauf Restprofil Los 7'!A4139&lt;&gt;"",IF('Kauf Restprofil Los 7'!A4139&lt;&gt;"",TIME(HOUR('Kauf Restprofil Los 7'!A4139),MINUTE('Kauf Restprofil Los 7'!A4139),SECOND('Kauf Restprofil Los 7'!A4139)),""),"")</f>
        <v>0.25</v>
      </c>
      <c r="E4139" s="9">
        <f t="shared" si="518"/>
        <v>6</v>
      </c>
      <c r="F4139">
        <v>12.819719442</v>
      </c>
      <c r="G4139" s="12">
        <f t="shared" si="513"/>
        <v>1.0680000000000001</v>
      </c>
      <c r="H4139" s="18">
        <f t="shared" si="514"/>
        <v>12.82</v>
      </c>
      <c r="I4139" s="21">
        <v>12.120000000000001</v>
      </c>
      <c r="J4139" s="14">
        <v>12.120000000000001</v>
      </c>
      <c r="K4139" s="14">
        <f t="shared" si="515"/>
        <v>0</v>
      </c>
      <c r="L4139" s="13">
        <f t="shared" si="516"/>
        <v>0.69999999999999929</v>
      </c>
      <c r="M4139" s="53">
        <v>0.69999999999999929</v>
      </c>
      <c r="N4139" s="45">
        <f t="shared" si="517"/>
        <v>0</v>
      </c>
      <c r="P4139" s="56"/>
    </row>
    <row r="4140" spans="1:16" x14ac:dyDescent="0.2">
      <c r="A4140" s="5">
        <v>45830.291666666664</v>
      </c>
      <c r="B4140" s="10">
        <f t="shared" si="512"/>
        <v>45830</v>
      </c>
      <c r="C4140" s="4">
        <f t="shared" si="519"/>
        <v>0.25</v>
      </c>
      <c r="D4140" s="4">
        <f>IF('Kauf Restprofil Los 7'!A4140&lt;&gt;"",IF('Kauf Restprofil Los 7'!A4140&lt;&gt;"",TIME(HOUR('Kauf Restprofil Los 7'!A4140),MINUTE('Kauf Restprofil Los 7'!A4140),SECOND('Kauf Restprofil Los 7'!A4140)),""),"")</f>
        <v>0.29166666666666669</v>
      </c>
      <c r="E4140" s="9">
        <f t="shared" si="518"/>
        <v>7</v>
      </c>
      <c r="F4140">
        <v>13.358155055999999</v>
      </c>
      <c r="G4140" s="12">
        <f t="shared" si="513"/>
        <v>1.113</v>
      </c>
      <c r="H4140" s="18">
        <f t="shared" si="514"/>
        <v>13.358000000000001</v>
      </c>
      <c r="I4140" s="21">
        <v>13.32</v>
      </c>
      <c r="J4140" s="14">
        <v>13.32</v>
      </c>
      <c r="K4140" s="14">
        <f t="shared" si="515"/>
        <v>0</v>
      </c>
      <c r="L4140" s="13">
        <f t="shared" si="516"/>
        <v>3.8000000000000256E-2</v>
      </c>
      <c r="M4140" s="53">
        <v>3.8000000000000256E-2</v>
      </c>
      <c r="N4140" s="45">
        <f t="shared" si="517"/>
        <v>0</v>
      </c>
      <c r="P4140" s="56"/>
    </row>
    <row r="4141" spans="1:16" x14ac:dyDescent="0.2">
      <c r="A4141" s="5">
        <v>45830.333333333336</v>
      </c>
      <c r="B4141" s="10">
        <f t="shared" si="512"/>
        <v>45830</v>
      </c>
      <c r="C4141" s="4">
        <f t="shared" si="519"/>
        <v>0.29166666666666669</v>
      </c>
      <c r="D4141" s="4">
        <f>IF('Kauf Restprofil Los 7'!A4141&lt;&gt;"",IF('Kauf Restprofil Los 7'!A4141&lt;&gt;"",TIME(HOUR('Kauf Restprofil Los 7'!A4141),MINUTE('Kauf Restprofil Los 7'!A4141),SECOND('Kauf Restprofil Los 7'!A4141)),""),"")</f>
        <v>0.33333333333333331</v>
      </c>
      <c r="E4141" s="9">
        <f t="shared" si="518"/>
        <v>8</v>
      </c>
      <c r="F4141">
        <v>15.498318125999999</v>
      </c>
      <c r="G4141" s="12">
        <f t="shared" si="513"/>
        <v>1.292</v>
      </c>
      <c r="H4141" s="18">
        <f t="shared" si="514"/>
        <v>15.497999999999999</v>
      </c>
      <c r="I4141" s="21">
        <v>15.24</v>
      </c>
      <c r="J4141" s="14">
        <v>15.24</v>
      </c>
      <c r="K4141" s="14">
        <f t="shared" si="515"/>
        <v>0</v>
      </c>
      <c r="L4141" s="13">
        <f t="shared" si="516"/>
        <v>0.25799999999999912</v>
      </c>
      <c r="M4141" s="53">
        <v>0.25799999999999912</v>
      </c>
      <c r="N4141" s="45">
        <f t="shared" si="517"/>
        <v>0</v>
      </c>
      <c r="P4141" s="56"/>
    </row>
    <row r="4142" spans="1:16" x14ac:dyDescent="0.2">
      <c r="A4142" s="5">
        <v>45830.375</v>
      </c>
      <c r="B4142" s="10">
        <f t="shared" si="512"/>
        <v>45830</v>
      </c>
      <c r="C4142" s="4">
        <f t="shared" si="519"/>
        <v>0.33333333333333331</v>
      </c>
      <c r="D4142" s="4">
        <f>IF('Kauf Restprofil Los 7'!A4142&lt;&gt;"",IF('Kauf Restprofil Los 7'!A4142&lt;&gt;"",TIME(HOUR('Kauf Restprofil Los 7'!A4142),MINUTE('Kauf Restprofil Los 7'!A4142),SECOND('Kauf Restprofil Los 7'!A4142)),""),"")</f>
        <v>0.375</v>
      </c>
      <c r="E4142" s="9">
        <f t="shared" si="518"/>
        <v>9</v>
      </c>
      <c r="F4142">
        <v>19.006278974000001</v>
      </c>
      <c r="G4142" s="12">
        <f t="shared" si="513"/>
        <v>1.5840000000000001</v>
      </c>
      <c r="H4142" s="18">
        <f t="shared" si="514"/>
        <v>19.006</v>
      </c>
      <c r="I4142" s="21">
        <v>18.600000000000001</v>
      </c>
      <c r="J4142" s="14">
        <v>18.600000000000001</v>
      </c>
      <c r="K4142" s="14">
        <f t="shared" si="515"/>
        <v>0</v>
      </c>
      <c r="L4142" s="13">
        <f t="shared" si="516"/>
        <v>0.40599999999999881</v>
      </c>
      <c r="M4142" s="53">
        <v>0.40599999999999881</v>
      </c>
      <c r="N4142" s="45">
        <f t="shared" si="517"/>
        <v>0</v>
      </c>
      <c r="P4142" s="56"/>
    </row>
    <row r="4143" spans="1:16" x14ac:dyDescent="0.2">
      <c r="A4143" s="5">
        <v>45830.416666666664</v>
      </c>
      <c r="B4143" s="10">
        <f t="shared" si="512"/>
        <v>45830</v>
      </c>
      <c r="C4143" s="4">
        <f t="shared" si="519"/>
        <v>0.375</v>
      </c>
      <c r="D4143" s="4">
        <f>IF('Kauf Restprofil Los 7'!A4143&lt;&gt;"",IF('Kauf Restprofil Los 7'!A4143&lt;&gt;"",TIME(HOUR('Kauf Restprofil Los 7'!A4143),MINUTE('Kauf Restprofil Los 7'!A4143),SECOND('Kauf Restprofil Los 7'!A4143)),""),"")</f>
        <v>0.41666666666666669</v>
      </c>
      <c r="E4143" s="9">
        <f t="shared" si="518"/>
        <v>10</v>
      </c>
      <c r="F4143">
        <v>20.269198476</v>
      </c>
      <c r="G4143" s="12">
        <f t="shared" si="513"/>
        <v>1.6890000000000001</v>
      </c>
      <c r="H4143" s="18">
        <f t="shared" si="514"/>
        <v>20.268999999999998</v>
      </c>
      <c r="I4143" s="21">
        <v>22.080000000000002</v>
      </c>
      <c r="J4143" s="14">
        <v>22.080000000000002</v>
      </c>
      <c r="K4143" s="14">
        <f t="shared" si="515"/>
        <v>0</v>
      </c>
      <c r="L4143" s="13">
        <f t="shared" si="516"/>
        <v>-1.8110000000000035</v>
      </c>
      <c r="M4143" s="53">
        <v>0</v>
      </c>
      <c r="N4143" s="45">
        <f t="shared" si="517"/>
        <v>-1.8110000000000035</v>
      </c>
      <c r="P4143" s="56"/>
    </row>
    <row r="4144" spans="1:16" x14ac:dyDescent="0.2">
      <c r="A4144" s="5">
        <v>45830.458333333336</v>
      </c>
      <c r="B4144" s="10">
        <f t="shared" si="512"/>
        <v>45830</v>
      </c>
      <c r="C4144" s="4">
        <f t="shared" si="519"/>
        <v>0.41666666666666669</v>
      </c>
      <c r="D4144" s="4">
        <f>IF('Kauf Restprofil Los 7'!A4144&lt;&gt;"",IF('Kauf Restprofil Los 7'!A4144&lt;&gt;"",TIME(HOUR('Kauf Restprofil Los 7'!A4144),MINUTE('Kauf Restprofil Los 7'!A4144),SECOND('Kauf Restprofil Los 7'!A4144)),""),"")</f>
        <v>0.45833333333333331</v>
      </c>
      <c r="E4144" s="9">
        <f t="shared" si="518"/>
        <v>11</v>
      </c>
      <c r="F4144">
        <v>20.181823686000001</v>
      </c>
      <c r="G4144" s="12">
        <f t="shared" si="513"/>
        <v>1.6819999999999999</v>
      </c>
      <c r="H4144" s="18">
        <f t="shared" si="514"/>
        <v>20.181999999999999</v>
      </c>
      <c r="I4144" s="21">
        <v>24.36</v>
      </c>
      <c r="J4144" s="14">
        <v>24.36</v>
      </c>
      <c r="K4144" s="14">
        <f t="shared" si="515"/>
        <v>0</v>
      </c>
      <c r="L4144" s="13">
        <f t="shared" si="516"/>
        <v>-4.1780000000000008</v>
      </c>
      <c r="M4144" s="53">
        <v>0</v>
      </c>
      <c r="N4144" s="45">
        <f t="shared" si="517"/>
        <v>-4.1780000000000008</v>
      </c>
      <c r="P4144" s="56"/>
    </row>
    <row r="4145" spans="1:16" x14ac:dyDescent="0.2">
      <c r="A4145" s="5">
        <v>45830.5</v>
      </c>
      <c r="B4145" s="10">
        <f t="shared" si="512"/>
        <v>45830</v>
      </c>
      <c r="C4145" s="4">
        <f t="shared" si="519"/>
        <v>0.45833333333333331</v>
      </c>
      <c r="D4145" s="4">
        <f>IF('Kauf Restprofil Los 7'!A4145&lt;&gt;"",IF('Kauf Restprofil Los 7'!A4145&lt;&gt;"",TIME(HOUR('Kauf Restprofil Los 7'!A4145),MINUTE('Kauf Restprofil Los 7'!A4145),SECOND('Kauf Restprofil Los 7'!A4145)),""),"")</f>
        <v>0.5</v>
      </c>
      <c r="E4145" s="9">
        <f t="shared" si="518"/>
        <v>12</v>
      </c>
      <c r="F4145">
        <v>19.732177933999999</v>
      </c>
      <c r="G4145" s="12">
        <f t="shared" si="513"/>
        <v>1.6439999999999999</v>
      </c>
      <c r="H4145" s="18">
        <f t="shared" si="514"/>
        <v>19.731999999999999</v>
      </c>
      <c r="I4145" s="21">
        <v>25.619999999999997</v>
      </c>
      <c r="J4145" s="14">
        <v>25.619999999999997</v>
      </c>
      <c r="K4145" s="14">
        <f t="shared" si="515"/>
        <v>0</v>
      </c>
      <c r="L4145" s="13">
        <f t="shared" si="516"/>
        <v>-5.8879999999999981</v>
      </c>
      <c r="M4145" s="53">
        <v>0</v>
      </c>
      <c r="N4145" s="45">
        <f t="shared" si="517"/>
        <v>-5.8879999999999981</v>
      </c>
      <c r="P4145" s="56"/>
    </row>
    <row r="4146" spans="1:16" x14ac:dyDescent="0.2">
      <c r="A4146" s="5">
        <v>45830.541666666664</v>
      </c>
      <c r="B4146" s="10">
        <f t="shared" si="512"/>
        <v>45830</v>
      </c>
      <c r="C4146" s="4">
        <f t="shared" si="519"/>
        <v>0.5</v>
      </c>
      <c r="D4146" s="4">
        <f>IF('Kauf Restprofil Los 7'!A4146&lt;&gt;"",IF('Kauf Restprofil Los 7'!A4146&lt;&gt;"",TIME(HOUR('Kauf Restprofil Los 7'!A4146),MINUTE('Kauf Restprofil Los 7'!A4146),SECOND('Kauf Restprofil Los 7'!A4146)),""),"")</f>
        <v>0.54166666666666663</v>
      </c>
      <c r="E4146" s="9">
        <f t="shared" si="518"/>
        <v>13</v>
      </c>
      <c r="F4146">
        <v>19.013941546000002</v>
      </c>
      <c r="G4146" s="12">
        <f t="shared" si="513"/>
        <v>1.5840000000000001</v>
      </c>
      <c r="H4146" s="18">
        <f t="shared" si="514"/>
        <v>19.013999999999999</v>
      </c>
      <c r="I4146" s="21">
        <v>25.619999999999997</v>
      </c>
      <c r="J4146" s="14">
        <v>25.619999999999997</v>
      </c>
      <c r="K4146" s="14">
        <f t="shared" si="515"/>
        <v>0</v>
      </c>
      <c r="L4146" s="13">
        <f t="shared" si="516"/>
        <v>-6.6059999999999981</v>
      </c>
      <c r="M4146" s="53">
        <v>0</v>
      </c>
      <c r="N4146" s="45">
        <f t="shared" si="517"/>
        <v>-6.6059999999999981</v>
      </c>
      <c r="P4146" s="56"/>
    </row>
    <row r="4147" spans="1:16" x14ac:dyDescent="0.2">
      <c r="A4147" s="5">
        <v>45830.583333333336</v>
      </c>
      <c r="B4147" s="10">
        <f t="shared" si="512"/>
        <v>45830</v>
      </c>
      <c r="C4147" s="4">
        <f t="shared" si="519"/>
        <v>0.54166666666666663</v>
      </c>
      <c r="D4147" s="4">
        <f>IF('Kauf Restprofil Los 7'!A4147&lt;&gt;"",IF('Kauf Restprofil Los 7'!A4147&lt;&gt;"",TIME(HOUR('Kauf Restprofil Los 7'!A4147),MINUTE('Kauf Restprofil Los 7'!A4147),SECOND('Kauf Restprofil Los 7'!A4147)),""),"")</f>
        <v>0.58333333333333337</v>
      </c>
      <c r="E4147" s="9">
        <f t="shared" si="518"/>
        <v>14</v>
      </c>
      <c r="F4147">
        <v>16.836479358999998</v>
      </c>
      <c r="G4147" s="12">
        <f t="shared" si="513"/>
        <v>1.403</v>
      </c>
      <c r="H4147" s="18">
        <f t="shared" si="514"/>
        <v>16.835999999999999</v>
      </c>
      <c r="I4147" s="21">
        <v>25.740000000000002</v>
      </c>
      <c r="J4147" s="14">
        <v>25.740000000000002</v>
      </c>
      <c r="K4147" s="14">
        <f t="shared" si="515"/>
        <v>0</v>
      </c>
      <c r="L4147" s="13">
        <f t="shared" si="516"/>
        <v>-8.9040000000000035</v>
      </c>
      <c r="M4147" s="53">
        <v>0</v>
      </c>
      <c r="N4147" s="45">
        <f t="shared" si="517"/>
        <v>-8.9040000000000035</v>
      </c>
      <c r="P4147" s="56"/>
    </row>
    <row r="4148" spans="1:16" x14ac:dyDescent="0.2">
      <c r="A4148" s="5">
        <v>45830.625</v>
      </c>
      <c r="B4148" s="10">
        <f t="shared" si="512"/>
        <v>45830</v>
      </c>
      <c r="C4148" s="4">
        <f t="shared" si="519"/>
        <v>0.58333333333333337</v>
      </c>
      <c r="D4148" s="4">
        <f>IF('Kauf Restprofil Los 7'!A4148&lt;&gt;"",IF('Kauf Restprofil Los 7'!A4148&lt;&gt;"",TIME(HOUR('Kauf Restprofil Los 7'!A4148),MINUTE('Kauf Restprofil Los 7'!A4148),SECOND('Kauf Restprofil Los 7'!A4148)),""),"")</f>
        <v>0.625</v>
      </c>
      <c r="E4148" s="9">
        <f t="shared" si="518"/>
        <v>15</v>
      </c>
      <c r="F4148">
        <v>14.391588913</v>
      </c>
      <c r="G4148" s="12">
        <f t="shared" si="513"/>
        <v>1.1990000000000001</v>
      </c>
      <c r="H4148" s="18">
        <f t="shared" si="514"/>
        <v>14.391999999999999</v>
      </c>
      <c r="I4148" s="21">
        <v>24.78</v>
      </c>
      <c r="J4148" s="14">
        <v>24.78</v>
      </c>
      <c r="K4148" s="14">
        <f t="shared" si="515"/>
        <v>0</v>
      </c>
      <c r="L4148" s="13">
        <f t="shared" si="516"/>
        <v>-10.388000000000002</v>
      </c>
      <c r="M4148" s="53">
        <v>0</v>
      </c>
      <c r="N4148" s="45">
        <f t="shared" si="517"/>
        <v>-10.388000000000002</v>
      </c>
      <c r="P4148" s="56"/>
    </row>
    <row r="4149" spans="1:16" x14ac:dyDescent="0.2">
      <c r="A4149" s="5">
        <v>45830.666666666664</v>
      </c>
      <c r="B4149" s="10">
        <f t="shared" si="512"/>
        <v>45830</v>
      </c>
      <c r="C4149" s="4">
        <f t="shared" si="519"/>
        <v>0.625</v>
      </c>
      <c r="D4149" s="4">
        <f>IF('Kauf Restprofil Los 7'!A4149&lt;&gt;"",IF('Kauf Restprofil Los 7'!A4149&lt;&gt;"",TIME(HOUR('Kauf Restprofil Los 7'!A4149),MINUTE('Kauf Restprofil Los 7'!A4149),SECOND('Kauf Restprofil Los 7'!A4149)),""),"")</f>
        <v>0.66666666666666663</v>
      </c>
      <c r="E4149" s="9">
        <f t="shared" si="518"/>
        <v>16</v>
      </c>
      <c r="F4149">
        <v>13.565265988</v>
      </c>
      <c r="G4149" s="12">
        <f t="shared" si="513"/>
        <v>1.1299999999999999</v>
      </c>
      <c r="H4149" s="18">
        <f t="shared" si="514"/>
        <v>13.565</v>
      </c>
      <c r="I4149" s="21">
        <v>23.4</v>
      </c>
      <c r="J4149" s="14">
        <v>23.4</v>
      </c>
      <c r="K4149" s="14">
        <f t="shared" si="515"/>
        <v>0</v>
      </c>
      <c r="L4149" s="13">
        <f t="shared" si="516"/>
        <v>-9.8349999999999991</v>
      </c>
      <c r="M4149" s="53">
        <v>0</v>
      </c>
      <c r="N4149" s="45">
        <f t="shared" si="517"/>
        <v>-9.8349999999999991</v>
      </c>
      <c r="P4149" s="56"/>
    </row>
    <row r="4150" spans="1:16" x14ac:dyDescent="0.2">
      <c r="A4150" s="5">
        <v>45830.708333333336</v>
      </c>
      <c r="B4150" s="10">
        <f t="shared" si="512"/>
        <v>45830</v>
      </c>
      <c r="C4150" s="4">
        <f t="shared" si="519"/>
        <v>0.66666666666666663</v>
      </c>
      <c r="D4150" s="4">
        <f>IF('Kauf Restprofil Los 7'!A4150&lt;&gt;"",IF('Kauf Restprofil Los 7'!A4150&lt;&gt;"",TIME(HOUR('Kauf Restprofil Los 7'!A4150),MINUTE('Kauf Restprofil Los 7'!A4150),SECOND('Kauf Restprofil Los 7'!A4150)),""),"")</f>
        <v>0.70833333333333337</v>
      </c>
      <c r="E4150" s="9">
        <f t="shared" si="518"/>
        <v>17</v>
      </c>
      <c r="F4150">
        <v>14.768611591999999</v>
      </c>
      <c r="G4150" s="12">
        <f t="shared" si="513"/>
        <v>1.2310000000000001</v>
      </c>
      <c r="H4150" s="18">
        <f t="shared" si="514"/>
        <v>14.769</v>
      </c>
      <c r="I4150" s="21">
        <v>22.44</v>
      </c>
      <c r="J4150" s="14">
        <v>22.44</v>
      </c>
      <c r="K4150" s="14">
        <f t="shared" si="515"/>
        <v>0</v>
      </c>
      <c r="L4150" s="13">
        <f t="shared" si="516"/>
        <v>-7.6710000000000012</v>
      </c>
      <c r="M4150" s="53">
        <v>0</v>
      </c>
      <c r="N4150" s="45">
        <f t="shared" si="517"/>
        <v>-7.6710000000000012</v>
      </c>
      <c r="P4150" s="56"/>
    </row>
    <row r="4151" spans="1:16" x14ac:dyDescent="0.2">
      <c r="A4151" s="5">
        <v>45830.75</v>
      </c>
      <c r="B4151" s="10">
        <f t="shared" si="512"/>
        <v>45830</v>
      </c>
      <c r="C4151" s="4">
        <f t="shared" si="519"/>
        <v>0.70833333333333337</v>
      </c>
      <c r="D4151" s="4">
        <f>IF('Kauf Restprofil Los 7'!A4151&lt;&gt;"",IF('Kauf Restprofil Los 7'!A4151&lt;&gt;"",TIME(HOUR('Kauf Restprofil Los 7'!A4151),MINUTE('Kauf Restprofil Los 7'!A4151),SECOND('Kauf Restprofil Los 7'!A4151)),""),"")</f>
        <v>0.75</v>
      </c>
      <c r="E4151" s="9">
        <f t="shared" si="518"/>
        <v>18</v>
      </c>
      <c r="F4151">
        <v>17.739530163000001</v>
      </c>
      <c r="G4151" s="12">
        <f t="shared" si="513"/>
        <v>1.478</v>
      </c>
      <c r="H4151" s="18">
        <f t="shared" si="514"/>
        <v>17.739999999999998</v>
      </c>
      <c r="I4151" s="21">
        <v>23.22</v>
      </c>
      <c r="J4151" s="14">
        <v>23.22</v>
      </c>
      <c r="K4151" s="14">
        <f t="shared" si="515"/>
        <v>0</v>
      </c>
      <c r="L4151" s="13">
        <f t="shared" si="516"/>
        <v>-5.48</v>
      </c>
      <c r="M4151" s="53">
        <v>0</v>
      </c>
      <c r="N4151" s="45">
        <f t="shared" si="517"/>
        <v>-5.48</v>
      </c>
      <c r="P4151" s="56"/>
    </row>
    <row r="4152" spans="1:16" x14ac:dyDescent="0.2">
      <c r="A4152" s="5">
        <v>45830.791666666664</v>
      </c>
      <c r="B4152" s="10">
        <f t="shared" si="512"/>
        <v>45830</v>
      </c>
      <c r="C4152" s="4">
        <f t="shared" si="519"/>
        <v>0.75</v>
      </c>
      <c r="D4152" s="4">
        <f>IF('Kauf Restprofil Los 7'!A4152&lt;&gt;"",IF('Kauf Restprofil Los 7'!A4152&lt;&gt;"",TIME(HOUR('Kauf Restprofil Los 7'!A4152),MINUTE('Kauf Restprofil Los 7'!A4152),SECOND('Kauf Restprofil Los 7'!A4152)),""),"")</f>
        <v>0.79166666666666663</v>
      </c>
      <c r="E4152" s="9">
        <f t="shared" si="518"/>
        <v>19</v>
      </c>
      <c r="F4152">
        <v>21.850815374</v>
      </c>
      <c r="G4152" s="12">
        <f t="shared" si="513"/>
        <v>1.821</v>
      </c>
      <c r="H4152" s="18">
        <f t="shared" si="514"/>
        <v>21.850999999999999</v>
      </c>
      <c r="I4152" s="21">
        <v>26.759999999999998</v>
      </c>
      <c r="J4152" s="14">
        <v>26.759999999999998</v>
      </c>
      <c r="K4152" s="14">
        <f t="shared" si="515"/>
        <v>0</v>
      </c>
      <c r="L4152" s="13">
        <f t="shared" si="516"/>
        <v>-4.9089999999999989</v>
      </c>
      <c r="M4152" s="53">
        <v>0</v>
      </c>
      <c r="N4152" s="45">
        <f t="shared" si="517"/>
        <v>-4.9089999999999989</v>
      </c>
      <c r="P4152" s="56"/>
    </row>
    <row r="4153" spans="1:16" x14ac:dyDescent="0.2">
      <c r="A4153" s="5">
        <v>45830.833333333336</v>
      </c>
      <c r="B4153" s="10">
        <f t="shared" si="512"/>
        <v>45830</v>
      </c>
      <c r="C4153" s="4">
        <f t="shared" si="519"/>
        <v>0.79166666666666663</v>
      </c>
      <c r="D4153" s="4">
        <f>IF('Kauf Restprofil Los 7'!A4153&lt;&gt;"",IF('Kauf Restprofil Los 7'!A4153&lt;&gt;"",TIME(HOUR('Kauf Restprofil Los 7'!A4153),MINUTE('Kauf Restprofil Los 7'!A4153),SECOND('Kauf Restprofil Los 7'!A4153)),""),"")</f>
        <v>0.83333333333333337</v>
      </c>
      <c r="E4153" s="9">
        <f t="shared" si="518"/>
        <v>20</v>
      </c>
      <c r="F4153">
        <v>24.169020644</v>
      </c>
      <c r="G4153" s="12">
        <f t="shared" si="513"/>
        <v>2.0139999999999998</v>
      </c>
      <c r="H4153" s="18">
        <f t="shared" si="514"/>
        <v>24.169</v>
      </c>
      <c r="I4153" s="21">
        <v>26.160000000000004</v>
      </c>
      <c r="J4153" s="14">
        <v>26.160000000000004</v>
      </c>
      <c r="K4153" s="14">
        <f t="shared" si="515"/>
        <v>0</v>
      </c>
      <c r="L4153" s="13">
        <f t="shared" si="516"/>
        <v>-1.9910000000000032</v>
      </c>
      <c r="M4153" s="53">
        <v>0</v>
      </c>
      <c r="N4153" s="45">
        <f t="shared" si="517"/>
        <v>-1.9910000000000032</v>
      </c>
      <c r="P4153" s="56"/>
    </row>
    <row r="4154" spans="1:16" x14ac:dyDescent="0.2">
      <c r="A4154" s="5">
        <v>45830.875</v>
      </c>
      <c r="B4154" s="10">
        <f t="shared" si="512"/>
        <v>45830</v>
      </c>
      <c r="C4154" s="4">
        <f t="shared" si="519"/>
        <v>0.83333333333333337</v>
      </c>
      <c r="D4154" s="4">
        <f>IF('Kauf Restprofil Los 7'!A4154&lt;&gt;"",IF('Kauf Restprofil Los 7'!A4154&lt;&gt;"",TIME(HOUR('Kauf Restprofil Los 7'!A4154),MINUTE('Kauf Restprofil Los 7'!A4154),SECOND('Kauf Restprofil Los 7'!A4154)),""),"")</f>
        <v>0.875</v>
      </c>
      <c r="E4154" s="9">
        <f t="shared" si="518"/>
        <v>21</v>
      </c>
      <c r="F4154">
        <v>24.829047842000001</v>
      </c>
      <c r="G4154" s="12">
        <f t="shared" si="513"/>
        <v>2.069</v>
      </c>
      <c r="H4154" s="18">
        <f t="shared" si="514"/>
        <v>24.829000000000001</v>
      </c>
      <c r="I4154" s="21">
        <v>23.82</v>
      </c>
      <c r="J4154" s="14">
        <v>23.82</v>
      </c>
      <c r="K4154" s="14">
        <f t="shared" si="515"/>
        <v>0</v>
      </c>
      <c r="L4154" s="13">
        <f t="shared" si="516"/>
        <v>1.0090000000000003</v>
      </c>
      <c r="M4154" s="53">
        <v>1.0090000000000003</v>
      </c>
      <c r="N4154" s="45">
        <f t="shared" si="517"/>
        <v>0</v>
      </c>
      <c r="P4154" s="56"/>
    </row>
    <row r="4155" spans="1:16" x14ac:dyDescent="0.2">
      <c r="A4155" s="5">
        <v>45830.916666666664</v>
      </c>
      <c r="B4155" s="10">
        <f t="shared" si="512"/>
        <v>45830</v>
      </c>
      <c r="C4155" s="4">
        <f t="shared" si="519"/>
        <v>0.875</v>
      </c>
      <c r="D4155" s="4">
        <f>IF('Kauf Restprofil Los 7'!A4155&lt;&gt;"",IF('Kauf Restprofil Los 7'!A4155&lt;&gt;"",TIME(HOUR('Kauf Restprofil Los 7'!A4155),MINUTE('Kauf Restprofil Los 7'!A4155),SECOND('Kauf Restprofil Los 7'!A4155)),""),"")</f>
        <v>0.91666666666666663</v>
      </c>
      <c r="E4155" s="9">
        <f t="shared" si="518"/>
        <v>22</v>
      </c>
      <c r="F4155">
        <v>23.535105056999999</v>
      </c>
      <c r="G4155" s="12">
        <f t="shared" si="513"/>
        <v>1.9610000000000001</v>
      </c>
      <c r="H4155" s="18">
        <f t="shared" si="514"/>
        <v>23.535</v>
      </c>
      <c r="I4155" s="21">
        <v>21.72</v>
      </c>
      <c r="J4155" s="14">
        <v>21.72</v>
      </c>
      <c r="K4155" s="14">
        <f t="shared" si="515"/>
        <v>0</v>
      </c>
      <c r="L4155" s="13">
        <f t="shared" si="516"/>
        <v>1.8150000000000013</v>
      </c>
      <c r="M4155" s="53">
        <v>1.8150000000000013</v>
      </c>
      <c r="N4155" s="45">
        <f t="shared" si="517"/>
        <v>0</v>
      </c>
      <c r="P4155" s="56"/>
    </row>
    <row r="4156" spans="1:16" x14ac:dyDescent="0.2">
      <c r="A4156" s="5">
        <v>45830.958333333336</v>
      </c>
      <c r="B4156" s="10">
        <f t="shared" si="512"/>
        <v>45830</v>
      </c>
      <c r="C4156" s="4">
        <f t="shared" si="519"/>
        <v>0.91666666666666663</v>
      </c>
      <c r="D4156" s="4">
        <f>IF('Kauf Restprofil Los 7'!A4156&lt;&gt;"",IF('Kauf Restprofil Los 7'!A4156&lt;&gt;"",TIME(HOUR('Kauf Restprofil Los 7'!A4156),MINUTE('Kauf Restprofil Los 7'!A4156),SECOND('Kauf Restprofil Los 7'!A4156)),""),"")</f>
        <v>0.95833333333333337</v>
      </c>
      <c r="E4156" s="9">
        <f t="shared" si="518"/>
        <v>23</v>
      </c>
      <c r="F4156">
        <v>23.019850816999998</v>
      </c>
      <c r="G4156" s="12">
        <f t="shared" si="513"/>
        <v>1.9179999999999999</v>
      </c>
      <c r="H4156" s="18">
        <f t="shared" si="514"/>
        <v>23.02</v>
      </c>
      <c r="I4156" s="21">
        <v>20.82</v>
      </c>
      <c r="J4156" s="14">
        <v>20.82</v>
      </c>
      <c r="K4156" s="14">
        <f t="shared" si="515"/>
        <v>0</v>
      </c>
      <c r="L4156" s="13">
        <f t="shared" si="516"/>
        <v>2.1999999999999993</v>
      </c>
      <c r="M4156" s="53">
        <v>2.1999999999999993</v>
      </c>
      <c r="N4156" s="45">
        <f t="shared" si="517"/>
        <v>0</v>
      </c>
      <c r="P4156" s="56"/>
    </row>
    <row r="4157" spans="1:16" x14ac:dyDescent="0.2">
      <c r="A4157" s="5">
        <v>45831</v>
      </c>
      <c r="B4157" s="10">
        <f t="shared" si="512"/>
        <v>45830</v>
      </c>
      <c r="C4157" s="4">
        <f t="shared" si="519"/>
        <v>0.95833333333333337</v>
      </c>
      <c r="D4157" s="4">
        <f>IF('Kauf Restprofil Los 7'!A4157&lt;&gt;"",IF('Kauf Restprofil Los 7'!A4157&lt;&gt;"",TIME(HOUR('Kauf Restprofil Los 7'!A4157),MINUTE('Kauf Restprofil Los 7'!A4157),SECOND('Kauf Restprofil Los 7'!A4157)),""),"")</f>
        <v>0</v>
      </c>
      <c r="E4157" s="9">
        <f t="shared" si="518"/>
        <v>24</v>
      </c>
      <c r="F4157">
        <v>20.873458415999998</v>
      </c>
      <c r="G4157" s="12">
        <f t="shared" si="513"/>
        <v>1.7390000000000001</v>
      </c>
      <c r="H4157" s="18">
        <f t="shared" si="514"/>
        <v>20.873000000000001</v>
      </c>
      <c r="I4157" s="21">
        <v>17.940000000000001</v>
      </c>
      <c r="J4157" s="14">
        <v>17.940000000000001</v>
      </c>
      <c r="K4157" s="14">
        <f t="shared" si="515"/>
        <v>0</v>
      </c>
      <c r="L4157" s="13">
        <f t="shared" si="516"/>
        <v>2.9329999999999998</v>
      </c>
      <c r="M4157" s="53">
        <v>2.9329999999999998</v>
      </c>
      <c r="N4157" s="45">
        <f t="shared" si="517"/>
        <v>0</v>
      </c>
      <c r="P4157" s="56"/>
    </row>
    <row r="4158" spans="1:16" x14ac:dyDescent="0.2">
      <c r="A4158" s="5">
        <v>45831.041666666664</v>
      </c>
      <c r="B4158" s="10">
        <f t="shared" si="512"/>
        <v>45831</v>
      </c>
      <c r="C4158" s="4">
        <f t="shared" si="519"/>
        <v>0</v>
      </c>
      <c r="D4158" s="4">
        <f>IF('Kauf Restprofil Los 7'!A4158&lt;&gt;"",IF('Kauf Restprofil Los 7'!A4158&lt;&gt;"",TIME(HOUR('Kauf Restprofil Los 7'!A4158),MINUTE('Kauf Restprofil Los 7'!A4158),SECOND('Kauf Restprofil Los 7'!A4158)),""),"")</f>
        <v>4.1666666666666664E-2</v>
      </c>
      <c r="E4158" s="9">
        <f t="shared" si="518"/>
        <v>1</v>
      </c>
      <c r="F4158">
        <v>18.099804976000001</v>
      </c>
      <c r="G4158" s="12">
        <f t="shared" si="513"/>
        <v>1.508</v>
      </c>
      <c r="H4158" s="18">
        <f t="shared" si="514"/>
        <v>18.100000000000001</v>
      </c>
      <c r="I4158" s="21">
        <v>15.78</v>
      </c>
      <c r="J4158" s="14">
        <v>15.78</v>
      </c>
      <c r="K4158" s="14">
        <f t="shared" si="515"/>
        <v>0</v>
      </c>
      <c r="L4158" s="13">
        <f t="shared" si="516"/>
        <v>2.3200000000000021</v>
      </c>
      <c r="M4158" s="53">
        <v>2.3200000000000021</v>
      </c>
      <c r="N4158" s="45">
        <f t="shared" si="517"/>
        <v>0</v>
      </c>
      <c r="P4158" s="56"/>
    </row>
    <row r="4159" spans="1:16" x14ac:dyDescent="0.2">
      <c r="A4159" s="5">
        <v>45831.083333333336</v>
      </c>
      <c r="B4159" s="10">
        <f t="shared" si="512"/>
        <v>45831</v>
      </c>
      <c r="C4159" s="4">
        <f t="shared" si="519"/>
        <v>4.1666666666666664E-2</v>
      </c>
      <c r="D4159" s="4">
        <f>IF('Kauf Restprofil Los 7'!A4159&lt;&gt;"",IF('Kauf Restprofil Los 7'!A4159&lt;&gt;"",TIME(HOUR('Kauf Restprofil Los 7'!A4159),MINUTE('Kauf Restprofil Los 7'!A4159),SECOND('Kauf Restprofil Los 7'!A4159)),""),"")</f>
        <v>8.3333333333333329E-2</v>
      </c>
      <c r="E4159" s="9">
        <f t="shared" si="518"/>
        <v>2</v>
      </c>
      <c r="F4159">
        <v>16.802015226000002</v>
      </c>
      <c r="G4159" s="12">
        <f t="shared" si="513"/>
        <v>1.4</v>
      </c>
      <c r="H4159" s="18">
        <f t="shared" si="514"/>
        <v>16.802</v>
      </c>
      <c r="I4159" s="21">
        <v>15.24</v>
      </c>
      <c r="J4159" s="14">
        <v>15.24</v>
      </c>
      <c r="K4159" s="14">
        <f t="shared" si="515"/>
        <v>0</v>
      </c>
      <c r="L4159" s="13">
        <f t="shared" si="516"/>
        <v>1.5619999999999994</v>
      </c>
      <c r="M4159" s="53">
        <v>1.5619999999999994</v>
      </c>
      <c r="N4159" s="45">
        <f t="shared" si="517"/>
        <v>0</v>
      </c>
      <c r="P4159" s="56"/>
    </row>
    <row r="4160" spans="1:16" x14ac:dyDescent="0.2">
      <c r="A4160" s="5">
        <v>45831.125</v>
      </c>
      <c r="B4160" s="10">
        <f t="shared" si="512"/>
        <v>45831</v>
      </c>
      <c r="C4160" s="4">
        <f t="shared" si="519"/>
        <v>8.3333333333333329E-2</v>
      </c>
      <c r="D4160" s="4">
        <f>IF('Kauf Restprofil Los 7'!A4160&lt;&gt;"",IF('Kauf Restprofil Los 7'!A4160&lt;&gt;"",TIME(HOUR('Kauf Restprofil Los 7'!A4160),MINUTE('Kauf Restprofil Los 7'!A4160),SECOND('Kauf Restprofil Los 7'!A4160)),""),"")</f>
        <v>0.125</v>
      </c>
      <c r="E4160" s="9">
        <f t="shared" si="518"/>
        <v>3</v>
      </c>
      <c r="F4160">
        <v>16.416044754000001</v>
      </c>
      <c r="G4160" s="12">
        <f t="shared" si="513"/>
        <v>1.3680000000000001</v>
      </c>
      <c r="H4160" s="18">
        <f t="shared" si="514"/>
        <v>16.416</v>
      </c>
      <c r="I4160" s="21">
        <v>14.82</v>
      </c>
      <c r="J4160" s="14">
        <v>14.82</v>
      </c>
      <c r="K4160" s="14">
        <f t="shared" si="515"/>
        <v>0</v>
      </c>
      <c r="L4160" s="13">
        <f t="shared" si="516"/>
        <v>1.5960000000000001</v>
      </c>
      <c r="M4160" s="53">
        <v>1.5960000000000001</v>
      </c>
      <c r="N4160" s="45">
        <f t="shared" si="517"/>
        <v>0</v>
      </c>
      <c r="P4160" s="56"/>
    </row>
    <row r="4161" spans="1:16" x14ac:dyDescent="0.2">
      <c r="A4161" s="5">
        <v>45831.166666666664</v>
      </c>
      <c r="B4161" s="10">
        <f t="shared" si="512"/>
        <v>45831</v>
      </c>
      <c r="C4161" s="4">
        <f t="shared" si="519"/>
        <v>0.125</v>
      </c>
      <c r="D4161" s="4">
        <f>IF('Kauf Restprofil Los 7'!A4161&lt;&gt;"",IF('Kauf Restprofil Los 7'!A4161&lt;&gt;"",TIME(HOUR('Kauf Restprofil Los 7'!A4161),MINUTE('Kauf Restprofil Los 7'!A4161),SECOND('Kauf Restprofil Los 7'!A4161)),""),"")</f>
        <v>0.16666666666666666</v>
      </c>
      <c r="E4161" s="9">
        <f t="shared" si="518"/>
        <v>4</v>
      </c>
      <c r="F4161">
        <v>16.598672530000002</v>
      </c>
      <c r="G4161" s="12">
        <f t="shared" si="513"/>
        <v>1.383</v>
      </c>
      <c r="H4161" s="18">
        <f t="shared" si="514"/>
        <v>16.599</v>
      </c>
      <c r="I4161" s="21">
        <v>14.940000000000001</v>
      </c>
      <c r="J4161" s="14">
        <v>14.940000000000001</v>
      </c>
      <c r="K4161" s="14">
        <f t="shared" si="515"/>
        <v>0</v>
      </c>
      <c r="L4161" s="13">
        <f t="shared" si="516"/>
        <v>1.6589999999999989</v>
      </c>
      <c r="M4161" s="53">
        <v>1.6589999999999989</v>
      </c>
      <c r="N4161" s="45">
        <f t="shared" si="517"/>
        <v>0</v>
      </c>
      <c r="P4161" s="56"/>
    </row>
    <row r="4162" spans="1:16" x14ac:dyDescent="0.2">
      <c r="A4162" s="5">
        <v>45831.208333333336</v>
      </c>
      <c r="B4162" s="10">
        <f t="shared" si="512"/>
        <v>45831</v>
      </c>
      <c r="C4162" s="4">
        <f t="shared" si="519"/>
        <v>0.16666666666666666</v>
      </c>
      <c r="D4162" s="4">
        <f>IF('Kauf Restprofil Los 7'!A4162&lt;&gt;"",IF('Kauf Restprofil Los 7'!A4162&lt;&gt;"",TIME(HOUR('Kauf Restprofil Los 7'!A4162),MINUTE('Kauf Restprofil Los 7'!A4162),SECOND('Kauf Restprofil Los 7'!A4162)),""),"")</f>
        <v>0.20833333333333334</v>
      </c>
      <c r="E4162" s="9">
        <f t="shared" si="518"/>
        <v>5</v>
      </c>
      <c r="F4162">
        <v>17.801853275999999</v>
      </c>
      <c r="G4162" s="12">
        <f t="shared" si="513"/>
        <v>1.4830000000000001</v>
      </c>
      <c r="H4162" s="18">
        <f t="shared" si="514"/>
        <v>17.802</v>
      </c>
      <c r="I4162" s="21">
        <v>16.32</v>
      </c>
      <c r="J4162" s="14">
        <v>16.32</v>
      </c>
      <c r="K4162" s="14">
        <f t="shared" si="515"/>
        <v>0</v>
      </c>
      <c r="L4162" s="13">
        <f t="shared" si="516"/>
        <v>1.4819999999999993</v>
      </c>
      <c r="M4162" s="53">
        <v>1.4819999999999993</v>
      </c>
      <c r="N4162" s="45">
        <f t="shared" si="517"/>
        <v>0</v>
      </c>
      <c r="P4162" s="56"/>
    </row>
    <row r="4163" spans="1:16" x14ac:dyDescent="0.2">
      <c r="A4163" s="5">
        <v>45831.25</v>
      </c>
      <c r="B4163" s="10">
        <f t="shared" si="512"/>
        <v>45831</v>
      </c>
      <c r="C4163" s="4">
        <f t="shared" si="519"/>
        <v>0.20833333333333334</v>
      </c>
      <c r="D4163" s="4">
        <f>IF('Kauf Restprofil Los 7'!A4163&lt;&gt;"",IF('Kauf Restprofil Los 7'!A4163&lt;&gt;"",TIME(HOUR('Kauf Restprofil Los 7'!A4163),MINUTE('Kauf Restprofil Los 7'!A4163),SECOND('Kauf Restprofil Los 7'!A4163)),""),"")</f>
        <v>0.25</v>
      </c>
      <c r="E4163" s="9">
        <f t="shared" si="518"/>
        <v>6</v>
      </c>
      <c r="F4163">
        <v>20.608086113999999</v>
      </c>
      <c r="G4163" s="12">
        <f t="shared" si="513"/>
        <v>1.7170000000000001</v>
      </c>
      <c r="H4163" s="18">
        <f t="shared" si="514"/>
        <v>20.608000000000001</v>
      </c>
      <c r="I4163" s="21">
        <v>19.740000000000002</v>
      </c>
      <c r="J4163" s="14">
        <v>19.740000000000002</v>
      </c>
      <c r="K4163" s="14">
        <f t="shared" si="515"/>
        <v>0</v>
      </c>
      <c r="L4163" s="13">
        <f t="shared" si="516"/>
        <v>0.86799999999999855</v>
      </c>
      <c r="M4163" s="53">
        <v>0.86799999999999855</v>
      </c>
      <c r="N4163" s="45">
        <f t="shared" si="517"/>
        <v>0</v>
      </c>
      <c r="P4163" s="56"/>
    </row>
    <row r="4164" spans="1:16" x14ac:dyDescent="0.2">
      <c r="A4164" s="5">
        <v>45831.291666666664</v>
      </c>
      <c r="B4164" s="10">
        <f t="shared" si="512"/>
        <v>45831</v>
      </c>
      <c r="C4164" s="4">
        <f t="shared" si="519"/>
        <v>0.25</v>
      </c>
      <c r="D4164" s="4">
        <f>IF('Kauf Restprofil Los 7'!A4164&lt;&gt;"",IF('Kauf Restprofil Los 7'!A4164&lt;&gt;"",TIME(HOUR('Kauf Restprofil Los 7'!A4164),MINUTE('Kauf Restprofil Los 7'!A4164),SECOND('Kauf Restprofil Los 7'!A4164)),""),"")</f>
        <v>0.29166666666666669</v>
      </c>
      <c r="E4164" s="9">
        <f t="shared" si="518"/>
        <v>7</v>
      </c>
      <c r="F4164">
        <v>28.129002549999999</v>
      </c>
      <c r="G4164" s="12">
        <f t="shared" si="513"/>
        <v>2.3439999999999999</v>
      </c>
      <c r="H4164" s="18">
        <f t="shared" si="514"/>
        <v>28.129000000000001</v>
      </c>
      <c r="I4164" s="21">
        <v>28.200000000000003</v>
      </c>
      <c r="J4164" s="14">
        <v>28.200000000000003</v>
      </c>
      <c r="K4164" s="14">
        <f t="shared" si="515"/>
        <v>0</v>
      </c>
      <c r="L4164" s="13">
        <f t="shared" si="516"/>
        <v>-7.1000000000001506E-2</v>
      </c>
      <c r="M4164" s="53">
        <v>0</v>
      </c>
      <c r="N4164" s="45">
        <f t="shared" si="517"/>
        <v>-7.1000000000001506E-2</v>
      </c>
      <c r="P4164" s="56"/>
    </row>
    <row r="4165" spans="1:16" x14ac:dyDescent="0.2">
      <c r="A4165" s="5">
        <v>45831.333333333336</v>
      </c>
      <c r="B4165" s="10">
        <f t="shared" si="512"/>
        <v>45831</v>
      </c>
      <c r="C4165" s="4">
        <f t="shared" si="519"/>
        <v>0.29166666666666669</v>
      </c>
      <c r="D4165" s="4">
        <f>IF('Kauf Restprofil Los 7'!A4165&lt;&gt;"",IF('Kauf Restprofil Los 7'!A4165&lt;&gt;"",TIME(HOUR('Kauf Restprofil Los 7'!A4165),MINUTE('Kauf Restprofil Los 7'!A4165),SECOND('Kauf Restprofil Los 7'!A4165)),""),"")</f>
        <v>0.33333333333333331</v>
      </c>
      <c r="E4165" s="9">
        <f t="shared" si="518"/>
        <v>8</v>
      </c>
      <c r="F4165">
        <v>34.90859236</v>
      </c>
      <c r="G4165" s="12">
        <f t="shared" si="513"/>
        <v>2.9089999999999998</v>
      </c>
      <c r="H4165" s="18">
        <f t="shared" si="514"/>
        <v>34.908999999999999</v>
      </c>
      <c r="I4165" s="21">
        <v>35.46</v>
      </c>
      <c r="J4165" s="14">
        <v>35.46</v>
      </c>
      <c r="K4165" s="14">
        <f t="shared" si="515"/>
        <v>0</v>
      </c>
      <c r="L4165" s="13">
        <f t="shared" si="516"/>
        <v>-0.55100000000000193</v>
      </c>
      <c r="M4165" s="53">
        <v>0</v>
      </c>
      <c r="N4165" s="45">
        <f t="shared" si="517"/>
        <v>-0.55100000000000193</v>
      </c>
      <c r="P4165" s="56"/>
    </row>
    <row r="4166" spans="1:16" x14ac:dyDescent="0.2">
      <c r="A4166" s="5">
        <v>45831.375</v>
      </c>
      <c r="B4166" s="10">
        <f t="shared" si="512"/>
        <v>45831</v>
      </c>
      <c r="C4166" s="4">
        <f t="shared" si="519"/>
        <v>0.33333333333333331</v>
      </c>
      <c r="D4166" s="4">
        <f>IF('Kauf Restprofil Los 7'!A4166&lt;&gt;"",IF('Kauf Restprofil Los 7'!A4166&lt;&gt;"",TIME(HOUR('Kauf Restprofil Los 7'!A4166),MINUTE('Kauf Restprofil Los 7'!A4166),SECOND('Kauf Restprofil Los 7'!A4166)),""),"")</f>
        <v>0.375</v>
      </c>
      <c r="E4166" s="9">
        <f t="shared" si="518"/>
        <v>9</v>
      </c>
      <c r="F4166">
        <v>38.176692377000002</v>
      </c>
      <c r="G4166" s="12">
        <f t="shared" si="513"/>
        <v>3.181</v>
      </c>
      <c r="H4166" s="18">
        <f t="shared" si="514"/>
        <v>38.177</v>
      </c>
      <c r="I4166" s="21">
        <v>39.839999999999996</v>
      </c>
      <c r="J4166" s="14">
        <v>39.839999999999996</v>
      </c>
      <c r="K4166" s="14">
        <f t="shared" si="515"/>
        <v>0</v>
      </c>
      <c r="L4166" s="13">
        <f t="shared" si="516"/>
        <v>-1.6629999999999967</v>
      </c>
      <c r="M4166" s="53">
        <v>0</v>
      </c>
      <c r="N4166" s="45">
        <f t="shared" si="517"/>
        <v>-1.6629999999999967</v>
      </c>
      <c r="P4166" s="56"/>
    </row>
    <row r="4167" spans="1:16" x14ac:dyDescent="0.2">
      <c r="A4167" s="5">
        <v>45831.416666666664</v>
      </c>
      <c r="B4167" s="10">
        <f t="shared" si="512"/>
        <v>45831</v>
      </c>
      <c r="C4167" s="4">
        <f t="shared" si="519"/>
        <v>0.375</v>
      </c>
      <c r="D4167" s="4">
        <f>IF('Kauf Restprofil Los 7'!A4167&lt;&gt;"",IF('Kauf Restprofil Los 7'!A4167&lt;&gt;"",TIME(HOUR('Kauf Restprofil Los 7'!A4167),MINUTE('Kauf Restprofil Los 7'!A4167),SECOND('Kauf Restprofil Los 7'!A4167)),""),"")</f>
        <v>0.41666666666666669</v>
      </c>
      <c r="E4167" s="9">
        <f t="shared" si="518"/>
        <v>10</v>
      </c>
      <c r="F4167">
        <v>37.040829692000003</v>
      </c>
      <c r="G4167" s="12">
        <f t="shared" si="513"/>
        <v>3.0870000000000002</v>
      </c>
      <c r="H4167" s="18">
        <f t="shared" si="514"/>
        <v>37.040999999999997</v>
      </c>
      <c r="I4167" s="21">
        <v>39.900000000000006</v>
      </c>
      <c r="J4167" s="14">
        <v>39.900000000000006</v>
      </c>
      <c r="K4167" s="14">
        <f t="shared" si="515"/>
        <v>0</v>
      </c>
      <c r="L4167" s="13">
        <f t="shared" si="516"/>
        <v>-2.8590000000000089</v>
      </c>
      <c r="M4167" s="53">
        <v>0</v>
      </c>
      <c r="N4167" s="45">
        <f t="shared" si="517"/>
        <v>-2.8590000000000089</v>
      </c>
      <c r="P4167" s="56"/>
    </row>
    <row r="4168" spans="1:16" x14ac:dyDescent="0.2">
      <c r="A4168" s="5">
        <v>45831.458333333336</v>
      </c>
      <c r="B4168" s="10">
        <f t="shared" ref="B4168:B4231" si="520">IF(A4168&lt;&gt;"",IF(E4168=24,B4167,DATE(YEAR(A4168),MONTH(A4168),DAY(A4168))),"")</f>
        <v>45831</v>
      </c>
      <c r="C4168" s="4">
        <f t="shared" si="519"/>
        <v>0.41666666666666669</v>
      </c>
      <c r="D4168" s="4">
        <f>IF('Kauf Restprofil Los 7'!A4168&lt;&gt;"",IF('Kauf Restprofil Los 7'!A4168&lt;&gt;"",TIME(HOUR('Kauf Restprofil Los 7'!A4168),MINUTE('Kauf Restprofil Los 7'!A4168),SECOND('Kauf Restprofil Los 7'!A4168)),""),"")</f>
        <v>0.45833333333333331</v>
      </c>
      <c r="E4168" s="9">
        <f t="shared" si="518"/>
        <v>11</v>
      </c>
      <c r="F4168">
        <v>34.373765380000002</v>
      </c>
      <c r="G4168" s="12">
        <f t="shared" ref="G4168:G4231" si="521">ROUND(F4168/$H$5,3)</f>
        <v>2.8639999999999999</v>
      </c>
      <c r="H4168" s="18">
        <f t="shared" ref="H4168:H4231" si="522">ROUND(F4168,3)</f>
        <v>34.374000000000002</v>
      </c>
      <c r="I4168" s="21">
        <v>40.68</v>
      </c>
      <c r="J4168" s="14">
        <v>40.68</v>
      </c>
      <c r="K4168" s="14">
        <f t="shared" ref="K4168:K4231" si="523">J4168-I4168</f>
        <v>0</v>
      </c>
      <c r="L4168" s="13">
        <f t="shared" ref="L4168:L4231" si="524">H4168-I4168</f>
        <v>-6.3059999999999974</v>
      </c>
      <c r="M4168" s="53">
        <v>0</v>
      </c>
      <c r="N4168" s="45">
        <f t="shared" ref="N4168:N4231" si="525">IF(L4168&lt;0,L4168,0)</f>
        <v>-6.3059999999999974</v>
      </c>
      <c r="P4168" s="56"/>
    </row>
    <row r="4169" spans="1:16" x14ac:dyDescent="0.2">
      <c r="A4169" s="5">
        <v>45831.5</v>
      </c>
      <c r="B4169" s="10">
        <f t="shared" si="520"/>
        <v>45831</v>
      </c>
      <c r="C4169" s="4">
        <f t="shared" si="519"/>
        <v>0.45833333333333331</v>
      </c>
      <c r="D4169" s="4">
        <f>IF('Kauf Restprofil Los 7'!A4169&lt;&gt;"",IF('Kauf Restprofil Los 7'!A4169&lt;&gt;"",TIME(HOUR('Kauf Restprofil Los 7'!A4169),MINUTE('Kauf Restprofil Los 7'!A4169),SECOND('Kauf Restprofil Los 7'!A4169)),""),"")</f>
        <v>0.5</v>
      </c>
      <c r="E4169" s="9">
        <f t="shared" ref="E4169:E4232" si="526">IF(A4169&lt;&gt;"",IF(HOUR(A4169)=0,24,HOUR(A4169)),"")</f>
        <v>12</v>
      </c>
      <c r="F4169">
        <v>33.771909538999999</v>
      </c>
      <c r="G4169" s="12">
        <f t="shared" si="521"/>
        <v>2.8140000000000001</v>
      </c>
      <c r="H4169" s="18">
        <f t="shared" si="522"/>
        <v>33.771999999999998</v>
      </c>
      <c r="I4169" s="21">
        <v>41.58</v>
      </c>
      <c r="J4169" s="14">
        <v>41.58</v>
      </c>
      <c r="K4169" s="14">
        <f t="shared" si="523"/>
        <v>0</v>
      </c>
      <c r="L4169" s="13">
        <f t="shared" si="524"/>
        <v>-7.8079999999999998</v>
      </c>
      <c r="M4169" s="53">
        <v>0</v>
      </c>
      <c r="N4169" s="45">
        <f t="shared" si="525"/>
        <v>-7.8079999999999998</v>
      </c>
      <c r="P4169" s="56"/>
    </row>
    <row r="4170" spans="1:16" x14ac:dyDescent="0.2">
      <c r="A4170" s="5">
        <v>45831.541666666664</v>
      </c>
      <c r="B4170" s="10">
        <f t="shared" si="520"/>
        <v>45831</v>
      </c>
      <c r="C4170" s="4">
        <f t="shared" ref="C4170:C4233" si="527">D4169</f>
        <v>0.5</v>
      </c>
      <c r="D4170" s="4">
        <f>IF('Kauf Restprofil Los 7'!A4170&lt;&gt;"",IF('Kauf Restprofil Los 7'!A4170&lt;&gt;"",TIME(HOUR('Kauf Restprofil Los 7'!A4170),MINUTE('Kauf Restprofil Los 7'!A4170),SECOND('Kauf Restprofil Los 7'!A4170)),""),"")</f>
        <v>0.54166666666666663</v>
      </c>
      <c r="E4170" s="9">
        <f t="shared" si="526"/>
        <v>13</v>
      </c>
      <c r="F4170">
        <v>32.840163922999999</v>
      </c>
      <c r="G4170" s="12">
        <f t="shared" si="521"/>
        <v>2.7370000000000001</v>
      </c>
      <c r="H4170" s="18">
        <f t="shared" si="522"/>
        <v>32.840000000000003</v>
      </c>
      <c r="I4170" s="21">
        <v>40.14</v>
      </c>
      <c r="J4170" s="14">
        <v>40.14</v>
      </c>
      <c r="K4170" s="14">
        <f t="shared" si="523"/>
        <v>0</v>
      </c>
      <c r="L4170" s="13">
        <f t="shared" si="524"/>
        <v>-7.2999999999999972</v>
      </c>
      <c r="M4170" s="53">
        <v>0</v>
      </c>
      <c r="N4170" s="45">
        <f t="shared" si="525"/>
        <v>-7.2999999999999972</v>
      </c>
      <c r="P4170" s="56"/>
    </row>
    <row r="4171" spans="1:16" x14ac:dyDescent="0.2">
      <c r="A4171" s="5">
        <v>45831.583333333336</v>
      </c>
      <c r="B4171" s="10">
        <f t="shared" si="520"/>
        <v>45831</v>
      </c>
      <c r="C4171" s="4">
        <f t="shared" si="527"/>
        <v>0.54166666666666663</v>
      </c>
      <c r="D4171" s="4">
        <f>IF('Kauf Restprofil Los 7'!A4171&lt;&gt;"",IF('Kauf Restprofil Los 7'!A4171&lt;&gt;"",TIME(HOUR('Kauf Restprofil Los 7'!A4171),MINUTE('Kauf Restprofil Los 7'!A4171),SECOND('Kauf Restprofil Los 7'!A4171)),""),"")</f>
        <v>0.58333333333333337</v>
      </c>
      <c r="E4171" s="9">
        <f t="shared" si="526"/>
        <v>14</v>
      </c>
      <c r="F4171">
        <v>31.713619553000001</v>
      </c>
      <c r="G4171" s="12">
        <f t="shared" si="521"/>
        <v>2.6429999999999998</v>
      </c>
      <c r="H4171" s="18">
        <f t="shared" si="522"/>
        <v>31.713999999999999</v>
      </c>
      <c r="I4171" s="21">
        <v>38.160000000000004</v>
      </c>
      <c r="J4171" s="14">
        <v>38.160000000000004</v>
      </c>
      <c r="K4171" s="14">
        <f t="shared" si="523"/>
        <v>0</v>
      </c>
      <c r="L4171" s="13">
        <f t="shared" si="524"/>
        <v>-6.4460000000000051</v>
      </c>
      <c r="M4171" s="53">
        <v>0</v>
      </c>
      <c r="N4171" s="45">
        <f t="shared" si="525"/>
        <v>-6.4460000000000051</v>
      </c>
      <c r="P4171" s="56"/>
    </row>
    <row r="4172" spans="1:16" x14ac:dyDescent="0.2">
      <c r="A4172" s="5">
        <v>45831.625</v>
      </c>
      <c r="B4172" s="10">
        <f t="shared" si="520"/>
        <v>45831</v>
      </c>
      <c r="C4172" s="4">
        <f t="shared" si="527"/>
        <v>0.58333333333333337</v>
      </c>
      <c r="D4172" s="4">
        <f>IF('Kauf Restprofil Los 7'!A4172&lt;&gt;"",IF('Kauf Restprofil Los 7'!A4172&lt;&gt;"",TIME(HOUR('Kauf Restprofil Los 7'!A4172),MINUTE('Kauf Restprofil Los 7'!A4172),SECOND('Kauf Restprofil Los 7'!A4172)),""),"")</f>
        <v>0.625</v>
      </c>
      <c r="E4172" s="9">
        <f t="shared" si="526"/>
        <v>15</v>
      </c>
      <c r="F4172">
        <v>29.300161193000001</v>
      </c>
      <c r="G4172" s="12">
        <f t="shared" si="521"/>
        <v>2.4420000000000002</v>
      </c>
      <c r="H4172" s="18">
        <f t="shared" si="522"/>
        <v>29.3</v>
      </c>
      <c r="I4172" s="21">
        <v>36.78</v>
      </c>
      <c r="J4172" s="14">
        <v>36.78</v>
      </c>
      <c r="K4172" s="14">
        <f t="shared" si="523"/>
        <v>0</v>
      </c>
      <c r="L4172" s="13">
        <f t="shared" si="524"/>
        <v>-7.48</v>
      </c>
      <c r="M4172" s="53">
        <v>0</v>
      </c>
      <c r="N4172" s="45">
        <f t="shared" si="525"/>
        <v>-7.48</v>
      </c>
      <c r="P4172" s="56"/>
    </row>
    <row r="4173" spans="1:16" x14ac:dyDescent="0.2">
      <c r="A4173" s="5">
        <v>45831.666666666664</v>
      </c>
      <c r="B4173" s="10">
        <f t="shared" si="520"/>
        <v>45831</v>
      </c>
      <c r="C4173" s="4">
        <f t="shared" si="527"/>
        <v>0.625</v>
      </c>
      <c r="D4173" s="4">
        <f>IF('Kauf Restprofil Los 7'!A4173&lt;&gt;"",IF('Kauf Restprofil Los 7'!A4173&lt;&gt;"",TIME(HOUR('Kauf Restprofil Los 7'!A4173),MINUTE('Kauf Restprofil Los 7'!A4173),SECOND('Kauf Restprofil Los 7'!A4173)),""),"")</f>
        <v>0.66666666666666663</v>
      </c>
      <c r="E4173" s="9">
        <f t="shared" si="526"/>
        <v>16</v>
      </c>
      <c r="F4173">
        <v>28.265353579999999</v>
      </c>
      <c r="G4173" s="12">
        <f t="shared" si="521"/>
        <v>2.355</v>
      </c>
      <c r="H4173" s="18">
        <f t="shared" si="522"/>
        <v>28.265000000000001</v>
      </c>
      <c r="I4173" s="21">
        <v>36.06</v>
      </c>
      <c r="J4173" s="14">
        <v>36.06</v>
      </c>
      <c r="K4173" s="14">
        <f t="shared" si="523"/>
        <v>0</v>
      </c>
      <c r="L4173" s="13">
        <f t="shared" si="524"/>
        <v>-7.7950000000000017</v>
      </c>
      <c r="M4173" s="53">
        <v>0</v>
      </c>
      <c r="N4173" s="45">
        <f t="shared" si="525"/>
        <v>-7.7950000000000017</v>
      </c>
      <c r="P4173" s="56"/>
    </row>
    <row r="4174" spans="1:16" x14ac:dyDescent="0.2">
      <c r="A4174" s="5">
        <v>45831.708333333336</v>
      </c>
      <c r="B4174" s="10">
        <f t="shared" si="520"/>
        <v>45831</v>
      </c>
      <c r="C4174" s="4">
        <f t="shared" si="527"/>
        <v>0.66666666666666663</v>
      </c>
      <c r="D4174" s="4">
        <f>IF('Kauf Restprofil Los 7'!A4174&lt;&gt;"",IF('Kauf Restprofil Los 7'!A4174&lt;&gt;"",TIME(HOUR('Kauf Restprofil Los 7'!A4174),MINUTE('Kauf Restprofil Los 7'!A4174),SECOND('Kauf Restprofil Los 7'!A4174)),""),"")</f>
        <v>0.70833333333333337</v>
      </c>
      <c r="E4174" s="9">
        <f t="shared" si="526"/>
        <v>17</v>
      </c>
      <c r="F4174">
        <v>27.272688057</v>
      </c>
      <c r="G4174" s="12">
        <f t="shared" si="521"/>
        <v>2.2730000000000001</v>
      </c>
      <c r="H4174" s="18">
        <f t="shared" si="522"/>
        <v>27.273</v>
      </c>
      <c r="I4174" s="21">
        <v>34.380000000000003</v>
      </c>
      <c r="J4174" s="14">
        <v>34.380000000000003</v>
      </c>
      <c r="K4174" s="14">
        <f t="shared" si="523"/>
        <v>0</v>
      </c>
      <c r="L4174" s="13">
        <f t="shared" si="524"/>
        <v>-7.1070000000000029</v>
      </c>
      <c r="M4174" s="53">
        <v>0</v>
      </c>
      <c r="N4174" s="45">
        <f t="shared" si="525"/>
        <v>-7.1070000000000029</v>
      </c>
      <c r="P4174" s="56"/>
    </row>
    <row r="4175" spans="1:16" x14ac:dyDescent="0.2">
      <c r="A4175" s="5">
        <v>45831.75</v>
      </c>
      <c r="B4175" s="10">
        <f t="shared" si="520"/>
        <v>45831</v>
      </c>
      <c r="C4175" s="4">
        <f t="shared" si="527"/>
        <v>0.70833333333333337</v>
      </c>
      <c r="D4175" s="4">
        <f>IF('Kauf Restprofil Los 7'!A4175&lt;&gt;"",IF('Kauf Restprofil Los 7'!A4175&lt;&gt;"",TIME(HOUR('Kauf Restprofil Los 7'!A4175),MINUTE('Kauf Restprofil Los 7'!A4175),SECOND('Kauf Restprofil Los 7'!A4175)),""),"")</f>
        <v>0.75</v>
      </c>
      <c r="E4175" s="9">
        <f t="shared" si="526"/>
        <v>18</v>
      </c>
      <c r="F4175">
        <v>29.948703597000002</v>
      </c>
      <c r="G4175" s="12">
        <f t="shared" si="521"/>
        <v>2.496</v>
      </c>
      <c r="H4175" s="18">
        <f t="shared" si="522"/>
        <v>29.949000000000002</v>
      </c>
      <c r="I4175" s="21">
        <v>35.64</v>
      </c>
      <c r="J4175" s="14">
        <v>35.64</v>
      </c>
      <c r="K4175" s="14">
        <f t="shared" si="523"/>
        <v>0</v>
      </c>
      <c r="L4175" s="13">
        <f t="shared" si="524"/>
        <v>-5.6909999999999989</v>
      </c>
      <c r="M4175" s="53">
        <v>0</v>
      </c>
      <c r="N4175" s="45">
        <f t="shared" si="525"/>
        <v>-5.6909999999999989</v>
      </c>
      <c r="P4175" s="56"/>
    </row>
    <row r="4176" spans="1:16" x14ac:dyDescent="0.2">
      <c r="A4176" s="5">
        <v>45831.791666666664</v>
      </c>
      <c r="B4176" s="10">
        <f t="shared" si="520"/>
        <v>45831</v>
      </c>
      <c r="C4176" s="4">
        <f t="shared" si="527"/>
        <v>0.75</v>
      </c>
      <c r="D4176" s="4">
        <f>IF('Kauf Restprofil Los 7'!A4176&lt;&gt;"",IF('Kauf Restprofil Los 7'!A4176&lt;&gt;"",TIME(HOUR('Kauf Restprofil Los 7'!A4176),MINUTE('Kauf Restprofil Los 7'!A4176),SECOND('Kauf Restprofil Los 7'!A4176)),""),"")</f>
        <v>0.79166666666666663</v>
      </c>
      <c r="E4176" s="9">
        <f t="shared" si="526"/>
        <v>19</v>
      </c>
      <c r="F4176">
        <v>32.927006349000003</v>
      </c>
      <c r="G4176" s="12">
        <f t="shared" si="521"/>
        <v>2.7440000000000002</v>
      </c>
      <c r="H4176" s="18">
        <f t="shared" si="522"/>
        <v>32.927</v>
      </c>
      <c r="I4176" s="21">
        <v>37.200000000000003</v>
      </c>
      <c r="J4176" s="14">
        <v>37.200000000000003</v>
      </c>
      <c r="K4176" s="14">
        <f t="shared" si="523"/>
        <v>0</v>
      </c>
      <c r="L4176" s="13">
        <f t="shared" si="524"/>
        <v>-4.2730000000000032</v>
      </c>
      <c r="M4176" s="53">
        <v>0</v>
      </c>
      <c r="N4176" s="45">
        <f t="shared" si="525"/>
        <v>-4.2730000000000032</v>
      </c>
      <c r="P4176" s="56"/>
    </row>
    <row r="4177" spans="1:16" x14ac:dyDescent="0.2">
      <c r="A4177" s="5">
        <v>45831.833333333336</v>
      </c>
      <c r="B4177" s="10">
        <f t="shared" si="520"/>
        <v>45831</v>
      </c>
      <c r="C4177" s="4">
        <f t="shared" si="527"/>
        <v>0.79166666666666663</v>
      </c>
      <c r="D4177" s="4">
        <f>IF('Kauf Restprofil Los 7'!A4177&lt;&gt;"",IF('Kauf Restprofil Los 7'!A4177&lt;&gt;"",TIME(HOUR('Kauf Restprofil Los 7'!A4177),MINUTE('Kauf Restprofil Los 7'!A4177),SECOND('Kauf Restprofil Los 7'!A4177)),""),"")</f>
        <v>0.83333333333333337</v>
      </c>
      <c r="E4177" s="9">
        <f t="shared" si="526"/>
        <v>20</v>
      </c>
      <c r="F4177">
        <v>33.964140485000001</v>
      </c>
      <c r="G4177" s="12">
        <f t="shared" si="521"/>
        <v>2.83</v>
      </c>
      <c r="H4177" s="18">
        <f t="shared" si="522"/>
        <v>33.963999999999999</v>
      </c>
      <c r="I4177" s="21">
        <v>36.06</v>
      </c>
      <c r="J4177" s="14">
        <v>36.06</v>
      </c>
      <c r="K4177" s="14">
        <f t="shared" si="523"/>
        <v>0</v>
      </c>
      <c r="L4177" s="13">
        <f t="shared" si="524"/>
        <v>-2.0960000000000036</v>
      </c>
      <c r="M4177" s="53">
        <v>0</v>
      </c>
      <c r="N4177" s="45">
        <f t="shared" si="525"/>
        <v>-2.0960000000000036</v>
      </c>
      <c r="P4177" s="56"/>
    </row>
    <row r="4178" spans="1:16" x14ac:dyDescent="0.2">
      <c r="A4178" s="5">
        <v>45831.875</v>
      </c>
      <c r="B4178" s="10">
        <f t="shared" si="520"/>
        <v>45831</v>
      </c>
      <c r="C4178" s="4">
        <f t="shared" si="527"/>
        <v>0.83333333333333337</v>
      </c>
      <c r="D4178" s="4">
        <f>IF('Kauf Restprofil Los 7'!A4178&lt;&gt;"",IF('Kauf Restprofil Los 7'!A4178&lt;&gt;"",TIME(HOUR('Kauf Restprofil Los 7'!A4178),MINUTE('Kauf Restprofil Los 7'!A4178),SECOND('Kauf Restprofil Los 7'!A4178)),""),"")</f>
        <v>0.875</v>
      </c>
      <c r="E4178" s="9">
        <f t="shared" si="526"/>
        <v>21</v>
      </c>
      <c r="F4178">
        <v>35.526406639999998</v>
      </c>
      <c r="G4178" s="12">
        <f t="shared" si="521"/>
        <v>2.9609999999999999</v>
      </c>
      <c r="H4178" s="18">
        <f t="shared" si="522"/>
        <v>35.526000000000003</v>
      </c>
      <c r="I4178" s="21">
        <v>33</v>
      </c>
      <c r="J4178" s="14">
        <v>33</v>
      </c>
      <c r="K4178" s="14">
        <f t="shared" si="523"/>
        <v>0</v>
      </c>
      <c r="L4178" s="13">
        <f t="shared" si="524"/>
        <v>2.5260000000000034</v>
      </c>
      <c r="M4178" s="53">
        <v>2.5260000000000034</v>
      </c>
      <c r="N4178" s="45">
        <f t="shared" si="525"/>
        <v>0</v>
      </c>
      <c r="P4178" s="56"/>
    </row>
    <row r="4179" spans="1:16" x14ac:dyDescent="0.2">
      <c r="A4179" s="5">
        <v>45831.916666666664</v>
      </c>
      <c r="B4179" s="10">
        <f t="shared" si="520"/>
        <v>45831</v>
      </c>
      <c r="C4179" s="4">
        <f t="shared" si="527"/>
        <v>0.875</v>
      </c>
      <c r="D4179" s="4">
        <f>IF('Kauf Restprofil Los 7'!A4179&lt;&gt;"",IF('Kauf Restprofil Los 7'!A4179&lt;&gt;"",TIME(HOUR('Kauf Restprofil Los 7'!A4179),MINUTE('Kauf Restprofil Los 7'!A4179),SECOND('Kauf Restprofil Los 7'!A4179)),""),"")</f>
        <v>0.91666666666666663</v>
      </c>
      <c r="E4179" s="9">
        <f t="shared" si="526"/>
        <v>22</v>
      </c>
      <c r="F4179">
        <v>32.966027376</v>
      </c>
      <c r="G4179" s="12">
        <f t="shared" si="521"/>
        <v>2.7469999999999999</v>
      </c>
      <c r="H4179" s="18">
        <f t="shared" si="522"/>
        <v>32.966000000000001</v>
      </c>
      <c r="I4179" s="21">
        <v>29.46</v>
      </c>
      <c r="J4179" s="14">
        <v>29.46</v>
      </c>
      <c r="K4179" s="14">
        <f t="shared" si="523"/>
        <v>0</v>
      </c>
      <c r="L4179" s="13">
        <f t="shared" si="524"/>
        <v>3.5060000000000002</v>
      </c>
      <c r="M4179" s="53">
        <v>3.5060000000000002</v>
      </c>
      <c r="N4179" s="45">
        <f t="shared" si="525"/>
        <v>0</v>
      </c>
      <c r="P4179" s="56"/>
    </row>
    <row r="4180" spans="1:16" x14ac:dyDescent="0.2">
      <c r="A4180" s="5">
        <v>45831.958333333336</v>
      </c>
      <c r="B4180" s="10">
        <f t="shared" si="520"/>
        <v>45831</v>
      </c>
      <c r="C4180" s="4">
        <f t="shared" si="527"/>
        <v>0.91666666666666663</v>
      </c>
      <c r="D4180" s="4">
        <f>IF('Kauf Restprofil Los 7'!A4180&lt;&gt;"",IF('Kauf Restprofil Los 7'!A4180&lt;&gt;"",TIME(HOUR('Kauf Restprofil Los 7'!A4180),MINUTE('Kauf Restprofil Los 7'!A4180),SECOND('Kauf Restprofil Los 7'!A4180)),""),"")</f>
        <v>0.95833333333333337</v>
      </c>
      <c r="E4180" s="9">
        <f t="shared" si="526"/>
        <v>23</v>
      </c>
      <c r="F4180">
        <v>29.616260308000001</v>
      </c>
      <c r="G4180" s="12">
        <f t="shared" si="521"/>
        <v>2.468</v>
      </c>
      <c r="H4180" s="18">
        <f t="shared" si="522"/>
        <v>29.616</v>
      </c>
      <c r="I4180" s="21">
        <v>26.52</v>
      </c>
      <c r="J4180" s="14">
        <v>26.52</v>
      </c>
      <c r="K4180" s="14">
        <f t="shared" si="523"/>
        <v>0</v>
      </c>
      <c r="L4180" s="13">
        <f t="shared" si="524"/>
        <v>3.0960000000000001</v>
      </c>
      <c r="M4180" s="53">
        <v>3.0960000000000001</v>
      </c>
      <c r="N4180" s="45">
        <f t="shared" si="525"/>
        <v>0</v>
      </c>
      <c r="P4180" s="56"/>
    </row>
    <row r="4181" spans="1:16" x14ac:dyDescent="0.2">
      <c r="A4181" s="5">
        <v>45832</v>
      </c>
      <c r="B4181" s="10">
        <f t="shared" si="520"/>
        <v>45831</v>
      </c>
      <c r="C4181" s="4">
        <f t="shared" si="527"/>
        <v>0.95833333333333337</v>
      </c>
      <c r="D4181" s="4">
        <f>IF('Kauf Restprofil Los 7'!A4181&lt;&gt;"",IF('Kauf Restprofil Los 7'!A4181&lt;&gt;"",TIME(HOUR('Kauf Restprofil Los 7'!A4181),MINUTE('Kauf Restprofil Los 7'!A4181),SECOND('Kauf Restprofil Los 7'!A4181)),""),"")</f>
        <v>0</v>
      </c>
      <c r="E4181" s="9">
        <f t="shared" si="526"/>
        <v>24</v>
      </c>
      <c r="F4181">
        <v>24.974966769000002</v>
      </c>
      <c r="G4181" s="12">
        <f t="shared" si="521"/>
        <v>2.081</v>
      </c>
      <c r="H4181" s="18">
        <f t="shared" si="522"/>
        <v>24.975000000000001</v>
      </c>
      <c r="I4181" s="21">
        <v>22.38</v>
      </c>
      <c r="J4181" s="14">
        <v>22.38</v>
      </c>
      <c r="K4181" s="14">
        <f t="shared" si="523"/>
        <v>0</v>
      </c>
      <c r="L4181" s="13">
        <f t="shared" si="524"/>
        <v>2.5950000000000024</v>
      </c>
      <c r="M4181" s="53">
        <v>2.5950000000000024</v>
      </c>
      <c r="N4181" s="45">
        <f t="shared" si="525"/>
        <v>0</v>
      </c>
      <c r="P4181" s="56"/>
    </row>
    <row r="4182" spans="1:16" x14ac:dyDescent="0.2">
      <c r="A4182" s="5">
        <v>45832.041666666664</v>
      </c>
      <c r="B4182" s="10">
        <f t="shared" si="520"/>
        <v>45832</v>
      </c>
      <c r="C4182" s="4">
        <f t="shared" si="527"/>
        <v>0</v>
      </c>
      <c r="D4182" s="4">
        <f>IF('Kauf Restprofil Los 7'!A4182&lt;&gt;"",IF('Kauf Restprofil Los 7'!A4182&lt;&gt;"",TIME(HOUR('Kauf Restprofil Los 7'!A4182),MINUTE('Kauf Restprofil Los 7'!A4182),SECOND('Kauf Restprofil Los 7'!A4182)),""),"")</f>
        <v>4.1666666666666664E-2</v>
      </c>
      <c r="E4182" s="9">
        <f t="shared" si="526"/>
        <v>1</v>
      </c>
      <c r="F4182">
        <v>20.896574228999999</v>
      </c>
      <c r="G4182" s="12">
        <f t="shared" si="521"/>
        <v>1.7410000000000001</v>
      </c>
      <c r="H4182" s="18">
        <f t="shared" si="522"/>
        <v>20.896999999999998</v>
      </c>
      <c r="I4182" s="21">
        <v>19.38</v>
      </c>
      <c r="J4182" s="14">
        <v>19.38</v>
      </c>
      <c r="K4182" s="14">
        <f t="shared" si="523"/>
        <v>0</v>
      </c>
      <c r="L4182" s="13">
        <f t="shared" si="524"/>
        <v>1.5169999999999995</v>
      </c>
      <c r="M4182" s="53">
        <v>1.5169999999999995</v>
      </c>
      <c r="N4182" s="45">
        <f t="shared" si="525"/>
        <v>0</v>
      </c>
      <c r="P4182" s="56"/>
    </row>
    <row r="4183" spans="1:16" x14ac:dyDescent="0.2">
      <c r="A4183" s="5">
        <v>45832.083333333336</v>
      </c>
      <c r="B4183" s="10">
        <f t="shared" si="520"/>
        <v>45832</v>
      </c>
      <c r="C4183" s="4">
        <f t="shared" si="527"/>
        <v>4.1666666666666664E-2</v>
      </c>
      <c r="D4183" s="4">
        <f>IF('Kauf Restprofil Los 7'!A4183&lt;&gt;"",IF('Kauf Restprofil Los 7'!A4183&lt;&gt;"",TIME(HOUR('Kauf Restprofil Los 7'!A4183),MINUTE('Kauf Restprofil Los 7'!A4183),SECOND('Kauf Restprofil Los 7'!A4183)),""),"")</f>
        <v>8.3333333333333329E-2</v>
      </c>
      <c r="E4183" s="9">
        <f t="shared" si="526"/>
        <v>2</v>
      </c>
      <c r="F4183">
        <v>18.829116571</v>
      </c>
      <c r="G4183" s="12">
        <f t="shared" si="521"/>
        <v>1.569</v>
      </c>
      <c r="H4183" s="18">
        <f t="shared" si="522"/>
        <v>18.829000000000001</v>
      </c>
      <c r="I4183" s="21">
        <v>17.700000000000003</v>
      </c>
      <c r="J4183" s="14">
        <v>17.700000000000003</v>
      </c>
      <c r="K4183" s="14">
        <f t="shared" si="523"/>
        <v>0</v>
      </c>
      <c r="L4183" s="13">
        <f t="shared" si="524"/>
        <v>1.1289999999999978</v>
      </c>
      <c r="M4183" s="53">
        <v>1.1289999999999978</v>
      </c>
      <c r="N4183" s="45">
        <f t="shared" si="525"/>
        <v>0</v>
      </c>
      <c r="P4183" s="56"/>
    </row>
    <row r="4184" spans="1:16" x14ac:dyDescent="0.2">
      <c r="A4184" s="5">
        <v>45832.125</v>
      </c>
      <c r="B4184" s="10">
        <f t="shared" si="520"/>
        <v>45832</v>
      </c>
      <c r="C4184" s="4">
        <f t="shared" si="527"/>
        <v>8.3333333333333329E-2</v>
      </c>
      <c r="D4184" s="4">
        <f>IF('Kauf Restprofil Los 7'!A4184&lt;&gt;"",IF('Kauf Restprofil Los 7'!A4184&lt;&gt;"",TIME(HOUR('Kauf Restprofil Los 7'!A4184),MINUTE('Kauf Restprofil Los 7'!A4184),SECOND('Kauf Restprofil Los 7'!A4184)),""),"")</f>
        <v>0.125</v>
      </c>
      <c r="E4184" s="9">
        <f t="shared" si="526"/>
        <v>3</v>
      </c>
      <c r="F4184">
        <v>17.997725793000001</v>
      </c>
      <c r="G4184" s="12">
        <f t="shared" si="521"/>
        <v>1.5</v>
      </c>
      <c r="H4184" s="18">
        <f t="shared" si="522"/>
        <v>17.998000000000001</v>
      </c>
      <c r="I4184" s="21">
        <v>17.100000000000001</v>
      </c>
      <c r="J4184" s="14">
        <v>17.100000000000001</v>
      </c>
      <c r="K4184" s="14">
        <f t="shared" si="523"/>
        <v>0</v>
      </c>
      <c r="L4184" s="13">
        <f t="shared" si="524"/>
        <v>0.89799999999999969</v>
      </c>
      <c r="M4184" s="53">
        <v>0.89799999999999969</v>
      </c>
      <c r="N4184" s="45">
        <f t="shared" si="525"/>
        <v>0</v>
      </c>
      <c r="P4184" s="56"/>
    </row>
    <row r="4185" spans="1:16" x14ac:dyDescent="0.2">
      <c r="A4185" s="5">
        <v>45832.166666666664</v>
      </c>
      <c r="B4185" s="10">
        <f t="shared" si="520"/>
        <v>45832</v>
      </c>
      <c r="C4185" s="4">
        <f t="shared" si="527"/>
        <v>0.125</v>
      </c>
      <c r="D4185" s="4">
        <f>IF('Kauf Restprofil Los 7'!A4185&lt;&gt;"",IF('Kauf Restprofil Los 7'!A4185&lt;&gt;"",TIME(HOUR('Kauf Restprofil Los 7'!A4185),MINUTE('Kauf Restprofil Los 7'!A4185),SECOND('Kauf Restprofil Los 7'!A4185)),""),"")</f>
        <v>0.16666666666666666</v>
      </c>
      <c r="E4185" s="9">
        <f t="shared" si="526"/>
        <v>4</v>
      </c>
      <c r="F4185">
        <v>17.919114503999999</v>
      </c>
      <c r="G4185" s="12">
        <f t="shared" si="521"/>
        <v>1.4930000000000001</v>
      </c>
      <c r="H4185" s="18">
        <f t="shared" si="522"/>
        <v>17.919</v>
      </c>
      <c r="I4185" s="21">
        <v>17.46</v>
      </c>
      <c r="J4185" s="14">
        <v>17.46</v>
      </c>
      <c r="K4185" s="14">
        <f t="shared" si="523"/>
        <v>0</v>
      </c>
      <c r="L4185" s="13">
        <f t="shared" si="524"/>
        <v>0.45899999999999963</v>
      </c>
      <c r="M4185" s="53">
        <v>0.45899999999999963</v>
      </c>
      <c r="N4185" s="45">
        <f t="shared" si="525"/>
        <v>0</v>
      </c>
      <c r="P4185" s="56"/>
    </row>
    <row r="4186" spans="1:16" x14ac:dyDescent="0.2">
      <c r="A4186" s="5">
        <v>45832.208333333336</v>
      </c>
      <c r="B4186" s="10">
        <f t="shared" si="520"/>
        <v>45832</v>
      </c>
      <c r="C4186" s="4">
        <f t="shared" si="527"/>
        <v>0.16666666666666666</v>
      </c>
      <c r="D4186" s="4">
        <f>IF('Kauf Restprofil Los 7'!A4186&lt;&gt;"",IF('Kauf Restprofil Los 7'!A4186&lt;&gt;"",TIME(HOUR('Kauf Restprofil Los 7'!A4186),MINUTE('Kauf Restprofil Los 7'!A4186),SECOND('Kauf Restprofil Los 7'!A4186)),""),"")</f>
        <v>0.20833333333333334</v>
      </c>
      <c r="E4186" s="9">
        <f t="shared" si="526"/>
        <v>5</v>
      </c>
      <c r="F4186">
        <v>18.768202925000001</v>
      </c>
      <c r="G4186" s="12">
        <f t="shared" si="521"/>
        <v>1.5640000000000001</v>
      </c>
      <c r="H4186" s="18">
        <f t="shared" si="522"/>
        <v>18.768000000000001</v>
      </c>
      <c r="I4186" s="21">
        <v>18.240000000000002</v>
      </c>
      <c r="J4186" s="14">
        <v>18.240000000000002</v>
      </c>
      <c r="K4186" s="14">
        <f t="shared" si="523"/>
        <v>0</v>
      </c>
      <c r="L4186" s="13">
        <f t="shared" si="524"/>
        <v>0.52799999999999869</v>
      </c>
      <c r="M4186" s="53">
        <v>0.52799999999999869</v>
      </c>
      <c r="N4186" s="45">
        <f t="shared" si="525"/>
        <v>0</v>
      </c>
      <c r="P4186" s="56"/>
    </row>
    <row r="4187" spans="1:16" x14ac:dyDescent="0.2">
      <c r="A4187" s="5">
        <v>45832.25</v>
      </c>
      <c r="B4187" s="10">
        <f t="shared" si="520"/>
        <v>45832</v>
      </c>
      <c r="C4187" s="4">
        <f t="shared" si="527"/>
        <v>0.20833333333333334</v>
      </c>
      <c r="D4187" s="4">
        <f>IF('Kauf Restprofil Los 7'!A4187&lt;&gt;"",IF('Kauf Restprofil Los 7'!A4187&lt;&gt;"",TIME(HOUR('Kauf Restprofil Los 7'!A4187),MINUTE('Kauf Restprofil Los 7'!A4187),SECOND('Kauf Restprofil Los 7'!A4187)),""),"")</f>
        <v>0.25</v>
      </c>
      <c r="E4187" s="9">
        <f t="shared" si="526"/>
        <v>6</v>
      </c>
      <c r="F4187">
        <v>21.415528124000001</v>
      </c>
      <c r="G4187" s="12">
        <f t="shared" si="521"/>
        <v>1.7849999999999999</v>
      </c>
      <c r="H4187" s="18">
        <f t="shared" si="522"/>
        <v>21.416</v>
      </c>
      <c r="I4187" s="21">
        <v>21.299999999999997</v>
      </c>
      <c r="J4187" s="14">
        <v>21.299999999999997</v>
      </c>
      <c r="K4187" s="14">
        <f t="shared" si="523"/>
        <v>0</v>
      </c>
      <c r="L4187" s="13">
        <f t="shared" si="524"/>
        <v>0.11600000000000321</v>
      </c>
      <c r="M4187" s="53">
        <v>0.11600000000000321</v>
      </c>
      <c r="N4187" s="45">
        <f t="shared" si="525"/>
        <v>0</v>
      </c>
      <c r="P4187" s="56"/>
    </row>
    <row r="4188" spans="1:16" x14ac:dyDescent="0.2">
      <c r="A4188" s="5">
        <v>45832.291666666664</v>
      </c>
      <c r="B4188" s="10">
        <f t="shared" si="520"/>
        <v>45832</v>
      </c>
      <c r="C4188" s="4">
        <f t="shared" si="527"/>
        <v>0.25</v>
      </c>
      <c r="D4188" s="4">
        <f>IF('Kauf Restprofil Los 7'!A4188&lt;&gt;"",IF('Kauf Restprofil Los 7'!A4188&lt;&gt;"",TIME(HOUR('Kauf Restprofil Los 7'!A4188),MINUTE('Kauf Restprofil Los 7'!A4188),SECOND('Kauf Restprofil Los 7'!A4188)),""),"")</f>
        <v>0.29166666666666669</v>
      </c>
      <c r="E4188" s="9">
        <f t="shared" si="526"/>
        <v>7</v>
      </c>
      <c r="F4188">
        <v>28.760587706999999</v>
      </c>
      <c r="G4188" s="12">
        <f t="shared" si="521"/>
        <v>2.3969999999999998</v>
      </c>
      <c r="H4188" s="18">
        <f t="shared" si="522"/>
        <v>28.760999999999999</v>
      </c>
      <c r="I4188" s="21">
        <v>30.36</v>
      </c>
      <c r="J4188" s="14">
        <v>30.36</v>
      </c>
      <c r="K4188" s="14">
        <f t="shared" si="523"/>
        <v>0</v>
      </c>
      <c r="L4188" s="13">
        <f t="shared" si="524"/>
        <v>-1.5990000000000002</v>
      </c>
      <c r="M4188" s="53">
        <v>0</v>
      </c>
      <c r="N4188" s="45">
        <f t="shared" si="525"/>
        <v>-1.5990000000000002</v>
      </c>
      <c r="P4188" s="56"/>
    </row>
    <row r="4189" spans="1:16" x14ac:dyDescent="0.2">
      <c r="A4189" s="5">
        <v>45832.333333333336</v>
      </c>
      <c r="B4189" s="10">
        <f t="shared" si="520"/>
        <v>45832</v>
      </c>
      <c r="C4189" s="4">
        <f t="shared" si="527"/>
        <v>0.29166666666666669</v>
      </c>
      <c r="D4189" s="4">
        <f>IF('Kauf Restprofil Los 7'!A4189&lt;&gt;"",IF('Kauf Restprofil Los 7'!A4189&lt;&gt;"",TIME(HOUR('Kauf Restprofil Los 7'!A4189),MINUTE('Kauf Restprofil Los 7'!A4189),SECOND('Kauf Restprofil Los 7'!A4189)),""),"")</f>
        <v>0.33333333333333331</v>
      </c>
      <c r="E4189" s="9">
        <f t="shared" si="526"/>
        <v>8</v>
      </c>
      <c r="F4189">
        <v>36.125357448999999</v>
      </c>
      <c r="G4189" s="12">
        <f t="shared" si="521"/>
        <v>3.01</v>
      </c>
      <c r="H4189" s="18">
        <f t="shared" si="522"/>
        <v>36.125</v>
      </c>
      <c r="I4189" s="21">
        <v>38.160000000000004</v>
      </c>
      <c r="J4189" s="14">
        <v>38.160000000000004</v>
      </c>
      <c r="K4189" s="14">
        <f t="shared" si="523"/>
        <v>0</v>
      </c>
      <c r="L4189" s="13">
        <f t="shared" si="524"/>
        <v>-2.0350000000000037</v>
      </c>
      <c r="M4189" s="53">
        <v>0</v>
      </c>
      <c r="N4189" s="45">
        <f t="shared" si="525"/>
        <v>-2.0350000000000037</v>
      </c>
      <c r="P4189" s="56"/>
    </row>
    <row r="4190" spans="1:16" x14ac:dyDescent="0.2">
      <c r="A4190" s="5">
        <v>45832.375</v>
      </c>
      <c r="B4190" s="10">
        <f t="shared" si="520"/>
        <v>45832</v>
      </c>
      <c r="C4190" s="4">
        <f t="shared" si="527"/>
        <v>0.33333333333333331</v>
      </c>
      <c r="D4190" s="4">
        <f>IF('Kauf Restprofil Los 7'!A4190&lt;&gt;"",IF('Kauf Restprofil Los 7'!A4190&lt;&gt;"",TIME(HOUR('Kauf Restprofil Los 7'!A4190),MINUTE('Kauf Restprofil Los 7'!A4190),SECOND('Kauf Restprofil Los 7'!A4190)),""),"")</f>
        <v>0.375</v>
      </c>
      <c r="E4190" s="9">
        <f t="shared" si="526"/>
        <v>9</v>
      </c>
      <c r="F4190">
        <v>39.720872892999999</v>
      </c>
      <c r="G4190" s="12">
        <f t="shared" si="521"/>
        <v>3.31</v>
      </c>
      <c r="H4190" s="18">
        <f t="shared" si="522"/>
        <v>39.720999999999997</v>
      </c>
      <c r="I4190" s="21">
        <v>42.839999999999996</v>
      </c>
      <c r="J4190" s="14">
        <v>42.839999999999996</v>
      </c>
      <c r="K4190" s="14">
        <f t="shared" si="523"/>
        <v>0</v>
      </c>
      <c r="L4190" s="13">
        <f t="shared" si="524"/>
        <v>-3.1189999999999998</v>
      </c>
      <c r="M4190" s="53">
        <v>0</v>
      </c>
      <c r="N4190" s="45">
        <f t="shared" si="525"/>
        <v>-3.1189999999999998</v>
      </c>
      <c r="P4190" s="56"/>
    </row>
    <row r="4191" spans="1:16" x14ac:dyDescent="0.2">
      <c r="A4191" s="5">
        <v>45832.416666666664</v>
      </c>
      <c r="B4191" s="10">
        <f t="shared" si="520"/>
        <v>45832</v>
      </c>
      <c r="C4191" s="4">
        <f t="shared" si="527"/>
        <v>0.375</v>
      </c>
      <c r="D4191" s="4">
        <f>IF('Kauf Restprofil Los 7'!A4191&lt;&gt;"",IF('Kauf Restprofil Los 7'!A4191&lt;&gt;"",TIME(HOUR('Kauf Restprofil Los 7'!A4191),MINUTE('Kauf Restprofil Los 7'!A4191),SECOND('Kauf Restprofil Los 7'!A4191)),""),"")</f>
        <v>0.41666666666666669</v>
      </c>
      <c r="E4191" s="9">
        <f t="shared" si="526"/>
        <v>10</v>
      </c>
      <c r="F4191">
        <v>37.208530056000001</v>
      </c>
      <c r="G4191" s="12">
        <f t="shared" si="521"/>
        <v>3.101</v>
      </c>
      <c r="H4191" s="18">
        <f t="shared" si="522"/>
        <v>37.209000000000003</v>
      </c>
      <c r="I4191" s="21">
        <v>42.54</v>
      </c>
      <c r="J4191" s="14">
        <v>42.54</v>
      </c>
      <c r="K4191" s="14">
        <f t="shared" si="523"/>
        <v>0</v>
      </c>
      <c r="L4191" s="13">
        <f t="shared" si="524"/>
        <v>-5.330999999999996</v>
      </c>
      <c r="M4191" s="53">
        <v>0</v>
      </c>
      <c r="N4191" s="45">
        <f t="shared" si="525"/>
        <v>-5.330999999999996</v>
      </c>
      <c r="P4191" s="56"/>
    </row>
    <row r="4192" spans="1:16" x14ac:dyDescent="0.2">
      <c r="A4192" s="5">
        <v>45832.458333333336</v>
      </c>
      <c r="B4192" s="10">
        <f t="shared" si="520"/>
        <v>45832</v>
      </c>
      <c r="C4192" s="4">
        <f t="shared" si="527"/>
        <v>0.41666666666666669</v>
      </c>
      <c r="D4192" s="4">
        <f>IF('Kauf Restprofil Los 7'!A4192&lt;&gt;"",IF('Kauf Restprofil Los 7'!A4192&lt;&gt;"",TIME(HOUR('Kauf Restprofil Los 7'!A4192),MINUTE('Kauf Restprofil Los 7'!A4192),SECOND('Kauf Restprofil Los 7'!A4192)),""),"")</f>
        <v>0.45833333333333331</v>
      </c>
      <c r="E4192" s="9">
        <f t="shared" si="526"/>
        <v>11</v>
      </c>
      <c r="F4192">
        <v>33.436843832999998</v>
      </c>
      <c r="G4192" s="12">
        <f t="shared" si="521"/>
        <v>2.786</v>
      </c>
      <c r="H4192" s="18">
        <f t="shared" si="522"/>
        <v>33.436999999999998</v>
      </c>
      <c r="I4192" s="21">
        <v>43.74</v>
      </c>
      <c r="J4192" s="14">
        <v>43.74</v>
      </c>
      <c r="K4192" s="14">
        <f t="shared" si="523"/>
        <v>0</v>
      </c>
      <c r="L4192" s="13">
        <f t="shared" si="524"/>
        <v>-10.303000000000004</v>
      </c>
      <c r="M4192" s="53">
        <v>0</v>
      </c>
      <c r="N4192" s="45">
        <f t="shared" si="525"/>
        <v>-10.303000000000004</v>
      </c>
      <c r="P4192" s="56"/>
    </row>
    <row r="4193" spans="1:16" x14ac:dyDescent="0.2">
      <c r="A4193" s="5">
        <v>45832.5</v>
      </c>
      <c r="B4193" s="10">
        <f t="shared" si="520"/>
        <v>45832</v>
      </c>
      <c r="C4193" s="4">
        <f t="shared" si="527"/>
        <v>0.45833333333333331</v>
      </c>
      <c r="D4193" s="4">
        <f>IF('Kauf Restprofil Los 7'!A4193&lt;&gt;"",IF('Kauf Restprofil Los 7'!A4193&lt;&gt;"",TIME(HOUR('Kauf Restprofil Los 7'!A4193),MINUTE('Kauf Restprofil Los 7'!A4193),SECOND('Kauf Restprofil Los 7'!A4193)),""),"")</f>
        <v>0.5</v>
      </c>
      <c r="E4193" s="9">
        <f t="shared" si="526"/>
        <v>12</v>
      </c>
      <c r="F4193">
        <v>31.592985275</v>
      </c>
      <c r="G4193" s="12">
        <f t="shared" si="521"/>
        <v>2.633</v>
      </c>
      <c r="H4193" s="18">
        <f t="shared" si="522"/>
        <v>31.593</v>
      </c>
      <c r="I4193" s="21">
        <v>45.3</v>
      </c>
      <c r="J4193" s="14">
        <v>45.3</v>
      </c>
      <c r="K4193" s="14">
        <f t="shared" si="523"/>
        <v>0</v>
      </c>
      <c r="L4193" s="13">
        <f t="shared" si="524"/>
        <v>-13.706999999999997</v>
      </c>
      <c r="M4193" s="53">
        <v>0</v>
      </c>
      <c r="N4193" s="45">
        <f t="shared" si="525"/>
        <v>-13.706999999999997</v>
      </c>
      <c r="P4193" s="56"/>
    </row>
    <row r="4194" spans="1:16" x14ac:dyDescent="0.2">
      <c r="A4194" s="5">
        <v>45832.541666666664</v>
      </c>
      <c r="B4194" s="10">
        <f t="shared" si="520"/>
        <v>45832</v>
      </c>
      <c r="C4194" s="4">
        <f t="shared" si="527"/>
        <v>0.5</v>
      </c>
      <c r="D4194" s="4">
        <f>IF('Kauf Restprofil Los 7'!A4194&lt;&gt;"",IF('Kauf Restprofil Los 7'!A4194&lt;&gt;"",TIME(HOUR('Kauf Restprofil Los 7'!A4194),MINUTE('Kauf Restprofil Los 7'!A4194),SECOND('Kauf Restprofil Los 7'!A4194)),""),"")</f>
        <v>0.54166666666666663</v>
      </c>
      <c r="E4194" s="9">
        <f t="shared" si="526"/>
        <v>13</v>
      </c>
      <c r="F4194">
        <v>29.138119154000002</v>
      </c>
      <c r="G4194" s="12">
        <f t="shared" si="521"/>
        <v>2.4279999999999999</v>
      </c>
      <c r="H4194" s="18">
        <f t="shared" si="522"/>
        <v>29.138000000000002</v>
      </c>
      <c r="I4194" s="21">
        <v>43.8</v>
      </c>
      <c r="J4194" s="14">
        <v>43.8</v>
      </c>
      <c r="K4194" s="14">
        <f t="shared" si="523"/>
        <v>0</v>
      </c>
      <c r="L4194" s="13">
        <f t="shared" si="524"/>
        <v>-14.661999999999995</v>
      </c>
      <c r="M4194" s="53">
        <v>0</v>
      </c>
      <c r="N4194" s="45">
        <f t="shared" si="525"/>
        <v>-14.661999999999995</v>
      </c>
      <c r="P4194" s="56"/>
    </row>
    <row r="4195" spans="1:16" x14ac:dyDescent="0.2">
      <c r="A4195" s="5">
        <v>45832.583333333336</v>
      </c>
      <c r="B4195" s="10">
        <f t="shared" si="520"/>
        <v>45832</v>
      </c>
      <c r="C4195" s="4">
        <f t="shared" si="527"/>
        <v>0.54166666666666663</v>
      </c>
      <c r="D4195" s="4">
        <f>IF('Kauf Restprofil Los 7'!A4195&lt;&gt;"",IF('Kauf Restprofil Los 7'!A4195&lt;&gt;"",TIME(HOUR('Kauf Restprofil Los 7'!A4195),MINUTE('Kauf Restprofil Los 7'!A4195),SECOND('Kauf Restprofil Los 7'!A4195)),""),"")</f>
        <v>0.58333333333333337</v>
      </c>
      <c r="E4195" s="9">
        <f t="shared" si="526"/>
        <v>14</v>
      </c>
      <c r="F4195">
        <v>27.851971279000001</v>
      </c>
      <c r="G4195" s="12">
        <f t="shared" si="521"/>
        <v>2.3210000000000002</v>
      </c>
      <c r="H4195" s="18">
        <f t="shared" si="522"/>
        <v>27.852</v>
      </c>
      <c r="I4195" s="21">
        <v>41.58</v>
      </c>
      <c r="J4195" s="14">
        <v>41.58</v>
      </c>
      <c r="K4195" s="14">
        <f t="shared" si="523"/>
        <v>0</v>
      </c>
      <c r="L4195" s="13">
        <f t="shared" si="524"/>
        <v>-13.727999999999998</v>
      </c>
      <c r="M4195" s="53">
        <v>0</v>
      </c>
      <c r="N4195" s="45">
        <f t="shared" si="525"/>
        <v>-13.727999999999998</v>
      </c>
      <c r="P4195" s="56"/>
    </row>
    <row r="4196" spans="1:16" x14ac:dyDescent="0.2">
      <c r="A4196" s="5">
        <v>45832.625</v>
      </c>
      <c r="B4196" s="10">
        <f t="shared" si="520"/>
        <v>45832</v>
      </c>
      <c r="C4196" s="4">
        <f t="shared" si="527"/>
        <v>0.58333333333333337</v>
      </c>
      <c r="D4196" s="4">
        <f>IF('Kauf Restprofil Los 7'!A4196&lt;&gt;"",IF('Kauf Restprofil Los 7'!A4196&lt;&gt;"",TIME(HOUR('Kauf Restprofil Los 7'!A4196),MINUTE('Kauf Restprofil Los 7'!A4196),SECOND('Kauf Restprofil Los 7'!A4196)),""),"")</f>
        <v>0.625</v>
      </c>
      <c r="E4196" s="9">
        <f t="shared" si="526"/>
        <v>15</v>
      </c>
      <c r="F4196">
        <v>26.653146602</v>
      </c>
      <c r="G4196" s="12">
        <f t="shared" si="521"/>
        <v>2.2210000000000001</v>
      </c>
      <c r="H4196" s="18">
        <f t="shared" si="522"/>
        <v>26.652999999999999</v>
      </c>
      <c r="I4196" s="21">
        <v>39.06</v>
      </c>
      <c r="J4196" s="14">
        <v>39.06</v>
      </c>
      <c r="K4196" s="14">
        <f t="shared" si="523"/>
        <v>0</v>
      </c>
      <c r="L4196" s="13">
        <f t="shared" si="524"/>
        <v>-12.407000000000004</v>
      </c>
      <c r="M4196" s="53">
        <v>0</v>
      </c>
      <c r="N4196" s="45">
        <f t="shared" si="525"/>
        <v>-12.407000000000004</v>
      </c>
      <c r="P4196" s="56"/>
    </row>
    <row r="4197" spans="1:16" x14ac:dyDescent="0.2">
      <c r="A4197" s="5">
        <v>45832.666666666664</v>
      </c>
      <c r="B4197" s="10">
        <f t="shared" si="520"/>
        <v>45832</v>
      </c>
      <c r="C4197" s="4">
        <f t="shared" si="527"/>
        <v>0.625</v>
      </c>
      <c r="D4197" s="4">
        <f>IF('Kauf Restprofil Los 7'!A4197&lt;&gt;"",IF('Kauf Restprofil Los 7'!A4197&lt;&gt;"",TIME(HOUR('Kauf Restprofil Los 7'!A4197),MINUTE('Kauf Restprofil Los 7'!A4197),SECOND('Kauf Restprofil Los 7'!A4197)),""),"")</f>
        <v>0.66666666666666663</v>
      </c>
      <c r="E4197" s="9">
        <f t="shared" si="526"/>
        <v>16</v>
      </c>
      <c r="F4197">
        <v>27.252918534999999</v>
      </c>
      <c r="G4197" s="12">
        <f t="shared" si="521"/>
        <v>2.2709999999999999</v>
      </c>
      <c r="H4197" s="18">
        <f t="shared" si="522"/>
        <v>27.253</v>
      </c>
      <c r="I4197" s="21">
        <v>37.619999999999997</v>
      </c>
      <c r="J4197" s="14">
        <v>37.619999999999997</v>
      </c>
      <c r="K4197" s="14">
        <f t="shared" si="523"/>
        <v>0</v>
      </c>
      <c r="L4197" s="13">
        <f t="shared" si="524"/>
        <v>-10.366999999999997</v>
      </c>
      <c r="M4197" s="53">
        <v>0</v>
      </c>
      <c r="N4197" s="45">
        <f t="shared" si="525"/>
        <v>-10.366999999999997</v>
      </c>
      <c r="P4197" s="56"/>
    </row>
    <row r="4198" spans="1:16" x14ac:dyDescent="0.2">
      <c r="A4198" s="5">
        <v>45832.708333333336</v>
      </c>
      <c r="B4198" s="10">
        <f t="shared" si="520"/>
        <v>45832</v>
      </c>
      <c r="C4198" s="4">
        <f t="shared" si="527"/>
        <v>0.66666666666666663</v>
      </c>
      <c r="D4198" s="4">
        <f>IF('Kauf Restprofil Los 7'!A4198&lt;&gt;"",IF('Kauf Restprofil Los 7'!A4198&lt;&gt;"",TIME(HOUR('Kauf Restprofil Los 7'!A4198),MINUTE('Kauf Restprofil Los 7'!A4198),SECOND('Kauf Restprofil Los 7'!A4198)),""),"")</f>
        <v>0.70833333333333337</v>
      </c>
      <c r="E4198" s="9">
        <f t="shared" si="526"/>
        <v>17</v>
      </c>
      <c r="F4198">
        <v>28.03588384</v>
      </c>
      <c r="G4198" s="12">
        <f t="shared" si="521"/>
        <v>2.3359999999999999</v>
      </c>
      <c r="H4198" s="18">
        <f t="shared" si="522"/>
        <v>28.036000000000001</v>
      </c>
      <c r="I4198" s="21">
        <v>37.619999999999997</v>
      </c>
      <c r="J4198" s="14">
        <v>37.619999999999997</v>
      </c>
      <c r="K4198" s="14">
        <f t="shared" si="523"/>
        <v>0</v>
      </c>
      <c r="L4198" s="13">
        <f t="shared" si="524"/>
        <v>-9.5839999999999961</v>
      </c>
      <c r="M4198" s="53">
        <v>0</v>
      </c>
      <c r="N4198" s="45">
        <f t="shared" si="525"/>
        <v>-9.5839999999999961</v>
      </c>
      <c r="P4198" s="56"/>
    </row>
    <row r="4199" spans="1:16" x14ac:dyDescent="0.2">
      <c r="A4199" s="5">
        <v>45832.75</v>
      </c>
      <c r="B4199" s="10">
        <f t="shared" si="520"/>
        <v>45832</v>
      </c>
      <c r="C4199" s="4">
        <f t="shared" si="527"/>
        <v>0.70833333333333337</v>
      </c>
      <c r="D4199" s="4">
        <f>IF('Kauf Restprofil Los 7'!A4199&lt;&gt;"",IF('Kauf Restprofil Los 7'!A4199&lt;&gt;"",TIME(HOUR('Kauf Restprofil Los 7'!A4199),MINUTE('Kauf Restprofil Los 7'!A4199),SECOND('Kauf Restprofil Los 7'!A4199)),""),"")</f>
        <v>0.75</v>
      </c>
      <c r="E4199" s="9">
        <f t="shared" si="526"/>
        <v>18</v>
      </c>
      <c r="F4199">
        <v>31.945917384000001</v>
      </c>
      <c r="G4199" s="12">
        <f t="shared" si="521"/>
        <v>2.6619999999999999</v>
      </c>
      <c r="H4199" s="18">
        <f t="shared" si="522"/>
        <v>31.946000000000002</v>
      </c>
      <c r="I4199" s="21">
        <v>40.32</v>
      </c>
      <c r="J4199" s="14">
        <v>40.32</v>
      </c>
      <c r="K4199" s="14">
        <f t="shared" si="523"/>
        <v>0</v>
      </c>
      <c r="L4199" s="13">
        <f t="shared" si="524"/>
        <v>-8.3739999999999988</v>
      </c>
      <c r="M4199" s="53">
        <v>0</v>
      </c>
      <c r="N4199" s="45">
        <f t="shared" si="525"/>
        <v>-8.3739999999999988</v>
      </c>
      <c r="P4199" s="56"/>
    </row>
    <row r="4200" spans="1:16" x14ac:dyDescent="0.2">
      <c r="A4200" s="5">
        <v>45832.791666666664</v>
      </c>
      <c r="B4200" s="10">
        <f t="shared" si="520"/>
        <v>45832</v>
      </c>
      <c r="C4200" s="4">
        <f t="shared" si="527"/>
        <v>0.75</v>
      </c>
      <c r="D4200" s="4">
        <f>IF('Kauf Restprofil Los 7'!A4200&lt;&gt;"",IF('Kauf Restprofil Los 7'!A4200&lt;&gt;"",TIME(HOUR('Kauf Restprofil Los 7'!A4200),MINUTE('Kauf Restprofil Los 7'!A4200),SECOND('Kauf Restprofil Los 7'!A4200)),""),"")</f>
        <v>0.79166666666666663</v>
      </c>
      <c r="E4200" s="9">
        <f t="shared" si="526"/>
        <v>19</v>
      </c>
      <c r="F4200">
        <v>36.074353074000001</v>
      </c>
      <c r="G4200" s="12">
        <f t="shared" si="521"/>
        <v>3.0059999999999998</v>
      </c>
      <c r="H4200" s="18">
        <f t="shared" si="522"/>
        <v>36.073999999999998</v>
      </c>
      <c r="I4200" s="21">
        <v>41.099999999999994</v>
      </c>
      <c r="J4200" s="14">
        <v>41.099999999999994</v>
      </c>
      <c r="K4200" s="14">
        <f t="shared" si="523"/>
        <v>0</v>
      </c>
      <c r="L4200" s="13">
        <f t="shared" si="524"/>
        <v>-5.0259999999999962</v>
      </c>
      <c r="M4200" s="53">
        <v>0</v>
      </c>
      <c r="N4200" s="45">
        <f t="shared" si="525"/>
        <v>-5.0259999999999962</v>
      </c>
      <c r="P4200" s="56"/>
    </row>
    <row r="4201" spans="1:16" x14ac:dyDescent="0.2">
      <c r="A4201" s="5">
        <v>45832.833333333336</v>
      </c>
      <c r="B4201" s="10">
        <f t="shared" si="520"/>
        <v>45832</v>
      </c>
      <c r="C4201" s="4">
        <f t="shared" si="527"/>
        <v>0.79166666666666663</v>
      </c>
      <c r="D4201" s="4">
        <f>IF('Kauf Restprofil Los 7'!A4201&lt;&gt;"",IF('Kauf Restprofil Los 7'!A4201&lt;&gt;"",TIME(HOUR('Kauf Restprofil Los 7'!A4201),MINUTE('Kauf Restprofil Los 7'!A4201),SECOND('Kauf Restprofil Los 7'!A4201)),""),"")</f>
        <v>0.83333333333333337</v>
      </c>
      <c r="E4201" s="9">
        <f t="shared" si="526"/>
        <v>20</v>
      </c>
      <c r="F4201">
        <v>37.472564452</v>
      </c>
      <c r="G4201" s="12">
        <f t="shared" si="521"/>
        <v>3.1230000000000002</v>
      </c>
      <c r="H4201" s="18">
        <f t="shared" si="522"/>
        <v>37.472999999999999</v>
      </c>
      <c r="I4201" s="21">
        <v>40.26</v>
      </c>
      <c r="J4201" s="14">
        <v>40.26</v>
      </c>
      <c r="K4201" s="14">
        <f t="shared" si="523"/>
        <v>0</v>
      </c>
      <c r="L4201" s="13">
        <f t="shared" si="524"/>
        <v>-2.786999999999999</v>
      </c>
      <c r="M4201" s="53">
        <v>0</v>
      </c>
      <c r="N4201" s="45">
        <f t="shared" si="525"/>
        <v>-2.786999999999999</v>
      </c>
      <c r="P4201" s="56"/>
    </row>
    <row r="4202" spans="1:16" x14ac:dyDescent="0.2">
      <c r="A4202" s="5">
        <v>45832.875</v>
      </c>
      <c r="B4202" s="10">
        <f t="shared" si="520"/>
        <v>45832</v>
      </c>
      <c r="C4202" s="4">
        <f t="shared" si="527"/>
        <v>0.83333333333333337</v>
      </c>
      <c r="D4202" s="4">
        <f>IF('Kauf Restprofil Los 7'!A4202&lt;&gt;"",IF('Kauf Restprofil Los 7'!A4202&lt;&gt;"",TIME(HOUR('Kauf Restprofil Los 7'!A4202),MINUTE('Kauf Restprofil Los 7'!A4202),SECOND('Kauf Restprofil Los 7'!A4202)),""),"")</f>
        <v>0.875</v>
      </c>
      <c r="E4202" s="9">
        <f t="shared" si="526"/>
        <v>21</v>
      </c>
      <c r="F4202">
        <v>36.826332700999998</v>
      </c>
      <c r="G4202" s="12">
        <f t="shared" si="521"/>
        <v>3.069</v>
      </c>
      <c r="H4202" s="18">
        <f t="shared" si="522"/>
        <v>36.826000000000001</v>
      </c>
      <c r="I4202" s="21">
        <v>36.36</v>
      </c>
      <c r="J4202" s="14">
        <v>36.36</v>
      </c>
      <c r="K4202" s="14">
        <f t="shared" si="523"/>
        <v>0</v>
      </c>
      <c r="L4202" s="13">
        <f t="shared" si="524"/>
        <v>0.46600000000000108</v>
      </c>
      <c r="M4202" s="53">
        <v>0.46600000000000108</v>
      </c>
      <c r="N4202" s="45">
        <f t="shared" si="525"/>
        <v>0</v>
      </c>
      <c r="P4202" s="56"/>
    </row>
    <row r="4203" spans="1:16" x14ac:dyDescent="0.2">
      <c r="A4203" s="5">
        <v>45832.916666666664</v>
      </c>
      <c r="B4203" s="10">
        <f t="shared" si="520"/>
        <v>45832</v>
      </c>
      <c r="C4203" s="4">
        <f t="shared" si="527"/>
        <v>0.875</v>
      </c>
      <c r="D4203" s="4">
        <f>IF('Kauf Restprofil Los 7'!A4203&lt;&gt;"",IF('Kauf Restprofil Los 7'!A4203&lt;&gt;"",TIME(HOUR('Kauf Restprofil Los 7'!A4203),MINUTE('Kauf Restprofil Los 7'!A4203),SECOND('Kauf Restprofil Los 7'!A4203)),""),"")</f>
        <v>0.91666666666666663</v>
      </c>
      <c r="E4203" s="9">
        <f t="shared" si="526"/>
        <v>22</v>
      </c>
      <c r="F4203">
        <v>34.079125177999998</v>
      </c>
      <c r="G4203" s="12">
        <f t="shared" si="521"/>
        <v>2.84</v>
      </c>
      <c r="H4203" s="18">
        <f t="shared" si="522"/>
        <v>34.079000000000001</v>
      </c>
      <c r="I4203" s="21">
        <v>32.76</v>
      </c>
      <c r="J4203" s="14">
        <v>32.76</v>
      </c>
      <c r="K4203" s="14">
        <f t="shared" si="523"/>
        <v>0</v>
      </c>
      <c r="L4203" s="13">
        <f t="shared" si="524"/>
        <v>1.3190000000000026</v>
      </c>
      <c r="M4203" s="53">
        <v>1.3190000000000026</v>
      </c>
      <c r="N4203" s="45">
        <f t="shared" si="525"/>
        <v>0</v>
      </c>
      <c r="P4203" s="56"/>
    </row>
    <row r="4204" spans="1:16" x14ac:dyDescent="0.2">
      <c r="A4204" s="5">
        <v>45832.958333333336</v>
      </c>
      <c r="B4204" s="10">
        <f t="shared" si="520"/>
        <v>45832</v>
      </c>
      <c r="C4204" s="4">
        <f t="shared" si="527"/>
        <v>0.91666666666666663</v>
      </c>
      <c r="D4204" s="4">
        <f>IF('Kauf Restprofil Los 7'!A4204&lt;&gt;"",IF('Kauf Restprofil Los 7'!A4204&lt;&gt;"",TIME(HOUR('Kauf Restprofil Los 7'!A4204),MINUTE('Kauf Restprofil Los 7'!A4204),SECOND('Kauf Restprofil Los 7'!A4204)),""),"")</f>
        <v>0.95833333333333337</v>
      </c>
      <c r="E4204" s="9">
        <f t="shared" si="526"/>
        <v>23</v>
      </c>
      <c r="F4204">
        <v>30.426276768000001</v>
      </c>
      <c r="G4204" s="12">
        <f t="shared" si="521"/>
        <v>2.536</v>
      </c>
      <c r="H4204" s="18">
        <f t="shared" si="522"/>
        <v>30.425999999999998</v>
      </c>
      <c r="I4204" s="21">
        <v>29.64</v>
      </c>
      <c r="J4204" s="14">
        <v>29.64</v>
      </c>
      <c r="K4204" s="14">
        <f t="shared" si="523"/>
        <v>0</v>
      </c>
      <c r="L4204" s="13">
        <f t="shared" si="524"/>
        <v>0.78599999999999781</v>
      </c>
      <c r="M4204" s="53">
        <v>0.78599999999999781</v>
      </c>
      <c r="N4204" s="45">
        <f t="shared" si="525"/>
        <v>0</v>
      </c>
      <c r="P4204" s="56"/>
    </row>
    <row r="4205" spans="1:16" x14ac:dyDescent="0.2">
      <c r="A4205" s="5">
        <v>45833</v>
      </c>
      <c r="B4205" s="10">
        <f t="shared" si="520"/>
        <v>45832</v>
      </c>
      <c r="C4205" s="4">
        <f t="shared" si="527"/>
        <v>0.95833333333333337</v>
      </c>
      <c r="D4205" s="4">
        <f>IF('Kauf Restprofil Los 7'!A4205&lt;&gt;"",IF('Kauf Restprofil Los 7'!A4205&lt;&gt;"",TIME(HOUR('Kauf Restprofil Los 7'!A4205),MINUTE('Kauf Restprofil Los 7'!A4205),SECOND('Kauf Restprofil Los 7'!A4205)),""),"")</f>
        <v>0</v>
      </c>
      <c r="E4205" s="9">
        <f t="shared" si="526"/>
        <v>24</v>
      </c>
      <c r="F4205">
        <v>25.964712003999999</v>
      </c>
      <c r="G4205" s="12">
        <f t="shared" si="521"/>
        <v>2.1640000000000001</v>
      </c>
      <c r="H4205" s="18">
        <f t="shared" si="522"/>
        <v>25.965</v>
      </c>
      <c r="I4205" s="21">
        <v>25.259999999999998</v>
      </c>
      <c r="J4205" s="14">
        <v>25.259999999999998</v>
      </c>
      <c r="K4205" s="14">
        <f t="shared" si="523"/>
        <v>0</v>
      </c>
      <c r="L4205" s="13">
        <f t="shared" si="524"/>
        <v>0.70500000000000185</v>
      </c>
      <c r="M4205" s="53">
        <v>0.70500000000000185</v>
      </c>
      <c r="N4205" s="45">
        <f t="shared" si="525"/>
        <v>0</v>
      </c>
      <c r="P4205" s="56"/>
    </row>
    <row r="4206" spans="1:16" x14ac:dyDescent="0.2">
      <c r="A4206" s="5">
        <v>45833.041666666664</v>
      </c>
      <c r="B4206" s="10">
        <f t="shared" si="520"/>
        <v>45833</v>
      </c>
      <c r="C4206" s="4">
        <f t="shared" si="527"/>
        <v>0</v>
      </c>
      <c r="D4206" s="4">
        <f>IF('Kauf Restprofil Los 7'!A4206&lt;&gt;"",IF('Kauf Restprofil Los 7'!A4206&lt;&gt;"",TIME(HOUR('Kauf Restprofil Los 7'!A4206),MINUTE('Kauf Restprofil Los 7'!A4206),SECOND('Kauf Restprofil Los 7'!A4206)),""),"")</f>
        <v>4.1666666666666664E-2</v>
      </c>
      <c r="E4206" s="9">
        <f t="shared" si="526"/>
        <v>1</v>
      </c>
      <c r="F4206">
        <v>22.496382663999999</v>
      </c>
      <c r="G4206" s="12">
        <f t="shared" si="521"/>
        <v>1.875</v>
      </c>
      <c r="H4206" s="18">
        <f t="shared" si="522"/>
        <v>22.495999999999999</v>
      </c>
      <c r="I4206" s="21">
        <v>21.78</v>
      </c>
      <c r="J4206" s="14">
        <v>21.78</v>
      </c>
      <c r="K4206" s="14">
        <f t="shared" si="523"/>
        <v>0</v>
      </c>
      <c r="L4206" s="13">
        <f t="shared" si="524"/>
        <v>0.71599999999999753</v>
      </c>
      <c r="M4206" s="53">
        <v>0.71599999999999753</v>
      </c>
      <c r="N4206" s="45">
        <f t="shared" si="525"/>
        <v>0</v>
      </c>
      <c r="P4206" s="56"/>
    </row>
    <row r="4207" spans="1:16" x14ac:dyDescent="0.2">
      <c r="A4207" s="5">
        <v>45833.083333333336</v>
      </c>
      <c r="B4207" s="10">
        <f t="shared" si="520"/>
        <v>45833</v>
      </c>
      <c r="C4207" s="4">
        <f t="shared" si="527"/>
        <v>4.1666666666666664E-2</v>
      </c>
      <c r="D4207" s="4">
        <f>IF('Kauf Restprofil Los 7'!A4207&lt;&gt;"",IF('Kauf Restprofil Los 7'!A4207&lt;&gt;"",TIME(HOUR('Kauf Restprofil Los 7'!A4207),MINUTE('Kauf Restprofil Los 7'!A4207),SECOND('Kauf Restprofil Los 7'!A4207)),""),"")</f>
        <v>8.3333333333333329E-2</v>
      </c>
      <c r="E4207" s="9">
        <f t="shared" si="526"/>
        <v>2</v>
      </c>
      <c r="F4207">
        <v>20.351088376</v>
      </c>
      <c r="G4207" s="12">
        <f t="shared" si="521"/>
        <v>1.696</v>
      </c>
      <c r="H4207" s="18">
        <f t="shared" si="522"/>
        <v>20.350999999999999</v>
      </c>
      <c r="I4207" s="21">
        <v>19.799999999999997</v>
      </c>
      <c r="J4207" s="14">
        <v>19.799999999999997</v>
      </c>
      <c r="K4207" s="14">
        <f t="shared" si="523"/>
        <v>0</v>
      </c>
      <c r="L4207" s="13">
        <f t="shared" si="524"/>
        <v>0.55100000000000193</v>
      </c>
      <c r="M4207" s="53">
        <v>0.55100000000000193</v>
      </c>
      <c r="N4207" s="45">
        <f t="shared" si="525"/>
        <v>0</v>
      </c>
      <c r="P4207" s="56"/>
    </row>
    <row r="4208" spans="1:16" x14ac:dyDescent="0.2">
      <c r="A4208" s="5">
        <v>45833.125</v>
      </c>
      <c r="B4208" s="10">
        <f t="shared" si="520"/>
        <v>45833</v>
      </c>
      <c r="C4208" s="4">
        <f t="shared" si="527"/>
        <v>8.3333333333333329E-2</v>
      </c>
      <c r="D4208" s="4">
        <f>IF('Kauf Restprofil Los 7'!A4208&lt;&gt;"",IF('Kauf Restprofil Los 7'!A4208&lt;&gt;"",TIME(HOUR('Kauf Restprofil Los 7'!A4208),MINUTE('Kauf Restprofil Los 7'!A4208),SECOND('Kauf Restprofil Los 7'!A4208)),""),"")</f>
        <v>0.125</v>
      </c>
      <c r="E4208" s="9">
        <f t="shared" si="526"/>
        <v>3</v>
      </c>
      <c r="F4208">
        <v>19.674335384999999</v>
      </c>
      <c r="G4208" s="12">
        <f t="shared" si="521"/>
        <v>1.64</v>
      </c>
      <c r="H4208" s="18">
        <f t="shared" si="522"/>
        <v>19.673999999999999</v>
      </c>
      <c r="I4208" s="21">
        <v>19.200000000000003</v>
      </c>
      <c r="J4208" s="14">
        <v>19.200000000000003</v>
      </c>
      <c r="K4208" s="14">
        <f t="shared" si="523"/>
        <v>0</v>
      </c>
      <c r="L4208" s="13">
        <f t="shared" si="524"/>
        <v>0.47399999999999665</v>
      </c>
      <c r="M4208" s="53">
        <v>0.47399999999999665</v>
      </c>
      <c r="N4208" s="45">
        <f t="shared" si="525"/>
        <v>0</v>
      </c>
      <c r="P4208" s="56"/>
    </row>
    <row r="4209" spans="1:16" x14ac:dyDescent="0.2">
      <c r="A4209" s="5">
        <v>45833.166666666664</v>
      </c>
      <c r="B4209" s="10">
        <f t="shared" si="520"/>
        <v>45833</v>
      </c>
      <c r="C4209" s="4">
        <f t="shared" si="527"/>
        <v>0.125</v>
      </c>
      <c r="D4209" s="4">
        <f>IF('Kauf Restprofil Los 7'!A4209&lt;&gt;"",IF('Kauf Restprofil Los 7'!A4209&lt;&gt;"",TIME(HOUR('Kauf Restprofil Los 7'!A4209),MINUTE('Kauf Restprofil Los 7'!A4209),SECOND('Kauf Restprofil Los 7'!A4209)),""),"")</f>
        <v>0.16666666666666666</v>
      </c>
      <c r="E4209" s="9">
        <f t="shared" si="526"/>
        <v>4</v>
      </c>
      <c r="F4209">
        <v>19.580702738999999</v>
      </c>
      <c r="G4209" s="12">
        <f t="shared" si="521"/>
        <v>1.6319999999999999</v>
      </c>
      <c r="H4209" s="18">
        <f t="shared" si="522"/>
        <v>19.581</v>
      </c>
      <c r="I4209" s="21">
        <v>19.259999999999998</v>
      </c>
      <c r="J4209" s="14">
        <v>19.259999999999998</v>
      </c>
      <c r="K4209" s="14">
        <f t="shared" si="523"/>
        <v>0</v>
      </c>
      <c r="L4209" s="13">
        <f t="shared" si="524"/>
        <v>0.32100000000000151</v>
      </c>
      <c r="M4209" s="53">
        <v>0.32100000000000151</v>
      </c>
      <c r="N4209" s="45">
        <f t="shared" si="525"/>
        <v>0</v>
      </c>
      <c r="P4209" s="56"/>
    </row>
    <row r="4210" spans="1:16" x14ac:dyDescent="0.2">
      <c r="A4210" s="5">
        <v>45833.208333333336</v>
      </c>
      <c r="B4210" s="10">
        <f t="shared" si="520"/>
        <v>45833</v>
      </c>
      <c r="C4210" s="4">
        <f t="shared" si="527"/>
        <v>0.16666666666666666</v>
      </c>
      <c r="D4210" s="4">
        <f>IF('Kauf Restprofil Los 7'!A4210&lt;&gt;"",IF('Kauf Restprofil Los 7'!A4210&lt;&gt;"",TIME(HOUR('Kauf Restprofil Los 7'!A4210),MINUTE('Kauf Restprofil Los 7'!A4210),SECOND('Kauf Restprofil Los 7'!A4210)),""),"")</f>
        <v>0.20833333333333334</v>
      </c>
      <c r="E4210" s="9">
        <f t="shared" si="526"/>
        <v>5</v>
      </c>
      <c r="F4210">
        <v>20.345178592</v>
      </c>
      <c r="G4210" s="12">
        <f t="shared" si="521"/>
        <v>1.6950000000000001</v>
      </c>
      <c r="H4210" s="18">
        <f t="shared" si="522"/>
        <v>20.344999999999999</v>
      </c>
      <c r="I4210" s="21">
        <v>19.86</v>
      </c>
      <c r="J4210" s="14">
        <v>19.86</v>
      </c>
      <c r="K4210" s="14">
        <f t="shared" si="523"/>
        <v>0</v>
      </c>
      <c r="L4210" s="13">
        <f t="shared" si="524"/>
        <v>0.48499999999999943</v>
      </c>
      <c r="M4210" s="53">
        <v>0.48499999999999943</v>
      </c>
      <c r="N4210" s="45">
        <f t="shared" si="525"/>
        <v>0</v>
      </c>
      <c r="P4210" s="56"/>
    </row>
    <row r="4211" spans="1:16" x14ac:dyDescent="0.2">
      <c r="A4211" s="5">
        <v>45833.25</v>
      </c>
      <c r="B4211" s="10">
        <f t="shared" si="520"/>
        <v>45833</v>
      </c>
      <c r="C4211" s="4">
        <f t="shared" si="527"/>
        <v>0.20833333333333334</v>
      </c>
      <c r="D4211" s="4">
        <f>IF('Kauf Restprofil Los 7'!A4211&lt;&gt;"",IF('Kauf Restprofil Los 7'!A4211&lt;&gt;"",TIME(HOUR('Kauf Restprofil Los 7'!A4211),MINUTE('Kauf Restprofil Los 7'!A4211),SECOND('Kauf Restprofil Los 7'!A4211)),""),"")</f>
        <v>0.25</v>
      </c>
      <c r="E4211" s="9">
        <f t="shared" si="526"/>
        <v>6</v>
      </c>
      <c r="F4211">
        <v>22.509037330999998</v>
      </c>
      <c r="G4211" s="12">
        <f t="shared" si="521"/>
        <v>1.8759999999999999</v>
      </c>
      <c r="H4211" s="18">
        <f t="shared" si="522"/>
        <v>22.509</v>
      </c>
      <c r="I4211" s="21">
        <v>22.919999999999998</v>
      </c>
      <c r="J4211" s="14">
        <v>22.919999999999998</v>
      </c>
      <c r="K4211" s="14">
        <f t="shared" si="523"/>
        <v>0</v>
      </c>
      <c r="L4211" s="13">
        <f t="shared" si="524"/>
        <v>-0.41099999999999781</v>
      </c>
      <c r="M4211" s="53">
        <v>0</v>
      </c>
      <c r="N4211" s="45">
        <f t="shared" si="525"/>
        <v>-0.41099999999999781</v>
      </c>
      <c r="P4211" s="56"/>
    </row>
    <row r="4212" spans="1:16" x14ac:dyDescent="0.2">
      <c r="A4212" s="5">
        <v>45833.291666666664</v>
      </c>
      <c r="B4212" s="10">
        <f t="shared" si="520"/>
        <v>45833</v>
      </c>
      <c r="C4212" s="4">
        <f t="shared" si="527"/>
        <v>0.25</v>
      </c>
      <c r="D4212" s="4">
        <f>IF('Kauf Restprofil Los 7'!A4212&lt;&gt;"",IF('Kauf Restprofil Los 7'!A4212&lt;&gt;"",TIME(HOUR('Kauf Restprofil Los 7'!A4212),MINUTE('Kauf Restprofil Los 7'!A4212),SECOND('Kauf Restprofil Los 7'!A4212)),""),"")</f>
        <v>0.29166666666666669</v>
      </c>
      <c r="E4212" s="9">
        <f t="shared" si="526"/>
        <v>7</v>
      </c>
      <c r="F4212">
        <v>29.926297477999999</v>
      </c>
      <c r="G4212" s="12">
        <f t="shared" si="521"/>
        <v>2.4940000000000002</v>
      </c>
      <c r="H4212" s="18">
        <f t="shared" si="522"/>
        <v>29.925999999999998</v>
      </c>
      <c r="I4212" s="21">
        <v>31.799999999999997</v>
      </c>
      <c r="J4212" s="14">
        <v>31.799999999999997</v>
      </c>
      <c r="K4212" s="14">
        <f t="shared" si="523"/>
        <v>0</v>
      </c>
      <c r="L4212" s="13">
        <f t="shared" si="524"/>
        <v>-1.8739999999999988</v>
      </c>
      <c r="M4212" s="53">
        <v>0</v>
      </c>
      <c r="N4212" s="45">
        <f t="shared" si="525"/>
        <v>-1.8739999999999988</v>
      </c>
      <c r="P4212" s="56"/>
    </row>
    <row r="4213" spans="1:16" x14ac:dyDescent="0.2">
      <c r="A4213" s="5">
        <v>45833.333333333336</v>
      </c>
      <c r="B4213" s="10">
        <f t="shared" si="520"/>
        <v>45833</v>
      </c>
      <c r="C4213" s="4">
        <f t="shared" si="527"/>
        <v>0.29166666666666669</v>
      </c>
      <c r="D4213" s="4">
        <f>IF('Kauf Restprofil Los 7'!A4213&lt;&gt;"",IF('Kauf Restprofil Los 7'!A4213&lt;&gt;"",TIME(HOUR('Kauf Restprofil Los 7'!A4213),MINUTE('Kauf Restprofil Los 7'!A4213),SECOND('Kauf Restprofil Los 7'!A4213)),""),"")</f>
        <v>0.33333333333333331</v>
      </c>
      <c r="E4213" s="9">
        <f t="shared" si="526"/>
        <v>8</v>
      </c>
      <c r="F4213">
        <v>37.186819438000001</v>
      </c>
      <c r="G4213" s="12">
        <f t="shared" si="521"/>
        <v>3.0990000000000002</v>
      </c>
      <c r="H4213" s="18">
        <f t="shared" si="522"/>
        <v>37.186999999999998</v>
      </c>
      <c r="I4213" s="21">
        <v>39.18</v>
      </c>
      <c r="J4213" s="14">
        <v>39.18</v>
      </c>
      <c r="K4213" s="14">
        <f t="shared" si="523"/>
        <v>0</v>
      </c>
      <c r="L4213" s="13">
        <f t="shared" si="524"/>
        <v>-1.9930000000000021</v>
      </c>
      <c r="M4213" s="53">
        <v>0</v>
      </c>
      <c r="N4213" s="45">
        <f t="shared" si="525"/>
        <v>-1.9930000000000021</v>
      </c>
      <c r="P4213" s="56"/>
    </row>
    <row r="4214" spans="1:16" x14ac:dyDescent="0.2">
      <c r="A4214" s="5">
        <v>45833.375</v>
      </c>
      <c r="B4214" s="10">
        <f t="shared" si="520"/>
        <v>45833</v>
      </c>
      <c r="C4214" s="4">
        <f t="shared" si="527"/>
        <v>0.33333333333333331</v>
      </c>
      <c r="D4214" s="4">
        <f>IF('Kauf Restprofil Los 7'!A4214&lt;&gt;"",IF('Kauf Restprofil Los 7'!A4214&lt;&gt;"",TIME(HOUR('Kauf Restprofil Los 7'!A4214),MINUTE('Kauf Restprofil Los 7'!A4214),SECOND('Kauf Restprofil Los 7'!A4214)),""),"")</f>
        <v>0.375</v>
      </c>
      <c r="E4214" s="9">
        <f t="shared" si="526"/>
        <v>9</v>
      </c>
      <c r="F4214">
        <v>39.771430825000003</v>
      </c>
      <c r="G4214" s="12">
        <f t="shared" si="521"/>
        <v>3.3140000000000001</v>
      </c>
      <c r="H4214" s="18">
        <f t="shared" si="522"/>
        <v>39.771000000000001</v>
      </c>
      <c r="I4214" s="21">
        <v>43.68</v>
      </c>
      <c r="J4214" s="14">
        <v>43.68</v>
      </c>
      <c r="K4214" s="14">
        <f t="shared" si="523"/>
        <v>0</v>
      </c>
      <c r="L4214" s="13">
        <f t="shared" si="524"/>
        <v>-3.9089999999999989</v>
      </c>
      <c r="M4214" s="53">
        <v>0</v>
      </c>
      <c r="N4214" s="45">
        <f t="shared" si="525"/>
        <v>-3.9089999999999989</v>
      </c>
      <c r="P4214" s="56"/>
    </row>
    <row r="4215" spans="1:16" x14ac:dyDescent="0.2">
      <c r="A4215" s="5">
        <v>45833.416666666664</v>
      </c>
      <c r="B4215" s="10">
        <f t="shared" si="520"/>
        <v>45833</v>
      </c>
      <c r="C4215" s="4">
        <f t="shared" si="527"/>
        <v>0.375</v>
      </c>
      <c r="D4215" s="4">
        <f>IF('Kauf Restprofil Los 7'!A4215&lt;&gt;"",IF('Kauf Restprofil Los 7'!A4215&lt;&gt;"",TIME(HOUR('Kauf Restprofil Los 7'!A4215),MINUTE('Kauf Restprofil Los 7'!A4215),SECOND('Kauf Restprofil Los 7'!A4215)),""),"")</f>
        <v>0.41666666666666669</v>
      </c>
      <c r="E4215" s="9">
        <f t="shared" si="526"/>
        <v>10</v>
      </c>
      <c r="F4215">
        <v>37.401286050000003</v>
      </c>
      <c r="G4215" s="12">
        <f t="shared" si="521"/>
        <v>3.117</v>
      </c>
      <c r="H4215" s="18">
        <f t="shared" si="522"/>
        <v>37.401000000000003</v>
      </c>
      <c r="I4215" s="21">
        <v>43.26</v>
      </c>
      <c r="J4215" s="14">
        <v>43.26</v>
      </c>
      <c r="K4215" s="14">
        <f t="shared" si="523"/>
        <v>0</v>
      </c>
      <c r="L4215" s="13">
        <f t="shared" si="524"/>
        <v>-5.8589999999999947</v>
      </c>
      <c r="M4215" s="53">
        <v>0</v>
      </c>
      <c r="N4215" s="45">
        <f t="shared" si="525"/>
        <v>-5.8589999999999947</v>
      </c>
      <c r="P4215" s="56"/>
    </row>
    <row r="4216" spans="1:16" x14ac:dyDescent="0.2">
      <c r="A4216" s="5">
        <v>45833.458333333336</v>
      </c>
      <c r="B4216" s="10">
        <f t="shared" si="520"/>
        <v>45833</v>
      </c>
      <c r="C4216" s="4">
        <f t="shared" si="527"/>
        <v>0.41666666666666669</v>
      </c>
      <c r="D4216" s="4">
        <f>IF('Kauf Restprofil Los 7'!A4216&lt;&gt;"",IF('Kauf Restprofil Los 7'!A4216&lt;&gt;"",TIME(HOUR('Kauf Restprofil Los 7'!A4216),MINUTE('Kauf Restprofil Los 7'!A4216),SECOND('Kauf Restprofil Los 7'!A4216)),""),"")</f>
        <v>0.45833333333333331</v>
      </c>
      <c r="E4216" s="9">
        <f t="shared" si="526"/>
        <v>11</v>
      </c>
      <c r="F4216">
        <v>34.348601811000002</v>
      </c>
      <c r="G4216" s="12">
        <f t="shared" si="521"/>
        <v>2.8620000000000001</v>
      </c>
      <c r="H4216" s="18">
        <f t="shared" si="522"/>
        <v>34.348999999999997</v>
      </c>
      <c r="I4216" s="21">
        <v>42.599999999999994</v>
      </c>
      <c r="J4216" s="14">
        <v>42.599999999999994</v>
      </c>
      <c r="K4216" s="14">
        <f t="shared" si="523"/>
        <v>0</v>
      </c>
      <c r="L4216" s="13">
        <f t="shared" si="524"/>
        <v>-8.2509999999999977</v>
      </c>
      <c r="M4216" s="53">
        <v>0</v>
      </c>
      <c r="N4216" s="45">
        <f t="shared" si="525"/>
        <v>-8.2509999999999977</v>
      </c>
      <c r="P4216" s="56"/>
    </row>
    <row r="4217" spans="1:16" x14ac:dyDescent="0.2">
      <c r="A4217" s="5">
        <v>45833.5</v>
      </c>
      <c r="B4217" s="10">
        <f t="shared" si="520"/>
        <v>45833</v>
      </c>
      <c r="C4217" s="4">
        <f t="shared" si="527"/>
        <v>0.45833333333333331</v>
      </c>
      <c r="D4217" s="4">
        <f>IF('Kauf Restprofil Los 7'!A4217&lt;&gt;"",IF('Kauf Restprofil Los 7'!A4217&lt;&gt;"",TIME(HOUR('Kauf Restprofil Los 7'!A4217),MINUTE('Kauf Restprofil Los 7'!A4217),SECOND('Kauf Restprofil Los 7'!A4217)),""),"")</f>
        <v>0.5</v>
      </c>
      <c r="E4217" s="9">
        <f t="shared" si="526"/>
        <v>12</v>
      </c>
      <c r="F4217">
        <v>31.507443261999999</v>
      </c>
      <c r="G4217" s="12">
        <f t="shared" si="521"/>
        <v>2.6259999999999999</v>
      </c>
      <c r="H4217" s="18">
        <f t="shared" si="522"/>
        <v>31.507000000000001</v>
      </c>
      <c r="I4217" s="21">
        <v>43.56</v>
      </c>
      <c r="J4217" s="14">
        <v>43.56</v>
      </c>
      <c r="K4217" s="14">
        <f t="shared" si="523"/>
        <v>0</v>
      </c>
      <c r="L4217" s="13">
        <f t="shared" si="524"/>
        <v>-12.053000000000001</v>
      </c>
      <c r="M4217" s="53">
        <v>0</v>
      </c>
      <c r="N4217" s="45">
        <f t="shared" si="525"/>
        <v>-12.053000000000001</v>
      </c>
      <c r="P4217" s="56"/>
    </row>
    <row r="4218" spans="1:16" x14ac:dyDescent="0.2">
      <c r="A4218" s="5">
        <v>45833.541666666664</v>
      </c>
      <c r="B4218" s="10">
        <f t="shared" si="520"/>
        <v>45833</v>
      </c>
      <c r="C4218" s="4">
        <f t="shared" si="527"/>
        <v>0.5</v>
      </c>
      <c r="D4218" s="4">
        <f>IF('Kauf Restprofil Los 7'!A4218&lt;&gt;"",IF('Kauf Restprofil Los 7'!A4218&lt;&gt;"",TIME(HOUR('Kauf Restprofil Los 7'!A4218),MINUTE('Kauf Restprofil Los 7'!A4218),SECOND('Kauf Restprofil Los 7'!A4218)),""),"")</f>
        <v>0.54166666666666663</v>
      </c>
      <c r="E4218" s="9">
        <f t="shared" si="526"/>
        <v>13</v>
      </c>
      <c r="F4218">
        <v>28.612675545999998</v>
      </c>
      <c r="G4218" s="12">
        <f t="shared" si="521"/>
        <v>2.3839999999999999</v>
      </c>
      <c r="H4218" s="18">
        <f t="shared" si="522"/>
        <v>28.613</v>
      </c>
      <c r="I4218" s="21">
        <v>43.08</v>
      </c>
      <c r="J4218" s="14">
        <v>43.08</v>
      </c>
      <c r="K4218" s="14">
        <f t="shared" si="523"/>
        <v>0</v>
      </c>
      <c r="L4218" s="13">
        <f t="shared" si="524"/>
        <v>-14.466999999999999</v>
      </c>
      <c r="M4218" s="53">
        <v>0</v>
      </c>
      <c r="N4218" s="45">
        <f t="shared" si="525"/>
        <v>-14.466999999999999</v>
      </c>
      <c r="P4218" s="56"/>
    </row>
    <row r="4219" spans="1:16" x14ac:dyDescent="0.2">
      <c r="A4219" s="5">
        <v>45833.583333333336</v>
      </c>
      <c r="B4219" s="10">
        <f t="shared" si="520"/>
        <v>45833</v>
      </c>
      <c r="C4219" s="4">
        <f t="shared" si="527"/>
        <v>0.54166666666666663</v>
      </c>
      <c r="D4219" s="4">
        <f>IF('Kauf Restprofil Los 7'!A4219&lt;&gt;"",IF('Kauf Restprofil Los 7'!A4219&lt;&gt;"",TIME(HOUR('Kauf Restprofil Los 7'!A4219),MINUTE('Kauf Restprofil Los 7'!A4219),SECOND('Kauf Restprofil Los 7'!A4219)),""),"")</f>
        <v>0.58333333333333337</v>
      </c>
      <c r="E4219" s="9">
        <f t="shared" si="526"/>
        <v>14</v>
      </c>
      <c r="F4219">
        <v>27.140867144000001</v>
      </c>
      <c r="G4219" s="12">
        <f t="shared" si="521"/>
        <v>2.262</v>
      </c>
      <c r="H4219" s="18">
        <f t="shared" si="522"/>
        <v>27.140999999999998</v>
      </c>
      <c r="I4219" s="21">
        <v>41.76</v>
      </c>
      <c r="J4219" s="14">
        <v>41.76</v>
      </c>
      <c r="K4219" s="14">
        <f t="shared" si="523"/>
        <v>0</v>
      </c>
      <c r="L4219" s="13">
        <f t="shared" si="524"/>
        <v>-14.619</v>
      </c>
      <c r="M4219" s="53">
        <v>0</v>
      </c>
      <c r="N4219" s="45">
        <f t="shared" si="525"/>
        <v>-14.619</v>
      </c>
      <c r="P4219" s="56"/>
    </row>
    <row r="4220" spans="1:16" x14ac:dyDescent="0.2">
      <c r="A4220" s="5">
        <v>45833.625</v>
      </c>
      <c r="B4220" s="10">
        <f t="shared" si="520"/>
        <v>45833</v>
      </c>
      <c r="C4220" s="4">
        <f t="shared" si="527"/>
        <v>0.58333333333333337</v>
      </c>
      <c r="D4220" s="4">
        <f>IF('Kauf Restprofil Los 7'!A4220&lt;&gt;"",IF('Kauf Restprofil Los 7'!A4220&lt;&gt;"",TIME(HOUR('Kauf Restprofil Los 7'!A4220),MINUTE('Kauf Restprofil Los 7'!A4220),SECOND('Kauf Restprofil Los 7'!A4220)),""),"")</f>
        <v>0.625</v>
      </c>
      <c r="E4220" s="9">
        <f t="shared" si="526"/>
        <v>15</v>
      </c>
      <c r="F4220">
        <v>26.488387500999998</v>
      </c>
      <c r="G4220" s="12">
        <f t="shared" si="521"/>
        <v>2.2069999999999999</v>
      </c>
      <c r="H4220" s="18">
        <f t="shared" si="522"/>
        <v>26.488</v>
      </c>
      <c r="I4220" s="21">
        <v>39.36</v>
      </c>
      <c r="J4220" s="14">
        <v>39.36</v>
      </c>
      <c r="K4220" s="14">
        <f t="shared" si="523"/>
        <v>0</v>
      </c>
      <c r="L4220" s="13">
        <f t="shared" si="524"/>
        <v>-12.872</v>
      </c>
      <c r="M4220" s="53">
        <v>0</v>
      </c>
      <c r="N4220" s="45">
        <f t="shared" si="525"/>
        <v>-12.872</v>
      </c>
      <c r="P4220" s="56"/>
    </row>
    <row r="4221" spans="1:16" x14ac:dyDescent="0.2">
      <c r="A4221" s="5">
        <v>45833.666666666664</v>
      </c>
      <c r="B4221" s="10">
        <f t="shared" si="520"/>
        <v>45833</v>
      </c>
      <c r="C4221" s="4">
        <f t="shared" si="527"/>
        <v>0.625</v>
      </c>
      <c r="D4221" s="4">
        <f>IF('Kauf Restprofil Los 7'!A4221&lt;&gt;"",IF('Kauf Restprofil Los 7'!A4221&lt;&gt;"",TIME(HOUR('Kauf Restprofil Los 7'!A4221),MINUTE('Kauf Restprofil Los 7'!A4221),SECOND('Kauf Restprofil Los 7'!A4221)),""),"")</f>
        <v>0.66666666666666663</v>
      </c>
      <c r="E4221" s="9">
        <f t="shared" si="526"/>
        <v>16</v>
      </c>
      <c r="F4221">
        <v>26.904655856000002</v>
      </c>
      <c r="G4221" s="12">
        <f t="shared" si="521"/>
        <v>2.242</v>
      </c>
      <c r="H4221" s="18">
        <f t="shared" si="522"/>
        <v>26.905000000000001</v>
      </c>
      <c r="I4221" s="21">
        <v>37.08</v>
      </c>
      <c r="J4221" s="14">
        <v>37.08</v>
      </c>
      <c r="K4221" s="14">
        <f t="shared" si="523"/>
        <v>0</v>
      </c>
      <c r="L4221" s="13">
        <f t="shared" si="524"/>
        <v>-10.174999999999997</v>
      </c>
      <c r="M4221" s="53">
        <v>0</v>
      </c>
      <c r="N4221" s="45">
        <f t="shared" si="525"/>
        <v>-10.174999999999997</v>
      </c>
      <c r="P4221" s="56"/>
    </row>
    <row r="4222" spans="1:16" x14ac:dyDescent="0.2">
      <c r="A4222" s="5">
        <v>45833.708333333336</v>
      </c>
      <c r="B4222" s="10">
        <f t="shared" si="520"/>
        <v>45833</v>
      </c>
      <c r="C4222" s="4">
        <f t="shared" si="527"/>
        <v>0.66666666666666663</v>
      </c>
      <c r="D4222" s="4">
        <f>IF('Kauf Restprofil Los 7'!A4222&lt;&gt;"",IF('Kauf Restprofil Los 7'!A4222&lt;&gt;"",TIME(HOUR('Kauf Restprofil Los 7'!A4222),MINUTE('Kauf Restprofil Los 7'!A4222),SECOND('Kauf Restprofil Los 7'!A4222)),""),"")</f>
        <v>0.70833333333333337</v>
      </c>
      <c r="E4222" s="9">
        <f t="shared" si="526"/>
        <v>17</v>
      </c>
      <c r="F4222">
        <v>28.832788478000001</v>
      </c>
      <c r="G4222" s="12">
        <f t="shared" si="521"/>
        <v>2.403</v>
      </c>
      <c r="H4222" s="18">
        <f t="shared" si="522"/>
        <v>28.832999999999998</v>
      </c>
      <c r="I4222" s="21">
        <v>35.46</v>
      </c>
      <c r="J4222" s="14">
        <v>35.46</v>
      </c>
      <c r="K4222" s="14">
        <f t="shared" si="523"/>
        <v>0</v>
      </c>
      <c r="L4222" s="13">
        <f t="shared" si="524"/>
        <v>-6.6270000000000024</v>
      </c>
      <c r="M4222" s="53">
        <v>0</v>
      </c>
      <c r="N4222" s="45">
        <f t="shared" si="525"/>
        <v>-6.6270000000000024</v>
      </c>
      <c r="P4222" s="56"/>
    </row>
    <row r="4223" spans="1:16" x14ac:dyDescent="0.2">
      <c r="A4223" s="5">
        <v>45833.75</v>
      </c>
      <c r="B4223" s="10">
        <f t="shared" si="520"/>
        <v>45833</v>
      </c>
      <c r="C4223" s="4">
        <f t="shared" si="527"/>
        <v>0.70833333333333337</v>
      </c>
      <c r="D4223" s="4">
        <f>IF('Kauf Restprofil Los 7'!A4223&lt;&gt;"",IF('Kauf Restprofil Los 7'!A4223&lt;&gt;"",TIME(HOUR('Kauf Restprofil Los 7'!A4223),MINUTE('Kauf Restprofil Los 7'!A4223),SECOND('Kauf Restprofil Los 7'!A4223)),""),"")</f>
        <v>0.75</v>
      </c>
      <c r="E4223" s="9">
        <f t="shared" si="526"/>
        <v>18</v>
      </c>
      <c r="F4223">
        <v>32.556801211</v>
      </c>
      <c r="G4223" s="12">
        <f t="shared" si="521"/>
        <v>2.7130000000000001</v>
      </c>
      <c r="H4223" s="18">
        <f t="shared" si="522"/>
        <v>32.557000000000002</v>
      </c>
      <c r="I4223" s="21">
        <v>37.08</v>
      </c>
      <c r="J4223" s="14">
        <v>37.08</v>
      </c>
      <c r="K4223" s="14">
        <f t="shared" si="523"/>
        <v>0</v>
      </c>
      <c r="L4223" s="13">
        <f t="shared" si="524"/>
        <v>-4.5229999999999961</v>
      </c>
      <c r="M4223" s="53">
        <v>0</v>
      </c>
      <c r="N4223" s="45">
        <f t="shared" si="525"/>
        <v>-4.5229999999999961</v>
      </c>
      <c r="P4223" s="56"/>
    </row>
    <row r="4224" spans="1:16" x14ac:dyDescent="0.2">
      <c r="A4224" s="5">
        <v>45833.791666666664</v>
      </c>
      <c r="B4224" s="10">
        <f t="shared" si="520"/>
        <v>45833</v>
      </c>
      <c r="C4224" s="4">
        <f t="shared" si="527"/>
        <v>0.75</v>
      </c>
      <c r="D4224" s="4">
        <f>IF('Kauf Restprofil Los 7'!A4224&lt;&gt;"",IF('Kauf Restprofil Los 7'!A4224&lt;&gt;"",TIME(HOUR('Kauf Restprofil Los 7'!A4224),MINUTE('Kauf Restprofil Los 7'!A4224),SECOND('Kauf Restprofil Los 7'!A4224)),""),"")</f>
        <v>0.79166666666666663</v>
      </c>
      <c r="E4224" s="9">
        <f t="shared" si="526"/>
        <v>19</v>
      </c>
      <c r="F4224">
        <v>37.020046800000003</v>
      </c>
      <c r="G4224" s="12">
        <f t="shared" si="521"/>
        <v>3.085</v>
      </c>
      <c r="H4224" s="18">
        <f t="shared" si="522"/>
        <v>37.020000000000003</v>
      </c>
      <c r="I4224" s="21">
        <v>38.880000000000003</v>
      </c>
      <c r="J4224" s="14">
        <v>38.880000000000003</v>
      </c>
      <c r="K4224" s="14">
        <f t="shared" si="523"/>
        <v>0</v>
      </c>
      <c r="L4224" s="13">
        <f t="shared" si="524"/>
        <v>-1.8599999999999994</v>
      </c>
      <c r="M4224" s="53">
        <v>0</v>
      </c>
      <c r="N4224" s="45">
        <f t="shared" si="525"/>
        <v>-1.8599999999999994</v>
      </c>
      <c r="P4224" s="56"/>
    </row>
    <row r="4225" spans="1:16" x14ac:dyDescent="0.2">
      <c r="A4225" s="5">
        <v>45833.833333333336</v>
      </c>
      <c r="B4225" s="10">
        <f t="shared" si="520"/>
        <v>45833</v>
      </c>
      <c r="C4225" s="4">
        <f t="shared" si="527"/>
        <v>0.79166666666666663</v>
      </c>
      <c r="D4225" s="4">
        <f>IF('Kauf Restprofil Los 7'!A4225&lt;&gt;"",IF('Kauf Restprofil Los 7'!A4225&lt;&gt;"",TIME(HOUR('Kauf Restprofil Los 7'!A4225),MINUTE('Kauf Restprofil Los 7'!A4225),SECOND('Kauf Restprofil Los 7'!A4225)),""),"")</f>
        <v>0.83333333333333337</v>
      </c>
      <c r="E4225" s="9">
        <f t="shared" si="526"/>
        <v>20</v>
      </c>
      <c r="F4225">
        <v>38.600279479000001</v>
      </c>
      <c r="G4225" s="12">
        <f t="shared" si="521"/>
        <v>3.2170000000000001</v>
      </c>
      <c r="H4225" s="18">
        <f t="shared" si="522"/>
        <v>38.6</v>
      </c>
      <c r="I4225" s="21">
        <v>39.72</v>
      </c>
      <c r="J4225" s="14">
        <v>39.72</v>
      </c>
      <c r="K4225" s="14">
        <f t="shared" si="523"/>
        <v>0</v>
      </c>
      <c r="L4225" s="13">
        <f t="shared" si="524"/>
        <v>-1.1199999999999974</v>
      </c>
      <c r="M4225" s="53">
        <v>0</v>
      </c>
      <c r="N4225" s="45">
        <f t="shared" si="525"/>
        <v>-1.1199999999999974</v>
      </c>
      <c r="P4225" s="56"/>
    </row>
    <row r="4226" spans="1:16" x14ac:dyDescent="0.2">
      <c r="A4226" s="5">
        <v>45833.875</v>
      </c>
      <c r="B4226" s="10">
        <f t="shared" si="520"/>
        <v>45833</v>
      </c>
      <c r="C4226" s="4">
        <f t="shared" si="527"/>
        <v>0.83333333333333337</v>
      </c>
      <c r="D4226" s="4">
        <f>IF('Kauf Restprofil Los 7'!A4226&lt;&gt;"",IF('Kauf Restprofil Los 7'!A4226&lt;&gt;"",TIME(HOUR('Kauf Restprofil Los 7'!A4226),MINUTE('Kauf Restprofil Los 7'!A4226),SECOND('Kauf Restprofil Los 7'!A4226)),""),"")</f>
        <v>0.875</v>
      </c>
      <c r="E4226" s="9">
        <f t="shared" si="526"/>
        <v>21</v>
      </c>
      <c r="F4226">
        <v>37.958999794</v>
      </c>
      <c r="G4226" s="12">
        <f t="shared" si="521"/>
        <v>3.1629999999999998</v>
      </c>
      <c r="H4226" s="18">
        <f t="shared" si="522"/>
        <v>37.959000000000003</v>
      </c>
      <c r="I4226" s="21">
        <v>36.72</v>
      </c>
      <c r="J4226" s="14">
        <v>36.72</v>
      </c>
      <c r="K4226" s="14">
        <f t="shared" si="523"/>
        <v>0</v>
      </c>
      <c r="L4226" s="13">
        <f t="shared" si="524"/>
        <v>1.2390000000000043</v>
      </c>
      <c r="M4226" s="53">
        <v>1.2390000000000043</v>
      </c>
      <c r="N4226" s="45">
        <f t="shared" si="525"/>
        <v>0</v>
      </c>
      <c r="P4226" s="56"/>
    </row>
    <row r="4227" spans="1:16" x14ac:dyDescent="0.2">
      <c r="A4227" s="5">
        <v>45833.916666666664</v>
      </c>
      <c r="B4227" s="10">
        <f t="shared" si="520"/>
        <v>45833</v>
      </c>
      <c r="C4227" s="4">
        <f t="shared" si="527"/>
        <v>0.875</v>
      </c>
      <c r="D4227" s="4">
        <f>IF('Kauf Restprofil Los 7'!A4227&lt;&gt;"",IF('Kauf Restprofil Los 7'!A4227&lt;&gt;"",TIME(HOUR('Kauf Restprofil Los 7'!A4227),MINUTE('Kauf Restprofil Los 7'!A4227),SECOND('Kauf Restprofil Los 7'!A4227)),""),"")</f>
        <v>0.91666666666666663</v>
      </c>
      <c r="E4227" s="9">
        <f t="shared" si="526"/>
        <v>22</v>
      </c>
      <c r="F4227">
        <v>34.526794486</v>
      </c>
      <c r="G4227" s="12">
        <f t="shared" si="521"/>
        <v>2.8769999999999998</v>
      </c>
      <c r="H4227" s="18">
        <f t="shared" si="522"/>
        <v>34.527000000000001</v>
      </c>
      <c r="I4227" s="21">
        <v>32.94</v>
      </c>
      <c r="J4227" s="14">
        <v>32.94</v>
      </c>
      <c r="K4227" s="14">
        <f t="shared" si="523"/>
        <v>0</v>
      </c>
      <c r="L4227" s="13">
        <f t="shared" si="524"/>
        <v>1.5870000000000033</v>
      </c>
      <c r="M4227" s="53">
        <v>1.5870000000000033</v>
      </c>
      <c r="N4227" s="45">
        <f t="shared" si="525"/>
        <v>0</v>
      </c>
      <c r="P4227" s="56"/>
    </row>
    <row r="4228" spans="1:16" x14ac:dyDescent="0.2">
      <c r="A4228" s="5">
        <v>45833.958333333336</v>
      </c>
      <c r="B4228" s="10">
        <f t="shared" si="520"/>
        <v>45833</v>
      </c>
      <c r="C4228" s="4">
        <f t="shared" si="527"/>
        <v>0.91666666666666663</v>
      </c>
      <c r="D4228" s="4">
        <f>IF('Kauf Restprofil Los 7'!A4228&lt;&gt;"",IF('Kauf Restprofil Los 7'!A4228&lt;&gt;"",TIME(HOUR('Kauf Restprofil Los 7'!A4228),MINUTE('Kauf Restprofil Los 7'!A4228),SECOND('Kauf Restprofil Los 7'!A4228)),""),"")</f>
        <v>0.95833333333333337</v>
      </c>
      <c r="E4228" s="9">
        <f t="shared" si="526"/>
        <v>23</v>
      </c>
      <c r="F4228">
        <v>31.249299108999999</v>
      </c>
      <c r="G4228" s="12">
        <f t="shared" si="521"/>
        <v>2.6040000000000001</v>
      </c>
      <c r="H4228" s="18">
        <f t="shared" si="522"/>
        <v>31.248999999999999</v>
      </c>
      <c r="I4228" s="21">
        <v>29.52</v>
      </c>
      <c r="J4228" s="14">
        <v>29.52</v>
      </c>
      <c r="K4228" s="14">
        <f t="shared" si="523"/>
        <v>0</v>
      </c>
      <c r="L4228" s="13">
        <f t="shared" si="524"/>
        <v>1.7289999999999992</v>
      </c>
      <c r="M4228" s="53">
        <v>1.7289999999999992</v>
      </c>
      <c r="N4228" s="45">
        <f t="shared" si="525"/>
        <v>0</v>
      </c>
      <c r="P4228" s="56"/>
    </row>
    <row r="4229" spans="1:16" x14ac:dyDescent="0.2">
      <c r="A4229" s="5">
        <v>45834</v>
      </c>
      <c r="B4229" s="10">
        <f t="shared" si="520"/>
        <v>45833</v>
      </c>
      <c r="C4229" s="4">
        <f t="shared" si="527"/>
        <v>0.95833333333333337</v>
      </c>
      <c r="D4229" s="4">
        <f>IF('Kauf Restprofil Los 7'!A4229&lt;&gt;"",IF('Kauf Restprofil Los 7'!A4229&lt;&gt;"",TIME(HOUR('Kauf Restprofil Los 7'!A4229),MINUTE('Kauf Restprofil Los 7'!A4229),SECOND('Kauf Restprofil Los 7'!A4229)),""),"")</f>
        <v>0</v>
      </c>
      <c r="E4229" s="9">
        <f t="shared" si="526"/>
        <v>24</v>
      </c>
      <c r="F4229">
        <v>26.916615064999998</v>
      </c>
      <c r="G4229" s="12">
        <f t="shared" si="521"/>
        <v>2.2429999999999999</v>
      </c>
      <c r="H4229" s="18">
        <f t="shared" si="522"/>
        <v>26.917000000000002</v>
      </c>
      <c r="I4229" s="21">
        <v>24.96</v>
      </c>
      <c r="J4229" s="14">
        <v>24.96</v>
      </c>
      <c r="K4229" s="14">
        <f t="shared" si="523"/>
        <v>0</v>
      </c>
      <c r="L4229" s="13">
        <f t="shared" si="524"/>
        <v>1.9570000000000007</v>
      </c>
      <c r="M4229" s="53">
        <v>1.9570000000000007</v>
      </c>
      <c r="N4229" s="45">
        <f t="shared" si="525"/>
        <v>0</v>
      </c>
      <c r="P4229" s="56"/>
    </row>
    <row r="4230" spans="1:16" x14ac:dyDescent="0.2">
      <c r="A4230" s="5">
        <v>45834.041666666664</v>
      </c>
      <c r="B4230" s="10">
        <f t="shared" si="520"/>
        <v>45834</v>
      </c>
      <c r="C4230" s="4">
        <f t="shared" si="527"/>
        <v>0</v>
      </c>
      <c r="D4230" s="4">
        <f>IF('Kauf Restprofil Los 7'!A4230&lt;&gt;"",IF('Kauf Restprofil Los 7'!A4230&lt;&gt;"",TIME(HOUR('Kauf Restprofil Los 7'!A4230),MINUTE('Kauf Restprofil Los 7'!A4230),SECOND('Kauf Restprofil Los 7'!A4230)),""),"")</f>
        <v>4.1666666666666664E-2</v>
      </c>
      <c r="E4230" s="9">
        <f t="shared" si="526"/>
        <v>1</v>
      </c>
      <c r="F4230">
        <v>22.815717863</v>
      </c>
      <c r="G4230" s="12">
        <f t="shared" si="521"/>
        <v>1.901</v>
      </c>
      <c r="H4230" s="18">
        <f t="shared" si="522"/>
        <v>22.815999999999999</v>
      </c>
      <c r="I4230" s="21">
        <v>21.240000000000002</v>
      </c>
      <c r="J4230" s="14">
        <v>21.240000000000002</v>
      </c>
      <c r="K4230" s="14">
        <f t="shared" si="523"/>
        <v>0</v>
      </c>
      <c r="L4230" s="13">
        <f t="shared" si="524"/>
        <v>1.575999999999997</v>
      </c>
      <c r="M4230" s="53">
        <v>1.575999999999997</v>
      </c>
      <c r="N4230" s="45">
        <f t="shared" si="525"/>
        <v>0</v>
      </c>
      <c r="P4230" s="56"/>
    </row>
    <row r="4231" spans="1:16" x14ac:dyDescent="0.2">
      <c r="A4231" s="5">
        <v>45834.083333333336</v>
      </c>
      <c r="B4231" s="10">
        <f t="shared" si="520"/>
        <v>45834</v>
      </c>
      <c r="C4231" s="4">
        <f t="shared" si="527"/>
        <v>4.1666666666666664E-2</v>
      </c>
      <c r="D4231" s="4">
        <f>IF('Kauf Restprofil Los 7'!A4231&lt;&gt;"",IF('Kauf Restprofil Los 7'!A4231&lt;&gt;"",TIME(HOUR('Kauf Restprofil Los 7'!A4231),MINUTE('Kauf Restprofil Los 7'!A4231),SECOND('Kauf Restprofil Los 7'!A4231)),""),"")</f>
        <v>8.3333333333333329E-2</v>
      </c>
      <c r="E4231" s="9">
        <f t="shared" si="526"/>
        <v>2</v>
      </c>
      <c r="F4231">
        <v>21.028414948000002</v>
      </c>
      <c r="G4231" s="12">
        <f t="shared" si="521"/>
        <v>1.752</v>
      </c>
      <c r="H4231" s="18">
        <f t="shared" si="522"/>
        <v>21.027999999999999</v>
      </c>
      <c r="I4231" s="21">
        <v>19.32</v>
      </c>
      <c r="J4231" s="14">
        <v>19.32</v>
      </c>
      <c r="K4231" s="14">
        <f t="shared" si="523"/>
        <v>0</v>
      </c>
      <c r="L4231" s="13">
        <f t="shared" si="524"/>
        <v>1.7079999999999984</v>
      </c>
      <c r="M4231" s="53">
        <v>1.7079999999999984</v>
      </c>
      <c r="N4231" s="45">
        <f t="shared" si="525"/>
        <v>0</v>
      </c>
      <c r="P4231" s="56"/>
    </row>
    <row r="4232" spans="1:16" x14ac:dyDescent="0.2">
      <c r="A4232" s="5">
        <v>45834.125</v>
      </c>
      <c r="B4232" s="10">
        <f t="shared" ref="B4232:B4295" si="528">IF(A4232&lt;&gt;"",IF(E4232=24,B4231,DATE(YEAR(A4232),MONTH(A4232),DAY(A4232))),"")</f>
        <v>45834</v>
      </c>
      <c r="C4232" s="4">
        <f t="shared" si="527"/>
        <v>8.3333333333333329E-2</v>
      </c>
      <c r="D4232" s="4">
        <f>IF('Kauf Restprofil Los 7'!A4232&lt;&gt;"",IF('Kauf Restprofil Los 7'!A4232&lt;&gt;"",TIME(HOUR('Kauf Restprofil Los 7'!A4232),MINUTE('Kauf Restprofil Los 7'!A4232),SECOND('Kauf Restprofil Los 7'!A4232)),""),"")</f>
        <v>0.125</v>
      </c>
      <c r="E4232" s="9">
        <f t="shared" si="526"/>
        <v>3</v>
      </c>
      <c r="F4232">
        <v>20.040649392999999</v>
      </c>
      <c r="G4232" s="12">
        <f t="shared" ref="G4232:G4295" si="529">ROUND(F4232/$H$5,3)</f>
        <v>1.67</v>
      </c>
      <c r="H4232" s="18">
        <f t="shared" ref="H4232:H4295" si="530">ROUND(F4232,3)</f>
        <v>20.041</v>
      </c>
      <c r="I4232" s="21">
        <v>18.419999999999998</v>
      </c>
      <c r="J4232" s="14">
        <v>18.419999999999998</v>
      </c>
      <c r="K4232" s="14">
        <f t="shared" ref="K4232:K4295" si="531">J4232-I4232</f>
        <v>0</v>
      </c>
      <c r="L4232" s="13">
        <f t="shared" ref="L4232:L4295" si="532">H4232-I4232</f>
        <v>1.6210000000000022</v>
      </c>
      <c r="M4232" s="53">
        <v>1.6210000000000022</v>
      </c>
      <c r="N4232" s="45">
        <f t="shared" ref="N4232:N4295" si="533">IF(L4232&lt;0,L4232,0)</f>
        <v>0</v>
      </c>
      <c r="P4232" s="56"/>
    </row>
    <row r="4233" spans="1:16" x14ac:dyDescent="0.2">
      <c r="A4233" s="5">
        <v>45834.166666666664</v>
      </c>
      <c r="B4233" s="10">
        <f t="shared" si="528"/>
        <v>45834</v>
      </c>
      <c r="C4233" s="4">
        <f t="shared" si="527"/>
        <v>0.125</v>
      </c>
      <c r="D4233" s="4">
        <f>IF('Kauf Restprofil Los 7'!A4233&lt;&gt;"",IF('Kauf Restprofil Los 7'!A4233&lt;&gt;"",TIME(HOUR('Kauf Restprofil Los 7'!A4233),MINUTE('Kauf Restprofil Los 7'!A4233),SECOND('Kauf Restprofil Los 7'!A4233)),""),"")</f>
        <v>0.16666666666666666</v>
      </c>
      <c r="E4233" s="9">
        <f t="shared" ref="E4233:E4296" si="534">IF(A4233&lt;&gt;"",IF(HOUR(A4233)=0,24,HOUR(A4233)),"")</f>
        <v>4</v>
      </c>
      <c r="F4233">
        <v>20.213008964</v>
      </c>
      <c r="G4233" s="12">
        <f t="shared" si="529"/>
        <v>1.6839999999999999</v>
      </c>
      <c r="H4233" s="18">
        <f t="shared" si="530"/>
        <v>20.213000000000001</v>
      </c>
      <c r="I4233" s="21">
        <v>18.12</v>
      </c>
      <c r="J4233" s="14">
        <v>18.12</v>
      </c>
      <c r="K4233" s="14">
        <f t="shared" si="531"/>
        <v>0</v>
      </c>
      <c r="L4233" s="13">
        <f t="shared" si="532"/>
        <v>2.093</v>
      </c>
      <c r="M4233" s="53">
        <v>2.093</v>
      </c>
      <c r="N4233" s="45">
        <f t="shared" si="533"/>
        <v>0</v>
      </c>
      <c r="P4233" s="56"/>
    </row>
    <row r="4234" spans="1:16" x14ac:dyDescent="0.2">
      <c r="A4234" s="5">
        <v>45834.208333333336</v>
      </c>
      <c r="B4234" s="10">
        <f t="shared" si="528"/>
        <v>45834</v>
      </c>
      <c r="C4234" s="4">
        <f t="shared" ref="C4234:C4297" si="535">D4233</f>
        <v>0.16666666666666666</v>
      </c>
      <c r="D4234" s="4">
        <f>IF('Kauf Restprofil Los 7'!A4234&lt;&gt;"",IF('Kauf Restprofil Los 7'!A4234&lt;&gt;"",TIME(HOUR('Kauf Restprofil Los 7'!A4234),MINUTE('Kauf Restprofil Los 7'!A4234),SECOND('Kauf Restprofil Los 7'!A4234)),""),"")</f>
        <v>0.20833333333333334</v>
      </c>
      <c r="E4234" s="9">
        <f t="shared" si="534"/>
        <v>5</v>
      </c>
      <c r="F4234">
        <v>21.125913478000001</v>
      </c>
      <c r="G4234" s="12">
        <f t="shared" si="529"/>
        <v>1.76</v>
      </c>
      <c r="H4234" s="18">
        <f t="shared" si="530"/>
        <v>21.126000000000001</v>
      </c>
      <c r="I4234" s="21">
        <v>18.899999999999999</v>
      </c>
      <c r="J4234" s="14">
        <v>18.899999999999999</v>
      </c>
      <c r="K4234" s="14">
        <f t="shared" si="531"/>
        <v>0</v>
      </c>
      <c r="L4234" s="13">
        <f t="shared" si="532"/>
        <v>2.2260000000000026</v>
      </c>
      <c r="M4234" s="53">
        <v>2.2260000000000026</v>
      </c>
      <c r="N4234" s="45">
        <f t="shared" si="533"/>
        <v>0</v>
      </c>
      <c r="P4234" s="56"/>
    </row>
    <row r="4235" spans="1:16" x14ac:dyDescent="0.2">
      <c r="A4235" s="5">
        <v>45834.25</v>
      </c>
      <c r="B4235" s="10">
        <f t="shared" si="528"/>
        <v>45834</v>
      </c>
      <c r="C4235" s="4">
        <f t="shared" si="535"/>
        <v>0.20833333333333334</v>
      </c>
      <c r="D4235" s="4">
        <f>IF('Kauf Restprofil Los 7'!A4235&lt;&gt;"",IF('Kauf Restprofil Los 7'!A4235&lt;&gt;"",TIME(HOUR('Kauf Restprofil Los 7'!A4235),MINUTE('Kauf Restprofil Los 7'!A4235),SECOND('Kauf Restprofil Los 7'!A4235)),""),"")</f>
        <v>0.25</v>
      </c>
      <c r="E4235" s="9">
        <f t="shared" si="534"/>
        <v>6</v>
      </c>
      <c r="F4235">
        <v>23.783846669999999</v>
      </c>
      <c r="G4235" s="12">
        <f t="shared" si="529"/>
        <v>1.982</v>
      </c>
      <c r="H4235" s="18">
        <f t="shared" si="530"/>
        <v>23.783999999999999</v>
      </c>
      <c r="I4235" s="21">
        <v>21.419999999999998</v>
      </c>
      <c r="J4235" s="14">
        <v>21.419999999999998</v>
      </c>
      <c r="K4235" s="14">
        <f t="shared" si="531"/>
        <v>0</v>
      </c>
      <c r="L4235" s="13">
        <f t="shared" si="532"/>
        <v>2.3640000000000008</v>
      </c>
      <c r="M4235" s="53">
        <v>2.3640000000000008</v>
      </c>
      <c r="N4235" s="45">
        <f t="shared" si="533"/>
        <v>0</v>
      </c>
      <c r="P4235" s="56"/>
    </row>
    <row r="4236" spans="1:16" x14ac:dyDescent="0.2">
      <c r="A4236" s="5">
        <v>45834.291666666664</v>
      </c>
      <c r="B4236" s="10">
        <f t="shared" si="528"/>
        <v>45834</v>
      </c>
      <c r="C4236" s="4">
        <f t="shared" si="535"/>
        <v>0.25</v>
      </c>
      <c r="D4236" s="4">
        <f>IF('Kauf Restprofil Los 7'!A4236&lt;&gt;"",IF('Kauf Restprofil Los 7'!A4236&lt;&gt;"",TIME(HOUR('Kauf Restprofil Los 7'!A4236),MINUTE('Kauf Restprofil Los 7'!A4236),SECOND('Kauf Restprofil Los 7'!A4236)),""),"")</f>
        <v>0.29166666666666669</v>
      </c>
      <c r="E4236" s="9">
        <f t="shared" si="534"/>
        <v>7</v>
      </c>
      <c r="F4236">
        <v>31.136477466999999</v>
      </c>
      <c r="G4236" s="12">
        <f t="shared" si="529"/>
        <v>2.5950000000000002</v>
      </c>
      <c r="H4236" s="18">
        <f t="shared" si="530"/>
        <v>31.135999999999999</v>
      </c>
      <c r="I4236" s="21">
        <v>29.64</v>
      </c>
      <c r="J4236" s="14">
        <v>29.64</v>
      </c>
      <c r="K4236" s="14">
        <f t="shared" si="531"/>
        <v>0</v>
      </c>
      <c r="L4236" s="13">
        <f t="shared" si="532"/>
        <v>1.4959999999999987</v>
      </c>
      <c r="M4236" s="53">
        <v>1.4959999999999987</v>
      </c>
      <c r="N4236" s="45">
        <f t="shared" si="533"/>
        <v>0</v>
      </c>
      <c r="P4236" s="56"/>
    </row>
    <row r="4237" spans="1:16" x14ac:dyDescent="0.2">
      <c r="A4237" s="5">
        <v>45834.333333333336</v>
      </c>
      <c r="B4237" s="10">
        <f t="shared" si="528"/>
        <v>45834</v>
      </c>
      <c r="C4237" s="4">
        <f t="shared" si="535"/>
        <v>0.29166666666666669</v>
      </c>
      <c r="D4237" s="4">
        <f>IF('Kauf Restprofil Los 7'!A4237&lt;&gt;"",IF('Kauf Restprofil Los 7'!A4237&lt;&gt;"",TIME(HOUR('Kauf Restprofil Los 7'!A4237),MINUTE('Kauf Restprofil Los 7'!A4237),SECOND('Kauf Restprofil Los 7'!A4237)),""),"")</f>
        <v>0.33333333333333331</v>
      </c>
      <c r="E4237" s="9">
        <f t="shared" si="534"/>
        <v>8</v>
      </c>
      <c r="F4237">
        <v>38.709451104999999</v>
      </c>
      <c r="G4237" s="12">
        <f t="shared" si="529"/>
        <v>3.226</v>
      </c>
      <c r="H4237" s="18">
        <f t="shared" si="530"/>
        <v>38.709000000000003</v>
      </c>
      <c r="I4237" s="21">
        <v>37.56</v>
      </c>
      <c r="J4237" s="14">
        <v>37.56</v>
      </c>
      <c r="K4237" s="14">
        <f t="shared" si="531"/>
        <v>0</v>
      </c>
      <c r="L4237" s="13">
        <f t="shared" si="532"/>
        <v>1.1490000000000009</v>
      </c>
      <c r="M4237" s="53">
        <v>1.1490000000000009</v>
      </c>
      <c r="N4237" s="45">
        <f t="shared" si="533"/>
        <v>0</v>
      </c>
      <c r="P4237" s="56"/>
    </row>
    <row r="4238" spans="1:16" x14ac:dyDescent="0.2">
      <c r="A4238" s="5">
        <v>45834.375</v>
      </c>
      <c r="B4238" s="10">
        <f t="shared" si="528"/>
        <v>45834</v>
      </c>
      <c r="C4238" s="4">
        <f t="shared" si="535"/>
        <v>0.33333333333333331</v>
      </c>
      <c r="D4238" s="4">
        <f>IF('Kauf Restprofil Los 7'!A4238&lt;&gt;"",IF('Kauf Restprofil Los 7'!A4238&lt;&gt;"",TIME(HOUR('Kauf Restprofil Los 7'!A4238),MINUTE('Kauf Restprofil Los 7'!A4238),SECOND('Kauf Restprofil Los 7'!A4238)),""),"")</f>
        <v>0.375</v>
      </c>
      <c r="E4238" s="9">
        <f t="shared" si="534"/>
        <v>9</v>
      </c>
      <c r="F4238">
        <v>42.577244944</v>
      </c>
      <c r="G4238" s="12">
        <f t="shared" si="529"/>
        <v>3.548</v>
      </c>
      <c r="H4238" s="18">
        <f t="shared" si="530"/>
        <v>42.576999999999998</v>
      </c>
      <c r="I4238" s="21">
        <v>43.56</v>
      </c>
      <c r="J4238" s="14">
        <v>43.56</v>
      </c>
      <c r="K4238" s="14">
        <f t="shared" si="531"/>
        <v>0</v>
      </c>
      <c r="L4238" s="13">
        <f t="shared" si="532"/>
        <v>-0.98300000000000409</v>
      </c>
      <c r="M4238" s="53">
        <v>0</v>
      </c>
      <c r="N4238" s="45">
        <f t="shared" si="533"/>
        <v>-0.98300000000000409</v>
      </c>
      <c r="P4238" s="56"/>
    </row>
    <row r="4239" spans="1:16" x14ac:dyDescent="0.2">
      <c r="A4239" s="5">
        <v>45834.416666666664</v>
      </c>
      <c r="B4239" s="10">
        <f t="shared" si="528"/>
        <v>45834</v>
      </c>
      <c r="C4239" s="4">
        <f t="shared" si="535"/>
        <v>0.375</v>
      </c>
      <c r="D4239" s="4">
        <f>IF('Kauf Restprofil Los 7'!A4239&lt;&gt;"",IF('Kauf Restprofil Los 7'!A4239&lt;&gt;"",TIME(HOUR('Kauf Restprofil Los 7'!A4239),MINUTE('Kauf Restprofil Los 7'!A4239),SECOND('Kauf Restprofil Los 7'!A4239)),""),"")</f>
        <v>0.41666666666666669</v>
      </c>
      <c r="E4239" s="9">
        <f t="shared" si="534"/>
        <v>10</v>
      </c>
      <c r="F4239">
        <v>40.703374801000002</v>
      </c>
      <c r="G4239" s="12">
        <f t="shared" si="529"/>
        <v>3.3919999999999999</v>
      </c>
      <c r="H4239" s="18">
        <f t="shared" si="530"/>
        <v>40.703000000000003</v>
      </c>
      <c r="I4239" s="21">
        <v>43.62</v>
      </c>
      <c r="J4239" s="14">
        <v>43.62</v>
      </c>
      <c r="K4239" s="14">
        <f t="shared" si="531"/>
        <v>0</v>
      </c>
      <c r="L4239" s="13">
        <f t="shared" si="532"/>
        <v>-2.9169999999999945</v>
      </c>
      <c r="M4239" s="53">
        <v>0</v>
      </c>
      <c r="N4239" s="45">
        <f t="shared" si="533"/>
        <v>-2.9169999999999945</v>
      </c>
      <c r="P4239" s="56"/>
    </row>
    <row r="4240" spans="1:16" x14ac:dyDescent="0.2">
      <c r="A4240" s="5">
        <v>45834.458333333336</v>
      </c>
      <c r="B4240" s="10">
        <f t="shared" si="528"/>
        <v>45834</v>
      </c>
      <c r="C4240" s="4">
        <f t="shared" si="535"/>
        <v>0.41666666666666669</v>
      </c>
      <c r="D4240" s="4">
        <f>IF('Kauf Restprofil Los 7'!A4240&lt;&gt;"",IF('Kauf Restprofil Los 7'!A4240&lt;&gt;"",TIME(HOUR('Kauf Restprofil Los 7'!A4240),MINUTE('Kauf Restprofil Los 7'!A4240),SECOND('Kauf Restprofil Los 7'!A4240)),""),"")</f>
        <v>0.45833333333333331</v>
      </c>
      <c r="E4240" s="9">
        <f t="shared" si="534"/>
        <v>11</v>
      </c>
      <c r="F4240">
        <v>38.45469877</v>
      </c>
      <c r="G4240" s="12">
        <f t="shared" si="529"/>
        <v>3.2050000000000001</v>
      </c>
      <c r="H4240" s="18">
        <f t="shared" si="530"/>
        <v>38.454999999999998</v>
      </c>
      <c r="I4240" s="21">
        <v>43.62</v>
      </c>
      <c r="J4240" s="14">
        <v>43.62</v>
      </c>
      <c r="K4240" s="14">
        <f t="shared" si="531"/>
        <v>0</v>
      </c>
      <c r="L4240" s="13">
        <f t="shared" si="532"/>
        <v>-5.1649999999999991</v>
      </c>
      <c r="M4240" s="53">
        <v>0</v>
      </c>
      <c r="N4240" s="45">
        <f t="shared" si="533"/>
        <v>-5.1649999999999991</v>
      </c>
      <c r="P4240" s="56"/>
    </row>
    <row r="4241" spans="1:16" x14ac:dyDescent="0.2">
      <c r="A4241" s="5">
        <v>45834.5</v>
      </c>
      <c r="B4241" s="10">
        <f t="shared" si="528"/>
        <v>45834</v>
      </c>
      <c r="C4241" s="4">
        <f t="shared" si="535"/>
        <v>0.45833333333333331</v>
      </c>
      <c r="D4241" s="4">
        <f>IF('Kauf Restprofil Los 7'!A4241&lt;&gt;"",IF('Kauf Restprofil Los 7'!A4241&lt;&gt;"",TIME(HOUR('Kauf Restprofil Los 7'!A4241),MINUTE('Kauf Restprofil Los 7'!A4241),SECOND('Kauf Restprofil Los 7'!A4241)),""),"")</f>
        <v>0.5</v>
      </c>
      <c r="E4241" s="9">
        <f t="shared" si="534"/>
        <v>12</v>
      </c>
      <c r="F4241">
        <v>35.502846548000001</v>
      </c>
      <c r="G4241" s="12">
        <f t="shared" si="529"/>
        <v>2.9590000000000001</v>
      </c>
      <c r="H4241" s="18">
        <f t="shared" si="530"/>
        <v>35.503</v>
      </c>
      <c r="I4241" s="21">
        <v>43.74</v>
      </c>
      <c r="J4241" s="14">
        <v>43.74</v>
      </c>
      <c r="K4241" s="14">
        <f t="shared" si="531"/>
        <v>0</v>
      </c>
      <c r="L4241" s="13">
        <f t="shared" si="532"/>
        <v>-8.2370000000000019</v>
      </c>
      <c r="M4241" s="53">
        <v>0</v>
      </c>
      <c r="N4241" s="45">
        <f t="shared" si="533"/>
        <v>-8.2370000000000019</v>
      </c>
      <c r="P4241" s="56"/>
    </row>
    <row r="4242" spans="1:16" x14ac:dyDescent="0.2">
      <c r="A4242" s="5">
        <v>45834.541666666664</v>
      </c>
      <c r="B4242" s="10">
        <f t="shared" si="528"/>
        <v>45834</v>
      </c>
      <c r="C4242" s="4">
        <f t="shared" si="535"/>
        <v>0.5</v>
      </c>
      <c r="D4242" s="4">
        <f>IF('Kauf Restprofil Los 7'!A4242&lt;&gt;"",IF('Kauf Restprofil Los 7'!A4242&lt;&gt;"",TIME(HOUR('Kauf Restprofil Los 7'!A4242),MINUTE('Kauf Restprofil Los 7'!A4242),SECOND('Kauf Restprofil Los 7'!A4242)),""),"")</f>
        <v>0.54166666666666663</v>
      </c>
      <c r="E4242" s="9">
        <f t="shared" si="534"/>
        <v>13</v>
      </c>
      <c r="F4242">
        <v>33.933221594999999</v>
      </c>
      <c r="G4242" s="12">
        <f t="shared" si="529"/>
        <v>2.8279999999999998</v>
      </c>
      <c r="H4242" s="18">
        <f t="shared" si="530"/>
        <v>33.933</v>
      </c>
      <c r="I4242" s="21">
        <v>42.42</v>
      </c>
      <c r="J4242" s="14">
        <v>42.42</v>
      </c>
      <c r="K4242" s="14">
        <f t="shared" si="531"/>
        <v>0</v>
      </c>
      <c r="L4242" s="13">
        <f t="shared" si="532"/>
        <v>-8.4870000000000019</v>
      </c>
      <c r="M4242" s="53">
        <v>0</v>
      </c>
      <c r="N4242" s="45">
        <f t="shared" si="533"/>
        <v>-8.4870000000000019</v>
      </c>
      <c r="P4242" s="56"/>
    </row>
    <row r="4243" spans="1:16" x14ac:dyDescent="0.2">
      <c r="A4243" s="5">
        <v>45834.583333333336</v>
      </c>
      <c r="B4243" s="10">
        <f t="shared" si="528"/>
        <v>45834</v>
      </c>
      <c r="C4243" s="4">
        <f t="shared" si="535"/>
        <v>0.54166666666666663</v>
      </c>
      <c r="D4243" s="4">
        <f>IF('Kauf Restprofil Los 7'!A4243&lt;&gt;"",IF('Kauf Restprofil Los 7'!A4243&lt;&gt;"",TIME(HOUR('Kauf Restprofil Los 7'!A4243),MINUTE('Kauf Restprofil Los 7'!A4243),SECOND('Kauf Restprofil Los 7'!A4243)),""),"")</f>
        <v>0.58333333333333337</v>
      </c>
      <c r="E4243" s="9">
        <f t="shared" si="534"/>
        <v>14</v>
      </c>
      <c r="F4243">
        <v>36.471089798999998</v>
      </c>
      <c r="G4243" s="12">
        <f t="shared" si="529"/>
        <v>3.0390000000000001</v>
      </c>
      <c r="H4243" s="18">
        <f t="shared" si="530"/>
        <v>36.470999999999997</v>
      </c>
      <c r="I4243" s="21">
        <v>40.92</v>
      </c>
      <c r="J4243" s="14">
        <v>40.92</v>
      </c>
      <c r="K4243" s="14">
        <f t="shared" si="531"/>
        <v>0</v>
      </c>
      <c r="L4243" s="13">
        <f t="shared" si="532"/>
        <v>-4.4490000000000052</v>
      </c>
      <c r="M4243" s="53">
        <v>0</v>
      </c>
      <c r="N4243" s="45">
        <f t="shared" si="533"/>
        <v>-4.4490000000000052</v>
      </c>
      <c r="P4243" s="56"/>
    </row>
    <row r="4244" spans="1:16" x14ac:dyDescent="0.2">
      <c r="A4244" s="5">
        <v>45834.625</v>
      </c>
      <c r="B4244" s="10">
        <f t="shared" si="528"/>
        <v>45834</v>
      </c>
      <c r="C4244" s="4">
        <f t="shared" si="535"/>
        <v>0.58333333333333337</v>
      </c>
      <c r="D4244" s="4">
        <f>IF('Kauf Restprofil Los 7'!A4244&lt;&gt;"",IF('Kauf Restprofil Los 7'!A4244&lt;&gt;"",TIME(HOUR('Kauf Restprofil Los 7'!A4244),MINUTE('Kauf Restprofil Los 7'!A4244),SECOND('Kauf Restprofil Los 7'!A4244)),""),"")</f>
        <v>0.625</v>
      </c>
      <c r="E4244" s="9">
        <f t="shared" si="534"/>
        <v>15</v>
      </c>
      <c r="F4244">
        <v>38.123869577999997</v>
      </c>
      <c r="G4244" s="12">
        <f t="shared" si="529"/>
        <v>3.177</v>
      </c>
      <c r="H4244" s="18">
        <f t="shared" si="530"/>
        <v>38.124000000000002</v>
      </c>
      <c r="I4244" s="21">
        <v>39.72</v>
      </c>
      <c r="J4244" s="14">
        <v>39.72</v>
      </c>
      <c r="K4244" s="14">
        <f t="shared" si="531"/>
        <v>0</v>
      </c>
      <c r="L4244" s="13">
        <f t="shared" si="532"/>
        <v>-1.5959999999999965</v>
      </c>
      <c r="M4244" s="53">
        <v>0</v>
      </c>
      <c r="N4244" s="45">
        <f t="shared" si="533"/>
        <v>-1.5959999999999965</v>
      </c>
      <c r="P4244" s="56"/>
    </row>
    <row r="4245" spans="1:16" x14ac:dyDescent="0.2">
      <c r="A4245" s="5">
        <v>45834.666666666664</v>
      </c>
      <c r="B4245" s="10">
        <f t="shared" si="528"/>
        <v>45834</v>
      </c>
      <c r="C4245" s="4">
        <f t="shared" si="535"/>
        <v>0.625</v>
      </c>
      <c r="D4245" s="4">
        <f>IF('Kauf Restprofil Los 7'!A4245&lt;&gt;"",IF('Kauf Restprofil Los 7'!A4245&lt;&gt;"",TIME(HOUR('Kauf Restprofil Los 7'!A4245),MINUTE('Kauf Restprofil Los 7'!A4245),SECOND('Kauf Restprofil Los 7'!A4245)),""),"")</f>
        <v>0.66666666666666663</v>
      </c>
      <c r="E4245" s="9">
        <f t="shared" si="534"/>
        <v>16</v>
      </c>
      <c r="F4245">
        <v>41.175128073000003</v>
      </c>
      <c r="G4245" s="12">
        <f t="shared" si="529"/>
        <v>3.431</v>
      </c>
      <c r="H4245" s="18">
        <f t="shared" si="530"/>
        <v>41.174999999999997</v>
      </c>
      <c r="I4245" s="21">
        <v>39</v>
      </c>
      <c r="J4245" s="14">
        <v>39</v>
      </c>
      <c r="K4245" s="14">
        <f t="shared" si="531"/>
        <v>0</v>
      </c>
      <c r="L4245" s="13">
        <f t="shared" si="532"/>
        <v>2.1749999999999972</v>
      </c>
      <c r="M4245" s="53">
        <v>2.1749999999999972</v>
      </c>
      <c r="N4245" s="45">
        <f t="shared" si="533"/>
        <v>0</v>
      </c>
      <c r="P4245" s="56"/>
    </row>
    <row r="4246" spans="1:16" x14ac:dyDescent="0.2">
      <c r="A4246" s="5">
        <v>45834.708333333336</v>
      </c>
      <c r="B4246" s="10">
        <f t="shared" si="528"/>
        <v>45834</v>
      </c>
      <c r="C4246" s="4">
        <f t="shared" si="535"/>
        <v>0.66666666666666663</v>
      </c>
      <c r="D4246" s="4">
        <f>IF('Kauf Restprofil Los 7'!A4246&lt;&gt;"",IF('Kauf Restprofil Los 7'!A4246&lt;&gt;"",TIME(HOUR('Kauf Restprofil Los 7'!A4246),MINUTE('Kauf Restprofil Los 7'!A4246),SECOND('Kauf Restprofil Los 7'!A4246)),""),"")</f>
        <v>0.70833333333333337</v>
      </c>
      <c r="E4246" s="9">
        <f t="shared" si="534"/>
        <v>17</v>
      </c>
      <c r="F4246">
        <v>40.741177033</v>
      </c>
      <c r="G4246" s="12">
        <f t="shared" si="529"/>
        <v>3.395</v>
      </c>
      <c r="H4246" s="18">
        <f t="shared" si="530"/>
        <v>40.741</v>
      </c>
      <c r="I4246" s="21">
        <v>38.400000000000006</v>
      </c>
      <c r="J4246" s="14">
        <v>38.400000000000006</v>
      </c>
      <c r="K4246" s="14">
        <f t="shared" si="531"/>
        <v>0</v>
      </c>
      <c r="L4246" s="13">
        <f t="shared" si="532"/>
        <v>2.340999999999994</v>
      </c>
      <c r="M4246" s="53">
        <v>2.340999999999994</v>
      </c>
      <c r="N4246" s="45">
        <f t="shared" si="533"/>
        <v>0</v>
      </c>
      <c r="P4246" s="56"/>
    </row>
    <row r="4247" spans="1:16" x14ac:dyDescent="0.2">
      <c r="A4247" s="5">
        <v>45834.75</v>
      </c>
      <c r="B4247" s="10">
        <f t="shared" si="528"/>
        <v>45834</v>
      </c>
      <c r="C4247" s="4">
        <f t="shared" si="535"/>
        <v>0.70833333333333337</v>
      </c>
      <c r="D4247" s="4">
        <f>IF('Kauf Restprofil Los 7'!A4247&lt;&gt;"",IF('Kauf Restprofil Los 7'!A4247&lt;&gt;"",TIME(HOUR('Kauf Restprofil Los 7'!A4247),MINUTE('Kauf Restprofil Los 7'!A4247),SECOND('Kauf Restprofil Los 7'!A4247)),""),"")</f>
        <v>0.75</v>
      </c>
      <c r="E4247" s="9">
        <f t="shared" si="534"/>
        <v>18</v>
      </c>
      <c r="F4247">
        <v>40.750183028000002</v>
      </c>
      <c r="G4247" s="12">
        <f t="shared" si="529"/>
        <v>3.3959999999999999</v>
      </c>
      <c r="H4247" s="18">
        <f t="shared" si="530"/>
        <v>40.75</v>
      </c>
      <c r="I4247" s="21">
        <v>40.14</v>
      </c>
      <c r="J4247" s="14">
        <v>40.14</v>
      </c>
      <c r="K4247" s="14">
        <f t="shared" si="531"/>
        <v>0</v>
      </c>
      <c r="L4247" s="13">
        <f t="shared" si="532"/>
        <v>0.60999999999999943</v>
      </c>
      <c r="M4247" s="53">
        <v>0.60999999999999943</v>
      </c>
      <c r="N4247" s="45">
        <f t="shared" si="533"/>
        <v>0</v>
      </c>
      <c r="P4247" s="56"/>
    </row>
    <row r="4248" spans="1:16" x14ac:dyDescent="0.2">
      <c r="A4248" s="5">
        <v>45834.791666666664</v>
      </c>
      <c r="B4248" s="10">
        <f t="shared" si="528"/>
        <v>45834</v>
      </c>
      <c r="C4248" s="4">
        <f t="shared" si="535"/>
        <v>0.75</v>
      </c>
      <c r="D4248" s="4">
        <f>IF('Kauf Restprofil Los 7'!A4248&lt;&gt;"",IF('Kauf Restprofil Los 7'!A4248&lt;&gt;"",TIME(HOUR('Kauf Restprofil Los 7'!A4248),MINUTE('Kauf Restprofil Los 7'!A4248),SECOND('Kauf Restprofil Los 7'!A4248)),""),"")</f>
        <v>0.79166666666666663</v>
      </c>
      <c r="E4248" s="9">
        <f t="shared" si="534"/>
        <v>19</v>
      </c>
      <c r="F4248">
        <v>38.487243667000001</v>
      </c>
      <c r="G4248" s="12">
        <f t="shared" si="529"/>
        <v>3.2069999999999999</v>
      </c>
      <c r="H4248" s="18">
        <f t="shared" si="530"/>
        <v>38.487000000000002</v>
      </c>
      <c r="I4248" s="21">
        <v>42.12</v>
      </c>
      <c r="J4248" s="14">
        <v>42.12</v>
      </c>
      <c r="K4248" s="14">
        <f t="shared" si="531"/>
        <v>0</v>
      </c>
      <c r="L4248" s="13">
        <f t="shared" si="532"/>
        <v>-3.6329999999999956</v>
      </c>
      <c r="M4248" s="53">
        <v>0</v>
      </c>
      <c r="N4248" s="45">
        <f t="shared" si="533"/>
        <v>-3.6329999999999956</v>
      </c>
      <c r="P4248" s="56"/>
    </row>
    <row r="4249" spans="1:16" x14ac:dyDescent="0.2">
      <c r="A4249" s="5">
        <v>45834.833333333336</v>
      </c>
      <c r="B4249" s="10">
        <f t="shared" si="528"/>
        <v>45834</v>
      </c>
      <c r="C4249" s="4">
        <f t="shared" si="535"/>
        <v>0.79166666666666663</v>
      </c>
      <c r="D4249" s="4">
        <f>IF('Kauf Restprofil Los 7'!A4249&lt;&gt;"",IF('Kauf Restprofil Los 7'!A4249&lt;&gt;"",TIME(HOUR('Kauf Restprofil Los 7'!A4249),MINUTE('Kauf Restprofil Los 7'!A4249),SECOND('Kauf Restprofil Los 7'!A4249)),""),"")</f>
        <v>0.83333333333333337</v>
      </c>
      <c r="E4249" s="9">
        <f t="shared" si="534"/>
        <v>20</v>
      </c>
      <c r="F4249">
        <v>37.712891503999998</v>
      </c>
      <c r="G4249" s="12">
        <f t="shared" si="529"/>
        <v>3.1429999999999998</v>
      </c>
      <c r="H4249" s="18">
        <f t="shared" si="530"/>
        <v>37.713000000000001</v>
      </c>
      <c r="I4249" s="21">
        <v>42.900000000000006</v>
      </c>
      <c r="J4249" s="14">
        <v>42.900000000000006</v>
      </c>
      <c r="K4249" s="14">
        <f t="shared" si="531"/>
        <v>0</v>
      </c>
      <c r="L4249" s="13">
        <f t="shared" si="532"/>
        <v>-5.1870000000000047</v>
      </c>
      <c r="M4249" s="53">
        <v>0</v>
      </c>
      <c r="N4249" s="45">
        <f t="shared" si="533"/>
        <v>-5.1870000000000047</v>
      </c>
      <c r="P4249" s="56"/>
    </row>
    <row r="4250" spans="1:16" x14ac:dyDescent="0.2">
      <c r="A4250" s="5">
        <v>45834.875</v>
      </c>
      <c r="B4250" s="10">
        <f t="shared" si="528"/>
        <v>45834</v>
      </c>
      <c r="C4250" s="4">
        <f t="shared" si="535"/>
        <v>0.83333333333333337</v>
      </c>
      <c r="D4250" s="4">
        <f>IF('Kauf Restprofil Los 7'!A4250&lt;&gt;"",IF('Kauf Restprofil Los 7'!A4250&lt;&gt;"",TIME(HOUR('Kauf Restprofil Los 7'!A4250),MINUTE('Kauf Restprofil Los 7'!A4250),SECOND('Kauf Restprofil Los 7'!A4250)),""),"")</f>
        <v>0.875</v>
      </c>
      <c r="E4250" s="9">
        <f t="shared" si="534"/>
        <v>21</v>
      </c>
      <c r="F4250">
        <v>35.948734039999998</v>
      </c>
      <c r="G4250" s="12">
        <f t="shared" si="529"/>
        <v>2.996</v>
      </c>
      <c r="H4250" s="18">
        <f t="shared" si="530"/>
        <v>35.948999999999998</v>
      </c>
      <c r="I4250" s="21">
        <v>38.94</v>
      </c>
      <c r="J4250" s="14">
        <v>38.94</v>
      </c>
      <c r="K4250" s="14">
        <f t="shared" si="531"/>
        <v>0</v>
      </c>
      <c r="L4250" s="13">
        <f t="shared" si="532"/>
        <v>-2.9909999999999997</v>
      </c>
      <c r="M4250" s="53">
        <v>0</v>
      </c>
      <c r="N4250" s="45">
        <f t="shared" si="533"/>
        <v>-2.9909999999999997</v>
      </c>
      <c r="P4250" s="56"/>
    </row>
    <row r="4251" spans="1:16" x14ac:dyDescent="0.2">
      <c r="A4251" s="5">
        <v>45834.916666666664</v>
      </c>
      <c r="B4251" s="10">
        <f t="shared" si="528"/>
        <v>45834</v>
      </c>
      <c r="C4251" s="4">
        <f t="shared" si="535"/>
        <v>0.875</v>
      </c>
      <c r="D4251" s="4">
        <f>IF('Kauf Restprofil Los 7'!A4251&lt;&gt;"",IF('Kauf Restprofil Los 7'!A4251&lt;&gt;"",TIME(HOUR('Kauf Restprofil Los 7'!A4251),MINUTE('Kauf Restprofil Los 7'!A4251),SECOND('Kauf Restprofil Los 7'!A4251)),""),"")</f>
        <v>0.91666666666666663</v>
      </c>
      <c r="E4251" s="9">
        <f t="shared" si="534"/>
        <v>22</v>
      </c>
      <c r="F4251">
        <v>32.959111385999996</v>
      </c>
      <c r="G4251" s="12">
        <f t="shared" si="529"/>
        <v>2.7469999999999999</v>
      </c>
      <c r="H4251" s="18">
        <f t="shared" si="530"/>
        <v>32.959000000000003</v>
      </c>
      <c r="I4251" s="21">
        <v>33.42</v>
      </c>
      <c r="J4251" s="14">
        <v>33.42</v>
      </c>
      <c r="K4251" s="14">
        <f t="shared" si="531"/>
        <v>0</v>
      </c>
      <c r="L4251" s="13">
        <f t="shared" si="532"/>
        <v>-0.46099999999999852</v>
      </c>
      <c r="M4251" s="53">
        <v>0</v>
      </c>
      <c r="N4251" s="45">
        <f t="shared" si="533"/>
        <v>-0.46099999999999852</v>
      </c>
      <c r="P4251" s="56"/>
    </row>
    <row r="4252" spans="1:16" x14ac:dyDescent="0.2">
      <c r="A4252" s="5">
        <v>45834.958333333336</v>
      </c>
      <c r="B4252" s="10">
        <f t="shared" si="528"/>
        <v>45834</v>
      </c>
      <c r="C4252" s="4">
        <f t="shared" si="535"/>
        <v>0.91666666666666663</v>
      </c>
      <c r="D4252" s="4">
        <f>IF('Kauf Restprofil Los 7'!A4252&lt;&gt;"",IF('Kauf Restprofil Los 7'!A4252&lt;&gt;"",TIME(HOUR('Kauf Restprofil Los 7'!A4252),MINUTE('Kauf Restprofil Los 7'!A4252),SECOND('Kauf Restprofil Los 7'!A4252)),""),"")</f>
        <v>0.95833333333333337</v>
      </c>
      <c r="E4252" s="9">
        <f t="shared" si="534"/>
        <v>23</v>
      </c>
      <c r="F4252">
        <v>29.348383028000001</v>
      </c>
      <c r="G4252" s="12">
        <f t="shared" si="529"/>
        <v>2.4460000000000002</v>
      </c>
      <c r="H4252" s="18">
        <f t="shared" si="530"/>
        <v>29.347999999999999</v>
      </c>
      <c r="I4252" s="21">
        <v>28.44</v>
      </c>
      <c r="J4252" s="14">
        <v>28.44</v>
      </c>
      <c r="K4252" s="14">
        <f t="shared" si="531"/>
        <v>0</v>
      </c>
      <c r="L4252" s="13">
        <f t="shared" si="532"/>
        <v>0.9079999999999977</v>
      </c>
      <c r="M4252" s="53">
        <v>0.9079999999999977</v>
      </c>
      <c r="N4252" s="45">
        <f t="shared" si="533"/>
        <v>0</v>
      </c>
      <c r="P4252" s="56"/>
    </row>
    <row r="4253" spans="1:16" x14ac:dyDescent="0.2">
      <c r="A4253" s="5">
        <v>45835</v>
      </c>
      <c r="B4253" s="10">
        <f t="shared" si="528"/>
        <v>45834</v>
      </c>
      <c r="C4253" s="4">
        <f t="shared" si="535"/>
        <v>0.95833333333333337</v>
      </c>
      <c r="D4253" s="4">
        <f>IF('Kauf Restprofil Los 7'!A4253&lt;&gt;"",IF('Kauf Restprofil Los 7'!A4253&lt;&gt;"",TIME(HOUR('Kauf Restprofil Los 7'!A4253),MINUTE('Kauf Restprofil Los 7'!A4253),SECOND('Kauf Restprofil Los 7'!A4253)),""),"")</f>
        <v>0</v>
      </c>
      <c r="E4253" s="9">
        <f t="shared" si="534"/>
        <v>24</v>
      </c>
      <c r="F4253">
        <v>25.248831699</v>
      </c>
      <c r="G4253" s="12">
        <f t="shared" si="529"/>
        <v>2.1040000000000001</v>
      </c>
      <c r="H4253" s="18">
        <f t="shared" si="530"/>
        <v>25.248999999999999</v>
      </c>
      <c r="I4253" s="21">
        <v>24.240000000000002</v>
      </c>
      <c r="J4253" s="14">
        <v>24.240000000000002</v>
      </c>
      <c r="K4253" s="14">
        <f t="shared" si="531"/>
        <v>0</v>
      </c>
      <c r="L4253" s="13">
        <f t="shared" si="532"/>
        <v>1.0089999999999968</v>
      </c>
      <c r="M4253" s="53">
        <v>1.0089999999999968</v>
      </c>
      <c r="N4253" s="45">
        <f t="shared" si="533"/>
        <v>0</v>
      </c>
      <c r="P4253" s="56"/>
    </row>
    <row r="4254" spans="1:16" x14ac:dyDescent="0.2">
      <c r="A4254" s="5">
        <v>45835.041666666664</v>
      </c>
      <c r="B4254" s="10">
        <f t="shared" si="528"/>
        <v>45835</v>
      </c>
      <c r="C4254" s="4">
        <f t="shared" si="535"/>
        <v>0</v>
      </c>
      <c r="D4254" s="4">
        <f>IF('Kauf Restprofil Los 7'!A4254&lt;&gt;"",IF('Kauf Restprofil Los 7'!A4254&lt;&gt;"",TIME(HOUR('Kauf Restprofil Los 7'!A4254),MINUTE('Kauf Restprofil Los 7'!A4254),SECOND('Kauf Restprofil Los 7'!A4254)),""),"")</f>
        <v>4.1666666666666664E-2</v>
      </c>
      <c r="E4254" s="9">
        <f t="shared" si="534"/>
        <v>1</v>
      </c>
      <c r="F4254">
        <v>21.613313162000001</v>
      </c>
      <c r="G4254" s="12">
        <f t="shared" si="529"/>
        <v>1.8009999999999999</v>
      </c>
      <c r="H4254" s="18">
        <f t="shared" si="530"/>
        <v>21.613</v>
      </c>
      <c r="I4254" s="21">
        <v>20.88</v>
      </c>
      <c r="J4254" s="14">
        <v>20.88</v>
      </c>
      <c r="K4254" s="14">
        <f t="shared" si="531"/>
        <v>0</v>
      </c>
      <c r="L4254" s="13">
        <f t="shared" si="532"/>
        <v>0.73300000000000054</v>
      </c>
      <c r="M4254" s="53">
        <v>0.73300000000000054</v>
      </c>
      <c r="N4254" s="45">
        <f t="shared" si="533"/>
        <v>0</v>
      </c>
      <c r="P4254" s="56"/>
    </row>
    <row r="4255" spans="1:16" x14ac:dyDescent="0.2">
      <c r="A4255" s="5">
        <v>45835.083333333336</v>
      </c>
      <c r="B4255" s="10">
        <f t="shared" si="528"/>
        <v>45835</v>
      </c>
      <c r="C4255" s="4">
        <f t="shared" si="535"/>
        <v>4.1666666666666664E-2</v>
      </c>
      <c r="D4255" s="4">
        <f>IF('Kauf Restprofil Los 7'!A4255&lt;&gt;"",IF('Kauf Restprofil Los 7'!A4255&lt;&gt;"",TIME(HOUR('Kauf Restprofil Los 7'!A4255),MINUTE('Kauf Restprofil Los 7'!A4255),SECOND('Kauf Restprofil Los 7'!A4255)),""),"")</f>
        <v>8.3333333333333329E-2</v>
      </c>
      <c r="E4255" s="9">
        <f t="shared" si="534"/>
        <v>2</v>
      </c>
      <c r="F4255">
        <v>19.497203839000001</v>
      </c>
      <c r="G4255" s="12">
        <f t="shared" si="529"/>
        <v>1.625</v>
      </c>
      <c r="H4255" s="18">
        <f t="shared" si="530"/>
        <v>19.497</v>
      </c>
      <c r="I4255" s="21">
        <v>18.84</v>
      </c>
      <c r="J4255" s="14">
        <v>18.84</v>
      </c>
      <c r="K4255" s="14">
        <f t="shared" si="531"/>
        <v>0</v>
      </c>
      <c r="L4255" s="13">
        <f t="shared" si="532"/>
        <v>0.65700000000000003</v>
      </c>
      <c r="M4255" s="53">
        <v>0.65700000000000003</v>
      </c>
      <c r="N4255" s="45">
        <f t="shared" si="533"/>
        <v>0</v>
      </c>
      <c r="P4255" s="56"/>
    </row>
    <row r="4256" spans="1:16" x14ac:dyDescent="0.2">
      <c r="A4256" s="5">
        <v>45835.125</v>
      </c>
      <c r="B4256" s="10">
        <f t="shared" si="528"/>
        <v>45835</v>
      </c>
      <c r="C4256" s="4">
        <f t="shared" si="535"/>
        <v>8.3333333333333329E-2</v>
      </c>
      <c r="D4256" s="4">
        <f>IF('Kauf Restprofil Los 7'!A4256&lt;&gt;"",IF('Kauf Restprofil Los 7'!A4256&lt;&gt;"",TIME(HOUR('Kauf Restprofil Los 7'!A4256),MINUTE('Kauf Restprofil Los 7'!A4256),SECOND('Kauf Restprofil Los 7'!A4256)),""),"")</f>
        <v>0.125</v>
      </c>
      <c r="E4256" s="9">
        <f t="shared" si="534"/>
        <v>3</v>
      </c>
      <c r="F4256">
        <v>18.567840109999999</v>
      </c>
      <c r="G4256" s="12">
        <f t="shared" si="529"/>
        <v>1.5469999999999999</v>
      </c>
      <c r="H4256" s="18">
        <f t="shared" si="530"/>
        <v>18.568000000000001</v>
      </c>
      <c r="I4256" s="21">
        <v>17.940000000000001</v>
      </c>
      <c r="J4256" s="14">
        <v>17.940000000000001</v>
      </c>
      <c r="K4256" s="14">
        <f t="shared" si="531"/>
        <v>0</v>
      </c>
      <c r="L4256" s="13">
        <f t="shared" si="532"/>
        <v>0.62800000000000011</v>
      </c>
      <c r="M4256" s="53">
        <v>0.62800000000000011</v>
      </c>
      <c r="N4256" s="45">
        <f t="shared" si="533"/>
        <v>0</v>
      </c>
      <c r="P4256" s="56"/>
    </row>
    <row r="4257" spans="1:16" x14ac:dyDescent="0.2">
      <c r="A4257" s="5">
        <v>45835.166666666664</v>
      </c>
      <c r="B4257" s="10">
        <f t="shared" si="528"/>
        <v>45835</v>
      </c>
      <c r="C4257" s="4">
        <f t="shared" si="535"/>
        <v>0.125</v>
      </c>
      <c r="D4257" s="4">
        <f>IF('Kauf Restprofil Los 7'!A4257&lt;&gt;"",IF('Kauf Restprofil Los 7'!A4257&lt;&gt;"",TIME(HOUR('Kauf Restprofil Los 7'!A4257),MINUTE('Kauf Restprofil Los 7'!A4257),SECOND('Kauf Restprofil Los 7'!A4257)),""),"")</f>
        <v>0.16666666666666666</v>
      </c>
      <c r="E4257" s="9">
        <f t="shared" si="534"/>
        <v>4</v>
      </c>
      <c r="F4257">
        <v>18.614830748999999</v>
      </c>
      <c r="G4257" s="12">
        <f t="shared" si="529"/>
        <v>1.5509999999999999</v>
      </c>
      <c r="H4257" s="18">
        <f t="shared" si="530"/>
        <v>18.614999999999998</v>
      </c>
      <c r="I4257" s="21">
        <v>17.52</v>
      </c>
      <c r="J4257" s="14">
        <v>17.52</v>
      </c>
      <c r="K4257" s="14">
        <f t="shared" si="531"/>
        <v>0</v>
      </c>
      <c r="L4257" s="13">
        <f t="shared" si="532"/>
        <v>1.0949999999999989</v>
      </c>
      <c r="M4257" s="53">
        <v>1.0949999999999989</v>
      </c>
      <c r="N4257" s="45">
        <f t="shared" si="533"/>
        <v>0</v>
      </c>
      <c r="P4257" s="56"/>
    </row>
    <row r="4258" spans="1:16" x14ac:dyDescent="0.2">
      <c r="A4258" s="5">
        <v>45835.208333333336</v>
      </c>
      <c r="B4258" s="10">
        <f t="shared" si="528"/>
        <v>45835</v>
      </c>
      <c r="C4258" s="4">
        <f t="shared" si="535"/>
        <v>0.16666666666666666</v>
      </c>
      <c r="D4258" s="4">
        <f>IF('Kauf Restprofil Los 7'!A4258&lt;&gt;"",IF('Kauf Restprofil Los 7'!A4258&lt;&gt;"",TIME(HOUR('Kauf Restprofil Los 7'!A4258),MINUTE('Kauf Restprofil Los 7'!A4258),SECOND('Kauf Restprofil Los 7'!A4258)),""),"")</f>
        <v>0.20833333333333334</v>
      </c>
      <c r="E4258" s="9">
        <f t="shared" si="534"/>
        <v>5</v>
      </c>
      <c r="F4258">
        <v>18.616576897000002</v>
      </c>
      <c r="G4258" s="12">
        <f t="shared" si="529"/>
        <v>1.5509999999999999</v>
      </c>
      <c r="H4258" s="18">
        <f t="shared" si="530"/>
        <v>18.617000000000001</v>
      </c>
      <c r="I4258" s="21">
        <v>17.700000000000003</v>
      </c>
      <c r="J4258" s="14">
        <v>17.700000000000003</v>
      </c>
      <c r="K4258" s="14">
        <f t="shared" si="531"/>
        <v>0</v>
      </c>
      <c r="L4258" s="13">
        <f t="shared" si="532"/>
        <v>0.91699999999999804</v>
      </c>
      <c r="M4258" s="53">
        <v>0.91699999999999804</v>
      </c>
      <c r="N4258" s="45">
        <f t="shared" si="533"/>
        <v>0</v>
      </c>
      <c r="P4258" s="56"/>
    </row>
    <row r="4259" spans="1:16" x14ac:dyDescent="0.2">
      <c r="A4259" s="5">
        <v>45835.25</v>
      </c>
      <c r="B4259" s="10">
        <f t="shared" si="528"/>
        <v>45835</v>
      </c>
      <c r="C4259" s="4">
        <f t="shared" si="535"/>
        <v>0.20833333333333334</v>
      </c>
      <c r="D4259" s="4">
        <f>IF('Kauf Restprofil Los 7'!A4259&lt;&gt;"",IF('Kauf Restprofil Los 7'!A4259&lt;&gt;"",TIME(HOUR('Kauf Restprofil Los 7'!A4259),MINUTE('Kauf Restprofil Los 7'!A4259),SECOND('Kauf Restprofil Los 7'!A4259)),""),"")</f>
        <v>0.25</v>
      </c>
      <c r="E4259" s="9">
        <f t="shared" si="534"/>
        <v>6</v>
      </c>
      <c r="F4259">
        <v>20.378787456000001</v>
      </c>
      <c r="G4259" s="12">
        <f t="shared" si="529"/>
        <v>1.698</v>
      </c>
      <c r="H4259" s="18">
        <f t="shared" si="530"/>
        <v>20.379000000000001</v>
      </c>
      <c r="I4259" s="21">
        <v>19.799999999999997</v>
      </c>
      <c r="J4259" s="14">
        <v>19.799999999999997</v>
      </c>
      <c r="K4259" s="14">
        <f t="shared" si="531"/>
        <v>0</v>
      </c>
      <c r="L4259" s="13">
        <f t="shared" si="532"/>
        <v>0.57900000000000418</v>
      </c>
      <c r="M4259" s="53">
        <v>0.57900000000000418</v>
      </c>
      <c r="N4259" s="45">
        <f t="shared" si="533"/>
        <v>0</v>
      </c>
      <c r="P4259" s="56"/>
    </row>
    <row r="4260" spans="1:16" x14ac:dyDescent="0.2">
      <c r="A4260" s="5">
        <v>45835.291666666664</v>
      </c>
      <c r="B4260" s="10">
        <f t="shared" si="528"/>
        <v>45835</v>
      </c>
      <c r="C4260" s="4">
        <f t="shared" si="535"/>
        <v>0.25</v>
      </c>
      <c r="D4260" s="4">
        <f>IF('Kauf Restprofil Los 7'!A4260&lt;&gt;"",IF('Kauf Restprofil Los 7'!A4260&lt;&gt;"",TIME(HOUR('Kauf Restprofil Los 7'!A4260),MINUTE('Kauf Restprofil Los 7'!A4260),SECOND('Kauf Restprofil Los 7'!A4260)),""),"")</f>
        <v>0.29166666666666669</v>
      </c>
      <c r="E4260" s="9">
        <f t="shared" si="534"/>
        <v>7</v>
      </c>
      <c r="F4260">
        <v>26.477333043000002</v>
      </c>
      <c r="G4260" s="12">
        <f t="shared" si="529"/>
        <v>2.206</v>
      </c>
      <c r="H4260" s="18">
        <f t="shared" si="530"/>
        <v>26.477</v>
      </c>
      <c r="I4260" s="21">
        <v>27.96</v>
      </c>
      <c r="J4260" s="14">
        <v>27.96</v>
      </c>
      <c r="K4260" s="14">
        <f t="shared" si="531"/>
        <v>0</v>
      </c>
      <c r="L4260" s="13">
        <f t="shared" si="532"/>
        <v>-1.4830000000000005</v>
      </c>
      <c r="M4260" s="53">
        <v>0</v>
      </c>
      <c r="N4260" s="45">
        <f t="shared" si="533"/>
        <v>-1.4830000000000005</v>
      </c>
      <c r="P4260" s="56"/>
    </row>
    <row r="4261" spans="1:16" x14ac:dyDescent="0.2">
      <c r="A4261" s="5">
        <v>45835.333333333336</v>
      </c>
      <c r="B4261" s="10">
        <f t="shared" si="528"/>
        <v>45835</v>
      </c>
      <c r="C4261" s="4">
        <f t="shared" si="535"/>
        <v>0.29166666666666669</v>
      </c>
      <c r="D4261" s="4">
        <f>IF('Kauf Restprofil Los 7'!A4261&lt;&gt;"",IF('Kauf Restprofil Los 7'!A4261&lt;&gt;"",TIME(HOUR('Kauf Restprofil Los 7'!A4261),MINUTE('Kauf Restprofil Los 7'!A4261),SECOND('Kauf Restprofil Los 7'!A4261)),""),"")</f>
        <v>0.33333333333333331</v>
      </c>
      <c r="E4261" s="9">
        <f t="shared" si="534"/>
        <v>8</v>
      </c>
      <c r="F4261">
        <v>31.96330678</v>
      </c>
      <c r="G4261" s="12">
        <f t="shared" si="529"/>
        <v>2.6640000000000001</v>
      </c>
      <c r="H4261" s="18">
        <f t="shared" si="530"/>
        <v>31.963000000000001</v>
      </c>
      <c r="I4261" s="21">
        <v>36.119999999999997</v>
      </c>
      <c r="J4261" s="14">
        <v>36.119999999999997</v>
      </c>
      <c r="K4261" s="14">
        <f t="shared" si="531"/>
        <v>0</v>
      </c>
      <c r="L4261" s="13">
        <f t="shared" si="532"/>
        <v>-4.1569999999999965</v>
      </c>
      <c r="M4261" s="53">
        <v>0</v>
      </c>
      <c r="N4261" s="45">
        <f t="shared" si="533"/>
        <v>-4.1569999999999965</v>
      </c>
      <c r="P4261" s="56"/>
    </row>
    <row r="4262" spans="1:16" x14ac:dyDescent="0.2">
      <c r="A4262" s="5">
        <v>45835.375</v>
      </c>
      <c r="B4262" s="10">
        <f t="shared" si="528"/>
        <v>45835</v>
      </c>
      <c r="C4262" s="4">
        <f t="shared" si="535"/>
        <v>0.33333333333333331</v>
      </c>
      <c r="D4262" s="4">
        <f>IF('Kauf Restprofil Los 7'!A4262&lt;&gt;"",IF('Kauf Restprofil Los 7'!A4262&lt;&gt;"",TIME(HOUR('Kauf Restprofil Los 7'!A4262),MINUTE('Kauf Restprofil Los 7'!A4262),SECOND('Kauf Restprofil Los 7'!A4262)),""),"")</f>
        <v>0.375</v>
      </c>
      <c r="E4262" s="9">
        <f t="shared" si="534"/>
        <v>9</v>
      </c>
      <c r="F4262">
        <v>35.048327989999997</v>
      </c>
      <c r="G4262" s="12">
        <f t="shared" si="529"/>
        <v>2.9209999999999998</v>
      </c>
      <c r="H4262" s="18">
        <f t="shared" si="530"/>
        <v>35.048000000000002</v>
      </c>
      <c r="I4262" s="21">
        <v>41.88</v>
      </c>
      <c r="J4262" s="14">
        <v>41.88</v>
      </c>
      <c r="K4262" s="14">
        <f t="shared" si="531"/>
        <v>0</v>
      </c>
      <c r="L4262" s="13">
        <f t="shared" si="532"/>
        <v>-6.8320000000000007</v>
      </c>
      <c r="M4262" s="53">
        <v>0</v>
      </c>
      <c r="N4262" s="45">
        <f t="shared" si="533"/>
        <v>-6.8320000000000007</v>
      </c>
      <c r="P4262" s="56"/>
    </row>
    <row r="4263" spans="1:16" x14ac:dyDescent="0.2">
      <c r="A4263" s="5">
        <v>45835.416666666664</v>
      </c>
      <c r="B4263" s="10">
        <f t="shared" si="528"/>
        <v>45835</v>
      </c>
      <c r="C4263" s="4">
        <f t="shared" si="535"/>
        <v>0.375</v>
      </c>
      <c r="D4263" s="4">
        <f>IF('Kauf Restprofil Los 7'!A4263&lt;&gt;"",IF('Kauf Restprofil Los 7'!A4263&lt;&gt;"",TIME(HOUR('Kauf Restprofil Los 7'!A4263),MINUTE('Kauf Restprofil Los 7'!A4263),SECOND('Kauf Restprofil Los 7'!A4263)),""),"")</f>
        <v>0.41666666666666669</v>
      </c>
      <c r="E4263" s="9">
        <f t="shared" si="534"/>
        <v>10</v>
      </c>
      <c r="F4263">
        <v>34.489478566000003</v>
      </c>
      <c r="G4263" s="12">
        <f t="shared" si="529"/>
        <v>2.8740000000000001</v>
      </c>
      <c r="H4263" s="18">
        <f t="shared" si="530"/>
        <v>34.488999999999997</v>
      </c>
      <c r="I4263" s="21">
        <v>43.2</v>
      </c>
      <c r="J4263" s="14">
        <v>43.2</v>
      </c>
      <c r="K4263" s="14">
        <f t="shared" si="531"/>
        <v>0</v>
      </c>
      <c r="L4263" s="13">
        <f t="shared" si="532"/>
        <v>-8.7110000000000056</v>
      </c>
      <c r="M4263" s="53">
        <v>0</v>
      </c>
      <c r="N4263" s="45">
        <f t="shared" si="533"/>
        <v>-8.7110000000000056</v>
      </c>
      <c r="P4263" s="56"/>
    </row>
    <row r="4264" spans="1:16" x14ac:dyDescent="0.2">
      <c r="A4264" s="5">
        <v>45835.458333333336</v>
      </c>
      <c r="B4264" s="10">
        <f t="shared" si="528"/>
        <v>45835</v>
      </c>
      <c r="C4264" s="4">
        <f t="shared" si="535"/>
        <v>0.41666666666666669</v>
      </c>
      <c r="D4264" s="4">
        <f>IF('Kauf Restprofil Los 7'!A4264&lt;&gt;"",IF('Kauf Restprofil Los 7'!A4264&lt;&gt;"",TIME(HOUR('Kauf Restprofil Los 7'!A4264),MINUTE('Kauf Restprofil Los 7'!A4264),SECOND('Kauf Restprofil Los 7'!A4264)),""),"")</f>
        <v>0.45833333333333331</v>
      </c>
      <c r="E4264" s="9">
        <f t="shared" si="534"/>
        <v>11</v>
      </c>
      <c r="F4264">
        <v>32.614569099000001</v>
      </c>
      <c r="G4264" s="12">
        <f t="shared" si="529"/>
        <v>2.718</v>
      </c>
      <c r="H4264" s="18">
        <f t="shared" si="530"/>
        <v>32.615000000000002</v>
      </c>
      <c r="I4264" s="21">
        <v>43.26</v>
      </c>
      <c r="J4264" s="14">
        <v>43.26</v>
      </c>
      <c r="K4264" s="14">
        <f t="shared" si="531"/>
        <v>0</v>
      </c>
      <c r="L4264" s="13">
        <f t="shared" si="532"/>
        <v>-10.644999999999996</v>
      </c>
      <c r="M4264" s="53">
        <v>0</v>
      </c>
      <c r="N4264" s="45">
        <f t="shared" si="533"/>
        <v>-10.644999999999996</v>
      </c>
      <c r="P4264" s="56"/>
    </row>
    <row r="4265" spans="1:16" x14ac:dyDescent="0.2">
      <c r="A4265" s="5">
        <v>45835.5</v>
      </c>
      <c r="B4265" s="10">
        <f t="shared" si="528"/>
        <v>45835</v>
      </c>
      <c r="C4265" s="4">
        <f t="shared" si="535"/>
        <v>0.45833333333333331</v>
      </c>
      <c r="D4265" s="4">
        <f>IF('Kauf Restprofil Los 7'!A4265&lt;&gt;"",IF('Kauf Restprofil Los 7'!A4265&lt;&gt;"",TIME(HOUR('Kauf Restprofil Los 7'!A4265),MINUTE('Kauf Restprofil Los 7'!A4265),SECOND('Kauf Restprofil Los 7'!A4265)),""),"")</f>
        <v>0.5</v>
      </c>
      <c r="E4265" s="9">
        <f t="shared" si="534"/>
        <v>12</v>
      </c>
      <c r="F4265">
        <v>31.572317003999999</v>
      </c>
      <c r="G4265" s="12">
        <f t="shared" si="529"/>
        <v>2.6309999999999998</v>
      </c>
      <c r="H4265" s="18">
        <f t="shared" si="530"/>
        <v>31.571999999999999</v>
      </c>
      <c r="I4265" s="21">
        <v>45.78</v>
      </c>
      <c r="J4265" s="14">
        <v>45.78</v>
      </c>
      <c r="K4265" s="14">
        <f t="shared" si="531"/>
        <v>0</v>
      </c>
      <c r="L4265" s="13">
        <f t="shared" si="532"/>
        <v>-14.208000000000002</v>
      </c>
      <c r="M4265" s="53">
        <v>0</v>
      </c>
      <c r="N4265" s="45">
        <f t="shared" si="533"/>
        <v>-14.208000000000002</v>
      </c>
      <c r="P4265" s="56"/>
    </row>
    <row r="4266" spans="1:16" x14ac:dyDescent="0.2">
      <c r="A4266" s="5">
        <v>45835.541666666664</v>
      </c>
      <c r="B4266" s="10">
        <f t="shared" si="528"/>
        <v>45835</v>
      </c>
      <c r="C4266" s="4">
        <f t="shared" si="535"/>
        <v>0.5</v>
      </c>
      <c r="D4266" s="4">
        <f>IF('Kauf Restprofil Los 7'!A4266&lt;&gt;"",IF('Kauf Restprofil Los 7'!A4266&lt;&gt;"",TIME(HOUR('Kauf Restprofil Los 7'!A4266),MINUTE('Kauf Restprofil Los 7'!A4266),SECOND('Kauf Restprofil Los 7'!A4266)),""),"")</f>
        <v>0.54166666666666663</v>
      </c>
      <c r="E4266" s="9">
        <f t="shared" si="534"/>
        <v>13</v>
      </c>
      <c r="F4266">
        <v>28.780745382999999</v>
      </c>
      <c r="G4266" s="12">
        <f t="shared" si="529"/>
        <v>2.3980000000000001</v>
      </c>
      <c r="H4266" s="18">
        <f t="shared" si="530"/>
        <v>28.780999999999999</v>
      </c>
      <c r="I4266" s="21">
        <v>46.2</v>
      </c>
      <c r="J4266" s="14">
        <v>46.2</v>
      </c>
      <c r="K4266" s="14">
        <f t="shared" si="531"/>
        <v>0</v>
      </c>
      <c r="L4266" s="13">
        <f t="shared" si="532"/>
        <v>-17.419000000000004</v>
      </c>
      <c r="M4266" s="53">
        <v>0</v>
      </c>
      <c r="N4266" s="45">
        <f t="shared" si="533"/>
        <v>-17.419000000000004</v>
      </c>
      <c r="P4266" s="56"/>
    </row>
    <row r="4267" spans="1:16" x14ac:dyDescent="0.2">
      <c r="A4267" s="5">
        <v>45835.583333333336</v>
      </c>
      <c r="B4267" s="10">
        <f t="shared" si="528"/>
        <v>45835</v>
      </c>
      <c r="C4267" s="4">
        <f t="shared" si="535"/>
        <v>0.54166666666666663</v>
      </c>
      <c r="D4267" s="4">
        <f>IF('Kauf Restprofil Los 7'!A4267&lt;&gt;"",IF('Kauf Restprofil Los 7'!A4267&lt;&gt;"",TIME(HOUR('Kauf Restprofil Los 7'!A4267),MINUTE('Kauf Restprofil Los 7'!A4267),SECOND('Kauf Restprofil Los 7'!A4267)),""),"")</f>
        <v>0.58333333333333337</v>
      </c>
      <c r="E4267" s="9">
        <f t="shared" si="534"/>
        <v>14</v>
      </c>
      <c r="F4267">
        <v>27.476089093999999</v>
      </c>
      <c r="G4267" s="12">
        <f t="shared" si="529"/>
        <v>2.29</v>
      </c>
      <c r="H4267" s="18">
        <f t="shared" si="530"/>
        <v>27.475999999999999</v>
      </c>
      <c r="I4267" s="21">
        <v>45.18</v>
      </c>
      <c r="J4267" s="14">
        <v>45.18</v>
      </c>
      <c r="K4267" s="14">
        <f t="shared" si="531"/>
        <v>0</v>
      </c>
      <c r="L4267" s="13">
        <f t="shared" si="532"/>
        <v>-17.704000000000001</v>
      </c>
      <c r="M4267" s="53">
        <v>0</v>
      </c>
      <c r="N4267" s="45">
        <f t="shared" si="533"/>
        <v>-17.704000000000001</v>
      </c>
      <c r="P4267" s="56"/>
    </row>
    <row r="4268" spans="1:16" x14ac:dyDescent="0.2">
      <c r="A4268" s="5">
        <v>45835.625</v>
      </c>
      <c r="B4268" s="10">
        <f t="shared" si="528"/>
        <v>45835</v>
      </c>
      <c r="C4268" s="4">
        <f t="shared" si="535"/>
        <v>0.58333333333333337</v>
      </c>
      <c r="D4268" s="4">
        <f>IF('Kauf Restprofil Los 7'!A4268&lt;&gt;"",IF('Kauf Restprofil Los 7'!A4268&lt;&gt;"",TIME(HOUR('Kauf Restprofil Los 7'!A4268),MINUTE('Kauf Restprofil Los 7'!A4268),SECOND('Kauf Restprofil Los 7'!A4268)),""),"")</f>
        <v>0.625</v>
      </c>
      <c r="E4268" s="9">
        <f t="shared" si="534"/>
        <v>15</v>
      </c>
      <c r="F4268">
        <v>24.785318229000001</v>
      </c>
      <c r="G4268" s="12">
        <f t="shared" si="529"/>
        <v>2.0649999999999999</v>
      </c>
      <c r="H4268" s="18">
        <f t="shared" si="530"/>
        <v>24.785</v>
      </c>
      <c r="I4268" s="21">
        <v>44.28</v>
      </c>
      <c r="J4268" s="14">
        <v>44.28</v>
      </c>
      <c r="K4268" s="14">
        <f t="shared" si="531"/>
        <v>0</v>
      </c>
      <c r="L4268" s="13">
        <f t="shared" si="532"/>
        <v>-19.495000000000001</v>
      </c>
      <c r="M4268" s="53">
        <v>0</v>
      </c>
      <c r="N4268" s="45">
        <f t="shared" si="533"/>
        <v>-19.495000000000001</v>
      </c>
      <c r="P4268" s="56"/>
    </row>
    <row r="4269" spans="1:16" x14ac:dyDescent="0.2">
      <c r="A4269" s="5">
        <v>45835.666666666664</v>
      </c>
      <c r="B4269" s="10">
        <f t="shared" si="528"/>
        <v>45835</v>
      </c>
      <c r="C4269" s="4">
        <f t="shared" si="535"/>
        <v>0.625</v>
      </c>
      <c r="D4269" s="4">
        <f>IF('Kauf Restprofil Los 7'!A4269&lt;&gt;"",IF('Kauf Restprofil Los 7'!A4269&lt;&gt;"",TIME(HOUR('Kauf Restprofil Los 7'!A4269),MINUTE('Kauf Restprofil Los 7'!A4269),SECOND('Kauf Restprofil Los 7'!A4269)),""),"")</f>
        <v>0.66666666666666663</v>
      </c>
      <c r="E4269" s="9">
        <f t="shared" si="534"/>
        <v>16</v>
      </c>
      <c r="F4269">
        <v>25.209776181999999</v>
      </c>
      <c r="G4269" s="12">
        <f t="shared" si="529"/>
        <v>2.101</v>
      </c>
      <c r="H4269" s="18">
        <f t="shared" si="530"/>
        <v>25.21</v>
      </c>
      <c r="I4269" s="21">
        <v>40.86</v>
      </c>
      <c r="J4269" s="14">
        <v>40.86</v>
      </c>
      <c r="K4269" s="14">
        <f t="shared" si="531"/>
        <v>0</v>
      </c>
      <c r="L4269" s="13">
        <f t="shared" si="532"/>
        <v>-15.649999999999999</v>
      </c>
      <c r="M4269" s="53">
        <v>0</v>
      </c>
      <c r="N4269" s="45">
        <f t="shared" si="533"/>
        <v>-15.649999999999999</v>
      </c>
      <c r="P4269" s="56"/>
    </row>
    <row r="4270" spans="1:16" x14ac:dyDescent="0.2">
      <c r="A4270" s="5">
        <v>45835.708333333336</v>
      </c>
      <c r="B4270" s="10">
        <f t="shared" si="528"/>
        <v>45835</v>
      </c>
      <c r="C4270" s="4">
        <f t="shared" si="535"/>
        <v>0.66666666666666663</v>
      </c>
      <c r="D4270" s="4">
        <f>IF('Kauf Restprofil Los 7'!A4270&lt;&gt;"",IF('Kauf Restprofil Los 7'!A4270&lt;&gt;"",TIME(HOUR('Kauf Restprofil Los 7'!A4270),MINUTE('Kauf Restprofil Los 7'!A4270),SECOND('Kauf Restprofil Los 7'!A4270)),""),"")</f>
        <v>0.70833333333333337</v>
      </c>
      <c r="E4270" s="9">
        <f t="shared" si="534"/>
        <v>17</v>
      </c>
      <c r="F4270">
        <v>25.665976390000001</v>
      </c>
      <c r="G4270" s="12">
        <f t="shared" si="529"/>
        <v>2.1389999999999998</v>
      </c>
      <c r="H4270" s="18">
        <f t="shared" si="530"/>
        <v>25.666</v>
      </c>
      <c r="I4270" s="21">
        <v>39.299999999999997</v>
      </c>
      <c r="J4270" s="14">
        <v>39.299999999999997</v>
      </c>
      <c r="K4270" s="14">
        <f t="shared" si="531"/>
        <v>0</v>
      </c>
      <c r="L4270" s="13">
        <f t="shared" si="532"/>
        <v>-13.633999999999997</v>
      </c>
      <c r="M4270" s="53">
        <v>0</v>
      </c>
      <c r="N4270" s="45">
        <f t="shared" si="533"/>
        <v>-13.633999999999997</v>
      </c>
      <c r="P4270" s="56"/>
    </row>
    <row r="4271" spans="1:16" x14ac:dyDescent="0.2">
      <c r="A4271" s="5">
        <v>45835.75</v>
      </c>
      <c r="B4271" s="10">
        <f t="shared" si="528"/>
        <v>45835</v>
      </c>
      <c r="C4271" s="4">
        <f t="shared" si="535"/>
        <v>0.70833333333333337</v>
      </c>
      <c r="D4271" s="4">
        <f>IF('Kauf Restprofil Los 7'!A4271&lt;&gt;"",IF('Kauf Restprofil Los 7'!A4271&lt;&gt;"",TIME(HOUR('Kauf Restprofil Los 7'!A4271),MINUTE('Kauf Restprofil Los 7'!A4271),SECOND('Kauf Restprofil Los 7'!A4271)),""),"")</f>
        <v>0.75</v>
      </c>
      <c r="E4271" s="9">
        <f t="shared" si="534"/>
        <v>18</v>
      </c>
      <c r="F4271">
        <v>28.458954713000001</v>
      </c>
      <c r="G4271" s="12">
        <f t="shared" si="529"/>
        <v>2.3719999999999999</v>
      </c>
      <c r="H4271" s="18">
        <f t="shared" si="530"/>
        <v>28.459</v>
      </c>
      <c r="I4271" s="21">
        <v>38.400000000000006</v>
      </c>
      <c r="J4271" s="14">
        <v>38.400000000000006</v>
      </c>
      <c r="K4271" s="14">
        <f t="shared" si="531"/>
        <v>0</v>
      </c>
      <c r="L4271" s="13">
        <f t="shared" si="532"/>
        <v>-9.9410000000000061</v>
      </c>
      <c r="M4271" s="53">
        <v>0</v>
      </c>
      <c r="N4271" s="45">
        <f t="shared" si="533"/>
        <v>-9.9410000000000061</v>
      </c>
      <c r="P4271" s="56"/>
    </row>
    <row r="4272" spans="1:16" x14ac:dyDescent="0.2">
      <c r="A4272" s="5">
        <v>45835.791666666664</v>
      </c>
      <c r="B4272" s="10">
        <f t="shared" si="528"/>
        <v>45835</v>
      </c>
      <c r="C4272" s="4">
        <f t="shared" si="535"/>
        <v>0.75</v>
      </c>
      <c r="D4272" s="4">
        <f>IF('Kauf Restprofil Los 7'!A4272&lt;&gt;"",IF('Kauf Restprofil Los 7'!A4272&lt;&gt;"",TIME(HOUR('Kauf Restprofil Los 7'!A4272),MINUTE('Kauf Restprofil Los 7'!A4272),SECOND('Kauf Restprofil Los 7'!A4272)),""),"")</f>
        <v>0.79166666666666663</v>
      </c>
      <c r="E4272" s="9">
        <f t="shared" si="534"/>
        <v>19</v>
      </c>
      <c r="F4272">
        <v>32.180730339999997</v>
      </c>
      <c r="G4272" s="12">
        <f t="shared" si="529"/>
        <v>2.6819999999999999</v>
      </c>
      <c r="H4272" s="18">
        <f t="shared" si="530"/>
        <v>32.180999999999997</v>
      </c>
      <c r="I4272" s="21">
        <v>39.599999999999994</v>
      </c>
      <c r="J4272" s="14">
        <v>39.599999999999994</v>
      </c>
      <c r="K4272" s="14">
        <f t="shared" si="531"/>
        <v>0</v>
      </c>
      <c r="L4272" s="13">
        <f t="shared" si="532"/>
        <v>-7.4189999999999969</v>
      </c>
      <c r="M4272" s="53">
        <v>0</v>
      </c>
      <c r="N4272" s="45">
        <f t="shared" si="533"/>
        <v>-7.4189999999999969</v>
      </c>
      <c r="P4272" s="56"/>
    </row>
    <row r="4273" spans="1:16" x14ac:dyDescent="0.2">
      <c r="A4273" s="5">
        <v>45835.833333333336</v>
      </c>
      <c r="B4273" s="10">
        <f t="shared" si="528"/>
        <v>45835</v>
      </c>
      <c r="C4273" s="4">
        <f t="shared" si="535"/>
        <v>0.79166666666666663</v>
      </c>
      <c r="D4273" s="4">
        <f>IF('Kauf Restprofil Los 7'!A4273&lt;&gt;"",IF('Kauf Restprofil Los 7'!A4273&lt;&gt;"",TIME(HOUR('Kauf Restprofil Los 7'!A4273),MINUTE('Kauf Restprofil Los 7'!A4273),SECOND('Kauf Restprofil Los 7'!A4273)),""),"")</f>
        <v>0.83333333333333337</v>
      </c>
      <c r="E4273" s="9">
        <f t="shared" si="534"/>
        <v>20</v>
      </c>
      <c r="F4273">
        <v>33.270192956000002</v>
      </c>
      <c r="G4273" s="12">
        <f t="shared" si="529"/>
        <v>2.7730000000000001</v>
      </c>
      <c r="H4273" s="18">
        <f t="shared" si="530"/>
        <v>33.270000000000003</v>
      </c>
      <c r="I4273" s="21">
        <v>38.339999999999996</v>
      </c>
      <c r="J4273" s="14">
        <v>38.339999999999996</v>
      </c>
      <c r="K4273" s="14">
        <f t="shared" si="531"/>
        <v>0</v>
      </c>
      <c r="L4273" s="13">
        <f t="shared" si="532"/>
        <v>-5.0699999999999932</v>
      </c>
      <c r="M4273" s="53">
        <v>0</v>
      </c>
      <c r="N4273" s="45">
        <f t="shared" si="533"/>
        <v>-5.0699999999999932</v>
      </c>
      <c r="P4273" s="56"/>
    </row>
    <row r="4274" spans="1:16" x14ac:dyDescent="0.2">
      <c r="A4274" s="5">
        <v>45835.875</v>
      </c>
      <c r="B4274" s="10">
        <f t="shared" si="528"/>
        <v>45835</v>
      </c>
      <c r="C4274" s="4">
        <f t="shared" si="535"/>
        <v>0.83333333333333337</v>
      </c>
      <c r="D4274" s="4">
        <f>IF('Kauf Restprofil Los 7'!A4274&lt;&gt;"",IF('Kauf Restprofil Los 7'!A4274&lt;&gt;"",TIME(HOUR('Kauf Restprofil Los 7'!A4274),MINUTE('Kauf Restprofil Los 7'!A4274),SECOND('Kauf Restprofil Los 7'!A4274)),""),"")</f>
        <v>0.875</v>
      </c>
      <c r="E4274" s="9">
        <f t="shared" si="534"/>
        <v>21</v>
      </c>
      <c r="F4274">
        <v>31.041020457999998</v>
      </c>
      <c r="G4274" s="12">
        <f t="shared" si="529"/>
        <v>2.5870000000000002</v>
      </c>
      <c r="H4274" s="18">
        <f t="shared" si="530"/>
        <v>31.041</v>
      </c>
      <c r="I4274" s="21">
        <v>34.92</v>
      </c>
      <c r="J4274" s="14">
        <v>34.92</v>
      </c>
      <c r="K4274" s="14">
        <f t="shared" si="531"/>
        <v>0</v>
      </c>
      <c r="L4274" s="13">
        <f t="shared" si="532"/>
        <v>-3.8790000000000013</v>
      </c>
      <c r="M4274" s="53">
        <v>0</v>
      </c>
      <c r="N4274" s="45">
        <f t="shared" si="533"/>
        <v>-3.8790000000000013</v>
      </c>
      <c r="P4274" s="56"/>
    </row>
    <row r="4275" spans="1:16" x14ac:dyDescent="0.2">
      <c r="A4275" s="5">
        <v>45835.916666666664</v>
      </c>
      <c r="B4275" s="10">
        <f t="shared" si="528"/>
        <v>45835</v>
      </c>
      <c r="C4275" s="4">
        <f t="shared" si="535"/>
        <v>0.875</v>
      </c>
      <c r="D4275" s="4">
        <f>IF('Kauf Restprofil Los 7'!A4275&lt;&gt;"",IF('Kauf Restprofil Los 7'!A4275&lt;&gt;"",TIME(HOUR('Kauf Restprofil Los 7'!A4275),MINUTE('Kauf Restprofil Los 7'!A4275),SECOND('Kauf Restprofil Los 7'!A4275)),""),"")</f>
        <v>0.91666666666666663</v>
      </c>
      <c r="E4275" s="9">
        <f t="shared" si="534"/>
        <v>22</v>
      </c>
      <c r="F4275">
        <v>28.472599948999999</v>
      </c>
      <c r="G4275" s="12">
        <f t="shared" si="529"/>
        <v>2.3730000000000002</v>
      </c>
      <c r="H4275" s="18">
        <f t="shared" si="530"/>
        <v>28.472999999999999</v>
      </c>
      <c r="I4275" s="21">
        <v>31.02</v>
      </c>
      <c r="J4275" s="14">
        <v>31.02</v>
      </c>
      <c r="K4275" s="14">
        <f t="shared" si="531"/>
        <v>0</v>
      </c>
      <c r="L4275" s="13">
        <f t="shared" si="532"/>
        <v>-2.5470000000000006</v>
      </c>
      <c r="M4275" s="53">
        <v>0</v>
      </c>
      <c r="N4275" s="45">
        <f t="shared" si="533"/>
        <v>-2.5470000000000006</v>
      </c>
      <c r="P4275" s="56"/>
    </row>
    <row r="4276" spans="1:16" x14ac:dyDescent="0.2">
      <c r="A4276" s="5">
        <v>45835.958333333336</v>
      </c>
      <c r="B4276" s="10">
        <f t="shared" si="528"/>
        <v>45835</v>
      </c>
      <c r="C4276" s="4">
        <f t="shared" si="535"/>
        <v>0.91666666666666663</v>
      </c>
      <c r="D4276" s="4">
        <f>IF('Kauf Restprofil Los 7'!A4276&lt;&gt;"",IF('Kauf Restprofil Los 7'!A4276&lt;&gt;"",TIME(HOUR('Kauf Restprofil Los 7'!A4276),MINUTE('Kauf Restprofil Los 7'!A4276),SECOND('Kauf Restprofil Los 7'!A4276)),""),"")</f>
        <v>0.95833333333333337</v>
      </c>
      <c r="E4276" s="9">
        <f t="shared" si="534"/>
        <v>23</v>
      </c>
      <c r="F4276">
        <v>26.197096475999999</v>
      </c>
      <c r="G4276" s="12">
        <f t="shared" si="529"/>
        <v>2.1829999999999998</v>
      </c>
      <c r="H4276" s="18">
        <f t="shared" si="530"/>
        <v>26.196999999999999</v>
      </c>
      <c r="I4276" s="21">
        <v>28.200000000000003</v>
      </c>
      <c r="J4276" s="14">
        <v>28.200000000000003</v>
      </c>
      <c r="K4276" s="14">
        <f t="shared" si="531"/>
        <v>0</v>
      </c>
      <c r="L4276" s="13">
        <f t="shared" si="532"/>
        <v>-2.0030000000000037</v>
      </c>
      <c r="M4276" s="53">
        <v>0</v>
      </c>
      <c r="N4276" s="45">
        <f t="shared" si="533"/>
        <v>-2.0030000000000037</v>
      </c>
      <c r="P4276" s="56"/>
    </row>
    <row r="4277" spans="1:16" x14ac:dyDescent="0.2">
      <c r="A4277" s="5">
        <v>45836</v>
      </c>
      <c r="B4277" s="10">
        <f t="shared" si="528"/>
        <v>45835</v>
      </c>
      <c r="C4277" s="4">
        <f t="shared" si="535"/>
        <v>0.95833333333333337</v>
      </c>
      <c r="D4277" s="4">
        <f>IF('Kauf Restprofil Los 7'!A4277&lt;&gt;"",IF('Kauf Restprofil Los 7'!A4277&lt;&gt;"",TIME(HOUR('Kauf Restprofil Los 7'!A4277),MINUTE('Kauf Restprofil Los 7'!A4277),SECOND('Kauf Restprofil Los 7'!A4277)),""),"")</f>
        <v>0</v>
      </c>
      <c r="E4277" s="9">
        <f t="shared" si="534"/>
        <v>24</v>
      </c>
      <c r="F4277">
        <v>22.950911053999999</v>
      </c>
      <c r="G4277" s="12">
        <f t="shared" si="529"/>
        <v>1.913</v>
      </c>
      <c r="H4277" s="18">
        <f t="shared" si="530"/>
        <v>22.951000000000001</v>
      </c>
      <c r="I4277" s="21">
        <v>24.36</v>
      </c>
      <c r="J4277" s="14">
        <v>24.36</v>
      </c>
      <c r="K4277" s="14">
        <f t="shared" si="531"/>
        <v>0</v>
      </c>
      <c r="L4277" s="13">
        <f t="shared" si="532"/>
        <v>-1.4089999999999989</v>
      </c>
      <c r="M4277" s="53">
        <v>0</v>
      </c>
      <c r="N4277" s="45">
        <f t="shared" si="533"/>
        <v>-1.4089999999999989</v>
      </c>
      <c r="P4277" s="56"/>
    </row>
    <row r="4278" spans="1:16" x14ac:dyDescent="0.2">
      <c r="A4278" s="5">
        <v>45836.041666666664</v>
      </c>
      <c r="B4278" s="10">
        <f t="shared" si="528"/>
        <v>45836</v>
      </c>
      <c r="C4278" s="4">
        <f t="shared" si="535"/>
        <v>0</v>
      </c>
      <c r="D4278" s="4">
        <f>IF('Kauf Restprofil Los 7'!A4278&lt;&gt;"",IF('Kauf Restprofil Los 7'!A4278&lt;&gt;"",TIME(HOUR('Kauf Restprofil Los 7'!A4278),MINUTE('Kauf Restprofil Los 7'!A4278),SECOND('Kauf Restprofil Los 7'!A4278)),""),"")</f>
        <v>4.1666666666666664E-2</v>
      </c>
      <c r="E4278" s="9">
        <f t="shared" si="534"/>
        <v>1</v>
      </c>
      <c r="F4278">
        <v>20.064418076999999</v>
      </c>
      <c r="G4278" s="12">
        <f t="shared" si="529"/>
        <v>1.6719999999999999</v>
      </c>
      <c r="H4278" s="18">
        <f t="shared" si="530"/>
        <v>20.064</v>
      </c>
      <c r="I4278" s="21">
        <v>21.06</v>
      </c>
      <c r="J4278" s="14">
        <v>21.06</v>
      </c>
      <c r="K4278" s="14">
        <f t="shared" si="531"/>
        <v>0</v>
      </c>
      <c r="L4278" s="13">
        <f t="shared" si="532"/>
        <v>-0.99599999999999866</v>
      </c>
      <c r="M4278" s="53">
        <v>0</v>
      </c>
      <c r="N4278" s="45">
        <f t="shared" si="533"/>
        <v>-0.99599999999999866</v>
      </c>
      <c r="P4278" s="56"/>
    </row>
    <row r="4279" spans="1:16" x14ac:dyDescent="0.2">
      <c r="A4279" s="5">
        <v>45836.083333333336</v>
      </c>
      <c r="B4279" s="10">
        <f t="shared" si="528"/>
        <v>45836</v>
      </c>
      <c r="C4279" s="4">
        <f t="shared" si="535"/>
        <v>4.1666666666666664E-2</v>
      </c>
      <c r="D4279" s="4">
        <f>IF('Kauf Restprofil Los 7'!A4279&lt;&gt;"",IF('Kauf Restprofil Los 7'!A4279&lt;&gt;"",TIME(HOUR('Kauf Restprofil Los 7'!A4279),MINUTE('Kauf Restprofil Los 7'!A4279),SECOND('Kauf Restprofil Los 7'!A4279)),""),"")</f>
        <v>8.3333333333333329E-2</v>
      </c>
      <c r="E4279" s="9">
        <f t="shared" si="534"/>
        <v>2</v>
      </c>
      <c r="F4279">
        <v>18.016639182999999</v>
      </c>
      <c r="G4279" s="12">
        <f t="shared" si="529"/>
        <v>1.5009999999999999</v>
      </c>
      <c r="H4279" s="18">
        <f t="shared" si="530"/>
        <v>18.016999999999999</v>
      </c>
      <c r="I4279" s="21">
        <v>18.72</v>
      </c>
      <c r="J4279" s="14">
        <v>18.72</v>
      </c>
      <c r="K4279" s="14">
        <f t="shared" si="531"/>
        <v>0</v>
      </c>
      <c r="L4279" s="13">
        <f t="shared" si="532"/>
        <v>-0.7029999999999994</v>
      </c>
      <c r="M4279" s="53">
        <v>0</v>
      </c>
      <c r="N4279" s="45">
        <f t="shared" si="533"/>
        <v>-0.7029999999999994</v>
      </c>
      <c r="P4279" s="56"/>
    </row>
    <row r="4280" spans="1:16" x14ac:dyDescent="0.2">
      <c r="A4280" s="5">
        <v>45836.125</v>
      </c>
      <c r="B4280" s="10">
        <f t="shared" si="528"/>
        <v>45836</v>
      </c>
      <c r="C4280" s="4">
        <f t="shared" si="535"/>
        <v>8.3333333333333329E-2</v>
      </c>
      <c r="D4280" s="4">
        <f>IF('Kauf Restprofil Los 7'!A4280&lt;&gt;"",IF('Kauf Restprofil Los 7'!A4280&lt;&gt;"",TIME(HOUR('Kauf Restprofil Los 7'!A4280),MINUTE('Kauf Restprofil Los 7'!A4280),SECOND('Kauf Restprofil Los 7'!A4280)),""),"")</f>
        <v>0.125</v>
      </c>
      <c r="E4280" s="9">
        <f t="shared" si="534"/>
        <v>3</v>
      </c>
      <c r="F4280">
        <v>16.789231634</v>
      </c>
      <c r="G4280" s="12">
        <f t="shared" si="529"/>
        <v>1.399</v>
      </c>
      <c r="H4280" s="18">
        <f t="shared" si="530"/>
        <v>16.789000000000001</v>
      </c>
      <c r="I4280" s="21">
        <v>17.52</v>
      </c>
      <c r="J4280" s="14">
        <v>17.52</v>
      </c>
      <c r="K4280" s="14">
        <f t="shared" si="531"/>
        <v>0</v>
      </c>
      <c r="L4280" s="13">
        <f t="shared" si="532"/>
        <v>-0.7309999999999981</v>
      </c>
      <c r="M4280" s="53">
        <v>0</v>
      </c>
      <c r="N4280" s="45">
        <f t="shared" si="533"/>
        <v>-0.7309999999999981</v>
      </c>
      <c r="P4280" s="56"/>
    </row>
    <row r="4281" spans="1:16" x14ac:dyDescent="0.2">
      <c r="A4281" s="5">
        <v>45836.166666666664</v>
      </c>
      <c r="B4281" s="10">
        <f t="shared" si="528"/>
        <v>45836</v>
      </c>
      <c r="C4281" s="4">
        <f t="shared" si="535"/>
        <v>0.125</v>
      </c>
      <c r="D4281" s="4">
        <f>IF('Kauf Restprofil Los 7'!A4281&lt;&gt;"",IF('Kauf Restprofil Los 7'!A4281&lt;&gt;"",TIME(HOUR('Kauf Restprofil Los 7'!A4281),MINUTE('Kauf Restprofil Los 7'!A4281),SECOND('Kauf Restprofil Los 7'!A4281)),""),"")</f>
        <v>0.16666666666666666</v>
      </c>
      <c r="E4281" s="9">
        <f t="shared" si="534"/>
        <v>4</v>
      </c>
      <c r="F4281">
        <v>16.102565599999998</v>
      </c>
      <c r="G4281" s="12">
        <f t="shared" si="529"/>
        <v>1.3420000000000001</v>
      </c>
      <c r="H4281" s="18">
        <f t="shared" si="530"/>
        <v>16.103000000000002</v>
      </c>
      <c r="I4281" s="21">
        <v>16.86</v>
      </c>
      <c r="J4281" s="14">
        <v>16.86</v>
      </c>
      <c r="K4281" s="14">
        <f t="shared" si="531"/>
        <v>0</v>
      </c>
      <c r="L4281" s="13">
        <f t="shared" si="532"/>
        <v>-0.7569999999999979</v>
      </c>
      <c r="M4281" s="53">
        <v>0</v>
      </c>
      <c r="N4281" s="45">
        <f t="shared" si="533"/>
        <v>-0.7569999999999979</v>
      </c>
      <c r="P4281" s="56"/>
    </row>
    <row r="4282" spans="1:16" x14ac:dyDescent="0.2">
      <c r="A4282" s="5">
        <v>45836.208333333336</v>
      </c>
      <c r="B4282" s="10">
        <f t="shared" si="528"/>
        <v>45836</v>
      </c>
      <c r="C4282" s="4">
        <f t="shared" si="535"/>
        <v>0.16666666666666666</v>
      </c>
      <c r="D4282" s="4">
        <f>IF('Kauf Restprofil Los 7'!A4282&lt;&gt;"",IF('Kauf Restprofil Los 7'!A4282&lt;&gt;"",TIME(HOUR('Kauf Restprofil Los 7'!A4282),MINUTE('Kauf Restprofil Los 7'!A4282),SECOND('Kauf Restprofil Los 7'!A4282)),""),"")</f>
        <v>0.20833333333333334</v>
      </c>
      <c r="E4282" s="9">
        <f t="shared" si="534"/>
        <v>5</v>
      </c>
      <c r="F4282">
        <v>15.708348051</v>
      </c>
      <c r="G4282" s="12">
        <f t="shared" si="529"/>
        <v>1.3089999999999999</v>
      </c>
      <c r="H4282" s="18">
        <f t="shared" si="530"/>
        <v>15.708</v>
      </c>
      <c r="I4282" s="21">
        <v>15.72</v>
      </c>
      <c r="J4282" s="14">
        <v>15.72</v>
      </c>
      <c r="K4282" s="14">
        <f t="shared" si="531"/>
        <v>0</v>
      </c>
      <c r="L4282" s="13">
        <f t="shared" si="532"/>
        <v>-1.2000000000000455E-2</v>
      </c>
      <c r="M4282" s="53">
        <v>0</v>
      </c>
      <c r="N4282" s="45">
        <f t="shared" si="533"/>
        <v>-1.2000000000000455E-2</v>
      </c>
      <c r="P4282" s="56"/>
    </row>
    <row r="4283" spans="1:16" x14ac:dyDescent="0.2">
      <c r="A4283" s="5">
        <v>45836.25</v>
      </c>
      <c r="B4283" s="10">
        <f t="shared" si="528"/>
        <v>45836</v>
      </c>
      <c r="C4283" s="4">
        <f t="shared" si="535"/>
        <v>0.20833333333333334</v>
      </c>
      <c r="D4283" s="4">
        <f>IF('Kauf Restprofil Los 7'!A4283&lt;&gt;"",IF('Kauf Restprofil Los 7'!A4283&lt;&gt;"",TIME(HOUR('Kauf Restprofil Los 7'!A4283),MINUTE('Kauf Restprofil Los 7'!A4283),SECOND('Kauf Restprofil Los 7'!A4283)),""),"")</f>
        <v>0.25</v>
      </c>
      <c r="E4283" s="9">
        <f t="shared" si="534"/>
        <v>6</v>
      </c>
      <c r="F4283">
        <v>16.376396263</v>
      </c>
      <c r="G4283" s="12">
        <f t="shared" si="529"/>
        <v>1.365</v>
      </c>
      <c r="H4283" s="18">
        <f t="shared" si="530"/>
        <v>16.376000000000001</v>
      </c>
      <c r="I4283" s="21">
        <v>15.600000000000001</v>
      </c>
      <c r="J4283" s="14">
        <v>15.600000000000001</v>
      </c>
      <c r="K4283" s="14">
        <f t="shared" si="531"/>
        <v>0</v>
      </c>
      <c r="L4283" s="13">
        <f t="shared" si="532"/>
        <v>0.7759999999999998</v>
      </c>
      <c r="M4283" s="53">
        <v>0.7759999999999998</v>
      </c>
      <c r="N4283" s="45">
        <f t="shared" si="533"/>
        <v>0</v>
      </c>
      <c r="P4283" s="56"/>
    </row>
    <row r="4284" spans="1:16" x14ac:dyDescent="0.2">
      <c r="A4284" s="5">
        <v>45836.291666666664</v>
      </c>
      <c r="B4284" s="10">
        <f t="shared" si="528"/>
        <v>45836</v>
      </c>
      <c r="C4284" s="4">
        <f t="shared" si="535"/>
        <v>0.25</v>
      </c>
      <c r="D4284" s="4">
        <f>IF('Kauf Restprofil Los 7'!A4284&lt;&gt;"",IF('Kauf Restprofil Los 7'!A4284&lt;&gt;"",TIME(HOUR('Kauf Restprofil Los 7'!A4284),MINUTE('Kauf Restprofil Los 7'!A4284),SECOND('Kauf Restprofil Los 7'!A4284)),""),"")</f>
        <v>0.29166666666666669</v>
      </c>
      <c r="E4284" s="9">
        <f t="shared" si="534"/>
        <v>7</v>
      </c>
      <c r="F4284">
        <v>18.498234500999999</v>
      </c>
      <c r="G4284" s="12">
        <f t="shared" si="529"/>
        <v>1.542</v>
      </c>
      <c r="H4284" s="18">
        <f t="shared" si="530"/>
        <v>18.498000000000001</v>
      </c>
      <c r="I4284" s="21">
        <v>19.080000000000002</v>
      </c>
      <c r="J4284" s="14">
        <v>19.080000000000002</v>
      </c>
      <c r="K4284" s="14">
        <f t="shared" si="531"/>
        <v>0</v>
      </c>
      <c r="L4284" s="13">
        <f t="shared" si="532"/>
        <v>-0.58200000000000074</v>
      </c>
      <c r="M4284" s="53">
        <v>0</v>
      </c>
      <c r="N4284" s="45">
        <f t="shared" si="533"/>
        <v>-0.58200000000000074</v>
      </c>
      <c r="P4284" s="56"/>
    </row>
    <row r="4285" spans="1:16" x14ac:dyDescent="0.2">
      <c r="A4285" s="5">
        <v>45836.333333333336</v>
      </c>
      <c r="B4285" s="10">
        <f t="shared" si="528"/>
        <v>45836</v>
      </c>
      <c r="C4285" s="4">
        <f t="shared" si="535"/>
        <v>0.29166666666666669</v>
      </c>
      <c r="D4285" s="4">
        <f>IF('Kauf Restprofil Los 7'!A4285&lt;&gt;"",IF('Kauf Restprofil Los 7'!A4285&lt;&gt;"",TIME(HOUR('Kauf Restprofil Los 7'!A4285),MINUTE('Kauf Restprofil Los 7'!A4285),SECOND('Kauf Restprofil Los 7'!A4285)),""),"")</f>
        <v>0.33333333333333331</v>
      </c>
      <c r="E4285" s="9">
        <f t="shared" si="534"/>
        <v>8</v>
      </c>
      <c r="F4285">
        <v>20.936359628000002</v>
      </c>
      <c r="G4285" s="12">
        <f t="shared" si="529"/>
        <v>1.7450000000000001</v>
      </c>
      <c r="H4285" s="18">
        <f t="shared" si="530"/>
        <v>20.936</v>
      </c>
      <c r="I4285" s="21">
        <v>23.4</v>
      </c>
      <c r="J4285" s="14">
        <v>23.4</v>
      </c>
      <c r="K4285" s="14">
        <f t="shared" si="531"/>
        <v>0</v>
      </c>
      <c r="L4285" s="13">
        <f t="shared" si="532"/>
        <v>-2.4639999999999986</v>
      </c>
      <c r="M4285" s="53">
        <v>0</v>
      </c>
      <c r="N4285" s="45">
        <f t="shared" si="533"/>
        <v>-2.4639999999999986</v>
      </c>
      <c r="P4285" s="56"/>
    </row>
    <row r="4286" spans="1:16" x14ac:dyDescent="0.2">
      <c r="A4286" s="5">
        <v>45836.375</v>
      </c>
      <c r="B4286" s="10">
        <f t="shared" si="528"/>
        <v>45836</v>
      </c>
      <c r="C4286" s="4">
        <f t="shared" si="535"/>
        <v>0.33333333333333331</v>
      </c>
      <c r="D4286" s="4">
        <f>IF('Kauf Restprofil Los 7'!A4286&lt;&gt;"",IF('Kauf Restprofil Los 7'!A4286&lt;&gt;"",TIME(HOUR('Kauf Restprofil Los 7'!A4286),MINUTE('Kauf Restprofil Los 7'!A4286),SECOND('Kauf Restprofil Los 7'!A4286)),""),"")</f>
        <v>0.375</v>
      </c>
      <c r="E4286" s="9">
        <f t="shared" si="534"/>
        <v>9</v>
      </c>
      <c r="F4286">
        <v>23.689026371000001</v>
      </c>
      <c r="G4286" s="12">
        <f t="shared" si="529"/>
        <v>1.974</v>
      </c>
      <c r="H4286" s="18">
        <f t="shared" si="530"/>
        <v>23.689</v>
      </c>
      <c r="I4286" s="21">
        <v>28.14</v>
      </c>
      <c r="J4286" s="14">
        <v>28.14</v>
      </c>
      <c r="K4286" s="14">
        <f t="shared" si="531"/>
        <v>0</v>
      </c>
      <c r="L4286" s="13">
        <f t="shared" si="532"/>
        <v>-4.4510000000000005</v>
      </c>
      <c r="M4286" s="53">
        <v>0</v>
      </c>
      <c r="N4286" s="45">
        <f t="shared" si="533"/>
        <v>-4.4510000000000005</v>
      </c>
      <c r="P4286" s="56"/>
    </row>
    <row r="4287" spans="1:16" x14ac:dyDescent="0.2">
      <c r="A4287" s="5">
        <v>45836.416666666664</v>
      </c>
      <c r="B4287" s="10">
        <f t="shared" si="528"/>
        <v>45836</v>
      </c>
      <c r="C4287" s="4">
        <f t="shared" si="535"/>
        <v>0.375</v>
      </c>
      <c r="D4287" s="4">
        <f>IF('Kauf Restprofil Los 7'!A4287&lt;&gt;"",IF('Kauf Restprofil Los 7'!A4287&lt;&gt;"",TIME(HOUR('Kauf Restprofil Los 7'!A4287),MINUTE('Kauf Restprofil Los 7'!A4287),SECOND('Kauf Restprofil Los 7'!A4287)),""),"")</f>
        <v>0.41666666666666669</v>
      </c>
      <c r="E4287" s="9">
        <f t="shared" si="534"/>
        <v>10</v>
      </c>
      <c r="F4287">
        <v>23.486931976000001</v>
      </c>
      <c r="G4287" s="12">
        <f t="shared" si="529"/>
        <v>1.9570000000000001</v>
      </c>
      <c r="H4287" s="18">
        <f t="shared" si="530"/>
        <v>23.486999999999998</v>
      </c>
      <c r="I4287" s="21">
        <v>30.240000000000002</v>
      </c>
      <c r="J4287" s="14">
        <v>30.240000000000002</v>
      </c>
      <c r="K4287" s="14">
        <f t="shared" si="531"/>
        <v>0</v>
      </c>
      <c r="L4287" s="13">
        <f t="shared" si="532"/>
        <v>-6.7530000000000037</v>
      </c>
      <c r="M4287" s="53">
        <v>0</v>
      </c>
      <c r="N4287" s="45">
        <f t="shared" si="533"/>
        <v>-6.7530000000000037</v>
      </c>
      <c r="P4287" s="56"/>
    </row>
    <row r="4288" spans="1:16" x14ac:dyDescent="0.2">
      <c r="A4288" s="5">
        <v>45836.458333333336</v>
      </c>
      <c r="B4288" s="10">
        <f t="shared" si="528"/>
        <v>45836</v>
      </c>
      <c r="C4288" s="4">
        <f t="shared" si="535"/>
        <v>0.41666666666666669</v>
      </c>
      <c r="D4288" s="4">
        <f>IF('Kauf Restprofil Los 7'!A4288&lt;&gt;"",IF('Kauf Restprofil Los 7'!A4288&lt;&gt;"",TIME(HOUR('Kauf Restprofil Los 7'!A4288),MINUTE('Kauf Restprofil Los 7'!A4288),SECOND('Kauf Restprofil Los 7'!A4288)),""),"")</f>
        <v>0.45833333333333331</v>
      </c>
      <c r="E4288" s="9">
        <f t="shared" si="534"/>
        <v>11</v>
      </c>
      <c r="F4288">
        <v>21.640055621999998</v>
      </c>
      <c r="G4288" s="12">
        <f t="shared" si="529"/>
        <v>1.8029999999999999</v>
      </c>
      <c r="H4288" s="18">
        <f t="shared" si="530"/>
        <v>21.64</v>
      </c>
      <c r="I4288" s="21">
        <v>30.72</v>
      </c>
      <c r="J4288" s="14">
        <v>30.72</v>
      </c>
      <c r="K4288" s="14">
        <f t="shared" si="531"/>
        <v>0</v>
      </c>
      <c r="L4288" s="13">
        <f t="shared" si="532"/>
        <v>-9.0799999999999983</v>
      </c>
      <c r="M4288" s="53">
        <v>0</v>
      </c>
      <c r="N4288" s="45">
        <f t="shared" si="533"/>
        <v>-9.0799999999999983</v>
      </c>
      <c r="P4288" s="56"/>
    </row>
    <row r="4289" spans="1:16" x14ac:dyDescent="0.2">
      <c r="A4289" s="5">
        <v>45836.5</v>
      </c>
      <c r="B4289" s="10">
        <f t="shared" si="528"/>
        <v>45836</v>
      </c>
      <c r="C4289" s="4">
        <f t="shared" si="535"/>
        <v>0.45833333333333331</v>
      </c>
      <c r="D4289" s="4">
        <f>IF('Kauf Restprofil Los 7'!A4289&lt;&gt;"",IF('Kauf Restprofil Los 7'!A4289&lt;&gt;"",TIME(HOUR('Kauf Restprofil Los 7'!A4289),MINUTE('Kauf Restprofil Los 7'!A4289),SECOND('Kauf Restprofil Los 7'!A4289)),""),"")</f>
        <v>0.5</v>
      </c>
      <c r="E4289" s="9">
        <f t="shared" si="534"/>
        <v>12</v>
      </c>
      <c r="F4289">
        <v>20.181140792000001</v>
      </c>
      <c r="G4289" s="12">
        <f t="shared" si="529"/>
        <v>1.6819999999999999</v>
      </c>
      <c r="H4289" s="18">
        <f t="shared" si="530"/>
        <v>20.181000000000001</v>
      </c>
      <c r="I4289" s="21">
        <v>30.599999999999998</v>
      </c>
      <c r="J4289" s="14">
        <v>30.599999999999998</v>
      </c>
      <c r="K4289" s="14">
        <f t="shared" si="531"/>
        <v>0</v>
      </c>
      <c r="L4289" s="13">
        <f t="shared" si="532"/>
        <v>-10.418999999999997</v>
      </c>
      <c r="M4289" s="53">
        <v>0</v>
      </c>
      <c r="N4289" s="45">
        <f t="shared" si="533"/>
        <v>-10.418999999999997</v>
      </c>
      <c r="P4289" s="56"/>
    </row>
    <row r="4290" spans="1:16" x14ac:dyDescent="0.2">
      <c r="A4290" s="5">
        <v>45836.541666666664</v>
      </c>
      <c r="B4290" s="10">
        <f t="shared" si="528"/>
        <v>45836</v>
      </c>
      <c r="C4290" s="4">
        <f t="shared" si="535"/>
        <v>0.5</v>
      </c>
      <c r="D4290" s="4">
        <f>IF('Kauf Restprofil Los 7'!A4290&lt;&gt;"",IF('Kauf Restprofil Los 7'!A4290&lt;&gt;"",TIME(HOUR('Kauf Restprofil Los 7'!A4290),MINUTE('Kauf Restprofil Los 7'!A4290),SECOND('Kauf Restprofil Los 7'!A4290)),""),"")</f>
        <v>0.54166666666666663</v>
      </c>
      <c r="E4290" s="9">
        <f t="shared" si="534"/>
        <v>13</v>
      </c>
      <c r="F4290">
        <v>18.560859602000001</v>
      </c>
      <c r="G4290" s="12">
        <f t="shared" si="529"/>
        <v>1.5469999999999999</v>
      </c>
      <c r="H4290" s="18">
        <f t="shared" si="530"/>
        <v>18.561</v>
      </c>
      <c r="I4290" s="21">
        <v>28.799999999999997</v>
      </c>
      <c r="J4290" s="14">
        <v>28.799999999999997</v>
      </c>
      <c r="K4290" s="14">
        <f t="shared" si="531"/>
        <v>0</v>
      </c>
      <c r="L4290" s="13">
        <f t="shared" si="532"/>
        <v>-10.238999999999997</v>
      </c>
      <c r="M4290" s="53">
        <v>0</v>
      </c>
      <c r="N4290" s="45">
        <f t="shared" si="533"/>
        <v>-10.238999999999997</v>
      </c>
      <c r="P4290" s="56"/>
    </row>
    <row r="4291" spans="1:16" x14ac:dyDescent="0.2">
      <c r="A4291" s="5">
        <v>45836.583333333336</v>
      </c>
      <c r="B4291" s="10">
        <f t="shared" si="528"/>
        <v>45836</v>
      </c>
      <c r="C4291" s="4">
        <f t="shared" si="535"/>
        <v>0.54166666666666663</v>
      </c>
      <c r="D4291" s="4">
        <f>IF('Kauf Restprofil Los 7'!A4291&lt;&gt;"",IF('Kauf Restprofil Los 7'!A4291&lt;&gt;"",TIME(HOUR('Kauf Restprofil Los 7'!A4291),MINUTE('Kauf Restprofil Los 7'!A4291),SECOND('Kauf Restprofil Los 7'!A4291)),""),"")</f>
        <v>0.58333333333333337</v>
      </c>
      <c r="E4291" s="9">
        <f t="shared" si="534"/>
        <v>14</v>
      </c>
      <c r="F4291">
        <v>15.99411701</v>
      </c>
      <c r="G4291" s="12">
        <f t="shared" si="529"/>
        <v>1.333</v>
      </c>
      <c r="H4291" s="18">
        <f t="shared" si="530"/>
        <v>15.994</v>
      </c>
      <c r="I4291" s="21">
        <v>26.82</v>
      </c>
      <c r="J4291" s="14">
        <v>26.82</v>
      </c>
      <c r="K4291" s="14">
        <f t="shared" si="531"/>
        <v>0</v>
      </c>
      <c r="L4291" s="13">
        <f t="shared" si="532"/>
        <v>-10.826000000000001</v>
      </c>
      <c r="M4291" s="53">
        <v>0</v>
      </c>
      <c r="N4291" s="45">
        <f t="shared" si="533"/>
        <v>-10.826000000000001</v>
      </c>
      <c r="P4291" s="56"/>
    </row>
    <row r="4292" spans="1:16" x14ac:dyDescent="0.2">
      <c r="A4292" s="5">
        <v>45836.625</v>
      </c>
      <c r="B4292" s="10">
        <f t="shared" si="528"/>
        <v>45836</v>
      </c>
      <c r="C4292" s="4">
        <f t="shared" si="535"/>
        <v>0.58333333333333337</v>
      </c>
      <c r="D4292" s="4">
        <f>IF('Kauf Restprofil Los 7'!A4292&lt;&gt;"",IF('Kauf Restprofil Los 7'!A4292&lt;&gt;"",TIME(HOUR('Kauf Restprofil Los 7'!A4292),MINUTE('Kauf Restprofil Los 7'!A4292),SECOND('Kauf Restprofil Los 7'!A4292)),""),"")</f>
        <v>0.625</v>
      </c>
      <c r="E4292" s="9">
        <f t="shared" si="534"/>
        <v>15</v>
      </c>
      <c r="F4292">
        <v>14.501686157</v>
      </c>
      <c r="G4292" s="12">
        <f t="shared" si="529"/>
        <v>1.208</v>
      </c>
      <c r="H4292" s="18">
        <f t="shared" si="530"/>
        <v>14.502000000000001</v>
      </c>
      <c r="I4292" s="21">
        <v>25.799999999999997</v>
      </c>
      <c r="J4292" s="14">
        <v>25.799999999999997</v>
      </c>
      <c r="K4292" s="14">
        <f t="shared" si="531"/>
        <v>0</v>
      </c>
      <c r="L4292" s="13">
        <f t="shared" si="532"/>
        <v>-11.297999999999996</v>
      </c>
      <c r="M4292" s="53">
        <v>0</v>
      </c>
      <c r="N4292" s="45">
        <f t="shared" si="533"/>
        <v>-11.297999999999996</v>
      </c>
      <c r="P4292" s="56"/>
    </row>
    <row r="4293" spans="1:16" x14ac:dyDescent="0.2">
      <c r="A4293" s="5">
        <v>45836.666666666664</v>
      </c>
      <c r="B4293" s="10">
        <f t="shared" si="528"/>
        <v>45836</v>
      </c>
      <c r="C4293" s="4">
        <f t="shared" si="535"/>
        <v>0.625</v>
      </c>
      <c r="D4293" s="4">
        <f>IF('Kauf Restprofil Los 7'!A4293&lt;&gt;"",IF('Kauf Restprofil Los 7'!A4293&lt;&gt;"",TIME(HOUR('Kauf Restprofil Los 7'!A4293),MINUTE('Kauf Restprofil Los 7'!A4293),SECOND('Kauf Restprofil Los 7'!A4293)),""),"")</f>
        <v>0.66666666666666663</v>
      </c>
      <c r="E4293" s="9">
        <f t="shared" si="534"/>
        <v>16</v>
      </c>
      <c r="F4293">
        <v>14.52785757</v>
      </c>
      <c r="G4293" s="12">
        <f t="shared" si="529"/>
        <v>1.2110000000000001</v>
      </c>
      <c r="H4293" s="18">
        <f t="shared" si="530"/>
        <v>14.528</v>
      </c>
      <c r="I4293" s="21">
        <v>25.68</v>
      </c>
      <c r="J4293" s="14">
        <v>25.68</v>
      </c>
      <c r="K4293" s="14">
        <f t="shared" si="531"/>
        <v>0</v>
      </c>
      <c r="L4293" s="13">
        <f t="shared" si="532"/>
        <v>-11.151999999999999</v>
      </c>
      <c r="M4293" s="53">
        <v>0</v>
      </c>
      <c r="N4293" s="45">
        <f t="shared" si="533"/>
        <v>-11.151999999999999</v>
      </c>
      <c r="P4293" s="56"/>
    </row>
    <row r="4294" spans="1:16" x14ac:dyDescent="0.2">
      <c r="A4294" s="5">
        <v>45836.708333333336</v>
      </c>
      <c r="B4294" s="10">
        <f t="shared" si="528"/>
        <v>45836</v>
      </c>
      <c r="C4294" s="4">
        <f t="shared" si="535"/>
        <v>0.66666666666666663</v>
      </c>
      <c r="D4294" s="4">
        <f>IF('Kauf Restprofil Los 7'!A4294&lt;&gt;"",IF('Kauf Restprofil Los 7'!A4294&lt;&gt;"",TIME(HOUR('Kauf Restprofil Los 7'!A4294),MINUTE('Kauf Restprofil Los 7'!A4294),SECOND('Kauf Restprofil Los 7'!A4294)),""),"")</f>
        <v>0.70833333333333337</v>
      </c>
      <c r="E4294" s="9">
        <f t="shared" si="534"/>
        <v>17</v>
      </c>
      <c r="F4294">
        <v>15.716734048999999</v>
      </c>
      <c r="G4294" s="12">
        <f t="shared" si="529"/>
        <v>1.31</v>
      </c>
      <c r="H4294" s="18">
        <f t="shared" si="530"/>
        <v>15.717000000000001</v>
      </c>
      <c r="I4294" s="21">
        <v>26.04</v>
      </c>
      <c r="J4294" s="14">
        <v>26.04</v>
      </c>
      <c r="K4294" s="14">
        <f t="shared" si="531"/>
        <v>0</v>
      </c>
      <c r="L4294" s="13">
        <f t="shared" si="532"/>
        <v>-10.322999999999999</v>
      </c>
      <c r="M4294" s="53">
        <v>0</v>
      </c>
      <c r="N4294" s="45">
        <f t="shared" si="533"/>
        <v>-10.322999999999999</v>
      </c>
      <c r="P4294" s="56"/>
    </row>
    <row r="4295" spans="1:16" x14ac:dyDescent="0.2">
      <c r="A4295" s="5">
        <v>45836.75</v>
      </c>
      <c r="B4295" s="10">
        <f t="shared" si="528"/>
        <v>45836</v>
      </c>
      <c r="C4295" s="4">
        <f t="shared" si="535"/>
        <v>0.70833333333333337</v>
      </c>
      <c r="D4295" s="4">
        <f>IF('Kauf Restprofil Los 7'!A4295&lt;&gt;"",IF('Kauf Restprofil Los 7'!A4295&lt;&gt;"",TIME(HOUR('Kauf Restprofil Los 7'!A4295),MINUTE('Kauf Restprofil Los 7'!A4295),SECOND('Kauf Restprofil Los 7'!A4295)),""),"")</f>
        <v>0.75</v>
      </c>
      <c r="E4295" s="9">
        <f t="shared" si="534"/>
        <v>18</v>
      </c>
      <c r="F4295">
        <v>18.570702438000001</v>
      </c>
      <c r="G4295" s="12">
        <f t="shared" si="529"/>
        <v>1.548</v>
      </c>
      <c r="H4295" s="18">
        <f t="shared" si="530"/>
        <v>18.571000000000002</v>
      </c>
      <c r="I4295" s="21">
        <v>29.04</v>
      </c>
      <c r="J4295" s="14">
        <v>29.04</v>
      </c>
      <c r="K4295" s="14">
        <f t="shared" si="531"/>
        <v>0</v>
      </c>
      <c r="L4295" s="13">
        <f t="shared" si="532"/>
        <v>-10.468999999999998</v>
      </c>
      <c r="M4295" s="53">
        <v>0</v>
      </c>
      <c r="N4295" s="45">
        <f t="shared" si="533"/>
        <v>-10.468999999999998</v>
      </c>
      <c r="P4295" s="56"/>
    </row>
    <row r="4296" spans="1:16" x14ac:dyDescent="0.2">
      <c r="A4296" s="5">
        <v>45836.791666666664</v>
      </c>
      <c r="B4296" s="10">
        <f t="shared" ref="B4296:B4359" si="536">IF(A4296&lt;&gt;"",IF(E4296=24,B4295,DATE(YEAR(A4296),MONTH(A4296),DAY(A4296))),"")</f>
        <v>45836</v>
      </c>
      <c r="C4296" s="4">
        <f t="shared" si="535"/>
        <v>0.75</v>
      </c>
      <c r="D4296" s="4">
        <f>IF('Kauf Restprofil Los 7'!A4296&lt;&gt;"",IF('Kauf Restprofil Los 7'!A4296&lt;&gt;"",TIME(HOUR('Kauf Restprofil Los 7'!A4296),MINUTE('Kauf Restprofil Los 7'!A4296),SECOND('Kauf Restprofil Los 7'!A4296)),""),"")</f>
        <v>0.79166666666666663</v>
      </c>
      <c r="E4296" s="9">
        <f t="shared" si="534"/>
        <v>19</v>
      </c>
      <c r="F4296">
        <v>21.738253573000001</v>
      </c>
      <c r="G4296" s="12">
        <f t="shared" ref="G4296:G4359" si="537">ROUND(F4296/$H$5,3)</f>
        <v>1.8120000000000001</v>
      </c>
      <c r="H4296" s="18">
        <f t="shared" ref="H4296:H4359" si="538">ROUND(F4296,3)</f>
        <v>21.738</v>
      </c>
      <c r="I4296" s="21">
        <v>30.42</v>
      </c>
      <c r="J4296" s="14">
        <v>30.42</v>
      </c>
      <c r="K4296" s="14">
        <f t="shared" ref="K4296:K4359" si="539">J4296-I4296</f>
        <v>0</v>
      </c>
      <c r="L4296" s="13">
        <f t="shared" ref="L4296:L4359" si="540">H4296-I4296</f>
        <v>-8.6820000000000022</v>
      </c>
      <c r="M4296" s="53">
        <v>0</v>
      </c>
      <c r="N4296" s="45">
        <f t="shared" ref="N4296:N4359" si="541">IF(L4296&lt;0,L4296,0)</f>
        <v>-8.6820000000000022</v>
      </c>
      <c r="P4296" s="56"/>
    </row>
    <row r="4297" spans="1:16" x14ac:dyDescent="0.2">
      <c r="A4297" s="5">
        <v>45836.833333333336</v>
      </c>
      <c r="B4297" s="10">
        <f t="shared" si="536"/>
        <v>45836</v>
      </c>
      <c r="C4297" s="4">
        <f t="shared" si="535"/>
        <v>0.79166666666666663</v>
      </c>
      <c r="D4297" s="4">
        <f>IF('Kauf Restprofil Los 7'!A4297&lt;&gt;"",IF('Kauf Restprofil Los 7'!A4297&lt;&gt;"",TIME(HOUR('Kauf Restprofil Los 7'!A4297),MINUTE('Kauf Restprofil Los 7'!A4297),SECOND('Kauf Restprofil Los 7'!A4297)),""),"")</f>
        <v>0.83333333333333337</v>
      </c>
      <c r="E4297" s="9">
        <f t="shared" ref="E4297:E4360" si="542">IF(A4297&lt;&gt;"",IF(HOUR(A4297)=0,24,HOUR(A4297)),"")</f>
        <v>20</v>
      </c>
      <c r="F4297">
        <v>23.091145222000002</v>
      </c>
      <c r="G4297" s="12">
        <f t="shared" si="537"/>
        <v>1.9239999999999999</v>
      </c>
      <c r="H4297" s="18">
        <f t="shared" si="538"/>
        <v>23.091000000000001</v>
      </c>
      <c r="I4297" s="21">
        <v>28.92</v>
      </c>
      <c r="J4297" s="14">
        <v>28.92</v>
      </c>
      <c r="K4297" s="14">
        <f t="shared" si="539"/>
        <v>0</v>
      </c>
      <c r="L4297" s="13">
        <f t="shared" si="540"/>
        <v>-5.8290000000000006</v>
      </c>
      <c r="M4297" s="53">
        <v>0</v>
      </c>
      <c r="N4297" s="45">
        <f t="shared" si="541"/>
        <v>-5.8290000000000006</v>
      </c>
      <c r="P4297" s="56"/>
    </row>
    <row r="4298" spans="1:16" x14ac:dyDescent="0.2">
      <c r="A4298" s="5">
        <v>45836.875</v>
      </c>
      <c r="B4298" s="10">
        <f t="shared" si="536"/>
        <v>45836</v>
      </c>
      <c r="C4298" s="4">
        <f t="shared" ref="C4298:C4361" si="543">D4297</f>
        <v>0.83333333333333337</v>
      </c>
      <c r="D4298" s="4">
        <f>IF('Kauf Restprofil Los 7'!A4298&lt;&gt;"",IF('Kauf Restprofil Los 7'!A4298&lt;&gt;"",TIME(HOUR('Kauf Restprofil Los 7'!A4298),MINUTE('Kauf Restprofil Los 7'!A4298),SECOND('Kauf Restprofil Los 7'!A4298)),""),"")</f>
        <v>0.875</v>
      </c>
      <c r="E4298" s="9">
        <f t="shared" si="542"/>
        <v>21</v>
      </c>
      <c r="F4298">
        <v>23.205515402</v>
      </c>
      <c r="G4298" s="12">
        <f t="shared" si="537"/>
        <v>1.9339999999999999</v>
      </c>
      <c r="H4298" s="18">
        <f t="shared" si="538"/>
        <v>23.206</v>
      </c>
      <c r="I4298" s="21">
        <v>25.56</v>
      </c>
      <c r="J4298" s="14">
        <v>25.56</v>
      </c>
      <c r="K4298" s="14">
        <f t="shared" si="539"/>
        <v>0</v>
      </c>
      <c r="L4298" s="13">
        <f t="shared" si="540"/>
        <v>-2.3539999999999992</v>
      </c>
      <c r="M4298" s="53">
        <v>0</v>
      </c>
      <c r="N4298" s="45">
        <f t="shared" si="541"/>
        <v>-2.3539999999999992</v>
      </c>
      <c r="P4298" s="56"/>
    </row>
    <row r="4299" spans="1:16" x14ac:dyDescent="0.2">
      <c r="A4299" s="5">
        <v>45836.916666666664</v>
      </c>
      <c r="B4299" s="10">
        <f t="shared" si="536"/>
        <v>45836</v>
      </c>
      <c r="C4299" s="4">
        <f t="shared" si="543"/>
        <v>0.875</v>
      </c>
      <c r="D4299" s="4">
        <f>IF('Kauf Restprofil Los 7'!A4299&lt;&gt;"",IF('Kauf Restprofil Los 7'!A4299&lt;&gt;"",TIME(HOUR('Kauf Restprofil Los 7'!A4299),MINUTE('Kauf Restprofil Los 7'!A4299),SECOND('Kauf Restprofil Los 7'!A4299)),""),"")</f>
        <v>0.91666666666666663</v>
      </c>
      <c r="E4299" s="9">
        <f t="shared" si="542"/>
        <v>22</v>
      </c>
      <c r="F4299">
        <v>21.146752887000002</v>
      </c>
      <c r="G4299" s="12">
        <f t="shared" si="537"/>
        <v>1.762</v>
      </c>
      <c r="H4299" s="18">
        <f t="shared" si="538"/>
        <v>21.146999999999998</v>
      </c>
      <c r="I4299" s="21">
        <v>22.919999999999998</v>
      </c>
      <c r="J4299" s="14">
        <v>22.919999999999998</v>
      </c>
      <c r="K4299" s="14">
        <f t="shared" si="539"/>
        <v>0</v>
      </c>
      <c r="L4299" s="13">
        <f t="shared" si="540"/>
        <v>-1.7729999999999997</v>
      </c>
      <c r="M4299" s="53">
        <v>0</v>
      </c>
      <c r="N4299" s="45">
        <f t="shared" si="541"/>
        <v>-1.7729999999999997</v>
      </c>
      <c r="P4299" s="56"/>
    </row>
    <row r="4300" spans="1:16" x14ac:dyDescent="0.2">
      <c r="A4300" s="5">
        <v>45836.958333333336</v>
      </c>
      <c r="B4300" s="10">
        <f t="shared" si="536"/>
        <v>45836</v>
      </c>
      <c r="C4300" s="4">
        <f t="shared" si="543"/>
        <v>0.91666666666666663</v>
      </c>
      <c r="D4300" s="4">
        <f>IF('Kauf Restprofil Los 7'!A4300&lt;&gt;"",IF('Kauf Restprofil Los 7'!A4300&lt;&gt;"",TIME(HOUR('Kauf Restprofil Los 7'!A4300),MINUTE('Kauf Restprofil Los 7'!A4300),SECOND('Kauf Restprofil Los 7'!A4300)),""),"")</f>
        <v>0.95833333333333337</v>
      </c>
      <c r="E4300" s="9">
        <f t="shared" si="542"/>
        <v>23</v>
      </c>
      <c r="F4300">
        <v>20.081836344999999</v>
      </c>
      <c r="G4300" s="12">
        <f t="shared" si="537"/>
        <v>1.673</v>
      </c>
      <c r="H4300" s="18">
        <f t="shared" si="538"/>
        <v>20.082000000000001</v>
      </c>
      <c r="I4300" s="21">
        <v>21.36</v>
      </c>
      <c r="J4300" s="14">
        <v>21.36</v>
      </c>
      <c r="K4300" s="14">
        <f t="shared" si="539"/>
        <v>0</v>
      </c>
      <c r="L4300" s="13">
        <f t="shared" si="540"/>
        <v>-1.2779999999999987</v>
      </c>
      <c r="M4300" s="53">
        <v>0</v>
      </c>
      <c r="N4300" s="45">
        <f t="shared" si="541"/>
        <v>-1.2779999999999987</v>
      </c>
      <c r="P4300" s="56"/>
    </row>
    <row r="4301" spans="1:16" x14ac:dyDescent="0.2">
      <c r="A4301" s="5">
        <v>45837</v>
      </c>
      <c r="B4301" s="10">
        <f t="shared" si="536"/>
        <v>45836</v>
      </c>
      <c r="C4301" s="4">
        <f t="shared" si="543"/>
        <v>0.95833333333333337</v>
      </c>
      <c r="D4301" s="4">
        <f>IF('Kauf Restprofil Los 7'!A4301&lt;&gt;"",IF('Kauf Restprofil Los 7'!A4301&lt;&gt;"",TIME(HOUR('Kauf Restprofil Los 7'!A4301),MINUTE('Kauf Restprofil Los 7'!A4301),SECOND('Kauf Restprofil Los 7'!A4301)),""),"")</f>
        <v>0</v>
      </c>
      <c r="E4301" s="9">
        <f t="shared" si="542"/>
        <v>24</v>
      </c>
      <c r="F4301">
        <v>17.973012967999999</v>
      </c>
      <c r="G4301" s="12">
        <f t="shared" si="537"/>
        <v>1.498</v>
      </c>
      <c r="H4301" s="18">
        <f t="shared" si="538"/>
        <v>17.972999999999999</v>
      </c>
      <c r="I4301" s="21">
        <v>18.48</v>
      </c>
      <c r="J4301" s="14">
        <v>18.48</v>
      </c>
      <c r="K4301" s="14">
        <f t="shared" si="539"/>
        <v>0</v>
      </c>
      <c r="L4301" s="13">
        <f t="shared" si="540"/>
        <v>-0.50700000000000145</v>
      </c>
      <c r="M4301" s="53">
        <v>0</v>
      </c>
      <c r="N4301" s="45">
        <f t="shared" si="541"/>
        <v>-0.50700000000000145</v>
      </c>
      <c r="P4301" s="56"/>
    </row>
    <row r="4302" spans="1:16" x14ac:dyDescent="0.2">
      <c r="A4302" s="5">
        <v>45837.041666666664</v>
      </c>
      <c r="B4302" s="10">
        <f t="shared" si="536"/>
        <v>45837</v>
      </c>
      <c r="C4302" s="4">
        <f t="shared" si="543"/>
        <v>0</v>
      </c>
      <c r="D4302" s="4">
        <f>IF('Kauf Restprofil Los 7'!A4302&lt;&gt;"",IF('Kauf Restprofil Los 7'!A4302&lt;&gt;"",TIME(HOUR('Kauf Restprofil Los 7'!A4302),MINUTE('Kauf Restprofil Los 7'!A4302),SECOND('Kauf Restprofil Los 7'!A4302)),""),"")</f>
        <v>4.1666666666666664E-2</v>
      </c>
      <c r="E4302" s="9">
        <f t="shared" si="542"/>
        <v>1</v>
      </c>
      <c r="F4302">
        <v>15.342952407</v>
      </c>
      <c r="G4302" s="12">
        <f t="shared" si="537"/>
        <v>1.2789999999999999</v>
      </c>
      <c r="H4302" s="18">
        <f t="shared" si="538"/>
        <v>15.343</v>
      </c>
      <c r="I4302" s="21">
        <v>15.84</v>
      </c>
      <c r="J4302" s="14">
        <v>15.84</v>
      </c>
      <c r="K4302" s="14">
        <f t="shared" si="539"/>
        <v>0</v>
      </c>
      <c r="L4302" s="13">
        <f t="shared" si="540"/>
        <v>-0.49699999999999989</v>
      </c>
      <c r="M4302" s="53">
        <v>0</v>
      </c>
      <c r="N4302" s="45">
        <f t="shared" si="541"/>
        <v>-0.49699999999999989</v>
      </c>
      <c r="P4302" s="56"/>
    </row>
    <row r="4303" spans="1:16" x14ac:dyDescent="0.2">
      <c r="A4303" s="5">
        <v>45837.083333333336</v>
      </c>
      <c r="B4303" s="10">
        <f t="shared" si="536"/>
        <v>45837</v>
      </c>
      <c r="C4303" s="4">
        <f t="shared" si="543"/>
        <v>4.1666666666666664E-2</v>
      </c>
      <c r="D4303" s="4">
        <f>IF('Kauf Restprofil Los 7'!A4303&lt;&gt;"",IF('Kauf Restprofil Los 7'!A4303&lt;&gt;"",TIME(HOUR('Kauf Restprofil Los 7'!A4303),MINUTE('Kauf Restprofil Los 7'!A4303),SECOND('Kauf Restprofil Los 7'!A4303)),""),"")</f>
        <v>8.3333333333333329E-2</v>
      </c>
      <c r="E4303" s="9">
        <f t="shared" si="542"/>
        <v>2</v>
      </c>
      <c r="F4303">
        <v>14.14925925</v>
      </c>
      <c r="G4303" s="12">
        <f t="shared" si="537"/>
        <v>1.179</v>
      </c>
      <c r="H4303" s="18">
        <f t="shared" si="538"/>
        <v>14.148999999999999</v>
      </c>
      <c r="I4303" s="21">
        <v>14.22</v>
      </c>
      <c r="J4303" s="14">
        <v>14.22</v>
      </c>
      <c r="K4303" s="14">
        <f t="shared" si="539"/>
        <v>0</v>
      </c>
      <c r="L4303" s="13">
        <f t="shared" si="540"/>
        <v>-7.1000000000001506E-2</v>
      </c>
      <c r="M4303" s="53">
        <v>0</v>
      </c>
      <c r="N4303" s="45">
        <f t="shared" si="541"/>
        <v>-7.1000000000001506E-2</v>
      </c>
      <c r="P4303" s="56"/>
    </row>
    <row r="4304" spans="1:16" x14ac:dyDescent="0.2">
      <c r="A4304" s="5">
        <v>45837.125</v>
      </c>
      <c r="B4304" s="10">
        <f t="shared" si="536"/>
        <v>45837</v>
      </c>
      <c r="C4304" s="4">
        <f t="shared" si="543"/>
        <v>8.3333333333333329E-2</v>
      </c>
      <c r="D4304" s="4">
        <f>IF('Kauf Restprofil Los 7'!A4304&lt;&gt;"",IF('Kauf Restprofil Los 7'!A4304&lt;&gt;"",TIME(HOUR('Kauf Restprofil Los 7'!A4304),MINUTE('Kauf Restprofil Los 7'!A4304),SECOND('Kauf Restprofil Los 7'!A4304)),""),"")</f>
        <v>0.125</v>
      </c>
      <c r="E4304" s="9">
        <f t="shared" si="542"/>
        <v>3</v>
      </c>
      <c r="F4304">
        <v>13.894178019</v>
      </c>
      <c r="G4304" s="12">
        <f t="shared" si="537"/>
        <v>1.1579999999999999</v>
      </c>
      <c r="H4304" s="18">
        <f t="shared" si="538"/>
        <v>13.894</v>
      </c>
      <c r="I4304" s="21">
        <v>13.440000000000001</v>
      </c>
      <c r="J4304" s="14">
        <v>13.440000000000001</v>
      </c>
      <c r="K4304" s="14">
        <f t="shared" si="539"/>
        <v>0</v>
      </c>
      <c r="L4304" s="13">
        <f t="shared" si="540"/>
        <v>0.45399999999999885</v>
      </c>
      <c r="M4304" s="53">
        <v>0.45399999999999885</v>
      </c>
      <c r="N4304" s="45">
        <f t="shared" si="541"/>
        <v>0</v>
      </c>
      <c r="P4304" s="56"/>
    </row>
    <row r="4305" spans="1:16" x14ac:dyDescent="0.2">
      <c r="A4305" s="5">
        <v>45837.166666666664</v>
      </c>
      <c r="B4305" s="10">
        <f t="shared" si="536"/>
        <v>45837</v>
      </c>
      <c r="C4305" s="4">
        <f t="shared" si="543"/>
        <v>0.125</v>
      </c>
      <c r="D4305" s="4">
        <f>IF('Kauf Restprofil Los 7'!A4305&lt;&gt;"",IF('Kauf Restprofil Los 7'!A4305&lt;&gt;"",TIME(HOUR('Kauf Restprofil Los 7'!A4305),MINUTE('Kauf Restprofil Los 7'!A4305),SECOND('Kauf Restprofil Los 7'!A4305)),""),"")</f>
        <v>0.16666666666666666</v>
      </c>
      <c r="E4305" s="9">
        <f t="shared" si="542"/>
        <v>4</v>
      </c>
      <c r="F4305">
        <v>13.651733667</v>
      </c>
      <c r="G4305" s="12">
        <f t="shared" si="537"/>
        <v>1.1379999999999999</v>
      </c>
      <c r="H4305" s="18">
        <f t="shared" si="538"/>
        <v>13.651999999999999</v>
      </c>
      <c r="I4305" s="21">
        <v>12.96</v>
      </c>
      <c r="J4305" s="14">
        <v>12.96</v>
      </c>
      <c r="K4305" s="14">
        <f t="shared" si="539"/>
        <v>0</v>
      </c>
      <c r="L4305" s="13">
        <f t="shared" si="540"/>
        <v>0.69199999999999839</v>
      </c>
      <c r="M4305" s="53">
        <v>0.69199999999999839</v>
      </c>
      <c r="N4305" s="45">
        <f t="shared" si="541"/>
        <v>0</v>
      </c>
      <c r="P4305" s="56"/>
    </row>
    <row r="4306" spans="1:16" x14ac:dyDescent="0.2">
      <c r="A4306" s="5">
        <v>45837.208333333336</v>
      </c>
      <c r="B4306" s="10">
        <f t="shared" si="536"/>
        <v>45837</v>
      </c>
      <c r="C4306" s="4">
        <f t="shared" si="543"/>
        <v>0.16666666666666666</v>
      </c>
      <c r="D4306" s="4">
        <f>IF('Kauf Restprofil Los 7'!A4306&lt;&gt;"",IF('Kauf Restprofil Los 7'!A4306&lt;&gt;"",TIME(HOUR('Kauf Restprofil Los 7'!A4306),MINUTE('Kauf Restprofil Los 7'!A4306),SECOND('Kauf Restprofil Los 7'!A4306)),""),"")</f>
        <v>0.20833333333333334</v>
      </c>
      <c r="E4306" s="9">
        <f t="shared" si="542"/>
        <v>5</v>
      </c>
      <c r="F4306">
        <v>13.445327418</v>
      </c>
      <c r="G4306" s="12">
        <f t="shared" si="537"/>
        <v>1.1200000000000001</v>
      </c>
      <c r="H4306" s="18">
        <f t="shared" si="538"/>
        <v>13.445</v>
      </c>
      <c r="I4306" s="21">
        <v>12.66</v>
      </c>
      <c r="J4306" s="14">
        <v>12.66</v>
      </c>
      <c r="K4306" s="14">
        <f t="shared" si="539"/>
        <v>0</v>
      </c>
      <c r="L4306" s="13">
        <f t="shared" si="540"/>
        <v>0.78500000000000014</v>
      </c>
      <c r="M4306" s="53">
        <v>0.78500000000000014</v>
      </c>
      <c r="N4306" s="45">
        <f t="shared" si="541"/>
        <v>0</v>
      </c>
      <c r="P4306" s="56"/>
    </row>
    <row r="4307" spans="1:16" x14ac:dyDescent="0.2">
      <c r="A4307" s="5">
        <v>45837.25</v>
      </c>
      <c r="B4307" s="10">
        <f t="shared" si="536"/>
        <v>45837</v>
      </c>
      <c r="C4307" s="4">
        <f t="shared" si="543"/>
        <v>0.20833333333333334</v>
      </c>
      <c r="D4307" s="4">
        <f>IF('Kauf Restprofil Los 7'!A4307&lt;&gt;"",IF('Kauf Restprofil Los 7'!A4307&lt;&gt;"",TIME(HOUR('Kauf Restprofil Los 7'!A4307),MINUTE('Kauf Restprofil Los 7'!A4307),SECOND('Kauf Restprofil Los 7'!A4307)),""),"")</f>
        <v>0.25</v>
      </c>
      <c r="E4307" s="9">
        <f t="shared" si="542"/>
        <v>6</v>
      </c>
      <c r="F4307">
        <v>14.151085477000001</v>
      </c>
      <c r="G4307" s="12">
        <f t="shared" si="537"/>
        <v>1.179</v>
      </c>
      <c r="H4307" s="18">
        <f t="shared" si="538"/>
        <v>14.151</v>
      </c>
      <c r="I4307" s="21">
        <v>12.54</v>
      </c>
      <c r="J4307" s="14">
        <v>12.54</v>
      </c>
      <c r="K4307" s="14">
        <f t="shared" si="539"/>
        <v>0</v>
      </c>
      <c r="L4307" s="13">
        <f t="shared" si="540"/>
        <v>1.6110000000000007</v>
      </c>
      <c r="M4307" s="53">
        <v>1.6110000000000007</v>
      </c>
      <c r="N4307" s="45">
        <f t="shared" si="541"/>
        <v>0</v>
      </c>
      <c r="P4307" s="56"/>
    </row>
    <row r="4308" spans="1:16" x14ac:dyDescent="0.2">
      <c r="A4308" s="5">
        <v>45837.291666666664</v>
      </c>
      <c r="B4308" s="10">
        <f t="shared" si="536"/>
        <v>45837</v>
      </c>
      <c r="C4308" s="4">
        <f t="shared" si="543"/>
        <v>0.25</v>
      </c>
      <c r="D4308" s="4">
        <f>IF('Kauf Restprofil Los 7'!A4308&lt;&gt;"",IF('Kauf Restprofil Los 7'!A4308&lt;&gt;"",TIME(HOUR('Kauf Restprofil Los 7'!A4308),MINUTE('Kauf Restprofil Los 7'!A4308),SECOND('Kauf Restprofil Los 7'!A4308)),""),"")</f>
        <v>0.29166666666666669</v>
      </c>
      <c r="E4308" s="9">
        <f t="shared" si="542"/>
        <v>7</v>
      </c>
      <c r="F4308">
        <v>14.456291684</v>
      </c>
      <c r="G4308" s="12">
        <f t="shared" si="537"/>
        <v>1.2050000000000001</v>
      </c>
      <c r="H4308" s="18">
        <f t="shared" si="538"/>
        <v>14.456</v>
      </c>
      <c r="I4308" s="21">
        <v>13.86</v>
      </c>
      <c r="J4308" s="14">
        <v>13.86</v>
      </c>
      <c r="K4308" s="14">
        <f t="shared" si="539"/>
        <v>0</v>
      </c>
      <c r="L4308" s="13">
        <f t="shared" si="540"/>
        <v>0.59600000000000009</v>
      </c>
      <c r="M4308" s="53">
        <v>0.59600000000000009</v>
      </c>
      <c r="N4308" s="45">
        <f t="shared" si="541"/>
        <v>0</v>
      </c>
      <c r="P4308" s="56"/>
    </row>
    <row r="4309" spans="1:16" x14ac:dyDescent="0.2">
      <c r="A4309" s="5">
        <v>45837.333333333336</v>
      </c>
      <c r="B4309" s="10">
        <f t="shared" si="536"/>
        <v>45837</v>
      </c>
      <c r="C4309" s="4">
        <f t="shared" si="543"/>
        <v>0.29166666666666669</v>
      </c>
      <c r="D4309" s="4">
        <f>IF('Kauf Restprofil Los 7'!A4309&lt;&gt;"",IF('Kauf Restprofil Los 7'!A4309&lt;&gt;"",TIME(HOUR('Kauf Restprofil Los 7'!A4309),MINUTE('Kauf Restprofil Los 7'!A4309),SECOND('Kauf Restprofil Los 7'!A4309)),""),"")</f>
        <v>0.33333333333333331</v>
      </c>
      <c r="E4309" s="9">
        <f t="shared" si="542"/>
        <v>8</v>
      </c>
      <c r="F4309">
        <v>16.201970908</v>
      </c>
      <c r="G4309" s="12">
        <f t="shared" si="537"/>
        <v>1.35</v>
      </c>
      <c r="H4309" s="18">
        <f t="shared" si="538"/>
        <v>16.202000000000002</v>
      </c>
      <c r="I4309" s="21">
        <v>16.62</v>
      </c>
      <c r="J4309" s="14">
        <v>16.62</v>
      </c>
      <c r="K4309" s="14">
        <f t="shared" si="539"/>
        <v>0</v>
      </c>
      <c r="L4309" s="13">
        <f t="shared" si="540"/>
        <v>-0.41799999999999926</v>
      </c>
      <c r="M4309" s="53">
        <v>0</v>
      </c>
      <c r="N4309" s="45">
        <f t="shared" si="541"/>
        <v>-0.41799999999999926</v>
      </c>
      <c r="P4309" s="56"/>
    </row>
    <row r="4310" spans="1:16" x14ac:dyDescent="0.2">
      <c r="A4310" s="5">
        <v>45837.375</v>
      </c>
      <c r="B4310" s="10">
        <f t="shared" si="536"/>
        <v>45837</v>
      </c>
      <c r="C4310" s="4">
        <f t="shared" si="543"/>
        <v>0.33333333333333331</v>
      </c>
      <c r="D4310" s="4">
        <f>IF('Kauf Restprofil Los 7'!A4310&lt;&gt;"",IF('Kauf Restprofil Los 7'!A4310&lt;&gt;"",TIME(HOUR('Kauf Restprofil Los 7'!A4310),MINUTE('Kauf Restprofil Los 7'!A4310),SECOND('Kauf Restprofil Los 7'!A4310)),""),"")</f>
        <v>0.375</v>
      </c>
      <c r="E4310" s="9">
        <f t="shared" si="542"/>
        <v>9</v>
      </c>
      <c r="F4310">
        <v>18.776633363999998</v>
      </c>
      <c r="G4310" s="12">
        <f t="shared" si="537"/>
        <v>1.5649999999999999</v>
      </c>
      <c r="H4310" s="18">
        <f t="shared" si="538"/>
        <v>18.777000000000001</v>
      </c>
      <c r="I4310" s="21">
        <v>19.86</v>
      </c>
      <c r="J4310" s="14">
        <v>19.86</v>
      </c>
      <c r="K4310" s="14">
        <f t="shared" si="539"/>
        <v>0</v>
      </c>
      <c r="L4310" s="13">
        <f t="shared" si="540"/>
        <v>-1.0829999999999984</v>
      </c>
      <c r="M4310" s="53">
        <v>0</v>
      </c>
      <c r="N4310" s="45">
        <f t="shared" si="541"/>
        <v>-1.0829999999999984</v>
      </c>
      <c r="P4310" s="56"/>
    </row>
    <row r="4311" spans="1:16" x14ac:dyDescent="0.2">
      <c r="A4311" s="5">
        <v>45837.416666666664</v>
      </c>
      <c r="B4311" s="10">
        <f t="shared" si="536"/>
        <v>45837</v>
      </c>
      <c r="C4311" s="4">
        <f t="shared" si="543"/>
        <v>0.375</v>
      </c>
      <c r="D4311" s="4">
        <f>IF('Kauf Restprofil Los 7'!A4311&lt;&gt;"",IF('Kauf Restprofil Los 7'!A4311&lt;&gt;"",TIME(HOUR('Kauf Restprofil Los 7'!A4311),MINUTE('Kauf Restprofil Los 7'!A4311),SECOND('Kauf Restprofil Los 7'!A4311)),""),"")</f>
        <v>0.41666666666666669</v>
      </c>
      <c r="E4311" s="9">
        <f t="shared" si="542"/>
        <v>10</v>
      </c>
      <c r="F4311">
        <v>21.257667717</v>
      </c>
      <c r="G4311" s="12">
        <f t="shared" si="537"/>
        <v>1.7709999999999999</v>
      </c>
      <c r="H4311" s="18">
        <f t="shared" si="538"/>
        <v>21.257999999999999</v>
      </c>
      <c r="I4311" s="21">
        <v>22.14</v>
      </c>
      <c r="J4311" s="14">
        <v>22.14</v>
      </c>
      <c r="K4311" s="14">
        <f t="shared" si="539"/>
        <v>0</v>
      </c>
      <c r="L4311" s="13">
        <f t="shared" si="540"/>
        <v>-0.88200000000000145</v>
      </c>
      <c r="M4311" s="53">
        <v>0</v>
      </c>
      <c r="N4311" s="45">
        <f t="shared" si="541"/>
        <v>-0.88200000000000145</v>
      </c>
      <c r="P4311" s="56"/>
    </row>
    <row r="4312" spans="1:16" x14ac:dyDescent="0.2">
      <c r="A4312" s="5">
        <v>45837.458333333336</v>
      </c>
      <c r="B4312" s="10">
        <f t="shared" si="536"/>
        <v>45837</v>
      </c>
      <c r="C4312" s="4">
        <f t="shared" si="543"/>
        <v>0.41666666666666669</v>
      </c>
      <c r="D4312" s="4">
        <f>IF('Kauf Restprofil Los 7'!A4312&lt;&gt;"",IF('Kauf Restprofil Los 7'!A4312&lt;&gt;"",TIME(HOUR('Kauf Restprofil Los 7'!A4312),MINUTE('Kauf Restprofil Los 7'!A4312),SECOND('Kauf Restprofil Los 7'!A4312)),""),"")</f>
        <v>0.45833333333333331</v>
      </c>
      <c r="E4312" s="9">
        <f t="shared" si="542"/>
        <v>11</v>
      </c>
      <c r="F4312">
        <v>23.276795008000001</v>
      </c>
      <c r="G4312" s="12">
        <f t="shared" si="537"/>
        <v>1.94</v>
      </c>
      <c r="H4312" s="18">
        <f t="shared" si="538"/>
        <v>23.277000000000001</v>
      </c>
      <c r="I4312" s="21">
        <v>22.14</v>
      </c>
      <c r="J4312" s="14">
        <v>22.14</v>
      </c>
      <c r="K4312" s="14">
        <f t="shared" si="539"/>
        <v>0</v>
      </c>
      <c r="L4312" s="13">
        <f t="shared" si="540"/>
        <v>1.1370000000000005</v>
      </c>
      <c r="M4312" s="53">
        <v>1.1370000000000005</v>
      </c>
      <c r="N4312" s="45">
        <f t="shared" si="541"/>
        <v>0</v>
      </c>
      <c r="P4312" s="56"/>
    </row>
    <row r="4313" spans="1:16" x14ac:dyDescent="0.2">
      <c r="A4313" s="5">
        <v>45837.5</v>
      </c>
      <c r="B4313" s="10">
        <f t="shared" si="536"/>
        <v>45837</v>
      </c>
      <c r="C4313" s="4">
        <f t="shared" si="543"/>
        <v>0.45833333333333331</v>
      </c>
      <c r="D4313" s="4">
        <f>IF('Kauf Restprofil Los 7'!A4313&lt;&gt;"",IF('Kauf Restprofil Los 7'!A4313&lt;&gt;"",TIME(HOUR('Kauf Restprofil Los 7'!A4313),MINUTE('Kauf Restprofil Los 7'!A4313),SECOND('Kauf Restprofil Los 7'!A4313)),""),"")</f>
        <v>0.5</v>
      </c>
      <c r="E4313" s="9">
        <f t="shared" si="542"/>
        <v>12</v>
      </c>
      <c r="F4313">
        <v>24.296437191999999</v>
      </c>
      <c r="G4313" s="12">
        <f t="shared" si="537"/>
        <v>2.0249999999999999</v>
      </c>
      <c r="H4313" s="18">
        <f t="shared" si="538"/>
        <v>24.295999999999999</v>
      </c>
      <c r="I4313" s="21">
        <v>24.54</v>
      </c>
      <c r="J4313" s="14">
        <v>24.54</v>
      </c>
      <c r="K4313" s="14">
        <f t="shared" si="539"/>
        <v>0</v>
      </c>
      <c r="L4313" s="13">
        <f t="shared" si="540"/>
        <v>-0.24399999999999977</v>
      </c>
      <c r="M4313" s="53">
        <v>0</v>
      </c>
      <c r="N4313" s="45">
        <f t="shared" si="541"/>
        <v>-0.24399999999999977</v>
      </c>
      <c r="P4313" s="56"/>
    </row>
    <row r="4314" spans="1:16" x14ac:dyDescent="0.2">
      <c r="A4314" s="5">
        <v>45837.541666666664</v>
      </c>
      <c r="B4314" s="10">
        <f t="shared" si="536"/>
        <v>45837</v>
      </c>
      <c r="C4314" s="4">
        <f t="shared" si="543"/>
        <v>0.5</v>
      </c>
      <c r="D4314" s="4">
        <f>IF('Kauf Restprofil Los 7'!A4314&lt;&gt;"",IF('Kauf Restprofil Los 7'!A4314&lt;&gt;"",TIME(HOUR('Kauf Restprofil Los 7'!A4314),MINUTE('Kauf Restprofil Los 7'!A4314),SECOND('Kauf Restprofil Los 7'!A4314)),""),"")</f>
        <v>0.54166666666666663</v>
      </c>
      <c r="E4314" s="9">
        <f t="shared" si="542"/>
        <v>13</v>
      </c>
      <c r="F4314">
        <v>23.380886590999999</v>
      </c>
      <c r="G4314" s="12">
        <f t="shared" si="537"/>
        <v>1.948</v>
      </c>
      <c r="H4314" s="18">
        <f t="shared" si="538"/>
        <v>23.381</v>
      </c>
      <c r="I4314" s="21">
        <v>24.54</v>
      </c>
      <c r="J4314" s="14">
        <v>24.54</v>
      </c>
      <c r="K4314" s="14">
        <f t="shared" si="539"/>
        <v>0</v>
      </c>
      <c r="L4314" s="13">
        <f t="shared" si="540"/>
        <v>-1.1589999999999989</v>
      </c>
      <c r="M4314" s="53">
        <v>0</v>
      </c>
      <c r="N4314" s="45">
        <f t="shared" si="541"/>
        <v>-1.1589999999999989</v>
      </c>
      <c r="P4314" s="56"/>
    </row>
    <row r="4315" spans="1:16" x14ac:dyDescent="0.2">
      <c r="A4315" s="5">
        <v>45837.583333333336</v>
      </c>
      <c r="B4315" s="10">
        <f t="shared" si="536"/>
        <v>45837</v>
      </c>
      <c r="C4315" s="4">
        <f t="shared" si="543"/>
        <v>0.54166666666666663</v>
      </c>
      <c r="D4315" s="4">
        <f>IF('Kauf Restprofil Los 7'!A4315&lt;&gt;"",IF('Kauf Restprofil Los 7'!A4315&lt;&gt;"",TIME(HOUR('Kauf Restprofil Los 7'!A4315),MINUTE('Kauf Restprofil Los 7'!A4315),SECOND('Kauf Restprofil Los 7'!A4315)),""),"")</f>
        <v>0.58333333333333337</v>
      </c>
      <c r="E4315" s="9">
        <f t="shared" si="542"/>
        <v>14</v>
      </c>
      <c r="F4315">
        <v>21.276809958000001</v>
      </c>
      <c r="G4315" s="12">
        <f t="shared" si="537"/>
        <v>1.7729999999999999</v>
      </c>
      <c r="H4315" s="18">
        <f t="shared" si="538"/>
        <v>21.277000000000001</v>
      </c>
      <c r="I4315" s="21">
        <v>23.28</v>
      </c>
      <c r="J4315" s="14">
        <v>23.28</v>
      </c>
      <c r="K4315" s="14">
        <f t="shared" si="539"/>
        <v>0</v>
      </c>
      <c r="L4315" s="13">
        <f t="shared" si="540"/>
        <v>-2.0030000000000001</v>
      </c>
      <c r="M4315" s="53">
        <v>0</v>
      </c>
      <c r="N4315" s="45">
        <f t="shared" si="541"/>
        <v>-2.0030000000000001</v>
      </c>
      <c r="P4315" s="56"/>
    </row>
    <row r="4316" spans="1:16" x14ac:dyDescent="0.2">
      <c r="A4316" s="5">
        <v>45837.625</v>
      </c>
      <c r="B4316" s="10">
        <f t="shared" si="536"/>
        <v>45837</v>
      </c>
      <c r="C4316" s="4">
        <f t="shared" si="543"/>
        <v>0.58333333333333337</v>
      </c>
      <c r="D4316" s="4">
        <f>IF('Kauf Restprofil Los 7'!A4316&lt;&gt;"",IF('Kauf Restprofil Los 7'!A4316&lt;&gt;"",TIME(HOUR('Kauf Restprofil Los 7'!A4316),MINUTE('Kauf Restprofil Los 7'!A4316),SECOND('Kauf Restprofil Los 7'!A4316)),""),"")</f>
        <v>0.625</v>
      </c>
      <c r="E4316" s="9">
        <f t="shared" si="542"/>
        <v>15</v>
      </c>
      <c r="F4316">
        <v>18.03775108</v>
      </c>
      <c r="G4316" s="12">
        <f t="shared" si="537"/>
        <v>1.5029999999999999</v>
      </c>
      <c r="H4316" s="18">
        <f t="shared" si="538"/>
        <v>18.038</v>
      </c>
      <c r="I4316" s="21">
        <v>21.78</v>
      </c>
      <c r="J4316" s="14">
        <v>21.78</v>
      </c>
      <c r="K4316" s="14">
        <f t="shared" si="539"/>
        <v>0</v>
      </c>
      <c r="L4316" s="13">
        <f t="shared" si="540"/>
        <v>-3.7420000000000009</v>
      </c>
      <c r="M4316" s="53">
        <v>0</v>
      </c>
      <c r="N4316" s="45">
        <f t="shared" si="541"/>
        <v>-3.7420000000000009</v>
      </c>
      <c r="P4316" s="56"/>
    </row>
    <row r="4317" spans="1:16" x14ac:dyDescent="0.2">
      <c r="A4317" s="5">
        <v>45837.666666666664</v>
      </c>
      <c r="B4317" s="10">
        <f t="shared" si="536"/>
        <v>45837</v>
      </c>
      <c r="C4317" s="4">
        <f t="shared" si="543"/>
        <v>0.625</v>
      </c>
      <c r="D4317" s="4">
        <f>IF('Kauf Restprofil Los 7'!A4317&lt;&gt;"",IF('Kauf Restprofil Los 7'!A4317&lt;&gt;"",TIME(HOUR('Kauf Restprofil Los 7'!A4317),MINUTE('Kauf Restprofil Los 7'!A4317),SECOND('Kauf Restprofil Los 7'!A4317)),""),"")</f>
        <v>0.66666666666666663</v>
      </c>
      <c r="E4317" s="9">
        <f t="shared" si="542"/>
        <v>16</v>
      </c>
      <c r="F4317">
        <v>16.920734088</v>
      </c>
      <c r="G4317" s="12">
        <f t="shared" si="537"/>
        <v>1.41</v>
      </c>
      <c r="H4317" s="18">
        <f t="shared" si="538"/>
        <v>16.920999999999999</v>
      </c>
      <c r="I4317" s="21">
        <v>20.82</v>
      </c>
      <c r="J4317" s="14">
        <v>20.82</v>
      </c>
      <c r="K4317" s="14">
        <f t="shared" si="539"/>
        <v>0</v>
      </c>
      <c r="L4317" s="13">
        <f t="shared" si="540"/>
        <v>-3.8990000000000009</v>
      </c>
      <c r="M4317" s="53">
        <v>0</v>
      </c>
      <c r="N4317" s="45">
        <f t="shared" si="541"/>
        <v>-3.8990000000000009</v>
      </c>
      <c r="P4317" s="56"/>
    </row>
    <row r="4318" spans="1:16" x14ac:dyDescent="0.2">
      <c r="A4318" s="5">
        <v>45837.708333333336</v>
      </c>
      <c r="B4318" s="10">
        <f t="shared" si="536"/>
        <v>45837</v>
      </c>
      <c r="C4318" s="4">
        <f t="shared" si="543"/>
        <v>0.66666666666666663</v>
      </c>
      <c r="D4318" s="4">
        <f>IF('Kauf Restprofil Los 7'!A4318&lt;&gt;"",IF('Kauf Restprofil Los 7'!A4318&lt;&gt;"",TIME(HOUR('Kauf Restprofil Los 7'!A4318),MINUTE('Kauf Restprofil Los 7'!A4318),SECOND('Kauf Restprofil Los 7'!A4318)),""),"")</f>
        <v>0.70833333333333337</v>
      </c>
      <c r="E4318" s="9">
        <f t="shared" si="542"/>
        <v>17</v>
      </c>
      <c r="F4318">
        <v>17.516250827</v>
      </c>
      <c r="G4318" s="12">
        <f t="shared" si="537"/>
        <v>1.46</v>
      </c>
      <c r="H4318" s="18">
        <f t="shared" si="538"/>
        <v>17.515999999999998</v>
      </c>
      <c r="I4318" s="21">
        <v>22.14</v>
      </c>
      <c r="J4318" s="14">
        <v>22.14</v>
      </c>
      <c r="K4318" s="14">
        <f t="shared" si="539"/>
        <v>0</v>
      </c>
      <c r="L4318" s="13">
        <f t="shared" si="540"/>
        <v>-4.6240000000000023</v>
      </c>
      <c r="M4318" s="53">
        <v>0</v>
      </c>
      <c r="N4318" s="45">
        <f t="shared" si="541"/>
        <v>-4.6240000000000023</v>
      </c>
      <c r="P4318" s="56"/>
    </row>
    <row r="4319" spans="1:16" x14ac:dyDescent="0.2">
      <c r="A4319" s="5">
        <v>45837.75</v>
      </c>
      <c r="B4319" s="10">
        <f t="shared" si="536"/>
        <v>45837</v>
      </c>
      <c r="C4319" s="4">
        <f t="shared" si="543"/>
        <v>0.70833333333333337</v>
      </c>
      <c r="D4319" s="4">
        <f>IF('Kauf Restprofil Los 7'!A4319&lt;&gt;"",IF('Kauf Restprofil Los 7'!A4319&lt;&gt;"",TIME(HOUR('Kauf Restprofil Los 7'!A4319),MINUTE('Kauf Restprofil Los 7'!A4319),SECOND('Kauf Restprofil Los 7'!A4319)),""),"")</f>
        <v>0.75</v>
      </c>
      <c r="E4319" s="9">
        <f t="shared" si="542"/>
        <v>18</v>
      </c>
      <c r="F4319">
        <v>20.568733508000001</v>
      </c>
      <c r="G4319" s="12">
        <f t="shared" si="537"/>
        <v>1.714</v>
      </c>
      <c r="H4319" s="18">
        <f t="shared" si="538"/>
        <v>20.568999999999999</v>
      </c>
      <c r="I4319" s="21">
        <v>24.78</v>
      </c>
      <c r="J4319" s="14">
        <v>24.78</v>
      </c>
      <c r="K4319" s="14">
        <f t="shared" si="539"/>
        <v>0</v>
      </c>
      <c r="L4319" s="13">
        <f t="shared" si="540"/>
        <v>-4.2110000000000021</v>
      </c>
      <c r="M4319" s="53">
        <v>0</v>
      </c>
      <c r="N4319" s="45">
        <f t="shared" si="541"/>
        <v>-4.2110000000000021</v>
      </c>
      <c r="P4319" s="56"/>
    </row>
    <row r="4320" spans="1:16" x14ac:dyDescent="0.2">
      <c r="A4320" s="5">
        <v>45837.791666666664</v>
      </c>
      <c r="B4320" s="10">
        <f t="shared" si="536"/>
        <v>45837</v>
      </c>
      <c r="C4320" s="4">
        <f t="shared" si="543"/>
        <v>0.75</v>
      </c>
      <c r="D4320" s="4">
        <f>IF('Kauf Restprofil Los 7'!A4320&lt;&gt;"",IF('Kauf Restprofil Los 7'!A4320&lt;&gt;"",TIME(HOUR('Kauf Restprofil Los 7'!A4320),MINUTE('Kauf Restprofil Los 7'!A4320),SECOND('Kauf Restprofil Los 7'!A4320)),""),"")</f>
        <v>0.79166666666666663</v>
      </c>
      <c r="E4320" s="9">
        <f t="shared" si="542"/>
        <v>19</v>
      </c>
      <c r="F4320">
        <v>24.363755837999999</v>
      </c>
      <c r="G4320" s="12">
        <f t="shared" si="537"/>
        <v>2.0299999999999998</v>
      </c>
      <c r="H4320" s="18">
        <f t="shared" si="538"/>
        <v>24.364000000000001</v>
      </c>
      <c r="I4320" s="21">
        <v>27.299999999999997</v>
      </c>
      <c r="J4320" s="14">
        <v>27.299999999999997</v>
      </c>
      <c r="K4320" s="14">
        <f t="shared" si="539"/>
        <v>0</v>
      </c>
      <c r="L4320" s="13">
        <f t="shared" si="540"/>
        <v>-2.9359999999999964</v>
      </c>
      <c r="M4320" s="53">
        <v>0</v>
      </c>
      <c r="N4320" s="45">
        <f t="shared" si="541"/>
        <v>-2.9359999999999964</v>
      </c>
      <c r="P4320" s="56"/>
    </row>
    <row r="4321" spans="1:16" x14ac:dyDescent="0.2">
      <c r="A4321" s="5">
        <v>45837.833333333336</v>
      </c>
      <c r="B4321" s="10">
        <f t="shared" si="536"/>
        <v>45837</v>
      </c>
      <c r="C4321" s="4">
        <f t="shared" si="543"/>
        <v>0.79166666666666663</v>
      </c>
      <c r="D4321" s="4">
        <f>IF('Kauf Restprofil Los 7'!A4321&lt;&gt;"",IF('Kauf Restprofil Los 7'!A4321&lt;&gt;"",TIME(HOUR('Kauf Restprofil Los 7'!A4321),MINUTE('Kauf Restprofil Los 7'!A4321),SECOND('Kauf Restprofil Los 7'!A4321)),""),"")</f>
        <v>0.83333333333333337</v>
      </c>
      <c r="E4321" s="9">
        <f t="shared" si="542"/>
        <v>20</v>
      </c>
      <c r="F4321">
        <v>24.764162413000001</v>
      </c>
      <c r="G4321" s="12">
        <f t="shared" si="537"/>
        <v>2.0640000000000001</v>
      </c>
      <c r="H4321" s="18">
        <f t="shared" si="538"/>
        <v>24.763999999999999</v>
      </c>
      <c r="I4321" s="21">
        <v>27</v>
      </c>
      <c r="J4321" s="14">
        <v>27</v>
      </c>
      <c r="K4321" s="14">
        <f t="shared" si="539"/>
        <v>0</v>
      </c>
      <c r="L4321" s="13">
        <f t="shared" si="540"/>
        <v>-2.2360000000000007</v>
      </c>
      <c r="M4321" s="53">
        <v>0</v>
      </c>
      <c r="N4321" s="45">
        <f t="shared" si="541"/>
        <v>-2.2360000000000007</v>
      </c>
      <c r="P4321" s="56"/>
    </row>
    <row r="4322" spans="1:16" x14ac:dyDescent="0.2">
      <c r="A4322" s="5">
        <v>45837.875</v>
      </c>
      <c r="B4322" s="10">
        <f t="shared" si="536"/>
        <v>45837</v>
      </c>
      <c r="C4322" s="4">
        <f t="shared" si="543"/>
        <v>0.83333333333333337</v>
      </c>
      <c r="D4322" s="4">
        <f>IF('Kauf Restprofil Los 7'!A4322&lt;&gt;"",IF('Kauf Restprofil Los 7'!A4322&lt;&gt;"",TIME(HOUR('Kauf Restprofil Los 7'!A4322),MINUTE('Kauf Restprofil Los 7'!A4322),SECOND('Kauf Restprofil Los 7'!A4322)),""),"")</f>
        <v>0.875</v>
      </c>
      <c r="E4322" s="9">
        <f t="shared" si="542"/>
        <v>21</v>
      </c>
      <c r="F4322">
        <v>23.125667227000001</v>
      </c>
      <c r="G4322" s="12">
        <f t="shared" si="537"/>
        <v>1.927</v>
      </c>
      <c r="H4322" s="18">
        <f t="shared" si="538"/>
        <v>23.126000000000001</v>
      </c>
      <c r="I4322" s="21">
        <v>25.08</v>
      </c>
      <c r="J4322" s="14">
        <v>25.08</v>
      </c>
      <c r="K4322" s="14">
        <f t="shared" si="539"/>
        <v>0</v>
      </c>
      <c r="L4322" s="13">
        <f t="shared" si="540"/>
        <v>-1.9539999999999971</v>
      </c>
      <c r="M4322" s="53">
        <v>0</v>
      </c>
      <c r="N4322" s="45">
        <f t="shared" si="541"/>
        <v>-1.9539999999999971</v>
      </c>
      <c r="P4322" s="56"/>
    </row>
    <row r="4323" spans="1:16" x14ac:dyDescent="0.2">
      <c r="A4323" s="5">
        <v>45837.916666666664</v>
      </c>
      <c r="B4323" s="10">
        <f t="shared" si="536"/>
        <v>45837</v>
      </c>
      <c r="C4323" s="4">
        <f t="shared" si="543"/>
        <v>0.875</v>
      </c>
      <c r="D4323" s="4">
        <f>IF('Kauf Restprofil Los 7'!A4323&lt;&gt;"",IF('Kauf Restprofil Los 7'!A4323&lt;&gt;"",TIME(HOUR('Kauf Restprofil Los 7'!A4323),MINUTE('Kauf Restprofil Los 7'!A4323),SECOND('Kauf Restprofil Los 7'!A4323)),""),"")</f>
        <v>0.91666666666666663</v>
      </c>
      <c r="E4323" s="9">
        <f t="shared" si="542"/>
        <v>22</v>
      </c>
      <c r="F4323">
        <v>22.131179023000001</v>
      </c>
      <c r="G4323" s="12">
        <f t="shared" si="537"/>
        <v>1.8440000000000001</v>
      </c>
      <c r="H4323" s="18">
        <f t="shared" si="538"/>
        <v>22.131</v>
      </c>
      <c r="I4323" s="21">
        <v>22.56</v>
      </c>
      <c r="J4323" s="14">
        <v>22.56</v>
      </c>
      <c r="K4323" s="14">
        <f t="shared" si="539"/>
        <v>0</v>
      </c>
      <c r="L4323" s="13">
        <f t="shared" si="540"/>
        <v>-0.42899999999999849</v>
      </c>
      <c r="M4323" s="53">
        <v>0</v>
      </c>
      <c r="N4323" s="45">
        <f t="shared" si="541"/>
        <v>-0.42899999999999849</v>
      </c>
      <c r="P4323" s="56"/>
    </row>
    <row r="4324" spans="1:16" x14ac:dyDescent="0.2">
      <c r="A4324" s="5">
        <v>45837.958333333336</v>
      </c>
      <c r="B4324" s="10">
        <f t="shared" si="536"/>
        <v>45837</v>
      </c>
      <c r="C4324" s="4">
        <f t="shared" si="543"/>
        <v>0.91666666666666663</v>
      </c>
      <c r="D4324" s="4">
        <f>IF('Kauf Restprofil Los 7'!A4324&lt;&gt;"",IF('Kauf Restprofil Los 7'!A4324&lt;&gt;"",TIME(HOUR('Kauf Restprofil Los 7'!A4324),MINUTE('Kauf Restprofil Los 7'!A4324),SECOND('Kauf Restprofil Los 7'!A4324)),""),"")</f>
        <v>0.95833333333333337</v>
      </c>
      <c r="E4324" s="9">
        <f t="shared" si="542"/>
        <v>23</v>
      </c>
      <c r="F4324">
        <v>21.918558642000001</v>
      </c>
      <c r="G4324" s="12">
        <f t="shared" si="537"/>
        <v>1.827</v>
      </c>
      <c r="H4324" s="18">
        <f t="shared" si="538"/>
        <v>21.919</v>
      </c>
      <c r="I4324" s="21">
        <v>21.240000000000002</v>
      </c>
      <c r="J4324" s="14">
        <v>21.240000000000002</v>
      </c>
      <c r="K4324" s="14">
        <f t="shared" si="539"/>
        <v>0</v>
      </c>
      <c r="L4324" s="13">
        <f t="shared" si="540"/>
        <v>0.67899999999999849</v>
      </c>
      <c r="M4324" s="53">
        <v>0.67899999999999849</v>
      </c>
      <c r="N4324" s="45">
        <f t="shared" si="541"/>
        <v>0</v>
      </c>
      <c r="P4324" s="56"/>
    </row>
    <row r="4325" spans="1:16" x14ac:dyDescent="0.2">
      <c r="A4325" s="5">
        <v>45838</v>
      </c>
      <c r="B4325" s="10">
        <f t="shared" si="536"/>
        <v>45837</v>
      </c>
      <c r="C4325" s="4">
        <f t="shared" si="543"/>
        <v>0.95833333333333337</v>
      </c>
      <c r="D4325" s="4">
        <f>IF('Kauf Restprofil Los 7'!A4325&lt;&gt;"",IF('Kauf Restprofil Los 7'!A4325&lt;&gt;"",TIME(HOUR('Kauf Restprofil Los 7'!A4325),MINUTE('Kauf Restprofil Los 7'!A4325),SECOND('Kauf Restprofil Los 7'!A4325)),""),"")</f>
        <v>0</v>
      </c>
      <c r="E4325" s="9">
        <f t="shared" si="542"/>
        <v>24</v>
      </c>
      <c r="F4325">
        <v>19.579037296999999</v>
      </c>
      <c r="G4325" s="12">
        <f t="shared" si="537"/>
        <v>1.6319999999999999</v>
      </c>
      <c r="H4325" s="18">
        <f t="shared" si="538"/>
        <v>19.579000000000001</v>
      </c>
      <c r="I4325" s="21">
        <v>18.36</v>
      </c>
      <c r="J4325" s="14">
        <v>18.36</v>
      </c>
      <c r="K4325" s="14">
        <f t="shared" si="539"/>
        <v>0</v>
      </c>
      <c r="L4325" s="13">
        <f t="shared" si="540"/>
        <v>1.2190000000000012</v>
      </c>
      <c r="M4325" s="53">
        <v>1.2190000000000012</v>
      </c>
      <c r="N4325" s="45">
        <f t="shared" si="541"/>
        <v>0</v>
      </c>
      <c r="P4325" s="56"/>
    </row>
    <row r="4326" spans="1:16" x14ac:dyDescent="0.2">
      <c r="A4326" s="5">
        <v>45838.041666666664</v>
      </c>
      <c r="B4326" s="10">
        <f t="shared" si="536"/>
        <v>45838</v>
      </c>
      <c r="C4326" s="4">
        <f t="shared" si="543"/>
        <v>0</v>
      </c>
      <c r="D4326" s="4">
        <f>IF('Kauf Restprofil Los 7'!A4326&lt;&gt;"",IF('Kauf Restprofil Los 7'!A4326&lt;&gt;"",TIME(HOUR('Kauf Restprofil Los 7'!A4326),MINUTE('Kauf Restprofil Los 7'!A4326),SECOND('Kauf Restprofil Los 7'!A4326)),""),"")</f>
        <v>4.1666666666666664E-2</v>
      </c>
      <c r="E4326" s="9">
        <f t="shared" si="542"/>
        <v>1</v>
      </c>
      <c r="F4326">
        <v>17.229604892000001</v>
      </c>
      <c r="G4326" s="12">
        <f t="shared" si="537"/>
        <v>1.4359999999999999</v>
      </c>
      <c r="H4326" s="18">
        <f t="shared" si="538"/>
        <v>17.23</v>
      </c>
      <c r="I4326" s="21">
        <v>16.38</v>
      </c>
      <c r="J4326" s="14">
        <v>16.38</v>
      </c>
      <c r="K4326" s="14">
        <f t="shared" si="539"/>
        <v>0</v>
      </c>
      <c r="L4326" s="13">
        <f t="shared" si="540"/>
        <v>0.85000000000000142</v>
      </c>
      <c r="M4326" s="53">
        <v>0.85000000000000142</v>
      </c>
      <c r="N4326" s="45">
        <f t="shared" si="541"/>
        <v>0</v>
      </c>
      <c r="P4326" s="56"/>
    </row>
    <row r="4327" spans="1:16" x14ac:dyDescent="0.2">
      <c r="A4327" s="5">
        <v>45838.083333333336</v>
      </c>
      <c r="B4327" s="10">
        <f t="shared" si="536"/>
        <v>45838</v>
      </c>
      <c r="C4327" s="4">
        <f t="shared" si="543"/>
        <v>4.1666666666666664E-2</v>
      </c>
      <c r="D4327" s="4">
        <f>IF('Kauf Restprofil Los 7'!A4327&lt;&gt;"",IF('Kauf Restprofil Los 7'!A4327&lt;&gt;"",TIME(HOUR('Kauf Restprofil Los 7'!A4327),MINUTE('Kauf Restprofil Los 7'!A4327),SECOND('Kauf Restprofil Los 7'!A4327)),""),"")</f>
        <v>8.3333333333333329E-2</v>
      </c>
      <c r="E4327" s="9">
        <f t="shared" si="542"/>
        <v>2</v>
      </c>
      <c r="F4327">
        <v>16.250285235</v>
      </c>
      <c r="G4327" s="12">
        <f t="shared" si="537"/>
        <v>1.3540000000000001</v>
      </c>
      <c r="H4327" s="18">
        <f t="shared" si="538"/>
        <v>16.25</v>
      </c>
      <c r="I4327" s="21">
        <v>15.120000000000001</v>
      </c>
      <c r="J4327" s="14">
        <v>15.120000000000001</v>
      </c>
      <c r="K4327" s="14">
        <f t="shared" si="539"/>
        <v>0</v>
      </c>
      <c r="L4327" s="13">
        <f t="shared" si="540"/>
        <v>1.129999999999999</v>
      </c>
      <c r="M4327" s="53">
        <v>1.129999999999999</v>
      </c>
      <c r="N4327" s="45">
        <f t="shared" si="541"/>
        <v>0</v>
      </c>
      <c r="P4327" s="56"/>
    </row>
    <row r="4328" spans="1:16" x14ac:dyDescent="0.2">
      <c r="A4328" s="5">
        <v>45838.125</v>
      </c>
      <c r="B4328" s="10">
        <f t="shared" si="536"/>
        <v>45838</v>
      </c>
      <c r="C4328" s="4">
        <f t="shared" si="543"/>
        <v>8.3333333333333329E-2</v>
      </c>
      <c r="D4328" s="4">
        <f>IF('Kauf Restprofil Los 7'!A4328&lt;&gt;"",IF('Kauf Restprofil Los 7'!A4328&lt;&gt;"",TIME(HOUR('Kauf Restprofil Los 7'!A4328),MINUTE('Kauf Restprofil Los 7'!A4328),SECOND('Kauf Restprofil Los 7'!A4328)),""),"")</f>
        <v>0.125</v>
      </c>
      <c r="E4328" s="9">
        <f t="shared" si="542"/>
        <v>3</v>
      </c>
      <c r="F4328">
        <v>15.420321507000001</v>
      </c>
      <c r="G4328" s="12">
        <f t="shared" si="537"/>
        <v>1.2849999999999999</v>
      </c>
      <c r="H4328" s="18">
        <f t="shared" si="538"/>
        <v>15.42</v>
      </c>
      <c r="I4328" s="21">
        <v>14.64</v>
      </c>
      <c r="J4328" s="14">
        <v>14.64</v>
      </c>
      <c r="K4328" s="14">
        <f t="shared" si="539"/>
        <v>0</v>
      </c>
      <c r="L4328" s="13">
        <f t="shared" si="540"/>
        <v>0.77999999999999936</v>
      </c>
      <c r="M4328" s="53">
        <v>0.77999999999999936</v>
      </c>
      <c r="N4328" s="45">
        <f t="shared" si="541"/>
        <v>0</v>
      </c>
      <c r="P4328" s="56"/>
    </row>
    <row r="4329" spans="1:16" x14ac:dyDescent="0.2">
      <c r="A4329" s="5">
        <v>45838.166666666664</v>
      </c>
      <c r="B4329" s="10">
        <f t="shared" si="536"/>
        <v>45838</v>
      </c>
      <c r="C4329" s="4">
        <f t="shared" si="543"/>
        <v>0.125</v>
      </c>
      <c r="D4329" s="4">
        <f>IF('Kauf Restprofil Los 7'!A4329&lt;&gt;"",IF('Kauf Restprofil Los 7'!A4329&lt;&gt;"",TIME(HOUR('Kauf Restprofil Los 7'!A4329),MINUTE('Kauf Restprofil Los 7'!A4329),SECOND('Kauf Restprofil Los 7'!A4329)),""),"")</f>
        <v>0.16666666666666666</v>
      </c>
      <c r="E4329" s="9">
        <f t="shared" si="542"/>
        <v>4</v>
      </c>
      <c r="F4329">
        <v>15.521698540999999</v>
      </c>
      <c r="G4329" s="12">
        <f t="shared" si="537"/>
        <v>1.2929999999999999</v>
      </c>
      <c r="H4329" s="18">
        <f t="shared" si="538"/>
        <v>15.522</v>
      </c>
      <c r="I4329" s="21">
        <v>14.580000000000002</v>
      </c>
      <c r="J4329" s="14">
        <v>14.580000000000002</v>
      </c>
      <c r="K4329" s="14">
        <f t="shared" si="539"/>
        <v>0</v>
      </c>
      <c r="L4329" s="13">
        <f t="shared" si="540"/>
        <v>0.94199999999999839</v>
      </c>
      <c r="M4329" s="53">
        <v>0.94199999999999839</v>
      </c>
      <c r="N4329" s="45">
        <f t="shared" si="541"/>
        <v>0</v>
      </c>
      <c r="P4329" s="56"/>
    </row>
    <row r="4330" spans="1:16" x14ac:dyDescent="0.2">
      <c r="A4330" s="5">
        <v>45838.208333333336</v>
      </c>
      <c r="B4330" s="10">
        <f t="shared" si="536"/>
        <v>45838</v>
      </c>
      <c r="C4330" s="4">
        <f t="shared" si="543"/>
        <v>0.16666666666666666</v>
      </c>
      <c r="D4330" s="4">
        <f>IF('Kauf Restprofil Los 7'!A4330&lt;&gt;"",IF('Kauf Restprofil Los 7'!A4330&lt;&gt;"",TIME(HOUR('Kauf Restprofil Los 7'!A4330),MINUTE('Kauf Restprofil Los 7'!A4330),SECOND('Kauf Restprofil Los 7'!A4330)),""),"")</f>
        <v>0.20833333333333334</v>
      </c>
      <c r="E4330" s="9">
        <f t="shared" si="542"/>
        <v>5</v>
      </c>
      <c r="F4330">
        <v>16.724853255999999</v>
      </c>
      <c r="G4330" s="12">
        <f t="shared" si="537"/>
        <v>1.3939999999999999</v>
      </c>
      <c r="H4330" s="18">
        <f t="shared" si="538"/>
        <v>16.725000000000001</v>
      </c>
      <c r="I4330" s="21">
        <v>16.080000000000002</v>
      </c>
      <c r="J4330" s="14">
        <v>16.080000000000002</v>
      </c>
      <c r="K4330" s="14">
        <f t="shared" si="539"/>
        <v>0</v>
      </c>
      <c r="L4330" s="13">
        <f t="shared" si="540"/>
        <v>0.64499999999999957</v>
      </c>
      <c r="M4330" s="53">
        <v>0.64499999999999957</v>
      </c>
      <c r="N4330" s="45">
        <f t="shared" si="541"/>
        <v>0</v>
      </c>
      <c r="P4330" s="56"/>
    </row>
    <row r="4331" spans="1:16" x14ac:dyDescent="0.2">
      <c r="A4331" s="5">
        <v>45838.25</v>
      </c>
      <c r="B4331" s="10">
        <f t="shared" si="536"/>
        <v>45838</v>
      </c>
      <c r="C4331" s="4">
        <f t="shared" si="543"/>
        <v>0.20833333333333334</v>
      </c>
      <c r="D4331" s="4">
        <f>IF('Kauf Restprofil Los 7'!A4331&lt;&gt;"",IF('Kauf Restprofil Los 7'!A4331&lt;&gt;"",TIME(HOUR('Kauf Restprofil Los 7'!A4331),MINUTE('Kauf Restprofil Los 7'!A4331),SECOND('Kauf Restprofil Los 7'!A4331)),""),"")</f>
        <v>0.25</v>
      </c>
      <c r="E4331" s="9">
        <f t="shared" si="542"/>
        <v>6</v>
      </c>
      <c r="F4331">
        <v>20.318387504</v>
      </c>
      <c r="G4331" s="12">
        <f t="shared" si="537"/>
        <v>1.6930000000000001</v>
      </c>
      <c r="H4331" s="18">
        <f t="shared" si="538"/>
        <v>20.318000000000001</v>
      </c>
      <c r="I4331" s="21">
        <v>19.919999999999998</v>
      </c>
      <c r="J4331" s="14">
        <v>19.919999999999998</v>
      </c>
      <c r="K4331" s="14">
        <f t="shared" si="539"/>
        <v>0</v>
      </c>
      <c r="L4331" s="13">
        <f t="shared" si="540"/>
        <v>0.39800000000000324</v>
      </c>
      <c r="M4331" s="53">
        <v>0.39800000000000324</v>
      </c>
      <c r="N4331" s="45">
        <f t="shared" si="541"/>
        <v>0</v>
      </c>
      <c r="P4331" s="56"/>
    </row>
    <row r="4332" spans="1:16" x14ac:dyDescent="0.2">
      <c r="A4332" s="5">
        <v>45838.291666666664</v>
      </c>
      <c r="B4332" s="10">
        <f t="shared" si="536"/>
        <v>45838</v>
      </c>
      <c r="C4332" s="4">
        <f t="shared" si="543"/>
        <v>0.25</v>
      </c>
      <c r="D4332" s="4">
        <f>IF('Kauf Restprofil Los 7'!A4332&lt;&gt;"",IF('Kauf Restprofil Los 7'!A4332&lt;&gt;"",TIME(HOUR('Kauf Restprofil Los 7'!A4332),MINUTE('Kauf Restprofil Los 7'!A4332),SECOND('Kauf Restprofil Los 7'!A4332)),""),"")</f>
        <v>0.29166666666666669</v>
      </c>
      <c r="E4332" s="9">
        <f t="shared" si="542"/>
        <v>7</v>
      </c>
      <c r="F4332">
        <v>27.947028582000002</v>
      </c>
      <c r="G4332" s="12">
        <f t="shared" si="537"/>
        <v>2.3290000000000002</v>
      </c>
      <c r="H4332" s="18">
        <f t="shared" si="538"/>
        <v>27.946999999999999</v>
      </c>
      <c r="I4332" s="21">
        <v>28.395</v>
      </c>
      <c r="J4332" s="14">
        <v>28.395</v>
      </c>
      <c r="K4332" s="14">
        <f t="shared" si="539"/>
        <v>0</v>
      </c>
      <c r="L4332" s="13">
        <f t="shared" si="540"/>
        <v>-0.4480000000000004</v>
      </c>
      <c r="M4332" s="53">
        <v>0</v>
      </c>
      <c r="N4332" s="45">
        <f t="shared" si="541"/>
        <v>-0.4480000000000004</v>
      </c>
      <c r="P4332" s="56"/>
    </row>
    <row r="4333" spans="1:16" x14ac:dyDescent="0.2">
      <c r="A4333" s="5">
        <v>45838.333333333336</v>
      </c>
      <c r="B4333" s="10">
        <f t="shared" si="536"/>
        <v>45838</v>
      </c>
      <c r="C4333" s="4">
        <f t="shared" si="543"/>
        <v>0.29166666666666669</v>
      </c>
      <c r="D4333" s="4">
        <f>IF('Kauf Restprofil Los 7'!A4333&lt;&gt;"",IF('Kauf Restprofil Los 7'!A4333&lt;&gt;"",TIME(HOUR('Kauf Restprofil Los 7'!A4333),MINUTE('Kauf Restprofil Los 7'!A4333),SECOND('Kauf Restprofil Los 7'!A4333)),""),"")</f>
        <v>0.33333333333333331</v>
      </c>
      <c r="E4333" s="9">
        <f t="shared" si="542"/>
        <v>8</v>
      </c>
      <c r="F4333">
        <v>35.541187692000001</v>
      </c>
      <c r="G4333" s="12">
        <f t="shared" si="537"/>
        <v>2.9620000000000002</v>
      </c>
      <c r="H4333" s="18">
        <f t="shared" si="538"/>
        <v>35.540999999999997</v>
      </c>
      <c r="I4333" s="21">
        <v>35.94</v>
      </c>
      <c r="J4333" s="14">
        <v>35.94</v>
      </c>
      <c r="K4333" s="14">
        <f t="shared" si="539"/>
        <v>0</v>
      </c>
      <c r="L4333" s="13">
        <f t="shared" si="540"/>
        <v>-0.39900000000000091</v>
      </c>
      <c r="M4333" s="53">
        <v>0</v>
      </c>
      <c r="N4333" s="45">
        <f t="shared" si="541"/>
        <v>-0.39900000000000091</v>
      </c>
      <c r="P4333" s="56"/>
    </row>
    <row r="4334" spans="1:16" x14ac:dyDescent="0.2">
      <c r="A4334" s="5">
        <v>45838.375</v>
      </c>
      <c r="B4334" s="10">
        <f t="shared" si="536"/>
        <v>45838</v>
      </c>
      <c r="C4334" s="4">
        <f t="shared" si="543"/>
        <v>0.33333333333333331</v>
      </c>
      <c r="D4334" s="4">
        <f>IF('Kauf Restprofil Los 7'!A4334&lt;&gt;"",IF('Kauf Restprofil Los 7'!A4334&lt;&gt;"",TIME(HOUR('Kauf Restprofil Los 7'!A4334),MINUTE('Kauf Restprofil Los 7'!A4334),SECOND('Kauf Restprofil Los 7'!A4334)),""),"")</f>
        <v>0.375</v>
      </c>
      <c r="E4334" s="9">
        <f t="shared" si="542"/>
        <v>9</v>
      </c>
      <c r="F4334">
        <v>39.584698699</v>
      </c>
      <c r="G4334" s="12">
        <f t="shared" si="537"/>
        <v>3.2989999999999999</v>
      </c>
      <c r="H4334" s="18">
        <f t="shared" si="538"/>
        <v>39.585000000000001</v>
      </c>
      <c r="I4334" s="21">
        <v>40.304999999999993</v>
      </c>
      <c r="J4334" s="14">
        <v>40.304999999999993</v>
      </c>
      <c r="K4334" s="14">
        <f t="shared" si="539"/>
        <v>0</v>
      </c>
      <c r="L4334" s="13">
        <f t="shared" si="540"/>
        <v>-0.71999999999999176</v>
      </c>
      <c r="M4334" s="53">
        <v>0</v>
      </c>
      <c r="N4334" s="45">
        <f t="shared" si="541"/>
        <v>-0.71999999999999176</v>
      </c>
      <c r="P4334" s="56"/>
    </row>
    <row r="4335" spans="1:16" x14ac:dyDescent="0.2">
      <c r="A4335" s="5">
        <v>45838.416666666664</v>
      </c>
      <c r="B4335" s="10">
        <f t="shared" si="536"/>
        <v>45838</v>
      </c>
      <c r="C4335" s="4">
        <f t="shared" si="543"/>
        <v>0.375</v>
      </c>
      <c r="D4335" s="4">
        <f>IF('Kauf Restprofil Los 7'!A4335&lt;&gt;"",IF('Kauf Restprofil Los 7'!A4335&lt;&gt;"",TIME(HOUR('Kauf Restprofil Los 7'!A4335),MINUTE('Kauf Restprofil Los 7'!A4335),SECOND('Kauf Restprofil Los 7'!A4335)),""),"")</f>
        <v>0.41666666666666669</v>
      </c>
      <c r="E4335" s="9">
        <f t="shared" si="542"/>
        <v>10</v>
      </c>
      <c r="F4335">
        <v>38.855279944999999</v>
      </c>
      <c r="G4335" s="12">
        <f t="shared" si="537"/>
        <v>3.238</v>
      </c>
      <c r="H4335" s="18">
        <f t="shared" si="538"/>
        <v>38.854999999999997</v>
      </c>
      <c r="I4335" s="21">
        <v>41.099999999999994</v>
      </c>
      <c r="J4335" s="14">
        <v>41.099999999999994</v>
      </c>
      <c r="K4335" s="14">
        <f t="shared" si="539"/>
        <v>0</v>
      </c>
      <c r="L4335" s="13">
        <f t="shared" si="540"/>
        <v>-2.2449999999999974</v>
      </c>
      <c r="M4335" s="53">
        <v>0</v>
      </c>
      <c r="N4335" s="45">
        <f t="shared" si="541"/>
        <v>-2.2449999999999974</v>
      </c>
      <c r="P4335" s="56"/>
    </row>
    <row r="4336" spans="1:16" x14ac:dyDescent="0.2">
      <c r="A4336" s="5">
        <v>45838.458333333336</v>
      </c>
      <c r="B4336" s="10">
        <f t="shared" si="536"/>
        <v>45838</v>
      </c>
      <c r="C4336" s="4">
        <f t="shared" si="543"/>
        <v>0.41666666666666669</v>
      </c>
      <c r="D4336" s="4">
        <f>IF('Kauf Restprofil Los 7'!A4336&lt;&gt;"",IF('Kauf Restprofil Los 7'!A4336&lt;&gt;"",TIME(HOUR('Kauf Restprofil Los 7'!A4336),MINUTE('Kauf Restprofil Los 7'!A4336),SECOND('Kauf Restprofil Los 7'!A4336)),""),"")</f>
        <v>0.45833333333333331</v>
      </c>
      <c r="E4336" s="9">
        <f t="shared" si="542"/>
        <v>11</v>
      </c>
      <c r="F4336">
        <v>36.821734176</v>
      </c>
      <c r="G4336" s="12">
        <f t="shared" si="537"/>
        <v>3.0680000000000001</v>
      </c>
      <c r="H4336" s="18">
        <f t="shared" si="538"/>
        <v>36.822000000000003</v>
      </c>
      <c r="I4336" s="21">
        <v>41.535000000000004</v>
      </c>
      <c r="J4336" s="14">
        <v>41.535000000000004</v>
      </c>
      <c r="K4336" s="14">
        <f t="shared" si="539"/>
        <v>0</v>
      </c>
      <c r="L4336" s="13">
        <f t="shared" si="540"/>
        <v>-4.713000000000001</v>
      </c>
      <c r="M4336" s="53">
        <v>0</v>
      </c>
      <c r="N4336" s="45">
        <f t="shared" si="541"/>
        <v>-4.713000000000001</v>
      </c>
      <c r="P4336" s="56"/>
    </row>
    <row r="4337" spans="1:16" x14ac:dyDescent="0.2">
      <c r="A4337" s="5">
        <v>45838.5</v>
      </c>
      <c r="B4337" s="10">
        <f t="shared" si="536"/>
        <v>45838</v>
      </c>
      <c r="C4337" s="4">
        <f t="shared" si="543"/>
        <v>0.45833333333333331</v>
      </c>
      <c r="D4337" s="4">
        <f>IF('Kauf Restprofil Los 7'!A4337&lt;&gt;"",IF('Kauf Restprofil Los 7'!A4337&lt;&gt;"",TIME(HOUR('Kauf Restprofil Los 7'!A4337),MINUTE('Kauf Restprofil Los 7'!A4337),SECOND('Kauf Restprofil Los 7'!A4337)),""),"")</f>
        <v>0.5</v>
      </c>
      <c r="E4337" s="9">
        <f t="shared" si="542"/>
        <v>12</v>
      </c>
      <c r="F4337">
        <v>35.526502987000001</v>
      </c>
      <c r="G4337" s="12">
        <f t="shared" si="537"/>
        <v>2.9609999999999999</v>
      </c>
      <c r="H4337" s="18">
        <f t="shared" si="538"/>
        <v>35.527000000000001</v>
      </c>
      <c r="I4337" s="21">
        <v>42.195</v>
      </c>
      <c r="J4337" s="14">
        <v>42.195</v>
      </c>
      <c r="K4337" s="14">
        <f t="shared" si="539"/>
        <v>0</v>
      </c>
      <c r="L4337" s="13">
        <f t="shared" si="540"/>
        <v>-6.6679999999999993</v>
      </c>
      <c r="M4337" s="53">
        <v>0</v>
      </c>
      <c r="N4337" s="45">
        <f t="shared" si="541"/>
        <v>-6.6679999999999993</v>
      </c>
      <c r="P4337" s="56"/>
    </row>
    <row r="4338" spans="1:16" x14ac:dyDescent="0.2">
      <c r="A4338" s="5">
        <v>45838.541666666664</v>
      </c>
      <c r="B4338" s="10">
        <f t="shared" si="536"/>
        <v>45838</v>
      </c>
      <c r="C4338" s="4">
        <f t="shared" si="543"/>
        <v>0.5</v>
      </c>
      <c r="D4338" s="4">
        <f>IF('Kauf Restprofil Los 7'!A4338&lt;&gt;"",IF('Kauf Restprofil Los 7'!A4338&lt;&gt;"",TIME(HOUR('Kauf Restprofil Los 7'!A4338),MINUTE('Kauf Restprofil Los 7'!A4338),SECOND('Kauf Restprofil Los 7'!A4338)),""),"")</f>
        <v>0.54166666666666663</v>
      </c>
      <c r="E4338" s="9">
        <f t="shared" si="542"/>
        <v>13</v>
      </c>
      <c r="F4338">
        <v>31.43815837</v>
      </c>
      <c r="G4338" s="12">
        <f t="shared" si="537"/>
        <v>2.62</v>
      </c>
      <c r="H4338" s="18">
        <f t="shared" si="538"/>
        <v>31.437999999999999</v>
      </c>
      <c r="I4338" s="21">
        <v>41.820000000000007</v>
      </c>
      <c r="J4338" s="14">
        <v>41.820000000000007</v>
      </c>
      <c r="K4338" s="14">
        <f t="shared" si="539"/>
        <v>0</v>
      </c>
      <c r="L4338" s="13">
        <f t="shared" si="540"/>
        <v>-10.382000000000009</v>
      </c>
      <c r="M4338" s="53">
        <v>0</v>
      </c>
      <c r="N4338" s="45">
        <f t="shared" si="541"/>
        <v>-10.382000000000009</v>
      </c>
      <c r="P4338" s="56"/>
    </row>
    <row r="4339" spans="1:16" x14ac:dyDescent="0.2">
      <c r="A4339" s="5">
        <v>45838.583333333336</v>
      </c>
      <c r="B4339" s="10">
        <f t="shared" si="536"/>
        <v>45838</v>
      </c>
      <c r="C4339" s="4">
        <f t="shared" si="543"/>
        <v>0.54166666666666663</v>
      </c>
      <c r="D4339" s="4">
        <f>IF('Kauf Restprofil Los 7'!A4339&lt;&gt;"",IF('Kauf Restprofil Los 7'!A4339&lt;&gt;"",TIME(HOUR('Kauf Restprofil Los 7'!A4339),MINUTE('Kauf Restprofil Los 7'!A4339),SECOND('Kauf Restprofil Los 7'!A4339)),""),"")</f>
        <v>0.58333333333333337</v>
      </c>
      <c r="E4339" s="9">
        <f t="shared" si="542"/>
        <v>14</v>
      </c>
      <c r="F4339">
        <v>29.449617078999999</v>
      </c>
      <c r="G4339" s="12">
        <f t="shared" si="537"/>
        <v>2.4540000000000002</v>
      </c>
      <c r="H4339" s="18">
        <f t="shared" si="538"/>
        <v>29.45</v>
      </c>
      <c r="I4339" s="21">
        <v>39.734999999999999</v>
      </c>
      <c r="J4339" s="14">
        <v>39.734999999999999</v>
      </c>
      <c r="K4339" s="14">
        <f t="shared" si="539"/>
        <v>0</v>
      </c>
      <c r="L4339" s="13">
        <f t="shared" si="540"/>
        <v>-10.285</v>
      </c>
      <c r="M4339" s="53">
        <v>0</v>
      </c>
      <c r="N4339" s="45">
        <f t="shared" si="541"/>
        <v>-10.285</v>
      </c>
      <c r="P4339" s="56"/>
    </row>
    <row r="4340" spans="1:16" x14ac:dyDescent="0.2">
      <c r="A4340" s="5">
        <v>45838.625</v>
      </c>
      <c r="B4340" s="10">
        <f t="shared" si="536"/>
        <v>45838</v>
      </c>
      <c r="C4340" s="4">
        <f t="shared" si="543"/>
        <v>0.58333333333333337</v>
      </c>
      <c r="D4340" s="4">
        <f>IF('Kauf Restprofil Los 7'!A4340&lt;&gt;"",IF('Kauf Restprofil Los 7'!A4340&lt;&gt;"",TIME(HOUR('Kauf Restprofil Los 7'!A4340),MINUTE('Kauf Restprofil Los 7'!A4340),SECOND('Kauf Restprofil Los 7'!A4340)),""),"")</f>
        <v>0.625</v>
      </c>
      <c r="E4340" s="9">
        <f t="shared" si="542"/>
        <v>15</v>
      </c>
      <c r="F4340">
        <v>27.316682999000001</v>
      </c>
      <c r="G4340" s="12">
        <f t="shared" si="537"/>
        <v>2.2759999999999998</v>
      </c>
      <c r="H4340" s="18">
        <f t="shared" si="538"/>
        <v>27.317</v>
      </c>
      <c r="I4340" s="21">
        <v>38.159999999999997</v>
      </c>
      <c r="J4340" s="14">
        <v>38.159999999999997</v>
      </c>
      <c r="K4340" s="14">
        <f t="shared" si="539"/>
        <v>0</v>
      </c>
      <c r="L4340" s="13">
        <f t="shared" si="540"/>
        <v>-10.842999999999996</v>
      </c>
      <c r="M4340" s="53">
        <v>0</v>
      </c>
      <c r="N4340" s="45">
        <f t="shared" si="541"/>
        <v>-10.842999999999996</v>
      </c>
      <c r="P4340" s="56"/>
    </row>
    <row r="4341" spans="1:16" x14ac:dyDescent="0.2">
      <c r="A4341" s="5">
        <v>45838.666666666664</v>
      </c>
      <c r="B4341" s="10">
        <f t="shared" si="536"/>
        <v>45838</v>
      </c>
      <c r="C4341" s="4">
        <f t="shared" si="543"/>
        <v>0.625</v>
      </c>
      <c r="D4341" s="4">
        <f>IF('Kauf Restprofil Los 7'!A4341&lt;&gt;"",IF('Kauf Restprofil Los 7'!A4341&lt;&gt;"",TIME(HOUR('Kauf Restprofil Los 7'!A4341),MINUTE('Kauf Restprofil Los 7'!A4341),SECOND('Kauf Restprofil Los 7'!A4341)),""),"")</f>
        <v>0.66666666666666663</v>
      </c>
      <c r="E4341" s="9">
        <f t="shared" si="542"/>
        <v>16</v>
      </c>
      <c r="F4341">
        <v>26.824916957999999</v>
      </c>
      <c r="G4341" s="12">
        <f t="shared" si="537"/>
        <v>2.2349999999999999</v>
      </c>
      <c r="H4341" s="18">
        <f t="shared" si="538"/>
        <v>26.824999999999999</v>
      </c>
      <c r="I4341" s="21">
        <v>37.470000000000006</v>
      </c>
      <c r="J4341" s="14">
        <v>37.470000000000006</v>
      </c>
      <c r="K4341" s="14">
        <f t="shared" si="539"/>
        <v>0</v>
      </c>
      <c r="L4341" s="13">
        <f t="shared" si="540"/>
        <v>-10.645000000000007</v>
      </c>
      <c r="M4341" s="53">
        <v>0</v>
      </c>
      <c r="N4341" s="45">
        <f t="shared" si="541"/>
        <v>-10.645000000000007</v>
      </c>
      <c r="P4341" s="56"/>
    </row>
    <row r="4342" spans="1:16" x14ac:dyDescent="0.2">
      <c r="A4342" s="5">
        <v>45838.708333333336</v>
      </c>
      <c r="B4342" s="10">
        <f t="shared" si="536"/>
        <v>45838</v>
      </c>
      <c r="C4342" s="4">
        <f t="shared" si="543"/>
        <v>0.66666666666666663</v>
      </c>
      <c r="D4342" s="4">
        <f>IF('Kauf Restprofil Los 7'!A4342&lt;&gt;"",IF('Kauf Restprofil Los 7'!A4342&lt;&gt;"",TIME(HOUR('Kauf Restprofil Los 7'!A4342),MINUTE('Kauf Restprofil Los 7'!A4342),SECOND('Kauf Restprofil Los 7'!A4342)),""),"")</f>
        <v>0.70833333333333337</v>
      </c>
      <c r="E4342" s="9">
        <f t="shared" si="542"/>
        <v>17</v>
      </c>
      <c r="F4342">
        <v>27.933702441000001</v>
      </c>
      <c r="G4342" s="12">
        <f t="shared" si="537"/>
        <v>2.3279999999999998</v>
      </c>
      <c r="H4342" s="18">
        <f t="shared" si="538"/>
        <v>27.934000000000001</v>
      </c>
      <c r="I4342" s="21">
        <v>37.155000000000001</v>
      </c>
      <c r="J4342" s="14">
        <v>37.155000000000001</v>
      </c>
      <c r="K4342" s="14">
        <f t="shared" si="539"/>
        <v>0</v>
      </c>
      <c r="L4342" s="13">
        <f t="shared" si="540"/>
        <v>-9.2210000000000001</v>
      </c>
      <c r="M4342" s="53">
        <v>0</v>
      </c>
      <c r="N4342" s="45">
        <f t="shared" si="541"/>
        <v>-9.2210000000000001</v>
      </c>
      <c r="P4342" s="56"/>
    </row>
    <row r="4343" spans="1:16" x14ac:dyDescent="0.2">
      <c r="A4343" s="5">
        <v>45838.75</v>
      </c>
      <c r="B4343" s="10">
        <f t="shared" si="536"/>
        <v>45838</v>
      </c>
      <c r="C4343" s="4">
        <f t="shared" si="543"/>
        <v>0.70833333333333337</v>
      </c>
      <c r="D4343" s="4">
        <f>IF('Kauf Restprofil Los 7'!A4343&lt;&gt;"",IF('Kauf Restprofil Los 7'!A4343&lt;&gt;"",TIME(HOUR('Kauf Restprofil Los 7'!A4343),MINUTE('Kauf Restprofil Los 7'!A4343),SECOND('Kauf Restprofil Los 7'!A4343)),""),"")</f>
        <v>0.75</v>
      </c>
      <c r="E4343" s="9">
        <f t="shared" si="542"/>
        <v>18</v>
      </c>
      <c r="F4343">
        <v>32.072180555000003</v>
      </c>
      <c r="G4343" s="12">
        <f t="shared" si="537"/>
        <v>2.673</v>
      </c>
      <c r="H4343" s="18">
        <f t="shared" si="538"/>
        <v>32.072000000000003</v>
      </c>
      <c r="I4343" s="21">
        <v>39.164999999999999</v>
      </c>
      <c r="J4343" s="14">
        <v>39.164999999999999</v>
      </c>
      <c r="K4343" s="14">
        <f t="shared" si="539"/>
        <v>0</v>
      </c>
      <c r="L4343" s="13">
        <f t="shared" si="540"/>
        <v>-7.0929999999999964</v>
      </c>
      <c r="M4343" s="53">
        <v>0</v>
      </c>
      <c r="N4343" s="45">
        <f t="shared" si="541"/>
        <v>-7.0929999999999964</v>
      </c>
      <c r="P4343" s="56"/>
    </row>
    <row r="4344" spans="1:16" x14ac:dyDescent="0.2">
      <c r="A4344" s="5">
        <v>45838.791666666664</v>
      </c>
      <c r="B4344" s="10">
        <f t="shared" si="536"/>
        <v>45838</v>
      </c>
      <c r="C4344" s="4">
        <f t="shared" si="543"/>
        <v>0.75</v>
      </c>
      <c r="D4344" s="4">
        <f>IF('Kauf Restprofil Los 7'!A4344&lt;&gt;"",IF('Kauf Restprofil Los 7'!A4344&lt;&gt;"",TIME(HOUR('Kauf Restprofil Los 7'!A4344),MINUTE('Kauf Restprofil Los 7'!A4344),SECOND('Kauf Restprofil Los 7'!A4344)),""),"")</f>
        <v>0.79166666666666663</v>
      </c>
      <c r="E4344" s="9">
        <f t="shared" si="542"/>
        <v>19</v>
      </c>
      <c r="F4344">
        <v>34.975931699999997</v>
      </c>
      <c r="G4344" s="12">
        <f t="shared" si="537"/>
        <v>2.915</v>
      </c>
      <c r="H4344" s="18">
        <f t="shared" si="538"/>
        <v>34.975999999999999</v>
      </c>
      <c r="I4344" s="21">
        <v>40.17</v>
      </c>
      <c r="J4344" s="14">
        <v>40.17</v>
      </c>
      <c r="K4344" s="14">
        <f t="shared" si="539"/>
        <v>0</v>
      </c>
      <c r="L4344" s="13">
        <f t="shared" si="540"/>
        <v>-5.1940000000000026</v>
      </c>
      <c r="M4344" s="53">
        <v>0</v>
      </c>
      <c r="N4344" s="45">
        <f t="shared" si="541"/>
        <v>-5.1940000000000026</v>
      </c>
      <c r="P4344" s="56"/>
    </row>
    <row r="4345" spans="1:16" x14ac:dyDescent="0.2">
      <c r="A4345" s="5">
        <v>45838.833333333336</v>
      </c>
      <c r="B4345" s="10">
        <f t="shared" si="536"/>
        <v>45838</v>
      </c>
      <c r="C4345" s="4">
        <f t="shared" si="543"/>
        <v>0.79166666666666663</v>
      </c>
      <c r="D4345" s="4">
        <f>IF('Kauf Restprofil Los 7'!A4345&lt;&gt;"",IF('Kauf Restprofil Los 7'!A4345&lt;&gt;"",TIME(HOUR('Kauf Restprofil Los 7'!A4345),MINUTE('Kauf Restprofil Los 7'!A4345),SECOND('Kauf Restprofil Los 7'!A4345)),""),"")</f>
        <v>0.83333333333333337</v>
      </c>
      <c r="E4345" s="9">
        <f t="shared" si="542"/>
        <v>20</v>
      </c>
      <c r="F4345">
        <v>35.675760924000002</v>
      </c>
      <c r="G4345" s="12">
        <f t="shared" si="537"/>
        <v>2.9729999999999999</v>
      </c>
      <c r="H4345" s="18">
        <f t="shared" si="538"/>
        <v>35.676000000000002</v>
      </c>
      <c r="I4345" s="21">
        <v>39.015000000000001</v>
      </c>
      <c r="J4345" s="14">
        <v>39.015000000000001</v>
      </c>
      <c r="K4345" s="14">
        <f t="shared" si="539"/>
        <v>0</v>
      </c>
      <c r="L4345" s="13">
        <f t="shared" si="540"/>
        <v>-3.3389999999999986</v>
      </c>
      <c r="M4345" s="53">
        <v>0</v>
      </c>
      <c r="N4345" s="45">
        <f t="shared" si="541"/>
        <v>-3.3389999999999986</v>
      </c>
      <c r="P4345" s="56"/>
    </row>
    <row r="4346" spans="1:16" x14ac:dyDescent="0.2">
      <c r="A4346" s="5">
        <v>45838.875</v>
      </c>
      <c r="B4346" s="10">
        <f t="shared" si="536"/>
        <v>45838</v>
      </c>
      <c r="C4346" s="4">
        <f t="shared" si="543"/>
        <v>0.83333333333333337</v>
      </c>
      <c r="D4346" s="4">
        <f>IF('Kauf Restprofil Los 7'!A4346&lt;&gt;"",IF('Kauf Restprofil Los 7'!A4346&lt;&gt;"",TIME(HOUR('Kauf Restprofil Los 7'!A4346),MINUTE('Kauf Restprofil Los 7'!A4346),SECOND('Kauf Restprofil Los 7'!A4346)),""),"")</f>
        <v>0.875</v>
      </c>
      <c r="E4346" s="9">
        <f t="shared" si="542"/>
        <v>21</v>
      </c>
      <c r="F4346">
        <v>34.063645669000003</v>
      </c>
      <c r="G4346" s="12">
        <f t="shared" si="537"/>
        <v>2.839</v>
      </c>
      <c r="H4346" s="18">
        <f t="shared" si="538"/>
        <v>34.064</v>
      </c>
      <c r="I4346" s="21">
        <v>35.655000000000001</v>
      </c>
      <c r="J4346" s="14">
        <v>35.655000000000001</v>
      </c>
      <c r="K4346" s="14">
        <f t="shared" si="539"/>
        <v>0</v>
      </c>
      <c r="L4346" s="13">
        <f t="shared" si="540"/>
        <v>-1.5910000000000011</v>
      </c>
      <c r="M4346" s="53">
        <v>0</v>
      </c>
      <c r="N4346" s="45">
        <f t="shared" si="541"/>
        <v>-1.5910000000000011</v>
      </c>
      <c r="P4346" s="56"/>
    </row>
    <row r="4347" spans="1:16" x14ac:dyDescent="0.2">
      <c r="A4347" s="5">
        <v>45838.916666666664</v>
      </c>
      <c r="B4347" s="10">
        <f t="shared" si="536"/>
        <v>45838</v>
      </c>
      <c r="C4347" s="4">
        <f t="shared" si="543"/>
        <v>0.875</v>
      </c>
      <c r="D4347" s="4">
        <f>IF('Kauf Restprofil Los 7'!A4347&lt;&gt;"",IF('Kauf Restprofil Los 7'!A4347&lt;&gt;"",TIME(HOUR('Kauf Restprofil Los 7'!A4347),MINUTE('Kauf Restprofil Los 7'!A4347),SECOND('Kauf Restprofil Los 7'!A4347)),""),"")</f>
        <v>0.91666666666666663</v>
      </c>
      <c r="E4347" s="9">
        <f t="shared" si="542"/>
        <v>22</v>
      </c>
      <c r="F4347">
        <v>30.629937891000001</v>
      </c>
      <c r="G4347" s="12">
        <f t="shared" si="537"/>
        <v>2.552</v>
      </c>
      <c r="H4347" s="18">
        <f t="shared" si="538"/>
        <v>30.63</v>
      </c>
      <c r="I4347" s="21">
        <v>31.724999999999998</v>
      </c>
      <c r="J4347" s="14">
        <v>31.724999999999998</v>
      </c>
      <c r="K4347" s="14">
        <f t="shared" si="539"/>
        <v>0</v>
      </c>
      <c r="L4347" s="13">
        <f t="shared" si="540"/>
        <v>-1.0949999999999989</v>
      </c>
      <c r="M4347" s="53">
        <v>0</v>
      </c>
      <c r="N4347" s="45">
        <f t="shared" si="541"/>
        <v>-1.0949999999999989</v>
      </c>
      <c r="P4347" s="56"/>
    </row>
    <row r="4348" spans="1:16" x14ac:dyDescent="0.2">
      <c r="A4348" s="5">
        <v>45838.958333333336</v>
      </c>
      <c r="B4348" s="10">
        <f t="shared" si="536"/>
        <v>45838</v>
      </c>
      <c r="C4348" s="4">
        <f t="shared" si="543"/>
        <v>0.91666666666666663</v>
      </c>
      <c r="D4348" s="4">
        <f>IF('Kauf Restprofil Los 7'!A4348&lt;&gt;"",IF('Kauf Restprofil Los 7'!A4348&lt;&gt;"",TIME(HOUR('Kauf Restprofil Los 7'!A4348),MINUTE('Kauf Restprofil Los 7'!A4348),SECOND('Kauf Restprofil Los 7'!A4348)),""),"")</f>
        <v>0.95833333333333337</v>
      </c>
      <c r="E4348" s="9">
        <f t="shared" si="542"/>
        <v>23</v>
      </c>
      <c r="F4348">
        <v>27.597837015</v>
      </c>
      <c r="G4348" s="12">
        <f t="shared" si="537"/>
        <v>2.2999999999999998</v>
      </c>
      <c r="H4348" s="18">
        <f t="shared" si="538"/>
        <v>27.597999999999999</v>
      </c>
      <c r="I4348" s="21">
        <v>28.065000000000001</v>
      </c>
      <c r="J4348" s="14">
        <v>28.065000000000001</v>
      </c>
      <c r="K4348" s="14">
        <f t="shared" si="539"/>
        <v>0</v>
      </c>
      <c r="L4348" s="13">
        <f t="shared" si="540"/>
        <v>-0.4670000000000023</v>
      </c>
      <c r="M4348" s="53">
        <v>0</v>
      </c>
      <c r="N4348" s="45">
        <f t="shared" si="541"/>
        <v>-0.4670000000000023</v>
      </c>
      <c r="P4348" s="56"/>
    </row>
    <row r="4349" spans="1:16" x14ac:dyDescent="0.2">
      <c r="A4349" s="5">
        <v>45839</v>
      </c>
      <c r="B4349" s="10">
        <f t="shared" si="536"/>
        <v>45838</v>
      </c>
      <c r="C4349" s="4">
        <f t="shared" si="543"/>
        <v>0.95833333333333337</v>
      </c>
      <c r="D4349" s="4">
        <f>IF('Kauf Restprofil Los 7'!A4349&lt;&gt;"",IF('Kauf Restprofil Los 7'!A4349&lt;&gt;"",TIME(HOUR('Kauf Restprofil Los 7'!A4349),MINUTE('Kauf Restprofil Los 7'!A4349),SECOND('Kauf Restprofil Los 7'!A4349)),""),"")</f>
        <v>0</v>
      </c>
      <c r="E4349" s="9">
        <f t="shared" si="542"/>
        <v>24</v>
      </c>
      <c r="F4349">
        <v>23.190169817000001</v>
      </c>
      <c r="G4349" s="12">
        <f t="shared" si="537"/>
        <v>1.9330000000000001</v>
      </c>
      <c r="H4349" s="18">
        <f t="shared" si="538"/>
        <v>23.19</v>
      </c>
      <c r="I4349" s="21">
        <v>23.370000000000005</v>
      </c>
      <c r="J4349" s="14">
        <v>23.370000000000005</v>
      </c>
      <c r="K4349" s="14">
        <f t="shared" si="539"/>
        <v>0</v>
      </c>
      <c r="L4349" s="13">
        <f t="shared" si="540"/>
        <v>-0.18000000000000327</v>
      </c>
      <c r="M4349" s="53">
        <v>0</v>
      </c>
      <c r="N4349" s="45">
        <f t="shared" si="541"/>
        <v>-0.18000000000000327</v>
      </c>
      <c r="P4349" s="56"/>
    </row>
    <row r="4350" spans="1:16" x14ac:dyDescent="0.2">
      <c r="A4350" s="5">
        <v>45839.041666666664</v>
      </c>
      <c r="B4350" s="10">
        <f t="shared" si="536"/>
        <v>45839</v>
      </c>
      <c r="C4350" s="4">
        <f t="shared" si="543"/>
        <v>0</v>
      </c>
      <c r="D4350" s="4">
        <f>IF('Kauf Restprofil Los 7'!A4350&lt;&gt;"",IF('Kauf Restprofil Los 7'!A4350&lt;&gt;"",TIME(HOUR('Kauf Restprofil Los 7'!A4350),MINUTE('Kauf Restprofil Los 7'!A4350),SECOND('Kauf Restprofil Los 7'!A4350)),""),"")</f>
        <v>4.1666666666666664E-2</v>
      </c>
      <c r="E4350" s="9">
        <f t="shared" si="542"/>
        <v>1</v>
      </c>
      <c r="F4350">
        <v>19.840472122000001</v>
      </c>
      <c r="G4350" s="12">
        <f t="shared" si="537"/>
        <v>1.653</v>
      </c>
      <c r="H4350" s="18">
        <f t="shared" si="538"/>
        <v>19.84</v>
      </c>
      <c r="I4350" s="21">
        <v>20.759999999999998</v>
      </c>
      <c r="J4350" s="14">
        <v>20.759999999999998</v>
      </c>
      <c r="K4350" s="14">
        <f t="shared" si="539"/>
        <v>0</v>
      </c>
      <c r="L4350" s="13">
        <f t="shared" si="540"/>
        <v>-0.91999999999999815</v>
      </c>
      <c r="M4350" s="53">
        <v>0</v>
      </c>
      <c r="N4350" s="45">
        <f t="shared" si="541"/>
        <v>-0.91999999999999815</v>
      </c>
      <c r="P4350" s="56"/>
    </row>
    <row r="4351" spans="1:16" x14ac:dyDescent="0.2">
      <c r="A4351" s="5">
        <v>45839.083333333336</v>
      </c>
      <c r="B4351" s="10">
        <f t="shared" si="536"/>
        <v>45839</v>
      </c>
      <c r="C4351" s="4">
        <f t="shared" si="543"/>
        <v>4.1666666666666664E-2</v>
      </c>
      <c r="D4351" s="4">
        <f>IF('Kauf Restprofil Los 7'!A4351&lt;&gt;"",IF('Kauf Restprofil Los 7'!A4351&lt;&gt;"",TIME(HOUR('Kauf Restprofil Los 7'!A4351),MINUTE('Kauf Restprofil Los 7'!A4351),SECOND('Kauf Restprofil Los 7'!A4351)),""),"")</f>
        <v>8.3333333333333329E-2</v>
      </c>
      <c r="E4351" s="9">
        <f t="shared" si="542"/>
        <v>2</v>
      </c>
      <c r="F4351">
        <v>18.108846081999999</v>
      </c>
      <c r="G4351" s="12">
        <f t="shared" si="537"/>
        <v>1.5089999999999999</v>
      </c>
      <c r="H4351" s="18">
        <f t="shared" si="538"/>
        <v>18.109000000000002</v>
      </c>
      <c r="I4351" s="21">
        <v>18.899999999999999</v>
      </c>
      <c r="J4351" s="14">
        <v>18.899999999999999</v>
      </c>
      <c r="K4351" s="14">
        <f t="shared" si="539"/>
        <v>0</v>
      </c>
      <c r="L4351" s="13">
        <f t="shared" si="540"/>
        <v>-0.79099999999999682</v>
      </c>
      <c r="M4351" s="53">
        <v>0</v>
      </c>
      <c r="N4351" s="45">
        <f t="shared" si="541"/>
        <v>-0.79099999999999682</v>
      </c>
      <c r="P4351" s="56"/>
    </row>
    <row r="4352" spans="1:16" x14ac:dyDescent="0.2">
      <c r="A4352" s="5">
        <v>45839.125</v>
      </c>
      <c r="B4352" s="10">
        <f t="shared" si="536"/>
        <v>45839</v>
      </c>
      <c r="C4352" s="4">
        <f t="shared" si="543"/>
        <v>8.3333333333333329E-2</v>
      </c>
      <c r="D4352" s="4">
        <f>IF('Kauf Restprofil Los 7'!A4352&lt;&gt;"",IF('Kauf Restprofil Los 7'!A4352&lt;&gt;"",TIME(HOUR('Kauf Restprofil Los 7'!A4352),MINUTE('Kauf Restprofil Los 7'!A4352),SECOND('Kauf Restprofil Los 7'!A4352)),""),"")</f>
        <v>0.125</v>
      </c>
      <c r="E4352" s="9">
        <f t="shared" si="542"/>
        <v>3</v>
      </c>
      <c r="F4352">
        <v>17.367164397</v>
      </c>
      <c r="G4352" s="12">
        <f t="shared" si="537"/>
        <v>1.4470000000000001</v>
      </c>
      <c r="H4352" s="18">
        <f t="shared" si="538"/>
        <v>17.367000000000001</v>
      </c>
      <c r="I4352" s="21">
        <v>18</v>
      </c>
      <c r="J4352" s="14">
        <v>18</v>
      </c>
      <c r="K4352" s="14">
        <f t="shared" si="539"/>
        <v>0</v>
      </c>
      <c r="L4352" s="13">
        <f t="shared" si="540"/>
        <v>-0.63299999999999912</v>
      </c>
      <c r="M4352" s="53">
        <v>0</v>
      </c>
      <c r="N4352" s="45">
        <f t="shared" si="541"/>
        <v>-0.63299999999999912</v>
      </c>
      <c r="P4352" s="56"/>
    </row>
    <row r="4353" spans="1:16" x14ac:dyDescent="0.2">
      <c r="A4353" s="5">
        <v>45839.166666666664</v>
      </c>
      <c r="B4353" s="10">
        <f t="shared" si="536"/>
        <v>45839</v>
      </c>
      <c r="C4353" s="4">
        <f t="shared" si="543"/>
        <v>0.125</v>
      </c>
      <c r="D4353" s="4">
        <f>IF('Kauf Restprofil Los 7'!A4353&lt;&gt;"",IF('Kauf Restprofil Los 7'!A4353&lt;&gt;"",TIME(HOUR('Kauf Restprofil Los 7'!A4353),MINUTE('Kauf Restprofil Los 7'!A4353),SECOND('Kauf Restprofil Los 7'!A4353)),""),"")</f>
        <v>0.16666666666666666</v>
      </c>
      <c r="E4353" s="9">
        <f t="shared" si="542"/>
        <v>4</v>
      </c>
      <c r="F4353">
        <v>17.055172635000002</v>
      </c>
      <c r="G4353" s="12">
        <f t="shared" si="537"/>
        <v>1.421</v>
      </c>
      <c r="H4353" s="18">
        <f t="shared" si="538"/>
        <v>17.055</v>
      </c>
      <c r="I4353" s="21">
        <v>17.700000000000003</v>
      </c>
      <c r="J4353" s="14">
        <v>17.700000000000003</v>
      </c>
      <c r="K4353" s="14">
        <f t="shared" si="539"/>
        <v>0</v>
      </c>
      <c r="L4353" s="13">
        <f t="shared" si="540"/>
        <v>-0.64500000000000313</v>
      </c>
      <c r="M4353" s="53">
        <v>0</v>
      </c>
      <c r="N4353" s="45">
        <f t="shared" si="541"/>
        <v>-0.64500000000000313</v>
      </c>
      <c r="P4353" s="56"/>
    </row>
    <row r="4354" spans="1:16" x14ac:dyDescent="0.2">
      <c r="A4354" s="5">
        <v>45839.208333333336</v>
      </c>
      <c r="B4354" s="10">
        <f t="shared" si="536"/>
        <v>45839</v>
      </c>
      <c r="C4354" s="4">
        <f t="shared" si="543"/>
        <v>0.16666666666666666</v>
      </c>
      <c r="D4354" s="4">
        <f>IF('Kauf Restprofil Los 7'!A4354&lt;&gt;"",IF('Kauf Restprofil Los 7'!A4354&lt;&gt;"",TIME(HOUR('Kauf Restprofil Los 7'!A4354),MINUTE('Kauf Restprofil Los 7'!A4354),SECOND('Kauf Restprofil Los 7'!A4354)),""),"")</f>
        <v>0.20833333333333334</v>
      </c>
      <c r="E4354" s="9">
        <f t="shared" si="542"/>
        <v>5</v>
      </c>
      <c r="F4354">
        <v>18.201738871</v>
      </c>
      <c r="G4354" s="12">
        <f t="shared" si="537"/>
        <v>1.5169999999999999</v>
      </c>
      <c r="H4354" s="18">
        <f t="shared" si="538"/>
        <v>18.202000000000002</v>
      </c>
      <c r="I4354" s="21">
        <v>18.36</v>
      </c>
      <c r="J4354" s="14">
        <v>18.36</v>
      </c>
      <c r="K4354" s="14">
        <f t="shared" si="539"/>
        <v>0</v>
      </c>
      <c r="L4354" s="13">
        <f t="shared" si="540"/>
        <v>-0.1579999999999977</v>
      </c>
      <c r="M4354" s="53">
        <v>0</v>
      </c>
      <c r="N4354" s="45">
        <f t="shared" si="541"/>
        <v>-0.1579999999999977</v>
      </c>
      <c r="P4354" s="56"/>
    </row>
    <row r="4355" spans="1:16" x14ac:dyDescent="0.2">
      <c r="A4355" s="5">
        <v>45839.25</v>
      </c>
      <c r="B4355" s="10">
        <f t="shared" si="536"/>
        <v>45839</v>
      </c>
      <c r="C4355" s="4">
        <f t="shared" si="543"/>
        <v>0.20833333333333334</v>
      </c>
      <c r="D4355" s="4">
        <f>IF('Kauf Restprofil Los 7'!A4355&lt;&gt;"",IF('Kauf Restprofil Los 7'!A4355&lt;&gt;"",TIME(HOUR('Kauf Restprofil Los 7'!A4355),MINUTE('Kauf Restprofil Los 7'!A4355),SECOND('Kauf Restprofil Los 7'!A4355)),""),"")</f>
        <v>0.25</v>
      </c>
      <c r="E4355" s="9">
        <f t="shared" si="542"/>
        <v>6</v>
      </c>
      <c r="F4355">
        <v>21.652839408999998</v>
      </c>
      <c r="G4355" s="12">
        <f t="shared" si="537"/>
        <v>1.804</v>
      </c>
      <c r="H4355" s="18">
        <f t="shared" si="538"/>
        <v>21.652999999999999</v>
      </c>
      <c r="I4355" s="21">
        <v>21.06</v>
      </c>
      <c r="J4355" s="14">
        <v>21.06</v>
      </c>
      <c r="K4355" s="14">
        <f t="shared" si="539"/>
        <v>0</v>
      </c>
      <c r="L4355" s="13">
        <f t="shared" si="540"/>
        <v>0.59299999999999997</v>
      </c>
      <c r="M4355" s="53">
        <v>0.59299999999999997</v>
      </c>
      <c r="N4355" s="45">
        <f t="shared" si="541"/>
        <v>0</v>
      </c>
      <c r="P4355" s="56"/>
    </row>
    <row r="4356" spans="1:16" x14ac:dyDescent="0.2">
      <c r="A4356" s="5">
        <v>45839.291666666664</v>
      </c>
      <c r="B4356" s="10">
        <f t="shared" si="536"/>
        <v>45839</v>
      </c>
      <c r="C4356" s="4">
        <f t="shared" si="543"/>
        <v>0.25</v>
      </c>
      <c r="D4356" s="4">
        <f>IF('Kauf Restprofil Los 7'!A4356&lt;&gt;"",IF('Kauf Restprofil Los 7'!A4356&lt;&gt;"",TIME(HOUR('Kauf Restprofil Los 7'!A4356),MINUTE('Kauf Restprofil Los 7'!A4356),SECOND('Kauf Restprofil Los 7'!A4356)),""),"")</f>
        <v>0.29166666666666669</v>
      </c>
      <c r="E4356" s="9">
        <f t="shared" si="542"/>
        <v>7</v>
      </c>
      <c r="F4356">
        <v>29.232138486</v>
      </c>
      <c r="G4356" s="12">
        <f t="shared" si="537"/>
        <v>2.4359999999999999</v>
      </c>
      <c r="H4356" s="18">
        <f t="shared" si="538"/>
        <v>29.231999999999999</v>
      </c>
      <c r="I4356" s="21">
        <v>28.98</v>
      </c>
      <c r="J4356" s="14">
        <v>28.98</v>
      </c>
      <c r="K4356" s="14">
        <f t="shared" si="539"/>
        <v>0</v>
      </c>
      <c r="L4356" s="13">
        <f t="shared" si="540"/>
        <v>0.25199999999999889</v>
      </c>
      <c r="M4356" s="53">
        <v>0.25199999999999889</v>
      </c>
      <c r="N4356" s="45">
        <f t="shared" si="541"/>
        <v>0</v>
      </c>
      <c r="P4356" s="56"/>
    </row>
    <row r="4357" spans="1:16" x14ac:dyDescent="0.2">
      <c r="A4357" s="5">
        <v>45839.333333333336</v>
      </c>
      <c r="B4357" s="10">
        <f t="shared" si="536"/>
        <v>45839</v>
      </c>
      <c r="C4357" s="4">
        <f t="shared" si="543"/>
        <v>0.29166666666666669</v>
      </c>
      <c r="D4357" s="4">
        <f>IF('Kauf Restprofil Los 7'!A4357&lt;&gt;"",IF('Kauf Restprofil Los 7'!A4357&lt;&gt;"",TIME(HOUR('Kauf Restprofil Los 7'!A4357),MINUTE('Kauf Restprofil Los 7'!A4357),SECOND('Kauf Restprofil Los 7'!A4357)),""),"")</f>
        <v>0.33333333333333331</v>
      </c>
      <c r="E4357" s="9">
        <f t="shared" si="542"/>
        <v>8</v>
      </c>
      <c r="F4357">
        <v>36.188455324000003</v>
      </c>
      <c r="G4357" s="12">
        <f t="shared" si="537"/>
        <v>3.016</v>
      </c>
      <c r="H4357" s="18">
        <f t="shared" si="538"/>
        <v>36.188000000000002</v>
      </c>
      <c r="I4357" s="21">
        <v>36.839999999999996</v>
      </c>
      <c r="J4357" s="14">
        <v>36.839999999999996</v>
      </c>
      <c r="K4357" s="14">
        <f t="shared" si="539"/>
        <v>0</v>
      </c>
      <c r="L4357" s="13">
        <f t="shared" si="540"/>
        <v>-0.65199999999999392</v>
      </c>
      <c r="M4357" s="53">
        <v>0</v>
      </c>
      <c r="N4357" s="45">
        <f t="shared" si="541"/>
        <v>-0.65199999999999392</v>
      </c>
      <c r="P4357" s="56"/>
    </row>
    <row r="4358" spans="1:16" x14ac:dyDescent="0.2">
      <c r="A4358" s="5">
        <v>45839.375</v>
      </c>
      <c r="B4358" s="10">
        <f t="shared" si="536"/>
        <v>45839</v>
      </c>
      <c r="C4358" s="4">
        <f t="shared" si="543"/>
        <v>0.33333333333333331</v>
      </c>
      <c r="D4358" s="4">
        <f>IF('Kauf Restprofil Los 7'!A4358&lt;&gt;"",IF('Kauf Restprofil Los 7'!A4358&lt;&gt;"",TIME(HOUR('Kauf Restprofil Los 7'!A4358),MINUTE('Kauf Restprofil Los 7'!A4358),SECOND('Kauf Restprofil Los 7'!A4358)),""),"")</f>
        <v>0.375</v>
      </c>
      <c r="E4358" s="9">
        <f t="shared" si="542"/>
        <v>9</v>
      </c>
      <c r="F4358">
        <v>40.362107094999999</v>
      </c>
      <c r="G4358" s="12">
        <f t="shared" si="537"/>
        <v>3.3639999999999999</v>
      </c>
      <c r="H4358" s="18">
        <f t="shared" si="538"/>
        <v>40.362000000000002</v>
      </c>
      <c r="I4358" s="21">
        <v>40.92</v>
      </c>
      <c r="J4358" s="14">
        <v>40.92</v>
      </c>
      <c r="K4358" s="14">
        <f t="shared" si="539"/>
        <v>0</v>
      </c>
      <c r="L4358" s="13">
        <f t="shared" si="540"/>
        <v>-0.55799999999999983</v>
      </c>
      <c r="M4358" s="53">
        <v>0</v>
      </c>
      <c r="N4358" s="45">
        <f t="shared" si="541"/>
        <v>-0.55799999999999983</v>
      </c>
      <c r="P4358" s="56"/>
    </row>
    <row r="4359" spans="1:16" x14ac:dyDescent="0.2">
      <c r="A4359" s="5">
        <v>45839.416666666664</v>
      </c>
      <c r="B4359" s="10">
        <f t="shared" si="536"/>
        <v>45839</v>
      </c>
      <c r="C4359" s="4">
        <f t="shared" si="543"/>
        <v>0.375</v>
      </c>
      <c r="D4359" s="4">
        <f>IF('Kauf Restprofil Los 7'!A4359&lt;&gt;"",IF('Kauf Restprofil Los 7'!A4359&lt;&gt;"",TIME(HOUR('Kauf Restprofil Los 7'!A4359),MINUTE('Kauf Restprofil Los 7'!A4359),SECOND('Kauf Restprofil Los 7'!A4359)),""),"")</f>
        <v>0.41666666666666669</v>
      </c>
      <c r="E4359" s="9">
        <f t="shared" si="542"/>
        <v>10</v>
      </c>
      <c r="F4359">
        <v>40.952063555999999</v>
      </c>
      <c r="G4359" s="12">
        <f t="shared" si="537"/>
        <v>3.4129999999999998</v>
      </c>
      <c r="H4359" s="18">
        <f t="shared" si="538"/>
        <v>40.951999999999998</v>
      </c>
      <c r="I4359" s="21">
        <v>40.74</v>
      </c>
      <c r="J4359" s="14">
        <v>40.74</v>
      </c>
      <c r="K4359" s="14">
        <f t="shared" si="539"/>
        <v>0</v>
      </c>
      <c r="L4359" s="13">
        <f t="shared" si="540"/>
        <v>0.21199999999999619</v>
      </c>
      <c r="M4359" s="53">
        <v>0.21199999999999619</v>
      </c>
      <c r="N4359" s="45">
        <f t="shared" si="541"/>
        <v>0</v>
      </c>
      <c r="P4359" s="56"/>
    </row>
    <row r="4360" spans="1:16" x14ac:dyDescent="0.2">
      <c r="A4360" s="5">
        <v>45839.458333333336</v>
      </c>
      <c r="B4360" s="10">
        <f t="shared" ref="B4360:B4423" si="544">IF(A4360&lt;&gt;"",IF(E4360=24,B4359,DATE(YEAR(A4360),MONTH(A4360),DAY(A4360))),"")</f>
        <v>45839</v>
      </c>
      <c r="C4360" s="4">
        <f t="shared" si="543"/>
        <v>0.41666666666666669</v>
      </c>
      <c r="D4360" s="4">
        <f>IF('Kauf Restprofil Los 7'!A4360&lt;&gt;"",IF('Kauf Restprofil Los 7'!A4360&lt;&gt;"",TIME(HOUR('Kauf Restprofil Los 7'!A4360),MINUTE('Kauf Restprofil Los 7'!A4360),SECOND('Kauf Restprofil Los 7'!A4360)),""),"")</f>
        <v>0.45833333333333331</v>
      </c>
      <c r="E4360" s="9">
        <f t="shared" si="542"/>
        <v>11</v>
      </c>
      <c r="F4360">
        <v>42.06089411</v>
      </c>
      <c r="G4360" s="12">
        <f t="shared" ref="G4360:G4423" si="545">ROUND(F4360/$H$5,3)</f>
        <v>3.5049999999999999</v>
      </c>
      <c r="H4360" s="18">
        <f t="shared" ref="H4360:H4423" si="546">ROUND(F4360,3)</f>
        <v>42.061</v>
      </c>
      <c r="I4360" s="21">
        <v>40.32</v>
      </c>
      <c r="J4360" s="14">
        <v>40.32</v>
      </c>
      <c r="K4360" s="14">
        <f t="shared" ref="K4360:K4423" si="547">J4360-I4360</f>
        <v>0</v>
      </c>
      <c r="L4360" s="13">
        <f t="shared" ref="L4360:L4423" si="548">H4360-I4360</f>
        <v>1.7409999999999997</v>
      </c>
      <c r="M4360" s="53">
        <v>1.7409999999999997</v>
      </c>
      <c r="N4360" s="45">
        <f t="shared" ref="N4360:N4423" si="549">IF(L4360&lt;0,L4360,0)</f>
        <v>0</v>
      </c>
      <c r="P4360" s="56"/>
    </row>
    <row r="4361" spans="1:16" x14ac:dyDescent="0.2">
      <c r="A4361" s="5">
        <v>45839.5</v>
      </c>
      <c r="B4361" s="10">
        <f t="shared" si="544"/>
        <v>45839</v>
      </c>
      <c r="C4361" s="4">
        <f t="shared" si="543"/>
        <v>0.45833333333333331</v>
      </c>
      <c r="D4361" s="4">
        <f>IF('Kauf Restprofil Los 7'!A4361&lt;&gt;"",IF('Kauf Restprofil Los 7'!A4361&lt;&gt;"",TIME(HOUR('Kauf Restprofil Los 7'!A4361),MINUTE('Kauf Restprofil Los 7'!A4361),SECOND('Kauf Restprofil Los 7'!A4361)),""),"")</f>
        <v>0.5</v>
      </c>
      <c r="E4361" s="9">
        <f t="shared" ref="E4361:E4424" si="550">IF(A4361&lt;&gt;"",IF(HOUR(A4361)=0,24,HOUR(A4361)),"")</f>
        <v>12</v>
      </c>
      <c r="F4361">
        <v>43.291776093999999</v>
      </c>
      <c r="G4361" s="12">
        <f t="shared" si="545"/>
        <v>3.6080000000000001</v>
      </c>
      <c r="H4361" s="18">
        <f t="shared" si="546"/>
        <v>43.292000000000002</v>
      </c>
      <c r="I4361" s="21">
        <v>40.92</v>
      </c>
      <c r="J4361" s="14">
        <v>40.92</v>
      </c>
      <c r="K4361" s="14">
        <f t="shared" si="547"/>
        <v>0</v>
      </c>
      <c r="L4361" s="13">
        <f t="shared" si="548"/>
        <v>2.3719999999999999</v>
      </c>
      <c r="M4361" s="53">
        <v>2.3719999999999999</v>
      </c>
      <c r="N4361" s="45">
        <f t="shared" si="549"/>
        <v>0</v>
      </c>
      <c r="P4361" s="56"/>
    </row>
    <row r="4362" spans="1:16" x14ac:dyDescent="0.2">
      <c r="A4362" s="5">
        <v>45839.541666666664</v>
      </c>
      <c r="B4362" s="10">
        <f t="shared" si="544"/>
        <v>45839</v>
      </c>
      <c r="C4362" s="4">
        <f t="shared" ref="C4362:C4425" si="551">D4361</f>
        <v>0.5</v>
      </c>
      <c r="D4362" s="4">
        <f>IF('Kauf Restprofil Los 7'!A4362&lt;&gt;"",IF('Kauf Restprofil Los 7'!A4362&lt;&gt;"",TIME(HOUR('Kauf Restprofil Los 7'!A4362),MINUTE('Kauf Restprofil Los 7'!A4362),SECOND('Kauf Restprofil Los 7'!A4362)),""),"")</f>
        <v>0.54166666666666663</v>
      </c>
      <c r="E4362" s="9">
        <f t="shared" si="550"/>
        <v>13</v>
      </c>
      <c r="F4362">
        <v>41.598304175999999</v>
      </c>
      <c r="G4362" s="12">
        <f t="shared" si="545"/>
        <v>3.4670000000000001</v>
      </c>
      <c r="H4362" s="18">
        <f t="shared" si="546"/>
        <v>41.597999999999999</v>
      </c>
      <c r="I4362" s="21">
        <v>40.980000000000004</v>
      </c>
      <c r="J4362" s="14">
        <v>40.980000000000004</v>
      </c>
      <c r="K4362" s="14">
        <f t="shared" si="547"/>
        <v>0</v>
      </c>
      <c r="L4362" s="13">
        <f t="shared" si="548"/>
        <v>0.617999999999995</v>
      </c>
      <c r="M4362" s="53">
        <v>0.617999999999995</v>
      </c>
      <c r="N4362" s="45">
        <f t="shared" si="549"/>
        <v>0</v>
      </c>
      <c r="P4362" s="56"/>
    </row>
    <row r="4363" spans="1:16" x14ac:dyDescent="0.2">
      <c r="A4363" s="5">
        <v>45839.583333333336</v>
      </c>
      <c r="B4363" s="10">
        <f t="shared" si="544"/>
        <v>45839</v>
      </c>
      <c r="C4363" s="4">
        <f t="shared" si="551"/>
        <v>0.54166666666666663</v>
      </c>
      <c r="D4363" s="4">
        <f>IF('Kauf Restprofil Los 7'!A4363&lt;&gt;"",IF('Kauf Restprofil Los 7'!A4363&lt;&gt;"",TIME(HOUR('Kauf Restprofil Los 7'!A4363),MINUTE('Kauf Restprofil Los 7'!A4363),SECOND('Kauf Restprofil Los 7'!A4363)),""),"")</f>
        <v>0.58333333333333337</v>
      </c>
      <c r="E4363" s="9">
        <f t="shared" si="550"/>
        <v>14</v>
      </c>
      <c r="F4363">
        <v>38.805194037</v>
      </c>
      <c r="G4363" s="12">
        <f t="shared" si="545"/>
        <v>3.234</v>
      </c>
      <c r="H4363" s="18">
        <f t="shared" si="546"/>
        <v>38.805</v>
      </c>
      <c r="I4363" s="21">
        <v>39.06</v>
      </c>
      <c r="J4363" s="14">
        <v>39.06</v>
      </c>
      <c r="K4363" s="14">
        <f t="shared" si="547"/>
        <v>0</v>
      </c>
      <c r="L4363" s="13">
        <f t="shared" si="548"/>
        <v>-0.25500000000000256</v>
      </c>
      <c r="M4363" s="53">
        <v>0</v>
      </c>
      <c r="N4363" s="45">
        <f t="shared" si="549"/>
        <v>-0.25500000000000256</v>
      </c>
      <c r="P4363" s="56"/>
    </row>
    <row r="4364" spans="1:16" x14ac:dyDescent="0.2">
      <c r="A4364" s="5">
        <v>45839.625</v>
      </c>
      <c r="B4364" s="10">
        <f t="shared" si="544"/>
        <v>45839</v>
      </c>
      <c r="C4364" s="4">
        <f t="shared" si="551"/>
        <v>0.58333333333333337</v>
      </c>
      <c r="D4364" s="4">
        <f>IF('Kauf Restprofil Los 7'!A4364&lt;&gt;"",IF('Kauf Restprofil Los 7'!A4364&lt;&gt;"",TIME(HOUR('Kauf Restprofil Los 7'!A4364),MINUTE('Kauf Restprofil Los 7'!A4364),SECOND('Kauf Restprofil Los 7'!A4364)),""),"")</f>
        <v>0.625</v>
      </c>
      <c r="E4364" s="9">
        <f t="shared" si="550"/>
        <v>15</v>
      </c>
      <c r="F4364">
        <v>36.836229328000002</v>
      </c>
      <c r="G4364" s="12">
        <f t="shared" si="545"/>
        <v>3.07</v>
      </c>
      <c r="H4364" s="18">
        <f t="shared" si="546"/>
        <v>36.835999999999999</v>
      </c>
      <c r="I4364" s="21">
        <v>37.380000000000003</v>
      </c>
      <c r="J4364" s="14">
        <v>37.380000000000003</v>
      </c>
      <c r="K4364" s="14">
        <f t="shared" si="547"/>
        <v>0</v>
      </c>
      <c r="L4364" s="13">
        <f t="shared" si="548"/>
        <v>-0.54400000000000404</v>
      </c>
      <c r="M4364" s="53">
        <v>0</v>
      </c>
      <c r="N4364" s="45">
        <f t="shared" si="549"/>
        <v>-0.54400000000000404</v>
      </c>
      <c r="P4364" s="56"/>
    </row>
    <row r="4365" spans="1:16" x14ac:dyDescent="0.2">
      <c r="A4365" s="5">
        <v>45839.666666666664</v>
      </c>
      <c r="B4365" s="10">
        <f t="shared" si="544"/>
        <v>45839</v>
      </c>
      <c r="C4365" s="4">
        <f t="shared" si="551"/>
        <v>0.625</v>
      </c>
      <c r="D4365" s="4">
        <f>IF('Kauf Restprofil Los 7'!A4365&lt;&gt;"",IF('Kauf Restprofil Los 7'!A4365&lt;&gt;"",TIME(HOUR('Kauf Restprofil Los 7'!A4365),MINUTE('Kauf Restprofil Los 7'!A4365),SECOND('Kauf Restprofil Los 7'!A4365)),""),"")</f>
        <v>0.66666666666666663</v>
      </c>
      <c r="E4365" s="9">
        <f t="shared" si="550"/>
        <v>16</v>
      </c>
      <c r="F4365">
        <v>36.092284173000003</v>
      </c>
      <c r="G4365" s="12">
        <f t="shared" si="545"/>
        <v>3.008</v>
      </c>
      <c r="H4365" s="18">
        <f t="shared" si="546"/>
        <v>36.091999999999999</v>
      </c>
      <c r="I4365" s="21">
        <v>36.660000000000004</v>
      </c>
      <c r="J4365" s="14">
        <v>36.660000000000004</v>
      </c>
      <c r="K4365" s="14">
        <f t="shared" si="547"/>
        <v>0</v>
      </c>
      <c r="L4365" s="13">
        <f t="shared" si="548"/>
        <v>-0.56800000000000495</v>
      </c>
      <c r="M4365" s="53">
        <v>0</v>
      </c>
      <c r="N4365" s="45">
        <f t="shared" si="549"/>
        <v>-0.56800000000000495</v>
      </c>
      <c r="P4365" s="56"/>
    </row>
    <row r="4366" spans="1:16" x14ac:dyDescent="0.2">
      <c r="A4366" s="5">
        <v>45839.708333333336</v>
      </c>
      <c r="B4366" s="10">
        <f t="shared" si="544"/>
        <v>45839</v>
      </c>
      <c r="C4366" s="4">
        <f t="shared" si="551"/>
        <v>0.66666666666666663</v>
      </c>
      <c r="D4366" s="4">
        <f>IF('Kauf Restprofil Los 7'!A4366&lt;&gt;"",IF('Kauf Restprofil Los 7'!A4366&lt;&gt;"",TIME(HOUR('Kauf Restprofil Los 7'!A4366),MINUTE('Kauf Restprofil Los 7'!A4366),SECOND('Kauf Restprofil Los 7'!A4366)),""),"")</f>
        <v>0.70833333333333337</v>
      </c>
      <c r="E4366" s="9">
        <f t="shared" si="550"/>
        <v>17</v>
      </c>
      <c r="F4366">
        <v>36.099123575</v>
      </c>
      <c r="G4366" s="12">
        <f t="shared" si="545"/>
        <v>3.008</v>
      </c>
      <c r="H4366" s="18">
        <f t="shared" si="546"/>
        <v>36.098999999999997</v>
      </c>
      <c r="I4366" s="21">
        <v>36.660000000000004</v>
      </c>
      <c r="J4366" s="14">
        <v>36.660000000000004</v>
      </c>
      <c r="K4366" s="14">
        <f t="shared" si="547"/>
        <v>0</v>
      </c>
      <c r="L4366" s="13">
        <f t="shared" si="548"/>
        <v>-0.56100000000000705</v>
      </c>
      <c r="M4366" s="53">
        <v>0</v>
      </c>
      <c r="N4366" s="45">
        <f t="shared" si="549"/>
        <v>-0.56100000000000705</v>
      </c>
      <c r="P4366" s="56"/>
    </row>
    <row r="4367" spans="1:16" x14ac:dyDescent="0.2">
      <c r="A4367" s="5">
        <v>45839.75</v>
      </c>
      <c r="B4367" s="10">
        <f t="shared" si="544"/>
        <v>45839</v>
      </c>
      <c r="C4367" s="4">
        <f t="shared" si="551"/>
        <v>0.70833333333333337</v>
      </c>
      <c r="D4367" s="4">
        <f>IF('Kauf Restprofil Los 7'!A4367&lt;&gt;"",IF('Kauf Restprofil Los 7'!A4367&lt;&gt;"",TIME(HOUR('Kauf Restprofil Los 7'!A4367),MINUTE('Kauf Restprofil Los 7'!A4367),SECOND('Kauf Restprofil Los 7'!A4367)),""),"")</f>
        <v>0.75</v>
      </c>
      <c r="E4367" s="9">
        <f t="shared" si="550"/>
        <v>18</v>
      </c>
      <c r="F4367">
        <v>37.704067930999997</v>
      </c>
      <c r="G4367" s="12">
        <f t="shared" si="545"/>
        <v>3.1419999999999999</v>
      </c>
      <c r="H4367" s="18">
        <f t="shared" si="546"/>
        <v>37.704000000000001</v>
      </c>
      <c r="I4367" s="21">
        <v>38.22</v>
      </c>
      <c r="J4367" s="14">
        <v>38.22</v>
      </c>
      <c r="K4367" s="14">
        <f t="shared" si="547"/>
        <v>0</v>
      </c>
      <c r="L4367" s="13">
        <f t="shared" si="548"/>
        <v>-0.51599999999999824</v>
      </c>
      <c r="M4367" s="53">
        <v>0</v>
      </c>
      <c r="N4367" s="45">
        <f t="shared" si="549"/>
        <v>-0.51599999999999824</v>
      </c>
      <c r="P4367" s="56"/>
    </row>
    <row r="4368" spans="1:16" x14ac:dyDescent="0.2">
      <c r="A4368" s="5">
        <v>45839.791666666664</v>
      </c>
      <c r="B4368" s="10">
        <f t="shared" si="544"/>
        <v>45839</v>
      </c>
      <c r="C4368" s="4">
        <f t="shared" si="551"/>
        <v>0.75</v>
      </c>
      <c r="D4368" s="4">
        <f>IF('Kauf Restprofil Los 7'!A4368&lt;&gt;"",IF('Kauf Restprofil Los 7'!A4368&lt;&gt;"",TIME(HOUR('Kauf Restprofil Los 7'!A4368),MINUTE('Kauf Restprofil Los 7'!A4368),SECOND('Kauf Restprofil Los 7'!A4368)),""),"")</f>
        <v>0.79166666666666663</v>
      </c>
      <c r="E4368" s="9">
        <f t="shared" si="550"/>
        <v>19</v>
      </c>
      <c r="F4368">
        <v>38.655779459000001</v>
      </c>
      <c r="G4368" s="12">
        <f t="shared" si="545"/>
        <v>3.2210000000000001</v>
      </c>
      <c r="H4368" s="18">
        <f t="shared" si="546"/>
        <v>38.655999999999999</v>
      </c>
      <c r="I4368" s="21">
        <v>40.32</v>
      </c>
      <c r="J4368" s="14">
        <v>40.32</v>
      </c>
      <c r="K4368" s="14">
        <f t="shared" si="547"/>
        <v>0</v>
      </c>
      <c r="L4368" s="13">
        <f t="shared" si="548"/>
        <v>-1.6640000000000015</v>
      </c>
      <c r="M4368" s="53">
        <v>0</v>
      </c>
      <c r="N4368" s="45">
        <f t="shared" si="549"/>
        <v>-1.6640000000000015</v>
      </c>
      <c r="P4368" s="56"/>
    </row>
    <row r="4369" spans="1:16" x14ac:dyDescent="0.2">
      <c r="A4369" s="5">
        <v>45839.833333333336</v>
      </c>
      <c r="B4369" s="10">
        <f t="shared" si="544"/>
        <v>45839</v>
      </c>
      <c r="C4369" s="4">
        <f t="shared" si="551"/>
        <v>0.79166666666666663</v>
      </c>
      <c r="D4369" s="4">
        <f>IF('Kauf Restprofil Los 7'!A4369&lt;&gt;"",IF('Kauf Restprofil Los 7'!A4369&lt;&gt;"",TIME(HOUR('Kauf Restprofil Los 7'!A4369),MINUTE('Kauf Restprofil Los 7'!A4369),SECOND('Kauf Restprofil Los 7'!A4369)),""),"")</f>
        <v>0.83333333333333337</v>
      </c>
      <c r="E4369" s="9">
        <f t="shared" si="550"/>
        <v>20</v>
      </c>
      <c r="F4369">
        <v>37.351917911000001</v>
      </c>
      <c r="G4369" s="12">
        <f t="shared" si="545"/>
        <v>3.113</v>
      </c>
      <c r="H4369" s="18">
        <f t="shared" si="546"/>
        <v>37.351999999999997</v>
      </c>
      <c r="I4369" s="21">
        <v>39.72</v>
      </c>
      <c r="J4369" s="14">
        <v>39.72</v>
      </c>
      <c r="K4369" s="14">
        <f t="shared" si="547"/>
        <v>0</v>
      </c>
      <c r="L4369" s="13">
        <f t="shared" si="548"/>
        <v>-2.3680000000000021</v>
      </c>
      <c r="M4369" s="53">
        <v>0</v>
      </c>
      <c r="N4369" s="45">
        <f t="shared" si="549"/>
        <v>-2.3680000000000021</v>
      </c>
      <c r="P4369" s="56"/>
    </row>
    <row r="4370" spans="1:16" x14ac:dyDescent="0.2">
      <c r="A4370" s="5">
        <v>45839.875</v>
      </c>
      <c r="B4370" s="10">
        <f t="shared" si="544"/>
        <v>45839</v>
      </c>
      <c r="C4370" s="4">
        <f t="shared" si="551"/>
        <v>0.83333333333333337</v>
      </c>
      <c r="D4370" s="4">
        <f>IF('Kauf Restprofil Los 7'!A4370&lt;&gt;"",IF('Kauf Restprofil Los 7'!A4370&lt;&gt;"",TIME(HOUR('Kauf Restprofil Los 7'!A4370),MINUTE('Kauf Restprofil Los 7'!A4370),SECOND('Kauf Restprofil Los 7'!A4370)),""),"")</f>
        <v>0.875</v>
      </c>
      <c r="E4370" s="9">
        <f t="shared" si="550"/>
        <v>21</v>
      </c>
      <c r="F4370">
        <v>34.757606780000003</v>
      </c>
      <c r="G4370" s="12">
        <f t="shared" si="545"/>
        <v>2.8959999999999999</v>
      </c>
      <c r="H4370" s="18">
        <f t="shared" si="546"/>
        <v>34.758000000000003</v>
      </c>
      <c r="I4370" s="21">
        <v>36.480000000000004</v>
      </c>
      <c r="J4370" s="14">
        <v>36.480000000000004</v>
      </c>
      <c r="K4370" s="14">
        <f t="shared" si="547"/>
        <v>0</v>
      </c>
      <c r="L4370" s="13">
        <f t="shared" si="548"/>
        <v>-1.7220000000000013</v>
      </c>
      <c r="M4370" s="53">
        <v>0</v>
      </c>
      <c r="N4370" s="45">
        <f t="shared" si="549"/>
        <v>-1.7220000000000013</v>
      </c>
      <c r="P4370" s="56"/>
    </row>
    <row r="4371" spans="1:16" x14ac:dyDescent="0.2">
      <c r="A4371" s="5">
        <v>45839.916666666664</v>
      </c>
      <c r="B4371" s="10">
        <f t="shared" si="544"/>
        <v>45839</v>
      </c>
      <c r="C4371" s="4">
        <f t="shared" si="551"/>
        <v>0.875</v>
      </c>
      <c r="D4371" s="4">
        <f>IF('Kauf Restprofil Los 7'!A4371&lt;&gt;"",IF('Kauf Restprofil Los 7'!A4371&lt;&gt;"",TIME(HOUR('Kauf Restprofil Los 7'!A4371),MINUTE('Kauf Restprofil Los 7'!A4371),SECOND('Kauf Restprofil Los 7'!A4371)),""),"")</f>
        <v>0.91666666666666663</v>
      </c>
      <c r="E4371" s="9">
        <f t="shared" si="550"/>
        <v>22</v>
      </c>
      <c r="F4371">
        <v>30.809708111999999</v>
      </c>
      <c r="G4371" s="12">
        <f t="shared" si="545"/>
        <v>2.5670000000000002</v>
      </c>
      <c r="H4371" s="18">
        <f t="shared" si="546"/>
        <v>30.81</v>
      </c>
      <c r="I4371" s="21">
        <v>32.58</v>
      </c>
      <c r="J4371" s="14">
        <v>32.58</v>
      </c>
      <c r="K4371" s="14">
        <f t="shared" si="547"/>
        <v>0</v>
      </c>
      <c r="L4371" s="13">
        <f t="shared" si="548"/>
        <v>-1.7699999999999996</v>
      </c>
      <c r="M4371" s="53">
        <v>0</v>
      </c>
      <c r="N4371" s="45">
        <f t="shared" si="549"/>
        <v>-1.7699999999999996</v>
      </c>
      <c r="P4371" s="56"/>
    </row>
    <row r="4372" spans="1:16" x14ac:dyDescent="0.2">
      <c r="A4372" s="5">
        <v>45839.958333333336</v>
      </c>
      <c r="B4372" s="10">
        <f t="shared" si="544"/>
        <v>45839</v>
      </c>
      <c r="C4372" s="4">
        <f t="shared" si="551"/>
        <v>0.91666666666666663</v>
      </c>
      <c r="D4372" s="4">
        <f>IF('Kauf Restprofil Los 7'!A4372&lt;&gt;"",IF('Kauf Restprofil Los 7'!A4372&lt;&gt;"",TIME(HOUR('Kauf Restprofil Los 7'!A4372),MINUTE('Kauf Restprofil Los 7'!A4372),SECOND('Kauf Restprofil Los 7'!A4372)),""),"")</f>
        <v>0.95833333333333337</v>
      </c>
      <c r="E4372" s="9">
        <f t="shared" si="550"/>
        <v>23</v>
      </c>
      <c r="F4372">
        <v>27.596738103</v>
      </c>
      <c r="G4372" s="12">
        <f t="shared" si="545"/>
        <v>2.2999999999999998</v>
      </c>
      <c r="H4372" s="18">
        <f t="shared" si="546"/>
        <v>27.597000000000001</v>
      </c>
      <c r="I4372" s="21">
        <v>28.68</v>
      </c>
      <c r="J4372" s="14">
        <v>28.68</v>
      </c>
      <c r="K4372" s="14">
        <f t="shared" si="547"/>
        <v>0</v>
      </c>
      <c r="L4372" s="13">
        <f t="shared" si="548"/>
        <v>-1.0829999999999984</v>
      </c>
      <c r="M4372" s="53">
        <v>0</v>
      </c>
      <c r="N4372" s="45">
        <f t="shared" si="549"/>
        <v>-1.0829999999999984</v>
      </c>
      <c r="P4372" s="56"/>
    </row>
    <row r="4373" spans="1:16" x14ac:dyDescent="0.2">
      <c r="A4373" s="5">
        <v>45840</v>
      </c>
      <c r="B4373" s="10">
        <f t="shared" si="544"/>
        <v>45839</v>
      </c>
      <c r="C4373" s="4">
        <f t="shared" si="551"/>
        <v>0.95833333333333337</v>
      </c>
      <c r="D4373" s="4">
        <f>IF('Kauf Restprofil Los 7'!A4373&lt;&gt;"",IF('Kauf Restprofil Los 7'!A4373&lt;&gt;"",TIME(HOUR('Kauf Restprofil Los 7'!A4373),MINUTE('Kauf Restprofil Los 7'!A4373),SECOND('Kauf Restprofil Los 7'!A4373)),""),"")</f>
        <v>0</v>
      </c>
      <c r="E4373" s="9">
        <f t="shared" si="550"/>
        <v>24</v>
      </c>
      <c r="F4373">
        <v>23.789161670999999</v>
      </c>
      <c r="G4373" s="12">
        <f t="shared" si="545"/>
        <v>1.982</v>
      </c>
      <c r="H4373" s="18">
        <f t="shared" si="546"/>
        <v>23.789000000000001</v>
      </c>
      <c r="I4373" s="21">
        <v>23.88</v>
      </c>
      <c r="J4373" s="14">
        <v>23.88</v>
      </c>
      <c r="K4373" s="14">
        <f t="shared" si="547"/>
        <v>0</v>
      </c>
      <c r="L4373" s="13">
        <f t="shared" si="548"/>
        <v>-9.0999999999997527E-2</v>
      </c>
      <c r="M4373" s="53">
        <v>0</v>
      </c>
      <c r="N4373" s="45">
        <f t="shared" si="549"/>
        <v>-9.0999999999997527E-2</v>
      </c>
      <c r="P4373" s="56"/>
    </row>
    <row r="4374" spans="1:16" x14ac:dyDescent="0.2">
      <c r="A4374" s="5">
        <v>45840.041666666664</v>
      </c>
      <c r="B4374" s="10">
        <f t="shared" si="544"/>
        <v>45840</v>
      </c>
      <c r="C4374" s="4">
        <f t="shared" si="551"/>
        <v>0</v>
      </c>
      <c r="D4374" s="4">
        <f>IF('Kauf Restprofil Los 7'!A4374&lt;&gt;"",IF('Kauf Restprofil Los 7'!A4374&lt;&gt;"",TIME(HOUR('Kauf Restprofil Los 7'!A4374),MINUTE('Kauf Restprofil Los 7'!A4374),SECOND('Kauf Restprofil Los 7'!A4374)),""),"")</f>
        <v>4.1666666666666664E-2</v>
      </c>
      <c r="E4374" s="9">
        <f t="shared" si="550"/>
        <v>1</v>
      </c>
      <c r="F4374">
        <v>21.015025055999999</v>
      </c>
      <c r="G4374" s="12">
        <f t="shared" si="545"/>
        <v>1.7509999999999999</v>
      </c>
      <c r="H4374" s="18">
        <f t="shared" si="546"/>
        <v>21.015000000000001</v>
      </c>
      <c r="I4374" s="21">
        <v>19.5</v>
      </c>
      <c r="J4374" s="14">
        <v>19.5</v>
      </c>
      <c r="K4374" s="14">
        <f t="shared" si="547"/>
        <v>0</v>
      </c>
      <c r="L4374" s="13">
        <f t="shared" si="548"/>
        <v>1.5150000000000006</v>
      </c>
      <c r="M4374" s="53">
        <v>1.5150000000000006</v>
      </c>
      <c r="N4374" s="45">
        <f t="shared" si="549"/>
        <v>0</v>
      </c>
      <c r="P4374" s="56"/>
    </row>
    <row r="4375" spans="1:16" x14ac:dyDescent="0.2">
      <c r="A4375" s="5">
        <v>45840.083333333336</v>
      </c>
      <c r="B4375" s="10">
        <f t="shared" si="544"/>
        <v>45840</v>
      </c>
      <c r="C4375" s="4">
        <f t="shared" si="551"/>
        <v>4.1666666666666664E-2</v>
      </c>
      <c r="D4375" s="4">
        <f>IF('Kauf Restprofil Los 7'!A4375&lt;&gt;"",IF('Kauf Restprofil Los 7'!A4375&lt;&gt;"",TIME(HOUR('Kauf Restprofil Los 7'!A4375),MINUTE('Kauf Restprofil Los 7'!A4375),SECOND('Kauf Restprofil Los 7'!A4375)),""),"")</f>
        <v>8.3333333333333329E-2</v>
      </c>
      <c r="E4375" s="9">
        <f t="shared" si="550"/>
        <v>2</v>
      </c>
      <c r="F4375">
        <v>19.023848399999999</v>
      </c>
      <c r="G4375" s="12">
        <f t="shared" si="545"/>
        <v>1.585</v>
      </c>
      <c r="H4375" s="18">
        <f t="shared" si="546"/>
        <v>19.024000000000001</v>
      </c>
      <c r="I4375" s="21">
        <v>17.16</v>
      </c>
      <c r="J4375" s="14">
        <v>17.16</v>
      </c>
      <c r="K4375" s="14">
        <f t="shared" si="547"/>
        <v>0</v>
      </c>
      <c r="L4375" s="13">
        <f t="shared" si="548"/>
        <v>1.8640000000000008</v>
      </c>
      <c r="M4375" s="53">
        <v>1.8640000000000008</v>
      </c>
      <c r="N4375" s="45">
        <f t="shared" si="549"/>
        <v>0</v>
      </c>
      <c r="P4375" s="56"/>
    </row>
    <row r="4376" spans="1:16" x14ac:dyDescent="0.2">
      <c r="A4376" s="5">
        <v>45840.125</v>
      </c>
      <c r="B4376" s="10">
        <f t="shared" si="544"/>
        <v>45840</v>
      </c>
      <c r="C4376" s="4">
        <f t="shared" si="551"/>
        <v>8.3333333333333329E-2</v>
      </c>
      <c r="D4376" s="4">
        <f>IF('Kauf Restprofil Los 7'!A4376&lt;&gt;"",IF('Kauf Restprofil Los 7'!A4376&lt;&gt;"",TIME(HOUR('Kauf Restprofil Los 7'!A4376),MINUTE('Kauf Restprofil Los 7'!A4376),SECOND('Kauf Restprofil Los 7'!A4376)),""),"")</f>
        <v>0.125</v>
      </c>
      <c r="E4376" s="9">
        <f t="shared" si="550"/>
        <v>3</v>
      </c>
      <c r="F4376">
        <v>18.102553343</v>
      </c>
      <c r="G4376" s="12">
        <f t="shared" si="545"/>
        <v>1.5089999999999999</v>
      </c>
      <c r="H4376" s="18">
        <f t="shared" si="546"/>
        <v>18.103000000000002</v>
      </c>
      <c r="I4376" s="21">
        <v>16.740000000000002</v>
      </c>
      <c r="J4376" s="14">
        <v>16.740000000000002</v>
      </c>
      <c r="K4376" s="14">
        <f t="shared" si="547"/>
        <v>0</v>
      </c>
      <c r="L4376" s="13">
        <f t="shared" si="548"/>
        <v>1.3629999999999995</v>
      </c>
      <c r="M4376" s="53">
        <v>1.3629999999999995</v>
      </c>
      <c r="N4376" s="45">
        <f t="shared" si="549"/>
        <v>0</v>
      </c>
      <c r="P4376" s="56"/>
    </row>
    <row r="4377" spans="1:16" x14ac:dyDescent="0.2">
      <c r="A4377" s="5">
        <v>45840.166666666664</v>
      </c>
      <c r="B4377" s="10">
        <f t="shared" si="544"/>
        <v>45840</v>
      </c>
      <c r="C4377" s="4">
        <f t="shared" si="551"/>
        <v>0.125</v>
      </c>
      <c r="D4377" s="4">
        <f>IF('Kauf Restprofil Los 7'!A4377&lt;&gt;"",IF('Kauf Restprofil Los 7'!A4377&lt;&gt;"",TIME(HOUR('Kauf Restprofil Los 7'!A4377),MINUTE('Kauf Restprofil Los 7'!A4377),SECOND('Kauf Restprofil Los 7'!A4377)),""),"")</f>
        <v>0.16666666666666666</v>
      </c>
      <c r="E4377" s="9">
        <f t="shared" si="550"/>
        <v>4</v>
      </c>
      <c r="F4377">
        <v>17.912311917</v>
      </c>
      <c r="G4377" s="12">
        <f t="shared" si="545"/>
        <v>1.4930000000000001</v>
      </c>
      <c r="H4377" s="18">
        <f t="shared" si="546"/>
        <v>17.911999999999999</v>
      </c>
      <c r="I4377" s="21">
        <v>16.62</v>
      </c>
      <c r="J4377" s="14">
        <v>16.62</v>
      </c>
      <c r="K4377" s="14">
        <f t="shared" si="547"/>
        <v>0</v>
      </c>
      <c r="L4377" s="13">
        <f t="shared" si="548"/>
        <v>1.291999999999998</v>
      </c>
      <c r="M4377" s="53">
        <v>1.291999999999998</v>
      </c>
      <c r="N4377" s="45">
        <f t="shared" si="549"/>
        <v>0</v>
      </c>
      <c r="P4377" s="56"/>
    </row>
    <row r="4378" spans="1:16" x14ac:dyDescent="0.2">
      <c r="A4378" s="5">
        <v>45840.208333333336</v>
      </c>
      <c r="B4378" s="10">
        <f t="shared" si="544"/>
        <v>45840</v>
      </c>
      <c r="C4378" s="4">
        <f t="shared" si="551"/>
        <v>0.16666666666666666</v>
      </c>
      <c r="D4378" s="4">
        <f>IF('Kauf Restprofil Los 7'!A4378&lt;&gt;"",IF('Kauf Restprofil Los 7'!A4378&lt;&gt;"",TIME(HOUR('Kauf Restprofil Los 7'!A4378),MINUTE('Kauf Restprofil Los 7'!A4378),SECOND('Kauf Restprofil Los 7'!A4378)),""),"")</f>
        <v>0.20833333333333334</v>
      </c>
      <c r="E4378" s="9">
        <f t="shared" si="550"/>
        <v>5</v>
      </c>
      <c r="F4378">
        <v>19.32188506</v>
      </c>
      <c r="G4378" s="12">
        <f t="shared" si="545"/>
        <v>1.61</v>
      </c>
      <c r="H4378" s="18">
        <f t="shared" si="546"/>
        <v>19.321999999999999</v>
      </c>
      <c r="I4378" s="21">
        <v>17.34</v>
      </c>
      <c r="J4378" s="14">
        <v>17.34</v>
      </c>
      <c r="K4378" s="14">
        <f t="shared" si="547"/>
        <v>0</v>
      </c>
      <c r="L4378" s="13">
        <f t="shared" si="548"/>
        <v>1.9819999999999993</v>
      </c>
      <c r="M4378" s="53">
        <v>1.9819999999999993</v>
      </c>
      <c r="N4378" s="45">
        <f t="shared" si="549"/>
        <v>0</v>
      </c>
      <c r="P4378" s="56"/>
    </row>
    <row r="4379" spans="1:16" x14ac:dyDescent="0.2">
      <c r="A4379" s="5">
        <v>45840.25</v>
      </c>
      <c r="B4379" s="10">
        <f t="shared" si="544"/>
        <v>45840</v>
      </c>
      <c r="C4379" s="4">
        <f t="shared" si="551"/>
        <v>0.20833333333333334</v>
      </c>
      <c r="D4379" s="4">
        <f>IF('Kauf Restprofil Los 7'!A4379&lt;&gt;"",IF('Kauf Restprofil Los 7'!A4379&lt;&gt;"",TIME(HOUR('Kauf Restprofil Los 7'!A4379),MINUTE('Kauf Restprofil Los 7'!A4379),SECOND('Kauf Restprofil Los 7'!A4379)),""),"")</f>
        <v>0.25</v>
      </c>
      <c r="E4379" s="9">
        <f t="shared" si="550"/>
        <v>6</v>
      </c>
      <c r="F4379">
        <v>21.890353857000001</v>
      </c>
      <c r="G4379" s="12">
        <f t="shared" si="545"/>
        <v>1.8240000000000001</v>
      </c>
      <c r="H4379" s="18">
        <f t="shared" si="546"/>
        <v>21.89</v>
      </c>
      <c r="I4379" s="21">
        <v>20.34</v>
      </c>
      <c r="J4379" s="14">
        <v>20.34</v>
      </c>
      <c r="K4379" s="14">
        <f t="shared" si="547"/>
        <v>0</v>
      </c>
      <c r="L4379" s="13">
        <f t="shared" si="548"/>
        <v>1.5500000000000007</v>
      </c>
      <c r="M4379" s="53">
        <v>1.5500000000000007</v>
      </c>
      <c r="N4379" s="45">
        <f t="shared" si="549"/>
        <v>0</v>
      </c>
      <c r="P4379" s="56"/>
    </row>
    <row r="4380" spans="1:16" x14ac:dyDescent="0.2">
      <c r="A4380" s="5">
        <v>45840.291666666664</v>
      </c>
      <c r="B4380" s="10">
        <f t="shared" si="544"/>
        <v>45840</v>
      </c>
      <c r="C4380" s="4">
        <f t="shared" si="551"/>
        <v>0.25</v>
      </c>
      <c r="D4380" s="4">
        <f>IF('Kauf Restprofil Los 7'!A4380&lt;&gt;"",IF('Kauf Restprofil Los 7'!A4380&lt;&gt;"",TIME(HOUR('Kauf Restprofil Los 7'!A4380),MINUTE('Kauf Restprofil Los 7'!A4380),SECOND('Kauf Restprofil Los 7'!A4380)),""),"")</f>
        <v>0.29166666666666669</v>
      </c>
      <c r="E4380" s="9">
        <f t="shared" si="550"/>
        <v>7</v>
      </c>
      <c r="F4380">
        <v>28.500172965000001</v>
      </c>
      <c r="G4380" s="12">
        <f t="shared" si="545"/>
        <v>2.375</v>
      </c>
      <c r="H4380" s="18">
        <f t="shared" si="546"/>
        <v>28.5</v>
      </c>
      <c r="I4380" s="21">
        <v>27.660000000000004</v>
      </c>
      <c r="J4380" s="14">
        <v>27.660000000000004</v>
      </c>
      <c r="K4380" s="14">
        <f t="shared" si="547"/>
        <v>0</v>
      </c>
      <c r="L4380" s="13">
        <f t="shared" si="548"/>
        <v>0.83999999999999631</v>
      </c>
      <c r="M4380" s="53">
        <v>0.83999999999999631</v>
      </c>
      <c r="N4380" s="45">
        <f t="shared" si="549"/>
        <v>0</v>
      </c>
      <c r="P4380" s="56"/>
    </row>
    <row r="4381" spans="1:16" x14ac:dyDescent="0.2">
      <c r="A4381" s="5">
        <v>45840.333333333336</v>
      </c>
      <c r="B4381" s="10">
        <f t="shared" si="544"/>
        <v>45840</v>
      </c>
      <c r="C4381" s="4">
        <f t="shared" si="551"/>
        <v>0.29166666666666669</v>
      </c>
      <c r="D4381" s="4">
        <f>IF('Kauf Restprofil Los 7'!A4381&lt;&gt;"",IF('Kauf Restprofil Los 7'!A4381&lt;&gt;"",TIME(HOUR('Kauf Restprofil Los 7'!A4381),MINUTE('Kauf Restprofil Los 7'!A4381),SECOND('Kauf Restprofil Los 7'!A4381)),""),"")</f>
        <v>0.33333333333333331</v>
      </c>
      <c r="E4381" s="9">
        <f t="shared" si="550"/>
        <v>8</v>
      </c>
      <c r="F4381">
        <v>34.260822140999998</v>
      </c>
      <c r="G4381" s="12">
        <f t="shared" si="545"/>
        <v>2.855</v>
      </c>
      <c r="H4381" s="18">
        <f t="shared" si="546"/>
        <v>34.261000000000003</v>
      </c>
      <c r="I4381" s="21">
        <v>35.099999999999994</v>
      </c>
      <c r="J4381" s="14">
        <v>35.099999999999994</v>
      </c>
      <c r="K4381" s="14">
        <f t="shared" si="547"/>
        <v>0</v>
      </c>
      <c r="L4381" s="13">
        <f t="shared" si="548"/>
        <v>-0.83899999999999153</v>
      </c>
      <c r="M4381" s="53">
        <v>0</v>
      </c>
      <c r="N4381" s="45">
        <f t="shared" si="549"/>
        <v>-0.83899999999999153</v>
      </c>
      <c r="P4381" s="56"/>
    </row>
    <row r="4382" spans="1:16" x14ac:dyDescent="0.2">
      <c r="A4382" s="5">
        <v>45840.375</v>
      </c>
      <c r="B4382" s="10">
        <f t="shared" si="544"/>
        <v>45840</v>
      </c>
      <c r="C4382" s="4">
        <f t="shared" si="551"/>
        <v>0.33333333333333331</v>
      </c>
      <c r="D4382" s="4">
        <f>IF('Kauf Restprofil Los 7'!A4382&lt;&gt;"",IF('Kauf Restprofil Los 7'!A4382&lt;&gt;"",TIME(HOUR('Kauf Restprofil Los 7'!A4382),MINUTE('Kauf Restprofil Los 7'!A4382),SECOND('Kauf Restprofil Los 7'!A4382)),""),"")</f>
        <v>0.375</v>
      </c>
      <c r="E4382" s="9">
        <f t="shared" si="550"/>
        <v>9</v>
      </c>
      <c r="F4382">
        <v>36.940860948000001</v>
      </c>
      <c r="G4382" s="12">
        <f t="shared" si="545"/>
        <v>3.0779999999999998</v>
      </c>
      <c r="H4382" s="18">
        <f t="shared" si="546"/>
        <v>36.941000000000003</v>
      </c>
      <c r="I4382" s="21">
        <v>39.900000000000006</v>
      </c>
      <c r="J4382" s="14">
        <v>39.900000000000006</v>
      </c>
      <c r="K4382" s="14">
        <f t="shared" si="547"/>
        <v>0</v>
      </c>
      <c r="L4382" s="13">
        <f t="shared" si="548"/>
        <v>-2.9590000000000032</v>
      </c>
      <c r="M4382" s="53">
        <v>0</v>
      </c>
      <c r="N4382" s="45">
        <f t="shared" si="549"/>
        <v>-2.9590000000000032</v>
      </c>
      <c r="P4382" s="56"/>
    </row>
    <row r="4383" spans="1:16" x14ac:dyDescent="0.2">
      <c r="A4383" s="5">
        <v>45840.416666666664</v>
      </c>
      <c r="B4383" s="10">
        <f t="shared" si="544"/>
        <v>45840</v>
      </c>
      <c r="C4383" s="4">
        <f t="shared" si="551"/>
        <v>0.375</v>
      </c>
      <c r="D4383" s="4">
        <f>IF('Kauf Restprofil Los 7'!A4383&lt;&gt;"",IF('Kauf Restprofil Los 7'!A4383&lt;&gt;"",TIME(HOUR('Kauf Restprofil Los 7'!A4383),MINUTE('Kauf Restprofil Los 7'!A4383),SECOND('Kauf Restprofil Los 7'!A4383)),""),"")</f>
        <v>0.41666666666666669</v>
      </c>
      <c r="E4383" s="9">
        <f t="shared" si="550"/>
        <v>10</v>
      </c>
      <c r="F4383">
        <v>36.036186706999999</v>
      </c>
      <c r="G4383" s="12">
        <f t="shared" si="545"/>
        <v>3.0030000000000001</v>
      </c>
      <c r="H4383" s="18">
        <f t="shared" si="546"/>
        <v>36.036000000000001</v>
      </c>
      <c r="I4383" s="21">
        <v>41.339999999999996</v>
      </c>
      <c r="J4383" s="14">
        <v>41.339999999999996</v>
      </c>
      <c r="K4383" s="14">
        <f t="shared" si="547"/>
        <v>0</v>
      </c>
      <c r="L4383" s="13">
        <f t="shared" si="548"/>
        <v>-5.3039999999999949</v>
      </c>
      <c r="M4383" s="53">
        <v>0</v>
      </c>
      <c r="N4383" s="45">
        <f t="shared" si="549"/>
        <v>-5.3039999999999949</v>
      </c>
      <c r="P4383" s="56"/>
    </row>
    <row r="4384" spans="1:16" x14ac:dyDescent="0.2">
      <c r="A4384" s="5">
        <v>45840.458333333336</v>
      </c>
      <c r="B4384" s="10">
        <f t="shared" si="544"/>
        <v>45840</v>
      </c>
      <c r="C4384" s="4">
        <f t="shared" si="551"/>
        <v>0.41666666666666669</v>
      </c>
      <c r="D4384" s="4">
        <f>IF('Kauf Restprofil Los 7'!A4384&lt;&gt;"",IF('Kauf Restprofil Los 7'!A4384&lt;&gt;"",TIME(HOUR('Kauf Restprofil Los 7'!A4384),MINUTE('Kauf Restprofil Los 7'!A4384),SECOND('Kauf Restprofil Los 7'!A4384)),""),"")</f>
        <v>0.45833333333333331</v>
      </c>
      <c r="E4384" s="9">
        <f t="shared" si="550"/>
        <v>11</v>
      </c>
      <c r="F4384">
        <v>35.143661369</v>
      </c>
      <c r="G4384" s="12">
        <f t="shared" si="545"/>
        <v>2.9289999999999998</v>
      </c>
      <c r="H4384" s="18">
        <f t="shared" si="546"/>
        <v>35.143999999999998</v>
      </c>
      <c r="I4384" s="21">
        <v>41.519999999999996</v>
      </c>
      <c r="J4384" s="14">
        <v>41.519999999999996</v>
      </c>
      <c r="K4384" s="14">
        <f t="shared" si="547"/>
        <v>0</v>
      </c>
      <c r="L4384" s="13">
        <f t="shared" si="548"/>
        <v>-6.3759999999999977</v>
      </c>
      <c r="M4384" s="53">
        <v>0</v>
      </c>
      <c r="N4384" s="45">
        <f t="shared" si="549"/>
        <v>-6.3759999999999977</v>
      </c>
      <c r="P4384" s="56"/>
    </row>
    <row r="4385" spans="1:16" x14ac:dyDescent="0.2">
      <c r="A4385" s="5">
        <v>45840.5</v>
      </c>
      <c r="B4385" s="10">
        <f t="shared" si="544"/>
        <v>45840</v>
      </c>
      <c r="C4385" s="4">
        <f t="shared" si="551"/>
        <v>0.45833333333333331</v>
      </c>
      <c r="D4385" s="4">
        <f>IF('Kauf Restprofil Los 7'!A4385&lt;&gt;"",IF('Kauf Restprofil Los 7'!A4385&lt;&gt;"",TIME(HOUR('Kauf Restprofil Los 7'!A4385),MINUTE('Kauf Restprofil Los 7'!A4385),SECOND('Kauf Restprofil Los 7'!A4385)),""),"")</f>
        <v>0.5</v>
      </c>
      <c r="E4385" s="9">
        <f t="shared" si="550"/>
        <v>12</v>
      </c>
      <c r="F4385">
        <v>36.247850018999998</v>
      </c>
      <c r="G4385" s="12">
        <f t="shared" si="545"/>
        <v>3.0209999999999999</v>
      </c>
      <c r="H4385" s="18">
        <f t="shared" si="546"/>
        <v>36.247999999999998</v>
      </c>
      <c r="I4385" s="21">
        <v>41.58</v>
      </c>
      <c r="J4385" s="14">
        <v>41.58</v>
      </c>
      <c r="K4385" s="14">
        <f t="shared" si="547"/>
        <v>0</v>
      </c>
      <c r="L4385" s="13">
        <f t="shared" si="548"/>
        <v>-5.3320000000000007</v>
      </c>
      <c r="M4385" s="53">
        <v>0</v>
      </c>
      <c r="N4385" s="45">
        <f t="shared" si="549"/>
        <v>-5.3320000000000007</v>
      </c>
      <c r="P4385" s="56"/>
    </row>
    <row r="4386" spans="1:16" x14ac:dyDescent="0.2">
      <c r="A4386" s="5">
        <v>45840.541666666664</v>
      </c>
      <c r="B4386" s="10">
        <f t="shared" si="544"/>
        <v>45840</v>
      </c>
      <c r="C4386" s="4">
        <f t="shared" si="551"/>
        <v>0.5</v>
      </c>
      <c r="D4386" s="4">
        <f>IF('Kauf Restprofil Los 7'!A4386&lt;&gt;"",IF('Kauf Restprofil Los 7'!A4386&lt;&gt;"",TIME(HOUR('Kauf Restprofil Los 7'!A4386),MINUTE('Kauf Restprofil Los 7'!A4386),SECOND('Kauf Restprofil Los 7'!A4386)),""),"")</f>
        <v>0.54166666666666663</v>
      </c>
      <c r="E4386" s="9">
        <f t="shared" si="550"/>
        <v>13</v>
      </c>
      <c r="F4386">
        <v>36.448412126000001</v>
      </c>
      <c r="G4386" s="12">
        <f t="shared" si="545"/>
        <v>3.0369999999999999</v>
      </c>
      <c r="H4386" s="18">
        <f t="shared" si="546"/>
        <v>36.448</v>
      </c>
      <c r="I4386" s="21">
        <v>41.22</v>
      </c>
      <c r="J4386" s="14">
        <v>41.22</v>
      </c>
      <c r="K4386" s="14">
        <f t="shared" si="547"/>
        <v>0</v>
      </c>
      <c r="L4386" s="13">
        <f t="shared" si="548"/>
        <v>-4.7719999999999985</v>
      </c>
      <c r="M4386" s="53">
        <v>0</v>
      </c>
      <c r="N4386" s="45">
        <f t="shared" si="549"/>
        <v>-4.7719999999999985</v>
      </c>
      <c r="P4386" s="56"/>
    </row>
    <row r="4387" spans="1:16" x14ac:dyDescent="0.2">
      <c r="A4387" s="5">
        <v>45840.583333333336</v>
      </c>
      <c r="B4387" s="10">
        <f t="shared" si="544"/>
        <v>45840</v>
      </c>
      <c r="C4387" s="4">
        <f t="shared" si="551"/>
        <v>0.54166666666666663</v>
      </c>
      <c r="D4387" s="4">
        <f>IF('Kauf Restprofil Los 7'!A4387&lt;&gt;"",IF('Kauf Restprofil Los 7'!A4387&lt;&gt;"",TIME(HOUR('Kauf Restprofil Los 7'!A4387),MINUTE('Kauf Restprofil Los 7'!A4387),SECOND('Kauf Restprofil Los 7'!A4387)),""),"")</f>
        <v>0.58333333333333337</v>
      </c>
      <c r="E4387" s="9">
        <f t="shared" si="550"/>
        <v>14</v>
      </c>
      <c r="F4387">
        <v>36.337751535000002</v>
      </c>
      <c r="G4387" s="12">
        <f t="shared" si="545"/>
        <v>3.028</v>
      </c>
      <c r="H4387" s="18">
        <f t="shared" si="546"/>
        <v>36.338000000000001</v>
      </c>
      <c r="I4387" s="21">
        <v>39.78</v>
      </c>
      <c r="J4387" s="14">
        <v>39.78</v>
      </c>
      <c r="K4387" s="14">
        <f t="shared" si="547"/>
        <v>0</v>
      </c>
      <c r="L4387" s="13">
        <f t="shared" si="548"/>
        <v>-3.4420000000000002</v>
      </c>
      <c r="M4387" s="53">
        <v>0</v>
      </c>
      <c r="N4387" s="45">
        <f t="shared" si="549"/>
        <v>-3.4420000000000002</v>
      </c>
      <c r="P4387" s="56"/>
    </row>
    <row r="4388" spans="1:16" x14ac:dyDescent="0.2">
      <c r="A4388" s="5">
        <v>45840.625</v>
      </c>
      <c r="B4388" s="10">
        <f t="shared" si="544"/>
        <v>45840</v>
      </c>
      <c r="C4388" s="4">
        <f t="shared" si="551"/>
        <v>0.58333333333333337</v>
      </c>
      <c r="D4388" s="4">
        <f>IF('Kauf Restprofil Los 7'!A4388&lt;&gt;"",IF('Kauf Restprofil Los 7'!A4388&lt;&gt;"",TIME(HOUR('Kauf Restprofil Los 7'!A4388),MINUTE('Kauf Restprofil Los 7'!A4388),SECOND('Kauf Restprofil Los 7'!A4388)),""),"")</f>
        <v>0.625</v>
      </c>
      <c r="E4388" s="9">
        <f t="shared" si="550"/>
        <v>15</v>
      </c>
      <c r="F4388">
        <v>35.307561045</v>
      </c>
      <c r="G4388" s="12">
        <f t="shared" si="545"/>
        <v>2.9420000000000002</v>
      </c>
      <c r="H4388" s="18">
        <f t="shared" si="546"/>
        <v>35.308</v>
      </c>
      <c r="I4388" s="21">
        <v>39.42</v>
      </c>
      <c r="J4388" s="14">
        <v>39.42</v>
      </c>
      <c r="K4388" s="14">
        <f t="shared" si="547"/>
        <v>0</v>
      </c>
      <c r="L4388" s="13">
        <f t="shared" si="548"/>
        <v>-4.1120000000000019</v>
      </c>
      <c r="M4388" s="53">
        <v>0</v>
      </c>
      <c r="N4388" s="45">
        <f t="shared" si="549"/>
        <v>-4.1120000000000019</v>
      </c>
      <c r="P4388" s="56"/>
    </row>
    <row r="4389" spans="1:16" x14ac:dyDescent="0.2">
      <c r="A4389" s="5">
        <v>45840.666666666664</v>
      </c>
      <c r="B4389" s="10">
        <f t="shared" si="544"/>
        <v>45840</v>
      </c>
      <c r="C4389" s="4">
        <f t="shared" si="551"/>
        <v>0.625</v>
      </c>
      <c r="D4389" s="4">
        <f>IF('Kauf Restprofil Los 7'!A4389&lt;&gt;"",IF('Kauf Restprofil Los 7'!A4389&lt;&gt;"",TIME(HOUR('Kauf Restprofil Los 7'!A4389),MINUTE('Kauf Restprofil Los 7'!A4389),SECOND('Kauf Restprofil Los 7'!A4389)),""),"")</f>
        <v>0.66666666666666663</v>
      </c>
      <c r="E4389" s="9">
        <f t="shared" si="550"/>
        <v>16</v>
      </c>
      <c r="F4389">
        <v>32.841911111000002</v>
      </c>
      <c r="G4389" s="12">
        <f t="shared" si="545"/>
        <v>2.7370000000000001</v>
      </c>
      <c r="H4389" s="18">
        <f t="shared" si="546"/>
        <v>32.841999999999999</v>
      </c>
      <c r="I4389" s="21">
        <v>38.82</v>
      </c>
      <c r="J4389" s="14">
        <v>38.82</v>
      </c>
      <c r="K4389" s="14">
        <f t="shared" si="547"/>
        <v>0</v>
      </c>
      <c r="L4389" s="13">
        <f t="shared" si="548"/>
        <v>-5.9780000000000015</v>
      </c>
      <c r="M4389" s="53">
        <v>0</v>
      </c>
      <c r="N4389" s="45">
        <f t="shared" si="549"/>
        <v>-5.9780000000000015</v>
      </c>
      <c r="P4389" s="56"/>
    </row>
    <row r="4390" spans="1:16" x14ac:dyDescent="0.2">
      <c r="A4390" s="5">
        <v>45840.708333333336</v>
      </c>
      <c r="B4390" s="10">
        <f t="shared" si="544"/>
        <v>45840</v>
      </c>
      <c r="C4390" s="4">
        <f t="shared" si="551"/>
        <v>0.66666666666666663</v>
      </c>
      <c r="D4390" s="4">
        <f>IF('Kauf Restprofil Los 7'!A4390&lt;&gt;"",IF('Kauf Restprofil Los 7'!A4390&lt;&gt;"",TIME(HOUR('Kauf Restprofil Los 7'!A4390),MINUTE('Kauf Restprofil Los 7'!A4390),SECOND('Kauf Restprofil Los 7'!A4390)),""),"")</f>
        <v>0.70833333333333337</v>
      </c>
      <c r="E4390" s="9">
        <f t="shared" si="550"/>
        <v>17</v>
      </c>
      <c r="F4390">
        <v>31.573014212</v>
      </c>
      <c r="G4390" s="12">
        <f t="shared" si="545"/>
        <v>2.6309999999999998</v>
      </c>
      <c r="H4390" s="18">
        <f t="shared" si="546"/>
        <v>31.573</v>
      </c>
      <c r="I4390" s="21">
        <v>38.339999999999996</v>
      </c>
      <c r="J4390" s="14">
        <v>38.339999999999996</v>
      </c>
      <c r="K4390" s="14">
        <f t="shared" si="547"/>
        <v>0</v>
      </c>
      <c r="L4390" s="13">
        <f t="shared" si="548"/>
        <v>-6.7669999999999959</v>
      </c>
      <c r="M4390" s="53">
        <v>0</v>
      </c>
      <c r="N4390" s="45">
        <f t="shared" si="549"/>
        <v>-6.7669999999999959</v>
      </c>
      <c r="P4390" s="56"/>
    </row>
    <row r="4391" spans="1:16" x14ac:dyDescent="0.2">
      <c r="A4391" s="5">
        <v>45840.75</v>
      </c>
      <c r="B4391" s="10">
        <f t="shared" si="544"/>
        <v>45840</v>
      </c>
      <c r="C4391" s="4">
        <f t="shared" si="551"/>
        <v>0.70833333333333337</v>
      </c>
      <c r="D4391" s="4">
        <f>IF('Kauf Restprofil Los 7'!A4391&lt;&gt;"",IF('Kauf Restprofil Los 7'!A4391&lt;&gt;"",TIME(HOUR('Kauf Restprofil Los 7'!A4391),MINUTE('Kauf Restprofil Los 7'!A4391),SECOND('Kauf Restprofil Los 7'!A4391)),""),"")</f>
        <v>0.75</v>
      </c>
      <c r="E4391" s="9">
        <f t="shared" si="550"/>
        <v>18</v>
      </c>
      <c r="F4391">
        <v>35.389577541000001</v>
      </c>
      <c r="G4391" s="12">
        <f t="shared" si="545"/>
        <v>2.9489999999999998</v>
      </c>
      <c r="H4391" s="18">
        <f t="shared" si="546"/>
        <v>35.39</v>
      </c>
      <c r="I4391" s="21">
        <v>41.099999999999994</v>
      </c>
      <c r="J4391" s="14">
        <v>41.099999999999994</v>
      </c>
      <c r="K4391" s="14">
        <f t="shared" si="547"/>
        <v>0</v>
      </c>
      <c r="L4391" s="13">
        <f t="shared" si="548"/>
        <v>-5.7099999999999937</v>
      </c>
      <c r="M4391" s="53">
        <v>0</v>
      </c>
      <c r="N4391" s="45">
        <f t="shared" si="549"/>
        <v>-5.7099999999999937</v>
      </c>
      <c r="P4391" s="56"/>
    </row>
    <row r="4392" spans="1:16" x14ac:dyDescent="0.2">
      <c r="A4392" s="5">
        <v>45840.791666666664</v>
      </c>
      <c r="B4392" s="10">
        <f t="shared" si="544"/>
        <v>45840</v>
      </c>
      <c r="C4392" s="4">
        <f t="shared" si="551"/>
        <v>0.75</v>
      </c>
      <c r="D4392" s="4">
        <f>IF('Kauf Restprofil Los 7'!A4392&lt;&gt;"",IF('Kauf Restprofil Los 7'!A4392&lt;&gt;"",TIME(HOUR('Kauf Restprofil Los 7'!A4392),MINUTE('Kauf Restprofil Los 7'!A4392),SECOND('Kauf Restprofil Los 7'!A4392)),""),"")</f>
        <v>0.79166666666666663</v>
      </c>
      <c r="E4392" s="9">
        <f t="shared" si="550"/>
        <v>19</v>
      </c>
      <c r="F4392">
        <v>37.621005484999998</v>
      </c>
      <c r="G4392" s="12">
        <f t="shared" si="545"/>
        <v>3.1349999999999998</v>
      </c>
      <c r="H4392" s="18">
        <f t="shared" si="546"/>
        <v>37.621000000000002</v>
      </c>
      <c r="I4392" s="21">
        <v>41.76</v>
      </c>
      <c r="J4392" s="14">
        <v>41.76</v>
      </c>
      <c r="K4392" s="14">
        <f t="shared" si="547"/>
        <v>0</v>
      </c>
      <c r="L4392" s="13">
        <f t="shared" si="548"/>
        <v>-4.1389999999999958</v>
      </c>
      <c r="M4392" s="53">
        <v>0</v>
      </c>
      <c r="N4392" s="45">
        <f t="shared" si="549"/>
        <v>-4.1389999999999958</v>
      </c>
      <c r="P4392" s="56"/>
    </row>
    <row r="4393" spans="1:16" x14ac:dyDescent="0.2">
      <c r="A4393" s="5">
        <v>45840.833333333336</v>
      </c>
      <c r="B4393" s="10">
        <f t="shared" si="544"/>
        <v>45840</v>
      </c>
      <c r="C4393" s="4">
        <f t="shared" si="551"/>
        <v>0.79166666666666663</v>
      </c>
      <c r="D4393" s="4">
        <f>IF('Kauf Restprofil Los 7'!A4393&lt;&gt;"",IF('Kauf Restprofil Los 7'!A4393&lt;&gt;"",TIME(HOUR('Kauf Restprofil Los 7'!A4393),MINUTE('Kauf Restprofil Los 7'!A4393),SECOND('Kauf Restprofil Los 7'!A4393)),""),"")</f>
        <v>0.83333333333333337</v>
      </c>
      <c r="E4393" s="9">
        <f t="shared" si="550"/>
        <v>20</v>
      </c>
      <c r="F4393">
        <v>36.784675522000001</v>
      </c>
      <c r="G4393" s="12">
        <f t="shared" si="545"/>
        <v>3.0649999999999999</v>
      </c>
      <c r="H4393" s="18">
        <f t="shared" si="546"/>
        <v>36.784999999999997</v>
      </c>
      <c r="I4393" s="21">
        <v>41.28</v>
      </c>
      <c r="J4393" s="14">
        <v>41.28</v>
      </c>
      <c r="K4393" s="14">
        <f t="shared" si="547"/>
        <v>0</v>
      </c>
      <c r="L4393" s="13">
        <f t="shared" si="548"/>
        <v>-4.4950000000000045</v>
      </c>
      <c r="M4393" s="53">
        <v>0</v>
      </c>
      <c r="N4393" s="45">
        <f t="shared" si="549"/>
        <v>-4.4950000000000045</v>
      </c>
      <c r="P4393" s="56"/>
    </row>
    <row r="4394" spans="1:16" x14ac:dyDescent="0.2">
      <c r="A4394" s="5">
        <v>45840.875</v>
      </c>
      <c r="B4394" s="10">
        <f t="shared" si="544"/>
        <v>45840</v>
      </c>
      <c r="C4394" s="4">
        <f t="shared" si="551"/>
        <v>0.83333333333333337</v>
      </c>
      <c r="D4394" s="4">
        <f>IF('Kauf Restprofil Los 7'!A4394&lt;&gt;"",IF('Kauf Restprofil Los 7'!A4394&lt;&gt;"",TIME(HOUR('Kauf Restprofil Los 7'!A4394),MINUTE('Kauf Restprofil Los 7'!A4394),SECOND('Kauf Restprofil Los 7'!A4394)),""),"")</f>
        <v>0.875</v>
      </c>
      <c r="E4394" s="9">
        <f t="shared" si="550"/>
        <v>21</v>
      </c>
      <c r="F4394">
        <v>34.407816181999998</v>
      </c>
      <c r="G4394" s="12">
        <f t="shared" si="545"/>
        <v>2.867</v>
      </c>
      <c r="H4394" s="18">
        <f t="shared" si="546"/>
        <v>34.408000000000001</v>
      </c>
      <c r="I4394" s="21">
        <v>37.619999999999997</v>
      </c>
      <c r="J4394" s="14">
        <v>37.619999999999997</v>
      </c>
      <c r="K4394" s="14">
        <f t="shared" si="547"/>
        <v>0</v>
      </c>
      <c r="L4394" s="13">
        <f t="shared" si="548"/>
        <v>-3.2119999999999962</v>
      </c>
      <c r="M4394" s="53">
        <v>0</v>
      </c>
      <c r="N4394" s="45">
        <f t="shared" si="549"/>
        <v>-3.2119999999999962</v>
      </c>
      <c r="P4394" s="56"/>
    </row>
    <row r="4395" spans="1:16" x14ac:dyDescent="0.2">
      <c r="A4395" s="5">
        <v>45840.916666666664</v>
      </c>
      <c r="B4395" s="10">
        <f t="shared" si="544"/>
        <v>45840</v>
      </c>
      <c r="C4395" s="4">
        <f t="shared" si="551"/>
        <v>0.875</v>
      </c>
      <c r="D4395" s="4">
        <f>IF('Kauf Restprofil Los 7'!A4395&lt;&gt;"",IF('Kauf Restprofil Los 7'!A4395&lt;&gt;"",TIME(HOUR('Kauf Restprofil Los 7'!A4395),MINUTE('Kauf Restprofil Los 7'!A4395),SECOND('Kauf Restprofil Los 7'!A4395)),""),"")</f>
        <v>0.91666666666666663</v>
      </c>
      <c r="E4395" s="9">
        <f t="shared" si="550"/>
        <v>22</v>
      </c>
      <c r="F4395">
        <v>31.063211716000001</v>
      </c>
      <c r="G4395" s="12">
        <f t="shared" si="545"/>
        <v>2.589</v>
      </c>
      <c r="H4395" s="18">
        <f t="shared" si="546"/>
        <v>31.062999999999999</v>
      </c>
      <c r="I4395" s="21">
        <v>32.64</v>
      </c>
      <c r="J4395" s="14">
        <v>32.64</v>
      </c>
      <c r="K4395" s="14">
        <f t="shared" si="547"/>
        <v>0</v>
      </c>
      <c r="L4395" s="13">
        <f t="shared" si="548"/>
        <v>-1.5770000000000017</v>
      </c>
      <c r="M4395" s="53">
        <v>0</v>
      </c>
      <c r="N4395" s="45">
        <f t="shared" si="549"/>
        <v>-1.5770000000000017</v>
      </c>
      <c r="P4395" s="56"/>
    </row>
    <row r="4396" spans="1:16" x14ac:dyDescent="0.2">
      <c r="A4396" s="5">
        <v>45840.958333333336</v>
      </c>
      <c r="B4396" s="10">
        <f t="shared" si="544"/>
        <v>45840</v>
      </c>
      <c r="C4396" s="4">
        <f t="shared" si="551"/>
        <v>0.91666666666666663</v>
      </c>
      <c r="D4396" s="4">
        <f>IF('Kauf Restprofil Los 7'!A4396&lt;&gt;"",IF('Kauf Restprofil Los 7'!A4396&lt;&gt;"",TIME(HOUR('Kauf Restprofil Los 7'!A4396),MINUTE('Kauf Restprofil Los 7'!A4396),SECOND('Kauf Restprofil Los 7'!A4396)),""),"")</f>
        <v>0.95833333333333337</v>
      </c>
      <c r="E4396" s="9">
        <f t="shared" si="550"/>
        <v>23</v>
      </c>
      <c r="F4396">
        <v>27.443075136000001</v>
      </c>
      <c r="G4396" s="12">
        <f t="shared" si="545"/>
        <v>2.2869999999999999</v>
      </c>
      <c r="H4396" s="18">
        <f t="shared" si="546"/>
        <v>27.443000000000001</v>
      </c>
      <c r="I4396" s="21">
        <v>28.44</v>
      </c>
      <c r="J4396" s="14">
        <v>28.44</v>
      </c>
      <c r="K4396" s="14">
        <f t="shared" si="547"/>
        <v>0</v>
      </c>
      <c r="L4396" s="13">
        <f t="shared" si="548"/>
        <v>-0.99699999999999989</v>
      </c>
      <c r="M4396" s="53">
        <v>0</v>
      </c>
      <c r="N4396" s="45">
        <f t="shared" si="549"/>
        <v>-0.99699999999999989</v>
      </c>
      <c r="P4396" s="56"/>
    </row>
    <row r="4397" spans="1:16" x14ac:dyDescent="0.2">
      <c r="A4397" s="5">
        <v>45841</v>
      </c>
      <c r="B4397" s="10">
        <f t="shared" si="544"/>
        <v>45840</v>
      </c>
      <c r="C4397" s="4">
        <f t="shared" si="551"/>
        <v>0.95833333333333337</v>
      </c>
      <c r="D4397" s="4">
        <f>IF('Kauf Restprofil Los 7'!A4397&lt;&gt;"",IF('Kauf Restprofil Los 7'!A4397&lt;&gt;"",TIME(HOUR('Kauf Restprofil Los 7'!A4397),MINUTE('Kauf Restprofil Los 7'!A4397),SECOND('Kauf Restprofil Los 7'!A4397)),""),"")</f>
        <v>0</v>
      </c>
      <c r="E4397" s="9">
        <f t="shared" si="550"/>
        <v>24</v>
      </c>
      <c r="F4397">
        <v>23.044318279999999</v>
      </c>
      <c r="G4397" s="12">
        <f t="shared" si="545"/>
        <v>1.92</v>
      </c>
      <c r="H4397" s="18">
        <f t="shared" si="546"/>
        <v>23.044</v>
      </c>
      <c r="I4397" s="21">
        <v>23.52</v>
      </c>
      <c r="J4397" s="14">
        <v>23.52</v>
      </c>
      <c r="K4397" s="14">
        <f t="shared" si="547"/>
        <v>0</v>
      </c>
      <c r="L4397" s="13">
        <f t="shared" si="548"/>
        <v>-0.47599999999999909</v>
      </c>
      <c r="M4397" s="53">
        <v>0</v>
      </c>
      <c r="N4397" s="45">
        <f t="shared" si="549"/>
        <v>-0.47599999999999909</v>
      </c>
      <c r="P4397" s="56"/>
    </row>
    <row r="4398" spans="1:16" x14ac:dyDescent="0.2">
      <c r="A4398" s="5">
        <v>45841.041666666664</v>
      </c>
      <c r="B4398" s="10">
        <f t="shared" si="544"/>
        <v>45841</v>
      </c>
      <c r="C4398" s="4">
        <f t="shared" si="551"/>
        <v>0</v>
      </c>
      <c r="D4398" s="4">
        <f>IF('Kauf Restprofil Los 7'!A4398&lt;&gt;"",IF('Kauf Restprofil Los 7'!A4398&lt;&gt;"",TIME(HOUR('Kauf Restprofil Los 7'!A4398),MINUTE('Kauf Restprofil Los 7'!A4398),SECOND('Kauf Restprofil Los 7'!A4398)),""),"")</f>
        <v>4.1666666666666664E-2</v>
      </c>
      <c r="E4398" s="9">
        <f t="shared" si="550"/>
        <v>1</v>
      </c>
      <c r="F4398">
        <v>20.300117846999999</v>
      </c>
      <c r="G4398" s="12">
        <f t="shared" si="545"/>
        <v>1.6919999999999999</v>
      </c>
      <c r="H4398" s="18">
        <f t="shared" si="546"/>
        <v>20.3</v>
      </c>
      <c r="I4398" s="21">
        <v>19.919999999999998</v>
      </c>
      <c r="J4398" s="14">
        <v>19.919999999999998</v>
      </c>
      <c r="K4398" s="14">
        <f t="shared" si="547"/>
        <v>0</v>
      </c>
      <c r="L4398" s="13">
        <f t="shared" si="548"/>
        <v>0.38000000000000256</v>
      </c>
      <c r="M4398" s="53">
        <v>0.38000000000000256</v>
      </c>
      <c r="N4398" s="45">
        <f t="shared" si="549"/>
        <v>0</v>
      </c>
      <c r="P4398" s="56"/>
    </row>
    <row r="4399" spans="1:16" x14ac:dyDescent="0.2">
      <c r="A4399" s="5">
        <v>45841.083333333336</v>
      </c>
      <c r="B4399" s="10">
        <f t="shared" si="544"/>
        <v>45841</v>
      </c>
      <c r="C4399" s="4">
        <f t="shared" si="551"/>
        <v>4.1666666666666664E-2</v>
      </c>
      <c r="D4399" s="4">
        <f>IF('Kauf Restprofil Los 7'!A4399&lt;&gt;"",IF('Kauf Restprofil Los 7'!A4399&lt;&gt;"",TIME(HOUR('Kauf Restprofil Los 7'!A4399),MINUTE('Kauf Restprofil Los 7'!A4399),SECOND('Kauf Restprofil Los 7'!A4399)),""),"")</f>
        <v>8.3333333333333329E-2</v>
      </c>
      <c r="E4399" s="9">
        <f t="shared" si="550"/>
        <v>2</v>
      </c>
      <c r="F4399">
        <v>18.233943344</v>
      </c>
      <c r="G4399" s="12">
        <f t="shared" si="545"/>
        <v>1.5189999999999999</v>
      </c>
      <c r="H4399" s="18">
        <f t="shared" si="546"/>
        <v>18.234000000000002</v>
      </c>
      <c r="I4399" s="21">
        <v>18.36</v>
      </c>
      <c r="J4399" s="14">
        <v>18.36</v>
      </c>
      <c r="K4399" s="14">
        <f t="shared" si="547"/>
        <v>0</v>
      </c>
      <c r="L4399" s="13">
        <f t="shared" si="548"/>
        <v>-0.12599999999999767</v>
      </c>
      <c r="M4399" s="53">
        <v>0</v>
      </c>
      <c r="N4399" s="45">
        <f t="shared" si="549"/>
        <v>-0.12599999999999767</v>
      </c>
      <c r="P4399" s="56"/>
    </row>
    <row r="4400" spans="1:16" x14ac:dyDescent="0.2">
      <c r="A4400" s="5">
        <v>45841.125</v>
      </c>
      <c r="B4400" s="10">
        <f t="shared" si="544"/>
        <v>45841</v>
      </c>
      <c r="C4400" s="4">
        <f t="shared" si="551"/>
        <v>8.3333333333333329E-2</v>
      </c>
      <c r="D4400" s="4">
        <f>IF('Kauf Restprofil Los 7'!A4400&lt;&gt;"",IF('Kauf Restprofil Los 7'!A4400&lt;&gt;"",TIME(HOUR('Kauf Restprofil Los 7'!A4400),MINUTE('Kauf Restprofil Los 7'!A4400),SECOND('Kauf Restprofil Los 7'!A4400)),""),"")</f>
        <v>0.125</v>
      </c>
      <c r="E4400" s="9">
        <f t="shared" si="550"/>
        <v>3</v>
      </c>
      <c r="F4400">
        <v>17.066442863999999</v>
      </c>
      <c r="G4400" s="12">
        <f t="shared" si="545"/>
        <v>1.4219999999999999</v>
      </c>
      <c r="H4400" s="18">
        <f t="shared" si="546"/>
        <v>17.065999999999999</v>
      </c>
      <c r="I4400" s="21">
        <v>17.700000000000003</v>
      </c>
      <c r="J4400" s="14">
        <v>17.700000000000003</v>
      </c>
      <c r="K4400" s="14">
        <f t="shared" si="547"/>
        <v>0</v>
      </c>
      <c r="L4400" s="13">
        <f t="shared" si="548"/>
        <v>-0.63400000000000389</v>
      </c>
      <c r="M4400" s="53">
        <v>0</v>
      </c>
      <c r="N4400" s="45">
        <f t="shared" si="549"/>
        <v>-0.63400000000000389</v>
      </c>
      <c r="P4400" s="56"/>
    </row>
    <row r="4401" spans="1:16" x14ac:dyDescent="0.2">
      <c r="A4401" s="5">
        <v>45841.166666666664</v>
      </c>
      <c r="B4401" s="10">
        <f t="shared" si="544"/>
        <v>45841</v>
      </c>
      <c r="C4401" s="4">
        <f t="shared" si="551"/>
        <v>0.125</v>
      </c>
      <c r="D4401" s="4">
        <f>IF('Kauf Restprofil Los 7'!A4401&lt;&gt;"",IF('Kauf Restprofil Los 7'!A4401&lt;&gt;"",TIME(HOUR('Kauf Restprofil Los 7'!A4401),MINUTE('Kauf Restprofil Los 7'!A4401),SECOND('Kauf Restprofil Los 7'!A4401)),""),"")</f>
        <v>0.16666666666666666</v>
      </c>
      <c r="E4401" s="9">
        <f t="shared" si="550"/>
        <v>4</v>
      </c>
      <c r="F4401">
        <v>17.206312369999999</v>
      </c>
      <c r="G4401" s="12">
        <f t="shared" si="545"/>
        <v>1.4339999999999999</v>
      </c>
      <c r="H4401" s="18">
        <f t="shared" si="546"/>
        <v>17.206</v>
      </c>
      <c r="I4401" s="21">
        <v>17.399999999999999</v>
      </c>
      <c r="J4401" s="14">
        <v>17.399999999999999</v>
      </c>
      <c r="K4401" s="14">
        <f t="shared" si="547"/>
        <v>0</v>
      </c>
      <c r="L4401" s="13">
        <f t="shared" si="548"/>
        <v>-0.19399999999999906</v>
      </c>
      <c r="M4401" s="53">
        <v>0</v>
      </c>
      <c r="N4401" s="45">
        <f t="shared" si="549"/>
        <v>-0.19399999999999906</v>
      </c>
      <c r="P4401" s="56"/>
    </row>
    <row r="4402" spans="1:16" x14ac:dyDescent="0.2">
      <c r="A4402" s="5">
        <v>45841.208333333336</v>
      </c>
      <c r="B4402" s="10">
        <f t="shared" si="544"/>
        <v>45841</v>
      </c>
      <c r="C4402" s="4">
        <f t="shared" si="551"/>
        <v>0.16666666666666666</v>
      </c>
      <c r="D4402" s="4">
        <f>IF('Kauf Restprofil Los 7'!A4402&lt;&gt;"",IF('Kauf Restprofil Los 7'!A4402&lt;&gt;"",TIME(HOUR('Kauf Restprofil Los 7'!A4402),MINUTE('Kauf Restprofil Los 7'!A4402),SECOND('Kauf Restprofil Los 7'!A4402)),""),"")</f>
        <v>0.20833333333333334</v>
      </c>
      <c r="E4402" s="9">
        <f t="shared" si="550"/>
        <v>5</v>
      </c>
      <c r="F4402">
        <v>17.866151365</v>
      </c>
      <c r="G4402" s="12">
        <f t="shared" si="545"/>
        <v>1.4890000000000001</v>
      </c>
      <c r="H4402" s="18">
        <f t="shared" si="546"/>
        <v>17.866</v>
      </c>
      <c r="I4402" s="21">
        <v>17.940000000000001</v>
      </c>
      <c r="J4402" s="14">
        <v>17.940000000000001</v>
      </c>
      <c r="K4402" s="14">
        <f t="shared" si="547"/>
        <v>0</v>
      </c>
      <c r="L4402" s="13">
        <f t="shared" si="548"/>
        <v>-7.400000000000162E-2</v>
      </c>
      <c r="M4402" s="53">
        <v>0</v>
      </c>
      <c r="N4402" s="45">
        <f t="shared" si="549"/>
        <v>-7.400000000000162E-2</v>
      </c>
      <c r="P4402" s="56"/>
    </row>
    <row r="4403" spans="1:16" x14ac:dyDescent="0.2">
      <c r="A4403" s="5">
        <v>45841.25</v>
      </c>
      <c r="B4403" s="10">
        <f t="shared" si="544"/>
        <v>45841</v>
      </c>
      <c r="C4403" s="4">
        <f t="shared" si="551"/>
        <v>0.20833333333333334</v>
      </c>
      <c r="D4403" s="4">
        <f>IF('Kauf Restprofil Los 7'!A4403&lt;&gt;"",IF('Kauf Restprofil Los 7'!A4403&lt;&gt;"",TIME(HOUR('Kauf Restprofil Los 7'!A4403),MINUTE('Kauf Restprofil Los 7'!A4403),SECOND('Kauf Restprofil Los 7'!A4403)),""),"")</f>
        <v>0.25</v>
      </c>
      <c r="E4403" s="9">
        <f t="shared" si="550"/>
        <v>6</v>
      </c>
      <c r="F4403">
        <v>21.181284298000001</v>
      </c>
      <c r="G4403" s="12">
        <f t="shared" si="545"/>
        <v>1.7649999999999999</v>
      </c>
      <c r="H4403" s="18">
        <f t="shared" si="546"/>
        <v>21.181000000000001</v>
      </c>
      <c r="I4403" s="21">
        <v>20.64</v>
      </c>
      <c r="J4403" s="14">
        <v>20.64</v>
      </c>
      <c r="K4403" s="14">
        <f t="shared" si="547"/>
        <v>0</v>
      </c>
      <c r="L4403" s="13">
        <f t="shared" si="548"/>
        <v>0.54100000000000037</v>
      </c>
      <c r="M4403" s="53">
        <v>0.54100000000000037</v>
      </c>
      <c r="N4403" s="45">
        <f t="shared" si="549"/>
        <v>0</v>
      </c>
      <c r="P4403" s="56"/>
    </row>
    <row r="4404" spans="1:16" x14ac:dyDescent="0.2">
      <c r="A4404" s="5">
        <v>45841.291666666664</v>
      </c>
      <c r="B4404" s="10">
        <f t="shared" si="544"/>
        <v>45841</v>
      </c>
      <c r="C4404" s="4">
        <f t="shared" si="551"/>
        <v>0.25</v>
      </c>
      <c r="D4404" s="4">
        <f>IF('Kauf Restprofil Los 7'!A4404&lt;&gt;"",IF('Kauf Restprofil Los 7'!A4404&lt;&gt;"",TIME(HOUR('Kauf Restprofil Los 7'!A4404),MINUTE('Kauf Restprofil Los 7'!A4404),SECOND('Kauf Restprofil Los 7'!A4404)),""),"")</f>
        <v>0.29166666666666669</v>
      </c>
      <c r="E4404" s="9">
        <f t="shared" si="550"/>
        <v>7</v>
      </c>
      <c r="F4404">
        <v>28.865506859</v>
      </c>
      <c r="G4404" s="12">
        <f t="shared" si="545"/>
        <v>2.4049999999999998</v>
      </c>
      <c r="H4404" s="18">
        <f t="shared" si="546"/>
        <v>28.866</v>
      </c>
      <c r="I4404" s="21">
        <v>28.740000000000002</v>
      </c>
      <c r="J4404" s="14">
        <v>28.740000000000002</v>
      </c>
      <c r="K4404" s="14">
        <f t="shared" si="547"/>
        <v>0</v>
      </c>
      <c r="L4404" s="13">
        <f t="shared" si="548"/>
        <v>0.12599999999999767</v>
      </c>
      <c r="M4404" s="53">
        <v>0.12599999999999767</v>
      </c>
      <c r="N4404" s="45">
        <f t="shared" si="549"/>
        <v>0</v>
      </c>
      <c r="P4404" s="56"/>
    </row>
    <row r="4405" spans="1:16" x14ac:dyDescent="0.2">
      <c r="A4405" s="5">
        <v>45841.333333333336</v>
      </c>
      <c r="B4405" s="10">
        <f t="shared" si="544"/>
        <v>45841</v>
      </c>
      <c r="C4405" s="4">
        <f t="shared" si="551"/>
        <v>0.29166666666666669</v>
      </c>
      <c r="D4405" s="4">
        <f>IF('Kauf Restprofil Los 7'!A4405&lt;&gt;"",IF('Kauf Restprofil Los 7'!A4405&lt;&gt;"",TIME(HOUR('Kauf Restprofil Los 7'!A4405),MINUTE('Kauf Restprofil Los 7'!A4405),SECOND('Kauf Restprofil Los 7'!A4405)),""),"")</f>
        <v>0.33333333333333331</v>
      </c>
      <c r="E4405" s="9">
        <f t="shared" si="550"/>
        <v>8</v>
      </c>
      <c r="F4405">
        <v>35.748666581999998</v>
      </c>
      <c r="G4405" s="12">
        <f t="shared" si="545"/>
        <v>2.9790000000000001</v>
      </c>
      <c r="H4405" s="18">
        <f t="shared" si="546"/>
        <v>35.749000000000002</v>
      </c>
      <c r="I4405" s="21">
        <v>36.78</v>
      </c>
      <c r="J4405" s="14">
        <v>36.78</v>
      </c>
      <c r="K4405" s="14">
        <f t="shared" si="547"/>
        <v>0</v>
      </c>
      <c r="L4405" s="13">
        <f t="shared" si="548"/>
        <v>-1.0309999999999988</v>
      </c>
      <c r="M4405" s="53">
        <v>0</v>
      </c>
      <c r="N4405" s="45">
        <f t="shared" si="549"/>
        <v>-1.0309999999999988</v>
      </c>
      <c r="P4405" s="56"/>
    </row>
    <row r="4406" spans="1:16" x14ac:dyDescent="0.2">
      <c r="A4406" s="5">
        <v>45841.375</v>
      </c>
      <c r="B4406" s="10">
        <f t="shared" si="544"/>
        <v>45841</v>
      </c>
      <c r="C4406" s="4">
        <f t="shared" si="551"/>
        <v>0.33333333333333331</v>
      </c>
      <c r="D4406" s="4">
        <f>IF('Kauf Restprofil Los 7'!A4406&lt;&gt;"",IF('Kauf Restprofil Los 7'!A4406&lt;&gt;"",TIME(HOUR('Kauf Restprofil Los 7'!A4406),MINUTE('Kauf Restprofil Los 7'!A4406),SECOND('Kauf Restprofil Los 7'!A4406)),""),"")</f>
        <v>0.375</v>
      </c>
      <c r="E4406" s="9">
        <f t="shared" si="550"/>
        <v>9</v>
      </c>
      <c r="F4406">
        <v>39.441855177000001</v>
      </c>
      <c r="G4406" s="12">
        <f t="shared" si="545"/>
        <v>3.2869999999999999</v>
      </c>
      <c r="H4406" s="18">
        <f t="shared" si="546"/>
        <v>39.442</v>
      </c>
      <c r="I4406" s="21">
        <v>40.799999999999997</v>
      </c>
      <c r="J4406" s="14">
        <v>40.799999999999997</v>
      </c>
      <c r="K4406" s="14">
        <f t="shared" si="547"/>
        <v>0</v>
      </c>
      <c r="L4406" s="13">
        <f t="shared" si="548"/>
        <v>-1.357999999999997</v>
      </c>
      <c r="M4406" s="53">
        <v>0</v>
      </c>
      <c r="N4406" s="45">
        <f t="shared" si="549"/>
        <v>-1.357999999999997</v>
      </c>
      <c r="P4406" s="56"/>
    </row>
    <row r="4407" spans="1:16" x14ac:dyDescent="0.2">
      <c r="A4407" s="5">
        <v>45841.416666666664</v>
      </c>
      <c r="B4407" s="10">
        <f t="shared" si="544"/>
        <v>45841</v>
      </c>
      <c r="C4407" s="4">
        <f t="shared" si="551"/>
        <v>0.375</v>
      </c>
      <c r="D4407" s="4">
        <f>IF('Kauf Restprofil Los 7'!A4407&lt;&gt;"",IF('Kauf Restprofil Los 7'!A4407&lt;&gt;"",TIME(HOUR('Kauf Restprofil Los 7'!A4407),MINUTE('Kauf Restprofil Los 7'!A4407),SECOND('Kauf Restprofil Los 7'!A4407)),""),"")</f>
        <v>0.41666666666666669</v>
      </c>
      <c r="E4407" s="9">
        <f t="shared" si="550"/>
        <v>10</v>
      </c>
      <c r="F4407">
        <v>39.585129029000001</v>
      </c>
      <c r="G4407" s="12">
        <f t="shared" si="545"/>
        <v>3.2989999999999999</v>
      </c>
      <c r="H4407" s="18">
        <f t="shared" si="546"/>
        <v>39.585000000000001</v>
      </c>
      <c r="I4407" s="21">
        <v>41.28</v>
      </c>
      <c r="J4407" s="14">
        <v>41.28</v>
      </c>
      <c r="K4407" s="14">
        <f t="shared" si="547"/>
        <v>0</v>
      </c>
      <c r="L4407" s="13">
        <f t="shared" si="548"/>
        <v>-1.6950000000000003</v>
      </c>
      <c r="M4407" s="53">
        <v>0</v>
      </c>
      <c r="N4407" s="45">
        <f t="shared" si="549"/>
        <v>-1.6950000000000003</v>
      </c>
      <c r="P4407" s="56"/>
    </row>
    <row r="4408" spans="1:16" x14ac:dyDescent="0.2">
      <c r="A4408" s="5">
        <v>45841.458333333336</v>
      </c>
      <c r="B4408" s="10">
        <f t="shared" si="544"/>
        <v>45841</v>
      </c>
      <c r="C4408" s="4">
        <f t="shared" si="551"/>
        <v>0.41666666666666669</v>
      </c>
      <c r="D4408" s="4">
        <f>IF('Kauf Restprofil Los 7'!A4408&lt;&gt;"",IF('Kauf Restprofil Los 7'!A4408&lt;&gt;"",TIME(HOUR('Kauf Restprofil Los 7'!A4408),MINUTE('Kauf Restprofil Los 7'!A4408),SECOND('Kauf Restprofil Los 7'!A4408)),""),"")</f>
        <v>0.45833333333333331</v>
      </c>
      <c r="E4408" s="9">
        <f t="shared" si="550"/>
        <v>11</v>
      </c>
      <c r="F4408">
        <v>35.208472184999998</v>
      </c>
      <c r="G4408" s="12">
        <f t="shared" si="545"/>
        <v>2.9340000000000002</v>
      </c>
      <c r="H4408" s="18">
        <f t="shared" si="546"/>
        <v>35.207999999999998</v>
      </c>
      <c r="I4408" s="21">
        <v>41.339999999999996</v>
      </c>
      <c r="J4408" s="14">
        <v>41.339999999999996</v>
      </c>
      <c r="K4408" s="14">
        <f t="shared" si="547"/>
        <v>0</v>
      </c>
      <c r="L4408" s="13">
        <f t="shared" si="548"/>
        <v>-6.1319999999999979</v>
      </c>
      <c r="M4408" s="53">
        <v>0</v>
      </c>
      <c r="N4408" s="45">
        <f t="shared" si="549"/>
        <v>-6.1319999999999979</v>
      </c>
      <c r="P4408" s="56"/>
    </row>
    <row r="4409" spans="1:16" x14ac:dyDescent="0.2">
      <c r="A4409" s="5">
        <v>45841.5</v>
      </c>
      <c r="B4409" s="10">
        <f t="shared" si="544"/>
        <v>45841</v>
      </c>
      <c r="C4409" s="4">
        <f t="shared" si="551"/>
        <v>0.45833333333333331</v>
      </c>
      <c r="D4409" s="4">
        <f>IF('Kauf Restprofil Los 7'!A4409&lt;&gt;"",IF('Kauf Restprofil Los 7'!A4409&lt;&gt;"",TIME(HOUR('Kauf Restprofil Los 7'!A4409),MINUTE('Kauf Restprofil Los 7'!A4409),SECOND('Kauf Restprofil Los 7'!A4409)),""),"")</f>
        <v>0.5</v>
      </c>
      <c r="E4409" s="9">
        <f t="shared" si="550"/>
        <v>12</v>
      </c>
      <c r="F4409">
        <v>29.907777830000001</v>
      </c>
      <c r="G4409" s="12">
        <f t="shared" si="545"/>
        <v>2.492</v>
      </c>
      <c r="H4409" s="18">
        <f t="shared" si="546"/>
        <v>29.908000000000001</v>
      </c>
      <c r="I4409" s="21">
        <v>41.82</v>
      </c>
      <c r="J4409" s="14">
        <v>41.82</v>
      </c>
      <c r="K4409" s="14">
        <f t="shared" si="547"/>
        <v>0</v>
      </c>
      <c r="L4409" s="13">
        <f t="shared" si="548"/>
        <v>-11.911999999999999</v>
      </c>
      <c r="M4409" s="53">
        <v>0</v>
      </c>
      <c r="N4409" s="45">
        <f t="shared" si="549"/>
        <v>-11.911999999999999</v>
      </c>
      <c r="P4409" s="56"/>
    </row>
    <row r="4410" spans="1:16" x14ac:dyDescent="0.2">
      <c r="A4410" s="5">
        <v>45841.541666666664</v>
      </c>
      <c r="B4410" s="10">
        <f t="shared" si="544"/>
        <v>45841</v>
      </c>
      <c r="C4410" s="4">
        <f t="shared" si="551"/>
        <v>0.5</v>
      </c>
      <c r="D4410" s="4">
        <f>IF('Kauf Restprofil Los 7'!A4410&lt;&gt;"",IF('Kauf Restprofil Los 7'!A4410&lt;&gt;"",TIME(HOUR('Kauf Restprofil Los 7'!A4410),MINUTE('Kauf Restprofil Los 7'!A4410),SECOND('Kauf Restprofil Los 7'!A4410)),""),"")</f>
        <v>0.54166666666666663</v>
      </c>
      <c r="E4410" s="9">
        <f t="shared" si="550"/>
        <v>13</v>
      </c>
      <c r="F4410">
        <v>24.344007992000002</v>
      </c>
      <c r="G4410" s="12">
        <f t="shared" si="545"/>
        <v>2.0289999999999999</v>
      </c>
      <c r="H4410" s="18">
        <f t="shared" si="546"/>
        <v>24.344000000000001</v>
      </c>
      <c r="I4410" s="21">
        <v>42.06</v>
      </c>
      <c r="J4410" s="14">
        <v>42.06</v>
      </c>
      <c r="K4410" s="14">
        <f t="shared" si="547"/>
        <v>0</v>
      </c>
      <c r="L4410" s="13">
        <f t="shared" si="548"/>
        <v>-17.716000000000001</v>
      </c>
      <c r="M4410" s="53">
        <v>0</v>
      </c>
      <c r="N4410" s="45">
        <f t="shared" si="549"/>
        <v>-17.716000000000001</v>
      </c>
      <c r="P4410" s="56"/>
    </row>
    <row r="4411" spans="1:16" x14ac:dyDescent="0.2">
      <c r="A4411" s="5">
        <v>45841.583333333336</v>
      </c>
      <c r="B4411" s="10">
        <f t="shared" si="544"/>
        <v>45841</v>
      </c>
      <c r="C4411" s="4">
        <f t="shared" si="551"/>
        <v>0.54166666666666663</v>
      </c>
      <c r="D4411" s="4">
        <f>IF('Kauf Restprofil Los 7'!A4411&lt;&gt;"",IF('Kauf Restprofil Los 7'!A4411&lt;&gt;"",TIME(HOUR('Kauf Restprofil Los 7'!A4411),MINUTE('Kauf Restprofil Los 7'!A4411),SECOND('Kauf Restprofil Los 7'!A4411)),""),"")</f>
        <v>0.58333333333333337</v>
      </c>
      <c r="E4411" s="9">
        <f t="shared" si="550"/>
        <v>14</v>
      </c>
      <c r="F4411">
        <v>21.233636842999999</v>
      </c>
      <c r="G4411" s="12">
        <f t="shared" si="545"/>
        <v>1.7689999999999999</v>
      </c>
      <c r="H4411" s="18">
        <f t="shared" si="546"/>
        <v>21.234000000000002</v>
      </c>
      <c r="I4411" s="21">
        <v>41.339999999999996</v>
      </c>
      <c r="J4411" s="14">
        <v>41.339999999999996</v>
      </c>
      <c r="K4411" s="14">
        <f t="shared" si="547"/>
        <v>0</v>
      </c>
      <c r="L4411" s="13">
        <f t="shared" si="548"/>
        <v>-20.105999999999995</v>
      </c>
      <c r="M4411" s="53">
        <v>0</v>
      </c>
      <c r="N4411" s="45">
        <f t="shared" si="549"/>
        <v>-20.105999999999995</v>
      </c>
      <c r="P4411" s="56"/>
    </row>
    <row r="4412" spans="1:16" x14ac:dyDescent="0.2">
      <c r="A4412" s="5">
        <v>45841.625</v>
      </c>
      <c r="B4412" s="10">
        <f t="shared" si="544"/>
        <v>45841</v>
      </c>
      <c r="C4412" s="4">
        <f t="shared" si="551"/>
        <v>0.58333333333333337</v>
      </c>
      <c r="D4412" s="4">
        <f>IF('Kauf Restprofil Los 7'!A4412&lt;&gt;"",IF('Kauf Restprofil Los 7'!A4412&lt;&gt;"",TIME(HOUR('Kauf Restprofil Los 7'!A4412),MINUTE('Kauf Restprofil Los 7'!A4412),SECOND('Kauf Restprofil Los 7'!A4412)),""),"")</f>
        <v>0.625</v>
      </c>
      <c r="E4412" s="9">
        <f t="shared" si="550"/>
        <v>15</v>
      </c>
      <c r="F4412">
        <v>20.568159877999999</v>
      </c>
      <c r="G4412" s="12">
        <f t="shared" si="545"/>
        <v>1.714</v>
      </c>
      <c r="H4412" s="18">
        <f t="shared" si="546"/>
        <v>20.568000000000001</v>
      </c>
      <c r="I4412" s="21">
        <v>40.44</v>
      </c>
      <c r="J4412" s="14">
        <v>40.44</v>
      </c>
      <c r="K4412" s="14">
        <f t="shared" si="547"/>
        <v>0</v>
      </c>
      <c r="L4412" s="13">
        <f t="shared" si="548"/>
        <v>-19.871999999999996</v>
      </c>
      <c r="M4412" s="53">
        <v>0</v>
      </c>
      <c r="N4412" s="45">
        <f t="shared" si="549"/>
        <v>-19.871999999999996</v>
      </c>
      <c r="P4412" s="56"/>
    </row>
    <row r="4413" spans="1:16" x14ac:dyDescent="0.2">
      <c r="A4413" s="5">
        <v>45841.666666666664</v>
      </c>
      <c r="B4413" s="10">
        <f t="shared" si="544"/>
        <v>45841</v>
      </c>
      <c r="C4413" s="4">
        <f t="shared" si="551"/>
        <v>0.625</v>
      </c>
      <c r="D4413" s="4">
        <f>IF('Kauf Restprofil Los 7'!A4413&lt;&gt;"",IF('Kauf Restprofil Los 7'!A4413&lt;&gt;"",TIME(HOUR('Kauf Restprofil Los 7'!A4413),MINUTE('Kauf Restprofil Los 7'!A4413),SECOND('Kauf Restprofil Los 7'!A4413)),""),"")</f>
        <v>0.66666666666666663</v>
      </c>
      <c r="E4413" s="9">
        <f t="shared" si="550"/>
        <v>16</v>
      </c>
      <c r="F4413">
        <v>20.577321005999998</v>
      </c>
      <c r="G4413" s="12">
        <f t="shared" si="545"/>
        <v>1.7150000000000001</v>
      </c>
      <c r="H4413" s="18">
        <f t="shared" si="546"/>
        <v>20.577000000000002</v>
      </c>
      <c r="I4413" s="21">
        <v>39.96</v>
      </c>
      <c r="J4413" s="14">
        <v>39.96</v>
      </c>
      <c r="K4413" s="14">
        <f t="shared" si="547"/>
        <v>0</v>
      </c>
      <c r="L4413" s="13">
        <f t="shared" si="548"/>
        <v>-19.382999999999999</v>
      </c>
      <c r="M4413" s="53">
        <v>0</v>
      </c>
      <c r="N4413" s="45">
        <f t="shared" si="549"/>
        <v>-19.382999999999999</v>
      </c>
      <c r="P4413" s="56"/>
    </row>
    <row r="4414" spans="1:16" x14ac:dyDescent="0.2">
      <c r="A4414" s="5">
        <v>45841.708333333336</v>
      </c>
      <c r="B4414" s="10">
        <f t="shared" si="544"/>
        <v>45841</v>
      </c>
      <c r="C4414" s="4">
        <f t="shared" si="551"/>
        <v>0.66666666666666663</v>
      </c>
      <c r="D4414" s="4">
        <f>IF('Kauf Restprofil Los 7'!A4414&lt;&gt;"",IF('Kauf Restprofil Los 7'!A4414&lt;&gt;"",TIME(HOUR('Kauf Restprofil Los 7'!A4414),MINUTE('Kauf Restprofil Los 7'!A4414),SECOND('Kauf Restprofil Los 7'!A4414)),""),"")</f>
        <v>0.70833333333333337</v>
      </c>
      <c r="E4414" s="9">
        <f t="shared" si="550"/>
        <v>17</v>
      </c>
      <c r="F4414">
        <v>22.118873617999999</v>
      </c>
      <c r="G4414" s="12">
        <f t="shared" si="545"/>
        <v>1.843</v>
      </c>
      <c r="H4414" s="18">
        <f t="shared" si="546"/>
        <v>22.119</v>
      </c>
      <c r="I4414" s="21">
        <v>39.36</v>
      </c>
      <c r="J4414" s="14">
        <v>39.36</v>
      </c>
      <c r="K4414" s="14">
        <f t="shared" si="547"/>
        <v>0</v>
      </c>
      <c r="L4414" s="13">
        <f t="shared" si="548"/>
        <v>-17.241</v>
      </c>
      <c r="M4414" s="53">
        <v>0</v>
      </c>
      <c r="N4414" s="45">
        <f t="shared" si="549"/>
        <v>-17.241</v>
      </c>
      <c r="P4414" s="56"/>
    </row>
    <row r="4415" spans="1:16" x14ac:dyDescent="0.2">
      <c r="A4415" s="5">
        <v>45841.75</v>
      </c>
      <c r="B4415" s="10">
        <f t="shared" si="544"/>
        <v>45841</v>
      </c>
      <c r="C4415" s="4">
        <f t="shared" si="551"/>
        <v>0.70833333333333337</v>
      </c>
      <c r="D4415" s="4">
        <f>IF('Kauf Restprofil Los 7'!A4415&lt;&gt;"",IF('Kauf Restprofil Los 7'!A4415&lt;&gt;"",TIME(HOUR('Kauf Restprofil Los 7'!A4415),MINUTE('Kauf Restprofil Los 7'!A4415),SECOND('Kauf Restprofil Los 7'!A4415)),""),"")</f>
        <v>0.75</v>
      </c>
      <c r="E4415" s="9">
        <f t="shared" si="550"/>
        <v>18</v>
      </c>
      <c r="F4415">
        <v>26.482954004</v>
      </c>
      <c r="G4415" s="12">
        <f t="shared" si="545"/>
        <v>2.2069999999999999</v>
      </c>
      <c r="H4415" s="18">
        <f t="shared" si="546"/>
        <v>26.483000000000001</v>
      </c>
      <c r="I4415" s="21">
        <v>41.64</v>
      </c>
      <c r="J4415" s="14">
        <v>41.64</v>
      </c>
      <c r="K4415" s="14">
        <f t="shared" si="547"/>
        <v>0</v>
      </c>
      <c r="L4415" s="13">
        <f t="shared" si="548"/>
        <v>-15.157</v>
      </c>
      <c r="M4415" s="53">
        <v>0</v>
      </c>
      <c r="N4415" s="45">
        <f t="shared" si="549"/>
        <v>-15.157</v>
      </c>
      <c r="P4415" s="56"/>
    </row>
    <row r="4416" spans="1:16" x14ac:dyDescent="0.2">
      <c r="A4416" s="5">
        <v>45841.791666666664</v>
      </c>
      <c r="B4416" s="10">
        <f t="shared" si="544"/>
        <v>45841</v>
      </c>
      <c r="C4416" s="4">
        <f t="shared" si="551"/>
        <v>0.75</v>
      </c>
      <c r="D4416" s="4">
        <f>IF('Kauf Restprofil Los 7'!A4416&lt;&gt;"",IF('Kauf Restprofil Los 7'!A4416&lt;&gt;"",TIME(HOUR('Kauf Restprofil Los 7'!A4416),MINUTE('Kauf Restprofil Los 7'!A4416),SECOND('Kauf Restprofil Los 7'!A4416)),""),"")</f>
        <v>0.79166666666666663</v>
      </c>
      <c r="E4416" s="9">
        <f t="shared" si="550"/>
        <v>19</v>
      </c>
      <c r="F4416">
        <v>31.345165340000001</v>
      </c>
      <c r="G4416" s="12">
        <f t="shared" si="545"/>
        <v>2.6120000000000001</v>
      </c>
      <c r="H4416" s="18">
        <f t="shared" si="546"/>
        <v>31.344999999999999</v>
      </c>
      <c r="I4416" s="21">
        <v>42.18</v>
      </c>
      <c r="J4416" s="14">
        <v>42.18</v>
      </c>
      <c r="K4416" s="14">
        <f t="shared" si="547"/>
        <v>0</v>
      </c>
      <c r="L4416" s="13">
        <f t="shared" si="548"/>
        <v>-10.835000000000001</v>
      </c>
      <c r="M4416" s="53">
        <v>0</v>
      </c>
      <c r="N4416" s="45">
        <f t="shared" si="549"/>
        <v>-10.835000000000001</v>
      </c>
      <c r="P4416" s="56"/>
    </row>
    <row r="4417" spans="1:16" x14ac:dyDescent="0.2">
      <c r="A4417" s="5">
        <v>45841.833333333336</v>
      </c>
      <c r="B4417" s="10">
        <f t="shared" si="544"/>
        <v>45841</v>
      </c>
      <c r="C4417" s="4">
        <f t="shared" si="551"/>
        <v>0.79166666666666663</v>
      </c>
      <c r="D4417" s="4">
        <f>IF('Kauf Restprofil Los 7'!A4417&lt;&gt;"",IF('Kauf Restprofil Los 7'!A4417&lt;&gt;"",TIME(HOUR('Kauf Restprofil Los 7'!A4417),MINUTE('Kauf Restprofil Los 7'!A4417),SECOND('Kauf Restprofil Los 7'!A4417)),""),"")</f>
        <v>0.83333333333333337</v>
      </c>
      <c r="E4417" s="9">
        <f t="shared" si="550"/>
        <v>20</v>
      </c>
      <c r="F4417">
        <v>32.876223437</v>
      </c>
      <c r="G4417" s="12">
        <f t="shared" si="545"/>
        <v>2.74</v>
      </c>
      <c r="H4417" s="18">
        <f t="shared" si="546"/>
        <v>32.875999999999998</v>
      </c>
      <c r="I4417" s="21">
        <v>40.980000000000004</v>
      </c>
      <c r="J4417" s="14">
        <v>40.980000000000004</v>
      </c>
      <c r="K4417" s="14">
        <f t="shared" si="547"/>
        <v>0</v>
      </c>
      <c r="L4417" s="13">
        <f t="shared" si="548"/>
        <v>-8.1040000000000063</v>
      </c>
      <c r="M4417" s="53">
        <v>0</v>
      </c>
      <c r="N4417" s="45">
        <f t="shared" si="549"/>
        <v>-8.1040000000000063</v>
      </c>
      <c r="P4417" s="56"/>
    </row>
    <row r="4418" spans="1:16" x14ac:dyDescent="0.2">
      <c r="A4418" s="5">
        <v>45841.875</v>
      </c>
      <c r="B4418" s="10">
        <f t="shared" si="544"/>
        <v>45841</v>
      </c>
      <c r="C4418" s="4">
        <f t="shared" si="551"/>
        <v>0.83333333333333337</v>
      </c>
      <c r="D4418" s="4">
        <f>IF('Kauf Restprofil Los 7'!A4418&lt;&gt;"",IF('Kauf Restprofil Los 7'!A4418&lt;&gt;"",TIME(HOUR('Kauf Restprofil Los 7'!A4418),MINUTE('Kauf Restprofil Los 7'!A4418),SECOND('Kauf Restprofil Los 7'!A4418)),""),"")</f>
        <v>0.875</v>
      </c>
      <c r="E4418" s="9">
        <f t="shared" si="550"/>
        <v>21</v>
      </c>
      <c r="F4418">
        <v>31.483630663</v>
      </c>
      <c r="G4418" s="12">
        <f t="shared" si="545"/>
        <v>2.6240000000000001</v>
      </c>
      <c r="H4418" s="18">
        <f t="shared" si="546"/>
        <v>31.484000000000002</v>
      </c>
      <c r="I4418" s="21">
        <v>37.5</v>
      </c>
      <c r="J4418" s="14">
        <v>37.5</v>
      </c>
      <c r="K4418" s="14">
        <f t="shared" si="547"/>
        <v>0</v>
      </c>
      <c r="L4418" s="13">
        <f t="shared" si="548"/>
        <v>-6.0159999999999982</v>
      </c>
      <c r="M4418" s="53">
        <v>0</v>
      </c>
      <c r="N4418" s="45">
        <f t="shared" si="549"/>
        <v>-6.0159999999999982</v>
      </c>
      <c r="P4418" s="56"/>
    </row>
    <row r="4419" spans="1:16" x14ac:dyDescent="0.2">
      <c r="A4419" s="5">
        <v>45841.916666666664</v>
      </c>
      <c r="B4419" s="10">
        <f t="shared" si="544"/>
        <v>45841</v>
      </c>
      <c r="C4419" s="4">
        <f t="shared" si="551"/>
        <v>0.875</v>
      </c>
      <c r="D4419" s="4">
        <f>IF('Kauf Restprofil Los 7'!A4419&lt;&gt;"",IF('Kauf Restprofil Los 7'!A4419&lt;&gt;"",TIME(HOUR('Kauf Restprofil Los 7'!A4419),MINUTE('Kauf Restprofil Los 7'!A4419),SECOND('Kauf Restprofil Los 7'!A4419)),""),"")</f>
        <v>0.91666666666666663</v>
      </c>
      <c r="E4419" s="9">
        <f t="shared" si="550"/>
        <v>22</v>
      </c>
      <c r="F4419">
        <v>29.030071553999999</v>
      </c>
      <c r="G4419" s="12">
        <f t="shared" si="545"/>
        <v>2.419</v>
      </c>
      <c r="H4419" s="18">
        <f t="shared" si="546"/>
        <v>29.03</v>
      </c>
      <c r="I4419" s="21">
        <v>33.660000000000004</v>
      </c>
      <c r="J4419" s="14">
        <v>33.660000000000004</v>
      </c>
      <c r="K4419" s="14">
        <f t="shared" si="547"/>
        <v>0</v>
      </c>
      <c r="L4419" s="13">
        <f t="shared" si="548"/>
        <v>-4.6300000000000026</v>
      </c>
      <c r="M4419" s="53">
        <v>0</v>
      </c>
      <c r="N4419" s="45">
        <f t="shared" si="549"/>
        <v>-4.6300000000000026</v>
      </c>
      <c r="P4419" s="56"/>
    </row>
    <row r="4420" spans="1:16" x14ac:dyDescent="0.2">
      <c r="A4420" s="5">
        <v>45841.958333333336</v>
      </c>
      <c r="B4420" s="10">
        <f t="shared" si="544"/>
        <v>45841</v>
      </c>
      <c r="C4420" s="4">
        <f t="shared" si="551"/>
        <v>0.91666666666666663</v>
      </c>
      <c r="D4420" s="4">
        <f>IF('Kauf Restprofil Los 7'!A4420&lt;&gt;"",IF('Kauf Restprofil Los 7'!A4420&lt;&gt;"",TIME(HOUR('Kauf Restprofil Los 7'!A4420),MINUTE('Kauf Restprofil Los 7'!A4420),SECOND('Kauf Restprofil Los 7'!A4420)),""),"")</f>
        <v>0.95833333333333337</v>
      </c>
      <c r="E4420" s="9">
        <f t="shared" si="550"/>
        <v>23</v>
      </c>
      <c r="F4420">
        <v>26.281558386</v>
      </c>
      <c r="G4420" s="12">
        <f t="shared" si="545"/>
        <v>2.19</v>
      </c>
      <c r="H4420" s="18">
        <f t="shared" si="546"/>
        <v>26.282</v>
      </c>
      <c r="I4420" s="21">
        <v>29.58</v>
      </c>
      <c r="J4420" s="14">
        <v>29.58</v>
      </c>
      <c r="K4420" s="14">
        <f t="shared" si="547"/>
        <v>0</v>
      </c>
      <c r="L4420" s="13">
        <f t="shared" si="548"/>
        <v>-3.2979999999999983</v>
      </c>
      <c r="M4420" s="53">
        <v>0</v>
      </c>
      <c r="N4420" s="45">
        <f t="shared" si="549"/>
        <v>-3.2979999999999983</v>
      </c>
      <c r="P4420" s="56"/>
    </row>
    <row r="4421" spans="1:16" x14ac:dyDescent="0.2">
      <c r="A4421" s="5">
        <v>45842</v>
      </c>
      <c r="B4421" s="10">
        <f t="shared" si="544"/>
        <v>45841</v>
      </c>
      <c r="C4421" s="4">
        <f t="shared" si="551"/>
        <v>0.95833333333333337</v>
      </c>
      <c r="D4421" s="4">
        <f>IF('Kauf Restprofil Los 7'!A4421&lt;&gt;"",IF('Kauf Restprofil Los 7'!A4421&lt;&gt;"",TIME(HOUR('Kauf Restprofil Los 7'!A4421),MINUTE('Kauf Restprofil Los 7'!A4421),SECOND('Kauf Restprofil Los 7'!A4421)),""),"")</f>
        <v>0</v>
      </c>
      <c r="E4421" s="9">
        <f t="shared" si="550"/>
        <v>24</v>
      </c>
      <c r="F4421">
        <v>22.223726558999999</v>
      </c>
      <c r="G4421" s="12">
        <f t="shared" si="545"/>
        <v>1.8520000000000001</v>
      </c>
      <c r="H4421" s="18">
        <f t="shared" si="546"/>
        <v>22.224</v>
      </c>
      <c r="I4421" s="21">
        <v>24.240000000000002</v>
      </c>
      <c r="J4421" s="14">
        <v>24.240000000000002</v>
      </c>
      <c r="K4421" s="14">
        <f t="shared" si="547"/>
        <v>0</v>
      </c>
      <c r="L4421" s="13">
        <f t="shared" si="548"/>
        <v>-2.0160000000000018</v>
      </c>
      <c r="M4421" s="53">
        <v>0</v>
      </c>
      <c r="N4421" s="45">
        <f t="shared" si="549"/>
        <v>-2.0160000000000018</v>
      </c>
      <c r="P4421" s="56"/>
    </row>
    <row r="4422" spans="1:16" x14ac:dyDescent="0.2">
      <c r="A4422" s="5">
        <v>45842.041666666664</v>
      </c>
      <c r="B4422" s="10">
        <f t="shared" si="544"/>
        <v>45842</v>
      </c>
      <c r="C4422" s="4">
        <f t="shared" si="551"/>
        <v>0</v>
      </c>
      <c r="D4422" s="4">
        <f>IF('Kauf Restprofil Los 7'!A4422&lt;&gt;"",IF('Kauf Restprofil Los 7'!A4422&lt;&gt;"",TIME(HOUR('Kauf Restprofil Los 7'!A4422),MINUTE('Kauf Restprofil Los 7'!A4422),SECOND('Kauf Restprofil Los 7'!A4422)),""),"")</f>
        <v>4.1666666666666664E-2</v>
      </c>
      <c r="E4422" s="9">
        <f t="shared" si="550"/>
        <v>1</v>
      </c>
      <c r="F4422">
        <v>19.398601427999999</v>
      </c>
      <c r="G4422" s="12">
        <f t="shared" si="545"/>
        <v>1.617</v>
      </c>
      <c r="H4422" s="18">
        <f t="shared" si="546"/>
        <v>19.399000000000001</v>
      </c>
      <c r="I4422" s="21">
        <v>20.94</v>
      </c>
      <c r="J4422" s="14">
        <v>20.94</v>
      </c>
      <c r="K4422" s="14">
        <f t="shared" si="547"/>
        <v>0</v>
      </c>
      <c r="L4422" s="13">
        <f t="shared" si="548"/>
        <v>-1.5410000000000004</v>
      </c>
      <c r="M4422" s="53">
        <v>0</v>
      </c>
      <c r="N4422" s="45">
        <f t="shared" si="549"/>
        <v>-1.5410000000000004</v>
      </c>
      <c r="P4422" s="56"/>
    </row>
    <row r="4423" spans="1:16" x14ac:dyDescent="0.2">
      <c r="A4423" s="5">
        <v>45842.083333333336</v>
      </c>
      <c r="B4423" s="10">
        <f t="shared" si="544"/>
        <v>45842</v>
      </c>
      <c r="C4423" s="4">
        <f t="shared" si="551"/>
        <v>4.1666666666666664E-2</v>
      </c>
      <c r="D4423" s="4">
        <f>IF('Kauf Restprofil Los 7'!A4423&lt;&gt;"",IF('Kauf Restprofil Los 7'!A4423&lt;&gt;"",TIME(HOUR('Kauf Restprofil Los 7'!A4423),MINUTE('Kauf Restprofil Los 7'!A4423),SECOND('Kauf Restprofil Los 7'!A4423)),""),"")</f>
        <v>8.3333333333333329E-2</v>
      </c>
      <c r="E4423" s="9">
        <f t="shared" si="550"/>
        <v>2</v>
      </c>
      <c r="F4423">
        <v>17.940390429000001</v>
      </c>
      <c r="G4423" s="12">
        <f t="shared" si="545"/>
        <v>1.4950000000000001</v>
      </c>
      <c r="H4423" s="18">
        <f t="shared" si="546"/>
        <v>17.940000000000001</v>
      </c>
      <c r="I4423" s="21">
        <v>19.559999999999999</v>
      </c>
      <c r="J4423" s="14">
        <v>19.559999999999999</v>
      </c>
      <c r="K4423" s="14">
        <f t="shared" si="547"/>
        <v>0</v>
      </c>
      <c r="L4423" s="13">
        <f t="shared" si="548"/>
        <v>-1.6199999999999974</v>
      </c>
      <c r="M4423" s="53">
        <v>0</v>
      </c>
      <c r="N4423" s="45">
        <f t="shared" si="549"/>
        <v>-1.6199999999999974</v>
      </c>
      <c r="P4423" s="56"/>
    </row>
    <row r="4424" spans="1:16" x14ac:dyDescent="0.2">
      <c r="A4424" s="5">
        <v>45842.125</v>
      </c>
      <c r="B4424" s="10">
        <f t="shared" ref="B4424:B4487" si="552">IF(A4424&lt;&gt;"",IF(E4424=24,B4423,DATE(YEAR(A4424),MONTH(A4424),DAY(A4424))),"")</f>
        <v>45842</v>
      </c>
      <c r="C4424" s="4">
        <f t="shared" si="551"/>
        <v>8.3333333333333329E-2</v>
      </c>
      <c r="D4424" s="4">
        <f>IF('Kauf Restprofil Los 7'!A4424&lt;&gt;"",IF('Kauf Restprofil Los 7'!A4424&lt;&gt;"",TIME(HOUR('Kauf Restprofil Los 7'!A4424),MINUTE('Kauf Restprofil Los 7'!A4424),SECOND('Kauf Restprofil Los 7'!A4424)),""),"")</f>
        <v>0.125</v>
      </c>
      <c r="E4424" s="9">
        <f t="shared" si="550"/>
        <v>3</v>
      </c>
      <c r="F4424">
        <v>17.053260105</v>
      </c>
      <c r="G4424" s="12">
        <f t="shared" ref="G4424:G4487" si="553">ROUND(F4424/$H$5,3)</f>
        <v>1.421</v>
      </c>
      <c r="H4424" s="18">
        <f t="shared" ref="H4424:H4487" si="554">ROUND(F4424,3)</f>
        <v>17.053000000000001</v>
      </c>
      <c r="I4424" s="21">
        <v>18.299999999999997</v>
      </c>
      <c r="J4424" s="14">
        <v>18.299999999999997</v>
      </c>
      <c r="K4424" s="14">
        <f t="shared" ref="K4424:K4487" si="555">J4424-I4424</f>
        <v>0</v>
      </c>
      <c r="L4424" s="13">
        <f t="shared" ref="L4424:L4487" si="556">H4424-I4424</f>
        <v>-1.2469999999999963</v>
      </c>
      <c r="M4424" s="53">
        <v>0</v>
      </c>
      <c r="N4424" s="45">
        <f t="shared" ref="N4424:N4487" si="557">IF(L4424&lt;0,L4424,0)</f>
        <v>-1.2469999999999963</v>
      </c>
      <c r="P4424" s="56"/>
    </row>
    <row r="4425" spans="1:16" x14ac:dyDescent="0.2">
      <c r="A4425" s="5">
        <v>45842.166666666664</v>
      </c>
      <c r="B4425" s="10">
        <f t="shared" si="552"/>
        <v>45842</v>
      </c>
      <c r="C4425" s="4">
        <f t="shared" si="551"/>
        <v>0.125</v>
      </c>
      <c r="D4425" s="4">
        <f>IF('Kauf Restprofil Los 7'!A4425&lt;&gt;"",IF('Kauf Restprofil Los 7'!A4425&lt;&gt;"",TIME(HOUR('Kauf Restprofil Los 7'!A4425),MINUTE('Kauf Restprofil Los 7'!A4425),SECOND('Kauf Restprofil Los 7'!A4425)),""),"")</f>
        <v>0.16666666666666666</v>
      </c>
      <c r="E4425" s="9">
        <f t="shared" ref="E4425:E4488" si="558">IF(A4425&lt;&gt;"",IF(HOUR(A4425)=0,24,HOUR(A4425)),"")</f>
        <v>4</v>
      </c>
      <c r="F4425">
        <v>17.087266595999999</v>
      </c>
      <c r="G4425" s="12">
        <f t="shared" si="553"/>
        <v>1.4239999999999999</v>
      </c>
      <c r="H4425" s="18">
        <f t="shared" si="554"/>
        <v>17.087</v>
      </c>
      <c r="I4425" s="21">
        <v>17.46</v>
      </c>
      <c r="J4425" s="14">
        <v>17.46</v>
      </c>
      <c r="K4425" s="14">
        <f t="shared" si="555"/>
        <v>0</v>
      </c>
      <c r="L4425" s="13">
        <f t="shared" si="556"/>
        <v>-0.37300000000000111</v>
      </c>
      <c r="M4425" s="53">
        <v>0</v>
      </c>
      <c r="N4425" s="45">
        <f t="shared" si="557"/>
        <v>-0.37300000000000111</v>
      </c>
      <c r="P4425" s="56"/>
    </row>
    <row r="4426" spans="1:16" x14ac:dyDescent="0.2">
      <c r="A4426" s="5">
        <v>45842.208333333336</v>
      </c>
      <c r="B4426" s="10">
        <f t="shared" si="552"/>
        <v>45842</v>
      </c>
      <c r="C4426" s="4">
        <f t="shared" ref="C4426:C4489" si="559">D4425</f>
        <v>0.16666666666666666</v>
      </c>
      <c r="D4426" s="4">
        <f>IF('Kauf Restprofil Los 7'!A4426&lt;&gt;"",IF('Kauf Restprofil Los 7'!A4426&lt;&gt;"",TIME(HOUR('Kauf Restprofil Los 7'!A4426),MINUTE('Kauf Restprofil Los 7'!A4426),SECOND('Kauf Restprofil Los 7'!A4426)),""),"")</f>
        <v>0.20833333333333334</v>
      </c>
      <c r="E4426" s="9">
        <f t="shared" si="558"/>
        <v>5</v>
      </c>
      <c r="F4426">
        <v>18.039637678999998</v>
      </c>
      <c r="G4426" s="12">
        <f t="shared" si="553"/>
        <v>1.5029999999999999</v>
      </c>
      <c r="H4426" s="18">
        <f t="shared" si="554"/>
        <v>18.04</v>
      </c>
      <c r="I4426" s="21">
        <v>17.22</v>
      </c>
      <c r="J4426" s="14">
        <v>17.22</v>
      </c>
      <c r="K4426" s="14">
        <f t="shared" si="555"/>
        <v>0</v>
      </c>
      <c r="L4426" s="13">
        <f t="shared" si="556"/>
        <v>0.82000000000000028</v>
      </c>
      <c r="M4426" s="53">
        <v>0.82000000000000028</v>
      </c>
      <c r="N4426" s="45">
        <f t="shared" si="557"/>
        <v>0</v>
      </c>
      <c r="P4426" s="56"/>
    </row>
    <row r="4427" spans="1:16" x14ac:dyDescent="0.2">
      <c r="A4427" s="5">
        <v>45842.25</v>
      </c>
      <c r="B4427" s="10">
        <f t="shared" si="552"/>
        <v>45842</v>
      </c>
      <c r="C4427" s="4">
        <f t="shared" si="559"/>
        <v>0.20833333333333334</v>
      </c>
      <c r="D4427" s="4">
        <f>IF('Kauf Restprofil Los 7'!A4427&lt;&gt;"",IF('Kauf Restprofil Los 7'!A4427&lt;&gt;"",TIME(HOUR('Kauf Restprofil Los 7'!A4427),MINUTE('Kauf Restprofil Los 7'!A4427),SECOND('Kauf Restprofil Los 7'!A4427)),""),"")</f>
        <v>0.25</v>
      </c>
      <c r="E4427" s="9">
        <f t="shared" si="558"/>
        <v>6</v>
      </c>
      <c r="F4427">
        <v>20.676591724000001</v>
      </c>
      <c r="G4427" s="12">
        <f t="shared" si="553"/>
        <v>1.7230000000000001</v>
      </c>
      <c r="H4427" s="18">
        <f t="shared" si="554"/>
        <v>20.677</v>
      </c>
      <c r="I4427" s="21">
        <v>20.34</v>
      </c>
      <c r="J4427" s="14">
        <v>20.34</v>
      </c>
      <c r="K4427" s="14">
        <f t="shared" si="555"/>
        <v>0</v>
      </c>
      <c r="L4427" s="13">
        <f t="shared" si="556"/>
        <v>0.33699999999999974</v>
      </c>
      <c r="M4427" s="53">
        <v>0.33699999999999974</v>
      </c>
      <c r="N4427" s="45">
        <f t="shared" si="557"/>
        <v>0</v>
      </c>
      <c r="P4427" s="56"/>
    </row>
    <row r="4428" spans="1:16" x14ac:dyDescent="0.2">
      <c r="A4428" s="5">
        <v>45842.291666666664</v>
      </c>
      <c r="B4428" s="10">
        <f t="shared" si="552"/>
        <v>45842</v>
      </c>
      <c r="C4428" s="4">
        <f t="shared" si="559"/>
        <v>0.25</v>
      </c>
      <c r="D4428" s="4">
        <f>IF('Kauf Restprofil Los 7'!A4428&lt;&gt;"",IF('Kauf Restprofil Los 7'!A4428&lt;&gt;"",TIME(HOUR('Kauf Restprofil Los 7'!A4428),MINUTE('Kauf Restprofil Los 7'!A4428),SECOND('Kauf Restprofil Los 7'!A4428)),""),"")</f>
        <v>0.29166666666666669</v>
      </c>
      <c r="E4428" s="9">
        <f t="shared" si="558"/>
        <v>7</v>
      </c>
      <c r="F4428">
        <v>27.228559252</v>
      </c>
      <c r="G4428" s="12">
        <f t="shared" si="553"/>
        <v>2.2690000000000001</v>
      </c>
      <c r="H4428" s="18">
        <f t="shared" si="554"/>
        <v>27.228999999999999</v>
      </c>
      <c r="I4428" s="21">
        <v>28.200000000000003</v>
      </c>
      <c r="J4428" s="14">
        <v>28.200000000000003</v>
      </c>
      <c r="K4428" s="14">
        <f t="shared" si="555"/>
        <v>0</v>
      </c>
      <c r="L4428" s="13">
        <f t="shared" si="556"/>
        <v>-0.97100000000000364</v>
      </c>
      <c r="M4428" s="53">
        <v>0</v>
      </c>
      <c r="N4428" s="45">
        <f t="shared" si="557"/>
        <v>-0.97100000000000364</v>
      </c>
      <c r="P4428" s="56"/>
    </row>
    <row r="4429" spans="1:16" x14ac:dyDescent="0.2">
      <c r="A4429" s="5">
        <v>45842.333333333336</v>
      </c>
      <c r="B4429" s="10">
        <f t="shared" si="552"/>
        <v>45842</v>
      </c>
      <c r="C4429" s="4">
        <f t="shared" si="559"/>
        <v>0.29166666666666669</v>
      </c>
      <c r="D4429" s="4">
        <f>IF('Kauf Restprofil Los 7'!A4429&lt;&gt;"",IF('Kauf Restprofil Los 7'!A4429&lt;&gt;"",TIME(HOUR('Kauf Restprofil Los 7'!A4429),MINUTE('Kauf Restprofil Los 7'!A4429),SECOND('Kauf Restprofil Los 7'!A4429)),""),"")</f>
        <v>0.33333333333333331</v>
      </c>
      <c r="E4429" s="9">
        <f t="shared" si="558"/>
        <v>8</v>
      </c>
      <c r="F4429">
        <v>32.684217650999997</v>
      </c>
      <c r="G4429" s="12">
        <f t="shared" si="553"/>
        <v>2.7240000000000002</v>
      </c>
      <c r="H4429" s="18">
        <f t="shared" si="554"/>
        <v>32.683999999999997</v>
      </c>
      <c r="I4429" s="21">
        <v>35.04</v>
      </c>
      <c r="J4429" s="14">
        <v>35.04</v>
      </c>
      <c r="K4429" s="14">
        <f t="shared" si="555"/>
        <v>0</v>
      </c>
      <c r="L4429" s="13">
        <f t="shared" si="556"/>
        <v>-2.3560000000000016</v>
      </c>
      <c r="M4429" s="53">
        <v>0</v>
      </c>
      <c r="N4429" s="45">
        <f t="shared" si="557"/>
        <v>-2.3560000000000016</v>
      </c>
      <c r="P4429" s="56"/>
    </row>
    <row r="4430" spans="1:16" x14ac:dyDescent="0.2">
      <c r="A4430" s="5">
        <v>45842.375</v>
      </c>
      <c r="B4430" s="10">
        <f t="shared" si="552"/>
        <v>45842</v>
      </c>
      <c r="C4430" s="4">
        <f t="shared" si="559"/>
        <v>0.33333333333333331</v>
      </c>
      <c r="D4430" s="4">
        <f>IF('Kauf Restprofil Los 7'!A4430&lt;&gt;"",IF('Kauf Restprofil Los 7'!A4430&lt;&gt;"",TIME(HOUR('Kauf Restprofil Los 7'!A4430),MINUTE('Kauf Restprofil Los 7'!A4430),SECOND('Kauf Restprofil Los 7'!A4430)),""),"")</f>
        <v>0.375</v>
      </c>
      <c r="E4430" s="9">
        <f t="shared" si="558"/>
        <v>9</v>
      </c>
      <c r="F4430">
        <v>35.638929820000001</v>
      </c>
      <c r="G4430" s="12">
        <f t="shared" si="553"/>
        <v>2.97</v>
      </c>
      <c r="H4430" s="18">
        <f t="shared" si="554"/>
        <v>35.639000000000003</v>
      </c>
      <c r="I4430" s="21">
        <v>39.599999999999994</v>
      </c>
      <c r="J4430" s="14">
        <v>39.599999999999994</v>
      </c>
      <c r="K4430" s="14">
        <f t="shared" si="555"/>
        <v>0</v>
      </c>
      <c r="L4430" s="13">
        <f t="shared" si="556"/>
        <v>-3.9609999999999914</v>
      </c>
      <c r="M4430" s="53">
        <v>0</v>
      </c>
      <c r="N4430" s="45">
        <f t="shared" si="557"/>
        <v>-3.9609999999999914</v>
      </c>
      <c r="P4430" s="56"/>
    </row>
    <row r="4431" spans="1:16" x14ac:dyDescent="0.2">
      <c r="A4431" s="5">
        <v>45842.416666666664</v>
      </c>
      <c r="B4431" s="10">
        <f t="shared" si="552"/>
        <v>45842</v>
      </c>
      <c r="C4431" s="4">
        <f t="shared" si="559"/>
        <v>0.375</v>
      </c>
      <c r="D4431" s="4">
        <f>IF('Kauf Restprofil Los 7'!A4431&lt;&gt;"",IF('Kauf Restprofil Los 7'!A4431&lt;&gt;"",TIME(HOUR('Kauf Restprofil Los 7'!A4431),MINUTE('Kauf Restprofil Los 7'!A4431),SECOND('Kauf Restprofil Los 7'!A4431)),""),"")</f>
        <v>0.41666666666666669</v>
      </c>
      <c r="E4431" s="9">
        <f t="shared" si="558"/>
        <v>10</v>
      </c>
      <c r="F4431">
        <v>35.808244428000002</v>
      </c>
      <c r="G4431" s="12">
        <f t="shared" si="553"/>
        <v>2.984</v>
      </c>
      <c r="H4431" s="18">
        <f t="shared" si="554"/>
        <v>35.808</v>
      </c>
      <c r="I4431" s="21">
        <v>41.04</v>
      </c>
      <c r="J4431" s="14">
        <v>41.04</v>
      </c>
      <c r="K4431" s="14">
        <f t="shared" si="555"/>
        <v>0</v>
      </c>
      <c r="L4431" s="13">
        <f t="shared" si="556"/>
        <v>-5.2319999999999993</v>
      </c>
      <c r="M4431" s="53">
        <v>0</v>
      </c>
      <c r="N4431" s="45">
        <f t="shared" si="557"/>
        <v>-5.2319999999999993</v>
      </c>
      <c r="P4431" s="56"/>
    </row>
    <row r="4432" spans="1:16" x14ac:dyDescent="0.2">
      <c r="A4432" s="5">
        <v>45842.458333333336</v>
      </c>
      <c r="B4432" s="10">
        <f t="shared" si="552"/>
        <v>45842</v>
      </c>
      <c r="C4432" s="4">
        <f t="shared" si="559"/>
        <v>0.41666666666666669</v>
      </c>
      <c r="D4432" s="4">
        <f>IF('Kauf Restprofil Los 7'!A4432&lt;&gt;"",IF('Kauf Restprofil Los 7'!A4432&lt;&gt;"",TIME(HOUR('Kauf Restprofil Los 7'!A4432),MINUTE('Kauf Restprofil Los 7'!A4432),SECOND('Kauf Restprofil Los 7'!A4432)),""),"")</f>
        <v>0.45833333333333331</v>
      </c>
      <c r="E4432" s="9">
        <f t="shared" si="558"/>
        <v>11</v>
      </c>
      <c r="F4432">
        <v>34.565827953000003</v>
      </c>
      <c r="G4432" s="12">
        <f t="shared" si="553"/>
        <v>2.88</v>
      </c>
      <c r="H4432" s="18">
        <f t="shared" si="554"/>
        <v>34.566000000000003</v>
      </c>
      <c r="I4432" s="21">
        <v>42.96</v>
      </c>
      <c r="J4432" s="14">
        <v>42.96</v>
      </c>
      <c r="K4432" s="14">
        <f t="shared" si="555"/>
        <v>0</v>
      </c>
      <c r="L4432" s="13">
        <f t="shared" si="556"/>
        <v>-8.3939999999999984</v>
      </c>
      <c r="M4432" s="53">
        <v>0</v>
      </c>
      <c r="N4432" s="45">
        <f t="shared" si="557"/>
        <v>-8.3939999999999984</v>
      </c>
      <c r="P4432" s="56"/>
    </row>
    <row r="4433" spans="1:16" x14ac:dyDescent="0.2">
      <c r="A4433" s="5">
        <v>45842.5</v>
      </c>
      <c r="B4433" s="10">
        <f t="shared" si="552"/>
        <v>45842</v>
      </c>
      <c r="C4433" s="4">
        <f t="shared" si="559"/>
        <v>0.45833333333333331</v>
      </c>
      <c r="D4433" s="4">
        <f>IF('Kauf Restprofil Los 7'!A4433&lt;&gt;"",IF('Kauf Restprofil Los 7'!A4433&lt;&gt;"",TIME(HOUR('Kauf Restprofil Los 7'!A4433),MINUTE('Kauf Restprofil Los 7'!A4433),SECOND('Kauf Restprofil Los 7'!A4433)),""),"")</f>
        <v>0.5</v>
      </c>
      <c r="E4433" s="9">
        <f t="shared" si="558"/>
        <v>12</v>
      </c>
      <c r="F4433">
        <v>33.665434490000003</v>
      </c>
      <c r="G4433" s="12">
        <f t="shared" si="553"/>
        <v>2.8050000000000002</v>
      </c>
      <c r="H4433" s="18">
        <f t="shared" si="554"/>
        <v>33.664999999999999</v>
      </c>
      <c r="I4433" s="21">
        <v>44.46</v>
      </c>
      <c r="J4433" s="14">
        <v>44.46</v>
      </c>
      <c r="K4433" s="14">
        <f t="shared" si="555"/>
        <v>0</v>
      </c>
      <c r="L4433" s="13">
        <f t="shared" si="556"/>
        <v>-10.795000000000002</v>
      </c>
      <c r="M4433" s="53">
        <v>0</v>
      </c>
      <c r="N4433" s="45">
        <f t="shared" si="557"/>
        <v>-10.795000000000002</v>
      </c>
      <c r="P4433" s="56"/>
    </row>
    <row r="4434" spans="1:16" x14ac:dyDescent="0.2">
      <c r="A4434" s="5">
        <v>45842.541666666664</v>
      </c>
      <c r="B4434" s="10">
        <f t="shared" si="552"/>
        <v>45842</v>
      </c>
      <c r="C4434" s="4">
        <f t="shared" si="559"/>
        <v>0.5</v>
      </c>
      <c r="D4434" s="4">
        <f>IF('Kauf Restprofil Los 7'!A4434&lt;&gt;"",IF('Kauf Restprofil Los 7'!A4434&lt;&gt;"",TIME(HOUR('Kauf Restprofil Los 7'!A4434),MINUTE('Kauf Restprofil Los 7'!A4434),SECOND('Kauf Restprofil Los 7'!A4434)),""),"")</f>
        <v>0.54166666666666663</v>
      </c>
      <c r="E4434" s="9">
        <f t="shared" si="558"/>
        <v>13</v>
      </c>
      <c r="F4434">
        <v>33.670936369000003</v>
      </c>
      <c r="G4434" s="12">
        <f t="shared" si="553"/>
        <v>2.806</v>
      </c>
      <c r="H4434" s="18">
        <f t="shared" si="554"/>
        <v>33.670999999999999</v>
      </c>
      <c r="I4434" s="21">
        <v>43.019999999999996</v>
      </c>
      <c r="J4434" s="14">
        <v>43.019999999999996</v>
      </c>
      <c r="K4434" s="14">
        <f t="shared" si="555"/>
        <v>0</v>
      </c>
      <c r="L4434" s="13">
        <f t="shared" si="556"/>
        <v>-9.3489999999999966</v>
      </c>
      <c r="M4434" s="53">
        <v>0</v>
      </c>
      <c r="N4434" s="45">
        <f t="shared" si="557"/>
        <v>-9.3489999999999966</v>
      </c>
      <c r="P4434" s="56"/>
    </row>
    <row r="4435" spans="1:16" x14ac:dyDescent="0.2">
      <c r="A4435" s="5">
        <v>45842.583333333336</v>
      </c>
      <c r="B4435" s="10">
        <f t="shared" si="552"/>
        <v>45842</v>
      </c>
      <c r="C4435" s="4">
        <f t="shared" si="559"/>
        <v>0.54166666666666663</v>
      </c>
      <c r="D4435" s="4">
        <f>IF('Kauf Restprofil Los 7'!A4435&lt;&gt;"",IF('Kauf Restprofil Los 7'!A4435&lt;&gt;"",TIME(HOUR('Kauf Restprofil Los 7'!A4435),MINUTE('Kauf Restprofil Los 7'!A4435),SECOND('Kauf Restprofil Los 7'!A4435)),""),"")</f>
        <v>0.58333333333333337</v>
      </c>
      <c r="E4435" s="9">
        <f t="shared" si="558"/>
        <v>14</v>
      </c>
      <c r="F4435">
        <v>29.986656046</v>
      </c>
      <c r="G4435" s="12">
        <f t="shared" si="553"/>
        <v>2.4990000000000001</v>
      </c>
      <c r="H4435" s="18">
        <f t="shared" si="554"/>
        <v>29.986999999999998</v>
      </c>
      <c r="I4435" s="21">
        <v>38.76</v>
      </c>
      <c r="J4435" s="14">
        <v>38.76</v>
      </c>
      <c r="K4435" s="14">
        <f t="shared" si="555"/>
        <v>0</v>
      </c>
      <c r="L4435" s="13">
        <f t="shared" si="556"/>
        <v>-8.7729999999999997</v>
      </c>
      <c r="M4435" s="53">
        <v>0</v>
      </c>
      <c r="N4435" s="45">
        <f t="shared" si="557"/>
        <v>-8.7729999999999997</v>
      </c>
      <c r="P4435" s="56"/>
    </row>
    <row r="4436" spans="1:16" x14ac:dyDescent="0.2">
      <c r="A4436" s="5">
        <v>45842.625</v>
      </c>
      <c r="B4436" s="10">
        <f t="shared" si="552"/>
        <v>45842</v>
      </c>
      <c r="C4436" s="4">
        <f t="shared" si="559"/>
        <v>0.58333333333333337</v>
      </c>
      <c r="D4436" s="4">
        <f>IF('Kauf Restprofil Los 7'!A4436&lt;&gt;"",IF('Kauf Restprofil Los 7'!A4436&lt;&gt;"",TIME(HOUR('Kauf Restprofil Los 7'!A4436),MINUTE('Kauf Restprofil Los 7'!A4436),SECOND('Kauf Restprofil Los 7'!A4436)),""),"")</f>
        <v>0.625</v>
      </c>
      <c r="E4436" s="9">
        <f t="shared" si="558"/>
        <v>15</v>
      </c>
      <c r="F4436">
        <v>26.077732529999999</v>
      </c>
      <c r="G4436" s="12">
        <f t="shared" si="553"/>
        <v>2.173</v>
      </c>
      <c r="H4436" s="18">
        <f t="shared" si="554"/>
        <v>26.077999999999999</v>
      </c>
      <c r="I4436" s="21">
        <v>35.400000000000006</v>
      </c>
      <c r="J4436" s="14">
        <v>35.400000000000006</v>
      </c>
      <c r="K4436" s="14">
        <f t="shared" si="555"/>
        <v>0</v>
      </c>
      <c r="L4436" s="13">
        <f t="shared" si="556"/>
        <v>-9.3220000000000063</v>
      </c>
      <c r="M4436" s="53">
        <v>0</v>
      </c>
      <c r="N4436" s="45">
        <f t="shared" si="557"/>
        <v>-9.3220000000000063</v>
      </c>
      <c r="P4436" s="56"/>
    </row>
    <row r="4437" spans="1:16" x14ac:dyDescent="0.2">
      <c r="A4437" s="5">
        <v>45842.666666666664</v>
      </c>
      <c r="B4437" s="10">
        <f t="shared" si="552"/>
        <v>45842</v>
      </c>
      <c r="C4437" s="4">
        <f t="shared" si="559"/>
        <v>0.625</v>
      </c>
      <c r="D4437" s="4">
        <f>IF('Kauf Restprofil Los 7'!A4437&lt;&gt;"",IF('Kauf Restprofil Los 7'!A4437&lt;&gt;"",TIME(HOUR('Kauf Restprofil Los 7'!A4437),MINUTE('Kauf Restprofil Los 7'!A4437),SECOND('Kauf Restprofil Los 7'!A4437)),""),"")</f>
        <v>0.66666666666666663</v>
      </c>
      <c r="E4437" s="9">
        <f t="shared" si="558"/>
        <v>16</v>
      </c>
      <c r="F4437">
        <v>28.235799365999998</v>
      </c>
      <c r="G4437" s="12">
        <f t="shared" si="553"/>
        <v>2.3530000000000002</v>
      </c>
      <c r="H4437" s="18">
        <f t="shared" si="554"/>
        <v>28.236000000000001</v>
      </c>
      <c r="I4437" s="21">
        <v>34.44</v>
      </c>
      <c r="J4437" s="14">
        <v>34.44</v>
      </c>
      <c r="K4437" s="14">
        <f t="shared" si="555"/>
        <v>0</v>
      </c>
      <c r="L4437" s="13">
        <f t="shared" si="556"/>
        <v>-6.2039999999999971</v>
      </c>
      <c r="M4437" s="53">
        <v>0</v>
      </c>
      <c r="N4437" s="45">
        <f t="shared" si="557"/>
        <v>-6.2039999999999971</v>
      </c>
      <c r="P4437" s="56"/>
    </row>
    <row r="4438" spans="1:16" x14ac:dyDescent="0.2">
      <c r="A4438" s="5">
        <v>45842.708333333336</v>
      </c>
      <c r="B4438" s="10">
        <f t="shared" si="552"/>
        <v>45842</v>
      </c>
      <c r="C4438" s="4">
        <f t="shared" si="559"/>
        <v>0.66666666666666663</v>
      </c>
      <c r="D4438" s="4">
        <f>IF('Kauf Restprofil Los 7'!A4438&lt;&gt;"",IF('Kauf Restprofil Los 7'!A4438&lt;&gt;"",TIME(HOUR('Kauf Restprofil Los 7'!A4438),MINUTE('Kauf Restprofil Los 7'!A4438),SECOND('Kauf Restprofil Los 7'!A4438)),""),"")</f>
        <v>0.70833333333333337</v>
      </c>
      <c r="E4438" s="9">
        <f t="shared" si="558"/>
        <v>17</v>
      </c>
      <c r="F4438">
        <v>30.236712495999999</v>
      </c>
      <c r="G4438" s="12">
        <f t="shared" si="553"/>
        <v>2.52</v>
      </c>
      <c r="H4438" s="18">
        <f t="shared" si="554"/>
        <v>30.236999999999998</v>
      </c>
      <c r="I4438" s="21">
        <v>34.26</v>
      </c>
      <c r="J4438" s="14">
        <v>34.26</v>
      </c>
      <c r="K4438" s="14">
        <f t="shared" si="555"/>
        <v>0</v>
      </c>
      <c r="L4438" s="13">
        <f t="shared" si="556"/>
        <v>-4.0229999999999997</v>
      </c>
      <c r="M4438" s="53">
        <v>0</v>
      </c>
      <c r="N4438" s="45">
        <f t="shared" si="557"/>
        <v>-4.0229999999999997</v>
      </c>
      <c r="P4438" s="56"/>
    </row>
    <row r="4439" spans="1:16" x14ac:dyDescent="0.2">
      <c r="A4439" s="5">
        <v>45842.75</v>
      </c>
      <c r="B4439" s="10">
        <f t="shared" si="552"/>
        <v>45842</v>
      </c>
      <c r="C4439" s="4">
        <f t="shared" si="559"/>
        <v>0.70833333333333337</v>
      </c>
      <c r="D4439" s="4">
        <f>IF('Kauf Restprofil Los 7'!A4439&lt;&gt;"",IF('Kauf Restprofil Los 7'!A4439&lt;&gt;"",TIME(HOUR('Kauf Restprofil Los 7'!A4439),MINUTE('Kauf Restprofil Los 7'!A4439),SECOND('Kauf Restprofil Los 7'!A4439)),""),"")</f>
        <v>0.75</v>
      </c>
      <c r="E4439" s="9">
        <f t="shared" si="558"/>
        <v>18</v>
      </c>
      <c r="F4439">
        <v>34.123927342999998</v>
      </c>
      <c r="G4439" s="12">
        <f t="shared" si="553"/>
        <v>2.8439999999999999</v>
      </c>
      <c r="H4439" s="18">
        <f t="shared" si="554"/>
        <v>34.124000000000002</v>
      </c>
      <c r="I4439" s="21">
        <v>35.700000000000003</v>
      </c>
      <c r="J4439" s="14">
        <v>35.700000000000003</v>
      </c>
      <c r="K4439" s="14">
        <f t="shared" si="555"/>
        <v>0</v>
      </c>
      <c r="L4439" s="13">
        <f t="shared" si="556"/>
        <v>-1.5760000000000005</v>
      </c>
      <c r="M4439" s="53">
        <v>0</v>
      </c>
      <c r="N4439" s="45">
        <f t="shared" si="557"/>
        <v>-1.5760000000000005</v>
      </c>
      <c r="P4439" s="56"/>
    </row>
    <row r="4440" spans="1:16" x14ac:dyDescent="0.2">
      <c r="A4440" s="5">
        <v>45842.791666666664</v>
      </c>
      <c r="B4440" s="10">
        <f t="shared" si="552"/>
        <v>45842</v>
      </c>
      <c r="C4440" s="4">
        <f t="shared" si="559"/>
        <v>0.75</v>
      </c>
      <c r="D4440" s="4">
        <f>IF('Kauf Restprofil Los 7'!A4440&lt;&gt;"",IF('Kauf Restprofil Los 7'!A4440&lt;&gt;"",TIME(HOUR('Kauf Restprofil Los 7'!A4440),MINUTE('Kauf Restprofil Los 7'!A4440),SECOND('Kauf Restprofil Los 7'!A4440)),""),"")</f>
        <v>0.79166666666666663</v>
      </c>
      <c r="E4440" s="9">
        <f t="shared" si="558"/>
        <v>19</v>
      </c>
      <c r="F4440">
        <v>33.295990183000001</v>
      </c>
      <c r="G4440" s="12">
        <f t="shared" si="553"/>
        <v>2.7749999999999999</v>
      </c>
      <c r="H4440" s="18">
        <f t="shared" si="554"/>
        <v>33.295999999999999</v>
      </c>
      <c r="I4440" s="21">
        <v>36.42</v>
      </c>
      <c r="J4440" s="14">
        <v>36.42</v>
      </c>
      <c r="K4440" s="14">
        <f t="shared" si="555"/>
        <v>0</v>
      </c>
      <c r="L4440" s="13">
        <f t="shared" si="556"/>
        <v>-3.1240000000000023</v>
      </c>
      <c r="M4440" s="53">
        <v>0</v>
      </c>
      <c r="N4440" s="45">
        <f t="shared" si="557"/>
        <v>-3.1240000000000023</v>
      </c>
      <c r="P4440" s="56"/>
    </row>
    <row r="4441" spans="1:16" x14ac:dyDescent="0.2">
      <c r="A4441" s="5">
        <v>45842.833333333336</v>
      </c>
      <c r="B4441" s="10">
        <f t="shared" si="552"/>
        <v>45842</v>
      </c>
      <c r="C4441" s="4">
        <f t="shared" si="559"/>
        <v>0.79166666666666663</v>
      </c>
      <c r="D4441" s="4">
        <f>IF('Kauf Restprofil Los 7'!A4441&lt;&gt;"",IF('Kauf Restprofil Los 7'!A4441&lt;&gt;"",TIME(HOUR('Kauf Restprofil Los 7'!A4441),MINUTE('Kauf Restprofil Los 7'!A4441),SECOND('Kauf Restprofil Los 7'!A4441)),""),"")</f>
        <v>0.83333333333333337</v>
      </c>
      <c r="E4441" s="9">
        <f t="shared" si="558"/>
        <v>20</v>
      </c>
      <c r="F4441">
        <v>30.966440361</v>
      </c>
      <c r="G4441" s="12">
        <f t="shared" si="553"/>
        <v>2.581</v>
      </c>
      <c r="H4441" s="18">
        <f t="shared" si="554"/>
        <v>30.966000000000001</v>
      </c>
      <c r="I4441" s="21">
        <v>34.08</v>
      </c>
      <c r="J4441" s="14">
        <v>34.08</v>
      </c>
      <c r="K4441" s="14">
        <f t="shared" si="555"/>
        <v>0</v>
      </c>
      <c r="L4441" s="13">
        <f t="shared" si="556"/>
        <v>-3.1139999999999972</v>
      </c>
      <c r="M4441" s="53">
        <v>0</v>
      </c>
      <c r="N4441" s="45">
        <f t="shared" si="557"/>
        <v>-3.1139999999999972</v>
      </c>
      <c r="P4441" s="56"/>
    </row>
    <row r="4442" spans="1:16" x14ac:dyDescent="0.2">
      <c r="A4442" s="5">
        <v>45842.875</v>
      </c>
      <c r="B4442" s="10">
        <f t="shared" si="552"/>
        <v>45842</v>
      </c>
      <c r="C4442" s="4">
        <f t="shared" si="559"/>
        <v>0.83333333333333337</v>
      </c>
      <c r="D4442" s="4">
        <f>IF('Kauf Restprofil Los 7'!A4442&lt;&gt;"",IF('Kauf Restprofil Los 7'!A4442&lt;&gt;"",TIME(HOUR('Kauf Restprofil Los 7'!A4442),MINUTE('Kauf Restprofil Los 7'!A4442),SECOND('Kauf Restprofil Los 7'!A4442)),""),"")</f>
        <v>0.875</v>
      </c>
      <c r="E4442" s="9">
        <f t="shared" si="558"/>
        <v>21</v>
      </c>
      <c r="F4442">
        <v>28.352681181000001</v>
      </c>
      <c r="G4442" s="12">
        <f t="shared" si="553"/>
        <v>2.363</v>
      </c>
      <c r="H4442" s="18">
        <f t="shared" si="554"/>
        <v>28.353000000000002</v>
      </c>
      <c r="I4442" s="21">
        <v>31.02</v>
      </c>
      <c r="J4442" s="14">
        <v>31.02</v>
      </c>
      <c r="K4442" s="14">
        <f t="shared" si="555"/>
        <v>0</v>
      </c>
      <c r="L4442" s="13">
        <f t="shared" si="556"/>
        <v>-2.666999999999998</v>
      </c>
      <c r="M4442" s="53">
        <v>0</v>
      </c>
      <c r="N4442" s="45">
        <f t="shared" si="557"/>
        <v>-2.666999999999998</v>
      </c>
      <c r="P4442" s="56"/>
    </row>
    <row r="4443" spans="1:16" x14ac:dyDescent="0.2">
      <c r="A4443" s="5">
        <v>45842.916666666664</v>
      </c>
      <c r="B4443" s="10">
        <f t="shared" si="552"/>
        <v>45842</v>
      </c>
      <c r="C4443" s="4">
        <f t="shared" si="559"/>
        <v>0.875</v>
      </c>
      <c r="D4443" s="4">
        <f>IF('Kauf Restprofil Los 7'!A4443&lt;&gt;"",IF('Kauf Restprofil Los 7'!A4443&lt;&gt;"",TIME(HOUR('Kauf Restprofil Los 7'!A4443),MINUTE('Kauf Restprofil Los 7'!A4443),SECOND('Kauf Restprofil Los 7'!A4443)),""),"")</f>
        <v>0.91666666666666663</v>
      </c>
      <c r="E4443" s="9">
        <f t="shared" si="558"/>
        <v>22</v>
      </c>
      <c r="F4443">
        <v>26.873648502000002</v>
      </c>
      <c r="G4443" s="12">
        <f t="shared" si="553"/>
        <v>2.2389999999999999</v>
      </c>
      <c r="H4443" s="18">
        <f t="shared" si="554"/>
        <v>26.873999999999999</v>
      </c>
      <c r="I4443" s="21">
        <v>28.02</v>
      </c>
      <c r="J4443" s="14">
        <v>28.02</v>
      </c>
      <c r="K4443" s="14">
        <f t="shared" si="555"/>
        <v>0</v>
      </c>
      <c r="L4443" s="13">
        <f t="shared" si="556"/>
        <v>-1.1460000000000008</v>
      </c>
      <c r="M4443" s="53">
        <v>0</v>
      </c>
      <c r="N4443" s="45">
        <f t="shared" si="557"/>
        <v>-1.1460000000000008</v>
      </c>
      <c r="P4443" s="56"/>
    </row>
    <row r="4444" spans="1:16" x14ac:dyDescent="0.2">
      <c r="A4444" s="5">
        <v>45842.958333333336</v>
      </c>
      <c r="B4444" s="10">
        <f t="shared" si="552"/>
        <v>45842</v>
      </c>
      <c r="C4444" s="4">
        <f t="shared" si="559"/>
        <v>0.91666666666666663</v>
      </c>
      <c r="D4444" s="4">
        <f>IF('Kauf Restprofil Los 7'!A4444&lt;&gt;"",IF('Kauf Restprofil Los 7'!A4444&lt;&gt;"",TIME(HOUR('Kauf Restprofil Los 7'!A4444),MINUTE('Kauf Restprofil Los 7'!A4444),SECOND('Kauf Restprofil Los 7'!A4444)),""),"")</f>
        <v>0.95833333333333337</v>
      </c>
      <c r="E4444" s="9">
        <f t="shared" si="558"/>
        <v>23</v>
      </c>
      <c r="F4444">
        <v>24.096865784999999</v>
      </c>
      <c r="G4444" s="12">
        <f t="shared" si="553"/>
        <v>2.008</v>
      </c>
      <c r="H4444" s="18">
        <f t="shared" si="554"/>
        <v>24.097000000000001</v>
      </c>
      <c r="I4444" s="21">
        <v>25.56</v>
      </c>
      <c r="J4444" s="14">
        <v>25.56</v>
      </c>
      <c r="K4444" s="14">
        <f t="shared" si="555"/>
        <v>0</v>
      </c>
      <c r="L4444" s="13">
        <f t="shared" si="556"/>
        <v>-1.4629999999999974</v>
      </c>
      <c r="M4444" s="53">
        <v>0</v>
      </c>
      <c r="N4444" s="45">
        <f t="shared" si="557"/>
        <v>-1.4629999999999974</v>
      </c>
      <c r="P4444" s="56"/>
    </row>
    <row r="4445" spans="1:16" x14ac:dyDescent="0.2">
      <c r="A4445" s="5">
        <v>45843</v>
      </c>
      <c r="B4445" s="10">
        <f t="shared" si="552"/>
        <v>45842</v>
      </c>
      <c r="C4445" s="4">
        <f t="shared" si="559"/>
        <v>0.95833333333333337</v>
      </c>
      <c r="D4445" s="4">
        <f>IF('Kauf Restprofil Los 7'!A4445&lt;&gt;"",IF('Kauf Restprofil Los 7'!A4445&lt;&gt;"",TIME(HOUR('Kauf Restprofil Los 7'!A4445),MINUTE('Kauf Restprofil Los 7'!A4445),SECOND('Kauf Restprofil Los 7'!A4445)),""),"")</f>
        <v>0</v>
      </c>
      <c r="E4445" s="9">
        <f t="shared" si="558"/>
        <v>24</v>
      </c>
      <c r="F4445">
        <v>21.202717732</v>
      </c>
      <c r="G4445" s="12">
        <f t="shared" si="553"/>
        <v>1.7669999999999999</v>
      </c>
      <c r="H4445" s="18">
        <f t="shared" si="554"/>
        <v>21.202999999999999</v>
      </c>
      <c r="I4445" s="21">
        <v>21.84</v>
      </c>
      <c r="J4445" s="14">
        <v>21.84</v>
      </c>
      <c r="K4445" s="14">
        <f t="shared" si="555"/>
        <v>0</v>
      </c>
      <c r="L4445" s="13">
        <f t="shared" si="556"/>
        <v>-0.63700000000000045</v>
      </c>
      <c r="M4445" s="53">
        <v>0</v>
      </c>
      <c r="N4445" s="45">
        <f t="shared" si="557"/>
        <v>-0.63700000000000045</v>
      </c>
      <c r="P4445" s="56"/>
    </row>
    <row r="4446" spans="1:16" x14ac:dyDescent="0.2">
      <c r="A4446" s="5">
        <v>45843.041666666664</v>
      </c>
      <c r="B4446" s="10">
        <f t="shared" si="552"/>
        <v>45843</v>
      </c>
      <c r="C4446" s="4">
        <f t="shared" si="559"/>
        <v>0</v>
      </c>
      <c r="D4446" s="4">
        <f>IF('Kauf Restprofil Los 7'!A4446&lt;&gt;"",IF('Kauf Restprofil Los 7'!A4446&lt;&gt;"",TIME(HOUR('Kauf Restprofil Los 7'!A4446),MINUTE('Kauf Restprofil Los 7'!A4446),SECOND('Kauf Restprofil Los 7'!A4446)),""),"")</f>
        <v>4.1666666666666664E-2</v>
      </c>
      <c r="E4446" s="9">
        <f t="shared" si="558"/>
        <v>1</v>
      </c>
      <c r="F4446">
        <v>18.321985043000002</v>
      </c>
      <c r="G4446" s="12">
        <f t="shared" si="553"/>
        <v>1.5269999999999999</v>
      </c>
      <c r="H4446" s="18">
        <f t="shared" si="554"/>
        <v>18.321999999999999</v>
      </c>
      <c r="I4446" s="21">
        <v>18.54</v>
      </c>
      <c r="J4446" s="14">
        <v>18.54</v>
      </c>
      <c r="K4446" s="14">
        <f t="shared" si="555"/>
        <v>0</v>
      </c>
      <c r="L4446" s="13">
        <f t="shared" si="556"/>
        <v>-0.21799999999999997</v>
      </c>
      <c r="M4446" s="53">
        <v>0</v>
      </c>
      <c r="N4446" s="45">
        <f t="shared" si="557"/>
        <v>-0.21799999999999997</v>
      </c>
      <c r="P4446" s="56"/>
    </row>
    <row r="4447" spans="1:16" x14ac:dyDescent="0.2">
      <c r="A4447" s="5">
        <v>45843.083333333336</v>
      </c>
      <c r="B4447" s="10">
        <f t="shared" si="552"/>
        <v>45843</v>
      </c>
      <c r="C4447" s="4">
        <f t="shared" si="559"/>
        <v>4.1666666666666664E-2</v>
      </c>
      <c r="D4447" s="4">
        <f>IF('Kauf Restprofil Los 7'!A4447&lt;&gt;"",IF('Kauf Restprofil Los 7'!A4447&lt;&gt;"",TIME(HOUR('Kauf Restprofil Los 7'!A4447),MINUTE('Kauf Restprofil Los 7'!A4447),SECOND('Kauf Restprofil Los 7'!A4447)),""),"")</f>
        <v>8.3333333333333329E-2</v>
      </c>
      <c r="E4447" s="9">
        <f t="shared" si="558"/>
        <v>2</v>
      </c>
      <c r="F4447">
        <v>16.900030846</v>
      </c>
      <c r="G4447" s="12">
        <f t="shared" si="553"/>
        <v>1.4079999999999999</v>
      </c>
      <c r="H4447" s="18">
        <f t="shared" si="554"/>
        <v>16.899999999999999</v>
      </c>
      <c r="I4447" s="21">
        <v>16.68</v>
      </c>
      <c r="J4447" s="14">
        <v>16.68</v>
      </c>
      <c r="K4447" s="14">
        <f t="shared" si="555"/>
        <v>0</v>
      </c>
      <c r="L4447" s="13">
        <f t="shared" si="556"/>
        <v>0.21999999999999886</v>
      </c>
      <c r="M4447" s="53">
        <v>0.21999999999999886</v>
      </c>
      <c r="N4447" s="45">
        <f t="shared" si="557"/>
        <v>0</v>
      </c>
      <c r="P4447" s="56"/>
    </row>
    <row r="4448" spans="1:16" x14ac:dyDescent="0.2">
      <c r="A4448" s="5">
        <v>45843.125</v>
      </c>
      <c r="B4448" s="10">
        <f t="shared" si="552"/>
        <v>45843</v>
      </c>
      <c r="C4448" s="4">
        <f t="shared" si="559"/>
        <v>8.3333333333333329E-2</v>
      </c>
      <c r="D4448" s="4">
        <f>IF('Kauf Restprofil Los 7'!A4448&lt;&gt;"",IF('Kauf Restprofil Los 7'!A4448&lt;&gt;"",TIME(HOUR('Kauf Restprofil Los 7'!A4448),MINUTE('Kauf Restprofil Los 7'!A4448),SECOND('Kauf Restprofil Los 7'!A4448)),""),"")</f>
        <v>0.125</v>
      </c>
      <c r="E4448" s="9">
        <f t="shared" si="558"/>
        <v>3</v>
      </c>
      <c r="F4448">
        <v>16.053434521</v>
      </c>
      <c r="G4448" s="12">
        <f t="shared" si="553"/>
        <v>1.3380000000000001</v>
      </c>
      <c r="H4448" s="18">
        <f t="shared" si="554"/>
        <v>16.053000000000001</v>
      </c>
      <c r="I4448" s="21">
        <v>15.059999999999999</v>
      </c>
      <c r="J4448" s="14">
        <v>15.059999999999999</v>
      </c>
      <c r="K4448" s="14">
        <f t="shared" si="555"/>
        <v>0</v>
      </c>
      <c r="L4448" s="13">
        <f t="shared" si="556"/>
        <v>0.9930000000000021</v>
      </c>
      <c r="M4448" s="53">
        <v>0.9930000000000021</v>
      </c>
      <c r="N4448" s="45">
        <f t="shared" si="557"/>
        <v>0</v>
      </c>
      <c r="P4448" s="56"/>
    </row>
    <row r="4449" spans="1:16" x14ac:dyDescent="0.2">
      <c r="A4449" s="5">
        <v>45843.166666666664</v>
      </c>
      <c r="B4449" s="10">
        <f t="shared" si="552"/>
        <v>45843</v>
      </c>
      <c r="C4449" s="4">
        <f t="shared" si="559"/>
        <v>0.125</v>
      </c>
      <c r="D4449" s="4">
        <f>IF('Kauf Restprofil Los 7'!A4449&lt;&gt;"",IF('Kauf Restprofil Los 7'!A4449&lt;&gt;"",TIME(HOUR('Kauf Restprofil Los 7'!A4449),MINUTE('Kauf Restprofil Los 7'!A4449),SECOND('Kauf Restprofil Los 7'!A4449)),""),"")</f>
        <v>0.16666666666666666</v>
      </c>
      <c r="E4449" s="9">
        <f t="shared" si="558"/>
        <v>4</v>
      </c>
      <c r="F4449">
        <v>15.760421461</v>
      </c>
      <c r="G4449" s="12">
        <f t="shared" si="553"/>
        <v>1.3129999999999999</v>
      </c>
      <c r="H4449" s="18">
        <f t="shared" si="554"/>
        <v>15.76</v>
      </c>
      <c r="I4449" s="21">
        <v>13.98</v>
      </c>
      <c r="J4449" s="14">
        <v>13.98</v>
      </c>
      <c r="K4449" s="14">
        <f t="shared" si="555"/>
        <v>0</v>
      </c>
      <c r="L4449" s="13">
        <f t="shared" si="556"/>
        <v>1.7799999999999994</v>
      </c>
      <c r="M4449" s="53">
        <v>1.7799999999999994</v>
      </c>
      <c r="N4449" s="45">
        <f t="shared" si="557"/>
        <v>0</v>
      </c>
      <c r="P4449" s="56"/>
    </row>
    <row r="4450" spans="1:16" x14ac:dyDescent="0.2">
      <c r="A4450" s="5">
        <v>45843.208333333336</v>
      </c>
      <c r="B4450" s="10">
        <f t="shared" si="552"/>
        <v>45843</v>
      </c>
      <c r="C4450" s="4">
        <f t="shared" si="559"/>
        <v>0.16666666666666666</v>
      </c>
      <c r="D4450" s="4">
        <f>IF('Kauf Restprofil Los 7'!A4450&lt;&gt;"",IF('Kauf Restprofil Los 7'!A4450&lt;&gt;"",TIME(HOUR('Kauf Restprofil Los 7'!A4450),MINUTE('Kauf Restprofil Los 7'!A4450),SECOND('Kauf Restprofil Los 7'!A4450)),""),"")</f>
        <v>0.20833333333333334</v>
      </c>
      <c r="E4450" s="9">
        <f t="shared" si="558"/>
        <v>5</v>
      </c>
      <c r="F4450">
        <v>15.325442142</v>
      </c>
      <c r="G4450" s="12">
        <f t="shared" si="553"/>
        <v>1.2769999999999999</v>
      </c>
      <c r="H4450" s="18">
        <f t="shared" si="554"/>
        <v>15.324999999999999</v>
      </c>
      <c r="I4450" s="21">
        <v>13.379999999999999</v>
      </c>
      <c r="J4450" s="14">
        <v>13.379999999999999</v>
      </c>
      <c r="K4450" s="14">
        <f t="shared" si="555"/>
        <v>0</v>
      </c>
      <c r="L4450" s="13">
        <f t="shared" si="556"/>
        <v>1.9450000000000003</v>
      </c>
      <c r="M4450" s="53">
        <v>1.9450000000000003</v>
      </c>
      <c r="N4450" s="45">
        <f t="shared" si="557"/>
        <v>0</v>
      </c>
      <c r="P4450" s="56"/>
    </row>
    <row r="4451" spans="1:16" x14ac:dyDescent="0.2">
      <c r="A4451" s="5">
        <v>45843.25</v>
      </c>
      <c r="B4451" s="10">
        <f t="shared" si="552"/>
        <v>45843</v>
      </c>
      <c r="C4451" s="4">
        <f t="shared" si="559"/>
        <v>0.20833333333333334</v>
      </c>
      <c r="D4451" s="4">
        <f>IF('Kauf Restprofil Los 7'!A4451&lt;&gt;"",IF('Kauf Restprofil Los 7'!A4451&lt;&gt;"",TIME(HOUR('Kauf Restprofil Los 7'!A4451),MINUTE('Kauf Restprofil Los 7'!A4451),SECOND('Kauf Restprofil Los 7'!A4451)),""),"")</f>
        <v>0.25</v>
      </c>
      <c r="E4451" s="9">
        <f t="shared" si="558"/>
        <v>6</v>
      </c>
      <c r="F4451">
        <v>15.648639078</v>
      </c>
      <c r="G4451" s="12">
        <f t="shared" si="553"/>
        <v>1.304</v>
      </c>
      <c r="H4451" s="18">
        <f t="shared" si="554"/>
        <v>15.648999999999999</v>
      </c>
      <c r="I4451" s="21">
        <v>13.559999999999999</v>
      </c>
      <c r="J4451" s="14">
        <v>13.559999999999999</v>
      </c>
      <c r="K4451" s="14">
        <f t="shared" si="555"/>
        <v>0</v>
      </c>
      <c r="L4451" s="13">
        <f t="shared" si="556"/>
        <v>2.0890000000000004</v>
      </c>
      <c r="M4451" s="53">
        <v>2.0890000000000004</v>
      </c>
      <c r="N4451" s="45">
        <f t="shared" si="557"/>
        <v>0</v>
      </c>
      <c r="P4451" s="56"/>
    </row>
    <row r="4452" spans="1:16" x14ac:dyDescent="0.2">
      <c r="A4452" s="5">
        <v>45843.291666666664</v>
      </c>
      <c r="B4452" s="10">
        <f t="shared" si="552"/>
        <v>45843</v>
      </c>
      <c r="C4452" s="4">
        <f t="shared" si="559"/>
        <v>0.25</v>
      </c>
      <c r="D4452" s="4">
        <f>IF('Kauf Restprofil Los 7'!A4452&lt;&gt;"",IF('Kauf Restprofil Los 7'!A4452&lt;&gt;"",TIME(HOUR('Kauf Restprofil Los 7'!A4452),MINUTE('Kauf Restprofil Los 7'!A4452),SECOND('Kauf Restprofil Los 7'!A4452)),""),"")</f>
        <v>0.29166666666666669</v>
      </c>
      <c r="E4452" s="9">
        <f t="shared" si="558"/>
        <v>7</v>
      </c>
      <c r="F4452">
        <v>16.760015232000001</v>
      </c>
      <c r="G4452" s="12">
        <f t="shared" si="553"/>
        <v>1.397</v>
      </c>
      <c r="H4452" s="18">
        <f t="shared" si="554"/>
        <v>16.760000000000002</v>
      </c>
      <c r="I4452" s="21">
        <v>15.54</v>
      </c>
      <c r="J4452" s="14">
        <v>15.54</v>
      </c>
      <c r="K4452" s="14">
        <f t="shared" si="555"/>
        <v>0</v>
      </c>
      <c r="L4452" s="13">
        <f t="shared" si="556"/>
        <v>1.2200000000000024</v>
      </c>
      <c r="M4452" s="53">
        <v>1.2200000000000024</v>
      </c>
      <c r="N4452" s="45">
        <f t="shared" si="557"/>
        <v>0</v>
      </c>
      <c r="P4452" s="56"/>
    </row>
    <row r="4453" spans="1:16" x14ac:dyDescent="0.2">
      <c r="A4453" s="5">
        <v>45843.333333333336</v>
      </c>
      <c r="B4453" s="10">
        <f t="shared" si="552"/>
        <v>45843</v>
      </c>
      <c r="C4453" s="4">
        <f t="shared" si="559"/>
        <v>0.29166666666666669</v>
      </c>
      <c r="D4453" s="4">
        <f>IF('Kauf Restprofil Los 7'!A4453&lt;&gt;"",IF('Kauf Restprofil Los 7'!A4453&lt;&gt;"",TIME(HOUR('Kauf Restprofil Los 7'!A4453),MINUTE('Kauf Restprofil Los 7'!A4453),SECOND('Kauf Restprofil Los 7'!A4453)),""),"")</f>
        <v>0.33333333333333331</v>
      </c>
      <c r="E4453" s="9">
        <f t="shared" si="558"/>
        <v>8</v>
      </c>
      <c r="F4453">
        <v>18.712682066999999</v>
      </c>
      <c r="G4453" s="12">
        <f t="shared" si="553"/>
        <v>1.5589999999999999</v>
      </c>
      <c r="H4453" s="18">
        <f t="shared" si="554"/>
        <v>18.713000000000001</v>
      </c>
      <c r="I4453" s="21">
        <v>19.259999999999998</v>
      </c>
      <c r="J4453" s="14">
        <v>19.259999999999998</v>
      </c>
      <c r="K4453" s="14">
        <f t="shared" si="555"/>
        <v>0</v>
      </c>
      <c r="L4453" s="13">
        <f t="shared" si="556"/>
        <v>-0.54699999999999704</v>
      </c>
      <c r="M4453" s="53">
        <v>0</v>
      </c>
      <c r="N4453" s="45">
        <f t="shared" si="557"/>
        <v>-0.54699999999999704</v>
      </c>
      <c r="P4453" s="56"/>
    </row>
    <row r="4454" spans="1:16" x14ac:dyDescent="0.2">
      <c r="A4454" s="5">
        <v>45843.375</v>
      </c>
      <c r="B4454" s="10">
        <f t="shared" si="552"/>
        <v>45843</v>
      </c>
      <c r="C4454" s="4">
        <f t="shared" si="559"/>
        <v>0.33333333333333331</v>
      </c>
      <c r="D4454" s="4">
        <f>IF('Kauf Restprofil Los 7'!A4454&lt;&gt;"",IF('Kauf Restprofil Los 7'!A4454&lt;&gt;"",TIME(HOUR('Kauf Restprofil Los 7'!A4454),MINUTE('Kauf Restprofil Los 7'!A4454),SECOND('Kauf Restprofil Los 7'!A4454)),""),"")</f>
        <v>0.375</v>
      </c>
      <c r="E4454" s="9">
        <f t="shared" si="558"/>
        <v>9</v>
      </c>
      <c r="F4454">
        <v>21.645341906999999</v>
      </c>
      <c r="G4454" s="12">
        <f t="shared" si="553"/>
        <v>1.804</v>
      </c>
      <c r="H4454" s="18">
        <f t="shared" si="554"/>
        <v>21.645</v>
      </c>
      <c r="I4454" s="21">
        <v>22.98</v>
      </c>
      <c r="J4454" s="14">
        <v>22.98</v>
      </c>
      <c r="K4454" s="14">
        <f t="shared" si="555"/>
        <v>0</v>
      </c>
      <c r="L4454" s="13">
        <f t="shared" si="556"/>
        <v>-1.3350000000000009</v>
      </c>
      <c r="M4454" s="53">
        <v>0</v>
      </c>
      <c r="N4454" s="45">
        <f t="shared" si="557"/>
        <v>-1.3350000000000009</v>
      </c>
      <c r="P4454" s="56"/>
    </row>
    <row r="4455" spans="1:16" x14ac:dyDescent="0.2">
      <c r="A4455" s="5">
        <v>45843.416666666664</v>
      </c>
      <c r="B4455" s="10">
        <f t="shared" si="552"/>
        <v>45843</v>
      </c>
      <c r="C4455" s="4">
        <f t="shared" si="559"/>
        <v>0.375</v>
      </c>
      <c r="D4455" s="4">
        <f>IF('Kauf Restprofil Los 7'!A4455&lt;&gt;"",IF('Kauf Restprofil Los 7'!A4455&lt;&gt;"",TIME(HOUR('Kauf Restprofil Los 7'!A4455),MINUTE('Kauf Restprofil Los 7'!A4455),SECOND('Kauf Restprofil Los 7'!A4455)),""),"")</f>
        <v>0.41666666666666669</v>
      </c>
      <c r="E4455" s="9">
        <f t="shared" si="558"/>
        <v>10</v>
      </c>
      <c r="F4455">
        <v>22.336925652000001</v>
      </c>
      <c r="G4455" s="12">
        <f t="shared" si="553"/>
        <v>1.861</v>
      </c>
      <c r="H4455" s="18">
        <f t="shared" si="554"/>
        <v>22.337</v>
      </c>
      <c r="I4455" s="21">
        <v>24.54</v>
      </c>
      <c r="J4455" s="14">
        <v>24.54</v>
      </c>
      <c r="K4455" s="14">
        <f t="shared" si="555"/>
        <v>0</v>
      </c>
      <c r="L4455" s="13">
        <f t="shared" si="556"/>
        <v>-2.2029999999999994</v>
      </c>
      <c r="M4455" s="53">
        <v>0</v>
      </c>
      <c r="N4455" s="45">
        <f t="shared" si="557"/>
        <v>-2.2029999999999994</v>
      </c>
      <c r="P4455" s="56"/>
    </row>
    <row r="4456" spans="1:16" x14ac:dyDescent="0.2">
      <c r="A4456" s="5">
        <v>45843.458333333336</v>
      </c>
      <c r="B4456" s="10">
        <f t="shared" si="552"/>
        <v>45843</v>
      </c>
      <c r="C4456" s="4">
        <f t="shared" si="559"/>
        <v>0.41666666666666669</v>
      </c>
      <c r="D4456" s="4">
        <f>IF('Kauf Restprofil Los 7'!A4456&lt;&gt;"",IF('Kauf Restprofil Los 7'!A4456&lt;&gt;"",TIME(HOUR('Kauf Restprofil Los 7'!A4456),MINUTE('Kauf Restprofil Los 7'!A4456),SECOND('Kauf Restprofil Los 7'!A4456)),""),"")</f>
        <v>0.45833333333333331</v>
      </c>
      <c r="E4456" s="9">
        <f t="shared" si="558"/>
        <v>11</v>
      </c>
      <c r="F4456">
        <v>20.422447931000001</v>
      </c>
      <c r="G4456" s="12">
        <f t="shared" si="553"/>
        <v>1.702</v>
      </c>
      <c r="H4456" s="18">
        <f t="shared" si="554"/>
        <v>20.422000000000001</v>
      </c>
      <c r="I4456" s="21">
        <v>24.54</v>
      </c>
      <c r="J4456" s="14">
        <v>24.54</v>
      </c>
      <c r="K4456" s="14">
        <f t="shared" si="555"/>
        <v>0</v>
      </c>
      <c r="L4456" s="13">
        <f t="shared" si="556"/>
        <v>-4.1179999999999986</v>
      </c>
      <c r="M4456" s="53">
        <v>0</v>
      </c>
      <c r="N4456" s="45">
        <f t="shared" si="557"/>
        <v>-4.1179999999999986</v>
      </c>
      <c r="P4456" s="56"/>
    </row>
    <row r="4457" spans="1:16" x14ac:dyDescent="0.2">
      <c r="A4457" s="5">
        <v>45843.5</v>
      </c>
      <c r="B4457" s="10">
        <f t="shared" si="552"/>
        <v>45843</v>
      </c>
      <c r="C4457" s="4">
        <f t="shared" si="559"/>
        <v>0.45833333333333331</v>
      </c>
      <c r="D4457" s="4">
        <f>IF('Kauf Restprofil Los 7'!A4457&lt;&gt;"",IF('Kauf Restprofil Los 7'!A4457&lt;&gt;"",TIME(HOUR('Kauf Restprofil Los 7'!A4457),MINUTE('Kauf Restprofil Los 7'!A4457),SECOND('Kauf Restprofil Los 7'!A4457)),""),"")</f>
        <v>0.5</v>
      </c>
      <c r="E4457" s="9">
        <f t="shared" si="558"/>
        <v>12</v>
      </c>
      <c r="F4457">
        <v>18.894022029999999</v>
      </c>
      <c r="G4457" s="12">
        <f t="shared" si="553"/>
        <v>1.575</v>
      </c>
      <c r="H4457" s="18">
        <f t="shared" si="554"/>
        <v>18.893999999999998</v>
      </c>
      <c r="I4457" s="21">
        <v>24.599999999999998</v>
      </c>
      <c r="J4457" s="14">
        <v>24.599999999999998</v>
      </c>
      <c r="K4457" s="14">
        <f t="shared" si="555"/>
        <v>0</v>
      </c>
      <c r="L4457" s="13">
        <f t="shared" si="556"/>
        <v>-5.7059999999999995</v>
      </c>
      <c r="M4457" s="53">
        <v>0</v>
      </c>
      <c r="N4457" s="45">
        <f t="shared" si="557"/>
        <v>-5.7059999999999995</v>
      </c>
      <c r="P4457" s="56"/>
    </row>
    <row r="4458" spans="1:16" x14ac:dyDescent="0.2">
      <c r="A4458" s="5">
        <v>45843.541666666664</v>
      </c>
      <c r="B4458" s="10">
        <f t="shared" si="552"/>
        <v>45843</v>
      </c>
      <c r="C4458" s="4">
        <f t="shared" si="559"/>
        <v>0.5</v>
      </c>
      <c r="D4458" s="4">
        <f>IF('Kauf Restprofil Los 7'!A4458&lt;&gt;"",IF('Kauf Restprofil Los 7'!A4458&lt;&gt;"",TIME(HOUR('Kauf Restprofil Los 7'!A4458),MINUTE('Kauf Restprofil Los 7'!A4458),SECOND('Kauf Restprofil Los 7'!A4458)),""),"")</f>
        <v>0.54166666666666663</v>
      </c>
      <c r="E4458" s="9">
        <f t="shared" si="558"/>
        <v>13</v>
      </c>
      <c r="F4458">
        <v>18.980960046</v>
      </c>
      <c r="G4458" s="12">
        <f t="shared" si="553"/>
        <v>1.5820000000000001</v>
      </c>
      <c r="H4458" s="18">
        <f t="shared" si="554"/>
        <v>18.981000000000002</v>
      </c>
      <c r="I4458" s="21">
        <v>24.48</v>
      </c>
      <c r="J4458" s="14">
        <v>24.48</v>
      </c>
      <c r="K4458" s="14">
        <f t="shared" si="555"/>
        <v>0</v>
      </c>
      <c r="L4458" s="13">
        <f t="shared" si="556"/>
        <v>-5.4989999999999988</v>
      </c>
      <c r="M4458" s="53">
        <v>0</v>
      </c>
      <c r="N4458" s="45">
        <f t="shared" si="557"/>
        <v>-5.4989999999999988</v>
      </c>
      <c r="P4458" s="56"/>
    </row>
    <row r="4459" spans="1:16" x14ac:dyDescent="0.2">
      <c r="A4459" s="5">
        <v>45843.583333333336</v>
      </c>
      <c r="B4459" s="10">
        <f t="shared" si="552"/>
        <v>45843</v>
      </c>
      <c r="C4459" s="4">
        <f t="shared" si="559"/>
        <v>0.54166666666666663</v>
      </c>
      <c r="D4459" s="4">
        <f>IF('Kauf Restprofil Los 7'!A4459&lt;&gt;"",IF('Kauf Restprofil Los 7'!A4459&lt;&gt;"",TIME(HOUR('Kauf Restprofil Los 7'!A4459),MINUTE('Kauf Restprofil Los 7'!A4459),SECOND('Kauf Restprofil Los 7'!A4459)),""),"")</f>
        <v>0.58333333333333337</v>
      </c>
      <c r="E4459" s="9">
        <f t="shared" si="558"/>
        <v>14</v>
      </c>
      <c r="F4459">
        <v>19.593762965</v>
      </c>
      <c r="G4459" s="12">
        <f t="shared" si="553"/>
        <v>1.633</v>
      </c>
      <c r="H4459" s="18">
        <f t="shared" si="554"/>
        <v>19.594000000000001</v>
      </c>
      <c r="I4459" s="21">
        <v>22.740000000000002</v>
      </c>
      <c r="J4459" s="14">
        <v>22.740000000000002</v>
      </c>
      <c r="K4459" s="14">
        <f t="shared" si="555"/>
        <v>0</v>
      </c>
      <c r="L4459" s="13">
        <f t="shared" si="556"/>
        <v>-3.1460000000000008</v>
      </c>
      <c r="M4459" s="53">
        <v>0</v>
      </c>
      <c r="N4459" s="45">
        <f t="shared" si="557"/>
        <v>-3.1460000000000008</v>
      </c>
      <c r="P4459" s="56"/>
    </row>
    <row r="4460" spans="1:16" x14ac:dyDescent="0.2">
      <c r="A4460" s="5">
        <v>45843.625</v>
      </c>
      <c r="B4460" s="10">
        <f t="shared" si="552"/>
        <v>45843</v>
      </c>
      <c r="C4460" s="4">
        <f t="shared" si="559"/>
        <v>0.58333333333333337</v>
      </c>
      <c r="D4460" s="4">
        <f>IF('Kauf Restprofil Los 7'!A4460&lt;&gt;"",IF('Kauf Restprofil Los 7'!A4460&lt;&gt;"",TIME(HOUR('Kauf Restprofil Los 7'!A4460),MINUTE('Kauf Restprofil Los 7'!A4460),SECOND('Kauf Restprofil Los 7'!A4460)),""),"")</f>
        <v>0.625</v>
      </c>
      <c r="E4460" s="9">
        <f t="shared" si="558"/>
        <v>15</v>
      </c>
      <c r="F4460">
        <v>20.632782145</v>
      </c>
      <c r="G4460" s="12">
        <f t="shared" si="553"/>
        <v>1.7190000000000001</v>
      </c>
      <c r="H4460" s="18">
        <f t="shared" si="554"/>
        <v>20.632999999999999</v>
      </c>
      <c r="I4460" s="21">
        <v>22.02</v>
      </c>
      <c r="J4460" s="14">
        <v>22.02</v>
      </c>
      <c r="K4460" s="14">
        <f t="shared" si="555"/>
        <v>0</v>
      </c>
      <c r="L4460" s="13">
        <f t="shared" si="556"/>
        <v>-1.3870000000000005</v>
      </c>
      <c r="M4460" s="53">
        <v>0</v>
      </c>
      <c r="N4460" s="45">
        <f t="shared" si="557"/>
        <v>-1.3870000000000005</v>
      </c>
      <c r="P4460" s="56"/>
    </row>
    <row r="4461" spans="1:16" x14ac:dyDescent="0.2">
      <c r="A4461" s="5">
        <v>45843.666666666664</v>
      </c>
      <c r="B4461" s="10">
        <f t="shared" si="552"/>
        <v>45843</v>
      </c>
      <c r="C4461" s="4">
        <f t="shared" si="559"/>
        <v>0.625</v>
      </c>
      <c r="D4461" s="4">
        <f>IF('Kauf Restprofil Los 7'!A4461&lt;&gt;"",IF('Kauf Restprofil Los 7'!A4461&lt;&gt;"",TIME(HOUR('Kauf Restprofil Los 7'!A4461),MINUTE('Kauf Restprofil Los 7'!A4461),SECOND('Kauf Restprofil Los 7'!A4461)),""),"")</f>
        <v>0.66666666666666663</v>
      </c>
      <c r="E4461" s="9">
        <f t="shared" si="558"/>
        <v>16</v>
      </c>
      <c r="F4461">
        <v>19.594511259000001</v>
      </c>
      <c r="G4461" s="12">
        <f t="shared" si="553"/>
        <v>1.633</v>
      </c>
      <c r="H4461" s="18">
        <f t="shared" si="554"/>
        <v>19.594999999999999</v>
      </c>
      <c r="I4461" s="21">
        <v>21.78</v>
      </c>
      <c r="J4461" s="14">
        <v>21.78</v>
      </c>
      <c r="K4461" s="14">
        <f t="shared" si="555"/>
        <v>0</v>
      </c>
      <c r="L4461" s="13">
        <f t="shared" si="556"/>
        <v>-2.1850000000000023</v>
      </c>
      <c r="M4461" s="53">
        <v>0</v>
      </c>
      <c r="N4461" s="45">
        <f t="shared" si="557"/>
        <v>-2.1850000000000023</v>
      </c>
      <c r="P4461" s="56"/>
    </row>
    <row r="4462" spans="1:16" x14ac:dyDescent="0.2">
      <c r="A4462" s="5">
        <v>45843.708333333336</v>
      </c>
      <c r="B4462" s="10">
        <f t="shared" si="552"/>
        <v>45843</v>
      </c>
      <c r="C4462" s="4">
        <f t="shared" si="559"/>
        <v>0.66666666666666663</v>
      </c>
      <c r="D4462" s="4">
        <f>IF('Kauf Restprofil Los 7'!A4462&lt;&gt;"",IF('Kauf Restprofil Los 7'!A4462&lt;&gt;"",TIME(HOUR('Kauf Restprofil Los 7'!A4462),MINUTE('Kauf Restprofil Los 7'!A4462),SECOND('Kauf Restprofil Los 7'!A4462)),""),"")</f>
        <v>0.70833333333333337</v>
      </c>
      <c r="E4462" s="9">
        <f t="shared" si="558"/>
        <v>17</v>
      </c>
      <c r="F4462">
        <v>17.596983659999999</v>
      </c>
      <c r="G4462" s="12">
        <f t="shared" si="553"/>
        <v>1.466</v>
      </c>
      <c r="H4462" s="18">
        <f t="shared" si="554"/>
        <v>17.597000000000001</v>
      </c>
      <c r="I4462" s="21">
        <v>22.38</v>
      </c>
      <c r="J4462" s="14">
        <v>22.38</v>
      </c>
      <c r="K4462" s="14">
        <f t="shared" si="555"/>
        <v>0</v>
      </c>
      <c r="L4462" s="13">
        <f t="shared" si="556"/>
        <v>-4.7829999999999977</v>
      </c>
      <c r="M4462" s="53">
        <v>0</v>
      </c>
      <c r="N4462" s="45">
        <f t="shared" si="557"/>
        <v>-4.7829999999999977</v>
      </c>
      <c r="P4462" s="56"/>
    </row>
    <row r="4463" spans="1:16" x14ac:dyDescent="0.2">
      <c r="A4463" s="5">
        <v>45843.75</v>
      </c>
      <c r="B4463" s="10">
        <f t="shared" si="552"/>
        <v>45843</v>
      </c>
      <c r="C4463" s="4">
        <f t="shared" si="559"/>
        <v>0.70833333333333337</v>
      </c>
      <c r="D4463" s="4">
        <f>IF('Kauf Restprofil Los 7'!A4463&lt;&gt;"",IF('Kauf Restprofil Los 7'!A4463&lt;&gt;"",TIME(HOUR('Kauf Restprofil Los 7'!A4463),MINUTE('Kauf Restprofil Los 7'!A4463),SECOND('Kauf Restprofil Los 7'!A4463)),""),"")</f>
        <v>0.75</v>
      </c>
      <c r="E4463" s="9">
        <f t="shared" si="558"/>
        <v>18</v>
      </c>
      <c r="F4463">
        <v>18.469754221999999</v>
      </c>
      <c r="G4463" s="12">
        <f t="shared" si="553"/>
        <v>1.5389999999999999</v>
      </c>
      <c r="H4463" s="18">
        <f t="shared" si="554"/>
        <v>18.47</v>
      </c>
      <c r="I4463" s="21">
        <v>24.42</v>
      </c>
      <c r="J4463" s="14">
        <v>24.42</v>
      </c>
      <c r="K4463" s="14">
        <f t="shared" si="555"/>
        <v>0</v>
      </c>
      <c r="L4463" s="13">
        <f t="shared" si="556"/>
        <v>-5.9500000000000028</v>
      </c>
      <c r="M4463" s="53">
        <v>0</v>
      </c>
      <c r="N4463" s="45">
        <f t="shared" si="557"/>
        <v>-5.9500000000000028</v>
      </c>
      <c r="P4463" s="56"/>
    </row>
    <row r="4464" spans="1:16" x14ac:dyDescent="0.2">
      <c r="A4464" s="5">
        <v>45843.791666666664</v>
      </c>
      <c r="B4464" s="10">
        <f t="shared" si="552"/>
        <v>45843</v>
      </c>
      <c r="C4464" s="4">
        <f t="shared" si="559"/>
        <v>0.75</v>
      </c>
      <c r="D4464" s="4">
        <f>IF('Kauf Restprofil Los 7'!A4464&lt;&gt;"",IF('Kauf Restprofil Los 7'!A4464&lt;&gt;"",TIME(HOUR('Kauf Restprofil Los 7'!A4464),MINUTE('Kauf Restprofil Los 7'!A4464),SECOND('Kauf Restprofil Los 7'!A4464)),""),"")</f>
        <v>0.79166666666666663</v>
      </c>
      <c r="E4464" s="9">
        <f t="shared" si="558"/>
        <v>19</v>
      </c>
      <c r="F4464">
        <v>21.167373286</v>
      </c>
      <c r="G4464" s="12">
        <f t="shared" si="553"/>
        <v>1.764</v>
      </c>
      <c r="H4464" s="18">
        <f t="shared" si="554"/>
        <v>21.167000000000002</v>
      </c>
      <c r="I4464" s="21">
        <v>25.44</v>
      </c>
      <c r="J4464" s="14">
        <v>25.44</v>
      </c>
      <c r="K4464" s="14">
        <f t="shared" si="555"/>
        <v>0</v>
      </c>
      <c r="L4464" s="13">
        <f t="shared" si="556"/>
        <v>-4.2729999999999997</v>
      </c>
      <c r="M4464" s="53">
        <v>0</v>
      </c>
      <c r="N4464" s="45">
        <f t="shared" si="557"/>
        <v>-4.2729999999999997</v>
      </c>
      <c r="P4464" s="56"/>
    </row>
    <row r="4465" spans="1:16" x14ac:dyDescent="0.2">
      <c r="A4465" s="5">
        <v>45843.833333333336</v>
      </c>
      <c r="B4465" s="10">
        <f t="shared" si="552"/>
        <v>45843</v>
      </c>
      <c r="C4465" s="4">
        <f t="shared" si="559"/>
        <v>0.79166666666666663</v>
      </c>
      <c r="D4465" s="4">
        <f>IF('Kauf Restprofil Los 7'!A4465&lt;&gt;"",IF('Kauf Restprofil Los 7'!A4465&lt;&gt;"",TIME(HOUR('Kauf Restprofil Los 7'!A4465),MINUTE('Kauf Restprofil Los 7'!A4465),SECOND('Kauf Restprofil Los 7'!A4465)),""),"")</f>
        <v>0.83333333333333337</v>
      </c>
      <c r="E4465" s="9">
        <f t="shared" si="558"/>
        <v>20</v>
      </c>
      <c r="F4465">
        <v>21.979168362999999</v>
      </c>
      <c r="G4465" s="12">
        <f t="shared" si="553"/>
        <v>1.8320000000000001</v>
      </c>
      <c r="H4465" s="18">
        <f t="shared" si="554"/>
        <v>21.978999999999999</v>
      </c>
      <c r="I4465" s="21">
        <v>24.599999999999998</v>
      </c>
      <c r="J4465" s="14">
        <v>24.599999999999998</v>
      </c>
      <c r="K4465" s="14">
        <f t="shared" si="555"/>
        <v>0</v>
      </c>
      <c r="L4465" s="13">
        <f t="shared" si="556"/>
        <v>-2.6209999999999987</v>
      </c>
      <c r="M4465" s="53">
        <v>0</v>
      </c>
      <c r="N4465" s="45">
        <f t="shared" si="557"/>
        <v>-2.6209999999999987</v>
      </c>
      <c r="P4465" s="56"/>
    </row>
    <row r="4466" spans="1:16" x14ac:dyDescent="0.2">
      <c r="A4466" s="5">
        <v>45843.875</v>
      </c>
      <c r="B4466" s="10">
        <f t="shared" si="552"/>
        <v>45843</v>
      </c>
      <c r="C4466" s="4">
        <f t="shared" si="559"/>
        <v>0.83333333333333337</v>
      </c>
      <c r="D4466" s="4">
        <f>IF('Kauf Restprofil Los 7'!A4466&lt;&gt;"",IF('Kauf Restprofil Los 7'!A4466&lt;&gt;"",TIME(HOUR('Kauf Restprofil Los 7'!A4466),MINUTE('Kauf Restprofil Los 7'!A4466),SECOND('Kauf Restprofil Los 7'!A4466)),""),"")</f>
        <v>0.875</v>
      </c>
      <c r="E4466" s="9">
        <f t="shared" si="558"/>
        <v>21</v>
      </c>
      <c r="F4466">
        <v>21.885117011999998</v>
      </c>
      <c r="G4466" s="12">
        <f t="shared" si="553"/>
        <v>1.8240000000000001</v>
      </c>
      <c r="H4466" s="18">
        <f t="shared" si="554"/>
        <v>21.885000000000002</v>
      </c>
      <c r="I4466" s="21">
        <v>22.56</v>
      </c>
      <c r="J4466" s="14">
        <v>22.56</v>
      </c>
      <c r="K4466" s="14">
        <f t="shared" si="555"/>
        <v>0</v>
      </c>
      <c r="L4466" s="13">
        <f t="shared" si="556"/>
        <v>-0.67499999999999716</v>
      </c>
      <c r="M4466" s="53">
        <v>0</v>
      </c>
      <c r="N4466" s="45">
        <f t="shared" si="557"/>
        <v>-0.67499999999999716</v>
      </c>
      <c r="P4466" s="56"/>
    </row>
    <row r="4467" spans="1:16" x14ac:dyDescent="0.2">
      <c r="A4467" s="5">
        <v>45843.916666666664</v>
      </c>
      <c r="B4467" s="10">
        <f t="shared" si="552"/>
        <v>45843</v>
      </c>
      <c r="C4467" s="4">
        <f t="shared" si="559"/>
        <v>0.875</v>
      </c>
      <c r="D4467" s="4">
        <f>IF('Kauf Restprofil Los 7'!A4467&lt;&gt;"",IF('Kauf Restprofil Los 7'!A4467&lt;&gt;"",TIME(HOUR('Kauf Restprofil Los 7'!A4467),MINUTE('Kauf Restprofil Los 7'!A4467),SECOND('Kauf Restprofil Los 7'!A4467)),""),"")</f>
        <v>0.91666666666666663</v>
      </c>
      <c r="E4467" s="9">
        <f t="shared" si="558"/>
        <v>22</v>
      </c>
      <c r="F4467">
        <v>20.702560205000001</v>
      </c>
      <c r="G4467" s="12">
        <f t="shared" si="553"/>
        <v>1.7250000000000001</v>
      </c>
      <c r="H4467" s="18">
        <f t="shared" si="554"/>
        <v>20.702999999999999</v>
      </c>
      <c r="I4467" s="21">
        <v>20.04</v>
      </c>
      <c r="J4467" s="14">
        <v>20.04</v>
      </c>
      <c r="K4467" s="14">
        <f t="shared" si="555"/>
        <v>0</v>
      </c>
      <c r="L4467" s="13">
        <f t="shared" si="556"/>
        <v>0.66300000000000026</v>
      </c>
      <c r="M4467" s="53">
        <v>0.66300000000000026</v>
      </c>
      <c r="N4467" s="45">
        <f t="shared" si="557"/>
        <v>0</v>
      </c>
      <c r="P4467" s="56"/>
    </row>
    <row r="4468" spans="1:16" x14ac:dyDescent="0.2">
      <c r="A4468" s="5">
        <v>45843.958333333336</v>
      </c>
      <c r="B4468" s="10">
        <f t="shared" si="552"/>
        <v>45843</v>
      </c>
      <c r="C4468" s="4">
        <f t="shared" si="559"/>
        <v>0.91666666666666663</v>
      </c>
      <c r="D4468" s="4">
        <f>IF('Kauf Restprofil Los 7'!A4468&lt;&gt;"",IF('Kauf Restprofil Los 7'!A4468&lt;&gt;"",TIME(HOUR('Kauf Restprofil Los 7'!A4468),MINUTE('Kauf Restprofil Los 7'!A4468),SECOND('Kauf Restprofil Los 7'!A4468)),""),"")</f>
        <v>0.95833333333333337</v>
      </c>
      <c r="E4468" s="9">
        <f t="shared" si="558"/>
        <v>23</v>
      </c>
      <c r="F4468">
        <v>18.850201403</v>
      </c>
      <c r="G4468" s="12">
        <f t="shared" si="553"/>
        <v>1.571</v>
      </c>
      <c r="H4468" s="18">
        <f t="shared" si="554"/>
        <v>18.850000000000001</v>
      </c>
      <c r="I4468" s="21">
        <v>18.54</v>
      </c>
      <c r="J4468" s="14">
        <v>18.54</v>
      </c>
      <c r="K4468" s="14">
        <f t="shared" si="555"/>
        <v>0</v>
      </c>
      <c r="L4468" s="13">
        <f t="shared" si="556"/>
        <v>0.31000000000000227</v>
      </c>
      <c r="M4468" s="53">
        <v>0.31000000000000227</v>
      </c>
      <c r="N4468" s="45">
        <f t="shared" si="557"/>
        <v>0</v>
      </c>
      <c r="P4468" s="56"/>
    </row>
    <row r="4469" spans="1:16" x14ac:dyDescent="0.2">
      <c r="A4469" s="5">
        <v>45844</v>
      </c>
      <c r="B4469" s="10">
        <f t="shared" si="552"/>
        <v>45843</v>
      </c>
      <c r="C4469" s="4">
        <f t="shared" si="559"/>
        <v>0.95833333333333337</v>
      </c>
      <c r="D4469" s="4">
        <f>IF('Kauf Restprofil Los 7'!A4469&lt;&gt;"",IF('Kauf Restprofil Los 7'!A4469&lt;&gt;"",TIME(HOUR('Kauf Restprofil Los 7'!A4469),MINUTE('Kauf Restprofil Los 7'!A4469),SECOND('Kauf Restprofil Los 7'!A4469)),""),"")</f>
        <v>0</v>
      </c>
      <c r="E4469" s="9">
        <f t="shared" si="558"/>
        <v>24</v>
      </c>
      <c r="F4469">
        <v>16.454353397999999</v>
      </c>
      <c r="G4469" s="12">
        <f t="shared" si="553"/>
        <v>1.371</v>
      </c>
      <c r="H4469" s="18">
        <f t="shared" si="554"/>
        <v>16.454000000000001</v>
      </c>
      <c r="I4469" s="21">
        <v>15.899999999999999</v>
      </c>
      <c r="J4469" s="14">
        <v>15.899999999999999</v>
      </c>
      <c r="K4469" s="14">
        <f t="shared" si="555"/>
        <v>0</v>
      </c>
      <c r="L4469" s="13">
        <f t="shared" si="556"/>
        <v>0.55400000000000205</v>
      </c>
      <c r="M4469" s="53">
        <v>0.55400000000000205</v>
      </c>
      <c r="N4469" s="45">
        <f t="shared" si="557"/>
        <v>0</v>
      </c>
      <c r="P4469" s="56"/>
    </row>
    <row r="4470" spans="1:16" x14ac:dyDescent="0.2">
      <c r="A4470" s="5">
        <v>45844.041666666664</v>
      </c>
      <c r="B4470" s="10">
        <f t="shared" si="552"/>
        <v>45844</v>
      </c>
      <c r="C4470" s="4">
        <f t="shared" si="559"/>
        <v>0</v>
      </c>
      <c r="D4470" s="4">
        <f>IF('Kauf Restprofil Los 7'!A4470&lt;&gt;"",IF('Kauf Restprofil Los 7'!A4470&lt;&gt;"",TIME(HOUR('Kauf Restprofil Los 7'!A4470),MINUTE('Kauf Restprofil Los 7'!A4470),SECOND('Kauf Restprofil Los 7'!A4470)),""),"")</f>
        <v>4.1666666666666664E-2</v>
      </c>
      <c r="E4470" s="9">
        <f t="shared" si="558"/>
        <v>1</v>
      </c>
      <c r="F4470">
        <v>13.900750759999999</v>
      </c>
      <c r="G4470" s="12">
        <f t="shared" si="553"/>
        <v>1.1579999999999999</v>
      </c>
      <c r="H4470" s="18">
        <f t="shared" si="554"/>
        <v>13.901</v>
      </c>
      <c r="I4470" s="21">
        <v>13.799999999999999</v>
      </c>
      <c r="J4470" s="14">
        <v>13.799999999999999</v>
      </c>
      <c r="K4470" s="14">
        <f t="shared" si="555"/>
        <v>0</v>
      </c>
      <c r="L4470" s="13">
        <f t="shared" si="556"/>
        <v>0.10100000000000087</v>
      </c>
      <c r="M4470" s="53">
        <v>0.10100000000000087</v>
      </c>
      <c r="N4470" s="45">
        <f t="shared" si="557"/>
        <v>0</v>
      </c>
      <c r="P4470" s="56"/>
    </row>
    <row r="4471" spans="1:16" x14ac:dyDescent="0.2">
      <c r="A4471" s="5">
        <v>45844.083333333336</v>
      </c>
      <c r="B4471" s="10">
        <f t="shared" si="552"/>
        <v>45844</v>
      </c>
      <c r="C4471" s="4">
        <f t="shared" si="559"/>
        <v>4.1666666666666664E-2</v>
      </c>
      <c r="D4471" s="4">
        <f>IF('Kauf Restprofil Los 7'!A4471&lt;&gt;"",IF('Kauf Restprofil Los 7'!A4471&lt;&gt;"",TIME(HOUR('Kauf Restprofil Los 7'!A4471),MINUTE('Kauf Restprofil Los 7'!A4471),SECOND('Kauf Restprofil Los 7'!A4471)),""),"")</f>
        <v>8.3333333333333329E-2</v>
      </c>
      <c r="E4471" s="9">
        <f t="shared" si="558"/>
        <v>2</v>
      </c>
      <c r="F4471">
        <v>12.718511066</v>
      </c>
      <c r="G4471" s="12">
        <f t="shared" si="553"/>
        <v>1.06</v>
      </c>
      <c r="H4471" s="18">
        <f t="shared" si="554"/>
        <v>12.718999999999999</v>
      </c>
      <c r="I4471" s="21">
        <v>12.600000000000001</v>
      </c>
      <c r="J4471" s="14">
        <v>12.600000000000001</v>
      </c>
      <c r="K4471" s="14">
        <f t="shared" si="555"/>
        <v>0</v>
      </c>
      <c r="L4471" s="13">
        <f t="shared" si="556"/>
        <v>0.118999999999998</v>
      </c>
      <c r="M4471" s="53">
        <v>0.118999999999998</v>
      </c>
      <c r="N4471" s="45">
        <f t="shared" si="557"/>
        <v>0</v>
      </c>
      <c r="P4471" s="56"/>
    </row>
    <row r="4472" spans="1:16" x14ac:dyDescent="0.2">
      <c r="A4472" s="5">
        <v>45844.125</v>
      </c>
      <c r="B4472" s="10">
        <f t="shared" si="552"/>
        <v>45844</v>
      </c>
      <c r="C4472" s="4">
        <f t="shared" si="559"/>
        <v>8.3333333333333329E-2</v>
      </c>
      <c r="D4472" s="4">
        <f>IF('Kauf Restprofil Los 7'!A4472&lt;&gt;"",IF('Kauf Restprofil Los 7'!A4472&lt;&gt;"",TIME(HOUR('Kauf Restprofil Los 7'!A4472),MINUTE('Kauf Restprofil Los 7'!A4472),SECOND('Kauf Restprofil Los 7'!A4472)),""),"")</f>
        <v>0.125</v>
      </c>
      <c r="E4472" s="9">
        <f t="shared" si="558"/>
        <v>3</v>
      </c>
      <c r="F4472">
        <v>11.72385457</v>
      </c>
      <c r="G4472" s="12">
        <f t="shared" si="553"/>
        <v>0.97699999999999998</v>
      </c>
      <c r="H4472" s="18">
        <f t="shared" si="554"/>
        <v>11.724</v>
      </c>
      <c r="I4472" s="21">
        <v>12.120000000000001</v>
      </c>
      <c r="J4472" s="14">
        <v>12.120000000000001</v>
      </c>
      <c r="K4472" s="14">
        <f t="shared" si="555"/>
        <v>0</v>
      </c>
      <c r="L4472" s="13">
        <f t="shared" si="556"/>
        <v>-0.3960000000000008</v>
      </c>
      <c r="M4472" s="53">
        <v>0</v>
      </c>
      <c r="N4472" s="45">
        <f t="shared" si="557"/>
        <v>-0.3960000000000008</v>
      </c>
      <c r="P4472" s="56"/>
    </row>
    <row r="4473" spans="1:16" x14ac:dyDescent="0.2">
      <c r="A4473" s="5">
        <v>45844.166666666664</v>
      </c>
      <c r="B4473" s="10">
        <f t="shared" si="552"/>
        <v>45844</v>
      </c>
      <c r="C4473" s="4">
        <f t="shared" si="559"/>
        <v>0.125</v>
      </c>
      <c r="D4473" s="4">
        <f>IF('Kauf Restprofil Los 7'!A4473&lt;&gt;"",IF('Kauf Restprofil Los 7'!A4473&lt;&gt;"",TIME(HOUR('Kauf Restprofil Los 7'!A4473),MINUTE('Kauf Restprofil Los 7'!A4473),SECOND('Kauf Restprofil Los 7'!A4473)),""),"")</f>
        <v>0.16666666666666666</v>
      </c>
      <c r="E4473" s="9">
        <f t="shared" si="558"/>
        <v>4</v>
      </c>
      <c r="F4473">
        <v>11.347956708</v>
      </c>
      <c r="G4473" s="12">
        <f t="shared" si="553"/>
        <v>0.94599999999999995</v>
      </c>
      <c r="H4473" s="18">
        <f t="shared" si="554"/>
        <v>11.348000000000001</v>
      </c>
      <c r="I4473" s="21">
        <v>11.94</v>
      </c>
      <c r="J4473" s="14">
        <v>11.94</v>
      </c>
      <c r="K4473" s="14">
        <f t="shared" si="555"/>
        <v>0</v>
      </c>
      <c r="L4473" s="13">
        <f t="shared" si="556"/>
        <v>-0.59199999999999875</v>
      </c>
      <c r="M4473" s="53">
        <v>0</v>
      </c>
      <c r="N4473" s="45">
        <f t="shared" si="557"/>
        <v>-0.59199999999999875</v>
      </c>
      <c r="P4473" s="56"/>
    </row>
    <row r="4474" spans="1:16" x14ac:dyDescent="0.2">
      <c r="A4474" s="5">
        <v>45844.208333333336</v>
      </c>
      <c r="B4474" s="10">
        <f t="shared" si="552"/>
        <v>45844</v>
      </c>
      <c r="C4474" s="4">
        <f t="shared" si="559"/>
        <v>0.16666666666666666</v>
      </c>
      <c r="D4474" s="4">
        <f>IF('Kauf Restprofil Los 7'!A4474&lt;&gt;"",IF('Kauf Restprofil Los 7'!A4474&lt;&gt;"",TIME(HOUR('Kauf Restprofil Los 7'!A4474),MINUTE('Kauf Restprofil Los 7'!A4474),SECOND('Kauf Restprofil Los 7'!A4474)),""),"")</f>
        <v>0.20833333333333334</v>
      </c>
      <c r="E4474" s="9">
        <f t="shared" si="558"/>
        <v>5</v>
      </c>
      <c r="F4474">
        <v>11.347564558</v>
      </c>
      <c r="G4474" s="12">
        <f t="shared" si="553"/>
        <v>0.94599999999999995</v>
      </c>
      <c r="H4474" s="18">
        <f t="shared" si="554"/>
        <v>11.348000000000001</v>
      </c>
      <c r="I4474" s="21">
        <v>11.76</v>
      </c>
      <c r="J4474" s="14">
        <v>11.76</v>
      </c>
      <c r="K4474" s="14">
        <f t="shared" si="555"/>
        <v>0</v>
      </c>
      <c r="L4474" s="13">
        <f t="shared" si="556"/>
        <v>-0.41199999999999903</v>
      </c>
      <c r="M4474" s="53">
        <v>0</v>
      </c>
      <c r="N4474" s="45">
        <f t="shared" si="557"/>
        <v>-0.41199999999999903</v>
      </c>
      <c r="P4474" s="56"/>
    </row>
    <row r="4475" spans="1:16" x14ac:dyDescent="0.2">
      <c r="A4475" s="5">
        <v>45844.25</v>
      </c>
      <c r="B4475" s="10">
        <f t="shared" si="552"/>
        <v>45844</v>
      </c>
      <c r="C4475" s="4">
        <f t="shared" si="559"/>
        <v>0.20833333333333334</v>
      </c>
      <c r="D4475" s="4">
        <f>IF('Kauf Restprofil Los 7'!A4475&lt;&gt;"",IF('Kauf Restprofil Los 7'!A4475&lt;&gt;"",TIME(HOUR('Kauf Restprofil Los 7'!A4475),MINUTE('Kauf Restprofil Los 7'!A4475),SECOND('Kauf Restprofil Los 7'!A4475)),""),"")</f>
        <v>0.25</v>
      </c>
      <c r="E4475" s="9">
        <f t="shared" si="558"/>
        <v>6</v>
      </c>
      <c r="F4475">
        <v>11.286893646999999</v>
      </c>
      <c r="G4475" s="12">
        <f t="shared" si="553"/>
        <v>0.94099999999999995</v>
      </c>
      <c r="H4475" s="18">
        <f t="shared" si="554"/>
        <v>11.287000000000001</v>
      </c>
      <c r="I4475" s="21">
        <v>11.64</v>
      </c>
      <c r="J4475" s="14">
        <v>11.64</v>
      </c>
      <c r="K4475" s="14">
        <f t="shared" si="555"/>
        <v>0</v>
      </c>
      <c r="L4475" s="13">
        <f t="shared" si="556"/>
        <v>-0.35299999999999976</v>
      </c>
      <c r="M4475" s="53">
        <v>0</v>
      </c>
      <c r="N4475" s="45">
        <f t="shared" si="557"/>
        <v>-0.35299999999999976</v>
      </c>
      <c r="P4475" s="56"/>
    </row>
    <row r="4476" spans="1:16" x14ac:dyDescent="0.2">
      <c r="A4476" s="5">
        <v>45844.291666666664</v>
      </c>
      <c r="B4476" s="10">
        <f t="shared" si="552"/>
        <v>45844</v>
      </c>
      <c r="C4476" s="4">
        <f t="shared" si="559"/>
        <v>0.25</v>
      </c>
      <c r="D4476" s="4">
        <f>IF('Kauf Restprofil Los 7'!A4476&lt;&gt;"",IF('Kauf Restprofil Los 7'!A4476&lt;&gt;"",TIME(HOUR('Kauf Restprofil Los 7'!A4476),MINUTE('Kauf Restprofil Los 7'!A4476),SECOND('Kauf Restprofil Los 7'!A4476)),""),"")</f>
        <v>0.29166666666666669</v>
      </c>
      <c r="E4476" s="9">
        <f t="shared" si="558"/>
        <v>7</v>
      </c>
      <c r="F4476">
        <v>11.880204791000001</v>
      </c>
      <c r="G4476" s="12">
        <f t="shared" si="553"/>
        <v>0.99</v>
      </c>
      <c r="H4476" s="18">
        <f t="shared" si="554"/>
        <v>11.88</v>
      </c>
      <c r="I4476" s="21">
        <v>12.419999999999998</v>
      </c>
      <c r="J4476" s="14">
        <v>12.419999999999998</v>
      </c>
      <c r="K4476" s="14">
        <f t="shared" si="555"/>
        <v>0</v>
      </c>
      <c r="L4476" s="13">
        <f t="shared" si="556"/>
        <v>-0.53999999999999737</v>
      </c>
      <c r="M4476" s="53">
        <v>0</v>
      </c>
      <c r="N4476" s="45">
        <f t="shared" si="557"/>
        <v>-0.53999999999999737</v>
      </c>
      <c r="P4476" s="56"/>
    </row>
    <row r="4477" spans="1:16" x14ac:dyDescent="0.2">
      <c r="A4477" s="5">
        <v>45844.333333333336</v>
      </c>
      <c r="B4477" s="10">
        <f t="shared" si="552"/>
        <v>45844</v>
      </c>
      <c r="C4477" s="4">
        <f t="shared" si="559"/>
        <v>0.29166666666666669</v>
      </c>
      <c r="D4477" s="4">
        <f>IF('Kauf Restprofil Los 7'!A4477&lt;&gt;"",IF('Kauf Restprofil Los 7'!A4477&lt;&gt;"",TIME(HOUR('Kauf Restprofil Los 7'!A4477),MINUTE('Kauf Restprofil Los 7'!A4477),SECOND('Kauf Restprofil Los 7'!A4477)),""),"")</f>
        <v>0.33333333333333331</v>
      </c>
      <c r="E4477" s="9">
        <f t="shared" si="558"/>
        <v>8</v>
      </c>
      <c r="F4477">
        <v>13.653337732000001</v>
      </c>
      <c r="G4477" s="12">
        <f t="shared" si="553"/>
        <v>1.1379999999999999</v>
      </c>
      <c r="H4477" s="18">
        <f t="shared" si="554"/>
        <v>13.653</v>
      </c>
      <c r="I4477" s="21">
        <v>14.34</v>
      </c>
      <c r="J4477" s="14">
        <v>14.34</v>
      </c>
      <c r="K4477" s="14">
        <f t="shared" si="555"/>
        <v>0</v>
      </c>
      <c r="L4477" s="13">
        <f t="shared" si="556"/>
        <v>-0.68699999999999939</v>
      </c>
      <c r="M4477" s="53">
        <v>0</v>
      </c>
      <c r="N4477" s="45">
        <f t="shared" si="557"/>
        <v>-0.68699999999999939</v>
      </c>
      <c r="P4477" s="56"/>
    </row>
    <row r="4478" spans="1:16" x14ac:dyDescent="0.2">
      <c r="A4478" s="5">
        <v>45844.375</v>
      </c>
      <c r="B4478" s="10">
        <f t="shared" si="552"/>
        <v>45844</v>
      </c>
      <c r="C4478" s="4">
        <f t="shared" si="559"/>
        <v>0.33333333333333331</v>
      </c>
      <c r="D4478" s="4">
        <f>IF('Kauf Restprofil Los 7'!A4478&lt;&gt;"",IF('Kauf Restprofil Los 7'!A4478&lt;&gt;"",TIME(HOUR('Kauf Restprofil Los 7'!A4478),MINUTE('Kauf Restprofil Los 7'!A4478),SECOND('Kauf Restprofil Los 7'!A4478)),""),"")</f>
        <v>0.375</v>
      </c>
      <c r="E4478" s="9">
        <f t="shared" si="558"/>
        <v>9</v>
      </c>
      <c r="F4478">
        <v>14.994297739</v>
      </c>
      <c r="G4478" s="12">
        <f t="shared" si="553"/>
        <v>1.25</v>
      </c>
      <c r="H4478" s="18">
        <f t="shared" si="554"/>
        <v>14.994</v>
      </c>
      <c r="I4478" s="21">
        <v>17.580000000000002</v>
      </c>
      <c r="J4478" s="14">
        <v>17.580000000000002</v>
      </c>
      <c r="K4478" s="14">
        <f t="shared" si="555"/>
        <v>0</v>
      </c>
      <c r="L4478" s="13">
        <f t="shared" si="556"/>
        <v>-2.5860000000000021</v>
      </c>
      <c r="M4478" s="53">
        <v>0</v>
      </c>
      <c r="N4478" s="45">
        <f t="shared" si="557"/>
        <v>-2.5860000000000021</v>
      </c>
      <c r="P4478" s="56"/>
    </row>
    <row r="4479" spans="1:16" x14ac:dyDescent="0.2">
      <c r="A4479" s="5">
        <v>45844.416666666664</v>
      </c>
      <c r="B4479" s="10">
        <f t="shared" si="552"/>
        <v>45844</v>
      </c>
      <c r="C4479" s="4">
        <f t="shared" si="559"/>
        <v>0.375</v>
      </c>
      <c r="D4479" s="4">
        <f>IF('Kauf Restprofil Los 7'!A4479&lt;&gt;"",IF('Kauf Restprofil Los 7'!A4479&lt;&gt;"",TIME(HOUR('Kauf Restprofil Los 7'!A4479),MINUTE('Kauf Restprofil Los 7'!A4479),SECOND('Kauf Restprofil Los 7'!A4479)),""),"")</f>
        <v>0.41666666666666669</v>
      </c>
      <c r="E4479" s="9">
        <f t="shared" si="558"/>
        <v>10</v>
      </c>
      <c r="F4479">
        <v>14.864130360000001</v>
      </c>
      <c r="G4479" s="12">
        <f t="shared" si="553"/>
        <v>1.2390000000000001</v>
      </c>
      <c r="H4479" s="18">
        <f t="shared" si="554"/>
        <v>14.864000000000001</v>
      </c>
      <c r="I4479" s="21">
        <v>19.86</v>
      </c>
      <c r="J4479" s="14">
        <v>19.86</v>
      </c>
      <c r="K4479" s="14">
        <f t="shared" si="555"/>
        <v>0</v>
      </c>
      <c r="L4479" s="13">
        <f t="shared" si="556"/>
        <v>-4.9959999999999987</v>
      </c>
      <c r="M4479" s="53">
        <v>0</v>
      </c>
      <c r="N4479" s="45">
        <f t="shared" si="557"/>
        <v>-4.9959999999999987</v>
      </c>
      <c r="P4479" s="56"/>
    </row>
    <row r="4480" spans="1:16" x14ac:dyDescent="0.2">
      <c r="A4480" s="5">
        <v>45844.458333333336</v>
      </c>
      <c r="B4480" s="10">
        <f t="shared" si="552"/>
        <v>45844</v>
      </c>
      <c r="C4480" s="4">
        <f t="shared" si="559"/>
        <v>0.41666666666666669</v>
      </c>
      <c r="D4480" s="4">
        <f>IF('Kauf Restprofil Los 7'!A4480&lt;&gt;"",IF('Kauf Restprofil Los 7'!A4480&lt;&gt;"",TIME(HOUR('Kauf Restprofil Los 7'!A4480),MINUTE('Kauf Restprofil Los 7'!A4480),SECOND('Kauf Restprofil Los 7'!A4480)),""),"")</f>
        <v>0.45833333333333331</v>
      </c>
      <c r="E4480" s="9">
        <f t="shared" si="558"/>
        <v>11</v>
      </c>
      <c r="F4480">
        <v>13.865275985</v>
      </c>
      <c r="G4480" s="12">
        <f t="shared" si="553"/>
        <v>1.155</v>
      </c>
      <c r="H4480" s="18">
        <f t="shared" si="554"/>
        <v>13.865</v>
      </c>
      <c r="I4480" s="21">
        <v>20.759999999999998</v>
      </c>
      <c r="J4480" s="14">
        <v>20.759999999999998</v>
      </c>
      <c r="K4480" s="14">
        <f t="shared" si="555"/>
        <v>0</v>
      </c>
      <c r="L4480" s="13">
        <f t="shared" si="556"/>
        <v>-6.8949999999999978</v>
      </c>
      <c r="M4480" s="53">
        <v>0</v>
      </c>
      <c r="N4480" s="45">
        <f t="shared" si="557"/>
        <v>-6.8949999999999978</v>
      </c>
      <c r="P4480" s="56"/>
    </row>
    <row r="4481" spans="1:16" x14ac:dyDescent="0.2">
      <c r="A4481" s="5">
        <v>45844.5</v>
      </c>
      <c r="B4481" s="10">
        <f t="shared" si="552"/>
        <v>45844</v>
      </c>
      <c r="C4481" s="4">
        <f t="shared" si="559"/>
        <v>0.45833333333333331</v>
      </c>
      <c r="D4481" s="4">
        <f>IF('Kauf Restprofil Los 7'!A4481&lt;&gt;"",IF('Kauf Restprofil Los 7'!A4481&lt;&gt;"",TIME(HOUR('Kauf Restprofil Los 7'!A4481),MINUTE('Kauf Restprofil Los 7'!A4481),SECOND('Kauf Restprofil Los 7'!A4481)),""),"")</f>
        <v>0.5</v>
      </c>
      <c r="E4481" s="9">
        <f t="shared" si="558"/>
        <v>12</v>
      </c>
      <c r="F4481">
        <v>14.400578585</v>
      </c>
      <c r="G4481" s="12">
        <f t="shared" si="553"/>
        <v>1.2</v>
      </c>
      <c r="H4481" s="18">
        <f t="shared" si="554"/>
        <v>14.401</v>
      </c>
      <c r="I4481" s="21">
        <v>21.36</v>
      </c>
      <c r="J4481" s="14">
        <v>21.36</v>
      </c>
      <c r="K4481" s="14">
        <f t="shared" si="555"/>
        <v>0</v>
      </c>
      <c r="L4481" s="13">
        <f t="shared" si="556"/>
        <v>-6.9589999999999996</v>
      </c>
      <c r="M4481" s="53">
        <v>0</v>
      </c>
      <c r="N4481" s="45">
        <f t="shared" si="557"/>
        <v>-6.9589999999999996</v>
      </c>
      <c r="P4481" s="56"/>
    </row>
    <row r="4482" spans="1:16" x14ac:dyDescent="0.2">
      <c r="A4482" s="5">
        <v>45844.541666666664</v>
      </c>
      <c r="B4482" s="10">
        <f t="shared" si="552"/>
        <v>45844</v>
      </c>
      <c r="C4482" s="4">
        <f t="shared" si="559"/>
        <v>0.5</v>
      </c>
      <c r="D4482" s="4">
        <f>IF('Kauf Restprofil Los 7'!A4482&lt;&gt;"",IF('Kauf Restprofil Los 7'!A4482&lt;&gt;"",TIME(HOUR('Kauf Restprofil Los 7'!A4482),MINUTE('Kauf Restprofil Los 7'!A4482),SECOND('Kauf Restprofil Los 7'!A4482)),""),"")</f>
        <v>0.54166666666666663</v>
      </c>
      <c r="E4482" s="9">
        <f t="shared" si="558"/>
        <v>13</v>
      </c>
      <c r="F4482">
        <v>14.441953527000001</v>
      </c>
      <c r="G4482" s="12">
        <f t="shared" si="553"/>
        <v>1.2030000000000001</v>
      </c>
      <c r="H4482" s="18">
        <f t="shared" si="554"/>
        <v>14.442</v>
      </c>
      <c r="I4482" s="21">
        <v>21.06</v>
      </c>
      <c r="J4482" s="14">
        <v>21.06</v>
      </c>
      <c r="K4482" s="14">
        <f t="shared" si="555"/>
        <v>0</v>
      </c>
      <c r="L4482" s="13">
        <f t="shared" si="556"/>
        <v>-6.6179999999999986</v>
      </c>
      <c r="M4482" s="53">
        <v>0</v>
      </c>
      <c r="N4482" s="45">
        <f t="shared" si="557"/>
        <v>-6.6179999999999986</v>
      </c>
      <c r="P4482" s="56"/>
    </row>
    <row r="4483" spans="1:16" x14ac:dyDescent="0.2">
      <c r="A4483" s="5">
        <v>45844.583333333336</v>
      </c>
      <c r="B4483" s="10">
        <f t="shared" si="552"/>
        <v>45844</v>
      </c>
      <c r="C4483" s="4">
        <f t="shared" si="559"/>
        <v>0.54166666666666663</v>
      </c>
      <c r="D4483" s="4">
        <f>IF('Kauf Restprofil Los 7'!A4483&lt;&gt;"",IF('Kauf Restprofil Los 7'!A4483&lt;&gt;"",TIME(HOUR('Kauf Restprofil Los 7'!A4483),MINUTE('Kauf Restprofil Los 7'!A4483),SECOND('Kauf Restprofil Los 7'!A4483)),""),"")</f>
        <v>0.58333333333333337</v>
      </c>
      <c r="E4483" s="9">
        <f t="shared" si="558"/>
        <v>14</v>
      </c>
      <c r="F4483">
        <v>12.64677303</v>
      </c>
      <c r="G4483" s="12">
        <f t="shared" si="553"/>
        <v>1.054</v>
      </c>
      <c r="H4483" s="18">
        <f t="shared" si="554"/>
        <v>12.647</v>
      </c>
      <c r="I4483" s="21">
        <v>19.919999999999998</v>
      </c>
      <c r="J4483" s="14">
        <v>19.919999999999998</v>
      </c>
      <c r="K4483" s="14">
        <f t="shared" si="555"/>
        <v>0</v>
      </c>
      <c r="L4483" s="13">
        <f t="shared" si="556"/>
        <v>-7.2729999999999979</v>
      </c>
      <c r="M4483" s="53">
        <v>0</v>
      </c>
      <c r="N4483" s="45">
        <f t="shared" si="557"/>
        <v>-7.2729999999999979</v>
      </c>
      <c r="P4483" s="56"/>
    </row>
    <row r="4484" spans="1:16" x14ac:dyDescent="0.2">
      <c r="A4484" s="5">
        <v>45844.625</v>
      </c>
      <c r="B4484" s="10">
        <f t="shared" si="552"/>
        <v>45844</v>
      </c>
      <c r="C4484" s="4">
        <f t="shared" si="559"/>
        <v>0.58333333333333337</v>
      </c>
      <c r="D4484" s="4">
        <f>IF('Kauf Restprofil Los 7'!A4484&lt;&gt;"",IF('Kauf Restprofil Los 7'!A4484&lt;&gt;"",TIME(HOUR('Kauf Restprofil Los 7'!A4484),MINUTE('Kauf Restprofil Los 7'!A4484),SECOND('Kauf Restprofil Los 7'!A4484)),""),"")</f>
        <v>0.625</v>
      </c>
      <c r="E4484" s="9">
        <f t="shared" si="558"/>
        <v>15</v>
      </c>
      <c r="F4484">
        <v>12.733083242999999</v>
      </c>
      <c r="G4484" s="12">
        <f t="shared" si="553"/>
        <v>1.0609999999999999</v>
      </c>
      <c r="H4484" s="18">
        <f t="shared" si="554"/>
        <v>12.733000000000001</v>
      </c>
      <c r="I4484" s="21">
        <v>18.48</v>
      </c>
      <c r="J4484" s="14">
        <v>18.48</v>
      </c>
      <c r="K4484" s="14">
        <f t="shared" si="555"/>
        <v>0</v>
      </c>
      <c r="L4484" s="13">
        <f t="shared" si="556"/>
        <v>-5.7469999999999999</v>
      </c>
      <c r="M4484" s="53">
        <v>0</v>
      </c>
      <c r="N4484" s="45">
        <f t="shared" si="557"/>
        <v>-5.7469999999999999</v>
      </c>
      <c r="P4484" s="56"/>
    </row>
    <row r="4485" spans="1:16" x14ac:dyDescent="0.2">
      <c r="A4485" s="5">
        <v>45844.666666666664</v>
      </c>
      <c r="B4485" s="10">
        <f t="shared" si="552"/>
        <v>45844</v>
      </c>
      <c r="C4485" s="4">
        <f t="shared" si="559"/>
        <v>0.625</v>
      </c>
      <c r="D4485" s="4">
        <f>IF('Kauf Restprofil Los 7'!A4485&lt;&gt;"",IF('Kauf Restprofil Los 7'!A4485&lt;&gt;"",TIME(HOUR('Kauf Restprofil Los 7'!A4485),MINUTE('Kauf Restprofil Los 7'!A4485),SECOND('Kauf Restprofil Los 7'!A4485)),""),"")</f>
        <v>0.66666666666666663</v>
      </c>
      <c r="E4485" s="9">
        <f t="shared" si="558"/>
        <v>16</v>
      </c>
      <c r="F4485">
        <v>13.263442507000001</v>
      </c>
      <c r="G4485" s="12">
        <f t="shared" si="553"/>
        <v>1.105</v>
      </c>
      <c r="H4485" s="18">
        <f t="shared" si="554"/>
        <v>13.263</v>
      </c>
      <c r="I4485" s="21">
        <v>17.700000000000003</v>
      </c>
      <c r="J4485" s="14">
        <v>17.700000000000003</v>
      </c>
      <c r="K4485" s="14">
        <f t="shared" si="555"/>
        <v>0</v>
      </c>
      <c r="L4485" s="13">
        <f t="shared" si="556"/>
        <v>-4.4370000000000029</v>
      </c>
      <c r="M4485" s="53">
        <v>0</v>
      </c>
      <c r="N4485" s="45">
        <f t="shared" si="557"/>
        <v>-4.4370000000000029</v>
      </c>
      <c r="P4485" s="56"/>
    </row>
    <row r="4486" spans="1:16" x14ac:dyDescent="0.2">
      <c r="A4486" s="5">
        <v>45844.708333333336</v>
      </c>
      <c r="B4486" s="10">
        <f t="shared" si="552"/>
        <v>45844</v>
      </c>
      <c r="C4486" s="4">
        <f t="shared" si="559"/>
        <v>0.66666666666666663</v>
      </c>
      <c r="D4486" s="4">
        <f>IF('Kauf Restprofil Los 7'!A4486&lt;&gt;"",IF('Kauf Restprofil Los 7'!A4486&lt;&gt;"",TIME(HOUR('Kauf Restprofil Los 7'!A4486),MINUTE('Kauf Restprofil Los 7'!A4486),SECOND('Kauf Restprofil Los 7'!A4486)),""),"")</f>
        <v>0.70833333333333337</v>
      </c>
      <c r="E4486" s="9">
        <f t="shared" si="558"/>
        <v>17</v>
      </c>
      <c r="F4486">
        <v>15.653080966999999</v>
      </c>
      <c r="G4486" s="12">
        <f t="shared" si="553"/>
        <v>1.304</v>
      </c>
      <c r="H4486" s="18">
        <f t="shared" si="554"/>
        <v>15.653</v>
      </c>
      <c r="I4486" s="21">
        <v>19.559999999999999</v>
      </c>
      <c r="J4486" s="14">
        <v>19.559999999999999</v>
      </c>
      <c r="K4486" s="14">
        <f t="shared" si="555"/>
        <v>0</v>
      </c>
      <c r="L4486" s="13">
        <f t="shared" si="556"/>
        <v>-3.9069999999999983</v>
      </c>
      <c r="M4486" s="53">
        <v>0</v>
      </c>
      <c r="N4486" s="45">
        <f t="shared" si="557"/>
        <v>-3.9069999999999983</v>
      </c>
      <c r="P4486" s="56"/>
    </row>
    <row r="4487" spans="1:16" x14ac:dyDescent="0.2">
      <c r="A4487" s="5">
        <v>45844.75</v>
      </c>
      <c r="B4487" s="10">
        <f t="shared" si="552"/>
        <v>45844</v>
      </c>
      <c r="C4487" s="4">
        <f t="shared" si="559"/>
        <v>0.70833333333333337</v>
      </c>
      <c r="D4487" s="4">
        <f>IF('Kauf Restprofil Los 7'!A4487&lt;&gt;"",IF('Kauf Restprofil Los 7'!A4487&lt;&gt;"",TIME(HOUR('Kauf Restprofil Los 7'!A4487),MINUTE('Kauf Restprofil Los 7'!A4487),SECOND('Kauf Restprofil Los 7'!A4487)),""),"")</f>
        <v>0.75</v>
      </c>
      <c r="E4487" s="9">
        <f t="shared" si="558"/>
        <v>18</v>
      </c>
      <c r="F4487">
        <v>19.229783966999999</v>
      </c>
      <c r="G4487" s="12">
        <f t="shared" si="553"/>
        <v>1.6020000000000001</v>
      </c>
      <c r="H4487" s="18">
        <f t="shared" si="554"/>
        <v>19.23</v>
      </c>
      <c r="I4487" s="21">
        <v>23.1</v>
      </c>
      <c r="J4487" s="14">
        <v>23.1</v>
      </c>
      <c r="K4487" s="14">
        <f t="shared" si="555"/>
        <v>0</v>
      </c>
      <c r="L4487" s="13">
        <f t="shared" si="556"/>
        <v>-3.870000000000001</v>
      </c>
      <c r="M4487" s="53">
        <v>0</v>
      </c>
      <c r="N4487" s="45">
        <f t="shared" si="557"/>
        <v>-3.870000000000001</v>
      </c>
      <c r="P4487" s="56"/>
    </row>
    <row r="4488" spans="1:16" x14ac:dyDescent="0.2">
      <c r="A4488" s="5">
        <v>45844.791666666664</v>
      </c>
      <c r="B4488" s="10">
        <f t="shared" ref="B4488:B4551" si="560">IF(A4488&lt;&gt;"",IF(E4488=24,B4487,DATE(YEAR(A4488),MONTH(A4488),DAY(A4488))),"")</f>
        <v>45844</v>
      </c>
      <c r="C4488" s="4">
        <f t="shared" si="559"/>
        <v>0.75</v>
      </c>
      <c r="D4488" s="4">
        <f>IF('Kauf Restprofil Los 7'!A4488&lt;&gt;"",IF('Kauf Restprofil Los 7'!A4488&lt;&gt;"",TIME(HOUR('Kauf Restprofil Los 7'!A4488),MINUTE('Kauf Restprofil Los 7'!A4488),SECOND('Kauf Restprofil Los 7'!A4488)),""),"")</f>
        <v>0.79166666666666663</v>
      </c>
      <c r="E4488" s="9">
        <f t="shared" si="558"/>
        <v>19</v>
      </c>
      <c r="F4488">
        <v>22.863320565999999</v>
      </c>
      <c r="G4488" s="12">
        <f t="shared" ref="G4488:G4551" si="561">ROUND(F4488/$H$5,3)</f>
        <v>1.905</v>
      </c>
      <c r="H4488" s="18">
        <f t="shared" ref="H4488:H4551" si="562">ROUND(F4488,3)</f>
        <v>22.863</v>
      </c>
      <c r="I4488" s="21">
        <v>25.32</v>
      </c>
      <c r="J4488" s="14">
        <v>25.32</v>
      </c>
      <c r="K4488" s="14">
        <f t="shared" ref="K4488:K4551" si="563">J4488-I4488</f>
        <v>0</v>
      </c>
      <c r="L4488" s="13">
        <f t="shared" ref="L4488:L4551" si="564">H4488-I4488</f>
        <v>-2.4570000000000007</v>
      </c>
      <c r="M4488" s="53">
        <v>0</v>
      </c>
      <c r="N4488" s="45">
        <f t="shared" ref="N4488:N4551" si="565">IF(L4488&lt;0,L4488,0)</f>
        <v>-2.4570000000000007</v>
      </c>
      <c r="P4488" s="56"/>
    </row>
    <row r="4489" spans="1:16" x14ac:dyDescent="0.2">
      <c r="A4489" s="5">
        <v>45844.833333333336</v>
      </c>
      <c r="B4489" s="10">
        <f t="shared" si="560"/>
        <v>45844</v>
      </c>
      <c r="C4489" s="4">
        <f t="shared" si="559"/>
        <v>0.79166666666666663</v>
      </c>
      <c r="D4489" s="4">
        <f>IF('Kauf Restprofil Los 7'!A4489&lt;&gt;"",IF('Kauf Restprofil Los 7'!A4489&lt;&gt;"",TIME(HOUR('Kauf Restprofil Los 7'!A4489),MINUTE('Kauf Restprofil Los 7'!A4489),SECOND('Kauf Restprofil Los 7'!A4489)),""),"")</f>
        <v>0.83333333333333337</v>
      </c>
      <c r="E4489" s="9">
        <f t="shared" ref="E4489:E4552" si="566">IF(A4489&lt;&gt;"",IF(HOUR(A4489)=0,24,HOUR(A4489)),"")</f>
        <v>20</v>
      </c>
      <c r="F4489">
        <v>23.145705309</v>
      </c>
      <c r="G4489" s="12">
        <f t="shared" si="561"/>
        <v>1.929</v>
      </c>
      <c r="H4489" s="18">
        <f t="shared" si="562"/>
        <v>23.146000000000001</v>
      </c>
      <c r="I4489" s="21">
        <v>24.36</v>
      </c>
      <c r="J4489" s="14">
        <v>24.36</v>
      </c>
      <c r="K4489" s="14">
        <f t="shared" si="563"/>
        <v>0</v>
      </c>
      <c r="L4489" s="13">
        <f t="shared" si="564"/>
        <v>-1.2139999999999986</v>
      </c>
      <c r="M4489" s="53">
        <v>0</v>
      </c>
      <c r="N4489" s="45">
        <f t="shared" si="565"/>
        <v>-1.2139999999999986</v>
      </c>
      <c r="P4489" s="56"/>
    </row>
    <row r="4490" spans="1:16" x14ac:dyDescent="0.2">
      <c r="A4490" s="5">
        <v>45844.875</v>
      </c>
      <c r="B4490" s="10">
        <f t="shared" si="560"/>
        <v>45844</v>
      </c>
      <c r="C4490" s="4">
        <f t="shared" ref="C4490:C4553" si="567">D4489</f>
        <v>0.83333333333333337</v>
      </c>
      <c r="D4490" s="4">
        <f>IF('Kauf Restprofil Los 7'!A4490&lt;&gt;"",IF('Kauf Restprofil Los 7'!A4490&lt;&gt;"",TIME(HOUR('Kauf Restprofil Los 7'!A4490),MINUTE('Kauf Restprofil Los 7'!A4490),SECOND('Kauf Restprofil Los 7'!A4490)),""),"")</f>
        <v>0.875</v>
      </c>
      <c r="E4490" s="9">
        <f t="shared" si="566"/>
        <v>21</v>
      </c>
      <c r="F4490">
        <v>21.638854528</v>
      </c>
      <c r="G4490" s="12">
        <f t="shared" si="561"/>
        <v>1.8029999999999999</v>
      </c>
      <c r="H4490" s="18">
        <f t="shared" si="562"/>
        <v>21.638999999999999</v>
      </c>
      <c r="I4490" s="21">
        <v>22.5</v>
      </c>
      <c r="J4490" s="14">
        <v>22.5</v>
      </c>
      <c r="K4490" s="14">
        <f t="shared" si="563"/>
        <v>0</v>
      </c>
      <c r="L4490" s="13">
        <f t="shared" si="564"/>
        <v>-0.86100000000000065</v>
      </c>
      <c r="M4490" s="53">
        <v>0</v>
      </c>
      <c r="N4490" s="45">
        <f t="shared" si="565"/>
        <v>-0.86100000000000065</v>
      </c>
      <c r="P4490" s="56"/>
    </row>
    <row r="4491" spans="1:16" x14ac:dyDescent="0.2">
      <c r="A4491" s="5">
        <v>45844.916666666664</v>
      </c>
      <c r="B4491" s="10">
        <f t="shared" si="560"/>
        <v>45844</v>
      </c>
      <c r="C4491" s="4">
        <f t="shared" si="567"/>
        <v>0.875</v>
      </c>
      <c r="D4491" s="4">
        <f>IF('Kauf Restprofil Los 7'!A4491&lt;&gt;"",IF('Kauf Restprofil Los 7'!A4491&lt;&gt;"",TIME(HOUR('Kauf Restprofil Los 7'!A4491),MINUTE('Kauf Restprofil Los 7'!A4491),SECOND('Kauf Restprofil Los 7'!A4491)),""),"")</f>
        <v>0.91666666666666663</v>
      </c>
      <c r="E4491" s="9">
        <f t="shared" si="566"/>
        <v>22</v>
      </c>
      <c r="F4491">
        <v>20.190397804</v>
      </c>
      <c r="G4491" s="12">
        <f t="shared" si="561"/>
        <v>1.6830000000000001</v>
      </c>
      <c r="H4491" s="18">
        <f t="shared" si="562"/>
        <v>20.190000000000001</v>
      </c>
      <c r="I4491" s="21">
        <v>20.64</v>
      </c>
      <c r="J4491" s="14">
        <v>20.64</v>
      </c>
      <c r="K4491" s="14">
        <f t="shared" si="563"/>
        <v>0</v>
      </c>
      <c r="L4491" s="13">
        <f t="shared" si="564"/>
        <v>-0.44999999999999929</v>
      </c>
      <c r="M4491" s="53">
        <v>0</v>
      </c>
      <c r="N4491" s="45">
        <f t="shared" si="565"/>
        <v>-0.44999999999999929</v>
      </c>
      <c r="P4491" s="56"/>
    </row>
    <row r="4492" spans="1:16" x14ac:dyDescent="0.2">
      <c r="A4492" s="5">
        <v>45844.958333333336</v>
      </c>
      <c r="B4492" s="10">
        <f t="shared" si="560"/>
        <v>45844</v>
      </c>
      <c r="C4492" s="4">
        <f t="shared" si="567"/>
        <v>0.91666666666666663</v>
      </c>
      <c r="D4492" s="4">
        <f>IF('Kauf Restprofil Los 7'!A4492&lt;&gt;"",IF('Kauf Restprofil Los 7'!A4492&lt;&gt;"",TIME(HOUR('Kauf Restprofil Los 7'!A4492),MINUTE('Kauf Restprofil Los 7'!A4492),SECOND('Kauf Restprofil Los 7'!A4492)),""),"")</f>
        <v>0.95833333333333337</v>
      </c>
      <c r="E4492" s="9">
        <f t="shared" si="566"/>
        <v>23</v>
      </c>
      <c r="F4492">
        <v>19.536223241999998</v>
      </c>
      <c r="G4492" s="12">
        <f t="shared" si="561"/>
        <v>1.6279999999999999</v>
      </c>
      <c r="H4492" s="18">
        <f t="shared" si="562"/>
        <v>19.536000000000001</v>
      </c>
      <c r="I4492" s="21">
        <v>19.740000000000002</v>
      </c>
      <c r="J4492" s="14">
        <v>19.740000000000002</v>
      </c>
      <c r="K4492" s="14">
        <f t="shared" si="563"/>
        <v>0</v>
      </c>
      <c r="L4492" s="13">
        <f t="shared" si="564"/>
        <v>-0.20400000000000063</v>
      </c>
      <c r="M4492" s="53">
        <v>0</v>
      </c>
      <c r="N4492" s="45">
        <f t="shared" si="565"/>
        <v>-0.20400000000000063</v>
      </c>
      <c r="P4492" s="56"/>
    </row>
    <row r="4493" spans="1:16" x14ac:dyDescent="0.2">
      <c r="A4493" s="5">
        <v>45845</v>
      </c>
      <c r="B4493" s="10">
        <f t="shared" si="560"/>
        <v>45844</v>
      </c>
      <c r="C4493" s="4">
        <f t="shared" si="567"/>
        <v>0.95833333333333337</v>
      </c>
      <c r="D4493" s="4">
        <f>IF('Kauf Restprofil Los 7'!A4493&lt;&gt;"",IF('Kauf Restprofil Los 7'!A4493&lt;&gt;"",TIME(HOUR('Kauf Restprofil Los 7'!A4493),MINUTE('Kauf Restprofil Los 7'!A4493),SECOND('Kauf Restprofil Los 7'!A4493)),""),"")</f>
        <v>0</v>
      </c>
      <c r="E4493" s="9">
        <f t="shared" si="566"/>
        <v>24</v>
      </c>
      <c r="F4493">
        <v>16.856563956999999</v>
      </c>
      <c r="G4493" s="12">
        <f t="shared" si="561"/>
        <v>1.405</v>
      </c>
      <c r="H4493" s="18">
        <f t="shared" si="562"/>
        <v>16.856999999999999</v>
      </c>
      <c r="I4493" s="21">
        <v>16.86</v>
      </c>
      <c r="J4493" s="14">
        <v>16.86</v>
      </c>
      <c r="K4493" s="14">
        <f t="shared" si="563"/>
        <v>0</v>
      </c>
      <c r="L4493" s="13">
        <f t="shared" si="564"/>
        <v>-3.0000000000001137E-3</v>
      </c>
      <c r="M4493" s="53">
        <v>0</v>
      </c>
      <c r="N4493" s="45">
        <f t="shared" si="565"/>
        <v>-3.0000000000001137E-3</v>
      </c>
      <c r="P4493" s="56"/>
    </row>
    <row r="4494" spans="1:16" x14ac:dyDescent="0.2">
      <c r="A4494" s="5">
        <v>45845.041666666664</v>
      </c>
      <c r="B4494" s="10">
        <f t="shared" si="560"/>
        <v>45845</v>
      </c>
      <c r="C4494" s="4">
        <f t="shared" si="567"/>
        <v>0</v>
      </c>
      <c r="D4494" s="4">
        <f>IF('Kauf Restprofil Los 7'!A4494&lt;&gt;"",IF('Kauf Restprofil Los 7'!A4494&lt;&gt;"",TIME(HOUR('Kauf Restprofil Los 7'!A4494),MINUTE('Kauf Restprofil Los 7'!A4494),SECOND('Kauf Restprofil Los 7'!A4494)),""),"")</f>
        <v>4.1666666666666664E-2</v>
      </c>
      <c r="E4494" s="9">
        <f t="shared" si="566"/>
        <v>1</v>
      </c>
      <c r="F4494">
        <v>15.031148391</v>
      </c>
      <c r="G4494" s="12">
        <f t="shared" si="561"/>
        <v>1.2529999999999999</v>
      </c>
      <c r="H4494" s="18">
        <f t="shared" si="562"/>
        <v>15.031000000000001</v>
      </c>
      <c r="I4494" s="21">
        <v>14.64</v>
      </c>
      <c r="J4494" s="14">
        <v>14.64</v>
      </c>
      <c r="K4494" s="14">
        <f t="shared" si="563"/>
        <v>0</v>
      </c>
      <c r="L4494" s="13">
        <f t="shared" si="564"/>
        <v>0.39100000000000001</v>
      </c>
      <c r="M4494" s="53">
        <v>0.39100000000000001</v>
      </c>
      <c r="N4494" s="45">
        <f t="shared" si="565"/>
        <v>0</v>
      </c>
      <c r="P4494" s="56"/>
    </row>
    <row r="4495" spans="1:16" x14ac:dyDescent="0.2">
      <c r="A4495" s="5">
        <v>45845.083333333336</v>
      </c>
      <c r="B4495" s="10">
        <f t="shared" si="560"/>
        <v>45845</v>
      </c>
      <c r="C4495" s="4">
        <f t="shared" si="567"/>
        <v>4.1666666666666664E-2</v>
      </c>
      <c r="D4495" s="4">
        <f>IF('Kauf Restprofil Los 7'!A4495&lt;&gt;"",IF('Kauf Restprofil Los 7'!A4495&lt;&gt;"",TIME(HOUR('Kauf Restprofil Los 7'!A4495),MINUTE('Kauf Restprofil Los 7'!A4495),SECOND('Kauf Restprofil Los 7'!A4495)),""),"")</f>
        <v>8.3333333333333329E-2</v>
      </c>
      <c r="E4495" s="9">
        <f t="shared" si="566"/>
        <v>2</v>
      </c>
      <c r="F4495">
        <v>14.024088305999999</v>
      </c>
      <c r="G4495" s="12">
        <f t="shared" si="561"/>
        <v>1.169</v>
      </c>
      <c r="H4495" s="18">
        <f t="shared" si="562"/>
        <v>14.023999999999999</v>
      </c>
      <c r="I4495" s="21">
        <v>13.379999999999999</v>
      </c>
      <c r="J4495" s="14">
        <v>13.379999999999999</v>
      </c>
      <c r="K4495" s="14">
        <f t="shared" si="563"/>
        <v>0</v>
      </c>
      <c r="L4495" s="13">
        <f t="shared" si="564"/>
        <v>0.64400000000000013</v>
      </c>
      <c r="M4495" s="53">
        <v>0.64400000000000013</v>
      </c>
      <c r="N4495" s="45">
        <f t="shared" si="565"/>
        <v>0</v>
      </c>
      <c r="P4495" s="56"/>
    </row>
    <row r="4496" spans="1:16" x14ac:dyDescent="0.2">
      <c r="A4496" s="5">
        <v>45845.125</v>
      </c>
      <c r="B4496" s="10">
        <f t="shared" si="560"/>
        <v>45845</v>
      </c>
      <c r="C4496" s="4">
        <f t="shared" si="567"/>
        <v>8.3333333333333329E-2</v>
      </c>
      <c r="D4496" s="4">
        <f>IF('Kauf Restprofil Los 7'!A4496&lt;&gt;"",IF('Kauf Restprofil Los 7'!A4496&lt;&gt;"",TIME(HOUR('Kauf Restprofil Los 7'!A4496),MINUTE('Kauf Restprofil Los 7'!A4496),SECOND('Kauf Restprofil Los 7'!A4496)),""),"")</f>
        <v>0.125</v>
      </c>
      <c r="E4496" s="9">
        <f t="shared" si="566"/>
        <v>3</v>
      </c>
      <c r="F4496">
        <v>13.454301727000001</v>
      </c>
      <c r="G4496" s="12">
        <f t="shared" si="561"/>
        <v>1.121</v>
      </c>
      <c r="H4496" s="18">
        <f t="shared" si="562"/>
        <v>13.454000000000001</v>
      </c>
      <c r="I4496" s="21">
        <v>12.78</v>
      </c>
      <c r="J4496" s="14">
        <v>12.78</v>
      </c>
      <c r="K4496" s="14">
        <f t="shared" si="563"/>
        <v>0</v>
      </c>
      <c r="L4496" s="13">
        <f t="shared" si="564"/>
        <v>0.67400000000000126</v>
      </c>
      <c r="M4496" s="53">
        <v>0.67400000000000126</v>
      </c>
      <c r="N4496" s="45">
        <f t="shared" si="565"/>
        <v>0</v>
      </c>
      <c r="P4496" s="56"/>
    </row>
    <row r="4497" spans="1:16" x14ac:dyDescent="0.2">
      <c r="A4497" s="5">
        <v>45845.166666666664</v>
      </c>
      <c r="B4497" s="10">
        <f t="shared" si="560"/>
        <v>45845</v>
      </c>
      <c r="C4497" s="4">
        <f t="shared" si="567"/>
        <v>0.125</v>
      </c>
      <c r="D4497" s="4">
        <f>IF('Kauf Restprofil Los 7'!A4497&lt;&gt;"",IF('Kauf Restprofil Los 7'!A4497&lt;&gt;"",TIME(HOUR('Kauf Restprofil Los 7'!A4497),MINUTE('Kauf Restprofil Los 7'!A4497),SECOND('Kauf Restprofil Los 7'!A4497)),""),"")</f>
        <v>0.16666666666666666</v>
      </c>
      <c r="E4497" s="9">
        <f t="shared" si="566"/>
        <v>4</v>
      </c>
      <c r="F4497">
        <v>13.690974487</v>
      </c>
      <c r="G4497" s="12">
        <f t="shared" si="561"/>
        <v>1.141</v>
      </c>
      <c r="H4497" s="18">
        <f t="shared" si="562"/>
        <v>13.691000000000001</v>
      </c>
      <c r="I4497" s="21">
        <v>12.78</v>
      </c>
      <c r="J4497" s="14">
        <v>12.78</v>
      </c>
      <c r="K4497" s="14">
        <f t="shared" si="563"/>
        <v>0</v>
      </c>
      <c r="L4497" s="13">
        <f t="shared" si="564"/>
        <v>0.91100000000000136</v>
      </c>
      <c r="M4497" s="53">
        <v>0.91100000000000136</v>
      </c>
      <c r="N4497" s="45">
        <f t="shared" si="565"/>
        <v>0</v>
      </c>
      <c r="P4497" s="56"/>
    </row>
    <row r="4498" spans="1:16" x14ac:dyDescent="0.2">
      <c r="A4498" s="5">
        <v>45845.208333333336</v>
      </c>
      <c r="B4498" s="10">
        <f t="shared" si="560"/>
        <v>45845</v>
      </c>
      <c r="C4498" s="4">
        <f t="shared" si="567"/>
        <v>0.16666666666666666</v>
      </c>
      <c r="D4498" s="4">
        <f>IF('Kauf Restprofil Los 7'!A4498&lt;&gt;"",IF('Kauf Restprofil Los 7'!A4498&lt;&gt;"",TIME(HOUR('Kauf Restprofil Los 7'!A4498),MINUTE('Kauf Restprofil Los 7'!A4498),SECOND('Kauf Restprofil Los 7'!A4498)),""),"")</f>
        <v>0.20833333333333334</v>
      </c>
      <c r="E4498" s="9">
        <f t="shared" si="566"/>
        <v>5</v>
      </c>
      <c r="F4498">
        <v>14.894603696000001</v>
      </c>
      <c r="G4498" s="12">
        <f t="shared" si="561"/>
        <v>1.2410000000000001</v>
      </c>
      <c r="H4498" s="18">
        <f t="shared" si="562"/>
        <v>14.895</v>
      </c>
      <c r="I4498" s="21">
        <v>13.74</v>
      </c>
      <c r="J4498" s="14">
        <v>13.74</v>
      </c>
      <c r="K4498" s="14">
        <f t="shared" si="563"/>
        <v>0</v>
      </c>
      <c r="L4498" s="13">
        <f t="shared" si="564"/>
        <v>1.1549999999999994</v>
      </c>
      <c r="M4498" s="53">
        <v>1.1549999999999994</v>
      </c>
      <c r="N4498" s="45">
        <f t="shared" si="565"/>
        <v>0</v>
      </c>
      <c r="P4498" s="56"/>
    </row>
    <row r="4499" spans="1:16" x14ac:dyDescent="0.2">
      <c r="A4499" s="5">
        <v>45845.25</v>
      </c>
      <c r="B4499" s="10">
        <f t="shared" si="560"/>
        <v>45845</v>
      </c>
      <c r="C4499" s="4">
        <f t="shared" si="567"/>
        <v>0.20833333333333334</v>
      </c>
      <c r="D4499" s="4">
        <f>IF('Kauf Restprofil Los 7'!A4499&lt;&gt;"",IF('Kauf Restprofil Los 7'!A4499&lt;&gt;"",TIME(HOUR('Kauf Restprofil Los 7'!A4499),MINUTE('Kauf Restprofil Los 7'!A4499),SECOND('Kauf Restprofil Los 7'!A4499)),""),"")</f>
        <v>0.25</v>
      </c>
      <c r="E4499" s="9">
        <f t="shared" si="566"/>
        <v>6</v>
      </c>
      <c r="F4499">
        <v>18.071482697</v>
      </c>
      <c r="G4499" s="12">
        <f t="shared" si="561"/>
        <v>1.506</v>
      </c>
      <c r="H4499" s="18">
        <f t="shared" si="562"/>
        <v>18.071000000000002</v>
      </c>
      <c r="I4499" s="21">
        <v>16.559999999999999</v>
      </c>
      <c r="J4499" s="14">
        <v>16.559999999999999</v>
      </c>
      <c r="K4499" s="14">
        <f t="shared" si="563"/>
        <v>0</v>
      </c>
      <c r="L4499" s="13">
        <f t="shared" si="564"/>
        <v>1.5110000000000028</v>
      </c>
      <c r="M4499" s="53">
        <v>1.5110000000000028</v>
      </c>
      <c r="N4499" s="45">
        <f t="shared" si="565"/>
        <v>0</v>
      </c>
      <c r="P4499" s="56"/>
    </row>
    <row r="4500" spans="1:16" x14ac:dyDescent="0.2">
      <c r="A4500" s="5">
        <v>45845.291666666664</v>
      </c>
      <c r="B4500" s="10">
        <f t="shared" si="560"/>
        <v>45845</v>
      </c>
      <c r="C4500" s="4">
        <f t="shared" si="567"/>
        <v>0.25</v>
      </c>
      <c r="D4500" s="4">
        <f>IF('Kauf Restprofil Los 7'!A4500&lt;&gt;"",IF('Kauf Restprofil Los 7'!A4500&lt;&gt;"",TIME(HOUR('Kauf Restprofil Los 7'!A4500),MINUTE('Kauf Restprofil Los 7'!A4500),SECOND('Kauf Restprofil Los 7'!A4500)),""),"")</f>
        <v>0.29166666666666669</v>
      </c>
      <c r="E4500" s="9">
        <f t="shared" si="566"/>
        <v>7</v>
      </c>
      <c r="F4500">
        <v>24.218026746</v>
      </c>
      <c r="G4500" s="12">
        <f t="shared" si="561"/>
        <v>2.0179999999999998</v>
      </c>
      <c r="H4500" s="18">
        <f t="shared" si="562"/>
        <v>24.218</v>
      </c>
      <c r="I4500" s="21">
        <v>24.54</v>
      </c>
      <c r="J4500" s="14">
        <v>24.54</v>
      </c>
      <c r="K4500" s="14">
        <f t="shared" si="563"/>
        <v>0</v>
      </c>
      <c r="L4500" s="13">
        <f t="shared" si="564"/>
        <v>-0.32199999999999918</v>
      </c>
      <c r="M4500" s="53">
        <v>0</v>
      </c>
      <c r="N4500" s="45">
        <f t="shared" si="565"/>
        <v>-0.32199999999999918</v>
      </c>
      <c r="P4500" s="56"/>
    </row>
    <row r="4501" spans="1:16" x14ac:dyDescent="0.2">
      <c r="A4501" s="5">
        <v>45845.333333333336</v>
      </c>
      <c r="B4501" s="10">
        <f t="shared" si="560"/>
        <v>45845</v>
      </c>
      <c r="C4501" s="4">
        <f t="shared" si="567"/>
        <v>0.29166666666666669</v>
      </c>
      <c r="D4501" s="4">
        <f>IF('Kauf Restprofil Los 7'!A4501&lt;&gt;"",IF('Kauf Restprofil Los 7'!A4501&lt;&gt;"",TIME(HOUR('Kauf Restprofil Los 7'!A4501),MINUTE('Kauf Restprofil Los 7'!A4501),SECOND('Kauf Restprofil Los 7'!A4501)),""),"")</f>
        <v>0.33333333333333331</v>
      </c>
      <c r="E4501" s="9">
        <f t="shared" si="566"/>
        <v>8</v>
      </c>
      <c r="F4501">
        <v>30.580618009999998</v>
      </c>
      <c r="G4501" s="12">
        <f t="shared" si="561"/>
        <v>2.548</v>
      </c>
      <c r="H4501" s="18">
        <f t="shared" si="562"/>
        <v>30.581</v>
      </c>
      <c r="I4501" s="21">
        <v>32.04</v>
      </c>
      <c r="J4501" s="14">
        <v>32.04</v>
      </c>
      <c r="K4501" s="14">
        <f t="shared" si="563"/>
        <v>0</v>
      </c>
      <c r="L4501" s="13">
        <f t="shared" si="564"/>
        <v>-1.4589999999999996</v>
      </c>
      <c r="M4501" s="53">
        <v>0</v>
      </c>
      <c r="N4501" s="45">
        <f t="shared" si="565"/>
        <v>-1.4589999999999996</v>
      </c>
      <c r="P4501" s="56"/>
    </row>
    <row r="4502" spans="1:16" x14ac:dyDescent="0.2">
      <c r="A4502" s="5">
        <v>45845.375</v>
      </c>
      <c r="B4502" s="10">
        <f t="shared" si="560"/>
        <v>45845</v>
      </c>
      <c r="C4502" s="4">
        <f t="shared" si="567"/>
        <v>0.33333333333333331</v>
      </c>
      <c r="D4502" s="4">
        <f>IF('Kauf Restprofil Los 7'!A4502&lt;&gt;"",IF('Kauf Restprofil Los 7'!A4502&lt;&gt;"",TIME(HOUR('Kauf Restprofil Los 7'!A4502),MINUTE('Kauf Restprofil Los 7'!A4502),SECOND('Kauf Restprofil Los 7'!A4502)),""),"")</f>
        <v>0.375</v>
      </c>
      <c r="E4502" s="9">
        <f t="shared" si="566"/>
        <v>9</v>
      </c>
      <c r="F4502">
        <v>32.860902218</v>
      </c>
      <c r="G4502" s="12">
        <f t="shared" si="561"/>
        <v>2.738</v>
      </c>
      <c r="H4502" s="18">
        <f t="shared" si="562"/>
        <v>32.860999999999997</v>
      </c>
      <c r="I4502" s="21">
        <v>36.42</v>
      </c>
      <c r="J4502" s="14">
        <v>36.42</v>
      </c>
      <c r="K4502" s="14">
        <f t="shared" si="563"/>
        <v>0</v>
      </c>
      <c r="L4502" s="13">
        <f t="shared" si="564"/>
        <v>-3.5590000000000046</v>
      </c>
      <c r="M4502" s="53">
        <v>0</v>
      </c>
      <c r="N4502" s="45">
        <f t="shared" si="565"/>
        <v>-3.5590000000000046</v>
      </c>
      <c r="P4502" s="56"/>
    </row>
    <row r="4503" spans="1:16" x14ac:dyDescent="0.2">
      <c r="A4503" s="5">
        <v>45845.416666666664</v>
      </c>
      <c r="B4503" s="10">
        <f t="shared" si="560"/>
        <v>45845</v>
      </c>
      <c r="C4503" s="4">
        <f t="shared" si="567"/>
        <v>0.375</v>
      </c>
      <c r="D4503" s="4">
        <f>IF('Kauf Restprofil Los 7'!A4503&lt;&gt;"",IF('Kauf Restprofil Los 7'!A4503&lt;&gt;"",TIME(HOUR('Kauf Restprofil Los 7'!A4503),MINUTE('Kauf Restprofil Los 7'!A4503),SECOND('Kauf Restprofil Los 7'!A4503)),""),"")</f>
        <v>0.41666666666666669</v>
      </c>
      <c r="E4503" s="9">
        <f t="shared" si="566"/>
        <v>10</v>
      </c>
      <c r="F4503">
        <v>31.318174197000001</v>
      </c>
      <c r="G4503" s="12">
        <f t="shared" si="561"/>
        <v>2.61</v>
      </c>
      <c r="H4503" s="18">
        <f t="shared" si="562"/>
        <v>31.318000000000001</v>
      </c>
      <c r="I4503" s="21">
        <v>36.42</v>
      </c>
      <c r="J4503" s="14">
        <v>36.42</v>
      </c>
      <c r="K4503" s="14">
        <f t="shared" si="563"/>
        <v>0</v>
      </c>
      <c r="L4503" s="13">
        <f t="shared" si="564"/>
        <v>-5.1020000000000003</v>
      </c>
      <c r="M4503" s="53">
        <v>0</v>
      </c>
      <c r="N4503" s="45">
        <f t="shared" si="565"/>
        <v>-5.1020000000000003</v>
      </c>
      <c r="P4503" s="56"/>
    </row>
    <row r="4504" spans="1:16" x14ac:dyDescent="0.2">
      <c r="A4504" s="5">
        <v>45845.458333333336</v>
      </c>
      <c r="B4504" s="10">
        <f t="shared" si="560"/>
        <v>45845</v>
      </c>
      <c r="C4504" s="4">
        <f t="shared" si="567"/>
        <v>0.41666666666666669</v>
      </c>
      <c r="D4504" s="4">
        <f>IF('Kauf Restprofil Los 7'!A4504&lt;&gt;"",IF('Kauf Restprofil Los 7'!A4504&lt;&gt;"",TIME(HOUR('Kauf Restprofil Los 7'!A4504),MINUTE('Kauf Restprofil Los 7'!A4504),SECOND('Kauf Restprofil Los 7'!A4504)),""),"")</f>
        <v>0.45833333333333331</v>
      </c>
      <c r="E4504" s="9">
        <f t="shared" si="566"/>
        <v>11</v>
      </c>
      <c r="F4504">
        <v>28.837685426</v>
      </c>
      <c r="G4504" s="12">
        <f t="shared" si="561"/>
        <v>2.403</v>
      </c>
      <c r="H4504" s="18">
        <f t="shared" si="562"/>
        <v>28.838000000000001</v>
      </c>
      <c r="I4504" s="21">
        <v>37.799999999999997</v>
      </c>
      <c r="J4504" s="14">
        <v>37.799999999999997</v>
      </c>
      <c r="K4504" s="14">
        <f t="shared" si="563"/>
        <v>0</v>
      </c>
      <c r="L4504" s="13">
        <f t="shared" si="564"/>
        <v>-8.9619999999999962</v>
      </c>
      <c r="M4504" s="53">
        <v>0</v>
      </c>
      <c r="N4504" s="45">
        <f t="shared" si="565"/>
        <v>-8.9619999999999962</v>
      </c>
      <c r="P4504" s="56"/>
    </row>
    <row r="4505" spans="1:16" x14ac:dyDescent="0.2">
      <c r="A4505" s="5">
        <v>45845.5</v>
      </c>
      <c r="B4505" s="10">
        <f t="shared" si="560"/>
        <v>45845</v>
      </c>
      <c r="C4505" s="4">
        <f t="shared" si="567"/>
        <v>0.45833333333333331</v>
      </c>
      <c r="D4505" s="4">
        <f>IF('Kauf Restprofil Los 7'!A4505&lt;&gt;"",IF('Kauf Restprofil Los 7'!A4505&lt;&gt;"",TIME(HOUR('Kauf Restprofil Los 7'!A4505),MINUTE('Kauf Restprofil Los 7'!A4505),SECOND('Kauf Restprofil Los 7'!A4505)),""),"")</f>
        <v>0.5</v>
      </c>
      <c r="E4505" s="9">
        <f t="shared" si="566"/>
        <v>12</v>
      </c>
      <c r="F4505">
        <v>28.304563837</v>
      </c>
      <c r="G4505" s="12">
        <f t="shared" si="561"/>
        <v>2.359</v>
      </c>
      <c r="H4505" s="18">
        <f t="shared" si="562"/>
        <v>28.305</v>
      </c>
      <c r="I4505" s="21">
        <v>40.08</v>
      </c>
      <c r="J4505" s="14">
        <v>40.08</v>
      </c>
      <c r="K4505" s="14">
        <f t="shared" si="563"/>
        <v>0</v>
      </c>
      <c r="L4505" s="13">
        <f t="shared" si="564"/>
        <v>-11.774999999999999</v>
      </c>
      <c r="M4505" s="53">
        <v>0</v>
      </c>
      <c r="N4505" s="45">
        <f t="shared" si="565"/>
        <v>-11.774999999999999</v>
      </c>
      <c r="P4505" s="56"/>
    </row>
    <row r="4506" spans="1:16" x14ac:dyDescent="0.2">
      <c r="A4506" s="5">
        <v>45845.541666666664</v>
      </c>
      <c r="B4506" s="10">
        <f t="shared" si="560"/>
        <v>45845</v>
      </c>
      <c r="C4506" s="4">
        <f t="shared" si="567"/>
        <v>0.5</v>
      </c>
      <c r="D4506" s="4">
        <f>IF('Kauf Restprofil Los 7'!A4506&lt;&gt;"",IF('Kauf Restprofil Los 7'!A4506&lt;&gt;"",TIME(HOUR('Kauf Restprofil Los 7'!A4506),MINUTE('Kauf Restprofil Los 7'!A4506),SECOND('Kauf Restprofil Los 7'!A4506)),""),"")</f>
        <v>0.54166666666666663</v>
      </c>
      <c r="E4506" s="9">
        <f t="shared" si="566"/>
        <v>13</v>
      </c>
      <c r="F4506">
        <v>27.490676824000001</v>
      </c>
      <c r="G4506" s="12">
        <f t="shared" si="561"/>
        <v>2.2909999999999999</v>
      </c>
      <c r="H4506" s="18">
        <f t="shared" si="562"/>
        <v>27.491</v>
      </c>
      <c r="I4506" s="21">
        <v>39.42</v>
      </c>
      <c r="J4506" s="14">
        <v>39.42</v>
      </c>
      <c r="K4506" s="14">
        <f t="shared" si="563"/>
        <v>0</v>
      </c>
      <c r="L4506" s="13">
        <f t="shared" si="564"/>
        <v>-11.929000000000002</v>
      </c>
      <c r="M4506" s="53">
        <v>0</v>
      </c>
      <c r="N4506" s="45">
        <f t="shared" si="565"/>
        <v>-11.929000000000002</v>
      </c>
      <c r="P4506" s="56"/>
    </row>
    <row r="4507" spans="1:16" x14ac:dyDescent="0.2">
      <c r="A4507" s="5">
        <v>45845.583333333336</v>
      </c>
      <c r="B4507" s="10">
        <f t="shared" si="560"/>
        <v>45845</v>
      </c>
      <c r="C4507" s="4">
        <f t="shared" si="567"/>
        <v>0.54166666666666663</v>
      </c>
      <c r="D4507" s="4">
        <f>IF('Kauf Restprofil Los 7'!A4507&lt;&gt;"",IF('Kauf Restprofil Los 7'!A4507&lt;&gt;"",TIME(HOUR('Kauf Restprofil Los 7'!A4507),MINUTE('Kauf Restprofil Los 7'!A4507),SECOND('Kauf Restprofil Los 7'!A4507)),""),"")</f>
        <v>0.58333333333333337</v>
      </c>
      <c r="E4507" s="9">
        <f t="shared" si="566"/>
        <v>14</v>
      </c>
      <c r="F4507">
        <v>26.547589668000001</v>
      </c>
      <c r="G4507" s="12">
        <f t="shared" si="561"/>
        <v>2.2120000000000002</v>
      </c>
      <c r="H4507" s="18">
        <f t="shared" si="562"/>
        <v>26.547999999999998</v>
      </c>
      <c r="I4507" s="21">
        <v>38.339999999999996</v>
      </c>
      <c r="J4507" s="14">
        <v>38.339999999999996</v>
      </c>
      <c r="K4507" s="14">
        <f t="shared" si="563"/>
        <v>0</v>
      </c>
      <c r="L4507" s="13">
        <f t="shared" si="564"/>
        <v>-11.791999999999998</v>
      </c>
      <c r="M4507" s="53">
        <v>0</v>
      </c>
      <c r="N4507" s="45">
        <f t="shared" si="565"/>
        <v>-11.791999999999998</v>
      </c>
      <c r="P4507" s="56"/>
    </row>
    <row r="4508" spans="1:16" x14ac:dyDescent="0.2">
      <c r="A4508" s="5">
        <v>45845.625</v>
      </c>
      <c r="B4508" s="10">
        <f t="shared" si="560"/>
        <v>45845</v>
      </c>
      <c r="C4508" s="4">
        <f t="shared" si="567"/>
        <v>0.58333333333333337</v>
      </c>
      <c r="D4508" s="4">
        <f>IF('Kauf Restprofil Los 7'!A4508&lt;&gt;"",IF('Kauf Restprofil Los 7'!A4508&lt;&gt;"",TIME(HOUR('Kauf Restprofil Los 7'!A4508),MINUTE('Kauf Restprofil Los 7'!A4508),SECOND('Kauf Restprofil Los 7'!A4508)),""),"")</f>
        <v>0.625</v>
      </c>
      <c r="E4508" s="9">
        <f t="shared" si="566"/>
        <v>15</v>
      </c>
      <c r="F4508">
        <v>26.245481874999999</v>
      </c>
      <c r="G4508" s="12">
        <f t="shared" si="561"/>
        <v>2.1869999999999998</v>
      </c>
      <c r="H4508" s="18">
        <f t="shared" si="562"/>
        <v>26.245000000000001</v>
      </c>
      <c r="I4508" s="21">
        <v>35.519999999999996</v>
      </c>
      <c r="J4508" s="14">
        <v>35.519999999999996</v>
      </c>
      <c r="K4508" s="14">
        <f t="shared" si="563"/>
        <v>0</v>
      </c>
      <c r="L4508" s="13">
        <f t="shared" si="564"/>
        <v>-9.274999999999995</v>
      </c>
      <c r="M4508" s="53">
        <v>0</v>
      </c>
      <c r="N4508" s="45">
        <f t="shared" si="565"/>
        <v>-9.274999999999995</v>
      </c>
      <c r="P4508" s="56"/>
    </row>
    <row r="4509" spans="1:16" x14ac:dyDescent="0.2">
      <c r="A4509" s="5">
        <v>45845.666666666664</v>
      </c>
      <c r="B4509" s="10">
        <f t="shared" si="560"/>
        <v>45845</v>
      </c>
      <c r="C4509" s="4">
        <f t="shared" si="567"/>
        <v>0.625</v>
      </c>
      <c r="D4509" s="4">
        <f>IF('Kauf Restprofil Los 7'!A4509&lt;&gt;"",IF('Kauf Restprofil Los 7'!A4509&lt;&gt;"",TIME(HOUR('Kauf Restprofil Los 7'!A4509),MINUTE('Kauf Restprofil Los 7'!A4509),SECOND('Kauf Restprofil Los 7'!A4509)),""),"")</f>
        <v>0.66666666666666663</v>
      </c>
      <c r="E4509" s="9">
        <f t="shared" si="566"/>
        <v>16</v>
      </c>
      <c r="F4509">
        <v>26.412195432000001</v>
      </c>
      <c r="G4509" s="12">
        <f t="shared" si="561"/>
        <v>2.2010000000000001</v>
      </c>
      <c r="H4509" s="18">
        <f t="shared" si="562"/>
        <v>26.411999999999999</v>
      </c>
      <c r="I4509" s="21">
        <v>34.200000000000003</v>
      </c>
      <c r="J4509" s="14">
        <v>34.200000000000003</v>
      </c>
      <c r="K4509" s="14">
        <f t="shared" si="563"/>
        <v>0</v>
      </c>
      <c r="L4509" s="13">
        <f t="shared" si="564"/>
        <v>-7.7880000000000038</v>
      </c>
      <c r="M4509" s="53">
        <v>0</v>
      </c>
      <c r="N4509" s="45">
        <f t="shared" si="565"/>
        <v>-7.7880000000000038</v>
      </c>
      <c r="P4509" s="56"/>
    </row>
    <row r="4510" spans="1:16" x14ac:dyDescent="0.2">
      <c r="A4510" s="5">
        <v>45845.708333333336</v>
      </c>
      <c r="B4510" s="10">
        <f t="shared" si="560"/>
        <v>45845</v>
      </c>
      <c r="C4510" s="4">
        <f t="shared" si="567"/>
        <v>0.66666666666666663</v>
      </c>
      <c r="D4510" s="4">
        <f>IF('Kauf Restprofil Los 7'!A4510&lt;&gt;"",IF('Kauf Restprofil Los 7'!A4510&lt;&gt;"",TIME(HOUR('Kauf Restprofil Los 7'!A4510),MINUTE('Kauf Restprofil Los 7'!A4510),SECOND('Kauf Restprofil Los 7'!A4510)),""),"")</f>
        <v>0.70833333333333337</v>
      </c>
      <c r="E4510" s="9">
        <f t="shared" si="566"/>
        <v>17</v>
      </c>
      <c r="F4510">
        <v>26.392207479</v>
      </c>
      <c r="G4510" s="12">
        <f t="shared" si="561"/>
        <v>2.1989999999999998</v>
      </c>
      <c r="H4510" s="18">
        <f t="shared" si="562"/>
        <v>26.391999999999999</v>
      </c>
      <c r="I4510" s="21">
        <v>32.04</v>
      </c>
      <c r="J4510" s="14">
        <v>32.04</v>
      </c>
      <c r="K4510" s="14">
        <f t="shared" si="563"/>
        <v>0</v>
      </c>
      <c r="L4510" s="13">
        <f t="shared" si="564"/>
        <v>-5.6479999999999997</v>
      </c>
      <c r="M4510" s="53">
        <v>0</v>
      </c>
      <c r="N4510" s="45">
        <f t="shared" si="565"/>
        <v>-5.6479999999999997</v>
      </c>
      <c r="P4510" s="56"/>
    </row>
    <row r="4511" spans="1:16" x14ac:dyDescent="0.2">
      <c r="A4511" s="5">
        <v>45845.75</v>
      </c>
      <c r="B4511" s="10">
        <f t="shared" si="560"/>
        <v>45845</v>
      </c>
      <c r="C4511" s="4">
        <f t="shared" si="567"/>
        <v>0.70833333333333337</v>
      </c>
      <c r="D4511" s="4">
        <f>IF('Kauf Restprofil Los 7'!A4511&lt;&gt;"",IF('Kauf Restprofil Los 7'!A4511&lt;&gt;"",TIME(HOUR('Kauf Restprofil Los 7'!A4511),MINUTE('Kauf Restprofil Los 7'!A4511),SECOND('Kauf Restprofil Los 7'!A4511)),""),"")</f>
        <v>0.75</v>
      </c>
      <c r="E4511" s="9">
        <f t="shared" si="566"/>
        <v>18</v>
      </c>
      <c r="F4511">
        <v>31.42176804</v>
      </c>
      <c r="G4511" s="12">
        <f t="shared" si="561"/>
        <v>2.6179999999999999</v>
      </c>
      <c r="H4511" s="18">
        <f t="shared" si="562"/>
        <v>31.422000000000001</v>
      </c>
      <c r="I4511" s="21">
        <v>33.72</v>
      </c>
      <c r="J4511" s="14">
        <v>33.72</v>
      </c>
      <c r="K4511" s="14">
        <f t="shared" si="563"/>
        <v>0</v>
      </c>
      <c r="L4511" s="13">
        <f t="shared" si="564"/>
        <v>-2.2979999999999983</v>
      </c>
      <c r="M4511" s="53">
        <v>0</v>
      </c>
      <c r="N4511" s="45">
        <f t="shared" si="565"/>
        <v>-2.2979999999999983</v>
      </c>
      <c r="P4511" s="56"/>
    </row>
    <row r="4512" spans="1:16" x14ac:dyDescent="0.2">
      <c r="A4512" s="5">
        <v>45845.791666666664</v>
      </c>
      <c r="B4512" s="10">
        <f t="shared" si="560"/>
        <v>45845</v>
      </c>
      <c r="C4512" s="4">
        <f t="shared" si="567"/>
        <v>0.75</v>
      </c>
      <c r="D4512" s="4">
        <f>IF('Kauf Restprofil Los 7'!A4512&lt;&gt;"",IF('Kauf Restprofil Los 7'!A4512&lt;&gt;"",TIME(HOUR('Kauf Restprofil Los 7'!A4512),MINUTE('Kauf Restprofil Los 7'!A4512),SECOND('Kauf Restprofil Los 7'!A4512)),""),"")</f>
        <v>0.79166666666666663</v>
      </c>
      <c r="E4512" s="9">
        <f t="shared" si="566"/>
        <v>19</v>
      </c>
      <c r="F4512">
        <v>34.036389268000001</v>
      </c>
      <c r="G4512" s="12">
        <f t="shared" si="561"/>
        <v>2.8359999999999999</v>
      </c>
      <c r="H4512" s="18">
        <f t="shared" si="562"/>
        <v>34.036000000000001</v>
      </c>
      <c r="I4512" s="21">
        <v>34.799999999999997</v>
      </c>
      <c r="J4512" s="14">
        <v>34.799999999999997</v>
      </c>
      <c r="K4512" s="14">
        <f t="shared" si="563"/>
        <v>0</v>
      </c>
      <c r="L4512" s="13">
        <f t="shared" si="564"/>
        <v>-0.76399999999999579</v>
      </c>
      <c r="M4512" s="53">
        <v>0</v>
      </c>
      <c r="N4512" s="45">
        <f t="shared" si="565"/>
        <v>-0.76399999999999579</v>
      </c>
      <c r="P4512" s="56"/>
    </row>
    <row r="4513" spans="1:16" x14ac:dyDescent="0.2">
      <c r="A4513" s="5">
        <v>45845.833333333336</v>
      </c>
      <c r="B4513" s="10">
        <f t="shared" si="560"/>
        <v>45845</v>
      </c>
      <c r="C4513" s="4">
        <f t="shared" si="567"/>
        <v>0.79166666666666663</v>
      </c>
      <c r="D4513" s="4">
        <f>IF('Kauf Restprofil Los 7'!A4513&lt;&gt;"",IF('Kauf Restprofil Los 7'!A4513&lt;&gt;"",TIME(HOUR('Kauf Restprofil Los 7'!A4513),MINUTE('Kauf Restprofil Los 7'!A4513),SECOND('Kauf Restprofil Los 7'!A4513)),""),"")</f>
        <v>0.83333333333333337</v>
      </c>
      <c r="E4513" s="9">
        <f t="shared" si="566"/>
        <v>20</v>
      </c>
      <c r="F4513">
        <v>35.789833424000001</v>
      </c>
      <c r="G4513" s="12">
        <f t="shared" si="561"/>
        <v>2.9820000000000002</v>
      </c>
      <c r="H4513" s="18">
        <f t="shared" si="562"/>
        <v>35.79</v>
      </c>
      <c r="I4513" s="21">
        <v>33.24</v>
      </c>
      <c r="J4513" s="14">
        <v>33.24</v>
      </c>
      <c r="K4513" s="14">
        <f t="shared" si="563"/>
        <v>0</v>
      </c>
      <c r="L4513" s="13">
        <f t="shared" si="564"/>
        <v>2.5499999999999972</v>
      </c>
      <c r="M4513" s="53">
        <v>2.5499999999999972</v>
      </c>
      <c r="N4513" s="45">
        <f t="shared" si="565"/>
        <v>0</v>
      </c>
      <c r="P4513" s="56"/>
    </row>
    <row r="4514" spans="1:16" x14ac:dyDescent="0.2">
      <c r="A4514" s="5">
        <v>45845.875</v>
      </c>
      <c r="B4514" s="10">
        <f t="shared" si="560"/>
        <v>45845</v>
      </c>
      <c r="C4514" s="4">
        <f t="shared" si="567"/>
        <v>0.83333333333333337</v>
      </c>
      <c r="D4514" s="4">
        <f>IF('Kauf Restprofil Los 7'!A4514&lt;&gt;"",IF('Kauf Restprofil Los 7'!A4514&lt;&gt;"",TIME(HOUR('Kauf Restprofil Los 7'!A4514),MINUTE('Kauf Restprofil Los 7'!A4514),SECOND('Kauf Restprofil Los 7'!A4514)),""),"")</f>
        <v>0.875</v>
      </c>
      <c r="E4514" s="9">
        <f t="shared" si="566"/>
        <v>21</v>
      </c>
      <c r="F4514">
        <v>34.685978558999999</v>
      </c>
      <c r="G4514" s="12">
        <f t="shared" si="561"/>
        <v>2.89</v>
      </c>
      <c r="H4514" s="18">
        <f t="shared" si="562"/>
        <v>34.686</v>
      </c>
      <c r="I4514" s="21">
        <v>31.14</v>
      </c>
      <c r="J4514" s="14">
        <v>31.14</v>
      </c>
      <c r="K4514" s="14">
        <f t="shared" si="563"/>
        <v>0</v>
      </c>
      <c r="L4514" s="13">
        <f t="shared" si="564"/>
        <v>3.5459999999999994</v>
      </c>
      <c r="M4514" s="53">
        <v>3.5459999999999994</v>
      </c>
      <c r="N4514" s="45">
        <f t="shared" si="565"/>
        <v>0</v>
      </c>
      <c r="P4514" s="56"/>
    </row>
    <row r="4515" spans="1:16" x14ac:dyDescent="0.2">
      <c r="A4515" s="5">
        <v>45845.916666666664</v>
      </c>
      <c r="B4515" s="10">
        <f t="shared" si="560"/>
        <v>45845</v>
      </c>
      <c r="C4515" s="4">
        <f t="shared" si="567"/>
        <v>0.875</v>
      </c>
      <c r="D4515" s="4">
        <f>IF('Kauf Restprofil Los 7'!A4515&lt;&gt;"",IF('Kauf Restprofil Los 7'!A4515&lt;&gt;"",TIME(HOUR('Kauf Restprofil Los 7'!A4515),MINUTE('Kauf Restprofil Los 7'!A4515),SECOND('Kauf Restprofil Los 7'!A4515)),""),"")</f>
        <v>0.91666666666666663</v>
      </c>
      <c r="E4515" s="9">
        <f t="shared" si="566"/>
        <v>22</v>
      </c>
      <c r="F4515">
        <v>32.125625366000001</v>
      </c>
      <c r="G4515" s="12">
        <f t="shared" si="561"/>
        <v>2.677</v>
      </c>
      <c r="H4515" s="18">
        <f t="shared" si="562"/>
        <v>32.125999999999998</v>
      </c>
      <c r="I4515" s="21">
        <v>28.5</v>
      </c>
      <c r="J4515" s="14">
        <v>28.5</v>
      </c>
      <c r="K4515" s="14">
        <f t="shared" si="563"/>
        <v>0</v>
      </c>
      <c r="L4515" s="13">
        <f t="shared" si="564"/>
        <v>3.6259999999999977</v>
      </c>
      <c r="M4515" s="53">
        <v>3.6259999999999977</v>
      </c>
      <c r="N4515" s="45">
        <f t="shared" si="565"/>
        <v>0</v>
      </c>
      <c r="P4515" s="56"/>
    </row>
    <row r="4516" spans="1:16" x14ac:dyDescent="0.2">
      <c r="A4516" s="5">
        <v>45845.958333333336</v>
      </c>
      <c r="B4516" s="10">
        <f t="shared" si="560"/>
        <v>45845</v>
      </c>
      <c r="C4516" s="4">
        <f t="shared" si="567"/>
        <v>0.91666666666666663</v>
      </c>
      <c r="D4516" s="4">
        <f>IF('Kauf Restprofil Los 7'!A4516&lt;&gt;"",IF('Kauf Restprofil Los 7'!A4516&lt;&gt;"",TIME(HOUR('Kauf Restprofil Los 7'!A4516),MINUTE('Kauf Restprofil Los 7'!A4516),SECOND('Kauf Restprofil Los 7'!A4516)),""),"")</f>
        <v>0.95833333333333337</v>
      </c>
      <c r="E4516" s="9">
        <f t="shared" si="566"/>
        <v>23</v>
      </c>
      <c r="F4516">
        <v>29.030202381999999</v>
      </c>
      <c r="G4516" s="12">
        <f t="shared" si="561"/>
        <v>2.419</v>
      </c>
      <c r="H4516" s="18">
        <f t="shared" si="562"/>
        <v>29.03</v>
      </c>
      <c r="I4516" s="21">
        <v>25.380000000000003</v>
      </c>
      <c r="J4516" s="14">
        <v>25.380000000000003</v>
      </c>
      <c r="K4516" s="14">
        <f t="shared" si="563"/>
        <v>0</v>
      </c>
      <c r="L4516" s="13">
        <f t="shared" si="564"/>
        <v>3.6499999999999986</v>
      </c>
      <c r="M4516" s="53">
        <v>3.6499999999999986</v>
      </c>
      <c r="N4516" s="45">
        <f t="shared" si="565"/>
        <v>0</v>
      </c>
      <c r="P4516" s="56"/>
    </row>
    <row r="4517" spans="1:16" x14ac:dyDescent="0.2">
      <c r="A4517" s="5">
        <v>45846</v>
      </c>
      <c r="B4517" s="10">
        <f t="shared" si="560"/>
        <v>45845</v>
      </c>
      <c r="C4517" s="4">
        <f t="shared" si="567"/>
        <v>0.95833333333333337</v>
      </c>
      <c r="D4517" s="4">
        <f>IF('Kauf Restprofil Los 7'!A4517&lt;&gt;"",IF('Kauf Restprofil Los 7'!A4517&lt;&gt;"",TIME(HOUR('Kauf Restprofil Los 7'!A4517),MINUTE('Kauf Restprofil Los 7'!A4517),SECOND('Kauf Restprofil Los 7'!A4517)),""),"")</f>
        <v>0</v>
      </c>
      <c r="E4517" s="9">
        <f t="shared" si="566"/>
        <v>24</v>
      </c>
      <c r="F4517">
        <v>23.943549722</v>
      </c>
      <c r="G4517" s="12">
        <f t="shared" si="561"/>
        <v>1.9950000000000001</v>
      </c>
      <c r="H4517" s="18">
        <f t="shared" si="562"/>
        <v>23.943999999999999</v>
      </c>
      <c r="I4517" s="21">
        <v>21.299999999999997</v>
      </c>
      <c r="J4517" s="14">
        <v>21.299999999999997</v>
      </c>
      <c r="K4517" s="14">
        <f t="shared" si="563"/>
        <v>0</v>
      </c>
      <c r="L4517" s="13">
        <f t="shared" si="564"/>
        <v>2.6440000000000019</v>
      </c>
      <c r="M4517" s="53">
        <v>2.6440000000000019</v>
      </c>
      <c r="N4517" s="45">
        <f t="shared" si="565"/>
        <v>0</v>
      </c>
      <c r="P4517" s="56"/>
    </row>
    <row r="4518" spans="1:16" x14ac:dyDescent="0.2">
      <c r="A4518" s="5">
        <v>45846.041666666664</v>
      </c>
      <c r="B4518" s="10">
        <f t="shared" si="560"/>
        <v>45846</v>
      </c>
      <c r="C4518" s="4">
        <f t="shared" si="567"/>
        <v>0</v>
      </c>
      <c r="D4518" s="4">
        <f>IF('Kauf Restprofil Los 7'!A4518&lt;&gt;"",IF('Kauf Restprofil Los 7'!A4518&lt;&gt;"",TIME(HOUR('Kauf Restprofil Los 7'!A4518),MINUTE('Kauf Restprofil Los 7'!A4518),SECOND('Kauf Restprofil Los 7'!A4518)),""),"")</f>
        <v>4.1666666666666664E-2</v>
      </c>
      <c r="E4518" s="9">
        <f t="shared" si="566"/>
        <v>1</v>
      </c>
      <c r="F4518">
        <v>20.482107713000001</v>
      </c>
      <c r="G4518" s="12">
        <f t="shared" si="561"/>
        <v>1.7070000000000001</v>
      </c>
      <c r="H4518" s="18">
        <f t="shared" si="562"/>
        <v>20.481999999999999</v>
      </c>
      <c r="I4518" s="21">
        <v>18.059999999999999</v>
      </c>
      <c r="J4518" s="14">
        <v>18.059999999999999</v>
      </c>
      <c r="K4518" s="14">
        <f t="shared" si="563"/>
        <v>0</v>
      </c>
      <c r="L4518" s="13">
        <f t="shared" si="564"/>
        <v>2.4220000000000006</v>
      </c>
      <c r="M4518" s="53">
        <v>2.4220000000000006</v>
      </c>
      <c r="N4518" s="45">
        <f t="shared" si="565"/>
        <v>0</v>
      </c>
      <c r="P4518" s="56"/>
    </row>
    <row r="4519" spans="1:16" x14ac:dyDescent="0.2">
      <c r="A4519" s="5">
        <v>45846.083333333336</v>
      </c>
      <c r="B4519" s="10">
        <f t="shared" si="560"/>
        <v>45846</v>
      </c>
      <c r="C4519" s="4">
        <f t="shared" si="567"/>
        <v>4.1666666666666664E-2</v>
      </c>
      <c r="D4519" s="4">
        <f>IF('Kauf Restprofil Los 7'!A4519&lt;&gt;"",IF('Kauf Restprofil Los 7'!A4519&lt;&gt;"",TIME(HOUR('Kauf Restprofil Los 7'!A4519),MINUTE('Kauf Restprofil Los 7'!A4519),SECOND('Kauf Restprofil Los 7'!A4519)),""),"")</f>
        <v>8.3333333333333329E-2</v>
      </c>
      <c r="E4519" s="9">
        <f t="shared" si="566"/>
        <v>2</v>
      </c>
      <c r="F4519">
        <v>18.479810611000001</v>
      </c>
      <c r="G4519" s="12">
        <f t="shared" si="561"/>
        <v>1.54</v>
      </c>
      <c r="H4519" s="18">
        <f t="shared" si="562"/>
        <v>18.48</v>
      </c>
      <c r="I4519" s="21">
        <v>16.259999999999998</v>
      </c>
      <c r="J4519" s="14">
        <v>16.259999999999998</v>
      </c>
      <c r="K4519" s="14">
        <f t="shared" si="563"/>
        <v>0</v>
      </c>
      <c r="L4519" s="13">
        <f t="shared" si="564"/>
        <v>2.2200000000000024</v>
      </c>
      <c r="M4519" s="53">
        <v>2.2200000000000024</v>
      </c>
      <c r="N4519" s="45">
        <f t="shared" si="565"/>
        <v>0</v>
      </c>
      <c r="P4519" s="56"/>
    </row>
    <row r="4520" spans="1:16" x14ac:dyDescent="0.2">
      <c r="A4520" s="5">
        <v>45846.125</v>
      </c>
      <c r="B4520" s="10">
        <f t="shared" si="560"/>
        <v>45846</v>
      </c>
      <c r="C4520" s="4">
        <f t="shared" si="567"/>
        <v>8.3333333333333329E-2</v>
      </c>
      <c r="D4520" s="4">
        <f>IF('Kauf Restprofil Los 7'!A4520&lt;&gt;"",IF('Kauf Restprofil Los 7'!A4520&lt;&gt;"",TIME(HOUR('Kauf Restprofil Los 7'!A4520),MINUTE('Kauf Restprofil Los 7'!A4520),SECOND('Kauf Restprofil Los 7'!A4520)),""),"")</f>
        <v>0.125</v>
      </c>
      <c r="E4520" s="9">
        <f t="shared" si="566"/>
        <v>3</v>
      </c>
      <c r="F4520">
        <v>17.48226588</v>
      </c>
      <c r="G4520" s="12">
        <f t="shared" si="561"/>
        <v>1.4570000000000001</v>
      </c>
      <c r="H4520" s="18">
        <f t="shared" si="562"/>
        <v>17.481999999999999</v>
      </c>
      <c r="I4520" s="21">
        <v>15.600000000000001</v>
      </c>
      <c r="J4520" s="14">
        <v>15.600000000000001</v>
      </c>
      <c r="K4520" s="14">
        <f t="shared" si="563"/>
        <v>0</v>
      </c>
      <c r="L4520" s="13">
        <f t="shared" si="564"/>
        <v>1.8819999999999979</v>
      </c>
      <c r="M4520" s="53">
        <v>1.8819999999999979</v>
      </c>
      <c r="N4520" s="45">
        <f t="shared" si="565"/>
        <v>0</v>
      </c>
      <c r="P4520" s="56"/>
    </row>
    <row r="4521" spans="1:16" x14ac:dyDescent="0.2">
      <c r="A4521" s="5">
        <v>45846.166666666664</v>
      </c>
      <c r="B4521" s="10">
        <f t="shared" si="560"/>
        <v>45846</v>
      </c>
      <c r="C4521" s="4">
        <f t="shared" si="567"/>
        <v>0.125</v>
      </c>
      <c r="D4521" s="4">
        <f>IF('Kauf Restprofil Los 7'!A4521&lt;&gt;"",IF('Kauf Restprofil Los 7'!A4521&lt;&gt;"",TIME(HOUR('Kauf Restprofil Los 7'!A4521),MINUTE('Kauf Restprofil Los 7'!A4521),SECOND('Kauf Restprofil Los 7'!A4521)),""),"")</f>
        <v>0.16666666666666666</v>
      </c>
      <c r="E4521" s="9">
        <f t="shared" si="566"/>
        <v>4</v>
      </c>
      <c r="F4521">
        <v>17.610001519000001</v>
      </c>
      <c r="G4521" s="12">
        <f t="shared" si="561"/>
        <v>1.468</v>
      </c>
      <c r="H4521" s="18">
        <f t="shared" si="562"/>
        <v>17.61</v>
      </c>
      <c r="I4521" s="21">
        <v>15.24</v>
      </c>
      <c r="J4521" s="14">
        <v>15.24</v>
      </c>
      <c r="K4521" s="14">
        <f t="shared" si="563"/>
        <v>0</v>
      </c>
      <c r="L4521" s="13">
        <f t="shared" si="564"/>
        <v>2.3699999999999992</v>
      </c>
      <c r="M4521" s="53">
        <v>2.3699999999999992</v>
      </c>
      <c r="N4521" s="45">
        <f t="shared" si="565"/>
        <v>0</v>
      </c>
      <c r="P4521" s="56"/>
    </row>
    <row r="4522" spans="1:16" x14ac:dyDescent="0.2">
      <c r="A4522" s="5">
        <v>45846.208333333336</v>
      </c>
      <c r="B4522" s="10">
        <f t="shared" si="560"/>
        <v>45846</v>
      </c>
      <c r="C4522" s="4">
        <f t="shared" si="567"/>
        <v>0.16666666666666666</v>
      </c>
      <c r="D4522" s="4">
        <f>IF('Kauf Restprofil Los 7'!A4522&lt;&gt;"",IF('Kauf Restprofil Los 7'!A4522&lt;&gt;"",TIME(HOUR('Kauf Restprofil Los 7'!A4522),MINUTE('Kauf Restprofil Los 7'!A4522),SECOND('Kauf Restprofil Los 7'!A4522)),""),"")</f>
        <v>0.20833333333333334</v>
      </c>
      <c r="E4522" s="9">
        <f t="shared" si="566"/>
        <v>5</v>
      </c>
      <c r="F4522">
        <v>18.252312429</v>
      </c>
      <c r="G4522" s="12">
        <f t="shared" si="561"/>
        <v>1.5209999999999999</v>
      </c>
      <c r="H4522" s="18">
        <f t="shared" si="562"/>
        <v>18.251999999999999</v>
      </c>
      <c r="I4522" s="21">
        <v>15.96</v>
      </c>
      <c r="J4522" s="14">
        <v>15.96</v>
      </c>
      <c r="K4522" s="14">
        <f t="shared" si="563"/>
        <v>0</v>
      </c>
      <c r="L4522" s="13">
        <f t="shared" si="564"/>
        <v>2.291999999999998</v>
      </c>
      <c r="M4522" s="53">
        <v>2.291999999999998</v>
      </c>
      <c r="N4522" s="45">
        <f t="shared" si="565"/>
        <v>0</v>
      </c>
      <c r="P4522" s="56"/>
    </row>
    <row r="4523" spans="1:16" x14ac:dyDescent="0.2">
      <c r="A4523" s="5">
        <v>45846.25</v>
      </c>
      <c r="B4523" s="10">
        <f t="shared" si="560"/>
        <v>45846</v>
      </c>
      <c r="C4523" s="4">
        <f t="shared" si="567"/>
        <v>0.20833333333333334</v>
      </c>
      <c r="D4523" s="4">
        <f>IF('Kauf Restprofil Los 7'!A4523&lt;&gt;"",IF('Kauf Restprofil Los 7'!A4523&lt;&gt;"",TIME(HOUR('Kauf Restprofil Los 7'!A4523),MINUTE('Kauf Restprofil Los 7'!A4523),SECOND('Kauf Restprofil Los 7'!A4523)),""),"")</f>
        <v>0.25</v>
      </c>
      <c r="E4523" s="9">
        <f t="shared" si="566"/>
        <v>6</v>
      </c>
      <c r="F4523">
        <v>21.407839033999998</v>
      </c>
      <c r="G4523" s="12">
        <f t="shared" si="561"/>
        <v>1.784</v>
      </c>
      <c r="H4523" s="18">
        <f t="shared" si="562"/>
        <v>21.408000000000001</v>
      </c>
      <c r="I4523" s="21">
        <v>18.78</v>
      </c>
      <c r="J4523" s="14">
        <v>18.78</v>
      </c>
      <c r="K4523" s="14">
        <f t="shared" si="563"/>
        <v>0</v>
      </c>
      <c r="L4523" s="13">
        <f t="shared" si="564"/>
        <v>2.6280000000000001</v>
      </c>
      <c r="M4523" s="53">
        <v>2.6280000000000001</v>
      </c>
      <c r="N4523" s="45">
        <f t="shared" si="565"/>
        <v>0</v>
      </c>
      <c r="P4523" s="56"/>
    </row>
    <row r="4524" spans="1:16" x14ac:dyDescent="0.2">
      <c r="A4524" s="5">
        <v>45846.291666666664</v>
      </c>
      <c r="B4524" s="10">
        <f t="shared" si="560"/>
        <v>45846</v>
      </c>
      <c r="C4524" s="4">
        <f t="shared" si="567"/>
        <v>0.25</v>
      </c>
      <c r="D4524" s="4">
        <f>IF('Kauf Restprofil Los 7'!A4524&lt;&gt;"",IF('Kauf Restprofil Los 7'!A4524&lt;&gt;"",TIME(HOUR('Kauf Restprofil Los 7'!A4524),MINUTE('Kauf Restprofil Los 7'!A4524),SECOND('Kauf Restprofil Los 7'!A4524)),""),"")</f>
        <v>0.29166666666666669</v>
      </c>
      <c r="E4524" s="9">
        <f t="shared" si="566"/>
        <v>7</v>
      </c>
      <c r="F4524">
        <v>28.584895484</v>
      </c>
      <c r="G4524" s="12">
        <f t="shared" si="561"/>
        <v>2.3820000000000001</v>
      </c>
      <c r="H4524" s="18">
        <f t="shared" si="562"/>
        <v>28.585000000000001</v>
      </c>
      <c r="I4524" s="21">
        <v>26.160000000000004</v>
      </c>
      <c r="J4524" s="14">
        <v>26.160000000000004</v>
      </c>
      <c r="K4524" s="14">
        <f t="shared" si="563"/>
        <v>0</v>
      </c>
      <c r="L4524" s="13">
        <f t="shared" si="564"/>
        <v>2.4249999999999972</v>
      </c>
      <c r="M4524" s="53">
        <v>2.4249999999999972</v>
      </c>
      <c r="N4524" s="45">
        <f t="shared" si="565"/>
        <v>0</v>
      </c>
      <c r="P4524" s="56"/>
    </row>
    <row r="4525" spans="1:16" x14ac:dyDescent="0.2">
      <c r="A4525" s="5">
        <v>45846.333333333336</v>
      </c>
      <c r="B4525" s="10">
        <f t="shared" si="560"/>
        <v>45846</v>
      </c>
      <c r="C4525" s="4">
        <f t="shared" si="567"/>
        <v>0.29166666666666669</v>
      </c>
      <c r="D4525" s="4">
        <f>IF('Kauf Restprofil Los 7'!A4525&lt;&gt;"",IF('Kauf Restprofil Los 7'!A4525&lt;&gt;"",TIME(HOUR('Kauf Restprofil Los 7'!A4525),MINUTE('Kauf Restprofil Los 7'!A4525),SECOND('Kauf Restprofil Los 7'!A4525)),""),"")</f>
        <v>0.33333333333333331</v>
      </c>
      <c r="E4525" s="9">
        <f t="shared" si="566"/>
        <v>8</v>
      </c>
      <c r="F4525">
        <v>34.456545519000002</v>
      </c>
      <c r="G4525" s="12">
        <f t="shared" si="561"/>
        <v>2.871</v>
      </c>
      <c r="H4525" s="18">
        <f t="shared" si="562"/>
        <v>34.457000000000001</v>
      </c>
      <c r="I4525" s="21">
        <v>33.42</v>
      </c>
      <c r="J4525" s="14">
        <v>33.42</v>
      </c>
      <c r="K4525" s="14">
        <f t="shared" si="563"/>
        <v>0</v>
      </c>
      <c r="L4525" s="13">
        <f t="shared" si="564"/>
        <v>1.036999999999999</v>
      </c>
      <c r="M4525" s="53">
        <v>1.036999999999999</v>
      </c>
      <c r="N4525" s="45">
        <f t="shared" si="565"/>
        <v>0</v>
      </c>
      <c r="P4525" s="56"/>
    </row>
    <row r="4526" spans="1:16" x14ac:dyDescent="0.2">
      <c r="A4526" s="5">
        <v>45846.375</v>
      </c>
      <c r="B4526" s="10">
        <f t="shared" si="560"/>
        <v>45846</v>
      </c>
      <c r="C4526" s="4">
        <f t="shared" si="567"/>
        <v>0.33333333333333331</v>
      </c>
      <c r="D4526" s="4">
        <f>IF('Kauf Restprofil Los 7'!A4526&lt;&gt;"",IF('Kauf Restprofil Los 7'!A4526&lt;&gt;"",TIME(HOUR('Kauf Restprofil Los 7'!A4526),MINUTE('Kauf Restprofil Los 7'!A4526),SECOND('Kauf Restprofil Los 7'!A4526)),""),"")</f>
        <v>0.375</v>
      </c>
      <c r="E4526" s="9">
        <f t="shared" si="566"/>
        <v>9</v>
      </c>
      <c r="F4526">
        <v>37.270436167</v>
      </c>
      <c r="G4526" s="12">
        <f t="shared" si="561"/>
        <v>3.1059999999999999</v>
      </c>
      <c r="H4526" s="18">
        <f t="shared" si="562"/>
        <v>37.270000000000003</v>
      </c>
      <c r="I4526" s="21">
        <v>38.099999999999994</v>
      </c>
      <c r="J4526" s="14">
        <v>38.099999999999994</v>
      </c>
      <c r="K4526" s="14">
        <f t="shared" si="563"/>
        <v>0</v>
      </c>
      <c r="L4526" s="13">
        <f t="shared" si="564"/>
        <v>-0.82999999999999119</v>
      </c>
      <c r="M4526" s="53">
        <v>0</v>
      </c>
      <c r="N4526" s="45">
        <f t="shared" si="565"/>
        <v>-0.82999999999999119</v>
      </c>
      <c r="P4526" s="56"/>
    </row>
    <row r="4527" spans="1:16" x14ac:dyDescent="0.2">
      <c r="A4527" s="5">
        <v>45846.416666666664</v>
      </c>
      <c r="B4527" s="10">
        <f t="shared" si="560"/>
        <v>45846</v>
      </c>
      <c r="C4527" s="4">
        <f t="shared" si="567"/>
        <v>0.375</v>
      </c>
      <c r="D4527" s="4">
        <f>IF('Kauf Restprofil Los 7'!A4527&lt;&gt;"",IF('Kauf Restprofil Los 7'!A4527&lt;&gt;"",TIME(HOUR('Kauf Restprofil Los 7'!A4527),MINUTE('Kauf Restprofil Los 7'!A4527),SECOND('Kauf Restprofil Los 7'!A4527)),""),"")</f>
        <v>0.41666666666666669</v>
      </c>
      <c r="E4527" s="9">
        <f t="shared" si="566"/>
        <v>10</v>
      </c>
      <c r="F4527">
        <v>34.93876092</v>
      </c>
      <c r="G4527" s="12">
        <f t="shared" si="561"/>
        <v>2.9119999999999999</v>
      </c>
      <c r="H4527" s="18">
        <f t="shared" si="562"/>
        <v>34.939</v>
      </c>
      <c r="I4527" s="21">
        <v>37.32</v>
      </c>
      <c r="J4527" s="14">
        <v>37.32</v>
      </c>
      <c r="K4527" s="14">
        <f t="shared" si="563"/>
        <v>0</v>
      </c>
      <c r="L4527" s="13">
        <f t="shared" si="564"/>
        <v>-2.3810000000000002</v>
      </c>
      <c r="M4527" s="53">
        <v>0</v>
      </c>
      <c r="N4527" s="45">
        <f t="shared" si="565"/>
        <v>-2.3810000000000002</v>
      </c>
      <c r="P4527" s="56"/>
    </row>
    <row r="4528" spans="1:16" x14ac:dyDescent="0.2">
      <c r="A4528" s="5">
        <v>45846.458333333336</v>
      </c>
      <c r="B4528" s="10">
        <f t="shared" si="560"/>
        <v>45846</v>
      </c>
      <c r="C4528" s="4">
        <f t="shared" si="567"/>
        <v>0.41666666666666669</v>
      </c>
      <c r="D4528" s="4">
        <f>IF('Kauf Restprofil Los 7'!A4528&lt;&gt;"",IF('Kauf Restprofil Los 7'!A4528&lt;&gt;"",TIME(HOUR('Kauf Restprofil Los 7'!A4528),MINUTE('Kauf Restprofil Los 7'!A4528),SECOND('Kauf Restprofil Los 7'!A4528)),""),"")</f>
        <v>0.45833333333333331</v>
      </c>
      <c r="E4528" s="9">
        <f t="shared" si="566"/>
        <v>11</v>
      </c>
      <c r="F4528">
        <v>30.574009608000001</v>
      </c>
      <c r="G4528" s="12">
        <f t="shared" si="561"/>
        <v>2.548</v>
      </c>
      <c r="H4528" s="18">
        <f t="shared" si="562"/>
        <v>30.574000000000002</v>
      </c>
      <c r="I4528" s="21">
        <v>38.099999999999994</v>
      </c>
      <c r="J4528" s="14">
        <v>38.099999999999994</v>
      </c>
      <c r="K4528" s="14">
        <f t="shared" si="563"/>
        <v>0</v>
      </c>
      <c r="L4528" s="13">
        <f t="shared" si="564"/>
        <v>-7.5259999999999927</v>
      </c>
      <c r="M4528" s="53">
        <v>0</v>
      </c>
      <c r="N4528" s="45">
        <f t="shared" si="565"/>
        <v>-7.5259999999999927</v>
      </c>
      <c r="P4528" s="56"/>
    </row>
    <row r="4529" spans="1:16" x14ac:dyDescent="0.2">
      <c r="A4529" s="5">
        <v>45846.5</v>
      </c>
      <c r="B4529" s="10">
        <f t="shared" si="560"/>
        <v>45846</v>
      </c>
      <c r="C4529" s="4">
        <f t="shared" si="567"/>
        <v>0.45833333333333331</v>
      </c>
      <c r="D4529" s="4">
        <f>IF('Kauf Restprofil Los 7'!A4529&lt;&gt;"",IF('Kauf Restprofil Los 7'!A4529&lt;&gt;"",TIME(HOUR('Kauf Restprofil Los 7'!A4529),MINUTE('Kauf Restprofil Los 7'!A4529),SECOND('Kauf Restprofil Los 7'!A4529)),""),"")</f>
        <v>0.5</v>
      </c>
      <c r="E4529" s="9">
        <f t="shared" si="566"/>
        <v>12</v>
      </c>
      <c r="F4529">
        <v>28.465825693999999</v>
      </c>
      <c r="G4529" s="12">
        <f t="shared" si="561"/>
        <v>2.3719999999999999</v>
      </c>
      <c r="H4529" s="18">
        <f t="shared" si="562"/>
        <v>28.466000000000001</v>
      </c>
      <c r="I4529" s="21">
        <v>40.14</v>
      </c>
      <c r="J4529" s="14">
        <v>40.14</v>
      </c>
      <c r="K4529" s="14">
        <f t="shared" si="563"/>
        <v>0</v>
      </c>
      <c r="L4529" s="13">
        <f t="shared" si="564"/>
        <v>-11.673999999999999</v>
      </c>
      <c r="M4529" s="53">
        <v>0</v>
      </c>
      <c r="N4529" s="45">
        <f t="shared" si="565"/>
        <v>-11.673999999999999</v>
      </c>
      <c r="P4529" s="56"/>
    </row>
    <row r="4530" spans="1:16" x14ac:dyDescent="0.2">
      <c r="A4530" s="5">
        <v>45846.541666666664</v>
      </c>
      <c r="B4530" s="10">
        <f t="shared" si="560"/>
        <v>45846</v>
      </c>
      <c r="C4530" s="4">
        <f t="shared" si="567"/>
        <v>0.5</v>
      </c>
      <c r="D4530" s="4">
        <f>IF('Kauf Restprofil Los 7'!A4530&lt;&gt;"",IF('Kauf Restprofil Los 7'!A4530&lt;&gt;"",TIME(HOUR('Kauf Restprofil Los 7'!A4530),MINUTE('Kauf Restprofil Los 7'!A4530),SECOND('Kauf Restprofil Los 7'!A4530)),""),"")</f>
        <v>0.54166666666666663</v>
      </c>
      <c r="E4530" s="9">
        <f t="shared" si="566"/>
        <v>13</v>
      </c>
      <c r="F4530">
        <v>26.461318176999999</v>
      </c>
      <c r="G4530" s="12">
        <f t="shared" si="561"/>
        <v>2.2050000000000001</v>
      </c>
      <c r="H4530" s="18">
        <f t="shared" si="562"/>
        <v>26.460999999999999</v>
      </c>
      <c r="I4530" s="21">
        <v>39.599999999999994</v>
      </c>
      <c r="J4530" s="14">
        <v>39.599999999999994</v>
      </c>
      <c r="K4530" s="14">
        <f t="shared" si="563"/>
        <v>0</v>
      </c>
      <c r="L4530" s="13">
        <f t="shared" si="564"/>
        <v>-13.138999999999996</v>
      </c>
      <c r="M4530" s="53">
        <v>0</v>
      </c>
      <c r="N4530" s="45">
        <f t="shared" si="565"/>
        <v>-13.138999999999996</v>
      </c>
      <c r="P4530" s="56"/>
    </row>
    <row r="4531" spans="1:16" x14ac:dyDescent="0.2">
      <c r="A4531" s="5">
        <v>45846.583333333336</v>
      </c>
      <c r="B4531" s="10">
        <f t="shared" si="560"/>
        <v>45846</v>
      </c>
      <c r="C4531" s="4">
        <f t="shared" si="567"/>
        <v>0.54166666666666663</v>
      </c>
      <c r="D4531" s="4">
        <f>IF('Kauf Restprofil Los 7'!A4531&lt;&gt;"",IF('Kauf Restprofil Los 7'!A4531&lt;&gt;"",TIME(HOUR('Kauf Restprofil Los 7'!A4531),MINUTE('Kauf Restprofil Los 7'!A4531),SECOND('Kauf Restprofil Los 7'!A4531)),""),"")</f>
        <v>0.58333333333333337</v>
      </c>
      <c r="E4531" s="9">
        <f t="shared" si="566"/>
        <v>14</v>
      </c>
      <c r="F4531">
        <v>26.607370113999998</v>
      </c>
      <c r="G4531" s="12">
        <f t="shared" si="561"/>
        <v>2.2170000000000001</v>
      </c>
      <c r="H4531" s="18">
        <f t="shared" si="562"/>
        <v>26.606999999999999</v>
      </c>
      <c r="I4531" s="21">
        <v>38.160000000000004</v>
      </c>
      <c r="J4531" s="14">
        <v>38.160000000000004</v>
      </c>
      <c r="K4531" s="14">
        <f t="shared" si="563"/>
        <v>0</v>
      </c>
      <c r="L4531" s="13">
        <f t="shared" si="564"/>
        <v>-11.553000000000004</v>
      </c>
      <c r="M4531" s="53">
        <v>0</v>
      </c>
      <c r="N4531" s="45">
        <f t="shared" si="565"/>
        <v>-11.553000000000004</v>
      </c>
      <c r="P4531" s="56"/>
    </row>
    <row r="4532" spans="1:16" x14ac:dyDescent="0.2">
      <c r="A4532" s="5">
        <v>45846.625</v>
      </c>
      <c r="B4532" s="10">
        <f t="shared" si="560"/>
        <v>45846</v>
      </c>
      <c r="C4532" s="4">
        <f t="shared" si="567"/>
        <v>0.58333333333333337</v>
      </c>
      <c r="D4532" s="4">
        <f>IF('Kauf Restprofil Los 7'!A4532&lt;&gt;"",IF('Kauf Restprofil Los 7'!A4532&lt;&gt;"",TIME(HOUR('Kauf Restprofil Los 7'!A4532),MINUTE('Kauf Restprofil Los 7'!A4532),SECOND('Kauf Restprofil Los 7'!A4532)),""),"")</f>
        <v>0.625</v>
      </c>
      <c r="E4532" s="9">
        <f t="shared" si="566"/>
        <v>15</v>
      </c>
      <c r="F4532">
        <v>27.868208485</v>
      </c>
      <c r="G4532" s="12">
        <f t="shared" si="561"/>
        <v>2.3220000000000001</v>
      </c>
      <c r="H4532" s="18">
        <f t="shared" si="562"/>
        <v>27.867999999999999</v>
      </c>
      <c r="I4532" s="21">
        <v>36</v>
      </c>
      <c r="J4532" s="14">
        <v>36</v>
      </c>
      <c r="K4532" s="14">
        <f t="shared" si="563"/>
        <v>0</v>
      </c>
      <c r="L4532" s="13">
        <f t="shared" si="564"/>
        <v>-8.1320000000000014</v>
      </c>
      <c r="M4532" s="53">
        <v>0</v>
      </c>
      <c r="N4532" s="45">
        <f t="shared" si="565"/>
        <v>-8.1320000000000014</v>
      </c>
      <c r="P4532" s="56"/>
    </row>
    <row r="4533" spans="1:16" x14ac:dyDescent="0.2">
      <c r="A4533" s="5">
        <v>45846.666666666664</v>
      </c>
      <c r="B4533" s="10">
        <f t="shared" si="560"/>
        <v>45846</v>
      </c>
      <c r="C4533" s="4">
        <f t="shared" si="567"/>
        <v>0.625</v>
      </c>
      <c r="D4533" s="4">
        <f>IF('Kauf Restprofil Los 7'!A4533&lt;&gt;"",IF('Kauf Restprofil Los 7'!A4533&lt;&gt;"",TIME(HOUR('Kauf Restprofil Los 7'!A4533),MINUTE('Kauf Restprofil Los 7'!A4533),SECOND('Kauf Restprofil Los 7'!A4533)),""),"")</f>
        <v>0.66666666666666663</v>
      </c>
      <c r="E4533" s="9">
        <f t="shared" si="566"/>
        <v>16</v>
      </c>
      <c r="F4533">
        <v>27.624428851000001</v>
      </c>
      <c r="G4533" s="12">
        <f t="shared" si="561"/>
        <v>2.302</v>
      </c>
      <c r="H4533" s="18">
        <f t="shared" si="562"/>
        <v>27.623999999999999</v>
      </c>
      <c r="I4533" s="21">
        <v>34.019999999999996</v>
      </c>
      <c r="J4533" s="14">
        <v>34.019999999999996</v>
      </c>
      <c r="K4533" s="14">
        <f t="shared" si="563"/>
        <v>0</v>
      </c>
      <c r="L4533" s="13">
        <f t="shared" si="564"/>
        <v>-6.3959999999999972</v>
      </c>
      <c r="M4533" s="53">
        <v>0</v>
      </c>
      <c r="N4533" s="45">
        <f t="shared" si="565"/>
        <v>-6.3959999999999972</v>
      </c>
      <c r="P4533" s="56"/>
    </row>
    <row r="4534" spans="1:16" x14ac:dyDescent="0.2">
      <c r="A4534" s="5">
        <v>45846.708333333336</v>
      </c>
      <c r="B4534" s="10">
        <f t="shared" si="560"/>
        <v>45846</v>
      </c>
      <c r="C4534" s="4">
        <f t="shared" si="567"/>
        <v>0.66666666666666663</v>
      </c>
      <c r="D4534" s="4">
        <f>IF('Kauf Restprofil Los 7'!A4534&lt;&gt;"",IF('Kauf Restprofil Los 7'!A4534&lt;&gt;"",TIME(HOUR('Kauf Restprofil Los 7'!A4534),MINUTE('Kauf Restprofil Los 7'!A4534),SECOND('Kauf Restprofil Los 7'!A4534)),""),"")</f>
        <v>0.70833333333333337</v>
      </c>
      <c r="E4534" s="9">
        <f t="shared" si="566"/>
        <v>17</v>
      </c>
      <c r="F4534">
        <v>29.118445653999999</v>
      </c>
      <c r="G4534" s="12">
        <f t="shared" si="561"/>
        <v>2.427</v>
      </c>
      <c r="H4534" s="18">
        <f t="shared" si="562"/>
        <v>29.117999999999999</v>
      </c>
      <c r="I4534" s="21">
        <v>33.06</v>
      </c>
      <c r="J4534" s="14">
        <v>33.06</v>
      </c>
      <c r="K4534" s="14">
        <f t="shared" si="563"/>
        <v>0</v>
      </c>
      <c r="L4534" s="13">
        <f t="shared" si="564"/>
        <v>-3.9420000000000037</v>
      </c>
      <c r="M4534" s="53">
        <v>0</v>
      </c>
      <c r="N4534" s="45">
        <f t="shared" si="565"/>
        <v>-3.9420000000000037</v>
      </c>
      <c r="P4534" s="56"/>
    </row>
    <row r="4535" spans="1:16" x14ac:dyDescent="0.2">
      <c r="A4535" s="5">
        <v>45846.75</v>
      </c>
      <c r="B4535" s="10">
        <f t="shared" si="560"/>
        <v>45846</v>
      </c>
      <c r="C4535" s="4">
        <f t="shared" si="567"/>
        <v>0.70833333333333337</v>
      </c>
      <c r="D4535" s="4">
        <f>IF('Kauf Restprofil Los 7'!A4535&lt;&gt;"",IF('Kauf Restprofil Los 7'!A4535&lt;&gt;"",TIME(HOUR('Kauf Restprofil Los 7'!A4535),MINUTE('Kauf Restprofil Los 7'!A4535),SECOND('Kauf Restprofil Los 7'!A4535)),""),"")</f>
        <v>0.75</v>
      </c>
      <c r="E4535" s="9">
        <f t="shared" si="566"/>
        <v>18</v>
      </c>
      <c r="F4535">
        <v>34.989741193999997</v>
      </c>
      <c r="G4535" s="12">
        <f t="shared" si="561"/>
        <v>2.9159999999999999</v>
      </c>
      <c r="H4535" s="18">
        <f t="shared" si="562"/>
        <v>34.99</v>
      </c>
      <c r="I4535" s="21">
        <v>34.200000000000003</v>
      </c>
      <c r="J4535" s="14">
        <v>34.200000000000003</v>
      </c>
      <c r="K4535" s="14">
        <f t="shared" si="563"/>
        <v>0</v>
      </c>
      <c r="L4535" s="13">
        <f t="shared" si="564"/>
        <v>0.78999999999999915</v>
      </c>
      <c r="M4535" s="53">
        <v>0.78999999999999915</v>
      </c>
      <c r="N4535" s="45">
        <f t="shared" si="565"/>
        <v>0</v>
      </c>
      <c r="P4535" s="56"/>
    </row>
    <row r="4536" spans="1:16" x14ac:dyDescent="0.2">
      <c r="A4536" s="5">
        <v>45846.791666666664</v>
      </c>
      <c r="B4536" s="10">
        <f t="shared" si="560"/>
        <v>45846</v>
      </c>
      <c r="C4536" s="4">
        <f t="shared" si="567"/>
        <v>0.75</v>
      </c>
      <c r="D4536" s="4">
        <f>IF('Kauf Restprofil Los 7'!A4536&lt;&gt;"",IF('Kauf Restprofil Los 7'!A4536&lt;&gt;"",TIME(HOUR('Kauf Restprofil Los 7'!A4536),MINUTE('Kauf Restprofil Los 7'!A4536),SECOND('Kauf Restprofil Los 7'!A4536)),""),"")</f>
        <v>0.79166666666666663</v>
      </c>
      <c r="E4536" s="9">
        <f t="shared" si="566"/>
        <v>19</v>
      </c>
      <c r="F4536">
        <v>38.21065995</v>
      </c>
      <c r="G4536" s="12">
        <f t="shared" si="561"/>
        <v>3.1840000000000002</v>
      </c>
      <c r="H4536" s="18">
        <f t="shared" si="562"/>
        <v>38.210999999999999</v>
      </c>
      <c r="I4536" s="21">
        <v>34.68</v>
      </c>
      <c r="J4536" s="14">
        <v>34.68</v>
      </c>
      <c r="K4536" s="14">
        <f t="shared" si="563"/>
        <v>0</v>
      </c>
      <c r="L4536" s="13">
        <f t="shared" si="564"/>
        <v>3.5309999999999988</v>
      </c>
      <c r="M4536" s="53">
        <v>3.5309999999999988</v>
      </c>
      <c r="N4536" s="45">
        <f t="shared" si="565"/>
        <v>0</v>
      </c>
      <c r="P4536" s="56"/>
    </row>
    <row r="4537" spans="1:16" x14ac:dyDescent="0.2">
      <c r="A4537" s="5">
        <v>45846.833333333336</v>
      </c>
      <c r="B4537" s="10">
        <f t="shared" si="560"/>
        <v>45846</v>
      </c>
      <c r="C4537" s="4">
        <f t="shared" si="567"/>
        <v>0.79166666666666663</v>
      </c>
      <c r="D4537" s="4">
        <f>IF('Kauf Restprofil Los 7'!A4537&lt;&gt;"",IF('Kauf Restprofil Los 7'!A4537&lt;&gt;"",TIME(HOUR('Kauf Restprofil Los 7'!A4537),MINUTE('Kauf Restprofil Los 7'!A4537),SECOND('Kauf Restprofil Los 7'!A4537)),""),"")</f>
        <v>0.83333333333333337</v>
      </c>
      <c r="E4537" s="9">
        <f t="shared" si="566"/>
        <v>20</v>
      </c>
      <c r="F4537">
        <v>39.218797520999999</v>
      </c>
      <c r="G4537" s="12">
        <f t="shared" si="561"/>
        <v>3.2679999999999998</v>
      </c>
      <c r="H4537" s="18">
        <f t="shared" si="562"/>
        <v>39.219000000000001</v>
      </c>
      <c r="I4537" s="21">
        <v>32.94</v>
      </c>
      <c r="J4537" s="14">
        <v>32.94</v>
      </c>
      <c r="K4537" s="14">
        <f t="shared" si="563"/>
        <v>0</v>
      </c>
      <c r="L4537" s="13">
        <f t="shared" si="564"/>
        <v>6.2790000000000035</v>
      </c>
      <c r="M4537" s="53">
        <v>6.2790000000000035</v>
      </c>
      <c r="N4537" s="45">
        <f t="shared" si="565"/>
        <v>0</v>
      </c>
      <c r="P4537" s="56"/>
    </row>
    <row r="4538" spans="1:16" x14ac:dyDescent="0.2">
      <c r="A4538" s="5">
        <v>45846.875</v>
      </c>
      <c r="B4538" s="10">
        <f t="shared" si="560"/>
        <v>45846</v>
      </c>
      <c r="C4538" s="4">
        <f t="shared" si="567"/>
        <v>0.83333333333333337</v>
      </c>
      <c r="D4538" s="4">
        <f>IF('Kauf Restprofil Los 7'!A4538&lt;&gt;"",IF('Kauf Restprofil Los 7'!A4538&lt;&gt;"",TIME(HOUR('Kauf Restprofil Los 7'!A4538),MINUTE('Kauf Restprofil Los 7'!A4538),SECOND('Kauf Restprofil Los 7'!A4538)),""),"")</f>
        <v>0.875</v>
      </c>
      <c r="E4538" s="9">
        <f t="shared" si="566"/>
        <v>21</v>
      </c>
      <c r="F4538">
        <v>38.307558761000003</v>
      </c>
      <c r="G4538" s="12">
        <f t="shared" si="561"/>
        <v>3.1920000000000002</v>
      </c>
      <c r="H4538" s="18">
        <f t="shared" si="562"/>
        <v>38.308</v>
      </c>
      <c r="I4538" s="21">
        <v>31.380000000000003</v>
      </c>
      <c r="J4538" s="14">
        <v>31.380000000000003</v>
      </c>
      <c r="K4538" s="14">
        <f t="shared" si="563"/>
        <v>0</v>
      </c>
      <c r="L4538" s="13">
        <f t="shared" si="564"/>
        <v>6.9279999999999973</v>
      </c>
      <c r="M4538" s="53">
        <v>6.9279999999999973</v>
      </c>
      <c r="N4538" s="45">
        <f t="shared" si="565"/>
        <v>0</v>
      </c>
      <c r="P4538" s="56"/>
    </row>
    <row r="4539" spans="1:16" x14ac:dyDescent="0.2">
      <c r="A4539" s="5">
        <v>45846.916666666664</v>
      </c>
      <c r="B4539" s="10">
        <f t="shared" si="560"/>
        <v>45846</v>
      </c>
      <c r="C4539" s="4">
        <f t="shared" si="567"/>
        <v>0.875</v>
      </c>
      <c r="D4539" s="4">
        <f>IF('Kauf Restprofil Los 7'!A4539&lt;&gt;"",IF('Kauf Restprofil Los 7'!A4539&lt;&gt;"",TIME(HOUR('Kauf Restprofil Los 7'!A4539),MINUTE('Kauf Restprofil Los 7'!A4539),SECOND('Kauf Restprofil Los 7'!A4539)),""),"")</f>
        <v>0.91666666666666663</v>
      </c>
      <c r="E4539" s="9">
        <f t="shared" si="566"/>
        <v>22</v>
      </c>
      <c r="F4539">
        <v>34.007423041000003</v>
      </c>
      <c r="G4539" s="12">
        <f t="shared" si="561"/>
        <v>2.8340000000000001</v>
      </c>
      <c r="H4539" s="18">
        <f t="shared" si="562"/>
        <v>34.006999999999998</v>
      </c>
      <c r="I4539" s="21">
        <v>28.32</v>
      </c>
      <c r="J4539" s="14">
        <v>28.32</v>
      </c>
      <c r="K4539" s="14">
        <f t="shared" si="563"/>
        <v>0</v>
      </c>
      <c r="L4539" s="13">
        <f t="shared" si="564"/>
        <v>5.6869999999999976</v>
      </c>
      <c r="M4539" s="53">
        <v>5.6869999999999976</v>
      </c>
      <c r="N4539" s="45">
        <f t="shared" si="565"/>
        <v>0</v>
      </c>
      <c r="P4539" s="56"/>
    </row>
    <row r="4540" spans="1:16" x14ac:dyDescent="0.2">
      <c r="A4540" s="5">
        <v>45846.958333333336</v>
      </c>
      <c r="B4540" s="10">
        <f t="shared" si="560"/>
        <v>45846</v>
      </c>
      <c r="C4540" s="4">
        <f t="shared" si="567"/>
        <v>0.91666666666666663</v>
      </c>
      <c r="D4540" s="4">
        <f>IF('Kauf Restprofil Los 7'!A4540&lt;&gt;"",IF('Kauf Restprofil Los 7'!A4540&lt;&gt;"",TIME(HOUR('Kauf Restprofil Los 7'!A4540),MINUTE('Kauf Restprofil Los 7'!A4540),SECOND('Kauf Restprofil Los 7'!A4540)),""),"")</f>
        <v>0.95833333333333337</v>
      </c>
      <c r="E4540" s="9">
        <f t="shared" si="566"/>
        <v>23</v>
      </c>
      <c r="F4540">
        <v>29.970990372999999</v>
      </c>
      <c r="G4540" s="12">
        <f t="shared" si="561"/>
        <v>2.4980000000000002</v>
      </c>
      <c r="H4540" s="18">
        <f t="shared" si="562"/>
        <v>29.971</v>
      </c>
      <c r="I4540" s="21">
        <v>25.86</v>
      </c>
      <c r="J4540" s="14">
        <v>25.86</v>
      </c>
      <c r="K4540" s="14">
        <f t="shared" si="563"/>
        <v>0</v>
      </c>
      <c r="L4540" s="13">
        <f t="shared" si="564"/>
        <v>4.1110000000000007</v>
      </c>
      <c r="M4540" s="53">
        <v>4.1110000000000007</v>
      </c>
      <c r="N4540" s="45">
        <f t="shared" si="565"/>
        <v>0</v>
      </c>
      <c r="P4540" s="56"/>
    </row>
    <row r="4541" spans="1:16" x14ac:dyDescent="0.2">
      <c r="A4541" s="5">
        <v>45847</v>
      </c>
      <c r="B4541" s="10">
        <f t="shared" si="560"/>
        <v>45846</v>
      </c>
      <c r="C4541" s="4">
        <f t="shared" si="567"/>
        <v>0.95833333333333337</v>
      </c>
      <c r="D4541" s="4">
        <f>IF('Kauf Restprofil Los 7'!A4541&lt;&gt;"",IF('Kauf Restprofil Los 7'!A4541&lt;&gt;"",TIME(HOUR('Kauf Restprofil Los 7'!A4541),MINUTE('Kauf Restprofil Los 7'!A4541),SECOND('Kauf Restprofil Los 7'!A4541)),""),"")</f>
        <v>0</v>
      </c>
      <c r="E4541" s="9">
        <f t="shared" si="566"/>
        <v>24</v>
      </c>
      <c r="F4541">
        <v>25.834027554999999</v>
      </c>
      <c r="G4541" s="12">
        <f t="shared" si="561"/>
        <v>2.153</v>
      </c>
      <c r="H4541" s="18">
        <f t="shared" si="562"/>
        <v>25.834</v>
      </c>
      <c r="I4541" s="21">
        <v>21.54</v>
      </c>
      <c r="J4541" s="14">
        <v>21.54</v>
      </c>
      <c r="K4541" s="14">
        <f t="shared" si="563"/>
        <v>0</v>
      </c>
      <c r="L4541" s="13">
        <f t="shared" si="564"/>
        <v>4.2940000000000005</v>
      </c>
      <c r="M4541" s="53">
        <v>4.2940000000000005</v>
      </c>
      <c r="N4541" s="45">
        <f t="shared" si="565"/>
        <v>0</v>
      </c>
      <c r="P4541" s="56"/>
    </row>
    <row r="4542" spans="1:16" x14ac:dyDescent="0.2">
      <c r="A4542" s="5">
        <v>45847.041666666664</v>
      </c>
      <c r="B4542" s="10">
        <f t="shared" si="560"/>
        <v>45847</v>
      </c>
      <c r="C4542" s="4">
        <f t="shared" si="567"/>
        <v>0</v>
      </c>
      <c r="D4542" s="4">
        <f>IF('Kauf Restprofil Los 7'!A4542&lt;&gt;"",IF('Kauf Restprofil Los 7'!A4542&lt;&gt;"",TIME(HOUR('Kauf Restprofil Los 7'!A4542),MINUTE('Kauf Restprofil Los 7'!A4542),SECOND('Kauf Restprofil Los 7'!A4542)),""),"")</f>
        <v>4.1666666666666664E-2</v>
      </c>
      <c r="E4542" s="9">
        <f t="shared" si="566"/>
        <v>1</v>
      </c>
      <c r="F4542">
        <v>22.892304287000002</v>
      </c>
      <c r="G4542" s="12">
        <f t="shared" si="561"/>
        <v>1.9079999999999999</v>
      </c>
      <c r="H4542" s="18">
        <f t="shared" si="562"/>
        <v>22.891999999999999</v>
      </c>
      <c r="I4542" s="21">
        <v>18.66</v>
      </c>
      <c r="J4542" s="14">
        <v>18.66</v>
      </c>
      <c r="K4542" s="14">
        <f t="shared" si="563"/>
        <v>0</v>
      </c>
      <c r="L4542" s="13">
        <f t="shared" si="564"/>
        <v>4.2319999999999993</v>
      </c>
      <c r="M4542" s="53">
        <v>4.2319999999999993</v>
      </c>
      <c r="N4542" s="45">
        <f t="shared" si="565"/>
        <v>0</v>
      </c>
      <c r="P4542" s="56"/>
    </row>
    <row r="4543" spans="1:16" x14ac:dyDescent="0.2">
      <c r="A4543" s="5">
        <v>45847.083333333336</v>
      </c>
      <c r="B4543" s="10">
        <f t="shared" si="560"/>
        <v>45847</v>
      </c>
      <c r="C4543" s="4">
        <f t="shared" si="567"/>
        <v>4.1666666666666664E-2</v>
      </c>
      <c r="D4543" s="4">
        <f>IF('Kauf Restprofil Los 7'!A4543&lt;&gt;"",IF('Kauf Restprofil Los 7'!A4543&lt;&gt;"",TIME(HOUR('Kauf Restprofil Los 7'!A4543),MINUTE('Kauf Restprofil Los 7'!A4543),SECOND('Kauf Restprofil Los 7'!A4543)),""),"")</f>
        <v>8.3333333333333329E-2</v>
      </c>
      <c r="E4543" s="9">
        <f t="shared" si="566"/>
        <v>2</v>
      </c>
      <c r="F4543">
        <v>21.261144297000001</v>
      </c>
      <c r="G4543" s="12">
        <f t="shared" si="561"/>
        <v>1.772</v>
      </c>
      <c r="H4543" s="18">
        <f t="shared" si="562"/>
        <v>21.260999999999999</v>
      </c>
      <c r="I4543" s="21">
        <v>17.16</v>
      </c>
      <c r="J4543" s="14">
        <v>17.16</v>
      </c>
      <c r="K4543" s="14">
        <f t="shared" si="563"/>
        <v>0</v>
      </c>
      <c r="L4543" s="13">
        <f t="shared" si="564"/>
        <v>4.1009999999999991</v>
      </c>
      <c r="M4543" s="53">
        <v>4.1009999999999991</v>
      </c>
      <c r="N4543" s="45">
        <f t="shared" si="565"/>
        <v>0</v>
      </c>
      <c r="P4543" s="56"/>
    </row>
    <row r="4544" spans="1:16" x14ac:dyDescent="0.2">
      <c r="A4544" s="5">
        <v>45847.125</v>
      </c>
      <c r="B4544" s="10">
        <f t="shared" si="560"/>
        <v>45847</v>
      </c>
      <c r="C4544" s="4">
        <f t="shared" si="567"/>
        <v>8.3333333333333329E-2</v>
      </c>
      <c r="D4544" s="4">
        <f>IF('Kauf Restprofil Los 7'!A4544&lt;&gt;"",IF('Kauf Restprofil Los 7'!A4544&lt;&gt;"",TIME(HOUR('Kauf Restprofil Los 7'!A4544),MINUTE('Kauf Restprofil Los 7'!A4544),SECOND('Kauf Restprofil Los 7'!A4544)),""),"")</f>
        <v>0.125</v>
      </c>
      <c r="E4544" s="9">
        <f t="shared" si="566"/>
        <v>3</v>
      </c>
      <c r="F4544">
        <v>20.081256798999998</v>
      </c>
      <c r="G4544" s="12">
        <f t="shared" si="561"/>
        <v>1.673</v>
      </c>
      <c r="H4544" s="18">
        <f t="shared" si="562"/>
        <v>20.081</v>
      </c>
      <c r="I4544" s="21">
        <v>16.14</v>
      </c>
      <c r="J4544" s="14">
        <v>16.14</v>
      </c>
      <c r="K4544" s="14">
        <f t="shared" si="563"/>
        <v>0</v>
      </c>
      <c r="L4544" s="13">
        <f t="shared" si="564"/>
        <v>3.9409999999999989</v>
      </c>
      <c r="M4544" s="53">
        <v>3.9409999999999989</v>
      </c>
      <c r="N4544" s="45">
        <f t="shared" si="565"/>
        <v>0</v>
      </c>
      <c r="P4544" s="56"/>
    </row>
    <row r="4545" spans="1:16" x14ac:dyDescent="0.2">
      <c r="A4545" s="5">
        <v>45847.166666666664</v>
      </c>
      <c r="B4545" s="10">
        <f t="shared" si="560"/>
        <v>45847</v>
      </c>
      <c r="C4545" s="4">
        <f t="shared" si="567"/>
        <v>0.125</v>
      </c>
      <c r="D4545" s="4">
        <f>IF('Kauf Restprofil Los 7'!A4545&lt;&gt;"",IF('Kauf Restprofil Los 7'!A4545&lt;&gt;"",TIME(HOUR('Kauf Restprofil Los 7'!A4545),MINUTE('Kauf Restprofil Los 7'!A4545),SECOND('Kauf Restprofil Los 7'!A4545)),""),"")</f>
        <v>0.16666666666666666</v>
      </c>
      <c r="E4545" s="9">
        <f t="shared" si="566"/>
        <v>4</v>
      </c>
      <c r="F4545">
        <v>19.683177961999998</v>
      </c>
      <c r="G4545" s="12">
        <f t="shared" si="561"/>
        <v>1.64</v>
      </c>
      <c r="H4545" s="18">
        <f t="shared" si="562"/>
        <v>19.683</v>
      </c>
      <c r="I4545" s="21">
        <v>16.200000000000003</v>
      </c>
      <c r="J4545" s="14">
        <v>16.200000000000003</v>
      </c>
      <c r="K4545" s="14">
        <f t="shared" si="563"/>
        <v>0</v>
      </c>
      <c r="L4545" s="13">
        <f t="shared" si="564"/>
        <v>3.482999999999997</v>
      </c>
      <c r="M4545" s="53">
        <v>3.482999999999997</v>
      </c>
      <c r="N4545" s="45">
        <f t="shared" si="565"/>
        <v>0</v>
      </c>
      <c r="P4545" s="56"/>
    </row>
    <row r="4546" spans="1:16" x14ac:dyDescent="0.2">
      <c r="A4546" s="5">
        <v>45847.208333333336</v>
      </c>
      <c r="B4546" s="10">
        <f t="shared" si="560"/>
        <v>45847</v>
      </c>
      <c r="C4546" s="4">
        <f t="shared" si="567"/>
        <v>0.16666666666666666</v>
      </c>
      <c r="D4546" s="4">
        <f>IF('Kauf Restprofil Los 7'!A4546&lt;&gt;"",IF('Kauf Restprofil Los 7'!A4546&lt;&gt;"",TIME(HOUR('Kauf Restprofil Los 7'!A4546),MINUTE('Kauf Restprofil Los 7'!A4546),SECOND('Kauf Restprofil Los 7'!A4546)),""),"")</f>
        <v>0.20833333333333334</v>
      </c>
      <c r="E4546" s="9">
        <f t="shared" si="566"/>
        <v>5</v>
      </c>
      <c r="F4546">
        <v>19.885549026</v>
      </c>
      <c r="G4546" s="12">
        <f t="shared" si="561"/>
        <v>1.657</v>
      </c>
      <c r="H4546" s="18">
        <f t="shared" si="562"/>
        <v>19.885999999999999</v>
      </c>
      <c r="I4546" s="21">
        <v>16.86</v>
      </c>
      <c r="J4546" s="14">
        <v>16.86</v>
      </c>
      <c r="K4546" s="14">
        <f t="shared" si="563"/>
        <v>0</v>
      </c>
      <c r="L4546" s="13">
        <f t="shared" si="564"/>
        <v>3.0259999999999998</v>
      </c>
      <c r="M4546" s="53">
        <v>3.0259999999999998</v>
      </c>
      <c r="N4546" s="45">
        <f t="shared" si="565"/>
        <v>0</v>
      </c>
      <c r="P4546" s="56"/>
    </row>
    <row r="4547" spans="1:16" x14ac:dyDescent="0.2">
      <c r="A4547" s="5">
        <v>45847.25</v>
      </c>
      <c r="B4547" s="10">
        <f t="shared" si="560"/>
        <v>45847</v>
      </c>
      <c r="C4547" s="4">
        <f t="shared" si="567"/>
        <v>0.20833333333333334</v>
      </c>
      <c r="D4547" s="4">
        <f>IF('Kauf Restprofil Los 7'!A4547&lt;&gt;"",IF('Kauf Restprofil Los 7'!A4547&lt;&gt;"",TIME(HOUR('Kauf Restprofil Los 7'!A4547),MINUTE('Kauf Restprofil Los 7'!A4547),SECOND('Kauf Restprofil Los 7'!A4547)),""),"")</f>
        <v>0.25</v>
      </c>
      <c r="E4547" s="9">
        <f t="shared" si="566"/>
        <v>6</v>
      </c>
      <c r="F4547">
        <v>23.260125990999999</v>
      </c>
      <c r="G4547" s="12">
        <f t="shared" si="561"/>
        <v>1.9379999999999999</v>
      </c>
      <c r="H4547" s="18">
        <f t="shared" si="562"/>
        <v>23.26</v>
      </c>
      <c r="I4547" s="21">
        <v>19.62</v>
      </c>
      <c r="J4547" s="14">
        <v>19.62</v>
      </c>
      <c r="K4547" s="14">
        <f t="shared" si="563"/>
        <v>0</v>
      </c>
      <c r="L4547" s="13">
        <f t="shared" si="564"/>
        <v>3.6400000000000006</v>
      </c>
      <c r="M4547" s="53">
        <v>3.6400000000000006</v>
      </c>
      <c r="N4547" s="45">
        <f t="shared" si="565"/>
        <v>0</v>
      </c>
      <c r="P4547" s="56"/>
    </row>
    <row r="4548" spans="1:16" x14ac:dyDescent="0.2">
      <c r="A4548" s="5">
        <v>45847.291666666664</v>
      </c>
      <c r="B4548" s="10">
        <f t="shared" si="560"/>
        <v>45847</v>
      </c>
      <c r="C4548" s="4">
        <f t="shared" si="567"/>
        <v>0.25</v>
      </c>
      <c r="D4548" s="4">
        <f>IF('Kauf Restprofil Los 7'!A4548&lt;&gt;"",IF('Kauf Restprofil Los 7'!A4548&lt;&gt;"",TIME(HOUR('Kauf Restprofil Los 7'!A4548),MINUTE('Kauf Restprofil Los 7'!A4548),SECOND('Kauf Restprofil Los 7'!A4548)),""),"")</f>
        <v>0.29166666666666669</v>
      </c>
      <c r="E4548" s="9">
        <f t="shared" si="566"/>
        <v>7</v>
      </c>
      <c r="F4548">
        <v>29.705950308999999</v>
      </c>
      <c r="G4548" s="12">
        <f t="shared" si="561"/>
        <v>2.4750000000000001</v>
      </c>
      <c r="H4548" s="18">
        <f t="shared" si="562"/>
        <v>29.706</v>
      </c>
      <c r="I4548" s="21">
        <v>26.880000000000003</v>
      </c>
      <c r="J4548" s="14">
        <v>26.880000000000003</v>
      </c>
      <c r="K4548" s="14">
        <f t="shared" si="563"/>
        <v>0</v>
      </c>
      <c r="L4548" s="13">
        <f t="shared" si="564"/>
        <v>2.825999999999997</v>
      </c>
      <c r="M4548" s="53">
        <v>2.825999999999997</v>
      </c>
      <c r="N4548" s="45">
        <f t="shared" si="565"/>
        <v>0</v>
      </c>
      <c r="P4548" s="56"/>
    </row>
    <row r="4549" spans="1:16" x14ac:dyDescent="0.2">
      <c r="A4549" s="5">
        <v>45847.333333333336</v>
      </c>
      <c r="B4549" s="10">
        <f t="shared" si="560"/>
        <v>45847</v>
      </c>
      <c r="C4549" s="4">
        <f t="shared" si="567"/>
        <v>0.29166666666666669</v>
      </c>
      <c r="D4549" s="4">
        <f>IF('Kauf Restprofil Los 7'!A4549&lt;&gt;"",IF('Kauf Restprofil Los 7'!A4549&lt;&gt;"",TIME(HOUR('Kauf Restprofil Los 7'!A4549),MINUTE('Kauf Restprofil Los 7'!A4549),SECOND('Kauf Restprofil Los 7'!A4549)),""),"")</f>
        <v>0.33333333333333331</v>
      </c>
      <c r="E4549" s="9">
        <f t="shared" si="566"/>
        <v>8</v>
      </c>
      <c r="F4549">
        <v>36.521926860999997</v>
      </c>
      <c r="G4549" s="12">
        <f t="shared" si="561"/>
        <v>3.0430000000000001</v>
      </c>
      <c r="H4549" s="18">
        <f t="shared" si="562"/>
        <v>36.521999999999998</v>
      </c>
      <c r="I4549" s="21">
        <v>33.96</v>
      </c>
      <c r="J4549" s="14">
        <v>33.96</v>
      </c>
      <c r="K4549" s="14">
        <f t="shared" si="563"/>
        <v>0</v>
      </c>
      <c r="L4549" s="13">
        <f t="shared" si="564"/>
        <v>2.5619999999999976</v>
      </c>
      <c r="M4549" s="53">
        <v>2.5619999999999976</v>
      </c>
      <c r="N4549" s="45">
        <f t="shared" si="565"/>
        <v>0</v>
      </c>
      <c r="P4549" s="56"/>
    </row>
    <row r="4550" spans="1:16" x14ac:dyDescent="0.2">
      <c r="A4550" s="5">
        <v>45847.375</v>
      </c>
      <c r="B4550" s="10">
        <f t="shared" si="560"/>
        <v>45847</v>
      </c>
      <c r="C4550" s="4">
        <f t="shared" si="567"/>
        <v>0.33333333333333331</v>
      </c>
      <c r="D4550" s="4">
        <f>IF('Kauf Restprofil Los 7'!A4550&lt;&gt;"",IF('Kauf Restprofil Los 7'!A4550&lt;&gt;"",TIME(HOUR('Kauf Restprofil Los 7'!A4550),MINUTE('Kauf Restprofil Los 7'!A4550),SECOND('Kauf Restprofil Los 7'!A4550)),""),"")</f>
        <v>0.375</v>
      </c>
      <c r="E4550" s="9">
        <f t="shared" si="566"/>
        <v>9</v>
      </c>
      <c r="F4550">
        <v>41.913146843</v>
      </c>
      <c r="G4550" s="12">
        <f t="shared" si="561"/>
        <v>3.4929999999999999</v>
      </c>
      <c r="H4550" s="18">
        <f t="shared" si="562"/>
        <v>41.912999999999997</v>
      </c>
      <c r="I4550" s="21">
        <v>38.400000000000006</v>
      </c>
      <c r="J4550" s="14">
        <v>38.400000000000006</v>
      </c>
      <c r="K4550" s="14">
        <f t="shared" si="563"/>
        <v>0</v>
      </c>
      <c r="L4550" s="13">
        <f t="shared" si="564"/>
        <v>3.512999999999991</v>
      </c>
      <c r="M4550" s="53">
        <v>3.512999999999991</v>
      </c>
      <c r="N4550" s="45">
        <f t="shared" si="565"/>
        <v>0</v>
      </c>
      <c r="P4550" s="56"/>
    </row>
    <row r="4551" spans="1:16" x14ac:dyDescent="0.2">
      <c r="A4551" s="5">
        <v>45847.416666666664</v>
      </c>
      <c r="B4551" s="10">
        <f t="shared" si="560"/>
        <v>45847</v>
      </c>
      <c r="C4551" s="4">
        <f t="shared" si="567"/>
        <v>0.375</v>
      </c>
      <c r="D4551" s="4">
        <f>IF('Kauf Restprofil Los 7'!A4551&lt;&gt;"",IF('Kauf Restprofil Los 7'!A4551&lt;&gt;"",TIME(HOUR('Kauf Restprofil Los 7'!A4551),MINUTE('Kauf Restprofil Los 7'!A4551),SECOND('Kauf Restprofil Los 7'!A4551)),""),"")</f>
        <v>0.41666666666666669</v>
      </c>
      <c r="E4551" s="9">
        <f t="shared" si="566"/>
        <v>10</v>
      </c>
      <c r="F4551">
        <v>45.026031639999999</v>
      </c>
      <c r="G4551" s="12">
        <f t="shared" si="561"/>
        <v>3.7519999999999998</v>
      </c>
      <c r="H4551" s="18">
        <f t="shared" si="562"/>
        <v>45.026000000000003</v>
      </c>
      <c r="I4551" s="21">
        <v>38.58</v>
      </c>
      <c r="J4551" s="14">
        <v>38.58</v>
      </c>
      <c r="K4551" s="14">
        <f t="shared" si="563"/>
        <v>0</v>
      </c>
      <c r="L4551" s="13">
        <f t="shared" si="564"/>
        <v>6.4460000000000051</v>
      </c>
      <c r="M4551" s="53">
        <v>6.4460000000000051</v>
      </c>
      <c r="N4551" s="45">
        <f t="shared" si="565"/>
        <v>0</v>
      </c>
      <c r="P4551" s="56"/>
    </row>
    <row r="4552" spans="1:16" x14ac:dyDescent="0.2">
      <c r="A4552" s="5">
        <v>45847.458333333336</v>
      </c>
      <c r="B4552" s="10">
        <f t="shared" ref="B4552:B4615" si="568">IF(A4552&lt;&gt;"",IF(E4552=24,B4551,DATE(YEAR(A4552),MONTH(A4552),DAY(A4552))),"")</f>
        <v>45847</v>
      </c>
      <c r="C4552" s="4">
        <f t="shared" si="567"/>
        <v>0.41666666666666669</v>
      </c>
      <c r="D4552" s="4">
        <f>IF('Kauf Restprofil Los 7'!A4552&lt;&gt;"",IF('Kauf Restprofil Los 7'!A4552&lt;&gt;"",TIME(HOUR('Kauf Restprofil Los 7'!A4552),MINUTE('Kauf Restprofil Los 7'!A4552),SECOND('Kauf Restprofil Los 7'!A4552)),""),"")</f>
        <v>0.45833333333333331</v>
      </c>
      <c r="E4552" s="9">
        <f t="shared" si="566"/>
        <v>11</v>
      </c>
      <c r="F4552">
        <v>45.615136341000003</v>
      </c>
      <c r="G4552" s="12">
        <f t="shared" ref="G4552:G4615" si="569">ROUND(F4552/$H$5,3)</f>
        <v>3.8010000000000002</v>
      </c>
      <c r="H4552" s="18">
        <f t="shared" ref="H4552:H4615" si="570">ROUND(F4552,3)</f>
        <v>45.615000000000002</v>
      </c>
      <c r="I4552" s="21">
        <v>39.18</v>
      </c>
      <c r="J4552" s="14">
        <v>39.18</v>
      </c>
      <c r="K4552" s="14">
        <f t="shared" ref="K4552:K4615" si="571">J4552-I4552</f>
        <v>0</v>
      </c>
      <c r="L4552" s="13">
        <f t="shared" ref="L4552:L4615" si="572">H4552-I4552</f>
        <v>6.4350000000000023</v>
      </c>
      <c r="M4552" s="53">
        <v>6.4350000000000023</v>
      </c>
      <c r="N4552" s="45">
        <f t="shared" ref="N4552:N4615" si="573">IF(L4552&lt;0,L4552,0)</f>
        <v>0</v>
      </c>
      <c r="P4552" s="56"/>
    </row>
    <row r="4553" spans="1:16" x14ac:dyDescent="0.2">
      <c r="A4553" s="5">
        <v>45847.5</v>
      </c>
      <c r="B4553" s="10">
        <f t="shared" si="568"/>
        <v>45847</v>
      </c>
      <c r="C4553" s="4">
        <f t="shared" si="567"/>
        <v>0.45833333333333331</v>
      </c>
      <c r="D4553" s="4">
        <f>IF('Kauf Restprofil Los 7'!A4553&lt;&gt;"",IF('Kauf Restprofil Los 7'!A4553&lt;&gt;"",TIME(HOUR('Kauf Restprofil Los 7'!A4553),MINUTE('Kauf Restprofil Los 7'!A4553),SECOND('Kauf Restprofil Los 7'!A4553)),""),"")</f>
        <v>0.5</v>
      </c>
      <c r="E4553" s="9">
        <f t="shared" ref="E4553:E4616" si="574">IF(A4553&lt;&gt;"",IF(HOUR(A4553)=0,24,HOUR(A4553)),"")</f>
        <v>12</v>
      </c>
      <c r="F4553">
        <v>42.660165100999997</v>
      </c>
      <c r="G4553" s="12">
        <f t="shared" si="569"/>
        <v>3.5550000000000002</v>
      </c>
      <c r="H4553" s="18">
        <f t="shared" si="570"/>
        <v>42.66</v>
      </c>
      <c r="I4553" s="21">
        <v>39.78</v>
      </c>
      <c r="J4553" s="14">
        <v>39.78</v>
      </c>
      <c r="K4553" s="14">
        <f t="shared" si="571"/>
        <v>0</v>
      </c>
      <c r="L4553" s="13">
        <f t="shared" si="572"/>
        <v>2.8799999999999955</v>
      </c>
      <c r="M4553" s="53">
        <v>2.8799999999999955</v>
      </c>
      <c r="N4553" s="45">
        <f t="shared" si="573"/>
        <v>0</v>
      </c>
      <c r="P4553" s="56"/>
    </row>
    <row r="4554" spans="1:16" x14ac:dyDescent="0.2">
      <c r="A4554" s="5">
        <v>45847.541666666664</v>
      </c>
      <c r="B4554" s="10">
        <f t="shared" si="568"/>
        <v>45847</v>
      </c>
      <c r="C4554" s="4">
        <f t="shared" ref="C4554:C4617" si="575">D4553</f>
        <v>0.5</v>
      </c>
      <c r="D4554" s="4">
        <f>IF('Kauf Restprofil Los 7'!A4554&lt;&gt;"",IF('Kauf Restprofil Los 7'!A4554&lt;&gt;"",TIME(HOUR('Kauf Restprofil Los 7'!A4554),MINUTE('Kauf Restprofil Los 7'!A4554),SECOND('Kauf Restprofil Los 7'!A4554)),""),"")</f>
        <v>0.54166666666666663</v>
      </c>
      <c r="E4554" s="9">
        <f t="shared" si="574"/>
        <v>13</v>
      </c>
      <c r="F4554">
        <v>33.873822320999999</v>
      </c>
      <c r="G4554" s="12">
        <f t="shared" si="569"/>
        <v>2.823</v>
      </c>
      <c r="H4554" s="18">
        <f t="shared" si="570"/>
        <v>33.874000000000002</v>
      </c>
      <c r="I4554" s="21">
        <v>38.160000000000004</v>
      </c>
      <c r="J4554" s="14">
        <v>38.160000000000004</v>
      </c>
      <c r="K4554" s="14">
        <f t="shared" si="571"/>
        <v>0</v>
      </c>
      <c r="L4554" s="13">
        <f t="shared" si="572"/>
        <v>-4.2860000000000014</v>
      </c>
      <c r="M4554" s="53">
        <v>0</v>
      </c>
      <c r="N4554" s="45">
        <f t="shared" si="573"/>
        <v>-4.2860000000000014</v>
      </c>
      <c r="P4554" s="56"/>
    </row>
    <row r="4555" spans="1:16" x14ac:dyDescent="0.2">
      <c r="A4555" s="5">
        <v>45847.583333333336</v>
      </c>
      <c r="B4555" s="10">
        <f t="shared" si="568"/>
        <v>45847</v>
      </c>
      <c r="C4555" s="4">
        <f t="shared" si="575"/>
        <v>0.54166666666666663</v>
      </c>
      <c r="D4555" s="4">
        <f>IF('Kauf Restprofil Los 7'!A4555&lt;&gt;"",IF('Kauf Restprofil Los 7'!A4555&lt;&gt;"",TIME(HOUR('Kauf Restprofil Los 7'!A4555),MINUTE('Kauf Restprofil Los 7'!A4555),SECOND('Kauf Restprofil Los 7'!A4555)),""),"")</f>
        <v>0.58333333333333337</v>
      </c>
      <c r="E4555" s="9">
        <f t="shared" si="574"/>
        <v>14</v>
      </c>
      <c r="F4555">
        <v>27.046840393</v>
      </c>
      <c r="G4555" s="12">
        <f t="shared" si="569"/>
        <v>2.254</v>
      </c>
      <c r="H4555" s="18">
        <f t="shared" si="570"/>
        <v>27.047000000000001</v>
      </c>
      <c r="I4555" s="21">
        <v>36.660000000000004</v>
      </c>
      <c r="J4555" s="14">
        <v>36.660000000000004</v>
      </c>
      <c r="K4555" s="14">
        <f t="shared" si="571"/>
        <v>0</v>
      </c>
      <c r="L4555" s="13">
        <f t="shared" si="572"/>
        <v>-9.6130000000000031</v>
      </c>
      <c r="M4555" s="53">
        <v>0</v>
      </c>
      <c r="N4555" s="45">
        <f t="shared" si="573"/>
        <v>-9.6130000000000031</v>
      </c>
      <c r="P4555" s="56"/>
    </row>
    <row r="4556" spans="1:16" x14ac:dyDescent="0.2">
      <c r="A4556" s="5">
        <v>45847.625</v>
      </c>
      <c r="B4556" s="10">
        <f t="shared" si="568"/>
        <v>45847</v>
      </c>
      <c r="C4556" s="4">
        <f t="shared" si="575"/>
        <v>0.58333333333333337</v>
      </c>
      <c r="D4556" s="4">
        <f>IF('Kauf Restprofil Los 7'!A4556&lt;&gt;"",IF('Kauf Restprofil Los 7'!A4556&lt;&gt;"",TIME(HOUR('Kauf Restprofil Los 7'!A4556),MINUTE('Kauf Restprofil Los 7'!A4556),SECOND('Kauf Restprofil Los 7'!A4556)),""),"")</f>
        <v>0.625</v>
      </c>
      <c r="E4556" s="9">
        <f t="shared" si="574"/>
        <v>15</v>
      </c>
      <c r="F4556">
        <v>25.889172188</v>
      </c>
      <c r="G4556" s="12">
        <f t="shared" si="569"/>
        <v>2.157</v>
      </c>
      <c r="H4556" s="18">
        <f t="shared" si="570"/>
        <v>25.888999999999999</v>
      </c>
      <c r="I4556" s="21">
        <v>34.56</v>
      </c>
      <c r="J4556" s="14">
        <v>34.56</v>
      </c>
      <c r="K4556" s="14">
        <f t="shared" si="571"/>
        <v>0</v>
      </c>
      <c r="L4556" s="13">
        <f t="shared" si="572"/>
        <v>-8.6710000000000029</v>
      </c>
      <c r="M4556" s="53">
        <v>0</v>
      </c>
      <c r="N4556" s="45">
        <f t="shared" si="573"/>
        <v>-8.6710000000000029</v>
      </c>
      <c r="P4556" s="56"/>
    </row>
    <row r="4557" spans="1:16" x14ac:dyDescent="0.2">
      <c r="A4557" s="5">
        <v>45847.666666666664</v>
      </c>
      <c r="B4557" s="10">
        <f t="shared" si="568"/>
        <v>45847</v>
      </c>
      <c r="C4557" s="4">
        <f t="shared" si="575"/>
        <v>0.625</v>
      </c>
      <c r="D4557" s="4">
        <f>IF('Kauf Restprofil Los 7'!A4557&lt;&gt;"",IF('Kauf Restprofil Los 7'!A4557&lt;&gt;"",TIME(HOUR('Kauf Restprofil Los 7'!A4557),MINUTE('Kauf Restprofil Los 7'!A4557),SECOND('Kauf Restprofil Los 7'!A4557)),""),"")</f>
        <v>0.66666666666666663</v>
      </c>
      <c r="E4557" s="9">
        <f t="shared" si="574"/>
        <v>16</v>
      </c>
      <c r="F4557">
        <v>28.872532862</v>
      </c>
      <c r="G4557" s="12">
        <f t="shared" si="569"/>
        <v>2.4060000000000001</v>
      </c>
      <c r="H4557" s="18">
        <f t="shared" si="570"/>
        <v>28.873000000000001</v>
      </c>
      <c r="I4557" s="21">
        <v>33.42</v>
      </c>
      <c r="J4557" s="14">
        <v>33.42</v>
      </c>
      <c r="K4557" s="14">
        <f t="shared" si="571"/>
        <v>0</v>
      </c>
      <c r="L4557" s="13">
        <f t="shared" si="572"/>
        <v>-4.5470000000000006</v>
      </c>
      <c r="M4557" s="53">
        <v>0</v>
      </c>
      <c r="N4557" s="45">
        <f t="shared" si="573"/>
        <v>-4.5470000000000006</v>
      </c>
      <c r="P4557" s="56"/>
    </row>
    <row r="4558" spans="1:16" x14ac:dyDescent="0.2">
      <c r="A4558" s="5">
        <v>45847.708333333336</v>
      </c>
      <c r="B4558" s="10">
        <f t="shared" si="568"/>
        <v>45847</v>
      </c>
      <c r="C4558" s="4">
        <f t="shared" si="575"/>
        <v>0.66666666666666663</v>
      </c>
      <c r="D4558" s="4">
        <f>IF('Kauf Restprofil Los 7'!A4558&lt;&gt;"",IF('Kauf Restprofil Los 7'!A4558&lt;&gt;"",TIME(HOUR('Kauf Restprofil Los 7'!A4558),MINUTE('Kauf Restprofil Los 7'!A4558),SECOND('Kauf Restprofil Los 7'!A4558)),""),"")</f>
        <v>0.70833333333333337</v>
      </c>
      <c r="E4558" s="9">
        <f t="shared" si="574"/>
        <v>17</v>
      </c>
      <c r="F4558">
        <v>31.605221536999998</v>
      </c>
      <c r="G4558" s="12">
        <f t="shared" si="569"/>
        <v>2.6339999999999999</v>
      </c>
      <c r="H4558" s="18">
        <f t="shared" si="570"/>
        <v>31.605</v>
      </c>
      <c r="I4558" s="21">
        <v>33.599999999999994</v>
      </c>
      <c r="J4558" s="14">
        <v>33.599999999999994</v>
      </c>
      <c r="K4558" s="14">
        <f t="shared" si="571"/>
        <v>0</v>
      </c>
      <c r="L4558" s="13">
        <f t="shared" si="572"/>
        <v>-1.9949999999999939</v>
      </c>
      <c r="M4558" s="53">
        <v>0</v>
      </c>
      <c r="N4558" s="45">
        <f t="shared" si="573"/>
        <v>-1.9949999999999939</v>
      </c>
      <c r="P4558" s="56"/>
    </row>
    <row r="4559" spans="1:16" x14ac:dyDescent="0.2">
      <c r="A4559" s="5">
        <v>45847.75</v>
      </c>
      <c r="B4559" s="10">
        <f t="shared" si="568"/>
        <v>45847</v>
      </c>
      <c r="C4559" s="4">
        <f t="shared" si="575"/>
        <v>0.70833333333333337</v>
      </c>
      <c r="D4559" s="4">
        <f>IF('Kauf Restprofil Los 7'!A4559&lt;&gt;"",IF('Kauf Restprofil Los 7'!A4559&lt;&gt;"",TIME(HOUR('Kauf Restprofil Los 7'!A4559),MINUTE('Kauf Restprofil Los 7'!A4559),SECOND('Kauf Restprofil Los 7'!A4559)),""),"")</f>
        <v>0.75</v>
      </c>
      <c r="E4559" s="9">
        <f t="shared" si="574"/>
        <v>18</v>
      </c>
      <c r="F4559">
        <v>34.768786171999999</v>
      </c>
      <c r="G4559" s="12">
        <f t="shared" si="569"/>
        <v>2.8969999999999998</v>
      </c>
      <c r="H4559" s="18">
        <f t="shared" si="570"/>
        <v>34.768999999999998</v>
      </c>
      <c r="I4559" s="21">
        <v>36.06</v>
      </c>
      <c r="J4559" s="14">
        <v>36.06</v>
      </c>
      <c r="K4559" s="14">
        <f t="shared" si="571"/>
        <v>0</v>
      </c>
      <c r="L4559" s="13">
        <f t="shared" si="572"/>
        <v>-1.2910000000000039</v>
      </c>
      <c r="M4559" s="53">
        <v>0</v>
      </c>
      <c r="N4559" s="45">
        <f t="shared" si="573"/>
        <v>-1.2910000000000039</v>
      </c>
      <c r="P4559" s="56"/>
    </row>
    <row r="4560" spans="1:16" x14ac:dyDescent="0.2">
      <c r="A4560" s="5">
        <v>45847.791666666664</v>
      </c>
      <c r="B4560" s="10">
        <f t="shared" si="568"/>
        <v>45847</v>
      </c>
      <c r="C4560" s="4">
        <f t="shared" si="575"/>
        <v>0.75</v>
      </c>
      <c r="D4560" s="4">
        <f>IF('Kauf Restprofil Los 7'!A4560&lt;&gt;"",IF('Kauf Restprofil Los 7'!A4560&lt;&gt;"",TIME(HOUR('Kauf Restprofil Los 7'!A4560),MINUTE('Kauf Restprofil Los 7'!A4560),SECOND('Kauf Restprofil Los 7'!A4560)),""),"")</f>
        <v>0.79166666666666663</v>
      </c>
      <c r="E4560" s="9">
        <f t="shared" si="574"/>
        <v>19</v>
      </c>
      <c r="F4560">
        <v>36.975872398</v>
      </c>
      <c r="G4560" s="12">
        <f t="shared" si="569"/>
        <v>3.081</v>
      </c>
      <c r="H4560" s="18">
        <f t="shared" si="570"/>
        <v>36.975999999999999</v>
      </c>
      <c r="I4560" s="21">
        <v>36.06</v>
      </c>
      <c r="J4560" s="14">
        <v>36.06</v>
      </c>
      <c r="K4560" s="14">
        <f t="shared" si="571"/>
        <v>0</v>
      </c>
      <c r="L4560" s="13">
        <f t="shared" si="572"/>
        <v>0.91599999999999682</v>
      </c>
      <c r="M4560" s="53">
        <v>0.91599999999999682</v>
      </c>
      <c r="N4560" s="45">
        <f t="shared" si="573"/>
        <v>0</v>
      </c>
      <c r="P4560" s="56"/>
    </row>
    <row r="4561" spans="1:16" x14ac:dyDescent="0.2">
      <c r="A4561" s="5">
        <v>45847.833333333336</v>
      </c>
      <c r="B4561" s="10">
        <f t="shared" si="568"/>
        <v>45847</v>
      </c>
      <c r="C4561" s="4">
        <f t="shared" si="575"/>
        <v>0.79166666666666663</v>
      </c>
      <c r="D4561" s="4">
        <f>IF('Kauf Restprofil Los 7'!A4561&lt;&gt;"",IF('Kauf Restprofil Los 7'!A4561&lt;&gt;"",TIME(HOUR('Kauf Restprofil Los 7'!A4561),MINUTE('Kauf Restprofil Los 7'!A4561),SECOND('Kauf Restprofil Los 7'!A4561)),""),"")</f>
        <v>0.83333333333333337</v>
      </c>
      <c r="E4561" s="9">
        <f t="shared" si="574"/>
        <v>20</v>
      </c>
      <c r="F4561">
        <v>37.869083596000003</v>
      </c>
      <c r="G4561" s="12">
        <f t="shared" si="569"/>
        <v>3.1560000000000001</v>
      </c>
      <c r="H4561" s="18">
        <f t="shared" si="570"/>
        <v>37.869</v>
      </c>
      <c r="I4561" s="21">
        <v>33.299999999999997</v>
      </c>
      <c r="J4561" s="14">
        <v>33.299999999999997</v>
      </c>
      <c r="K4561" s="14">
        <f t="shared" si="571"/>
        <v>0</v>
      </c>
      <c r="L4561" s="13">
        <f t="shared" si="572"/>
        <v>4.5690000000000026</v>
      </c>
      <c r="M4561" s="53">
        <v>4.5690000000000026</v>
      </c>
      <c r="N4561" s="45">
        <f t="shared" si="573"/>
        <v>0</v>
      </c>
      <c r="P4561" s="56"/>
    </row>
    <row r="4562" spans="1:16" x14ac:dyDescent="0.2">
      <c r="A4562" s="5">
        <v>45847.875</v>
      </c>
      <c r="B4562" s="10">
        <f t="shared" si="568"/>
        <v>45847</v>
      </c>
      <c r="C4562" s="4">
        <f t="shared" si="575"/>
        <v>0.83333333333333337</v>
      </c>
      <c r="D4562" s="4">
        <f>IF('Kauf Restprofil Los 7'!A4562&lt;&gt;"",IF('Kauf Restprofil Los 7'!A4562&lt;&gt;"",TIME(HOUR('Kauf Restprofil Los 7'!A4562),MINUTE('Kauf Restprofil Los 7'!A4562),SECOND('Kauf Restprofil Los 7'!A4562)),""),"")</f>
        <v>0.875</v>
      </c>
      <c r="E4562" s="9">
        <f t="shared" si="574"/>
        <v>21</v>
      </c>
      <c r="F4562">
        <v>35.591890528999997</v>
      </c>
      <c r="G4562" s="12">
        <f t="shared" si="569"/>
        <v>2.9660000000000002</v>
      </c>
      <c r="H4562" s="18">
        <f t="shared" si="570"/>
        <v>35.591999999999999</v>
      </c>
      <c r="I4562" s="21">
        <v>30.240000000000002</v>
      </c>
      <c r="J4562" s="14">
        <v>30.240000000000002</v>
      </c>
      <c r="K4562" s="14">
        <f t="shared" si="571"/>
        <v>0</v>
      </c>
      <c r="L4562" s="13">
        <f t="shared" si="572"/>
        <v>5.3519999999999968</v>
      </c>
      <c r="M4562" s="53">
        <v>5.3519999999999968</v>
      </c>
      <c r="N4562" s="45">
        <f t="shared" si="573"/>
        <v>0</v>
      </c>
      <c r="P4562" s="56"/>
    </row>
    <row r="4563" spans="1:16" x14ac:dyDescent="0.2">
      <c r="A4563" s="5">
        <v>45847.916666666664</v>
      </c>
      <c r="B4563" s="10">
        <f t="shared" si="568"/>
        <v>45847</v>
      </c>
      <c r="C4563" s="4">
        <f t="shared" si="575"/>
        <v>0.875</v>
      </c>
      <c r="D4563" s="4">
        <f>IF('Kauf Restprofil Los 7'!A4563&lt;&gt;"",IF('Kauf Restprofil Los 7'!A4563&lt;&gt;"",TIME(HOUR('Kauf Restprofil Los 7'!A4563),MINUTE('Kauf Restprofil Los 7'!A4563),SECOND('Kauf Restprofil Los 7'!A4563)),""),"")</f>
        <v>0.91666666666666663</v>
      </c>
      <c r="E4563" s="9">
        <f t="shared" si="574"/>
        <v>22</v>
      </c>
      <c r="F4563">
        <v>33.240020442000002</v>
      </c>
      <c r="G4563" s="12">
        <f t="shared" si="569"/>
        <v>2.77</v>
      </c>
      <c r="H4563" s="18">
        <f t="shared" si="570"/>
        <v>33.24</v>
      </c>
      <c r="I4563" s="21">
        <v>26.52</v>
      </c>
      <c r="J4563" s="14">
        <v>26.52</v>
      </c>
      <c r="K4563" s="14">
        <f t="shared" si="571"/>
        <v>0</v>
      </c>
      <c r="L4563" s="13">
        <f t="shared" si="572"/>
        <v>6.7200000000000024</v>
      </c>
      <c r="M4563" s="53">
        <v>6.7200000000000024</v>
      </c>
      <c r="N4563" s="45">
        <f t="shared" si="573"/>
        <v>0</v>
      </c>
      <c r="P4563" s="56"/>
    </row>
    <row r="4564" spans="1:16" x14ac:dyDescent="0.2">
      <c r="A4564" s="5">
        <v>45847.958333333336</v>
      </c>
      <c r="B4564" s="10">
        <f t="shared" si="568"/>
        <v>45847</v>
      </c>
      <c r="C4564" s="4">
        <f t="shared" si="575"/>
        <v>0.91666666666666663</v>
      </c>
      <c r="D4564" s="4">
        <f>IF('Kauf Restprofil Los 7'!A4564&lt;&gt;"",IF('Kauf Restprofil Los 7'!A4564&lt;&gt;"",TIME(HOUR('Kauf Restprofil Los 7'!A4564),MINUTE('Kauf Restprofil Los 7'!A4564),SECOND('Kauf Restprofil Los 7'!A4564)),""),"")</f>
        <v>0.95833333333333337</v>
      </c>
      <c r="E4564" s="9">
        <f t="shared" si="574"/>
        <v>23</v>
      </c>
      <c r="F4564">
        <v>30.592462258000001</v>
      </c>
      <c r="G4564" s="12">
        <f t="shared" si="569"/>
        <v>2.5489999999999999</v>
      </c>
      <c r="H4564" s="18">
        <f t="shared" si="570"/>
        <v>30.591999999999999</v>
      </c>
      <c r="I4564" s="21">
        <v>23.700000000000003</v>
      </c>
      <c r="J4564" s="14">
        <v>23.700000000000003</v>
      </c>
      <c r="K4564" s="14">
        <f t="shared" si="571"/>
        <v>0</v>
      </c>
      <c r="L4564" s="13">
        <f t="shared" si="572"/>
        <v>6.8919999999999959</v>
      </c>
      <c r="M4564" s="53">
        <v>6.8919999999999959</v>
      </c>
      <c r="N4564" s="45">
        <f t="shared" si="573"/>
        <v>0</v>
      </c>
      <c r="P4564" s="56"/>
    </row>
    <row r="4565" spans="1:16" x14ac:dyDescent="0.2">
      <c r="A4565" s="5">
        <v>45848</v>
      </c>
      <c r="B4565" s="10">
        <f t="shared" si="568"/>
        <v>45847</v>
      </c>
      <c r="C4565" s="4">
        <f t="shared" si="575"/>
        <v>0.95833333333333337</v>
      </c>
      <c r="D4565" s="4">
        <f>IF('Kauf Restprofil Los 7'!A4565&lt;&gt;"",IF('Kauf Restprofil Los 7'!A4565&lt;&gt;"",TIME(HOUR('Kauf Restprofil Los 7'!A4565),MINUTE('Kauf Restprofil Los 7'!A4565),SECOND('Kauf Restprofil Los 7'!A4565)),""),"")</f>
        <v>0</v>
      </c>
      <c r="E4565" s="9">
        <f t="shared" si="574"/>
        <v>24</v>
      </c>
      <c r="F4565">
        <v>26.055978514</v>
      </c>
      <c r="G4565" s="12">
        <f t="shared" si="569"/>
        <v>2.1709999999999998</v>
      </c>
      <c r="H4565" s="18">
        <f t="shared" si="570"/>
        <v>26.056000000000001</v>
      </c>
      <c r="I4565" s="21">
        <v>19.38</v>
      </c>
      <c r="J4565" s="14">
        <v>19.38</v>
      </c>
      <c r="K4565" s="14">
        <f t="shared" si="571"/>
        <v>0</v>
      </c>
      <c r="L4565" s="13">
        <f t="shared" si="572"/>
        <v>6.6760000000000019</v>
      </c>
      <c r="M4565" s="53">
        <v>6.6760000000000019</v>
      </c>
      <c r="N4565" s="45">
        <f t="shared" si="573"/>
        <v>0</v>
      </c>
      <c r="P4565" s="56"/>
    </row>
    <row r="4566" spans="1:16" x14ac:dyDescent="0.2">
      <c r="A4566" s="5">
        <v>45848.041666666664</v>
      </c>
      <c r="B4566" s="10">
        <f t="shared" si="568"/>
        <v>45848</v>
      </c>
      <c r="C4566" s="4">
        <f t="shared" si="575"/>
        <v>0</v>
      </c>
      <c r="D4566" s="4">
        <f>IF('Kauf Restprofil Los 7'!A4566&lt;&gt;"",IF('Kauf Restprofil Los 7'!A4566&lt;&gt;"",TIME(HOUR('Kauf Restprofil Los 7'!A4566),MINUTE('Kauf Restprofil Los 7'!A4566),SECOND('Kauf Restprofil Los 7'!A4566)),""),"")</f>
        <v>4.1666666666666664E-2</v>
      </c>
      <c r="E4566" s="9">
        <f t="shared" si="574"/>
        <v>1</v>
      </c>
      <c r="F4566">
        <v>22.231294406</v>
      </c>
      <c r="G4566" s="12">
        <f t="shared" si="569"/>
        <v>1.853</v>
      </c>
      <c r="H4566" s="18">
        <f t="shared" si="570"/>
        <v>22.231000000000002</v>
      </c>
      <c r="I4566" s="21">
        <v>16.86</v>
      </c>
      <c r="J4566" s="14">
        <v>16.86</v>
      </c>
      <c r="K4566" s="14">
        <f t="shared" si="571"/>
        <v>0</v>
      </c>
      <c r="L4566" s="13">
        <f t="shared" si="572"/>
        <v>5.3710000000000022</v>
      </c>
      <c r="M4566" s="53">
        <v>5.3710000000000022</v>
      </c>
      <c r="N4566" s="45">
        <f t="shared" si="573"/>
        <v>0</v>
      </c>
      <c r="P4566" s="56"/>
    </row>
    <row r="4567" spans="1:16" x14ac:dyDescent="0.2">
      <c r="A4567" s="5">
        <v>45848.083333333336</v>
      </c>
      <c r="B4567" s="10">
        <f t="shared" si="568"/>
        <v>45848</v>
      </c>
      <c r="C4567" s="4">
        <f t="shared" si="575"/>
        <v>4.1666666666666664E-2</v>
      </c>
      <c r="D4567" s="4">
        <f>IF('Kauf Restprofil Los 7'!A4567&lt;&gt;"",IF('Kauf Restprofil Los 7'!A4567&lt;&gt;"",TIME(HOUR('Kauf Restprofil Los 7'!A4567),MINUTE('Kauf Restprofil Los 7'!A4567),SECOND('Kauf Restprofil Los 7'!A4567)),""),"")</f>
        <v>8.3333333333333329E-2</v>
      </c>
      <c r="E4567" s="9">
        <f t="shared" si="574"/>
        <v>2</v>
      </c>
      <c r="F4567">
        <v>19.979786184000002</v>
      </c>
      <c r="G4567" s="12">
        <f t="shared" si="569"/>
        <v>1.665</v>
      </c>
      <c r="H4567" s="18">
        <f t="shared" si="570"/>
        <v>19.98</v>
      </c>
      <c r="I4567" s="21">
        <v>15.419999999999998</v>
      </c>
      <c r="J4567" s="14">
        <v>15.419999999999998</v>
      </c>
      <c r="K4567" s="14">
        <f t="shared" si="571"/>
        <v>0</v>
      </c>
      <c r="L4567" s="13">
        <f t="shared" si="572"/>
        <v>4.5600000000000023</v>
      </c>
      <c r="M4567" s="53">
        <v>4.5600000000000023</v>
      </c>
      <c r="N4567" s="45">
        <f t="shared" si="573"/>
        <v>0</v>
      </c>
      <c r="P4567" s="56"/>
    </row>
    <row r="4568" spans="1:16" x14ac:dyDescent="0.2">
      <c r="A4568" s="5">
        <v>45848.125</v>
      </c>
      <c r="B4568" s="10">
        <f t="shared" si="568"/>
        <v>45848</v>
      </c>
      <c r="C4568" s="4">
        <f t="shared" si="575"/>
        <v>8.3333333333333329E-2</v>
      </c>
      <c r="D4568" s="4">
        <f>IF('Kauf Restprofil Los 7'!A4568&lt;&gt;"",IF('Kauf Restprofil Los 7'!A4568&lt;&gt;"",TIME(HOUR('Kauf Restprofil Los 7'!A4568),MINUTE('Kauf Restprofil Los 7'!A4568),SECOND('Kauf Restprofil Los 7'!A4568)),""),"")</f>
        <v>0.125</v>
      </c>
      <c r="E4568" s="9">
        <f t="shared" si="574"/>
        <v>3</v>
      </c>
      <c r="F4568">
        <v>19.183592819000001</v>
      </c>
      <c r="G4568" s="12">
        <f t="shared" si="569"/>
        <v>1.599</v>
      </c>
      <c r="H4568" s="18">
        <f t="shared" si="570"/>
        <v>19.184000000000001</v>
      </c>
      <c r="I4568" s="21">
        <v>14.940000000000001</v>
      </c>
      <c r="J4568" s="14">
        <v>14.940000000000001</v>
      </c>
      <c r="K4568" s="14">
        <f t="shared" si="571"/>
        <v>0</v>
      </c>
      <c r="L4568" s="13">
        <f t="shared" si="572"/>
        <v>4.2439999999999998</v>
      </c>
      <c r="M4568" s="53">
        <v>4.2439999999999998</v>
      </c>
      <c r="N4568" s="45">
        <f t="shared" si="573"/>
        <v>0</v>
      </c>
      <c r="P4568" s="56"/>
    </row>
    <row r="4569" spans="1:16" x14ac:dyDescent="0.2">
      <c r="A4569" s="5">
        <v>45848.166666666664</v>
      </c>
      <c r="B4569" s="10">
        <f t="shared" si="568"/>
        <v>45848</v>
      </c>
      <c r="C4569" s="4">
        <f t="shared" si="575"/>
        <v>0.125</v>
      </c>
      <c r="D4569" s="4">
        <f>IF('Kauf Restprofil Los 7'!A4569&lt;&gt;"",IF('Kauf Restprofil Los 7'!A4569&lt;&gt;"",TIME(HOUR('Kauf Restprofil Los 7'!A4569),MINUTE('Kauf Restprofil Los 7'!A4569),SECOND('Kauf Restprofil Los 7'!A4569)),""),"")</f>
        <v>0.16666666666666666</v>
      </c>
      <c r="E4569" s="9">
        <f t="shared" si="574"/>
        <v>4</v>
      </c>
      <c r="F4569">
        <v>18.728155185999999</v>
      </c>
      <c r="G4569" s="12">
        <f t="shared" si="569"/>
        <v>1.5609999999999999</v>
      </c>
      <c r="H4569" s="18">
        <f t="shared" si="570"/>
        <v>18.728000000000002</v>
      </c>
      <c r="I4569" s="21">
        <v>15.059999999999999</v>
      </c>
      <c r="J4569" s="14">
        <v>15.059999999999999</v>
      </c>
      <c r="K4569" s="14">
        <f t="shared" si="571"/>
        <v>0</v>
      </c>
      <c r="L4569" s="13">
        <f t="shared" si="572"/>
        <v>3.6680000000000028</v>
      </c>
      <c r="M4569" s="53">
        <v>3.6680000000000028</v>
      </c>
      <c r="N4569" s="45">
        <f t="shared" si="573"/>
        <v>0</v>
      </c>
      <c r="P4569" s="56"/>
    </row>
    <row r="4570" spans="1:16" x14ac:dyDescent="0.2">
      <c r="A4570" s="5">
        <v>45848.208333333336</v>
      </c>
      <c r="B4570" s="10">
        <f t="shared" si="568"/>
        <v>45848</v>
      </c>
      <c r="C4570" s="4">
        <f t="shared" si="575"/>
        <v>0.16666666666666666</v>
      </c>
      <c r="D4570" s="4">
        <f>IF('Kauf Restprofil Los 7'!A4570&lt;&gt;"",IF('Kauf Restprofil Los 7'!A4570&lt;&gt;"",TIME(HOUR('Kauf Restprofil Los 7'!A4570),MINUTE('Kauf Restprofil Los 7'!A4570),SECOND('Kauf Restprofil Los 7'!A4570)),""),"")</f>
        <v>0.20833333333333334</v>
      </c>
      <c r="E4570" s="9">
        <f t="shared" si="574"/>
        <v>5</v>
      </c>
      <c r="F4570">
        <v>19.540562011999999</v>
      </c>
      <c r="G4570" s="12">
        <f t="shared" si="569"/>
        <v>1.6279999999999999</v>
      </c>
      <c r="H4570" s="18">
        <f t="shared" si="570"/>
        <v>19.541</v>
      </c>
      <c r="I4570" s="21">
        <v>16.02</v>
      </c>
      <c r="J4570" s="14">
        <v>16.02</v>
      </c>
      <c r="K4570" s="14">
        <f t="shared" si="571"/>
        <v>0</v>
      </c>
      <c r="L4570" s="13">
        <f t="shared" si="572"/>
        <v>3.5210000000000008</v>
      </c>
      <c r="M4570" s="53">
        <v>3.5210000000000008</v>
      </c>
      <c r="N4570" s="45">
        <f t="shared" si="573"/>
        <v>0</v>
      </c>
      <c r="P4570" s="56"/>
    </row>
    <row r="4571" spans="1:16" x14ac:dyDescent="0.2">
      <c r="A4571" s="5">
        <v>45848.25</v>
      </c>
      <c r="B4571" s="10">
        <f t="shared" si="568"/>
        <v>45848</v>
      </c>
      <c r="C4571" s="4">
        <f t="shared" si="575"/>
        <v>0.20833333333333334</v>
      </c>
      <c r="D4571" s="4">
        <f>IF('Kauf Restprofil Los 7'!A4571&lt;&gt;"",IF('Kauf Restprofil Los 7'!A4571&lt;&gt;"",TIME(HOUR('Kauf Restprofil Los 7'!A4571),MINUTE('Kauf Restprofil Los 7'!A4571),SECOND('Kauf Restprofil Los 7'!A4571)),""),"")</f>
        <v>0.25</v>
      </c>
      <c r="E4571" s="9">
        <f t="shared" si="574"/>
        <v>6</v>
      </c>
      <c r="F4571">
        <v>22.392178177000002</v>
      </c>
      <c r="G4571" s="12">
        <f t="shared" si="569"/>
        <v>1.8660000000000001</v>
      </c>
      <c r="H4571" s="18">
        <f t="shared" si="570"/>
        <v>22.391999999999999</v>
      </c>
      <c r="I4571" s="21">
        <v>19.14</v>
      </c>
      <c r="J4571" s="14">
        <v>19.14</v>
      </c>
      <c r="K4571" s="14">
        <f t="shared" si="571"/>
        <v>0</v>
      </c>
      <c r="L4571" s="13">
        <f t="shared" si="572"/>
        <v>3.2519999999999989</v>
      </c>
      <c r="M4571" s="53">
        <v>3.2519999999999989</v>
      </c>
      <c r="N4571" s="45">
        <f t="shared" si="573"/>
        <v>0</v>
      </c>
      <c r="P4571" s="56"/>
    </row>
    <row r="4572" spans="1:16" x14ac:dyDescent="0.2">
      <c r="A4572" s="5">
        <v>45848.291666666664</v>
      </c>
      <c r="B4572" s="10">
        <f t="shared" si="568"/>
        <v>45848</v>
      </c>
      <c r="C4572" s="4">
        <f t="shared" si="575"/>
        <v>0.25</v>
      </c>
      <c r="D4572" s="4">
        <f>IF('Kauf Restprofil Los 7'!A4572&lt;&gt;"",IF('Kauf Restprofil Los 7'!A4572&lt;&gt;"",TIME(HOUR('Kauf Restprofil Los 7'!A4572),MINUTE('Kauf Restprofil Los 7'!A4572),SECOND('Kauf Restprofil Los 7'!A4572)),""),"")</f>
        <v>0.29166666666666669</v>
      </c>
      <c r="E4572" s="9">
        <f t="shared" si="574"/>
        <v>7</v>
      </c>
      <c r="F4572">
        <v>28.395310383999998</v>
      </c>
      <c r="G4572" s="12">
        <f t="shared" si="569"/>
        <v>2.3660000000000001</v>
      </c>
      <c r="H4572" s="18">
        <f t="shared" si="570"/>
        <v>28.395</v>
      </c>
      <c r="I4572" s="21">
        <v>26.700000000000003</v>
      </c>
      <c r="J4572" s="14">
        <v>26.700000000000003</v>
      </c>
      <c r="K4572" s="14">
        <f t="shared" si="571"/>
        <v>0</v>
      </c>
      <c r="L4572" s="13">
        <f t="shared" si="572"/>
        <v>1.6949999999999967</v>
      </c>
      <c r="M4572" s="53">
        <v>1.6949999999999967</v>
      </c>
      <c r="N4572" s="45">
        <f t="shared" si="573"/>
        <v>0</v>
      </c>
      <c r="P4572" s="56"/>
    </row>
    <row r="4573" spans="1:16" x14ac:dyDescent="0.2">
      <c r="A4573" s="5">
        <v>45848.333333333336</v>
      </c>
      <c r="B4573" s="10">
        <f t="shared" si="568"/>
        <v>45848</v>
      </c>
      <c r="C4573" s="4">
        <f t="shared" si="575"/>
        <v>0.29166666666666669</v>
      </c>
      <c r="D4573" s="4">
        <f>IF('Kauf Restprofil Los 7'!A4573&lt;&gt;"",IF('Kauf Restprofil Los 7'!A4573&lt;&gt;"",TIME(HOUR('Kauf Restprofil Los 7'!A4573),MINUTE('Kauf Restprofil Los 7'!A4573),SECOND('Kauf Restprofil Los 7'!A4573)),""),"")</f>
        <v>0.33333333333333331</v>
      </c>
      <c r="E4573" s="9">
        <f t="shared" si="574"/>
        <v>8</v>
      </c>
      <c r="F4573">
        <v>34.292064416999999</v>
      </c>
      <c r="G4573" s="12">
        <f t="shared" si="569"/>
        <v>2.8580000000000001</v>
      </c>
      <c r="H4573" s="18">
        <f t="shared" si="570"/>
        <v>34.292000000000002</v>
      </c>
      <c r="I4573" s="21">
        <v>33.660000000000004</v>
      </c>
      <c r="J4573" s="14">
        <v>33.660000000000004</v>
      </c>
      <c r="K4573" s="14">
        <f t="shared" si="571"/>
        <v>0</v>
      </c>
      <c r="L4573" s="13">
        <f t="shared" si="572"/>
        <v>0.6319999999999979</v>
      </c>
      <c r="M4573" s="53">
        <v>0.6319999999999979</v>
      </c>
      <c r="N4573" s="45">
        <f t="shared" si="573"/>
        <v>0</v>
      </c>
      <c r="P4573" s="56"/>
    </row>
    <row r="4574" spans="1:16" x14ac:dyDescent="0.2">
      <c r="A4574" s="5">
        <v>45848.375</v>
      </c>
      <c r="B4574" s="10">
        <f t="shared" si="568"/>
        <v>45848</v>
      </c>
      <c r="C4574" s="4">
        <f t="shared" si="575"/>
        <v>0.33333333333333331</v>
      </c>
      <c r="D4574" s="4">
        <f>IF('Kauf Restprofil Los 7'!A4574&lt;&gt;"",IF('Kauf Restprofil Los 7'!A4574&lt;&gt;"",TIME(HOUR('Kauf Restprofil Los 7'!A4574),MINUTE('Kauf Restprofil Los 7'!A4574),SECOND('Kauf Restprofil Los 7'!A4574)),""),"")</f>
        <v>0.375</v>
      </c>
      <c r="E4574" s="9">
        <f t="shared" si="574"/>
        <v>9</v>
      </c>
      <c r="F4574">
        <v>37.219405176999999</v>
      </c>
      <c r="G4574" s="12">
        <f t="shared" si="569"/>
        <v>3.1019999999999999</v>
      </c>
      <c r="H4574" s="18">
        <f t="shared" si="570"/>
        <v>37.219000000000001</v>
      </c>
      <c r="I4574" s="21">
        <v>37.380000000000003</v>
      </c>
      <c r="J4574" s="14">
        <v>37.380000000000003</v>
      </c>
      <c r="K4574" s="14">
        <f t="shared" si="571"/>
        <v>0</v>
      </c>
      <c r="L4574" s="13">
        <f t="shared" si="572"/>
        <v>-0.16100000000000136</v>
      </c>
      <c r="M4574" s="53">
        <v>0</v>
      </c>
      <c r="N4574" s="45">
        <f t="shared" si="573"/>
        <v>-0.16100000000000136</v>
      </c>
      <c r="P4574" s="56"/>
    </row>
    <row r="4575" spans="1:16" x14ac:dyDescent="0.2">
      <c r="A4575" s="5">
        <v>45848.416666666664</v>
      </c>
      <c r="B4575" s="10">
        <f t="shared" si="568"/>
        <v>45848</v>
      </c>
      <c r="C4575" s="4">
        <f t="shared" si="575"/>
        <v>0.375</v>
      </c>
      <c r="D4575" s="4">
        <f>IF('Kauf Restprofil Los 7'!A4575&lt;&gt;"",IF('Kauf Restprofil Los 7'!A4575&lt;&gt;"",TIME(HOUR('Kauf Restprofil Los 7'!A4575),MINUTE('Kauf Restprofil Los 7'!A4575),SECOND('Kauf Restprofil Los 7'!A4575)),""),"")</f>
        <v>0.41666666666666669</v>
      </c>
      <c r="E4575" s="9">
        <f t="shared" si="574"/>
        <v>10</v>
      </c>
      <c r="F4575">
        <v>36.825561807</v>
      </c>
      <c r="G4575" s="12">
        <f t="shared" si="569"/>
        <v>3.069</v>
      </c>
      <c r="H4575" s="18">
        <f t="shared" si="570"/>
        <v>36.826000000000001</v>
      </c>
      <c r="I4575" s="21">
        <v>37.56</v>
      </c>
      <c r="J4575" s="14">
        <v>37.56</v>
      </c>
      <c r="K4575" s="14">
        <f t="shared" si="571"/>
        <v>0</v>
      </c>
      <c r="L4575" s="13">
        <f t="shared" si="572"/>
        <v>-0.73400000000000176</v>
      </c>
      <c r="M4575" s="53">
        <v>0</v>
      </c>
      <c r="N4575" s="45">
        <f t="shared" si="573"/>
        <v>-0.73400000000000176</v>
      </c>
      <c r="P4575" s="56"/>
    </row>
    <row r="4576" spans="1:16" x14ac:dyDescent="0.2">
      <c r="A4576" s="5">
        <v>45848.458333333336</v>
      </c>
      <c r="B4576" s="10">
        <f t="shared" si="568"/>
        <v>45848</v>
      </c>
      <c r="C4576" s="4">
        <f t="shared" si="575"/>
        <v>0.41666666666666669</v>
      </c>
      <c r="D4576" s="4">
        <f>IF('Kauf Restprofil Los 7'!A4576&lt;&gt;"",IF('Kauf Restprofil Los 7'!A4576&lt;&gt;"",TIME(HOUR('Kauf Restprofil Los 7'!A4576),MINUTE('Kauf Restprofil Los 7'!A4576),SECOND('Kauf Restprofil Los 7'!A4576)),""),"")</f>
        <v>0.45833333333333331</v>
      </c>
      <c r="E4576" s="9">
        <f t="shared" si="574"/>
        <v>11</v>
      </c>
      <c r="F4576">
        <v>33.585912370999999</v>
      </c>
      <c r="G4576" s="12">
        <f t="shared" si="569"/>
        <v>2.7989999999999999</v>
      </c>
      <c r="H4576" s="18">
        <f t="shared" si="570"/>
        <v>33.585999999999999</v>
      </c>
      <c r="I4576" s="21">
        <v>38.82</v>
      </c>
      <c r="J4576" s="14">
        <v>38.82</v>
      </c>
      <c r="K4576" s="14">
        <f t="shared" si="571"/>
        <v>0</v>
      </c>
      <c r="L4576" s="13">
        <f t="shared" si="572"/>
        <v>-5.2340000000000018</v>
      </c>
      <c r="M4576" s="53">
        <v>0</v>
      </c>
      <c r="N4576" s="45">
        <f t="shared" si="573"/>
        <v>-5.2340000000000018</v>
      </c>
      <c r="P4576" s="56"/>
    </row>
    <row r="4577" spans="1:16" x14ac:dyDescent="0.2">
      <c r="A4577" s="5">
        <v>45848.5</v>
      </c>
      <c r="B4577" s="10">
        <f t="shared" si="568"/>
        <v>45848</v>
      </c>
      <c r="C4577" s="4">
        <f t="shared" si="575"/>
        <v>0.45833333333333331</v>
      </c>
      <c r="D4577" s="4">
        <f>IF('Kauf Restprofil Los 7'!A4577&lt;&gt;"",IF('Kauf Restprofil Los 7'!A4577&lt;&gt;"",TIME(HOUR('Kauf Restprofil Los 7'!A4577),MINUTE('Kauf Restprofil Los 7'!A4577),SECOND('Kauf Restprofil Los 7'!A4577)),""),"")</f>
        <v>0.5</v>
      </c>
      <c r="E4577" s="9">
        <f t="shared" si="574"/>
        <v>12</v>
      </c>
      <c r="F4577">
        <v>30.651467725</v>
      </c>
      <c r="G4577" s="12">
        <f t="shared" si="569"/>
        <v>2.5539999999999998</v>
      </c>
      <c r="H4577" s="18">
        <f t="shared" si="570"/>
        <v>30.651</v>
      </c>
      <c r="I4577" s="21">
        <v>40.56</v>
      </c>
      <c r="J4577" s="14">
        <v>40.56</v>
      </c>
      <c r="K4577" s="14">
        <f t="shared" si="571"/>
        <v>0</v>
      </c>
      <c r="L4577" s="13">
        <f t="shared" si="572"/>
        <v>-9.9090000000000025</v>
      </c>
      <c r="M4577" s="53">
        <v>0</v>
      </c>
      <c r="N4577" s="45">
        <f t="shared" si="573"/>
        <v>-9.9090000000000025</v>
      </c>
      <c r="P4577" s="56"/>
    </row>
    <row r="4578" spans="1:16" x14ac:dyDescent="0.2">
      <c r="A4578" s="5">
        <v>45848.541666666664</v>
      </c>
      <c r="B4578" s="10">
        <f t="shared" si="568"/>
        <v>45848</v>
      </c>
      <c r="C4578" s="4">
        <f t="shared" si="575"/>
        <v>0.5</v>
      </c>
      <c r="D4578" s="4">
        <f>IF('Kauf Restprofil Los 7'!A4578&lt;&gt;"",IF('Kauf Restprofil Los 7'!A4578&lt;&gt;"",TIME(HOUR('Kauf Restprofil Los 7'!A4578),MINUTE('Kauf Restprofil Los 7'!A4578),SECOND('Kauf Restprofil Los 7'!A4578)),""),"")</f>
        <v>0.54166666666666663</v>
      </c>
      <c r="E4578" s="9">
        <f t="shared" si="574"/>
        <v>13</v>
      </c>
      <c r="F4578">
        <v>27.155736434000001</v>
      </c>
      <c r="G4578" s="12">
        <f t="shared" si="569"/>
        <v>2.2629999999999999</v>
      </c>
      <c r="H4578" s="18">
        <f t="shared" si="570"/>
        <v>27.155999999999999</v>
      </c>
      <c r="I4578" s="21">
        <v>41.160000000000004</v>
      </c>
      <c r="J4578" s="14">
        <v>41.160000000000004</v>
      </c>
      <c r="K4578" s="14">
        <f t="shared" si="571"/>
        <v>0</v>
      </c>
      <c r="L4578" s="13">
        <f t="shared" si="572"/>
        <v>-14.004000000000005</v>
      </c>
      <c r="M4578" s="53">
        <v>0</v>
      </c>
      <c r="N4578" s="45">
        <f t="shared" si="573"/>
        <v>-14.004000000000005</v>
      </c>
      <c r="P4578" s="56"/>
    </row>
    <row r="4579" spans="1:16" x14ac:dyDescent="0.2">
      <c r="A4579" s="5">
        <v>45848.583333333336</v>
      </c>
      <c r="B4579" s="10">
        <f t="shared" si="568"/>
        <v>45848</v>
      </c>
      <c r="C4579" s="4">
        <f t="shared" si="575"/>
        <v>0.54166666666666663</v>
      </c>
      <c r="D4579" s="4">
        <f>IF('Kauf Restprofil Los 7'!A4579&lt;&gt;"",IF('Kauf Restprofil Los 7'!A4579&lt;&gt;"",TIME(HOUR('Kauf Restprofil Los 7'!A4579),MINUTE('Kauf Restprofil Los 7'!A4579),SECOND('Kauf Restprofil Los 7'!A4579)),""),"")</f>
        <v>0.58333333333333337</v>
      </c>
      <c r="E4579" s="9">
        <f t="shared" si="574"/>
        <v>14</v>
      </c>
      <c r="F4579">
        <v>24.619799866000001</v>
      </c>
      <c r="G4579" s="12">
        <f t="shared" si="569"/>
        <v>2.052</v>
      </c>
      <c r="H4579" s="18">
        <f t="shared" si="570"/>
        <v>24.62</v>
      </c>
      <c r="I4579" s="21">
        <v>38.400000000000006</v>
      </c>
      <c r="J4579" s="14">
        <v>38.400000000000006</v>
      </c>
      <c r="K4579" s="14">
        <f t="shared" si="571"/>
        <v>0</v>
      </c>
      <c r="L4579" s="13">
        <f t="shared" si="572"/>
        <v>-13.780000000000005</v>
      </c>
      <c r="M4579" s="53">
        <v>0</v>
      </c>
      <c r="N4579" s="45">
        <f t="shared" si="573"/>
        <v>-13.780000000000005</v>
      </c>
      <c r="P4579" s="56"/>
    </row>
    <row r="4580" spans="1:16" x14ac:dyDescent="0.2">
      <c r="A4580" s="5">
        <v>45848.625</v>
      </c>
      <c r="B4580" s="10">
        <f t="shared" si="568"/>
        <v>45848</v>
      </c>
      <c r="C4580" s="4">
        <f t="shared" si="575"/>
        <v>0.58333333333333337</v>
      </c>
      <c r="D4580" s="4">
        <f>IF('Kauf Restprofil Los 7'!A4580&lt;&gt;"",IF('Kauf Restprofil Los 7'!A4580&lt;&gt;"",TIME(HOUR('Kauf Restprofil Los 7'!A4580),MINUTE('Kauf Restprofil Los 7'!A4580),SECOND('Kauf Restprofil Los 7'!A4580)),""),"")</f>
        <v>0.625</v>
      </c>
      <c r="E4580" s="9">
        <f t="shared" si="574"/>
        <v>15</v>
      </c>
      <c r="F4580">
        <v>25.241578678</v>
      </c>
      <c r="G4580" s="12">
        <f t="shared" si="569"/>
        <v>2.1030000000000002</v>
      </c>
      <c r="H4580" s="18">
        <f t="shared" si="570"/>
        <v>25.242000000000001</v>
      </c>
      <c r="I4580" s="21">
        <v>36.42</v>
      </c>
      <c r="J4580" s="14">
        <v>36.42</v>
      </c>
      <c r="K4580" s="14">
        <f t="shared" si="571"/>
        <v>0</v>
      </c>
      <c r="L4580" s="13">
        <f t="shared" si="572"/>
        <v>-11.178000000000001</v>
      </c>
      <c r="M4580" s="53">
        <v>0</v>
      </c>
      <c r="N4580" s="45">
        <f t="shared" si="573"/>
        <v>-11.178000000000001</v>
      </c>
      <c r="P4580" s="56"/>
    </row>
    <row r="4581" spans="1:16" x14ac:dyDescent="0.2">
      <c r="A4581" s="5">
        <v>45848.666666666664</v>
      </c>
      <c r="B4581" s="10">
        <f t="shared" si="568"/>
        <v>45848</v>
      </c>
      <c r="C4581" s="4">
        <f t="shared" si="575"/>
        <v>0.625</v>
      </c>
      <c r="D4581" s="4">
        <f>IF('Kauf Restprofil Los 7'!A4581&lt;&gt;"",IF('Kauf Restprofil Los 7'!A4581&lt;&gt;"",TIME(HOUR('Kauf Restprofil Los 7'!A4581),MINUTE('Kauf Restprofil Los 7'!A4581),SECOND('Kauf Restprofil Los 7'!A4581)),""),"")</f>
        <v>0.66666666666666663</v>
      </c>
      <c r="E4581" s="9">
        <f t="shared" si="574"/>
        <v>16</v>
      </c>
      <c r="F4581">
        <v>24.989436838</v>
      </c>
      <c r="G4581" s="12">
        <f t="shared" si="569"/>
        <v>2.0819999999999999</v>
      </c>
      <c r="H4581" s="18">
        <f t="shared" si="570"/>
        <v>24.989000000000001</v>
      </c>
      <c r="I4581" s="21">
        <v>35.339999999999996</v>
      </c>
      <c r="J4581" s="14">
        <v>35.339999999999996</v>
      </c>
      <c r="K4581" s="14">
        <f t="shared" si="571"/>
        <v>0</v>
      </c>
      <c r="L4581" s="13">
        <f t="shared" si="572"/>
        <v>-10.350999999999996</v>
      </c>
      <c r="M4581" s="53">
        <v>0</v>
      </c>
      <c r="N4581" s="45">
        <f t="shared" si="573"/>
        <v>-10.350999999999996</v>
      </c>
      <c r="P4581" s="56"/>
    </row>
    <row r="4582" spans="1:16" x14ac:dyDescent="0.2">
      <c r="A4582" s="5">
        <v>45848.708333333336</v>
      </c>
      <c r="B4582" s="10">
        <f t="shared" si="568"/>
        <v>45848</v>
      </c>
      <c r="C4582" s="4">
        <f t="shared" si="575"/>
        <v>0.66666666666666663</v>
      </c>
      <c r="D4582" s="4">
        <f>IF('Kauf Restprofil Los 7'!A4582&lt;&gt;"",IF('Kauf Restprofil Los 7'!A4582&lt;&gt;"",TIME(HOUR('Kauf Restprofil Los 7'!A4582),MINUTE('Kauf Restprofil Los 7'!A4582),SECOND('Kauf Restprofil Los 7'!A4582)),""),"")</f>
        <v>0.70833333333333337</v>
      </c>
      <c r="E4582" s="9">
        <f t="shared" si="574"/>
        <v>17</v>
      </c>
      <c r="F4582">
        <v>27.391398637000002</v>
      </c>
      <c r="G4582" s="12">
        <f t="shared" si="569"/>
        <v>2.2829999999999999</v>
      </c>
      <c r="H4582" s="18">
        <f t="shared" si="570"/>
        <v>27.390999999999998</v>
      </c>
      <c r="I4582" s="21">
        <v>34.26</v>
      </c>
      <c r="J4582" s="14">
        <v>34.26</v>
      </c>
      <c r="K4582" s="14">
        <f t="shared" si="571"/>
        <v>0</v>
      </c>
      <c r="L4582" s="13">
        <f t="shared" si="572"/>
        <v>-6.8689999999999998</v>
      </c>
      <c r="M4582" s="53">
        <v>0</v>
      </c>
      <c r="N4582" s="45">
        <f t="shared" si="573"/>
        <v>-6.8689999999999998</v>
      </c>
      <c r="P4582" s="56"/>
    </row>
    <row r="4583" spans="1:16" x14ac:dyDescent="0.2">
      <c r="A4583" s="5">
        <v>45848.75</v>
      </c>
      <c r="B4583" s="10">
        <f t="shared" si="568"/>
        <v>45848</v>
      </c>
      <c r="C4583" s="4">
        <f t="shared" si="575"/>
        <v>0.70833333333333337</v>
      </c>
      <c r="D4583" s="4">
        <f>IF('Kauf Restprofil Los 7'!A4583&lt;&gt;"",IF('Kauf Restprofil Los 7'!A4583&lt;&gt;"",TIME(HOUR('Kauf Restprofil Los 7'!A4583),MINUTE('Kauf Restprofil Los 7'!A4583),SECOND('Kauf Restprofil Los 7'!A4583)),""),"")</f>
        <v>0.75</v>
      </c>
      <c r="E4583" s="9">
        <f t="shared" si="574"/>
        <v>18</v>
      </c>
      <c r="F4583">
        <v>30.956588702000001</v>
      </c>
      <c r="G4583" s="12">
        <f t="shared" si="569"/>
        <v>2.58</v>
      </c>
      <c r="H4583" s="18">
        <f t="shared" si="570"/>
        <v>30.957000000000001</v>
      </c>
      <c r="I4583" s="21">
        <v>35.04</v>
      </c>
      <c r="J4583" s="14">
        <v>35.04</v>
      </c>
      <c r="K4583" s="14">
        <f t="shared" si="571"/>
        <v>0</v>
      </c>
      <c r="L4583" s="13">
        <f t="shared" si="572"/>
        <v>-4.0829999999999984</v>
      </c>
      <c r="M4583" s="53">
        <v>0</v>
      </c>
      <c r="N4583" s="45">
        <f t="shared" si="573"/>
        <v>-4.0829999999999984</v>
      </c>
      <c r="P4583" s="56"/>
    </row>
    <row r="4584" spans="1:16" x14ac:dyDescent="0.2">
      <c r="A4584" s="5">
        <v>45848.791666666664</v>
      </c>
      <c r="B4584" s="10">
        <f t="shared" si="568"/>
        <v>45848</v>
      </c>
      <c r="C4584" s="4">
        <f t="shared" si="575"/>
        <v>0.75</v>
      </c>
      <c r="D4584" s="4">
        <f>IF('Kauf Restprofil Los 7'!A4584&lt;&gt;"",IF('Kauf Restprofil Los 7'!A4584&lt;&gt;"",TIME(HOUR('Kauf Restprofil Los 7'!A4584),MINUTE('Kauf Restprofil Los 7'!A4584),SECOND('Kauf Restprofil Los 7'!A4584)),""),"")</f>
        <v>0.79166666666666663</v>
      </c>
      <c r="E4584" s="9">
        <f t="shared" si="574"/>
        <v>19</v>
      </c>
      <c r="F4584">
        <v>33.952173625</v>
      </c>
      <c r="G4584" s="12">
        <f t="shared" si="569"/>
        <v>2.8290000000000002</v>
      </c>
      <c r="H4584" s="18">
        <f t="shared" si="570"/>
        <v>33.951999999999998</v>
      </c>
      <c r="I4584" s="21">
        <v>35.099999999999994</v>
      </c>
      <c r="J4584" s="14">
        <v>35.099999999999994</v>
      </c>
      <c r="K4584" s="14">
        <f t="shared" si="571"/>
        <v>0</v>
      </c>
      <c r="L4584" s="13">
        <f t="shared" si="572"/>
        <v>-1.1479999999999961</v>
      </c>
      <c r="M4584" s="53">
        <v>0</v>
      </c>
      <c r="N4584" s="45">
        <f t="shared" si="573"/>
        <v>-1.1479999999999961</v>
      </c>
      <c r="P4584" s="56"/>
    </row>
    <row r="4585" spans="1:16" x14ac:dyDescent="0.2">
      <c r="A4585" s="5">
        <v>45848.833333333336</v>
      </c>
      <c r="B4585" s="10">
        <f t="shared" si="568"/>
        <v>45848</v>
      </c>
      <c r="C4585" s="4">
        <f t="shared" si="575"/>
        <v>0.79166666666666663</v>
      </c>
      <c r="D4585" s="4">
        <f>IF('Kauf Restprofil Los 7'!A4585&lt;&gt;"",IF('Kauf Restprofil Los 7'!A4585&lt;&gt;"",TIME(HOUR('Kauf Restprofil Los 7'!A4585),MINUTE('Kauf Restprofil Los 7'!A4585),SECOND('Kauf Restprofil Los 7'!A4585)),""),"")</f>
        <v>0.83333333333333337</v>
      </c>
      <c r="E4585" s="9">
        <f t="shared" si="574"/>
        <v>20</v>
      </c>
      <c r="F4585">
        <v>35.046156103000001</v>
      </c>
      <c r="G4585" s="12">
        <f t="shared" si="569"/>
        <v>2.9209999999999998</v>
      </c>
      <c r="H4585" s="18">
        <f t="shared" si="570"/>
        <v>35.045999999999999</v>
      </c>
      <c r="I4585" s="21">
        <v>34.980000000000004</v>
      </c>
      <c r="J4585" s="14">
        <v>34.980000000000004</v>
      </c>
      <c r="K4585" s="14">
        <f t="shared" si="571"/>
        <v>0</v>
      </c>
      <c r="L4585" s="13">
        <f t="shared" si="572"/>
        <v>6.5999999999995396E-2</v>
      </c>
      <c r="M4585" s="53">
        <v>6.5999999999995396E-2</v>
      </c>
      <c r="N4585" s="45">
        <f t="shared" si="573"/>
        <v>0</v>
      </c>
      <c r="P4585" s="56"/>
    </row>
    <row r="4586" spans="1:16" x14ac:dyDescent="0.2">
      <c r="A4586" s="5">
        <v>45848.875</v>
      </c>
      <c r="B4586" s="10">
        <f t="shared" si="568"/>
        <v>45848</v>
      </c>
      <c r="C4586" s="4">
        <f t="shared" si="575"/>
        <v>0.83333333333333337</v>
      </c>
      <c r="D4586" s="4">
        <f>IF('Kauf Restprofil Los 7'!A4586&lt;&gt;"",IF('Kauf Restprofil Los 7'!A4586&lt;&gt;"",TIME(HOUR('Kauf Restprofil Los 7'!A4586),MINUTE('Kauf Restprofil Los 7'!A4586),SECOND('Kauf Restprofil Los 7'!A4586)),""),"")</f>
        <v>0.875</v>
      </c>
      <c r="E4586" s="9">
        <f t="shared" si="574"/>
        <v>21</v>
      </c>
      <c r="F4586">
        <v>33.775555306000001</v>
      </c>
      <c r="G4586" s="12">
        <f t="shared" si="569"/>
        <v>2.8149999999999999</v>
      </c>
      <c r="H4586" s="18">
        <f t="shared" si="570"/>
        <v>33.776000000000003</v>
      </c>
      <c r="I4586" s="21">
        <v>31.68</v>
      </c>
      <c r="J4586" s="14">
        <v>31.68</v>
      </c>
      <c r="K4586" s="14">
        <f t="shared" si="571"/>
        <v>0</v>
      </c>
      <c r="L4586" s="13">
        <f t="shared" si="572"/>
        <v>2.0960000000000036</v>
      </c>
      <c r="M4586" s="53">
        <v>2.0960000000000036</v>
      </c>
      <c r="N4586" s="45">
        <f t="shared" si="573"/>
        <v>0</v>
      </c>
      <c r="P4586" s="56"/>
    </row>
    <row r="4587" spans="1:16" x14ac:dyDescent="0.2">
      <c r="A4587" s="5">
        <v>45848.916666666664</v>
      </c>
      <c r="B4587" s="10">
        <f t="shared" si="568"/>
        <v>45848</v>
      </c>
      <c r="C4587" s="4">
        <f t="shared" si="575"/>
        <v>0.875</v>
      </c>
      <c r="D4587" s="4">
        <f>IF('Kauf Restprofil Los 7'!A4587&lt;&gt;"",IF('Kauf Restprofil Los 7'!A4587&lt;&gt;"",TIME(HOUR('Kauf Restprofil Los 7'!A4587),MINUTE('Kauf Restprofil Los 7'!A4587),SECOND('Kauf Restprofil Los 7'!A4587)),""),"")</f>
        <v>0.91666666666666663</v>
      </c>
      <c r="E4587" s="9">
        <f t="shared" si="574"/>
        <v>22</v>
      </c>
      <c r="F4587">
        <v>31.351167152999999</v>
      </c>
      <c r="G4587" s="12">
        <f t="shared" si="569"/>
        <v>2.613</v>
      </c>
      <c r="H4587" s="18">
        <f t="shared" si="570"/>
        <v>31.350999999999999</v>
      </c>
      <c r="I4587" s="21">
        <v>27.54</v>
      </c>
      <c r="J4587" s="14">
        <v>27.54</v>
      </c>
      <c r="K4587" s="14">
        <f t="shared" si="571"/>
        <v>0</v>
      </c>
      <c r="L4587" s="13">
        <f t="shared" si="572"/>
        <v>3.8109999999999999</v>
      </c>
      <c r="M4587" s="53">
        <v>3.8109999999999999</v>
      </c>
      <c r="N4587" s="45">
        <f t="shared" si="573"/>
        <v>0</v>
      </c>
      <c r="P4587" s="56"/>
    </row>
    <row r="4588" spans="1:16" x14ac:dyDescent="0.2">
      <c r="A4588" s="5">
        <v>45848.958333333336</v>
      </c>
      <c r="B4588" s="10">
        <f t="shared" si="568"/>
        <v>45848</v>
      </c>
      <c r="C4588" s="4">
        <f t="shared" si="575"/>
        <v>0.91666666666666663</v>
      </c>
      <c r="D4588" s="4">
        <f>IF('Kauf Restprofil Los 7'!A4588&lt;&gt;"",IF('Kauf Restprofil Los 7'!A4588&lt;&gt;"",TIME(HOUR('Kauf Restprofil Los 7'!A4588),MINUTE('Kauf Restprofil Los 7'!A4588),SECOND('Kauf Restprofil Los 7'!A4588)),""),"")</f>
        <v>0.95833333333333337</v>
      </c>
      <c r="E4588" s="9">
        <f t="shared" si="574"/>
        <v>23</v>
      </c>
      <c r="F4588">
        <v>28.688926290000001</v>
      </c>
      <c r="G4588" s="12">
        <f t="shared" si="569"/>
        <v>2.391</v>
      </c>
      <c r="H4588" s="18">
        <f t="shared" si="570"/>
        <v>28.689</v>
      </c>
      <c r="I4588" s="21">
        <v>24.36</v>
      </c>
      <c r="J4588" s="14">
        <v>24.36</v>
      </c>
      <c r="K4588" s="14">
        <f t="shared" si="571"/>
        <v>0</v>
      </c>
      <c r="L4588" s="13">
        <f t="shared" si="572"/>
        <v>4.3290000000000006</v>
      </c>
      <c r="M4588" s="53">
        <v>4.3290000000000006</v>
      </c>
      <c r="N4588" s="45">
        <f t="shared" si="573"/>
        <v>0</v>
      </c>
      <c r="P4588" s="56"/>
    </row>
    <row r="4589" spans="1:16" x14ac:dyDescent="0.2">
      <c r="A4589" s="5">
        <v>45849</v>
      </c>
      <c r="B4589" s="10">
        <f t="shared" si="568"/>
        <v>45848</v>
      </c>
      <c r="C4589" s="4">
        <f t="shared" si="575"/>
        <v>0.95833333333333337</v>
      </c>
      <c r="D4589" s="4">
        <f>IF('Kauf Restprofil Los 7'!A4589&lt;&gt;"",IF('Kauf Restprofil Los 7'!A4589&lt;&gt;"",TIME(HOUR('Kauf Restprofil Los 7'!A4589),MINUTE('Kauf Restprofil Los 7'!A4589),SECOND('Kauf Restprofil Los 7'!A4589)),""),"")</f>
        <v>0</v>
      </c>
      <c r="E4589" s="9">
        <f t="shared" si="574"/>
        <v>24</v>
      </c>
      <c r="F4589">
        <v>24.568592765999998</v>
      </c>
      <c r="G4589" s="12">
        <f t="shared" si="569"/>
        <v>2.0470000000000002</v>
      </c>
      <c r="H4589" s="18">
        <f t="shared" si="570"/>
        <v>24.568999999999999</v>
      </c>
      <c r="I4589" s="21">
        <v>20.22</v>
      </c>
      <c r="J4589" s="14">
        <v>20.22</v>
      </c>
      <c r="K4589" s="14">
        <f t="shared" si="571"/>
        <v>0</v>
      </c>
      <c r="L4589" s="13">
        <f t="shared" si="572"/>
        <v>4.3490000000000002</v>
      </c>
      <c r="M4589" s="53">
        <v>4.3490000000000002</v>
      </c>
      <c r="N4589" s="45">
        <f t="shared" si="573"/>
        <v>0</v>
      </c>
      <c r="P4589" s="56"/>
    </row>
    <row r="4590" spans="1:16" x14ac:dyDescent="0.2">
      <c r="A4590" s="5">
        <v>45849.041666666664</v>
      </c>
      <c r="B4590" s="10">
        <f t="shared" si="568"/>
        <v>45849</v>
      </c>
      <c r="C4590" s="4">
        <f t="shared" si="575"/>
        <v>0</v>
      </c>
      <c r="D4590" s="4">
        <f>IF('Kauf Restprofil Los 7'!A4590&lt;&gt;"",IF('Kauf Restprofil Los 7'!A4590&lt;&gt;"",TIME(HOUR('Kauf Restprofil Los 7'!A4590),MINUTE('Kauf Restprofil Los 7'!A4590),SECOND('Kauf Restprofil Los 7'!A4590)),""),"")</f>
        <v>4.1666666666666664E-2</v>
      </c>
      <c r="E4590" s="9">
        <f t="shared" si="574"/>
        <v>1</v>
      </c>
      <c r="F4590">
        <v>21.25117427</v>
      </c>
      <c r="G4590" s="12">
        <f t="shared" si="569"/>
        <v>1.7709999999999999</v>
      </c>
      <c r="H4590" s="18">
        <f t="shared" si="570"/>
        <v>21.251000000000001</v>
      </c>
      <c r="I4590" s="21">
        <v>17.64</v>
      </c>
      <c r="J4590" s="14">
        <v>17.64</v>
      </c>
      <c r="K4590" s="14">
        <f t="shared" si="571"/>
        <v>0</v>
      </c>
      <c r="L4590" s="13">
        <f t="shared" si="572"/>
        <v>3.6110000000000007</v>
      </c>
      <c r="M4590" s="53">
        <v>3.6110000000000007</v>
      </c>
      <c r="N4590" s="45">
        <f t="shared" si="573"/>
        <v>0</v>
      </c>
      <c r="P4590" s="56"/>
    </row>
    <row r="4591" spans="1:16" x14ac:dyDescent="0.2">
      <c r="A4591" s="5">
        <v>45849.083333333336</v>
      </c>
      <c r="B4591" s="10">
        <f t="shared" si="568"/>
        <v>45849</v>
      </c>
      <c r="C4591" s="4">
        <f t="shared" si="575"/>
        <v>4.1666666666666664E-2</v>
      </c>
      <c r="D4591" s="4">
        <f>IF('Kauf Restprofil Los 7'!A4591&lt;&gt;"",IF('Kauf Restprofil Los 7'!A4591&lt;&gt;"",TIME(HOUR('Kauf Restprofil Los 7'!A4591),MINUTE('Kauf Restprofil Los 7'!A4591),SECOND('Kauf Restprofil Los 7'!A4591)),""),"")</f>
        <v>8.3333333333333329E-2</v>
      </c>
      <c r="E4591" s="9">
        <f t="shared" si="574"/>
        <v>2</v>
      </c>
      <c r="F4591">
        <v>19.961028239000001</v>
      </c>
      <c r="G4591" s="12">
        <f t="shared" si="569"/>
        <v>1.663</v>
      </c>
      <c r="H4591" s="18">
        <f t="shared" si="570"/>
        <v>19.960999999999999</v>
      </c>
      <c r="I4591" s="21">
        <v>16.200000000000003</v>
      </c>
      <c r="J4591" s="14">
        <v>16.200000000000003</v>
      </c>
      <c r="K4591" s="14">
        <f t="shared" si="571"/>
        <v>0</v>
      </c>
      <c r="L4591" s="13">
        <f t="shared" si="572"/>
        <v>3.7609999999999957</v>
      </c>
      <c r="M4591" s="53">
        <v>3.7609999999999957</v>
      </c>
      <c r="N4591" s="45">
        <f t="shared" si="573"/>
        <v>0</v>
      </c>
      <c r="P4591" s="56"/>
    </row>
    <row r="4592" spans="1:16" x14ac:dyDescent="0.2">
      <c r="A4592" s="5">
        <v>45849.125</v>
      </c>
      <c r="B4592" s="10">
        <f t="shared" si="568"/>
        <v>45849</v>
      </c>
      <c r="C4592" s="4">
        <f t="shared" si="575"/>
        <v>8.3333333333333329E-2</v>
      </c>
      <c r="D4592" s="4">
        <f>IF('Kauf Restprofil Los 7'!A4592&lt;&gt;"",IF('Kauf Restprofil Los 7'!A4592&lt;&gt;"",TIME(HOUR('Kauf Restprofil Los 7'!A4592),MINUTE('Kauf Restprofil Los 7'!A4592),SECOND('Kauf Restprofil Los 7'!A4592)),""),"")</f>
        <v>0.125</v>
      </c>
      <c r="E4592" s="9">
        <f t="shared" si="574"/>
        <v>3</v>
      </c>
      <c r="F4592">
        <v>19.052623152999999</v>
      </c>
      <c r="G4592" s="12">
        <f t="shared" si="569"/>
        <v>1.5880000000000001</v>
      </c>
      <c r="H4592" s="18">
        <f t="shared" si="570"/>
        <v>19.053000000000001</v>
      </c>
      <c r="I4592" s="21">
        <v>15.899999999999999</v>
      </c>
      <c r="J4592" s="14">
        <v>15.899999999999999</v>
      </c>
      <c r="K4592" s="14">
        <f t="shared" si="571"/>
        <v>0</v>
      </c>
      <c r="L4592" s="13">
        <f t="shared" si="572"/>
        <v>3.1530000000000022</v>
      </c>
      <c r="M4592" s="53">
        <v>3.1530000000000022</v>
      </c>
      <c r="N4592" s="45">
        <f t="shared" si="573"/>
        <v>0</v>
      </c>
      <c r="P4592" s="56"/>
    </row>
    <row r="4593" spans="1:16" x14ac:dyDescent="0.2">
      <c r="A4593" s="5">
        <v>45849.166666666664</v>
      </c>
      <c r="B4593" s="10">
        <f t="shared" si="568"/>
        <v>45849</v>
      </c>
      <c r="C4593" s="4">
        <f t="shared" si="575"/>
        <v>0.125</v>
      </c>
      <c r="D4593" s="4">
        <f>IF('Kauf Restprofil Los 7'!A4593&lt;&gt;"",IF('Kauf Restprofil Los 7'!A4593&lt;&gt;"",TIME(HOUR('Kauf Restprofil Los 7'!A4593),MINUTE('Kauf Restprofil Los 7'!A4593),SECOND('Kauf Restprofil Los 7'!A4593)),""),"")</f>
        <v>0.16666666666666666</v>
      </c>
      <c r="E4593" s="9">
        <f t="shared" si="574"/>
        <v>4</v>
      </c>
      <c r="F4593">
        <v>18.572944440000001</v>
      </c>
      <c r="G4593" s="12">
        <f t="shared" si="569"/>
        <v>1.548</v>
      </c>
      <c r="H4593" s="18">
        <f t="shared" si="570"/>
        <v>18.573</v>
      </c>
      <c r="I4593" s="21">
        <v>15.84</v>
      </c>
      <c r="J4593" s="14">
        <v>15.84</v>
      </c>
      <c r="K4593" s="14">
        <f t="shared" si="571"/>
        <v>0</v>
      </c>
      <c r="L4593" s="13">
        <f t="shared" si="572"/>
        <v>2.7330000000000005</v>
      </c>
      <c r="M4593" s="53">
        <v>2.7330000000000005</v>
      </c>
      <c r="N4593" s="45">
        <f t="shared" si="573"/>
        <v>0</v>
      </c>
      <c r="P4593" s="56"/>
    </row>
    <row r="4594" spans="1:16" x14ac:dyDescent="0.2">
      <c r="A4594" s="5">
        <v>45849.208333333336</v>
      </c>
      <c r="B4594" s="10">
        <f t="shared" si="568"/>
        <v>45849</v>
      </c>
      <c r="C4594" s="4">
        <f t="shared" si="575"/>
        <v>0.16666666666666666</v>
      </c>
      <c r="D4594" s="4">
        <f>IF('Kauf Restprofil Los 7'!A4594&lt;&gt;"",IF('Kauf Restprofil Los 7'!A4594&lt;&gt;"",TIME(HOUR('Kauf Restprofil Los 7'!A4594),MINUTE('Kauf Restprofil Los 7'!A4594),SECOND('Kauf Restprofil Los 7'!A4594)),""),"")</f>
        <v>0.20833333333333334</v>
      </c>
      <c r="E4594" s="9">
        <f t="shared" si="574"/>
        <v>5</v>
      </c>
      <c r="F4594">
        <v>19.292515322</v>
      </c>
      <c r="G4594" s="12">
        <f t="shared" si="569"/>
        <v>1.6080000000000001</v>
      </c>
      <c r="H4594" s="18">
        <f t="shared" si="570"/>
        <v>19.292999999999999</v>
      </c>
      <c r="I4594" s="21">
        <v>16.559999999999999</v>
      </c>
      <c r="J4594" s="14">
        <v>16.559999999999999</v>
      </c>
      <c r="K4594" s="14">
        <f t="shared" si="571"/>
        <v>0</v>
      </c>
      <c r="L4594" s="13">
        <f t="shared" si="572"/>
        <v>2.7330000000000005</v>
      </c>
      <c r="M4594" s="53">
        <v>2.7330000000000005</v>
      </c>
      <c r="N4594" s="45">
        <f t="shared" si="573"/>
        <v>0</v>
      </c>
      <c r="P4594" s="56"/>
    </row>
    <row r="4595" spans="1:16" x14ac:dyDescent="0.2">
      <c r="A4595" s="5">
        <v>45849.25</v>
      </c>
      <c r="B4595" s="10">
        <f t="shared" si="568"/>
        <v>45849</v>
      </c>
      <c r="C4595" s="4">
        <f t="shared" si="575"/>
        <v>0.20833333333333334</v>
      </c>
      <c r="D4595" s="4">
        <f>IF('Kauf Restprofil Los 7'!A4595&lt;&gt;"",IF('Kauf Restprofil Los 7'!A4595&lt;&gt;"",TIME(HOUR('Kauf Restprofil Los 7'!A4595),MINUTE('Kauf Restprofil Los 7'!A4595),SECOND('Kauf Restprofil Los 7'!A4595)),""),"")</f>
        <v>0.25</v>
      </c>
      <c r="E4595" s="9">
        <f t="shared" si="574"/>
        <v>6</v>
      </c>
      <c r="F4595">
        <v>21.738253931999999</v>
      </c>
      <c r="G4595" s="12">
        <f t="shared" si="569"/>
        <v>1.8120000000000001</v>
      </c>
      <c r="H4595" s="18">
        <f t="shared" si="570"/>
        <v>21.738</v>
      </c>
      <c r="I4595" s="21">
        <v>19.02</v>
      </c>
      <c r="J4595" s="14">
        <v>19.02</v>
      </c>
      <c r="K4595" s="14">
        <f t="shared" si="571"/>
        <v>0</v>
      </c>
      <c r="L4595" s="13">
        <f t="shared" si="572"/>
        <v>2.718</v>
      </c>
      <c r="M4595" s="53">
        <v>2.718</v>
      </c>
      <c r="N4595" s="45">
        <f t="shared" si="573"/>
        <v>0</v>
      </c>
      <c r="P4595" s="56"/>
    </row>
    <row r="4596" spans="1:16" x14ac:dyDescent="0.2">
      <c r="A4596" s="5">
        <v>45849.291666666664</v>
      </c>
      <c r="B4596" s="10">
        <f t="shared" si="568"/>
        <v>45849</v>
      </c>
      <c r="C4596" s="4">
        <f t="shared" si="575"/>
        <v>0.25</v>
      </c>
      <c r="D4596" s="4">
        <f>IF('Kauf Restprofil Los 7'!A4596&lt;&gt;"",IF('Kauf Restprofil Los 7'!A4596&lt;&gt;"",TIME(HOUR('Kauf Restprofil Los 7'!A4596),MINUTE('Kauf Restprofil Los 7'!A4596),SECOND('Kauf Restprofil Los 7'!A4596)),""),"")</f>
        <v>0.29166666666666669</v>
      </c>
      <c r="E4596" s="9">
        <f t="shared" si="574"/>
        <v>7</v>
      </c>
      <c r="F4596">
        <v>26.734503387</v>
      </c>
      <c r="G4596" s="12">
        <f t="shared" si="569"/>
        <v>2.2280000000000002</v>
      </c>
      <c r="H4596" s="18">
        <f t="shared" si="570"/>
        <v>26.734999999999999</v>
      </c>
      <c r="I4596" s="21">
        <v>26.04</v>
      </c>
      <c r="J4596" s="14">
        <v>26.04</v>
      </c>
      <c r="K4596" s="14">
        <f t="shared" si="571"/>
        <v>0</v>
      </c>
      <c r="L4596" s="13">
        <f t="shared" si="572"/>
        <v>0.69500000000000028</v>
      </c>
      <c r="M4596" s="53">
        <v>0.69500000000000028</v>
      </c>
      <c r="N4596" s="45">
        <f t="shared" si="573"/>
        <v>0</v>
      </c>
      <c r="P4596" s="56"/>
    </row>
    <row r="4597" spans="1:16" x14ac:dyDescent="0.2">
      <c r="A4597" s="5">
        <v>45849.333333333336</v>
      </c>
      <c r="B4597" s="10">
        <f t="shared" si="568"/>
        <v>45849</v>
      </c>
      <c r="C4597" s="4">
        <f t="shared" si="575"/>
        <v>0.29166666666666669</v>
      </c>
      <c r="D4597" s="4">
        <f>IF('Kauf Restprofil Los 7'!A4597&lt;&gt;"",IF('Kauf Restprofil Los 7'!A4597&lt;&gt;"",TIME(HOUR('Kauf Restprofil Los 7'!A4597),MINUTE('Kauf Restprofil Los 7'!A4597),SECOND('Kauf Restprofil Los 7'!A4597)),""),"")</f>
        <v>0.33333333333333331</v>
      </c>
      <c r="E4597" s="9">
        <f t="shared" si="574"/>
        <v>8</v>
      </c>
      <c r="F4597">
        <v>32.116054855000002</v>
      </c>
      <c r="G4597" s="12">
        <f t="shared" si="569"/>
        <v>2.6760000000000002</v>
      </c>
      <c r="H4597" s="18">
        <f t="shared" si="570"/>
        <v>32.116</v>
      </c>
      <c r="I4597" s="21">
        <v>32.76</v>
      </c>
      <c r="J4597" s="14">
        <v>32.76</v>
      </c>
      <c r="K4597" s="14">
        <f t="shared" si="571"/>
        <v>0</v>
      </c>
      <c r="L4597" s="13">
        <f t="shared" si="572"/>
        <v>-0.64399999999999835</v>
      </c>
      <c r="M4597" s="53">
        <v>0</v>
      </c>
      <c r="N4597" s="45">
        <f t="shared" si="573"/>
        <v>-0.64399999999999835</v>
      </c>
      <c r="P4597" s="56"/>
    </row>
    <row r="4598" spans="1:16" x14ac:dyDescent="0.2">
      <c r="A4598" s="5">
        <v>45849.375</v>
      </c>
      <c r="B4598" s="10">
        <f t="shared" si="568"/>
        <v>45849</v>
      </c>
      <c r="C4598" s="4">
        <f t="shared" si="575"/>
        <v>0.33333333333333331</v>
      </c>
      <c r="D4598" s="4">
        <f>IF('Kauf Restprofil Los 7'!A4598&lt;&gt;"",IF('Kauf Restprofil Los 7'!A4598&lt;&gt;"",TIME(HOUR('Kauf Restprofil Los 7'!A4598),MINUTE('Kauf Restprofil Los 7'!A4598),SECOND('Kauf Restprofil Los 7'!A4598)),""),"")</f>
        <v>0.375</v>
      </c>
      <c r="E4598" s="9">
        <f t="shared" si="574"/>
        <v>9</v>
      </c>
      <c r="F4598">
        <v>34.814254112</v>
      </c>
      <c r="G4598" s="12">
        <f t="shared" si="569"/>
        <v>2.9009999999999998</v>
      </c>
      <c r="H4598" s="18">
        <f t="shared" si="570"/>
        <v>34.814</v>
      </c>
      <c r="I4598" s="21">
        <v>38.04</v>
      </c>
      <c r="J4598" s="14">
        <v>38.04</v>
      </c>
      <c r="K4598" s="14">
        <f t="shared" si="571"/>
        <v>0</v>
      </c>
      <c r="L4598" s="13">
        <f t="shared" si="572"/>
        <v>-3.2259999999999991</v>
      </c>
      <c r="M4598" s="53">
        <v>0</v>
      </c>
      <c r="N4598" s="45">
        <f t="shared" si="573"/>
        <v>-3.2259999999999991</v>
      </c>
      <c r="P4598" s="56"/>
    </row>
    <row r="4599" spans="1:16" x14ac:dyDescent="0.2">
      <c r="A4599" s="5">
        <v>45849.416666666664</v>
      </c>
      <c r="B4599" s="10">
        <f t="shared" si="568"/>
        <v>45849</v>
      </c>
      <c r="C4599" s="4">
        <f t="shared" si="575"/>
        <v>0.375</v>
      </c>
      <c r="D4599" s="4">
        <f>IF('Kauf Restprofil Los 7'!A4599&lt;&gt;"",IF('Kauf Restprofil Los 7'!A4599&lt;&gt;"",TIME(HOUR('Kauf Restprofil Los 7'!A4599),MINUTE('Kauf Restprofil Los 7'!A4599),SECOND('Kauf Restprofil Los 7'!A4599)),""),"")</f>
        <v>0.41666666666666669</v>
      </c>
      <c r="E4599" s="9">
        <f t="shared" si="574"/>
        <v>10</v>
      </c>
      <c r="F4599">
        <v>34.257933227999999</v>
      </c>
      <c r="G4599" s="12">
        <f t="shared" si="569"/>
        <v>2.855</v>
      </c>
      <c r="H4599" s="18">
        <f t="shared" si="570"/>
        <v>34.258000000000003</v>
      </c>
      <c r="I4599" s="21">
        <v>39.18</v>
      </c>
      <c r="J4599" s="14">
        <v>39.18</v>
      </c>
      <c r="K4599" s="14">
        <f t="shared" si="571"/>
        <v>0</v>
      </c>
      <c r="L4599" s="13">
        <f t="shared" si="572"/>
        <v>-4.921999999999997</v>
      </c>
      <c r="M4599" s="53">
        <v>0</v>
      </c>
      <c r="N4599" s="45">
        <f t="shared" si="573"/>
        <v>-4.921999999999997</v>
      </c>
      <c r="P4599" s="56"/>
    </row>
    <row r="4600" spans="1:16" x14ac:dyDescent="0.2">
      <c r="A4600" s="5">
        <v>45849.458333333336</v>
      </c>
      <c r="B4600" s="10">
        <f t="shared" si="568"/>
        <v>45849</v>
      </c>
      <c r="C4600" s="4">
        <f t="shared" si="575"/>
        <v>0.41666666666666669</v>
      </c>
      <c r="D4600" s="4">
        <f>IF('Kauf Restprofil Los 7'!A4600&lt;&gt;"",IF('Kauf Restprofil Los 7'!A4600&lt;&gt;"",TIME(HOUR('Kauf Restprofil Los 7'!A4600),MINUTE('Kauf Restprofil Los 7'!A4600),SECOND('Kauf Restprofil Los 7'!A4600)),""),"")</f>
        <v>0.45833333333333331</v>
      </c>
      <c r="E4600" s="9">
        <f t="shared" si="574"/>
        <v>11</v>
      </c>
      <c r="F4600">
        <v>34.455561398999997</v>
      </c>
      <c r="G4600" s="12">
        <f t="shared" si="569"/>
        <v>2.871</v>
      </c>
      <c r="H4600" s="18">
        <f t="shared" si="570"/>
        <v>34.456000000000003</v>
      </c>
      <c r="I4600" s="21">
        <v>41.82</v>
      </c>
      <c r="J4600" s="14">
        <v>41.82</v>
      </c>
      <c r="K4600" s="14">
        <f t="shared" si="571"/>
        <v>0</v>
      </c>
      <c r="L4600" s="13">
        <f t="shared" si="572"/>
        <v>-7.3639999999999972</v>
      </c>
      <c r="M4600" s="53">
        <v>0</v>
      </c>
      <c r="N4600" s="45">
        <f t="shared" si="573"/>
        <v>-7.3639999999999972</v>
      </c>
      <c r="P4600" s="56"/>
    </row>
    <row r="4601" spans="1:16" x14ac:dyDescent="0.2">
      <c r="A4601" s="5">
        <v>45849.5</v>
      </c>
      <c r="B4601" s="10">
        <f t="shared" si="568"/>
        <v>45849</v>
      </c>
      <c r="C4601" s="4">
        <f t="shared" si="575"/>
        <v>0.45833333333333331</v>
      </c>
      <c r="D4601" s="4">
        <f>IF('Kauf Restprofil Los 7'!A4601&lt;&gt;"",IF('Kauf Restprofil Los 7'!A4601&lt;&gt;"",TIME(HOUR('Kauf Restprofil Los 7'!A4601),MINUTE('Kauf Restprofil Los 7'!A4601),SECOND('Kauf Restprofil Los 7'!A4601)),""),"")</f>
        <v>0.5</v>
      </c>
      <c r="E4601" s="9">
        <f t="shared" si="574"/>
        <v>12</v>
      </c>
      <c r="F4601">
        <v>36.786589673000002</v>
      </c>
      <c r="G4601" s="12">
        <f t="shared" si="569"/>
        <v>3.0659999999999998</v>
      </c>
      <c r="H4601" s="18">
        <f t="shared" si="570"/>
        <v>36.786999999999999</v>
      </c>
      <c r="I4601" s="21">
        <v>43.44</v>
      </c>
      <c r="J4601" s="14">
        <v>43.44</v>
      </c>
      <c r="K4601" s="14">
        <f t="shared" si="571"/>
        <v>0</v>
      </c>
      <c r="L4601" s="13">
        <f t="shared" si="572"/>
        <v>-6.6529999999999987</v>
      </c>
      <c r="M4601" s="53">
        <v>0</v>
      </c>
      <c r="N4601" s="45">
        <f t="shared" si="573"/>
        <v>-6.6529999999999987</v>
      </c>
      <c r="P4601" s="56"/>
    </row>
    <row r="4602" spans="1:16" x14ac:dyDescent="0.2">
      <c r="A4602" s="5">
        <v>45849.541666666664</v>
      </c>
      <c r="B4602" s="10">
        <f t="shared" si="568"/>
        <v>45849</v>
      </c>
      <c r="C4602" s="4">
        <f t="shared" si="575"/>
        <v>0.5</v>
      </c>
      <c r="D4602" s="4">
        <f>IF('Kauf Restprofil Los 7'!A4602&lt;&gt;"",IF('Kauf Restprofil Los 7'!A4602&lt;&gt;"",TIME(HOUR('Kauf Restprofil Los 7'!A4602),MINUTE('Kauf Restprofil Los 7'!A4602),SECOND('Kauf Restprofil Los 7'!A4602)),""),"")</f>
        <v>0.54166666666666663</v>
      </c>
      <c r="E4602" s="9">
        <f t="shared" si="574"/>
        <v>13</v>
      </c>
      <c r="F4602">
        <v>36.233468963999997</v>
      </c>
      <c r="G4602" s="12">
        <f t="shared" si="569"/>
        <v>3.0190000000000001</v>
      </c>
      <c r="H4602" s="18">
        <f t="shared" si="570"/>
        <v>36.232999999999997</v>
      </c>
      <c r="I4602" s="21">
        <v>40.619999999999997</v>
      </c>
      <c r="J4602" s="14">
        <v>40.619999999999997</v>
      </c>
      <c r="K4602" s="14">
        <f t="shared" si="571"/>
        <v>0</v>
      </c>
      <c r="L4602" s="13">
        <f t="shared" si="572"/>
        <v>-4.3870000000000005</v>
      </c>
      <c r="M4602" s="53">
        <v>0</v>
      </c>
      <c r="N4602" s="45">
        <f t="shared" si="573"/>
        <v>-4.3870000000000005</v>
      </c>
      <c r="P4602" s="56"/>
    </row>
    <row r="4603" spans="1:16" x14ac:dyDescent="0.2">
      <c r="A4603" s="5">
        <v>45849.583333333336</v>
      </c>
      <c r="B4603" s="10">
        <f t="shared" si="568"/>
        <v>45849</v>
      </c>
      <c r="C4603" s="4">
        <f t="shared" si="575"/>
        <v>0.54166666666666663</v>
      </c>
      <c r="D4603" s="4">
        <f>IF('Kauf Restprofil Los 7'!A4603&lt;&gt;"",IF('Kauf Restprofil Los 7'!A4603&lt;&gt;"",TIME(HOUR('Kauf Restprofil Los 7'!A4603),MINUTE('Kauf Restprofil Los 7'!A4603),SECOND('Kauf Restprofil Los 7'!A4603)),""),"")</f>
        <v>0.58333333333333337</v>
      </c>
      <c r="E4603" s="9">
        <f t="shared" si="574"/>
        <v>14</v>
      </c>
      <c r="F4603">
        <v>36.906988349000002</v>
      </c>
      <c r="G4603" s="12">
        <f t="shared" si="569"/>
        <v>3.0760000000000001</v>
      </c>
      <c r="H4603" s="18">
        <f t="shared" si="570"/>
        <v>36.906999999999996</v>
      </c>
      <c r="I4603" s="21">
        <v>37.92</v>
      </c>
      <c r="J4603" s="14">
        <v>37.92</v>
      </c>
      <c r="K4603" s="14">
        <f t="shared" si="571"/>
        <v>0</v>
      </c>
      <c r="L4603" s="13">
        <f t="shared" si="572"/>
        <v>-1.0130000000000052</v>
      </c>
      <c r="M4603" s="53">
        <v>0</v>
      </c>
      <c r="N4603" s="45">
        <f t="shared" si="573"/>
        <v>-1.0130000000000052</v>
      </c>
      <c r="P4603" s="56"/>
    </row>
    <row r="4604" spans="1:16" x14ac:dyDescent="0.2">
      <c r="A4604" s="5">
        <v>45849.625</v>
      </c>
      <c r="B4604" s="10">
        <f t="shared" si="568"/>
        <v>45849</v>
      </c>
      <c r="C4604" s="4">
        <f t="shared" si="575"/>
        <v>0.58333333333333337</v>
      </c>
      <c r="D4604" s="4">
        <f>IF('Kauf Restprofil Los 7'!A4604&lt;&gt;"",IF('Kauf Restprofil Los 7'!A4604&lt;&gt;"",TIME(HOUR('Kauf Restprofil Los 7'!A4604),MINUTE('Kauf Restprofil Los 7'!A4604),SECOND('Kauf Restprofil Los 7'!A4604)),""),"")</f>
        <v>0.625</v>
      </c>
      <c r="E4604" s="9">
        <f t="shared" si="574"/>
        <v>15</v>
      </c>
      <c r="F4604">
        <v>35.236326949000002</v>
      </c>
      <c r="G4604" s="12">
        <f t="shared" si="569"/>
        <v>2.9359999999999999</v>
      </c>
      <c r="H4604" s="18">
        <f t="shared" si="570"/>
        <v>35.235999999999997</v>
      </c>
      <c r="I4604" s="21">
        <v>35.519999999999996</v>
      </c>
      <c r="J4604" s="14">
        <v>35.519999999999996</v>
      </c>
      <c r="K4604" s="14">
        <f t="shared" si="571"/>
        <v>0</v>
      </c>
      <c r="L4604" s="13">
        <f t="shared" si="572"/>
        <v>-0.28399999999999892</v>
      </c>
      <c r="M4604" s="53">
        <v>0</v>
      </c>
      <c r="N4604" s="45">
        <f t="shared" si="573"/>
        <v>-0.28399999999999892</v>
      </c>
      <c r="P4604" s="56"/>
    </row>
    <row r="4605" spans="1:16" x14ac:dyDescent="0.2">
      <c r="A4605" s="5">
        <v>45849.666666666664</v>
      </c>
      <c r="B4605" s="10">
        <f t="shared" si="568"/>
        <v>45849</v>
      </c>
      <c r="C4605" s="4">
        <f t="shared" si="575"/>
        <v>0.625</v>
      </c>
      <c r="D4605" s="4">
        <f>IF('Kauf Restprofil Los 7'!A4605&lt;&gt;"",IF('Kauf Restprofil Los 7'!A4605&lt;&gt;"",TIME(HOUR('Kauf Restprofil Los 7'!A4605),MINUTE('Kauf Restprofil Los 7'!A4605),SECOND('Kauf Restprofil Los 7'!A4605)),""),"")</f>
        <v>0.66666666666666663</v>
      </c>
      <c r="E4605" s="9">
        <f t="shared" si="574"/>
        <v>16</v>
      </c>
      <c r="F4605">
        <v>34.447835417</v>
      </c>
      <c r="G4605" s="12">
        <f t="shared" si="569"/>
        <v>2.871</v>
      </c>
      <c r="H4605" s="18">
        <f t="shared" si="570"/>
        <v>34.448</v>
      </c>
      <c r="I4605" s="21">
        <v>32.58</v>
      </c>
      <c r="J4605" s="14">
        <v>32.58</v>
      </c>
      <c r="K4605" s="14">
        <f t="shared" si="571"/>
        <v>0</v>
      </c>
      <c r="L4605" s="13">
        <f t="shared" si="572"/>
        <v>1.8680000000000021</v>
      </c>
      <c r="M4605" s="53">
        <v>1.8680000000000021</v>
      </c>
      <c r="N4605" s="45">
        <f t="shared" si="573"/>
        <v>0</v>
      </c>
      <c r="P4605" s="56"/>
    </row>
    <row r="4606" spans="1:16" x14ac:dyDescent="0.2">
      <c r="A4606" s="5">
        <v>45849.708333333336</v>
      </c>
      <c r="B4606" s="10">
        <f t="shared" si="568"/>
        <v>45849</v>
      </c>
      <c r="C4606" s="4">
        <f t="shared" si="575"/>
        <v>0.66666666666666663</v>
      </c>
      <c r="D4606" s="4">
        <f>IF('Kauf Restprofil Los 7'!A4606&lt;&gt;"",IF('Kauf Restprofil Los 7'!A4606&lt;&gt;"",TIME(HOUR('Kauf Restprofil Los 7'!A4606),MINUTE('Kauf Restprofil Los 7'!A4606),SECOND('Kauf Restprofil Los 7'!A4606)),""),"")</f>
        <v>0.70833333333333337</v>
      </c>
      <c r="E4606" s="9">
        <f t="shared" si="574"/>
        <v>17</v>
      </c>
      <c r="F4606">
        <v>35.267288491999999</v>
      </c>
      <c r="G4606" s="12">
        <f t="shared" si="569"/>
        <v>2.9390000000000001</v>
      </c>
      <c r="H4606" s="18">
        <f t="shared" si="570"/>
        <v>35.267000000000003</v>
      </c>
      <c r="I4606" s="21">
        <v>30.78</v>
      </c>
      <c r="J4606" s="14">
        <v>30.78</v>
      </c>
      <c r="K4606" s="14">
        <f t="shared" si="571"/>
        <v>0</v>
      </c>
      <c r="L4606" s="13">
        <f t="shared" si="572"/>
        <v>4.4870000000000019</v>
      </c>
      <c r="M4606" s="53">
        <v>4.4870000000000019</v>
      </c>
      <c r="N4606" s="45">
        <f t="shared" si="573"/>
        <v>0</v>
      </c>
      <c r="P4606" s="56"/>
    </row>
    <row r="4607" spans="1:16" x14ac:dyDescent="0.2">
      <c r="A4607" s="5">
        <v>45849.75</v>
      </c>
      <c r="B4607" s="10">
        <f t="shared" si="568"/>
        <v>45849</v>
      </c>
      <c r="C4607" s="4">
        <f t="shared" si="575"/>
        <v>0.70833333333333337</v>
      </c>
      <c r="D4607" s="4">
        <f>IF('Kauf Restprofil Los 7'!A4607&lt;&gt;"",IF('Kauf Restprofil Los 7'!A4607&lt;&gt;"",TIME(HOUR('Kauf Restprofil Los 7'!A4607),MINUTE('Kauf Restprofil Los 7'!A4607),SECOND('Kauf Restprofil Los 7'!A4607)),""),"")</f>
        <v>0.75</v>
      </c>
      <c r="E4607" s="9">
        <f t="shared" si="574"/>
        <v>18</v>
      </c>
      <c r="F4607">
        <v>38.041216433999999</v>
      </c>
      <c r="G4607" s="12">
        <f t="shared" si="569"/>
        <v>3.17</v>
      </c>
      <c r="H4607" s="18">
        <f t="shared" si="570"/>
        <v>38.040999999999997</v>
      </c>
      <c r="I4607" s="21">
        <v>30.78</v>
      </c>
      <c r="J4607" s="14">
        <v>30.78</v>
      </c>
      <c r="K4607" s="14">
        <f t="shared" si="571"/>
        <v>0</v>
      </c>
      <c r="L4607" s="13">
        <f t="shared" si="572"/>
        <v>7.2609999999999957</v>
      </c>
      <c r="M4607" s="53">
        <v>7.2609999999999957</v>
      </c>
      <c r="N4607" s="45">
        <f t="shared" si="573"/>
        <v>0</v>
      </c>
      <c r="P4607" s="56"/>
    </row>
    <row r="4608" spans="1:16" x14ac:dyDescent="0.2">
      <c r="A4608" s="5">
        <v>45849.791666666664</v>
      </c>
      <c r="B4608" s="10">
        <f t="shared" si="568"/>
        <v>45849</v>
      </c>
      <c r="C4608" s="4">
        <f t="shared" si="575"/>
        <v>0.75</v>
      </c>
      <c r="D4608" s="4">
        <f>IF('Kauf Restprofil Los 7'!A4608&lt;&gt;"",IF('Kauf Restprofil Los 7'!A4608&lt;&gt;"",TIME(HOUR('Kauf Restprofil Los 7'!A4608),MINUTE('Kauf Restprofil Los 7'!A4608),SECOND('Kauf Restprofil Los 7'!A4608)),""),"")</f>
        <v>0.79166666666666663</v>
      </c>
      <c r="E4608" s="9">
        <f t="shared" si="574"/>
        <v>19</v>
      </c>
      <c r="F4608">
        <v>37.789685902999999</v>
      </c>
      <c r="G4608" s="12">
        <f t="shared" si="569"/>
        <v>3.149</v>
      </c>
      <c r="H4608" s="18">
        <f t="shared" si="570"/>
        <v>37.79</v>
      </c>
      <c r="I4608" s="21">
        <v>31.92</v>
      </c>
      <c r="J4608" s="14">
        <v>31.92</v>
      </c>
      <c r="K4608" s="14">
        <f t="shared" si="571"/>
        <v>0</v>
      </c>
      <c r="L4608" s="13">
        <f t="shared" si="572"/>
        <v>5.8699999999999974</v>
      </c>
      <c r="M4608" s="53">
        <v>5.8699999999999974</v>
      </c>
      <c r="N4608" s="45">
        <f t="shared" si="573"/>
        <v>0</v>
      </c>
      <c r="P4608" s="56"/>
    </row>
    <row r="4609" spans="1:16" x14ac:dyDescent="0.2">
      <c r="A4609" s="5">
        <v>45849.833333333336</v>
      </c>
      <c r="B4609" s="10">
        <f t="shared" si="568"/>
        <v>45849</v>
      </c>
      <c r="C4609" s="4">
        <f t="shared" si="575"/>
        <v>0.79166666666666663</v>
      </c>
      <c r="D4609" s="4">
        <f>IF('Kauf Restprofil Los 7'!A4609&lt;&gt;"",IF('Kauf Restprofil Los 7'!A4609&lt;&gt;"",TIME(HOUR('Kauf Restprofil Los 7'!A4609),MINUTE('Kauf Restprofil Los 7'!A4609),SECOND('Kauf Restprofil Los 7'!A4609)),""),"")</f>
        <v>0.83333333333333337</v>
      </c>
      <c r="E4609" s="9">
        <f t="shared" si="574"/>
        <v>20</v>
      </c>
      <c r="F4609">
        <v>35.002098250000003</v>
      </c>
      <c r="G4609" s="12">
        <f t="shared" si="569"/>
        <v>2.9169999999999998</v>
      </c>
      <c r="H4609" s="18">
        <f t="shared" si="570"/>
        <v>35.002000000000002</v>
      </c>
      <c r="I4609" s="21">
        <v>31.92</v>
      </c>
      <c r="J4609" s="14">
        <v>31.92</v>
      </c>
      <c r="K4609" s="14">
        <f t="shared" si="571"/>
        <v>0</v>
      </c>
      <c r="L4609" s="13">
        <f t="shared" si="572"/>
        <v>3.0820000000000007</v>
      </c>
      <c r="M4609" s="53">
        <v>3.0820000000000007</v>
      </c>
      <c r="N4609" s="45">
        <f t="shared" si="573"/>
        <v>0</v>
      </c>
      <c r="P4609" s="56"/>
    </row>
    <row r="4610" spans="1:16" x14ac:dyDescent="0.2">
      <c r="A4610" s="5">
        <v>45849.875</v>
      </c>
      <c r="B4610" s="10">
        <f t="shared" si="568"/>
        <v>45849</v>
      </c>
      <c r="C4610" s="4">
        <f t="shared" si="575"/>
        <v>0.83333333333333337</v>
      </c>
      <c r="D4610" s="4">
        <f>IF('Kauf Restprofil Los 7'!A4610&lt;&gt;"",IF('Kauf Restprofil Los 7'!A4610&lt;&gt;"",TIME(HOUR('Kauf Restprofil Los 7'!A4610),MINUTE('Kauf Restprofil Los 7'!A4610),SECOND('Kauf Restprofil Los 7'!A4610)),""),"")</f>
        <v>0.875</v>
      </c>
      <c r="E4610" s="9">
        <f t="shared" si="574"/>
        <v>21</v>
      </c>
      <c r="F4610">
        <v>31.131145378999999</v>
      </c>
      <c r="G4610" s="12">
        <f t="shared" si="569"/>
        <v>2.5939999999999999</v>
      </c>
      <c r="H4610" s="18">
        <f t="shared" si="570"/>
        <v>31.131</v>
      </c>
      <c r="I4610" s="21">
        <v>29.64</v>
      </c>
      <c r="J4610" s="14">
        <v>29.64</v>
      </c>
      <c r="K4610" s="14">
        <f t="shared" si="571"/>
        <v>0</v>
      </c>
      <c r="L4610" s="13">
        <f t="shared" si="572"/>
        <v>1.4909999999999997</v>
      </c>
      <c r="M4610" s="53">
        <v>1.4909999999999997</v>
      </c>
      <c r="N4610" s="45">
        <f t="shared" si="573"/>
        <v>0</v>
      </c>
      <c r="P4610" s="56"/>
    </row>
    <row r="4611" spans="1:16" x14ac:dyDescent="0.2">
      <c r="A4611" s="5">
        <v>45849.916666666664</v>
      </c>
      <c r="B4611" s="10">
        <f t="shared" si="568"/>
        <v>45849</v>
      </c>
      <c r="C4611" s="4">
        <f t="shared" si="575"/>
        <v>0.875</v>
      </c>
      <c r="D4611" s="4">
        <f>IF('Kauf Restprofil Los 7'!A4611&lt;&gt;"",IF('Kauf Restprofil Los 7'!A4611&lt;&gt;"",TIME(HOUR('Kauf Restprofil Los 7'!A4611),MINUTE('Kauf Restprofil Los 7'!A4611),SECOND('Kauf Restprofil Los 7'!A4611)),""),"")</f>
        <v>0.91666666666666663</v>
      </c>
      <c r="E4611" s="9">
        <f t="shared" si="574"/>
        <v>22</v>
      </c>
      <c r="F4611">
        <v>27.366189109</v>
      </c>
      <c r="G4611" s="12">
        <f t="shared" si="569"/>
        <v>2.2810000000000001</v>
      </c>
      <c r="H4611" s="18">
        <f t="shared" si="570"/>
        <v>27.366</v>
      </c>
      <c r="I4611" s="21">
        <v>26.64</v>
      </c>
      <c r="J4611" s="14">
        <v>26.64</v>
      </c>
      <c r="K4611" s="14">
        <f t="shared" si="571"/>
        <v>0</v>
      </c>
      <c r="L4611" s="13">
        <f t="shared" si="572"/>
        <v>0.72599999999999909</v>
      </c>
      <c r="M4611" s="53">
        <v>0.72599999999999909</v>
      </c>
      <c r="N4611" s="45">
        <f t="shared" si="573"/>
        <v>0</v>
      </c>
      <c r="P4611" s="56"/>
    </row>
    <row r="4612" spans="1:16" x14ac:dyDescent="0.2">
      <c r="A4612" s="5">
        <v>45849.958333333336</v>
      </c>
      <c r="B4612" s="10">
        <f t="shared" si="568"/>
        <v>45849</v>
      </c>
      <c r="C4612" s="4">
        <f t="shared" si="575"/>
        <v>0.91666666666666663</v>
      </c>
      <c r="D4612" s="4">
        <f>IF('Kauf Restprofil Los 7'!A4612&lt;&gt;"",IF('Kauf Restprofil Los 7'!A4612&lt;&gt;"",TIME(HOUR('Kauf Restprofil Los 7'!A4612),MINUTE('Kauf Restprofil Los 7'!A4612),SECOND('Kauf Restprofil Los 7'!A4612)),""),"")</f>
        <v>0.95833333333333337</v>
      </c>
      <c r="E4612" s="9">
        <f t="shared" si="574"/>
        <v>23</v>
      </c>
      <c r="F4612">
        <v>24.251622803</v>
      </c>
      <c r="G4612" s="12">
        <f t="shared" si="569"/>
        <v>2.0209999999999999</v>
      </c>
      <c r="H4612" s="18">
        <f t="shared" si="570"/>
        <v>24.251999999999999</v>
      </c>
      <c r="I4612" s="21">
        <v>24.660000000000004</v>
      </c>
      <c r="J4612" s="14">
        <v>24.660000000000004</v>
      </c>
      <c r="K4612" s="14">
        <f t="shared" si="571"/>
        <v>0</v>
      </c>
      <c r="L4612" s="13">
        <f t="shared" si="572"/>
        <v>-0.4080000000000048</v>
      </c>
      <c r="M4612" s="53">
        <v>0</v>
      </c>
      <c r="N4612" s="45">
        <f t="shared" si="573"/>
        <v>-0.4080000000000048</v>
      </c>
      <c r="P4612" s="56"/>
    </row>
    <row r="4613" spans="1:16" x14ac:dyDescent="0.2">
      <c r="A4613" s="5">
        <v>45850</v>
      </c>
      <c r="B4613" s="10">
        <f t="shared" si="568"/>
        <v>45849</v>
      </c>
      <c r="C4613" s="4">
        <f t="shared" si="575"/>
        <v>0.95833333333333337</v>
      </c>
      <c r="D4613" s="4">
        <f>IF('Kauf Restprofil Los 7'!A4613&lt;&gt;"",IF('Kauf Restprofil Los 7'!A4613&lt;&gt;"",TIME(HOUR('Kauf Restprofil Los 7'!A4613),MINUTE('Kauf Restprofil Los 7'!A4613),SECOND('Kauf Restprofil Los 7'!A4613)),""),"")</f>
        <v>0</v>
      </c>
      <c r="E4613" s="9">
        <f t="shared" si="574"/>
        <v>24</v>
      </c>
      <c r="F4613">
        <v>19.952595191</v>
      </c>
      <c r="G4613" s="12">
        <f t="shared" si="569"/>
        <v>1.663</v>
      </c>
      <c r="H4613" s="18">
        <f t="shared" si="570"/>
        <v>19.952999999999999</v>
      </c>
      <c r="I4613" s="21">
        <v>20.88</v>
      </c>
      <c r="J4613" s="14">
        <v>20.88</v>
      </c>
      <c r="K4613" s="14">
        <f t="shared" si="571"/>
        <v>0</v>
      </c>
      <c r="L4613" s="13">
        <f t="shared" si="572"/>
        <v>-0.9269999999999996</v>
      </c>
      <c r="M4613" s="53">
        <v>0</v>
      </c>
      <c r="N4613" s="45">
        <f t="shared" si="573"/>
        <v>-0.9269999999999996</v>
      </c>
      <c r="P4613" s="56"/>
    </row>
    <row r="4614" spans="1:16" x14ac:dyDescent="0.2">
      <c r="A4614" s="5">
        <v>45850.041666666664</v>
      </c>
      <c r="B4614" s="10">
        <f t="shared" si="568"/>
        <v>45850</v>
      </c>
      <c r="C4614" s="4">
        <f t="shared" si="575"/>
        <v>0</v>
      </c>
      <c r="D4614" s="4">
        <f>IF('Kauf Restprofil Los 7'!A4614&lt;&gt;"",IF('Kauf Restprofil Los 7'!A4614&lt;&gt;"",TIME(HOUR('Kauf Restprofil Los 7'!A4614),MINUTE('Kauf Restprofil Los 7'!A4614),SECOND('Kauf Restprofil Los 7'!A4614)),""),"")</f>
        <v>4.1666666666666664E-2</v>
      </c>
      <c r="E4614" s="9">
        <f t="shared" si="574"/>
        <v>1</v>
      </c>
      <c r="F4614">
        <v>17.893732798999999</v>
      </c>
      <c r="G4614" s="12">
        <f t="shared" si="569"/>
        <v>1.4910000000000001</v>
      </c>
      <c r="H4614" s="18">
        <f t="shared" si="570"/>
        <v>17.893999999999998</v>
      </c>
      <c r="I4614" s="21">
        <v>17.52</v>
      </c>
      <c r="J4614" s="14">
        <v>17.52</v>
      </c>
      <c r="K4614" s="14">
        <f t="shared" si="571"/>
        <v>0</v>
      </c>
      <c r="L4614" s="13">
        <f t="shared" si="572"/>
        <v>0.37399999999999878</v>
      </c>
      <c r="M4614" s="53">
        <v>0.37399999999999878</v>
      </c>
      <c r="N4614" s="45">
        <f t="shared" si="573"/>
        <v>0</v>
      </c>
      <c r="P4614" s="56"/>
    </row>
    <row r="4615" spans="1:16" x14ac:dyDescent="0.2">
      <c r="A4615" s="5">
        <v>45850.083333333336</v>
      </c>
      <c r="B4615" s="10">
        <f t="shared" si="568"/>
        <v>45850</v>
      </c>
      <c r="C4615" s="4">
        <f t="shared" si="575"/>
        <v>4.1666666666666664E-2</v>
      </c>
      <c r="D4615" s="4">
        <f>IF('Kauf Restprofil Los 7'!A4615&lt;&gt;"",IF('Kauf Restprofil Los 7'!A4615&lt;&gt;"",TIME(HOUR('Kauf Restprofil Los 7'!A4615),MINUTE('Kauf Restprofil Los 7'!A4615),SECOND('Kauf Restprofil Los 7'!A4615)),""),"")</f>
        <v>8.3333333333333329E-2</v>
      </c>
      <c r="E4615" s="9">
        <f t="shared" si="574"/>
        <v>2</v>
      </c>
      <c r="F4615">
        <v>15.972139738999999</v>
      </c>
      <c r="G4615" s="12">
        <f t="shared" si="569"/>
        <v>1.331</v>
      </c>
      <c r="H4615" s="18">
        <f t="shared" si="570"/>
        <v>15.972</v>
      </c>
      <c r="I4615" s="21">
        <v>15.600000000000001</v>
      </c>
      <c r="J4615" s="14">
        <v>15.600000000000001</v>
      </c>
      <c r="K4615" s="14">
        <f t="shared" si="571"/>
        <v>0</v>
      </c>
      <c r="L4615" s="13">
        <f t="shared" si="572"/>
        <v>0.37199999999999811</v>
      </c>
      <c r="M4615" s="53">
        <v>0.37199999999999811</v>
      </c>
      <c r="N4615" s="45">
        <f t="shared" si="573"/>
        <v>0</v>
      </c>
      <c r="P4615" s="56"/>
    </row>
    <row r="4616" spans="1:16" x14ac:dyDescent="0.2">
      <c r="A4616" s="5">
        <v>45850.125</v>
      </c>
      <c r="B4616" s="10">
        <f t="shared" ref="B4616:B4679" si="576">IF(A4616&lt;&gt;"",IF(E4616=24,B4615,DATE(YEAR(A4616),MONTH(A4616),DAY(A4616))),"")</f>
        <v>45850</v>
      </c>
      <c r="C4616" s="4">
        <f t="shared" si="575"/>
        <v>8.3333333333333329E-2</v>
      </c>
      <c r="D4616" s="4">
        <f>IF('Kauf Restprofil Los 7'!A4616&lt;&gt;"",IF('Kauf Restprofil Los 7'!A4616&lt;&gt;"",TIME(HOUR('Kauf Restprofil Los 7'!A4616),MINUTE('Kauf Restprofil Los 7'!A4616),SECOND('Kauf Restprofil Los 7'!A4616)),""),"")</f>
        <v>0.125</v>
      </c>
      <c r="E4616" s="9">
        <f t="shared" si="574"/>
        <v>3</v>
      </c>
      <c r="F4616">
        <v>15.114722173000001</v>
      </c>
      <c r="G4616" s="12">
        <f t="shared" ref="G4616:G4679" si="577">ROUND(F4616/$H$5,3)</f>
        <v>1.26</v>
      </c>
      <c r="H4616" s="18">
        <f t="shared" ref="H4616:H4679" si="578">ROUND(F4616,3)</f>
        <v>15.115</v>
      </c>
      <c r="I4616" s="21">
        <v>14.28</v>
      </c>
      <c r="J4616" s="14">
        <v>14.28</v>
      </c>
      <c r="K4616" s="14">
        <f t="shared" ref="K4616:K4679" si="579">J4616-I4616</f>
        <v>0</v>
      </c>
      <c r="L4616" s="13">
        <f t="shared" ref="L4616:L4679" si="580">H4616-I4616</f>
        <v>0.83500000000000085</v>
      </c>
      <c r="M4616" s="53">
        <v>0.83500000000000085</v>
      </c>
      <c r="N4616" s="45">
        <f t="shared" ref="N4616:N4679" si="581">IF(L4616&lt;0,L4616,0)</f>
        <v>0</v>
      </c>
      <c r="P4616" s="56"/>
    </row>
    <row r="4617" spans="1:16" x14ac:dyDescent="0.2">
      <c r="A4617" s="5">
        <v>45850.166666666664</v>
      </c>
      <c r="B4617" s="10">
        <f t="shared" si="576"/>
        <v>45850</v>
      </c>
      <c r="C4617" s="4">
        <f t="shared" si="575"/>
        <v>0.125</v>
      </c>
      <c r="D4617" s="4">
        <f>IF('Kauf Restprofil Los 7'!A4617&lt;&gt;"",IF('Kauf Restprofil Los 7'!A4617&lt;&gt;"",TIME(HOUR('Kauf Restprofil Los 7'!A4617),MINUTE('Kauf Restprofil Los 7'!A4617),SECOND('Kauf Restprofil Los 7'!A4617)),""),"")</f>
        <v>0.16666666666666666</v>
      </c>
      <c r="E4617" s="9">
        <f t="shared" ref="E4617:E4680" si="582">IF(A4617&lt;&gt;"",IF(HOUR(A4617)=0,24,HOUR(A4617)),"")</f>
        <v>4</v>
      </c>
      <c r="F4617">
        <v>14.596784624</v>
      </c>
      <c r="G4617" s="12">
        <f t="shared" si="577"/>
        <v>1.216</v>
      </c>
      <c r="H4617" s="18">
        <f t="shared" si="578"/>
        <v>14.597</v>
      </c>
      <c r="I4617" s="21">
        <v>13.919999999999998</v>
      </c>
      <c r="J4617" s="14">
        <v>13.919999999999998</v>
      </c>
      <c r="K4617" s="14">
        <f t="shared" si="579"/>
        <v>0</v>
      </c>
      <c r="L4617" s="13">
        <f t="shared" si="580"/>
        <v>0.67700000000000138</v>
      </c>
      <c r="M4617" s="53">
        <v>0.67700000000000138</v>
      </c>
      <c r="N4617" s="45">
        <f t="shared" si="581"/>
        <v>0</v>
      </c>
      <c r="P4617" s="56"/>
    </row>
    <row r="4618" spans="1:16" x14ac:dyDescent="0.2">
      <c r="A4618" s="5">
        <v>45850.208333333336</v>
      </c>
      <c r="B4618" s="10">
        <f t="shared" si="576"/>
        <v>45850</v>
      </c>
      <c r="C4618" s="4">
        <f t="shared" ref="C4618:C4681" si="583">D4617</f>
        <v>0.16666666666666666</v>
      </c>
      <c r="D4618" s="4">
        <f>IF('Kauf Restprofil Los 7'!A4618&lt;&gt;"",IF('Kauf Restprofil Los 7'!A4618&lt;&gt;"",TIME(HOUR('Kauf Restprofil Los 7'!A4618),MINUTE('Kauf Restprofil Los 7'!A4618),SECOND('Kauf Restprofil Los 7'!A4618)),""),"")</f>
        <v>0.20833333333333334</v>
      </c>
      <c r="E4618" s="9">
        <f t="shared" si="582"/>
        <v>5</v>
      </c>
      <c r="F4618">
        <v>14.713421145</v>
      </c>
      <c r="G4618" s="12">
        <f t="shared" si="577"/>
        <v>1.226</v>
      </c>
      <c r="H4618" s="18">
        <f t="shared" si="578"/>
        <v>14.712999999999999</v>
      </c>
      <c r="I4618" s="21">
        <v>13.32</v>
      </c>
      <c r="J4618" s="14">
        <v>13.32</v>
      </c>
      <c r="K4618" s="14">
        <f t="shared" si="579"/>
        <v>0</v>
      </c>
      <c r="L4618" s="13">
        <f t="shared" si="580"/>
        <v>1.3929999999999989</v>
      </c>
      <c r="M4618" s="53">
        <v>1.3929999999999989</v>
      </c>
      <c r="N4618" s="45">
        <f t="shared" si="581"/>
        <v>0</v>
      </c>
      <c r="P4618" s="56"/>
    </row>
    <row r="4619" spans="1:16" x14ac:dyDescent="0.2">
      <c r="A4619" s="5">
        <v>45850.25</v>
      </c>
      <c r="B4619" s="10">
        <f t="shared" si="576"/>
        <v>45850</v>
      </c>
      <c r="C4619" s="4">
        <f t="shared" si="583"/>
        <v>0.20833333333333334</v>
      </c>
      <c r="D4619" s="4">
        <f>IF('Kauf Restprofil Los 7'!A4619&lt;&gt;"",IF('Kauf Restprofil Los 7'!A4619&lt;&gt;"",TIME(HOUR('Kauf Restprofil Los 7'!A4619),MINUTE('Kauf Restprofil Los 7'!A4619),SECOND('Kauf Restprofil Los 7'!A4619)),""),"")</f>
        <v>0.25</v>
      </c>
      <c r="E4619" s="9">
        <f t="shared" si="582"/>
        <v>6</v>
      </c>
      <c r="F4619">
        <v>15.293611835</v>
      </c>
      <c r="G4619" s="12">
        <f t="shared" si="577"/>
        <v>1.274</v>
      </c>
      <c r="H4619" s="18">
        <f t="shared" si="578"/>
        <v>15.294</v>
      </c>
      <c r="I4619" s="21">
        <v>13.620000000000001</v>
      </c>
      <c r="J4619" s="14">
        <v>13.620000000000001</v>
      </c>
      <c r="K4619" s="14">
        <f t="shared" si="579"/>
        <v>0</v>
      </c>
      <c r="L4619" s="13">
        <f t="shared" si="580"/>
        <v>1.6739999999999995</v>
      </c>
      <c r="M4619" s="53">
        <v>1.6739999999999995</v>
      </c>
      <c r="N4619" s="45">
        <f t="shared" si="581"/>
        <v>0</v>
      </c>
      <c r="P4619" s="56"/>
    </row>
    <row r="4620" spans="1:16" x14ac:dyDescent="0.2">
      <c r="A4620" s="5">
        <v>45850.291666666664</v>
      </c>
      <c r="B4620" s="10">
        <f t="shared" si="576"/>
        <v>45850</v>
      </c>
      <c r="C4620" s="4">
        <f t="shared" si="583"/>
        <v>0.25</v>
      </c>
      <c r="D4620" s="4">
        <f>IF('Kauf Restprofil Los 7'!A4620&lt;&gt;"",IF('Kauf Restprofil Los 7'!A4620&lt;&gt;"",TIME(HOUR('Kauf Restprofil Los 7'!A4620),MINUTE('Kauf Restprofil Los 7'!A4620),SECOND('Kauf Restprofil Los 7'!A4620)),""),"")</f>
        <v>0.29166666666666669</v>
      </c>
      <c r="E4620" s="9">
        <f t="shared" si="582"/>
        <v>7</v>
      </c>
      <c r="F4620">
        <v>17.246271931999999</v>
      </c>
      <c r="G4620" s="12">
        <f t="shared" si="577"/>
        <v>1.4370000000000001</v>
      </c>
      <c r="H4620" s="18">
        <f t="shared" si="578"/>
        <v>17.245999999999999</v>
      </c>
      <c r="I4620" s="21">
        <v>15.96</v>
      </c>
      <c r="J4620" s="14">
        <v>15.96</v>
      </c>
      <c r="K4620" s="14">
        <f t="shared" si="579"/>
        <v>0</v>
      </c>
      <c r="L4620" s="13">
        <f t="shared" si="580"/>
        <v>1.2859999999999978</v>
      </c>
      <c r="M4620" s="53">
        <v>1.2859999999999978</v>
      </c>
      <c r="N4620" s="45">
        <f t="shared" si="581"/>
        <v>0</v>
      </c>
      <c r="P4620" s="56"/>
    </row>
    <row r="4621" spans="1:16" x14ac:dyDescent="0.2">
      <c r="A4621" s="5">
        <v>45850.333333333336</v>
      </c>
      <c r="B4621" s="10">
        <f t="shared" si="576"/>
        <v>45850</v>
      </c>
      <c r="C4621" s="4">
        <f t="shared" si="583"/>
        <v>0.29166666666666669</v>
      </c>
      <c r="D4621" s="4">
        <f>IF('Kauf Restprofil Los 7'!A4621&lt;&gt;"",IF('Kauf Restprofil Los 7'!A4621&lt;&gt;"",TIME(HOUR('Kauf Restprofil Los 7'!A4621),MINUTE('Kauf Restprofil Los 7'!A4621),SECOND('Kauf Restprofil Los 7'!A4621)),""),"")</f>
        <v>0.33333333333333331</v>
      </c>
      <c r="E4621" s="9">
        <f t="shared" si="582"/>
        <v>8</v>
      </c>
      <c r="F4621">
        <v>19.681839034999999</v>
      </c>
      <c r="G4621" s="12">
        <f t="shared" si="577"/>
        <v>1.64</v>
      </c>
      <c r="H4621" s="18">
        <f t="shared" si="578"/>
        <v>19.681999999999999</v>
      </c>
      <c r="I4621" s="21">
        <v>19.200000000000003</v>
      </c>
      <c r="J4621" s="14">
        <v>19.200000000000003</v>
      </c>
      <c r="K4621" s="14">
        <f t="shared" si="579"/>
        <v>0</v>
      </c>
      <c r="L4621" s="13">
        <f t="shared" si="580"/>
        <v>0.48199999999999577</v>
      </c>
      <c r="M4621" s="53">
        <v>0.48199999999999577</v>
      </c>
      <c r="N4621" s="45">
        <f t="shared" si="581"/>
        <v>0</v>
      </c>
      <c r="P4621" s="56"/>
    </row>
    <row r="4622" spans="1:16" x14ac:dyDescent="0.2">
      <c r="A4622" s="5">
        <v>45850.375</v>
      </c>
      <c r="B4622" s="10">
        <f t="shared" si="576"/>
        <v>45850</v>
      </c>
      <c r="C4622" s="4">
        <f t="shared" si="583"/>
        <v>0.33333333333333331</v>
      </c>
      <c r="D4622" s="4">
        <f>IF('Kauf Restprofil Los 7'!A4622&lt;&gt;"",IF('Kauf Restprofil Los 7'!A4622&lt;&gt;"",TIME(HOUR('Kauf Restprofil Los 7'!A4622),MINUTE('Kauf Restprofil Los 7'!A4622),SECOND('Kauf Restprofil Los 7'!A4622)),""),"")</f>
        <v>0.375</v>
      </c>
      <c r="E4622" s="9">
        <f t="shared" si="582"/>
        <v>9</v>
      </c>
      <c r="F4622">
        <v>22.798411787999999</v>
      </c>
      <c r="G4622" s="12">
        <f t="shared" si="577"/>
        <v>1.9</v>
      </c>
      <c r="H4622" s="18">
        <f t="shared" si="578"/>
        <v>22.797999999999998</v>
      </c>
      <c r="I4622" s="21">
        <v>22.62</v>
      </c>
      <c r="J4622" s="14">
        <v>22.62</v>
      </c>
      <c r="K4622" s="14">
        <f t="shared" si="579"/>
        <v>0</v>
      </c>
      <c r="L4622" s="13">
        <f t="shared" si="580"/>
        <v>0.17799999999999727</v>
      </c>
      <c r="M4622" s="53">
        <v>0.17799999999999727</v>
      </c>
      <c r="N4622" s="45">
        <f t="shared" si="581"/>
        <v>0</v>
      </c>
      <c r="P4622" s="56"/>
    </row>
    <row r="4623" spans="1:16" x14ac:dyDescent="0.2">
      <c r="A4623" s="5">
        <v>45850.416666666664</v>
      </c>
      <c r="B4623" s="10">
        <f t="shared" si="576"/>
        <v>45850</v>
      </c>
      <c r="C4623" s="4">
        <f t="shared" si="583"/>
        <v>0.375</v>
      </c>
      <c r="D4623" s="4">
        <f>IF('Kauf Restprofil Los 7'!A4623&lt;&gt;"",IF('Kauf Restprofil Los 7'!A4623&lt;&gt;"",TIME(HOUR('Kauf Restprofil Los 7'!A4623),MINUTE('Kauf Restprofil Los 7'!A4623),SECOND('Kauf Restprofil Los 7'!A4623)),""),"")</f>
        <v>0.41666666666666669</v>
      </c>
      <c r="E4623" s="9">
        <f t="shared" si="582"/>
        <v>10</v>
      </c>
      <c r="F4623">
        <v>24.829847221000001</v>
      </c>
      <c r="G4623" s="12">
        <f t="shared" si="577"/>
        <v>2.069</v>
      </c>
      <c r="H4623" s="18">
        <f t="shared" si="578"/>
        <v>24.83</v>
      </c>
      <c r="I4623" s="21">
        <v>25.259999999999998</v>
      </c>
      <c r="J4623" s="14">
        <v>25.259999999999998</v>
      </c>
      <c r="K4623" s="14">
        <f t="shared" si="579"/>
        <v>0</v>
      </c>
      <c r="L4623" s="13">
        <f t="shared" si="580"/>
        <v>-0.42999999999999972</v>
      </c>
      <c r="M4623" s="53">
        <v>0</v>
      </c>
      <c r="N4623" s="45">
        <f t="shared" si="581"/>
        <v>-0.42999999999999972</v>
      </c>
      <c r="P4623" s="56"/>
    </row>
    <row r="4624" spans="1:16" x14ac:dyDescent="0.2">
      <c r="A4624" s="5">
        <v>45850.458333333336</v>
      </c>
      <c r="B4624" s="10">
        <f t="shared" si="576"/>
        <v>45850</v>
      </c>
      <c r="C4624" s="4">
        <f t="shared" si="583"/>
        <v>0.41666666666666669</v>
      </c>
      <c r="D4624" s="4">
        <f>IF('Kauf Restprofil Los 7'!A4624&lt;&gt;"",IF('Kauf Restprofil Los 7'!A4624&lt;&gt;"",TIME(HOUR('Kauf Restprofil Los 7'!A4624),MINUTE('Kauf Restprofil Los 7'!A4624),SECOND('Kauf Restprofil Los 7'!A4624)),""),"")</f>
        <v>0.45833333333333331</v>
      </c>
      <c r="E4624" s="9">
        <f t="shared" si="582"/>
        <v>11</v>
      </c>
      <c r="F4624">
        <v>25.550189826</v>
      </c>
      <c r="G4624" s="12">
        <f t="shared" si="577"/>
        <v>2.129</v>
      </c>
      <c r="H4624" s="18">
        <f t="shared" si="578"/>
        <v>25.55</v>
      </c>
      <c r="I4624" s="21">
        <v>25.740000000000002</v>
      </c>
      <c r="J4624" s="14">
        <v>25.740000000000002</v>
      </c>
      <c r="K4624" s="14">
        <f t="shared" si="579"/>
        <v>0</v>
      </c>
      <c r="L4624" s="13">
        <f t="shared" si="580"/>
        <v>-0.19000000000000128</v>
      </c>
      <c r="M4624" s="53">
        <v>0</v>
      </c>
      <c r="N4624" s="45">
        <f t="shared" si="581"/>
        <v>-0.19000000000000128</v>
      </c>
      <c r="P4624" s="56"/>
    </row>
    <row r="4625" spans="1:16" x14ac:dyDescent="0.2">
      <c r="A4625" s="5">
        <v>45850.5</v>
      </c>
      <c r="B4625" s="10">
        <f t="shared" si="576"/>
        <v>45850</v>
      </c>
      <c r="C4625" s="4">
        <f t="shared" si="583"/>
        <v>0.45833333333333331</v>
      </c>
      <c r="D4625" s="4">
        <f>IF('Kauf Restprofil Los 7'!A4625&lt;&gt;"",IF('Kauf Restprofil Los 7'!A4625&lt;&gt;"",TIME(HOUR('Kauf Restprofil Los 7'!A4625),MINUTE('Kauf Restprofil Los 7'!A4625),SECOND('Kauf Restprofil Los 7'!A4625)),""),"")</f>
        <v>0.5</v>
      </c>
      <c r="E4625" s="9">
        <f t="shared" si="582"/>
        <v>12</v>
      </c>
      <c r="F4625">
        <v>24.902853265000001</v>
      </c>
      <c r="G4625" s="12">
        <f t="shared" si="577"/>
        <v>2.0750000000000002</v>
      </c>
      <c r="H4625" s="18">
        <f t="shared" si="578"/>
        <v>24.902999999999999</v>
      </c>
      <c r="I4625" s="21">
        <v>26.28</v>
      </c>
      <c r="J4625" s="14">
        <v>26.28</v>
      </c>
      <c r="K4625" s="14">
        <f t="shared" si="579"/>
        <v>0</v>
      </c>
      <c r="L4625" s="13">
        <f t="shared" si="580"/>
        <v>-1.3770000000000024</v>
      </c>
      <c r="M4625" s="53">
        <v>0</v>
      </c>
      <c r="N4625" s="45">
        <f t="shared" si="581"/>
        <v>-1.3770000000000024</v>
      </c>
      <c r="P4625" s="56"/>
    </row>
    <row r="4626" spans="1:16" x14ac:dyDescent="0.2">
      <c r="A4626" s="5">
        <v>45850.541666666664</v>
      </c>
      <c r="B4626" s="10">
        <f t="shared" si="576"/>
        <v>45850</v>
      </c>
      <c r="C4626" s="4">
        <f t="shared" si="583"/>
        <v>0.5</v>
      </c>
      <c r="D4626" s="4">
        <f>IF('Kauf Restprofil Los 7'!A4626&lt;&gt;"",IF('Kauf Restprofil Los 7'!A4626&lt;&gt;"",TIME(HOUR('Kauf Restprofil Los 7'!A4626),MINUTE('Kauf Restprofil Los 7'!A4626),SECOND('Kauf Restprofil Los 7'!A4626)),""),"")</f>
        <v>0.54166666666666663</v>
      </c>
      <c r="E4626" s="9">
        <f t="shared" si="582"/>
        <v>13</v>
      </c>
      <c r="F4626">
        <v>23.666831052999999</v>
      </c>
      <c r="G4626" s="12">
        <f t="shared" si="577"/>
        <v>1.972</v>
      </c>
      <c r="H4626" s="18">
        <f t="shared" si="578"/>
        <v>23.667000000000002</v>
      </c>
      <c r="I4626" s="21">
        <v>25.86</v>
      </c>
      <c r="J4626" s="14">
        <v>25.86</v>
      </c>
      <c r="K4626" s="14">
        <f t="shared" si="579"/>
        <v>0</v>
      </c>
      <c r="L4626" s="13">
        <f t="shared" si="580"/>
        <v>-2.1929999999999978</v>
      </c>
      <c r="M4626" s="53">
        <v>0</v>
      </c>
      <c r="N4626" s="45">
        <f t="shared" si="581"/>
        <v>-2.1929999999999978</v>
      </c>
      <c r="P4626" s="56"/>
    </row>
    <row r="4627" spans="1:16" x14ac:dyDescent="0.2">
      <c r="A4627" s="5">
        <v>45850.583333333336</v>
      </c>
      <c r="B4627" s="10">
        <f t="shared" si="576"/>
        <v>45850</v>
      </c>
      <c r="C4627" s="4">
        <f t="shared" si="583"/>
        <v>0.54166666666666663</v>
      </c>
      <c r="D4627" s="4">
        <f>IF('Kauf Restprofil Los 7'!A4627&lt;&gt;"",IF('Kauf Restprofil Los 7'!A4627&lt;&gt;"",TIME(HOUR('Kauf Restprofil Los 7'!A4627),MINUTE('Kauf Restprofil Los 7'!A4627),SECOND('Kauf Restprofil Los 7'!A4627)),""),"")</f>
        <v>0.58333333333333337</v>
      </c>
      <c r="E4627" s="9">
        <f t="shared" si="582"/>
        <v>14</v>
      </c>
      <c r="F4627">
        <v>21.205084203999998</v>
      </c>
      <c r="G4627" s="12">
        <f t="shared" si="577"/>
        <v>1.7669999999999999</v>
      </c>
      <c r="H4627" s="18">
        <f t="shared" si="578"/>
        <v>21.204999999999998</v>
      </c>
      <c r="I4627" s="21">
        <v>22.32</v>
      </c>
      <c r="J4627" s="14">
        <v>22.32</v>
      </c>
      <c r="K4627" s="14">
        <f t="shared" si="579"/>
        <v>0</v>
      </c>
      <c r="L4627" s="13">
        <f t="shared" si="580"/>
        <v>-1.115000000000002</v>
      </c>
      <c r="M4627" s="53">
        <v>0</v>
      </c>
      <c r="N4627" s="45">
        <f t="shared" si="581"/>
        <v>-1.115000000000002</v>
      </c>
      <c r="P4627" s="56"/>
    </row>
    <row r="4628" spans="1:16" x14ac:dyDescent="0.2">
      <c r="A4628" s="5">
        <v>45850.625</v>
      </c>
      <c r="B4628" s="10">
        <f t="shared" si="576"/>
        <v>45850</v>
      </c>
      <c r="C4628" s="4">
        <f t="shared" si="583"/>
        <v>0.58333333333333337</v>
      </c>
      <c r="D4628" s="4">
        <f>IF('Kauf Restprofil Los 7'!A4628&lt;&gt;"",IF('Kauf Restprofil Los 7'!A4628&lt;&gt;"",TIME(HOUR('Kauf Restprofil Los 7'!A4628),MINUTE('Kauf Restprofil Los 7'!A4628),SECOND('Kauf Restprofil Los 7'!A4628)),""),"")</f>
        <v>0.625</v>
      </c>
      <c r="E4628" s="9">
        <f t="shared" si="582"/>
        <v>15</v>
      </c>
      <c r="F4628">
        <v>19.209276781</v>
      </c>
      <c r="G4628" s="12">
        <f t="shared" si="577"/>
        <v>1.601</v>
      </c>
      <c r="H4628" s="18">
        <f t="shared" si="578"/>
        <v>19.209</v>
      </c>
      <c r="I4628" s="21">
        <v>19.14</v>
      </c>
      <c r="J4628" s="14">
        <v>19.14</v>
      </c>
      <c r="K4628" s="14">
        <f t="shared" si="579"/>
        <v>0</v>
      </c>
      <c r="L4628" s="13">
        <f t="shared" si="580"/>
        <v>6.8999999999999062E-2</v>
      </c>
      <c r="M4628" s="53">
        <v>6.8999999999999062E-2</v>
      </c>
      <c r="N4628" s="45">
        <f t="shared" si="581"/>
        <v>0</v>
      </c>
      <c r="P4628" s="56"/>
    </row>
    <row r="4629" spans="1:16" x14ac:dyDescent="0.2">
      <c r="A4629" s="5">
        <v>45850.666666666664</v>
      </c>
      <c r="B4629" s="10">
        <f t="shared" si="576"/>
        <v>45850</v>
      </c>
      <c r="C4629" s="4">
        <f t="shared" si="583"/>
        <v>0.625</v>
      </c>
      <c r="D4629" s="4">
        <f>IF('Kauf Restprofil Los 7'!A4629&lt;&gt;"",IF('Kauf Restprofil Los 7'!A4629&lt;&gt;"",TIME(HOUR('Kauf Restprofil Los 7'!A4629),MINUTE('Kauf Restprofil Los 7'!A4629),SECOND('Kauf Restprofil Los 7'!A4629)),""),"")</f>
        <v>0.66666666666666663</v>
      </c>
      <c r="E4629" s="9">
        <f t="shared" si="582"/>
        <v>16</v>
      </c>
      <c r="F4629">
        <v>18.736526095999999</v>
      </c>
      <c r="G4629" s="12">
        <f t="shared" si="577"/>
        <v>1.5609999999999999</v>
      </c>
      <c r="H4629" s="18">
        <f t="shared" si="578"/>
        <v>18.736999999999998</v>
      </c>
      <c r="I4629" s="21">
        <v>17.46</v>
      </c>
      <c r="J4629" s="14">
        <v>17.46</v>
      </c>
      <c r="K4629" s="14">
        <f t="shared" si="579"/>
        <v>0</v>
      </c>
      <c r="L4629" s="13">
        <f t="shared" si="580"/>
        <v>1.2769999999999975</v>
      </c>
      <c r="M4629" s="53">
        <v>1.2769999999999975</v>
      </c>
      <c r="N4629" s="45">
        <f t="shared" si="581"/>
        <v>0</v>
      </c>
      <c r="P4629" s="56"/>
    </row>
    <row r="4630" spans="1:16" x14ac:dyDescent="0.2">
      <c r="A4630" s="5">
        <v>45850.708333333336</v>
      </c>
      <c r="B4630" s="10">
        <f t="shared" si="576"/>
        <v>45850</v>
      </c>
      <c r="C4630" s="4">
        <f t="shared" si="583"/>
        <v>0.66666666666666663</v>
      </c>
      <c r="D4630" s="4">
        <f>IF('Kauf Restprofil Los 7'!A4630&lt;&gt;"",IF('Kauf Restprofil Los 7'!A4630&lt;&gt;"",TIME(HOUR('Kauf Restprofil Los 7'!A4630),MINUTE('Kauf Restprofil Los 7'!A4630),SECOND('Kauf Restprofil Los 7'!A4630)),""),"")</f>
        <v>0.70833333333333337</v>
      </c>
      <c r="E4630" s="9">
        <f t="shared" si="582"/>
        <v>17</v>
      </c>
      <c r="F4630">
        <v>18.064774344</v>
      </c>
      <c r="G4630" s="12">
        <f t="shared" si="577"/>
        <v>1.5049999999999999</v>
      </c>
      <c r="H4630" s="18">
        <f t="shared" si="578"/>
        <v>18.065000000000001</v>
      </c>
      <c r="I4630" s="21">
        <v>17.700000000000003</v>
      </c>
      <c r="J4630" s="14">
        <v>17.700000000000003</v>
      </c>
      <c r="K4630" s="14">
        <f t="shared" si="579"/>
        <v>0</v>
      </c>
      <c r="L4630" s="13">
        <f t="shared" si="580"/>
        <v>0.36499999999999844</v>
      </c>
      <c r="M4630" s="53">
        <v>0.36499999999999844</v>
      </c>
      <c r="N4630" s="45">
        <f t="shared" si="581"/>
        <v>0</v>
      </c>
      <c r="P4630" s="56"/>
    </row>
    <row r="4631" spans="1:16" x14ac:dyDescent="0.2">
      <c r="A4631" s="5">
        <v>45850.75</v>
      </c>
      <c r="B4631" s="10">
        <f t="shared" si="576"/>
        <v>45850</v>
      </c>
      <c r="C4631" s="4">
        <f t="shared" si="583"/>
        <v>0.70833333333333337</v>
      </c>
      <c r="D4631" s="4">
        <f>IF('Kauf Restprofil Los 7'!A4631&lt;&gt;"",IF('Kauf Restprofil Los 7'!A4631&lt;&gt;"",TIME(HOUR('Kauf Restprofil Los 7'!A4631),MINUTE('Kauf Restprofil Los 7'!A4631),SECOND('Kauf Restprofil Los 7'!A4631)),""),"")</f>
        <v>0.75</v>
      </c>
      <c r="E4631" s="9">
        <f t="shared" si="582"/>
        <v>18</v>
      </c>
      <c r="F4631">
        <v>20.404633860000001</v>
      </c>
      <c r="G4631" s="12">
        <f t="shared" si="577"/>
        <v>1.7</v>
      </c>
      <c r="H4631" s="18">
        <f t="shared" si="578"/>
        <v>20.405000000000001</v>
      </c>
      <c r="I4631" s="21">
        <v>21.48</v>
      </c>
      <c r="J4631" s="14">
        <v>21.48</v>
      </c>
      <c r="K4631" s="14">
        <f t="shared" si="579"/>
        <v>0</v>
      </c>
      <c r="L4631" s="13">
        <f t="shared" si="580"/>
        <v>-1.0749999999999993</v>
      </c>
      <c r="M4631" s="53">
        <v>0</v>
      </c>
      <c r="N4631" s="45">
        <f t="shared" si="581"/>
        <v>-1.0749999999999993</v>
      </c>
      <c r="P4631" s="56"/>
    </row>
    <row r="4632" spans="1:16" x14ac:dyDescent="0.2">
      <c r="A4632" s="5">
        <v>45850.791666666664</v>
      </c>
      <c r="B4632" s="10">
        <f t="shared" si="576"/>
        <v>45850</v>
      </c>
      <c r="C4632" s="4">
        <f t="shared" si="583"/>
        <v>0.75</v>
      </c>
      <c r="D4632" s="4">
        <f>IF('Kauf Restprofil Los 7'!A4632&lt;&gt;"",IF('Kauf Restprofil Los 7'!A4632&lt;&gt;"",TIME(HOUR('Kauf Restprofil Los 7'!A4632),MINUTE('Kauf Restprofil Los 7'!A4632),SECOND('Kauf Restprofil Los 7'!A4632)),""),"")</f>
        <v>0.79166666666666663</v>
      </c>
      <c r="E4632" s="9">
        <f t="shared" si="582"/>
        <v>19</v>
      </c>
      <c r="F4632">
        <v>22.712975361000002</v>
      </c>
      <c r="G4632" s="12">
        <f t="shared" si="577"/>
        <v>1.893</v>
      </c>
      <c r="H4632" s="18">
        <f t="shared" si="578"/>
        <v>22.713000000000001</v>
      </c>
      <c r="I4632" s="21">
        <v>23.64</v>
      </c>
      <c r="J4632" s="14">
        <v>23.64</v>
      </c>
      <c r="K4632" s="14">
        <f t="shared" si="579"/>
        <v>0</v>
      </c>
      <c r="L4632" s="13">
        <f t="shared" si="580"/>
        <v>-0.9269999999999996</v>
      </c>
      <c r="M4632" s="53">
        <v>0</v>
      </c>
      <c r="N4632" s="45">
        <f t="shared" si="581"/>
        <v>-0.9269999999999996</v>
      </c>
      <c r="P4632" s="56"/>
    </row>
    <row r="4633" spans="1:16" x14ac:dyDescent="0.2">
      <c r="A4633" s="5">
        <v>45850.833333333336</v>
      </c>
      <c r="B4633" s="10">
        <f t="shared" si="576"/>
        <v>45850</v>
      </c>
      <c r="C4633" s="4">
        <f t="shared" si="583"/>
        <v>0.79166666666666663</v>
      </c>
      <c r="D4633" s="4">
        <f>IF('Kauf Restprofil Los 7'!A4633&lt;&gt;"",IF('Kauf Restprofil Los 7'!A4633&lt;&gt;"",TIME(HOUR('Kauf Restprofil Los 7'!A4633),MINUTE('Kauf Restprofil Los 7'!A4633),SECOND('Kauf Restprofil Los 7'!A4633)),""),"")</f>
        <v>0.83333333333333337</v>
      </c>
      <c r="E4633" s="9">
        <f t="shared" si="582"/>
        <v>20</v>
      </c>
      <c r="F4633">
        <v>23.008924078</v>
      </c>
      <c r="G4633" s="12">
        <f t="shared" si="577"/>
        <v>1.917</v>
      </c>
      <c r="H4633" s="18">
        <f t="shared" si="578"/>
        <v>23.009</v>
      </c>
      <c r="I4633" s="21">
        <v>22.62</v>
      </c>
      <c r="J4633" s="14">
        <v>22.62</v>
      </c>
      <c r="K4633" s="14">
        <f t="shared" si="579"/>
        <v>0</v>
      </c>
      <c r="L4633" s="13">
        <f t="shared" si="580"/>
        <v>0.38899999999999935</v>
      </c>
      <c r="M4633" s="53">
        <v>0.38899999999999935</v>
      </c>
      <c r="N4633" s="45">
        <f t="shared" si="581"/>
        <v>0</v>
      </c>
      <c r="P4633" s="56"/>
    </row>
    <row r="4634" spans="1:16" x14ac:dyDescent="0.2">
      <c r="A4634" s="5">
        <v>45850.875</v>
      </c>
      <c r="B4634" s="10">
        <f t="shared" si="576"/>
        <v>45850</v>
      </c>
      <c r="C4634" s="4">
        <f t="shared" si="583"/>
        <v>0.83333333333333337</v>
      </c>
      <c r="D4634" s="4">
        <f>IF('Kauf Restprofil Los 7'!A4634&lt;&gt;"",IF('Kauf Restprofil Los 7'!A4634&lt;&gt;"",TIME(HOUR('Kauf Restprofil Los 7'!A4634),MINUTE('Kauf Restprofil Los 7'!A4634),SECOND('Kauf Restprofil Los 7'!A4634)),""),"")</f>
        <v>0.875</v>
      </c>
      <c r="E4634" s="9">
        <f t="shared" si="582"/>
        <v>21</v>
      </c>
      <c r="F4634">
        <v>21.942917575999999</v>
      </c>
      <c r="G4634" s="12">
        <f t="shared" si="577"/>
        <v>1.829</v>
      </c>
      <c r="H4634" s="18">
        <f t="shared" si="578"/>
        <v>21.943000000000001</v>
      </c>
      <c r="I4634" s="21">
        <v>20.22</v>
      </c>
      <c r="J4634" s="14">
        <v>20.22</v>
      </c>
      <c r="K4634" s="14">
        <f t="shared" si="579"/>
        <v>0</v>
      </c>
      <c r="L4634" s="13">
        <f t="shared" si="580"/>
        <v>1.7230000000000025</v>
      </c>
      <c r="M4634" s="53">
        <v>1.7230000000000025</v>
      </c>
      <c r="N4634" s="45">
        <f t="shared" si="581"/>
        <v>0</v>
      </c>
      <c r="P4634" s="56"/>
    </row>
    <row r="4635" spans="1:16" x14ac:dyDescent="0.2">
      <c r="A4635" s="5">
        <v>45850.916666666664</v>
      </c>
      <c r="B4635" s="10">
        <f t="shared" si="576"/>
        <v>45850</v>
      </c>
      <c r="C4635" s="4">
        <f t="shared" si="583"/>
        <v>0.875</v>
      </c>
      <c r="D4635" s="4">
        <f>IF('Kauf Restprofil Los 7'!A4635&lt;&gt;"",IF('Kauf Restprofil Los 7'!A4635&lt;&gt;"",TIME(HOUR('Kauf Restprofil Los 7'!A4635),MINUTE('Kauf Restprofil Los 7'!A4635),SECOND('Kauf Restprofil Los 7'!A4635)),""),"")</f>
        <v>0.91666666666666663</v>
      </c>
      <c r="E4635" s="9">
        <f t="shared" si="582"/>
        <v>22</v>
      </c>
      <c r="F4635">
        <v>20.118226419999999</v>
      </c>
      <c r="G4635" s="12">
        <f t="shared" si="577"/>
        <v>1.677</v>
      </c>
      <c r="H4635" s="18">
        <f t="shared" si="578"/>
        <v>20.117999999999999</v>
      </c>
      <c r="I4635" s="21">
        <v>17.82</v>
      </c>
      <c r="J4635" s="14">
        <v>17.82</v>
      </c>
      <c r="K4635" s="14">
        <f t="shared" si="579"/>
        <v>0</v>
      </c>
      <c r="L4635" s="13">
        <f t="shared" si="580"/>
        <v>2.2979999999999983</v>
      </c>
      <c r="M4635" s="53">
        <v>2.2979999999999983</v>
      </c>
      <c r="N4635" s="45">
        <f t="shared" si="581"/>
        <v>0</v>
      </c>
      <c r="P4635" s="56"/>
    </row>
    <row r="4636" spans="1:16" x14ac:dyDescent="0.2">
      <c r="A4636" s="5">
        <v>45850.958333333336</v>
      </c>
      <c r="B4636" s="10">
        <f t="shared" si="576"/>
        <v>45850</v>
      </c>
      <c r="C4636" s="4">
        <f t="shared" si="583"/>
        <v>0.91666666666666663</v>
      </c>
      <c r="D4636" s="4">
        <f>IF('Kauf Restprofil Los 7'!A4636&lt;&gt;"",IF('Kauf Restprofil Los 7'!A4636&lt;&gt;"",TIME(HOUR('Kauf Restprofil Los 7'!A4636),MINUTE('Kauf Restprofil Los 7'!A4636),SECOND('Kauf Restprofil Los 7'!A4636)),""),"")</f>
        <v>0.95833333333333337</v>
      </c>
      <c r="E4636" s="9">
        <f t="shared" si="582"/>
        <v>23</v>
      </c>
      <c r="F4636">
        <v>18.676245203000001</v>
      </c>
      <c r="G4636" s="12">
        <f t="shared" si="577"/>
        <v>1.556</v>
      </c>
      <c r="H4636" s="18">
        <f t="shared" si="578"/>
        <v>18.675999999999998</v>
      </c>
      <c r="I4636" s="21">
        <v>16.68</v>
      </c>
      <c r="J4636" s="14">
        <v>16.68</v>
      </c>
      <c r="K4636" s="14">
        <f t="shared" si="579"/>
        <v>0</v>
      </c>
      <c r="L4636" s="13">
        <f t="shared" si="580"/>
        <v>1.9959999999999987</v>
      </c>
      <c r="M4636" s="53">
        <v>1.9959999999999987</v>
      </c>
      <c r="N4636" s="45">
        <f t="shared" si="581"/>
        <v>0</v>
      </c>
      <c r="P4636" s="56"/>
    </row>
    <row r="4637" spans="1:16" x14ac:dyDescent="0.2">
      <c r="A4637" s="5">
        <v>45851</v>
      </c>
      <c r="B4637" s="10">
        <f t="shared" si="576"/>
        <v>45850</v>
      </c>
      <c r="C4637" s="4">
        <f t="shared" si="583"/>
        <v>0.95833333333333337</v>
      </c>
      <c r="D4637" s="4">
        <f>IF('Kauf Restprofil Los 7'!A4637&lt;&gt;"",IF('Kauf Restprofil Los 7'!A4637&lt;&gt;"",TIME(HOUR('Kauf Restprofil Los 7'!A4637),MINUTE('Kauf Restprofil Los 7'!A4637),SECOND('Kauf Restprofil Los 7'!A4637)),""),"")</f>
        <v>0</v>
      </c>
      <c r="E4637" s="9">
        <f t="shared" si="582"/>
        <v>24</v>
      </c>
      <c r="F4637">
        <v>16.367709968</v>
      </c>
      <c r="G4637" s="12">
        <f t="shared" si="577"/>
        <v>1.3640000000000001</v>
      </c>
      <c r="H4637" s="18">
        <f t="shared" si="578"/>
        <v>16.367999999999999</v>
      </c>
      <c r="I4637" s="21">
        <v>14.52</v>
      </c>
      <c r="J4637" s="14">
        <v>14.52</v>
      </c>
      <c r="K4637" s="14">
        <f t="shared" si="579"/>
        <v>0</v>
      </c>
      <c r="L4637" s="13">
        <f t="shared" si="580"/>
        <v>1.847999999999999</v>
      </c>
      <c r="M4637" s="53">
        <v>1.847999999999999</v>
      </c>
      <c r="N4637" s="45">
        <f t="shared" si="581"/>
        <v>0</v>
      </c>
      <c r="P4637" s="56"/>
    </row>
    <row r="4638" spans="1:16" x14ac:dyDescent="0.2">
      <c r="A4638" s="5">
        <v>45851.041666666664</v>
      </c>
      <c r="B4638" s="10">
        <f t="shared" si="576"/>
        <v>45851</v>
      </c>
      <c r="C4638" s="4">
        <f t="shared" si="583"/>
        <v>0</v>
      </c>
      <c r="D4638" s="4">
        <f>IF('Kauf Restprofil Los 7'!A4638&lt;&gt;"",IF('Kauf Restprofil Los 7'!A4638&lt;&gt;"",TIME(HOUR('Kauf Restprofil Los 7'!A4638),MINUTE('Kauf Restprofil Los 7'!A4638),SECOND('Kauf Restprofil Los 7'!A4638)),""),"")</f>
        <v>4.1666666666666664E-2</v>
      </c>
      <c r="E4638" s="9">
        <f t="shared" si="582"/>
        <v>1</v>
      </c>
      <c r="F4638">
        <v>14.092114515</v>
      </c>
      <c r="G4638" s="12">
        <f t="shared" si="577"/>
        <v>1.1739999999999999</v>
      </c>
      <c r="H4638" s="18">
        <f t="shared" si="578"/>
        <v>14.092000000000001</v>
      </c>
      <c r="I4638" s="21">
        <v>12.299999999999999</v>
      </c>
      <c r="J4638" s="14">
        <v>12.299999999999999</v>
      </c>
      <c r="K4638" s="14">
        <f t="shared" si="579"/>
        <v>0</v>
      </c>
      <c r="L4638" s="13">
        <f t="shared" si="580"/>
        <v>1.7920000000000016</v>
      </c>
      <c r="M4638" s="53">
        <v>1.7920000000000016</v>
      </c>
      <c r="N4638" s="45">
        <f t="shared" si="581"/>
        <v>0</v>
      </c>
      <c r="P4638" s="56"/>
    </row>
    <row r="4639" spans="1:16" x14ac:dyDescent="0.2">
      <c r="A4639" s="5">
        <v>45851.083333333336</v>
      </c>
      <c r="B4639" s="10">
        <f t="shared" si="576"/>
        <v>45851</v>
      </c>
      <c r="C4639" s="4">
        <f t="shared" si="583"/>
        <v>4.1666666666666664E-2</v>
      </c>
      <c r="D4639" s="4">
        <f>IF('Kauf Restprofil Los 7'!A4639&lt;&gt;"",IF('Kauf Restprofil Los 7'!A4639&lt;&gt;"",TIME(HOUR('Kauf Restprofil Los 7'!A4639),MINUTE('Kauf Restprofil Los 7'!A4639),SECOND('Kauf Restprofil Los 7'!A4639)),""),"")</f>
        <v>8.3333333333333329E-2</v>
      </c>
      <c r="E4639" s="9">
        <f t="shared" si="582"/>
        <v>2</v>
      </c>
      <c r="F4639">
        <v>12.541030068</v>
      </c>
      <c r="G4639" s="12">
        <f t="shared" si="577"/>
        <v>1.0449999999999999</v>
      </c>
      <c r="H4639" s="18">
        <f t="shared" si="578"/>
        <v>12.541</v>
      </c>
      <c r="I4639" s="21">
        <v>11.22</v>
      </c>
      <c r="J4639" s="14">
        <v>11.22</v>
      </c>
      <c r="K4639" s="14">
        <f t="shared" si="579"/>
        <v>0</v>
      </c>
      <c r="L4639" s="13">
        <f t="shared" si="580"/>
        <v>1.3209999999999997</v>
      </c>
      <c r="M4639" s="53">
        <v>1.3209999999999997</v>
      </c>
      <c r="N4639" s="45">
        <f t="shared" si="581"/>
        <v>0</v>
      </c>
      <c r="P4639" s="56"/>
    </row>
    <row r="4640" spans="1:16" x14ac:dyDescent="0.2">
      <c r="A4640" s="5">
        <v>45851.125</v>
      </c>
      <c r="B4640" s="10">
        <f t="shared" si="576"/>
        <v>45851</v>
      </c>
      <c r="C4640" s="4">
        <f t="shared" si="583"/>
        <v>8.3333333333333329E-2</v>
      </c>
      <c r="D4640" s="4">
        <f>IF('Kauf Restprofil Los 7'!A4640&lt;&gt;"",IF('Kauf Restprofil Los 7'!A4640&lt;&gt;"",TIME(HOUR('Kauf Restprofil Los 7'!A4640),MINUTE('Kauf Restprofil Los 7'!A4640),SECOND('Kauf Restprofil Los 7'!A4640)),""),"")</f>
        <v>0.125</v>
      </c>
      <c r="E4640" s="9">
        <f t="shared" si="582"/>
        <v>3</v>
      </c>
      <c r="F4640">
        <v>11.623276267</v>
      </c>
      <c r="G4640" s="12">
        <f t="shared" si="577"/>
        <v>0.96899999999999997</v>
      </c>
      <c r="H4640" s="18">
        <f t="shared" si="578"/>
        <v>11.622999999999999</v>
      </c>
      <c r="I4640" s="21">
        <v>10.56</v>
      </c>
      <c r="J4640" s="14">
        <v>10.56</v>
      </c>
      <c r="K4640" s="14">
        <f t="shared" si="579"/>
        <v>0</v>
      </c>
      <c r="L4640" s="13">
        <f t="shared" si="580"/>
        <v>1.0629999999999988</v>
      </c>
      <c r="M4640" s="53">
        <v>1.0629999999999988</v>
      </c>
      <c r="N4640" s="45">
        <f t="shared" si="581"/>
        <v>0</v>
      </c>
      <c r="P4640" s="56"/>
    </row>
    <row r="4641" spans="1:16" x14ac:dyDescent="0.2">
      <c r="A4641" s="5">
        <v>45851.166666666664</v>
      </c>
      <c r="B4641" s="10">
        <f t="shared" si="576"/>
        <v>45851</v>
      </c>
      <c r="C4641" s="4">
        <f t="shared" si="583"/>
        <v>0.125</v>
      </c>
      <c r="D4641" s="4">
        <f>IF('Kauf Restprofil Los 7'!A4641&lt;&gt;"",IF('Kauf Restprofil Los 7'!A4641&lt;&gt;"",TIME(HOUR('Kauf Restprofil Los 7'!A4641),MINUTE('Kauf Restprofil Los 7'!A4641),SECOND('Kauf Restprofil Los 7'!A4641)),""),"")</f>
        <v>0.16666666666666666</v>
      </c>
      <c r="E4641" s="9">
        <f t="shared" si="582"/>
        <v>4</v>
      </c>
      <c r="F4641">
        <v>11.262118393</v>
      </c>
      <c r="G4641" s="12">
        <f t="shared" si="577"/>
        <v>0.93899999999999995</v>
      </c>
      <c r="H4641" s="18">
        <f t="shared" si="578"/>
        <v>11.262</v>
      </c>
      <c r="I4641" s="21">
        <v>10.14</v>
      </c>
      <c r="J4641" s="14">
        <v>10.14</v>
      </c>
      <c r="K4641" s="14">
        <f t="shared" si="579"/>
        <v>0</v>
      </c>
      <c r="L4641" s="13">
        <f t="shared" si="580"/>
        <v>1.1219999999999999</v>
      </c>
      <c r="M4641" s="53">
        <v>1.1219999999999999</v>
      </c>
      <c r="N4641" s="45">
        <f t="shared" si="581"/>
        <v>0</v>
      </c>
      <c r="P4641" s="56"/>
    </row>
    <row r="4642" spans="1:16" x14ac:dyDescent="0.2">
      <c r="A4642" s="5">
        <v>45851.208333333336</v>
      </c>
      <c r="B4642" s="10">
        <f t="shared" si="576"/>
        <v>45851</v>
      </c>
      <c r="C4642" s="4">
        <f t="shared" si="583"/>
        <v>0.16666666666666666</v>
      </c>
      <c r="D4642" s="4">
        <f>IF('Kauf Restprofil Los 7'!A4642&lt;&gt;"",IF('Kauf Restprofil Los 7'!A4642&lt;&gt;"",TIME(HOUR('Kauf Restprofil Los 7'!A4642),MINUTE('Kauf Restprofil Los 7'!A4642),SECOND('Kauf Restprofil Los 7'!A4642)),""),"")</f>
        <v>0.20833333333333334</v>
      </c>
      <c r="E4642" s="9">
        <f t="shared" si="582"/>
        <v>5</v>
      </c>
      <c r="F4642">
        <v>11.199131668</v>
      </c>
      <c r="G4642" s="12">
        <f t="shared" si="577"/>
        <v>0.93300000000000005</v>
      </c>
      <c r="H4642" s="18">
        <f t="shared" si="578"/>
        <v>11.199</v>
      </c>
      <c r="I4642" s="21">
        <v>10.08</v>
      </c>
      <c r="J4642" s="14">
        <v>10.08</v>
      </c>
      <c r="K4642" s="14">
        <f t="shared" si="579"/>
        <v>0</v>
      </c>
      <c r="L4642" s="13">
        <f t="shared" si="580"/>
        <v>1.1189999999999998</v>
      </c>
      <c r="M4642" s="53">
        <v>1.1189999999999998</v>
      </c>
      <c r="N4642" s="45">
        <f t="shared" si="581"/>
        <v>0</v>
      </c>
      <c r="P4642" s="56"/>
    </row>
    <row r="4643" spans="1:16" x14ac:dyDescent="0.2">
      <c r="A4643" s="5">
        <v>45851.25</v>
      </c>
      <c r="B4643" s="10">
        <f t="shared" si="576"/>
        <v>45851</v>
      </c>
      <c r="C4643" s="4">
        <f t="shared" si="583"/>
        <v>0.20833333333333334</v>
      </c>
      <c r="D4643" s="4">
        <f>IF('Kauf Restprofil Los 7'!A4643&lt;&gt;"",IF('Kauf Restprofil Los 7'!A4643&lt;&gt;"",TIME(HOUR('Kauf Restprofil Los 7'!A4643),MINUTE('Kauf Restprofil Los 7'!A4643),SECOND('Kauf Restprofil Los 7'!A4643)),""),"")</f>
        <v>0.25</v>
      </c>
      <c r="E4643" s="9">
        <f t="shared" si="582"/>
        <v>6</v>
      </c>
      <c r="F4643">
        <v>11.246994874</v>
      </c>
      <c r="G4643" s="12">
        <f t="shared" si="577"/>
        <v>0.93700000000000006</v>
      </c>
      <c r="H4643" s="18">
        <f t="shared" si="578"/>
        <v>11.247</v>
      </c>
      <c r="I4643" s="21">
        <v>10.14</v>
      </c>
      <c r="J4643" s="14">
        <v>10.14</v>
      </c>
      <c r="K4643" s="14">
        <f t="shared" si="579"/>
        <v>0</v>
      </c>
      <c r="L4643" s="13">
        <f t="shared" si="580"/>
        <v>1.1069999999999993</v>
      </c>
      <c r="M4643" s="53">
        <v>1.1069999999999993</v>
      </c>
      <c r="N4643" s="45">
        <f t="shared" si="581"/>
        <v>0</v>
      </c>
      <c r="P4643" s="56"/>
    </row>
    <row r="4644" spans="1:16" x14ac:dyDescent="0.2">
      <c r="A4644" s="5">
        <v>45851.291666666664</v>
      </c>
      <c r="B4644" s="10">
        <f t="shared" si="576"/>
        <v>45851</v>
      </c>
      <c r="C4644" s="4">
        <f t="shared" si="583"/>
        <v>0.25</v>
      </c>
      <c r="D4644" s="4">
        <f>IF('Kauf Restprofil Los 7'!A4644&lt;&gt;"",IF('Kauf Restprofil Los 7'!A4644&lt;&gt;"",TIME(HOUR('Kauf Restprofil Los 7'!A4644),MINUTE('Kauf Restprofil Los 7'!A4644),SECOND('Kauf Restprofil Los 7'!A4644)),""),"")</f>
        <v>0.29166666666666669</v>
      </c>
      <c r="E4644" s="9">
        <f t="shared" si="582"/>
        <v>7</v>
      </c>
      <c r="F4644">
        <v>11.929330791</v>
      </c>
      <c r="G4644" s="12">
        <f t="shared" si="577"/>
        <v>0.99399999999999999</v>
      </c>
      <c r="H4644" s="18">
        <f t="shared" si="578"/>
        <v>11.929</v>
      </c>
      <c r="I4644" s="21">
        <v>10.56</v>
      </c>
      <c r="J4644" s="14">
        <v>10.56</v>
      </c>
      <c r="K4644" s="14">
        <f t="shared" si="579"/>
        <v>0</v>
      </c>
      <c r="L4644" s="13">
        <f t="shared" si="580"/>
        <v>1.3689999999999998</v>
      </c>
      <c r="M4644" s="53">
        <v>1.3689999999999998</v>
      </c>
      <c r="N4644" s="45">
        <f t="shared" si="581"/>
        <v>0</v>
      </c>
      <c r="P4644" s="56"/>
    </row>
    <row r="4645" spans="1:16" x14ac:dyDescent="0.2">
      <c r="A4645" s="5">
        <v>45851.333333333336</v>
      </c>
      <c r="B4645" s="10">
        <f t="shared" si="576"/>
        <v>45851</v>
      </c>
      <c r="C4645" s="4">
        <f t="shared" si="583"/>
        <v>0.29166666666666669</v>
      </c>
      <c r="D4645" s="4">
        <f>IF('Kauf Restprofil Los 7'!A4645&lt;&gt;"",IF('Kauf Restprofil Los 7'!A4645&lt;&gt;"",TIME(HOUR('Kauf Restprofil Los 7'!A4645),MINUTE('Kauf Restprofil Los 7'!A4645),SECOND('Kauf Restprofil Los 7'!A4645)),""),"")</f>
        <v>0.33333333333333331</v>
      </c>
      <c r="E4645" s="9">
        <f t="shared" si="582"/>
        <v>8</v>
      </c>
      <c r="F4645">
        <v>13.497769621</v>
      </c>
      <c r="G4645" s="12">
        <f t="shared" si="577"/>
        <v>1.125</v>
      </c>
      <c r="H4645" s="18">
        <f t="shared" si="578"/>
        <v>13.497999999999999</v>
      </c>
      <c r="I4645" s="21">
        <v>12.18</v>
      </c>
      <c r="J4645" s="14">
        <v>12.18</v>
      </c>
      <c r="K4645" s="14">
        <f t="shared" si="579"/>
        <v>0</v>
      </c>
      <c r="L4645" s="13">
        <f t="shared" si="580"/>
        <v>1.3179999999999996</v>
      </c>
      <c r="M4645" s="53">
        <v>1.3179999999999996</v>
      </c>
      <c r="N4645" s="45">
        <f t="shared" si="581"/>
        <v>0</v>
      </c>
      <c r="P4645" s="56"/>
    </row>
    <row r="4646" spans="1:16" x14ac:dyDescent="0.2">
      <c r="A4646" s="5">
        <v>45851.375</v>
      </c>
      <c r="B4646" s="10">
        <f t="shared" si="576"/>
        <v>45851</v>
      </c>
      <c r="C4646" s="4">
        <f t="shared" si="583"/>
        <v>0.33333333333333331</v>
      </c>
      <c r="D4646" s="4">
        <f>IF('Kauf Restprofil Los 7'!A4646&lt;&gt;"",IF('Kauf Restprofil Los 7'!A4646&lt;&gt;"",TIME(HOUR('Kauf Restprofil Los 7'!A4646),MINUTE('Kauf Restprofil Los 7'!A4646),SECOND('Kauf Restprofil Los 7'!A4646)),""),"")</f>
        <v>0.375</v>
      </c>
      <c r="E4646" s="9">
        <f t="shared" si="582"/>
        <v>9</v>
      </c>
      <c r="F4646">
        <v>15.041807460999999</v>
      </c>
      <c r="G4646" s="12">
        <f t="shared" si="577"/>
        <v>1.2529999999999999</v>
      </c>
      <c r="H4646" s="18">
        <f t="shared" si="578"/>
        <v>15.042</v>
      </c>
      <c r="I4646" s="21">
        <v>14.940000000000001</v>
      </c>
      <c r="J4646" s="14">
        <v>14.940000000000001</v>
      </c>
      <c r="K4646" s="14">
        <f t="shared" si="579"/>
        <v>0</v>
      </c>
      <c r="L4646" s="13">
        <f t="shared" si="580"/>
        <v>0.10199999999999854</v>
      </c>
      <c r="M4646" s="53">
        <v>0.10199999999999854</v>
      </c>
      <c r="N4646" s="45">
        <f t="shared" si="581"/>
        <v>0</v>
      </c>
      <c r="P4646" s="56"/>
    </row>
    <row r="4647" spans="1:16" x14ac:dyDescent="0.2">
      <c r="A4647" s="5">
        <v>45851.416666666664</v>
      </c>
      <c r="B4647" s="10">
        <f t="shared" si="576"/>
        <v>45851</v>
      </c>
      <c r="C4647" s="4">
        <f t="shared" si="583"/>
        <v>0.375</v>
      </c>
      <c r="D4647" s="4">
        <f>IF('Kauf Restprofil Los 7'!A4647&lt;&gt;"",IF('Kauf Restprofil Los 7'!A4647&lt;&gt;"",TIME(HOUR('Kauf Restprofil Los 7'!A4647),MINUTE('Kauf Restprofil Los 7'!A4647),SECOND('Kauf Restprofil Los 7'!A4647)),""),"")</f>
        <v>0.41666666666666669</v>
      </c>
      <c r="E4647" s="9">
        <f t="shared" si="582"/>
        <v>10</v>
      </c>
      <c r="F4647">
        <v>14.977212700000001</v>
      </c>
      <c r="G4647" s="12">
        <f t="shared" si="577"/>
        <v>1.248</v>
      </c>
      <c r="H4647" s="18">
        <f t="shared" si="578"/>
        <v>14.977</v>
      </c>
      <c r="I4647" s="21">
        <v>17.580000000000002</v>
      </c>
      <c r="J4647" s="14">
        <v>17.580000000000002</v>
      </c>
      <c r="K4647" s="14">
        <f t="shared" si="579"/>
        <v>0</v>
      </c>
      <c r="L4647" s="13">
        <f t="shared" si="580"/>
        <v>-2.6030000000000015</v>
      </c>
      <c r="M4647" s="53">
        <v>0</v>
      </c>
      <c r="N4647" s="45">
        <f t="shared" si="581"/>
        <v>-2.6030000000000015</v>
      </c>
      <c r="P4647" s="56"/>
    </row>
    <row r="4648" spans="1:16" x14ac:dyDescent="0.2">
      <c r="A4648" s="5">
        <v>45851.458333333336</v>
      </c>
      <c r="B4648" s="10">
        <f t="shared" si="576"/>
        <v>45851</v>
      </c>
      <c r="C4648" s="4">
        <f t="shared" si="583"/>
        <v>0.41666666666666669</v>
      </c>
      <c r="D4648" s="4">
        <f>IF('Kauf Restprofil Los 7'!A4648&lt;&gt;"",IF('Kauf Restprofil Los 7'!A4648&lt;&gt;"",TIME(HOUR('Kauf Restprofil Los 7'!A4648),MINUTE('Kauf Restprofil Los 7'!A4648),SECOND('Kauf Restprofil Los 7'!A4648)),""),"")</f>
        <v>0.45833333333333331</v>
      </c>
      <c r="E4648" s="9">
        <f t="shared" si="582"/>
        <v>11</v>
      </c>
      <c r="F4648">
        <v>12.792845028</v>
      </c>
      <c r="G4648" s="12">
        <f t="shared" si="577"/>
        <v>1.0660000000000001</v>
      </c>
      <c r="H4648" s="18">
        <f t="shared" si="578"/>
        <v>12.792999999999999</v>
      </c>
      <c r="I4648" s="21">
        <v>19.02</v>
      </c>
      <c r="J4648" s="14">
        <v>19.02</v>
      </c>
      <c r="K4648" s="14">
        <f t="shared" si="579"/>
        <v>0</v>
      </c>
      <c r="L4648" s="13">
        <f t="shared" si="580"/>
        <v>-6.2270000000000003</v>
      </c>
      <c r="M4648" s="53">
        <v>0</v>
      </c>
      <c r="N4648" s="45">
        <f t="shared" si="581"/>
        <v>-6.2270000000000003</v>
      </c>
      <c r="P4648" s="56"/>
    </row>
    <row r="4649" spans="1:16" x14ac:dyDescent="0.2">
      <c r="A4649" s="5">
        <v>45851.5</v>
      </c>
      <c r="B4649" s="10">
        <f t="shared" si="576"/>
        <v>45851</v>
      </c>
      <c r="C4649" s="4">
        <f t="shared" si="583"/>
        <v>0.45833333333333331</v>
      </c>
      <c r="D4649" s="4">
        <f>IF('Kauf Restprofil Los 7'!A4649&lt;&gt;"",IF('Kauf Restprofil Los 7'!A4649&lt;&gt;"",TIME(HOUR('Kauf Restprofil Los 7'!A4649),MINUTE('Kauf Restprofil Los 7'!A4649),SECOND('Kauf Restprofil Los 7'!A4649)),""),"")</f>
        <v>0.5</v>
      </c>
      <c r="E4649" s="9">
        <f t="shared" si="582"/>
        <v>12</v>
      </c>
      <c r="F4649">
        <v>12.926013961000001</v>
      </c>
      <c r="G4649" s="12">
        <f t="shared" si="577"/>
        <v>1.077</v>
      </c>
      <c r="H4649" s="18">
        <f t="shared" si="578"/>
        <v>12.926</v>
      </c>
      <c r="I4649" s="21">
        <v>20.399999999999999</v>
      </c>
      <c r="J4649" s="14">
        <v>20.399999999999999</v>
      </c>
      <c r="K4649" s="14">
        <f t="shared" si="579"/>
        <v>0</v>
      </c>
      <c r="L4649" s="13">
        <f t="shared" si="580"/>
        <v>-7.4739999999999984</v>
      </c>
      <c r="M4649" s="53">
        <v>0</v>
      </c>
      <c r="N4649" s="45">
        <f t="shared" si="581"/>
        <v>-7.4739999999999984</v>
      </c>
      <c r="P4649" s="56"/>
    </row>
    <row r="4650" spans="1:16" x14ac:dyDescent="0.2">
      <c r="A4650" s="5">
        <v>45851.541666666664</v>
      </c>
      <c r="B4650" s="10">
        <f t="shared" si="576"/>
        <v>45851</v>
      </c>
      <c r="C4650" s="4">
        <f t="shared" si="583"/>
        <v>0.5</v>
      </c>
      <c r="D4650" s="4">
        <f>IF('Kauf Restprofil Los 7'!A4650&lt;&gt;"",IF('Kauf Restprofil Los 7'!A4650&lt;&gt;"",TIME(HOUR('Kauf Restprofil Los 7'!A4650),MINUTE('Kauf Restprofil Los 7'!A4650),SECOND('Kauf Restprofil Los 7'!A4650)),""),"")</f>
        <v>0.54166666666666663</v>
      </c>
      <c r="E4650" s="9">
        <f t="shared" si="582"/>
        <v>13</v>
      </c>
      <c r="F4650">
        <v>13.134084007</v>
      </c>
      <c r="G4650" s="12">
        <f t="shared" si="577"/>
        <v>1.095</v>
      </c>
      <c r="H4650" s="18">
        <f t="shared" si="578"/>
        <v>13.134</v>
      </c>
      <c r="I4650" s="21">
        <v>20.22</v>
      </c>
      <c r="J4650" s="14">
        <v>20.22</v>
      </c>
      <c r="K4650" s="14">
        <f t="shared" si="579"/>
        <v>0</v>
      </c>
      <c r="L4650" s="13">
        <f t="shared" si="580"/>
        <v>-7.0859999999999985</v>
      </c>
      <c r="M4650" s="53">
        <v>0</v>
      </c>
      <c r="N4650" s="45">
        <f t="shared" si="581"/>
        <v>-7.0859999999999985</v>
      </c>
      <c r="P4650" s="56"/>
    </row>
    <row r="4651" spans="1:16" x14ac:dyDescent="0.2">
      <c r="A4651" s="5">
        <v>45851.583333333336</v>
      </c>
      <c r="B4651" s="10">
        <f t="shared" si="576"/>
        <v>45851</v>
      </c>
      <c r="C4651" s="4">
        <f t="shared" si="583"/>
        <v>0.54166666666666663</v>
      </c>
      <c r="D4651" s="4">
        <f>IF('Kauf Restprofil Los 7'!A4651&lt;&gt;"",IF('Kauf Restprofil Los 7'!A4651&lt;&gt;"",TIME(HOUR('Kauf Restprofil Los 7'!A4651),MINUTE('Kauf Restprofil Los 7'!A4651),SECOND('Kauf Restprofil Los 7'!A4651)),""),"")</f>
        <v>0.58333333333333337</v>
      </c>
      <c r="E4651" s="9">
        <f t="shared" si="582"/>
        <v>14</v>
      </c>
      <c r="F4651">
        <v>12.699455181999999</v>
      </c>
      <c r="G4651" s="12">
        <f t="shared" si="577"/>
        <v>1.0580000000000001</v>
      </c>
      <c r="H4651" s="18">
        <f t="shared" si="578"/>
        <v>12.699</v>
      </c>
      <c r="I4651" s="21">
        <v>18.899999999999999</v>
      </c>
      <c r="J4651" s="14">
        <v>18.899999999999999</v>
      </c>
      <c r="K4651" s="14">
        <f t="shared" si="579"/>
        <v>0</v>
      </c>
      <c r="L4651" s="13">
        <f t="shared" si="580"/>
        <v>-6.2009999999999987</v>
      </c>
      <c r="M4651" s="53">
        <v>0</v>
      </c>
      <c r="N4651" s="45">
        <f t="shared" si="581"/>
        <v>-6.2009999999999987</v>
      </c>
      <c r="P4651" s="56"/>
    </row>
    <row r="4652" spans="1:16" x14ac:dyDescent="0.2">
      <c r="A4652" s="5">
        <v>45851.625</v>
      </c>
      <c r="B4652" s="10">
        <f t="shared" si="576"/>
        <v>45851</v>
      </c>
      <c r="C4652" s="4">
        <f t="shared" si="583"/>
        <v>0.58333333333333337</v>
      </c>
      <c r="D4652" s="4">
        <f>IF('Kauf Restprofil Los 7'!A4652&lt;&gt;"",IF('Kauf Restprofil Los 7'!A4652&lt;&gt;"",TIME(HOUR('Kauf Restprofil Los 7'!A4652),MINUTE('Kauf Restprofil Los 7'!A4652),SECOND('Kauf Restprofil Los 7'!A4652)),""),"")</f>
        <v>0.625</v>
      </c>
      <c r="E4652" s="9">
        <f t="shared" si="582"/>
        <v>15</v>
      </c>
      <c r="F4652">
        <v>12.150624232</v>
      </c>
      <c r="G4652" s="12">
        <f t="shared" si="577"/>
        <v>1.0129999999999999</v>
      </c>
      <c r="H4652" s="18">
        <f t="shared" si="578"/>
        <v>12.151</v>
      </c>
      <c r="I4652" s="21">
        <v>18</v>
      </c>
      <c r="J4652" s="14">
        <v>18</v>
      </c>
      <c r="K4652" s="14">
        <f t="shared" si="579"/>
        <v>0</v>
      </c>
      <c r="L4652" s="13">
        <f t="shared" si="580"/>
        <v>-5.8490000000000002</v>
      </c>
      <c r="M4652" s="53">
        <v>0</v>
      </c>
      <c r="N4652" s="45">
        <f t="shared" si="581"/>
        <v>-5.8490000000000002</v>
      </c>
      <c r="P4652" s="56"/>
    </row>
    <row r="4653" spans="1:16" x14ac:dyDescent="0.2">
      <c r="A4653" s="5">
        <v>45851.666666666664</v>
      </c>
      <c r="B4653" s="10">
        <f t="shared" si="576"/>
        <v>45851</v>
      </c>
      <c r="C4653" s="4">
        <f t="shared" si="583"/>
        <v>0.625</v>
      </c>
      <c r="D4653" s="4">
        <f>IF('Kauf Restprofil Los 7'!A4653&lt;&gt;"",IF('Kauf Restprofil Los 7'!A4653&lt;&gt;"",TIME(HOUR('Kauf Restprofil Los 7'!A4653),MINUTE('Kauf Restprofil Los 7'!A4653),SECOND('Kauf Restprofil Los 7'!A4653)),""),"")</f>
        <v>0.66666666666666663</v>
      </c>
      <c r="E4653" s="9">
        <f t="shared" si="582"/>
        <v>16</v>
      </c>
      <c r="F4653">
        <v>12.795434002</v>
      </c>
      <c r="G4653" s="12">
        <f t="shared" si="577"/>
        <v>1.0660000000000001</v>
      </c>
      <c r="H4653" s="18">
        <f t="shared" si="578"/>
        <v>12.795</v>
      </c>
      <c r="I4653" s="21">
        <v>17.46</v>
      </c>
      <c r="J4653" s="14">
        <v>17.46</v>
      </c>
      <c r="K4653" s="14">
        <f t="shared" si="579"/>
        <v>0</v>
      </c>
      <c r="L4653" s="13">
        <f t="shared" si="580"/>
        <v>-4.6650000000000009</v>
      </c>
      <c r="M4653" s="53">
        <v>0</v>
      </c>
      <c r="N4653" s="45">
        <f t="shared" si="581"/>
        <v>-4.6650000000000009</v>
      </c>
      <c r="P4653" s="56"/>
    </row>
    <row r="4654" spans="1:16" x14ac:dyDescent="0.2">
      <c r="A4654" s="5">
        <v>45851.708333333336</v>
      </c>
      <c r="B4654" s="10">
        <f t="shared" si="576"/>
        <v>45851</v>
      </c>
      <c r="C4654" s="4">
        <f t="shared" si="583"/>
        <v>0.66666666666666663</v>
      </c>
      <c r="D4654" s="4">
        <f>IF('Kauf Restprofil Los 7'!A4654&lt;&gt;"",IF('Kauf Restprofil Los 7'!A4654&lt;&gt;"",TIME(HOUR('Kauf Restprofil Los 7'!A4654),MINUTE('Kauf Restprofil Los 7'!A4654),SECOND('Kauf Restprofil Los 7'!A4654)),""),"")</f>
        <v>0.70833333333333337</v>
      </c>
      <c r="E4654" s="9">
        <f t="shared" si="582"/>
        <v>17</v>
      </c>
      <c r="F4654">
        <v>15.086851697</v>
      </c>
      <c r="G4654" s="12">
        <f t="shared" si="577"/>
        <v>1.2569999999999999</v>
      </c>
      <c r="H4654" s="18">
        <f t="shared" si="578"/>
        <v>15.087</v>
      </c>
      <c r="I4654" s="21">
        <v>17.88</v>
      </c>
      <c r="J4654" s="14">
        <v>17.88</v>
      </c>
      <c r="K4654" s="14">
        <f t="shared" si="579"/>
        <v>0</v>
      </c>
      <c r="L4654" s="13">
        <f t="shared" si="580"/>
        <v>-2.7929999999999993</v>
      </c>
      <c r="M4654" s="53">
        <v>0</v>
      </c>
      <c r="N4654" s="45">
        <f t="shared" si="581"/>
        <v>-2.7929999999999993</v>
      </c>
      <c r="P4654" s="56"/>
    </row>
    <row r="4655" spans="1:16" x14ac:dyDescent="0.2">
      <c r="A4655" s="5">
        <v>45851.75</v>
      </c>
      <c r="B4655" s="10">
        <f t="shared" si="576"/>
        <v>45851</v>
      </c>
      <c r="C4655" s="4">
        <f t="shared" si="583"/>
        <v>0.70833333333333337</v>
      </c>
      <c r="D4655" s="4">
        <f>IF('Kauf Restprofil Los 7'!A4655&lt;&gt;"",IF('Kauf Restprofil Los 7'!A4655&lt;&gt;"",TIME(HOUR('Kauf Restprofil Los 7'!A4655),MINUTE('Kauf Restprofil Los 7'!A4655),SECOND('Kauf Restprofil Los 7'!A4655)),""),"")</f>
        <v>0.75</v>
      </c>
      <c r="E4655" s="9">
        <f t="shared" si="582"/>
        <v>18</v>
      </c>
      <c r="F4655">
        <v>18.470651360000002</v>
      </c>
      <c r="G4655" s="12">
        <f t="shared" si="577"/>
        <v>1.5389999999999999</v>
      </c>
      <c r="H4655" s="18">
        <f t="shared" si="578"/>
        <v>18.471</v>
      </c>
      <c r="I4655" s="21">
        <v>20.82</v>
      </c>
      <c r="J4655" s="14">
        <v>20.82</v>
      </c>
      <c r="K4655" s="14">
        <f t="shared" si="579"/>
        <v>0</v>
      </c>
      <c r="L4655" s="13">
        <f t="shared" si="580"/>
        <v>-2.3490000000000002</v>
      </c>
      <c r="M4655" s="53">
        <v>0</v>
      </c>
      <c r="N4655" s="45">
        <f t="shared" si="581"/>
        <v>-2.3490000000000002</v>
      </c>
      <c r="P4655" s="56"/>
    </row>
    <row r="4656" spans="1:16" x14ac:dyDescent="0.2">
      <c r="A4656" s="5">
        <v>45851.791666666664</v>
      </c>
      <c r="B4656" s="10">
        <f t="shared" si="576"/>
        <v>45851</v>
      </c>
      <c r="C4656" s="4">
        <f t="shared" si="583"/>
        <v>0.75</v>
      </c>
      <c r="D4656" s="4">
        <f>IF('Kauf Restprofil Los 7'!A4656&lt;&gt;"",IF('Kauf Restprofil Los 7'!A4656&lt;&gt;"",TIME(HOUR('Kauf Restprofil Los 7'!A4656),MINUTE('Kauf Restprofil Los 7'!A4656),SECOND('Kauf Restprofil Los 7'!A4656)),""),"")</f>
        <v>0.79166666666666663</v>
      </c>
      <c r="E4656" s="9">
        <f t="shared" si="582"/>
        <v>19</v>
      </c>
      <c r="F4656">
        <v>21.329934310999999</v>
      </c>
      <c r="G4656" s="12">
        <f t="shared" si="577"/>
        <v>1.7769999999999999</v>
      </c>
      <c r="H4656" s="18">
        <f t="shared" si="578"/>
        <v>21.33</v>
      </c>
      <c r="I4656" s="21">
        <v>22.740000000000002</v>
      </c>
      <c r="J4656" s="14">
        <v>22.740000000000002</v>
      </c>
      <c r="K4656" s="14">
        <f t="shared" si="579"/>
        <v>0</v>
      </c>
      <c r="L4656" s="13">
        <f t="shared" si="580"/>
        <v>-1.4100000000000037</v>
      </c>
      <c r="M4656" s="53">
        <v>0</v>
      </c>
      <c r="N4656" s="45">
        <f t="shared" si="581"/>
        <v>-1.4100000000000037</v>
      </c>
      <c r="P4656" s="56"/>
    </row>
    <row r="4657" spans="1:16" x14ac:dyDescent="0.2">
      <c r="A4657" s="5">
        <v>45851.833333333336</v>
      </c>
      <c r="B4657" s="10">
        <f t="shared" si="576"/>
        <v>45851</v>
      </c>
      <c r="C4657" s="4">
        <f t="shared" si="583"/>
        <v>0.79166666666666663</v>
      </c>
      <c r="D4657" s="4">
        <f>IF('Kauf Restprofil Los 7'!A4657&lt;&gt;"",IF('Kauf Restprofil Los 7'!A4657&lt;&gt;"",TIME(HOUR('Kauf Restprofil Los 7'!A4657),MINUTE('Kauf Restprofil Los 7'!A4657),SECOND('Kauf Restprofil Los 7'!A4657)),""),"")</f>
        <v>0.83333333333333337</v>
      </c>
      <c r="E4657" s="9">
        <f t="shared" si="582"/>
        <v>20</v>
      </c>
      <c r="F4657">
        <v>21.996933040999998</v>
      </c>
      <c r="G4657" s="12">
        <f t="shared" si="577"/>
        <v>1.833</v>
      </c>
      <c r="H4657" s="18">
        <f t="shared" si="578"/>
        <v>21.997</v>
      </c>
      <c r="I4657" s="21">
        <v>22.5</v>
      </c>
      <c r="J4657" s="14">
        <v>22.5</v>
      </c>
      <c r="K4657" s="14">
        <f t="shared" si="579"/>
        <v>0</v>
      </c>
      <c r="L4657" s="13">
        <f t="shared" si="580"/>
        <v>-0.50300000000000011</v>
      </c>
      <c r="M4657" s="53">
        <v>0</v>
      </c>
      <c r="N4657" s="45">
        <f t="shared" si="581"/>
        <v>-0.50300000000000011</v>
      </c>
      <c r="P4657" s="56"/>
    </row>
    <row r="4658" spans="1:16" x14ac:dyDescent="0.2">
      <c r="A4658" s="5">
        <v>45851.875</v>
      </c>
      <c r="B4658" s="10">
        <f t="shared" si="576"/>
        <v>45851</v>
      </c>
      <c r="C4658" s="4">
        <f t="shared" si="583"/>
        <v>0.83333333333333337</v>
      </c>
      <c r="D4658" s="4">
        <f>IF('Kauf Restprofil Los 7'!A4658&lt;&gt;"",IF('Kauf Restprofil Los 7'!A4658&lt;&gt;"",TIME(HOUR('Kauf Restprofil Los 7'!A4658),MINUTE('Kauf Restprofil Los 7'!A4658),SECOND('Kauf Restprofil Los 7'!A4658)),""),"")</f>
        <v>0.875</v>
      </c>
      <c r="E4658" s="9">
        <f t="shared" si="582"/>
        <v>21</v>
      </c>
      <c r="F4658">
        <v>22.007328347000001</v>
      </c>
      <c r="G4658" s="12">
        <f t="shared" si="577"/>
        <v>1.8340000000000001</v>
      </c>
      <c r="H4658" s="18">
        <f t="shared" si="578"/>
        <v>22.007000000000001</v>
      </c>
      <c r="I4658" s="21">
        <v>21.299999999999997</v>
      </c>
      <c r="J4658" s="14">
        <v>21.299999999999997</v>
      </c>
      <c r="K4658" s="14">
        <f t="shared" si="579"/>
        <v>0</v>
      </c>
      <c r="L4658" s="13">
        <f t="shared" si="580"/>
        <v>0.70700000000000429</v>
      </c>
      <c r="M4658" s="53">
        <v>0.70700000000000429</v>
      </c>
      <c r="N4658" s="45">
        <f t="shared" si="581"/>
        <v>0</v>
      </c>
      <c r="P4658" s="56"/>
    </row>
    <row r="4659" spans="1:16" x14ac:dyDescent="0.2">
      <c r="A4659" s="5">
        <v>45851.916666666664</v>
      </c>
      <c r="B4659" s="10">
        <f t="shared" si="576"/>
        <v>45851</v>
      </c>
      <c r="C4659" s="4">
        <f t="shared" si="583"/>
        <v>0.875</v>
      </c>
      <c r="D4659" s="4">
        <f>IF('Kauf Restprofil Los 7'!A4659&lt;&gt;"",IF('Kauf Restprofil Los 7'!A4659&lt;&gt;"",TIME(HOUR('Kauf Restprofil Los 7'!A4659),MINUTE('Kauf Restprofil Los 7'!A4659),SECOND('Kauf Restprofil Los 7'!A4659)),""),"")</f>
        <v>0.91666666666666663</v>
      </c>
      <c r="E4659" s="9">
        <f t="shared" si="582"/>
        <v>22</v>
      </c>
      <c r="F4659">
        <v>21.291097589</v>
      </c>
      <c r="G4659" s="12">
        <f t="shared" si="577"/>
        <v>1.774</v>
      </c>
      <c r="H4659" s="18">
        <f t="shared" si="578"/>
        <v>21.291</v>
      </c>
      <c r="I4659" s="21">
        <v>19.740000000000002</v>
      </c>
      <c r="J4659" s="14">
        <v>19.740000000000002</v>
      </c>
      <c r="K4659" s="14">
        <f t="shared" si="579"/>
        <v>0</v>
      </c>
      <c r="L4659" s="13">
        <f t="shared" si="580"/>
        <v>1.5509999999999984</v>
      </c>
      <c r="M4659" s="53">
        <v>1.5509999999999984</v>
      </c>
      <c r="N4659" s="45">
        <f t="shared" si="581"/>
        <v>0</v>
      </c>
      <c r="P4659" s="56"/>
    </row>
    <row r="4660" spans="1:16" x14ac:dyDescent="0.2">
      <c r="A4660" s="5">
        <v>45851.958333333336</v>
      </c>
      <c r="B4660" s="10">
        <f t="shared" si="576"/>
        <v>45851</v>
      </c>
      <c r="C4660" s="4">
        <f t="shared" si="583"/>
        <v>0.91666666666666663</v>
      </c>
      <c r="D4660" s="4">
        <f>IF('Kauf Restprofil Los 7'!A4660&lt;&gt;"",IF('Kauf Restprofil Los 7'!A4660&lt;&gt;"",TIME(HOUR('Kauf Restprofil Los 7'!A4660),MINUTE('Kauf Restprofil Los 7'!A4660),SECOND('Kauf Restprofil Los 7'!A4660)),""),"")</f>
        <v>0.95833333333333337</v>
      </c>
      <c r="E4660" s="9">
        <f t="shared" si="582"/>
        <v>23</v>
      </c>
      <c r="F4660">
        <v>20.720808415</v>
      </c>
      <c r="G4660" s="12">
        <f t="shared" si="577"/>
        <v>1.7270000000000001</v>
      </c>
      <c r="H4660" s="18">
        <f t="shared" si="578"/>
        <v>20.721</v>
      </c>
      <c r="I4660" s="21">
        <v>19.32</v>
      </c>
      <c r="J4660" s="14">
        <v>19.32</v>
      </c>
      <c r="K4660" s="14">
        <f t="shared" si="579"/>
        <v>0</v>
      </c>
      <c r="L4660" s="13">
        <f t="shared" si="580"/>
        <v>1.4009999999999998</v>
      </c>
      <c r="M4660" s="53">
        <v>1.4009999999999998</v>
      </c>
      <c r="N4660" s="45">
        <f t="shared" si="581"/>
        <v>0</v>
      </c>
      <c r="P4660" s="56"/>
    </row>
    <row r="4661" spans="1:16" x14ac:dyDescent="0.2">
      <c r="A4661" s="5">
        <v>45852</v>
      </c>
      <c r="B4661" s="10">
        <f t="shared" si="576"/>
        <v>45851</v>
      </c>
      <c r="C4661" s="4">
        <f t="shared" si="583"/>
        <v>0.95833333333333337</v>
      </c>
      <c r="D4661" s="4">
        <f>IF('Kauf Restprofil Los 7'!A4661&lt;&gt;"",IF('Kauf Restprofil Los 7'!A4661&lt;&gt;"",TIME(HOUR('Kauf Restprofil Los 7'!A4661),MINUTE('Kauf Restprofil Los 7'!A4661),SECOND('Kauf Restprofil Los 7'!A4661)),""),"")</f>
        <v>0</v>
      </c>
      <c r="E4661" s="9">
        <f t="shared" si="582"/>
        <v>24</v>
      </c>
      <c r="F4661">
        <v>17.669668826999999</v>
      </c>
      <c r="G4661" s="12">
        <f t="shared" si="577"/>
        <v>1.472</v>
      </c>
      <c r="H4661" s="18">
        <f t="shared" si="578"/>
        <v>17.670000000000002</v>
      </c>
      <c r="I4661" s="21">
        <v>16.559999999999999</v>
      </c>
      <c r="J4661" s="14">
        <v>16.559999999999999</v>
      </c>
      <c r="K4661" s="14">
        <f t="shared" si="579"/>
        <v>0</v>
      </c>
      <c r="L4661" s="13">
        <f t="shared" si="580"/>
        <v>1.110000000000003</v>
      </c>
      <c r="M4661" s="53">
        <v>1.110000000000003</v>
      </c>
      <c r="N4661" s="45">
        <f t="shared" si="581"/>
        <v>0</v>
      </c>
      <c r="P4661" s="56"/>
    </row>
    <row r="4662" spans="1:16" x14ac:dyDescent="0.2">
      <c r="A4662" s="5">
        <v>45852.041666666664</v>
      </c>
      <c r="B4662" s="10">
        <f t="shared" si="576"/>
        <v>45852</v>
      </c>
      <c r="C4662" s="4">
        <f t="shared" si="583"/>
        <v>0</v>
      </c>
      <c r="D4662" s="4">
        <f>IF('Kauf Restprofil Los 7'!A4662&lt;&gt;"",IF('Kauf Restprofil Los 7'!A4662&lt;&gt;"",TIME(HOUR('Kauf Restprofil Los 7'!A4662),MINUTE('Kauf Restprofil Los 7'!A4662),SECOND('Kauf Restprofil Los 7'!A4662)),""),"")</f>
        <v>4.1666666666666664E-2</v>
      </c>
      <c r="E4662" s="9">
        <f t="shared" si="582"/>
        <v>1</v>
      </c>
      <c r="F4662">
        <v>14.899058448</v>
      </c>
      <c r="G4662" s="12">
        <f t="shared" si="577"/>
        <v>1.242</v>
      </c>
      <c r="H4662" s="18">
        <f t="shared" si="578"/>
        <v>14.898999999999999</v>
      </c>
      <c r="I4662" s="21">
        <v>14.399999999999999</v>
      </c>
      <c r="J4662" s="14">
        <v>14.399999999999999</v>
      </c>
      <c r="K4662" s="14">
        <f t="shared" si="579"/>
        <v>0</v>
      </c>
      <c r="L4662" s="13">
        <f t="shared" si="580"/>
        <v>0.49900000000000055</v>
      </c>
      <c r="M4662" s="53">
        <v>0.49900000000000055</v>
      </c>
      <c r="N4662" s="45">
        <f t="shared" si="581"/>
        <v>0</v>
      </c>
      <c r="P4662" s="56"/>
    </row>
    <row r="4663" spans="1:16" x14ac:dyDescent="0.2">
      <c r="A4663" s="5">
        <v>45852.083333333336</v>
      </c>
      <c r="B4663" s="10">
        <f t="shared" si="576"/>
        <v>45852</v>
      </c>
      <c r="C4663" s="4">
        <f t="shared" si="583"/>
        <v>4.1666666666666664E-2</v>
      </c>
      <c r="D4663" s="4">
        <f>IF('Kauf Restprofil Los 7'!A4663&lt;&gt;"",IF('Kauf Restprofil Los 7'!A4663&lt;&gt;"",TIME(HOUR('Kauf Restprofil Los 7'!A4663),MINUTE('Kauf Restprofil Los 7'!A4663),SECOND('Kauf Restprofil Los 7'!A4663)),""),"")</f>
        <v>8.3333333333333329E-2</v>
      </c>
      <c r="E4663" s="9">
        <f t="shared" si="582"/>
        <v>2</v>
      </c>
      <c r="F4663">
        <v>13.489038609</v>
      </c>
      <c r="G4663" s="12">
        <f t="shared" si="577"/>
        <v>1.1240000000000001</v>
      </c>
      <c r="H4663" s="18">
        <f t="shared" si="578"/>
        <v>13.489000000000001</v>
      </c>
      <c r="I4663" s="21">
        <v>13.32</v>
      </c>
      <c r="J4663" s="14">
        <v>13.32</v>
      </c>
      <c r="K4663" s="14">
        <f t="shared" si="579"/>
        <v>0</v>
      </c>
      <c r="L4663" s="13">
        <f t="shared" si="580"/>
        <v>0.16900000000000048</v>
      </c>
      <c r="M4663" s="53">
        <v>0.16900000000000048</v>
      </c>
      <c r="N4663" s="45">
        <f t="shared" si="581"/>
        <v>0</v>
      </c>
      <c r="P4663" s="56"/>
    </row>
    <row r="4664" spans="1:16" x14ac:dyDescent="0.2">
      <c r="A4664" s="5">
        <v>45852.125</v>
      </c>
      <c r="B4664" s="10">
        <f t="shared" si="576"/>
        <v>45852</v>
      </c>
      <c r="C4664" s="4">
        <f t="shared" si="583"/>
        <v>8.3333333333333329E-2</v>
      </c>
      <c r="D4664" s="4">
        <f>IF('Kauf Restprofil Los 7'!A4664&lt;&gt;"",IF('Kauf Restprofil Los 7'!A4664&lt;&gt;"",TIME(HOUR('Kauf Restprofil Los 7'!A4664),MINUTE('Kauf Restprofil Los 7'!A4664),SECOND('Kauf Restprofil Los 7'!A4664)),""),"")</f>
        <v>0.125</v>
      </c>
      <c r="E4664" s="9">
        <f t="shared" si="582"/>
        <v>3</v>
      </c>
      <c r="F4664">
        <v>13.007474869999999</v>
      </c>
      <c r="G4664" s="12">
        <f t="shared" si="577"/>
        <v>1.0840000000000001</v>
      </c>
      <c r="H4664" s="18">
        <f t="shared" si="578"/>
        <v>13.007</v>
      </c>
      <c r="I4664" s="21">
        <v>13.200000000000001</v>
      </c>
      <c r="J4664" s="14">
        <v>13.200000000000001</v>
      </c>
      <c r="K4664" s="14">
        <f t="shared" si="579"/>
        <v>0</v>
      </c>
      <c r="L4664" s="13">
        <f t="shared" si="580"/>
        <v>-0.19300000000000139</v>
      </c>
      <c r="M4664" s="53">
        <v>0</v>
      </c>
      <c r="N4664" s="45">
        <f t="shared" si="581"/>
        <v>-0.19300000000000139</v>
      </c>
      <c r="P4664" s="56"/>
    </row>
    <row r="4665" spans="1:16" x14ac:dyDescent="0.2">
      <c r="A4665" s="5">
        <v>45852.166666666664</v>
      </c>
      <c r="B4665" s="10">
        <f t="shared" si="576"/>
        <v>45852</v>
      </c>
      <c r="C4665" s="4">
        <f t="shared" si="583"/>
        <v>0.125</v>
      </c>
      <c r="D4665" s="4">
        <f>IF('Kauf Restprofil Los 7'!A4665&lt;&gt;"",IF('Kauf Restprofil Los 7'!A4665&lt;&gt;"",TIME(HOUR('Kauf Restprofil Los 7'!A4665),MINUTE('Kauf Restprofil Los 7'!A4665),SECOND('Kauf Restprofil Los 7'!A4665)),""),"")</f>
        <v>0.16666666666666666</v>
      </c>
      <c r="E4665" s="9">
        <f t="shared" si="582"/>
        <v>4</v>
      </c>
      <c r="F4665">
        <v>13.002776033</v>
      </c>
      <c r="G4665" s="12">
        <f t="shared" si="577"/>
        <v>1.0840000000000001</v>
      </c>
      <c r="H4665" s="18">
        <f t="shared" si="578"/>
        <v>13.003</v>
      </c>
      <c r="I4665" s="21">
        <v>13.32</v>
      </c>
      <c r="J4665" s="14">
        <v>13.32</v>
      </c>
      <c r="K4665" s="14">
        <f t="shared" si="579"/>
        <v>0</v>
      </c>
      <c r="L4665" s="13">
        <f t="shared" si="580"/>
        <v>-0.31700000000000017</v>
      </c>
      <c r="M4665" s="53">
        <v>0</v>
      </c>
      <c r="N4665" s="45">
        <f t="shared" si="581"/>
        <v>-0.31700000000000017</v>
      </c>
      <c r="P4665" s="56"/>
    </row>
    <row r="4666" spans="1:16" x14ac:dyDescent="0.2">
      <c r="A4666" s="5">
        <v>45852.208333333336</v>
      </c>
      <c r="B4666" s="10">
        <f t="shared" si="576"/>
        <v>45852</v>
      </c>
      <c r="C4666" s="4">
        <f t="shared" si="583"/>
        <v>0.16666666666666666</v>
      </c>
      <c r="D4666" s="4">
        <f>IF('Kauf Restprofil Los 7'!A4666&lt;&gt;"",IF('Kauf Restprofil Los 7'!A4666&lt;&gt;"",TIME(HOUR('Kauf Restprofil Los 7'!A4666),MINUTE('Kauf Restprofil Los 7'!A4666),SECOND('Kauf Restprofil Los 7'!A4666)),""),"")</f>
        <v>0.20833333333333334</v>
      </c>
      <c r="E4666" s="9">
        <f t="shared" si="582"/>
        <v>5</v>
      </c>
      <c r="F4666">
        <v>13.977728813000001</v>
      </c>
      <c r="G4666" s="12">
        <f t="shared" si="577"/>
        <v>1.165</v>
      </c>
      <c r="H4666" s="18">
        <f t="shared" si="578"/>
        <v>13.978</v>
      </c>
      <c r="I4666" s="21">
        <v>14.34</v>
      </c>
      <c r="J4666" s="14">
        <v>14.34</v>
      </c>
      <c r="K4666" s="14">
        <f t="shared" si="579"/>
        <v>0</v>
      </c>
      <c r="L4666" s="13">
        <f t="shared" si="580"/>
        <v>-0.3620000000000001</v>
      </c>
      <c r="M4666" s="53">
        <v>0</v>
      </c>
      <c r="N4666" s="45">
        <f t="shared" si="581"/>
        <v>-0.3620000000000001</v>
      </c>
      <c r="P4666" s="56"/>
    </row>
    <row r="4667" spans="1:16" x14ac:dyDescent="0.2">
      <c r="A4667" s="5">
        <v>45852.25</v>
      </c>
      <c r="B4667" s="10">
        <f t="shared" si="576"/>
        <v>45852</v>
      </c>
      <c r="C4667" s="4">
        <f t="shared" si="583"/>
        <v>0.20833333333333334</v>
      </c>
      <c r="D4667" s="4">
        <f>IF('Kauf Restprofil Los 7'!A4667&lt;&gt;"",IF('Kauf Restprofil Los 7'!A4667&lt;&gt;"",TIME(HOUR('Kauf Restprofil Los 7'!A4667),MINUTE('Kauf Restprofil Los 7'!A4667),SECOND('Kauf Restprofil Los 7'!A4667)),""),"")</f>
        <v>0.25</v>
      </c>
      <c r="E4667" s="9">
        <f t="shared" si="582"/>
        <v>6</v>
      </c>
      <c r="F4667">
        <v>16.493638366999999</v>
      </c>
      <c r="G4667" s="12">
        <f t="shared" si="577"/>
        <v>1.3740000000000001</v>
      </c>
      <c r="H4667" s="18">
        <f t="shared" si="578"/>
        <v>16.494</v>
      </c>
      <c r="I4667" s="21">
        <v>17.46</v>
      </c>
      <c r="J4667" s="14">
        <v>17.46</v>
      </c>
      <c r="K4667" s="14">
        <f t="shared" si="579"/>
        <v>0</v>
      </c>
      <c r="L4667" s="13">
        <f t="shared" si="580"/>
        <v>-0.96600000000000108</v>
      </c>
      <c r="M4667" s="53">
        <v>0</v>
      </c>
      <c r="N4667" s="45">
        <f t="shared" si="581"/>
        <v>-0.96600000000000108</v>
      </c>
      <c r="P4667" s="56"/>
    </row>
    <row r="4668" spans="1:16" x14ac:dyDescent="0.2">
      <c r="A4668" s="5">
        <v>45852.291666666664</v>
      </c>
      <c r="B4668" s="10">
        <f t="shared" si="576"/>
        <v>45852</v>
      </c>
      <c r="C4668" s="4">
        <f t="shared" si="583"/>
        <v>0.25</v>
      </c>
      <c r="D4668" s="4">
        <f>IF('Kauf Restprofil Los 7'!A4668&lt;&gt;"",IF('Kauf Restprofil Los 7'!A4668&lt;&gt;"",TIME(HOUR('Kauf Restprofil Los 7'!A4668),MINUTE('Kauf Restprofil Los 7'!A4668),SECOND('Kauf Restprofil Los 7'!A4668)),""),"")</f>
        <v>0.29166666666666669</v>
      </c>
      <c r="E4668" s="9">
        <f t="shared" si="582"/>
        <v>7</v>
      </c>
      <c r="F4668">
        <v>22.749719894999998</v>
      </c>
      <c r="G4668" s="12">
        <f t="shared" si="577"/>
        <v>1.8959999999999999</v>
      </c>
      <c r="H4668" s="18">
        <f t="shared" si="578"/>
        <v>22.75</v>
      </c>
      <c r="I4668" s="21">
        <v>25.619999999999997</v>
      </c>
      <c r="J4668" s="14">
        <v>25.619999999999997</v>
      </c>
      <c r="K4668" s="14">
        <f t="shared" si="579"/>
        <v>0</v>
      </c>
      <c r="L4668" s="13">
        <f t="shared" si="580"/>
        <v>-2.8699999999999974</v>
      </c>
      <c r="M4668" s="53">
        <v>0</v>
      </c>
      <c r="N4668" s="45">
        <f t="shared" si="581"/>
        <v>-2.8699999999999974</v>
      </c>
      <c r="P4668" s="56"/>
    </row>
    <row r="4669" spans="1:16" x14ac:dyDescent="0.2">
      <c r="A4669" s="5">
        <v>45852.333333333336</v>
      </c>
      <c r="B4669" s="10">
        <f t="shared" si="576"/>
        <v>45852</v>
      </c>
      <c r="C4669" s="4">
        <f t="shared" si="583"/>
        <v>0.29166666666666669</v>
      </c>
      <c r="D4669" s="4">
        <f>IF('Kauf Restprofil Los 7'!A4669&lt;&gt;"",IF('Kauf Restprofil Los 7'!A4669&lt;&gt;"",TIME(HOUR('Kauf Restprofil Los 7'!A4669),MINUTE('Kauf Restprofil Los 7'!A4669),SECOND('Kauf Restprofil Los 7'!A4669)),""),"")</f>
        <v>0.33333333333333331</v>
      </c>
      <c r="E4669" s="9">
        <f t="shared" si="582"/>
        <v>8</v>
      </c>
      <c r="F4669">
        <v>28.884710821999999</v>
      </c>
      <c r="G4669" s="12">
        <f t="shared" si="577"/>
        <v>2.407</v>
      </c>
      <c r="H4669" s="18">
        <f t="shared" si="578"/>
        <v>28.885000000000002</v>
      </c>
      <c r="I4669" s="21">
        <v>32.94</v>
      </c>
      <c r="J4669" s="14">
        <v>32.94</v>
      </c>
      <c r="K4669" s="14">
        <f t="shared" si="579"/>
        <v>0</v>
      </c>
      <c r="L4669" s="13">
        <f t="shared" si="580"/>
        <v>-4.0549999999999962</v>
      </c>
      <c r="M4669" s="53">
        <v>0</v>
      </c>
      <c r="N4669" s="45">
        <f t="shared" si="581"/>
        <v>-4.0549999999999962</v>
      </c>
      <c r="P4669" s="56"/>
    </row>
    <row r="4670" spans="1:16" x14ac:dyDescent="0.2">
      <c r="A4670" s="5">
        <v>45852.375</v>
      </c>
      <c r="B4670" s="10">
        <f t="shared" si="576"/>
        <v>45852</v>
      </c>
      <c r="C4670" s="4">
        <f t="shared" si="583"/>
        <v>0.33333333333333331</v>
      </c>
      <c r="D4670" s="4">
        <f>IF('Kauf Restprofil Los 7'!A4670&lt;&gt;"",IF('Kauf Restprofil Los 7'!A4670&lt;&gt;"",TIME(HOUR('Kauf Restprofil Los 7'!A4670),MINUTE('Kauf Restprofil Los 7'!A4670),SECOND('Kauf Restprofil Los 7'!A4670)),""),"")</f>
        <v>0.375</v>
      </c>
      <c r="E4670" s="9">
        <f t="shared" si="582"/>
        <v>9</v>
      </c>
      <c r="F4670">
        <v>32.171247938</v>
      </c>
      <c r="G4670" s="12">
        <f t="shared" si="577"/>
        <v>2.681</v>
      </c>
      <c r="H4670" s="18">
        <f t="shared" si="578"/>
        <v>32.170999999999999</v>
      </c>
      <c r="I4670" s="21">
        <v>38.099999999999994</v>
      </c>
      <c r="J4670" s="14">
        <v>38.099999999999994</v>
      </c>
      <c r="K4670" s="14">
        <f t="shared" si="579"/>
        <v>0</v>
      </c>
      <c r="L4670" s="13">
        <f t="shared" si="580"/>
        <v>-5.9289999999999949</v>
      </c>
      <c r="M4670" s="53">
        <v>0</v>
      </c>
      <c r="N4670" s="45">
        <f t="shared" si="581"/>
        <v>-5.9289999999999949</v>
      </c>
      <c r="P4670" s="56"/>
    </row>
    <row r="4671" spans="1:16" x14ac:dyDescent="0.2">
      <c r="A4671" s="5">
        <v>45852.416666666664</v>
      </c>
      <c r="B4671" s="10">
        <f t="shared" si="576"/>
        <v>45852</v>
      </c>
      <c r="C4671" s="4">
        <f t="shared" si="583"/>
        <v>0.375</v>
      </c>
      <c r="D4671" s="4">
        <f>IF('Kauf Restprofil Los 7'!A4671&lt;&gt;"",IF('Kauf Restprofil Los 7'!A4671&lt;&gt;"",TIME(HOUR('Kauf Restprofil Los 7'!A4671),MINUTE('Kauf Restprofil Los 7'!A4671),SECOND('Kauf Restprofil Los 7'!A4671)),""),"")</f>
        <v>0.41666666666666669</v>
      </c>
      <c r="E4671" s="9">
        <f t="shared" si="582"/>
        <v>10</v>
      </c>
      <c r="F4671">
        <v>30.1020042</v>
      </c>
      <c r="G4671" s="12">
        <f t="shared" si="577"/>
        <v>2.5089999999999999</v>
      </c>
      <c r="H4671" s="18">
        <f t="shared" si="578"/>
        <v>30.102</v>
      </c>
      <c r="I4671" s="21">
        <v>39.900000000000006</v>
      </c>
      <c r="J4671" s="14">
        <v>39.900000000000006</v>
      </c>
      <c r="K4671" s="14">
        <f t="shared" si="579"/>
        <v>0</v>
      </c>
      <c r="L4671" s="13">
        <f t="shared" si="580"/>
        <v>-9.7980000000000054</v>
      </c>
      <c r="M4671" s="53">
        <v>0</v>
      </c>
      <c r="N4671" s="45">
        <f t="shared" si="581"/>
        <v>-9.7980000000000054</v>
      </c>
      <c r="P4671" s="56"/>
    </row>
    <row r="4672" spans="1:16" x14ac:dyDescent="0.2">
      <c r="A4672" s="5">
        <v>45852.458333333336</v>
      </c>
      <c r="B4672" s="10">
        <f t="shared" si="576"/>
        <v>45852</v>
      </c>
      <c r="C4672" s="4">
        <f t="shared" si="583"/>
        <v>0.41666666666666669</v>
      </c>
      <c r="D4672" s="4">
        <f>IF('Kauf Restprofil Los 7'!A4672&lt;&gt;"",IF('Kauf Restprofil Los 7'!A4672&lt;&gt;"",TIME(HOUR('Kauf Restprofil Los 7'!A4672),MINUTE('Kauf Restprofil Los 7'!A4672),SECOND('Kauf Restprofil Los 7'!A4672)),""),"")</f>
        <v>0.45833333333333331</v>
      </c>
      <c r="E4672" s="9">
        <f t="shared" si="582"/>
        <v>11</v>
      </c>
      <c r="F4672">
        <v>27.158130502999999</v>
      </c>
      <c r="G4672" s="12">
        <f t="shared" si="577"/>
        <v>2.2629999999999999</v>
      </c>
      <c r="H4672" s="18">
        <f t="shared" si="578"/>
        <v>27.158000000000001</v>
      </c>
      <c r="I4672" s="21">
        <v>41.04</v>
      </c>
      <c r="J4672" s="14">
        <v>41.04</v>
      </c>
      <c r="K4672" s="14">
        <f t="shared" si="579"/>
        <v>0</v>
      </c>
      <c r="L4672" s="13">
        <f t="shared" si="580"/>
        <v>-13.881999999999998</v>
      </c>
      <c r="M4672" s="53">
        <v>0</v>
      </c>
      <c r="N4672" s="45">
        <f t="shared" si="581"/>
        <v>-13.881999999999998</v>
      </c>
      <c r="P4672" s="56"/>
    </row>
    <row r="4673" spans="1:16" x14ac:dyDescent="0.2">
      <c r="A4673" s="5">
        <v>45852.5</v>
      </c>
      <c r="B4673" s="10">
        <f t="shared" si="576"/>
        <v>45852</v>
      </c>
      <c r="C4673" s="4">
        <f t="shared" si="583"/>
        <v>0.45833333333333331</v>
      </c>
      <c r="D4673" s="4">
        <f>IF('Kauf Restprofil Los 7'!A4673&lt;&gt;"",IF('Kauf Restprofil Los 7'!A4673&lt;&gt;"",TIME(HOUR('Kauf Restprofil Los 7'!A4673),MINUTE('Kauf Restprofil Los 7'!A4673),SECOND('Kauf Restprofil Los 7'!A4673)),""),"")</f>
        <v>0.5</v>
      </c>
      <c r="E4673" s="9">
        <f t="shared" si="582"/>
        <v>12</v>
      </c>
      <c r="F4673">
        <v>25.535451983000002</v>
      </c>
      <c r="G4673" s="12">
        <f t="shared" si="577"/>
        <v>2.1280000000000001</v>
      </c>
      <c r="H4673" s="18">
        <f t="shared" si="578"/>
        <v>25.535</v>
      </c>
      <c r="I4673" s="21">
        <v>42.3</v>
      </c>
      <c r="J4673" s="14">
        <v>42.3</v>
      </c>
      <c r="K4673" s="14">
        <f t="shared" si="579"/>
        <v>0</v>
      </c>
      <c r="L4673" s="13">
        <f t="shared" si="580"/>
        <v>-16.764999999999997</v>
      </c>
      <c r="M4673" s="53">
        <v>0</v>
      </c>
      <c r="N4673" s="45">
        <f t="shared" si="581"/>
        <v>-16.764999999999997</v>
      </c>
      <c r="P4673" s="56"/>
    </row>
    <row r="4674" spans="1:16" x14ac:dyDescent="0.2">
      <c r="A4674" s="5">
        <v>45852.541666666664</v>
      </c>
      <c r="B4674" s="10">
        <f t="shared" si="576"/>
        <v>45852</v>
      </c>
      <c r="C4674" s="4">
        <f t="shared" si="583"/>
        <v>0.5</v>
      </c>
      <c r="D4674" s="4">
        <f>IF('Kauf Restprofil Los 7'!A4674&lt;&gt;"",IF('Kauf Restprofil Los 7'!A4674&lt;&gt;"",TIME(HOUR('Kauf Restprofil Los 7'!A4674),MINUTE('Kauf Restprofil Los 7'!A4674),SECOND('Kauf Restprofil Los 7'!A4674)),""),"")</f>
        <v>0.54166666666666663</v>
      </c>
      <c r="E4674" s="9">
        <f t="shared" si="582"/>
        <v>13</v>
      </c>
      <c r="F4674">
        <v>24.160198907000002</v>
      </c>
      <c r="G4674" s="12">
        <f t="shared" si="577"/>
        <v>2.0129999999999999</v>
      </c>
      <c r="H4674" s="18">
        <f t="shared" si="578"/>
        <v>24.16</v>
      </c>
      <c r="I4674" s="21">
        <v>41.82</v>
      </c>
      <c r="J4674" s="14">
        <v>41.82</v>
      </c>
      <c r="K4674" s="14">
        <f t="shared" si="579"/>
        <v>0</v>
      </c>
      <c r="L4674" s="13">
        <f t="shared" si="580"/>
        <v>-17.66</v>
      </c>
      <c r="M4674" s="53">
        <v>0</v>
      </c>
      <c r="N4674" s="45">
        <f t="shared" si="581"/>
        <v>-17.66</v>
      </c>
      <c r="P4674" s="56"/>
    </row>
    <row r="4675" spans="1:16" x14ac:dyDescent="0.2">
      <c r="A4675" s="5">
        <v>45852.583333333336</v>
      </c>
      <c r="B4675" s="10">
        <f t="shared" si="576"/>
        <v>45852</v>
      </c>
      <c r="C4675" s="4">
        <f t="shared" si="583"/>
        <v>0.54166666666666663</v>
      </c>
      <c r="D4675" s="4">
        <f>IF('Kauf Restprofil Los 7'!A4675&lt;&gt;"",IF('Kauf Restprofil Los 7'!A4675&lt;&gt;"",TIME(HOUR('Kauf Restprofil Los 7'!A4675),MINUTE('Kauf Restprofil Los 7'!A4675),SECOND('Kauf Restprofil Los 7'!A4675)),""),"")</f>
        <v>0.58333333333333337</v>
      </c>
      <c r="E4675" s="9">
        <f t="shared" si="582"/>
        <v>14</v>
      </c>
      <c r="F4675">
        <v>22.429210393000002</v>
      </c>
      <c r="G4675" s="12">
        <f t="shared" si="577"/>
        <v>1.869</v>
      </c>
      <c r="H4675" s="18">
        <f t="shared" si="578"/>
        <v>22.428999999999998</v>
      </c>
      <c r="I4675" s="21">
        <v>40.200000000000003</v>
      </c>
      <c r="J4675" s="14">
        <v>40.200000000000003</v>
      </c>
      <c r="K4675" s="14">
        <f t="shared" si="579"/>
        <v>0</v>
      </c>
      <c r="L4675" s="13">
        <f t="shared" si="580"/>
        <v>-17.771000000000004</v>
      </c>
      <c r="M4675" s="53">
        <v>0</v>
      </c>
      <c r="N4675" s="45">
        <f t="shared" si="581"/>
        <v>-17.771000000000004</v>
      </c>
      <c r="P4675" s="56"/>
    </row>
    <row r="4676" spans="1:16" x14ac:dyDescent="0.2">
      <c r="A4676" s="5">
        <v>45852.625</v>
      </c>
      <c r="B4676" s="10">
        <f t="shared" si="576"/>
        <v>45852</v>
      </c>
      <c r="C4676" s="4">
        <f t="shared" si="583"/>
        <v>0.58333333333333337</v>
      </c>
      <c r="D4676" s="4">
        <f>IF('Kauf Restprofil Los 7'!A4676&lt;&gt;"",IF('Kauf Restprofil Los 7'!A4676&lt;&gt;"",TIME(HOUR('Kauf Restprofil Los 7'!A4676),MINUTE('Kauf Restprofil Los 7'!A4676),SECOND('Kauf Restprofil Los 7'!A4676)),""),"")</f>
        <v>0.625</v>
      </c>
      <c r="E4676" s="9">
        <f t="shared" si="582"/>
        <v>15</v>
      </c>
      <c r="F4676">
        <v>22.281106445999999</v>
      </c>
      <c r="G4676" s="12">
        <f t="shared" si="577"/>
        <v>1.857</v>
      </c>
      <c r="H4676" s="18">
        <f t="shared" si="578"/>
        <v>22.280999999999999</v>
      </c>
      <c r="I4676" s="21">
        <v>37.799999999999997</v>
      </c>
      <c r="J4676" s="14">
        <v>37.799999999999997</v>
      </c>
      <c r="K4676" s="14">
        <f t="shared" si="579"/>
        <v>0</v>
      </c>
      <c r="L4676" s="13">
        <f t="shared" si="580"/>
        <v>-15.518999999999998</v>
      </c>
      <c r="M4676" s="53">
        <v>0</v>
      </c>
      <c r="N4676" s="45">
        <f t="shared" si="581"/>
        <v>-15.518999999999998</v>
      </c>
      <c r="P4676" s="56"/>
    </row>
    <row r="4677" spans="1:16" x14ac:dyDescent="0.2">
      <c r="A4677" s="5">
        <v>45852.666666666664</v>
      </c>
      <c r="B4677" s="10">
        <f t="shared" si="576"/>
        <v>45852</v>
      </c>
      <c r="C4677" s="4">
        <f t="shared" si="583"/>
        <v>0.625</v>
      </c>
      <c r="D4677" s="4">
        <f>IF('Kauf Restprofil Los 7'!A4677&lt;&gt;"",IF('Kauf Restprofil Los 7'!A4677&lt;&gt;"",TIME(HOUR('Kauf Restprofil Los 7'!A4677),MINUTE('Kauf Restprofil Los 7'!A4677),SECOND('Kauf Restprofil Los 7'!A4677)),""),"")</f>
        <v>0.66666666666666663</v>
      </c>
      <c r="E4677" s="9">
        <f t="shared" si="582"/>
        <v>16</v>
      </c>
      <c r="F4677">
        <v>22.700982069999998</v>
      </c>
      <c r="G4677" s="12">
        <f t="shared" si="577"/>
        <v>1.8919999999999999</v>
      </c>
      <c r="H4677" s="18">
        <f t="shared" si="578"/>
        <v>22.701000000000001</v>
      </c>
      <c r="I4677" s="21">
        <v>36.18</v>
      </c>
      <c r="J4677" s="14">
        <v>36.18</v>
      </c>
      <c r="K4677" s="14">
        <f t="shared" si="579"/>
        <v>0</v>
      </c>
      <c r="L4677" s="13">
        <f t="shared" si="580"/>
        <v>-13.478999999999999</v>
      </c>
      <c r="M4677" s="53">
        <v>0</v>
      </c>
      <c r="N4677" s="45">
        <f t="shared" si="581"/>
        <v>-13.478999999999999</v>
      </c>
      <c r="P4677" s="56"/>
    </row>
    <row r="4678" spans="1:16" x14ac:dyDescent="0.2">
      <c r="A4678" s="5">
        <v>45852.708333333336</v>
      </c>
      <c r="B4678" s="10">
        <f t="shared" si="576"/>
        <v>45852</v>
      </c>
      <c r="C4678" s="4">
        <f t="shared" si="583"/>
        <v>0.66666666666666663</v>
      </c>
      <c r="D4678" s="4">
        <f>IF('Kauf Restprofil Los 7'!A4678&lt;&gt;"",IF('Kauf Restprofil Los 7'!A4678&lt;&gt;"",TIME(HOUR('Kauf Restprofil Los 7'!A4678),MINUTE('Kauf Restprofil Los 7'!A4678),SECOND('Kauf Restprofil Los 7'!A4678)),""),"")</f>
        <v>0.70833333333333337</v>
      </c>
      <c r="E4678" s="9">
        <f t="shared" si="582"/>
        <v>17</v>
      </c>
      <c r="F4678">
        <v>24.375408408999998</v>
      </c>
      <c r="G4678" s="12">
        <f t="shared" si="577"/>
        <v>2.0310000000000001</v>
      </c>
      <c r="H4678" s="18">
        <f t="shared" si="578"/>
        <v>24.375</v>
      </c>
      <c r="I4678" s="21">
        <v>34.26</v>
      </c>
      <c r="J4678" s="14">
        <v>34.26</v>
      </c>
      <c r="K4678" s="14">
        <f t="shared" si="579"/>
        <v>0</v>
      </c>
      <c r="L4678" s="13">
        <f t="shared" si="580"/>
        <v>-9.884999999999998</v>
      </c>
      <c r="M4678" s="53">
        <v>0</v>
      </c>
      <c r="N4678" s="45">
        <f t="shared" si="581"/>
        <v>-9.884999999999998</v>
      </c>
      <c r="P4678" s="56"/>
    </row>
    <row r="4679" spans="1:16" x14ac:dyDescent="0.2">
      <c r="A4679" s="5">
        <v>45852.75</v>
      </c>
      <c r="B4679" s="10">
        <f t="shared" si="576"/>
        <v>45852</v>
      </c>
      <c r="C4679" s="4">
        <f t="shared" si="583"/>
        <v>0.70833333333333337</v>
      </c>
      <c r="D4679" s="4">
        <f>IF('Kauf Restprofil Los 7'!A4679&lt;&gt;"",IF('Kauf Restprofil Los 7'!A4679&lt;&gt;"",TIME(HOUR('Kauf Restprofil Los 7'!A4679),MINUTE('Kauf Restprofil Los 7'!A4679),SECOND('Kauf Restprofil Los 7'!A4679)),""),"")</f>
        <v>0.75</v>
      </c>
      <c r="E4679" s="9">
        <f t="shared" si="582"/>
        <v>18</v>
      </c>
      <c r="F4679">
        <v>28.453308914000001</v>
      </c>
      <c r="G4679" s="12">
        <f t="shared" si="577"/>
        <v>2.371</v>
      </c>
      <c r="H4679" s="18">
        <f t="shared" si="578"/>
        <v>28.452999999999999</v>
      </c>
      <c r="I4679" s="21">
        <v>34.92</v>
      </c>
      <c r="J4679" s="14">
        <v>34.92</v>
      </c>
      <c r="K4679" s="14">
        <f t="shared" si="579"/>
        <v>0</v>
      </c>
      <c r="L4679" s="13">
        <f t="shared" si="580"/>
        <v>-6.4670000000000023</v>
      </c>
      <c r="M4679" s="53">
        <v>0</v>
      </c>
      <c r="N4679" s="45">
        <f t="shared" si="581"/>
        <v>-6.4670000000000023</v>
      </c>
      <c r="P4679" s="56"/>
    </row>
    <row r="4680" spans="1:16" x14ac:dyDescent="0.2">
      <c r="A4680" s="5">
        <v>45852.791666666664</v>
      </c>
      <c r="B4680" s="10">
        <f t="shared" ref="B4680:B4743" si="584">IF(A4680&lt;&gt;"",IF(E4680=24,B4679,DATE(YEAR(A4680),MONTH(A4680),DAY(A4680))),"")</f>
        <v>45852</v>
      </c>
      <c r="C4680" s="4">
        <f t="shared" si="583"/>
        <v>0.75</v>
      </c>
      <c r="D4680" s="4">
        <f>IF('Kauf Restprofil Los 7'!A4680&lt;&gt;"",IF('Kauf Restprofil Los 7'!A4680&lt;&gt;"",TIME(HOUR('Kauf Restprofil Los 7'!A4680),MINUTE('Kauf Restprofil Los 7'!A4680),SECOND('Kauf Restprofil Los 7'!A4680)),""),"")</f>
        <v>0.79166666666666663</v>
      </c>
      <c r="E4680" s="9">
        <f t="shared" si="582"/>
        <v>19</v>
      </c>
      <c r="F4680">
        <v>32.548108001999999</v>
      </c>
      <c r="G4680" s="12">
        <f t="shared" ref="G4680:G4743" si="585">ROUND(F4680/$H$5,3)</f>
        <v>2.7120000000000002</v>
      </c>
      <c r="H4680" s="18">
        <f t="shared" ref="H4680:H4743" si="586">ROUND(F4680,3)</f>
        <v>32.548000000000002</v>
      </c>
      <c r="I4680" s="21">
        <v>36.839999999999996</v>
      </c>
      <c r="J4680" s="14">
        <v>36.839999999999996</v>
      </c>
      <c r="K4680" s="14">
        <f t="shared" ref="K4680:K4743" si="587">J4680-I4680</f>
        <v>0</v>
      </c>
      <c r="L4680" s="13">
        <f t="shared" ref="L4680:L4743" si="588">H4680-I4680</f>
        <v>-4.2919999999999945</v>
      </c>
      <c r="M4680" s="53">
        <v>0</v>
      </c>
      <c r="N4680" s="45">
        <f t="shared" ref="N4680:N4743" si="589">IF(L4680&lt;0,L4680,0)</f>
        <v>-4.2919999999999945</v>
      </c>
      <c r="P4680" s="56"/>
    </row>
    <row r="4681" spans="1:16" x14ac:dyDescent="0.2">
      <c r="A4681" s="5">
        <v>45852.833333333336</v>
      </c>
      <c r="B4681" s="10">
        <f t="shared" si="584"/>
        <v>45852</v>
      </c>
      <c r="C4681" s="4">
        <f t="shared" si="583"/>
        <v>0.79166666666666663</v>
      </c>
      <c r="D4681" s="4">
        <f>IF('Kauf Restprofil Los 7'!A4681&lt;&gt;"",IF('Kauf Restprofil Los 7'!A4681&lt;&gt;"",TIME(HOUR('Kauf Restprofil Los 7'!A4681),MINUTE('Kauf Restprofil Los 7'!A4681),SECOND('Kauf Restprofil Los 7'!A4681)),""),"")</f>
        <v>0.83333333333333337</v>
      </c>
      <c r="E4681" s="9">
        <f t="shared" ref="E4681:E4744" si="590">IF(A4681&lt;&gt;"",IF(HOUR(A4681)=0,24,HOUR(A4681)),"")</f>
        <v>20</v>
      </c>
      <c r="F4681">
        <v>33.993931654000001</v>
      </c>
      <c r="G4681" s="12">
        <f t="shared" si="585"/>
        <v>2.8330000000000002</v>
      </c>
      <c r="H4681" s="18">
        <f t="shared" si="586"/>
        <v>33.994</v>
      </c>
      <c r="I4681" s="21">
        <v>36.839999999999996</v>
      </c>
      <c r="J4681" s="14">
        <v>36.839999999999996</v>
      </c>
      <c r="K4681" s="14">
        <f t="shared" si="587"/>
        <v>0</v>
      </c>
      <c r="L4681" s="13">
        <f t="shared" si="588"/>
        <v>-2.8459999999999965</v>
      </c>
      <c r="M4681" s="53">
        <v>0</v>
      </c>
      <c r="N4681" s="45">
        <f t="shared" si="589"/>
        <v>-2.8459999999999965</v>
      </c>
      <c r="P4681" s="56"/>
    </row>
    <row r="4682" spans="1:16" x14ac:dyDescent="0.2">
      <c r="A4682" s="5">
        <v>45852.875</v>
      </c>
      <c r="B4682" s="10">
        <f t="shared" si="584"/>
        <v>45852</v>
      </c>
      <c r="C4682" s="4">
        <f t="shared" ref="C4682:C4745" si="591">D4681</f>
        <v>0.83333333333333337</v>
      </c>
      <c r="D4682" s="4">
        <f>IF('Kauf Restprofil Los 7'!A4682&lt;&gt;"",IF('Kauf Restprofil Los 7'!A4682&lt;&gt;"",TIME(HOUR('Kauf Restprofil Los 7'!A4682),MINUTE('Kauf Restprofil Los 7'!A4682),SECOND('Kauf Restprofil Los 7'!A4682)),""),"")</f>
        <v>0.875</v>
      </c>
      <c r="E4682" s="9">
        <f t="shared" si="590"/>
        <v>21</v>
      </c>
      <c r="F4682">
        <v>33.321437189999997</v>
      </c>
      <c r="G4682" s="12">
        <f t="shared" si="585"/>
        <v>2.7770000000000001</v>
      </c>
      <c r="H4682" s="18">
        <f t="shared" si="586"/>
        <v>33.320999999999998</v>
      </c>
      <c r="I4682" s="21">
        <v>33.72</v>
      </c>
      <c r="J4682" s="14">
        <v>33.72</v>
      </c>
      <c r="K4682" s="14">
        <f t="shared" si="587"/>
        <v>0</v>
      </c>
      <c r="L4682" s="13">
        <f t="shared" si="588"/>
        <v>-0.39900000000000091</v>
      </c>
      <c r="M4682" s="53">
        <v>0</v>
      </c>
      <c r="N4682" s="45">
        <f t="shared" si="589"/>
        <v>-0.39900000000000091</v>
      </c>
      <c r="P4682" s="56"/>
    </row>
    <row r="4683" spans="1:16" x14ac:dyDescent="0.2">
      <c r="A4683" s="5">
        <v>45852.916666666664</v>
      </c>
      <c r="B4683" s="10">
        <f t="shared" si="584"/>
        <v>45852</v>
      </c>
      <c r="C4683" s="4">
        <f t="shared" si="591"/>
        <v>0.875</v>
      </c>
      <c r="D4683" s="4">
        <f>IF('Kauf Restprofil Los 7'!A4683&lt;&gt;"",IF('Kauf Restprofil Los 7'!A4683&lt;&gt;"",TIME(HOUR('Kauf Restprofil Los 7'!A4683),MINUTE('Kauf Restprofil Los 7'!A4683),SECOND('Kauf Restprofil Los 7'!A4683)),""),"")</f>
        <v>0.91666666666666663</v>
      </c>
      <c r="E4683" s="9">
        <f t="shared" si="590"/>
        <v>22</v>
      </c>
      <c r="F4683">
        <v>30.294002505000002</v>
      </c>
      <c r="G4683" s="12">
        <f t="shared" si="585"/>
        <v>2.5249999999999999</v>
      </c>
      <c r="H4683" s="18">
        <f t="shared" si="586"/>
        <v>30.294</v>
      </c>
      <c r="I4683" s="21">
        <v>30.240000000000002</v>
      </c>
      <c r="J4683" s="14">
        <v>30.240000000000002</v>
      </c>
      <c r="K4683" s="14">
        <f t="shared" si="587"/>
        <v>0</v>
      </c>
      <c r="L4683" s="13">
        <f t="shared" si="588"/>
        <v>5.3999999999998494E-2</v>
      </c>
      <c r="M4683" s="53">
        <v>5.3999999999998494E-2</v>
      </c>
      <c r="N4683" s="45">
        <f t="shared" si="589"/>
        <v>0</v>
      </c>
      <c r="P4683" s="56"/>
    </row>
    <row r="4684" spans="1:16" x14ac:dyDescent="0.2">
      <c r="A4684" s="5">
        <v>45852.958333333336</v>
      </c>
      <c r="B4684" s="10">
        <f t="shared" si="584"/>
        <v>45852</v>
      </c>
      <c r="C4684" s="4">
        <f t="shared" si="591"/>
        <v>0.91666666666666663</v>
      </c>
      <c r="D4684" s="4">
        <f>IF('Kauf Restprofil Los 7'!A4684&lt;&gt;"",IF('Kauf Restprofil Los 7'!A4684&lt;&gt;"",TIME(HOUR('Kauf Restprofil Los 7'!A4684),MINUTE('Kauf Restprofil Los 7'!A4684),SECOND('Kauf Restprofil Los 7'!A4684)),""),"")</f>
        <v>0.95833333333333337</v>
      </c>
      <c r="E4684" s="9">
        <f t="shared" si="590"/>
        <v>23</v>
      </c>
      <c r="F4684">
        <v>26.766905206000001</v>
      </c>
      <c r="G4684" s="12">
        <f t="shared" si="585"/>
        <v>2.2309999999999999</v>
      </c>
      <c r="H4684" s="18">
        <f t="shared" si="586"/>
        <v>26.766999999999999</v>
      </c>
      <c r="I4684" s="21">
        <v>26.46</v>
      </c>
      <c r="J4684" s="14">
        <v>26.46</v>
      </c>
      <c r="K4684" s="14">
        <f t="shared" si="587"/>
        <v>0</v>
      </c>
      <c r="L4684" s="13">
        <f t="shared" si="588"/>
        <v>0.30699999999999861</v>
      </c>
      <c r="M4684" s="53">
        <v>0.30699999999999861</v>
      </c>
      <c r="N4684" s="45">
        <f t="shared" si="589"/>
        <v>0</v>
      </c>
      <c r="P4684" s="56"/>
    </row>
    <row r="4685" spans="1:16" x14ac:dyDescent="0.2">
      <c r="A4685" s="5">
        <v>45853</v>
      </c>
      <c r="B4685" s="10">
        <f t="shared" si="584"/>
        <v>45852</v>
      </c>
      <c r="C4685" s="4">
        <f t="shared" si="591"/>
        <v>0.95833333333333337</v>
      </c>
      <c r="D4685" s="4">
        <f>IF('Kauf Restprofil Los 7'!A4685&lt;&gt;"",IF('Kauf Restprofil Los 7'!A4685&lt;&gt;"",TIME(HOUR('Kauf Restprofil Los 7'!A4685),MINUTE('Kauf Restprofil Los 7'!A4685),SECOND('Kauf Restprofil Los 7'!A4685)),""),"")</f>
        <v>0</v>
      </c>
      <c r="E4685" s="9">
        <f t="shared" si="590"/>
        <v>24</v>
      </c>
      <c r="F4685">
        <v>21.961291245999998</v>
      </c>
      <c r="G4685" s="12">
        <f t="shared" si="585"/>
        <v>1.83</v>
      </c>
      <c r="H4685" s="18">
        <f t="shared" si="586"/>
        <v>21.960999999999999</v>
      </c>
      <c r="I4685" s="21">
        <v>21.6</v>
      </c>
      <c r="J4685" s="14">
        <v>21.6</v>
      </c>
      <c r="K4685" s="14">
        <f t="shared" si="587"/>
        <v>0</v>
      </c>
      <c r="L4685" s="13">
        <f t="shared" si="588"/>
        <v>0.3609999999999971</v>
      </c>
      <c r="M4685" s="53">
        <v>0.3609999999999971</v>
      </c>
      <c r="N4685" s="45">
        <f t="shared" si="589"/>
        <v>0</v>
      </c>
      <c r="P4685" s="56"/>
    </row>
    <row r="4686" spans="1:16" x14ac:dyDescent="0.2">
      <c r="A4686" s="5">
        <v>45853.041666666664</v>
      </c>
      <c r="B4686" s="10">
        <f t="shared" si="584"/>
        <v>45853</v>
      </c>
      <c r="C4686" s="4">
        <f t="shared" si="591"/>
        <v>0</v>
      </c>
      <c r="D4686" s="4">
        <f>IF('Kauf Restprofil Los 7'!A4686&lt;&gt;"",IF('Kauf Restprofil Los 7'!A4686&lt;&gt;"",TIME(HOUR('Kauf Restprofil Los 7'!A4686),MINUTE('Kauf Restprofil Los 7'!A4686),SECOND('Kauf Restprofil Los 7'!A4686)),""),"")</f>
        <v>4.1666666666666664E-2</v>
      </c>
      <c r="E4686" s="9">
        <f t="shared" si="590"/>
        <v>1</v>
      </c>
      <c r="F4686">
        <v>19.462207727999999</v>
      </c>
      <c r="G4686" s="12">
        <f t="shared" si="585"/>
        <v>1.6220000000000001</v>
      </c>
      <c r="H4686" s="18">
        <f t="shared" si="586"/>
        <v>19.462</v>
      </c>
      <c r="I4686" s="21">
        <v>18.66</v>
      </c>
      <c r="J4686" s="14">
        <v>18.66</v>
      </c>
      <c r="K4686" s="14">
        <f t="shared" si="587"/>
        <v>0</v>
      </c>
      <c r="L4686" s="13">
        <f t="shared" si="588"/>
        <v>0.8019999999999996</v>
      </c>
      <c r="M4686" s="53">
        <v>0.8019999999999996</v>
      </c>
      <c r="N4686" s="45">
        <f t="shared" si="589"/>
        <v>0</v>
      </c>
      <c r="P4686" s="56"/>
    </row>
    <row r="4687" spans="1:16" x14ac:dyDescent="0.2">
      <c r="A4687" s="5">
        <v>45853.083333333336</v>
      </c>
      <c r="B4687" s="10">
        <f t="shared" si="584"/>
        <v>45853</v>
      </c>
      <c r="C4687" s="4">
        <f t="shared" si="591"/>
        <v>4.1666666666666664E-2</v>
      </c>
      <c r="D4687" s="4">
        <f>IF('Kauf Restprofil Los 7'!A4687&lt;&gt;"",IF('Kauf Restprofil Los 7'!A4687&lt;&gt;"",TIME(HOUR('Kauf Restprofil Los 7'!A4687),MINUTE('Kauf Restprofil Los 7'!A4687),SECOND('Kauf Restprofil Los 7'!A4687)),""),"")</f>
        <v>8.3333333333333329E-2</v>
      </c>
      <c r="E4687" s="9">
        <f t="shared" si="590"/>
        <v>2</v>
      </c>
      <c r="F4687">
        <v>18.189184020999999</v>
      </c>
      <c r="G4687" s="12">
        <f t="shared" si="585"/>
        <v>1.516</v>
      </c>
      <c r="H4687" s="18">
        <f t="shared" si="586"/>
        <v>18.189</v>
      </c>
      <c r="I4687" s="21">
        <v>17.04</v>
      </c>
      <c r="J4687" s="14">
        <v>17.04</v>
      </c>
      <c r="K4687" s="14">
        <f t="shared" si="587"/>
        <v>0</v>
      </c>
      <c r="L4687" s="13">
        <f t="shared" si="588"/>
        <v>1.1490000000000009</v>
      </c>
      <c r="M4687" s="53">
        <v>1.1490000000000009</v>
      </c>
      <c r="N4687" s="45">
        <f t="shared" si="589"/>
        <v>0</v>
      </c>
      <c r="P4687" s="56"/>
    </row>
    <row r="4688" spans="1:16" x14ac:dyDescent="0.2">
      <c r="A4688" s="5">
        <v>45853.125</v>
      </c>
      <c r="B4688" s="10">
        <f t="shared" si="584"/>
        <v>45853</v>
      </c>
      <c r="C4688" s="4">
        <f t="shared" si="591"/>
        <v>8.3333333333333329E-2</v>
      </c>
      <c r="D4688" s="4">
        <f>IF('Kauf Restprofil Los 7'!A4688&lt;&gt;"",IF('Kauf Restprofil Los 7'!A4688&lt;&gt;"",TIME(HOUR('Kauf Restprofil Los 7'!A4688),MINUTE('Kauf Restprofil Los 7'!A4688),SECOND('Kauf Restprofil Los 7'!A4688)),""),"")</f>
        <v>0.125</v>
      </c>
      <c r="E4688" s="9">
        <f t="shared" si="590"/>
        <v>3</v>
      </c>
      <c r="F4688">
        <v>17.113126918999999</v>
      </c>
      <c r="G4688" s="12">
        <f t="shared" si="585"/>
        <v>1.4259999999999999</v>
      </c>
      <c r="H4688" s="18">
        <f t="shared" si="586"/>
        <v>17.113</v>
      </c>
      <c r="I4688" s="21">
        <v>16.259999999999998</v>
      </c>
      <c r="J4688" s="14">
        <v>16.259999999999998</v>
      </c>
      <c r="K4688" s="14">
        <f t="shared" si="587"/>
        <v>0</v>
      </c>
      <c r="L4688" s="13">
        <f t="shared" si="588"/>
        <v>0.85300000000000153</v>
      </c>
      <c r="M4688" s="53">
        <v>0.85300000000000153</v>
      </c>
      <c r="N4688" s="45">
        <f t="shared" si="589"/>
        <v>0</v>
      </c>
      <c r="P4688" s="56"/>
    </row>
    <row r="4689" spans="1:16" x14ac:dyDescent="0.2">
      <c r="A4689" s="5">
        <v>45853.166666666664</v>
      </c>
      <c r="B4689" s="10">
        <f t="shared" si="584"/>
        <v>45853</v>
      </c>
      <c r="C4689" s="4">
        <f t="shared" si="591"/>
        <v>0.125</v>
      </c>
      <c r="D4689" s="4">
        <f>IF('Kauf Restprofil Los 7'!A4689&lt;&gt;"",IF('Kauf Restprofil Los 7'!A4689&lt;&gt;"",TIME(HOUR('Kauf Restprofil Los 7'!A4689),MINUTE('Kauf Restprofil Los 7'!A4689),SECOND('Kauf Restprofil Los 7'!A4689)),""),"")</f>
        <v>0.16666666666666666</v>
      </c>
      <c r="E4689" s="9">
        <f t="shared" si="590"/>
        <v>4</v>
      </c>
      <c r="F4689">
        <v>17.549810954000002</v>
      </c>
      <c r="G4689" s="12">
        <f t="shared" si="585"/>
        <v>1.462</v>
      </c>
      <c r="H4689" s="18">
        <f t="shared" si="586"/>
        <v>17.55</v>
      </c>
      <c r="I4689" s="21">
        <v>16.259999999999998</v>
      </c>
      <c r="J4689" s="14">
        <v>16.259999999999998</v>
      </c>
      <c r="K4689" s="14">
        <f t="shared" si="587"/>
        <v>0</v>
      </c>
      <c r="L4689" s="13">
        <f t="shared" si="588"/>
        <v>1.2900000000000027</v>
      </c>
      <c r="M4689" s="53">
        <v>1.2900000000000027</v>
      </c>
      <c r="N4689" s="45">
        <f t="shared" si="589"/>
        <v>0</v>
      </c>
      <c r="P4689" s="56"/>
    </row>
    <row r="4690" spans="1:16" x14ac:dyDescent="0.2">
      <c r="A4690" s="5">
        <v>45853.208333333336</v>
      </c>
      <c r="B4690" s="10">
        <f t="shared" si="584"/>
        <v>45853</v>
      </c>
      <c r="C4690" s="4">
        <f t="shared" si="591"/>
        <v>0.16666666666666666</v>
      </c>
      <c r="D4690" s="4">
        <f>IF('Kauf Restprofil Los 7'!A4690&lt;&gt;"",IF('Kauf Restprofil Los 7'!A4690&lt;&gt;"",TIME(HOUR('Kauf Restprofil Los 7'!A4690),MINUTE('Kauf Restprofil Los 7'!A4690),SECOND('Kauf Restprofil Los 7'!A4690)),""),"")</f>
        <v>0.20833333333333334</v>
      </c>
      <c r="E4690" s="9">
        <f t="shared" si="590"/>
        <v>5</v>
      </c>
      <c r="F4690">
        <v>18.278021358</v>
      </c>
      <c r="G4690" s="12">
        <f t="shared" si="585"/>
        <v>1.5229999999999999</v>
      </c>
      <c r="H4690" s="18">
        <f t="shared" si="586"/>
        <v>18.277999999999999</v>
      </c>
      <c r="I4690" s="21">
        <v>16.919999999999998</v>
      </c>
      <c r="J4690" s="14">
        <v>16.919999999999998</v>
      </c>
      <c r="K4690" s="14">
        <f t="shared" si="587"/>
        <v>0</v>
      </c>
      <c r="L4690" s="13">
        <f t="shared" si="588"/>
        <v>1.3580000000000005</v>
      </c>
      <c r="M4690" s="53">
        <v>1.3580000000000005</v>
      </c>
      <c r="N4690" s="45">
        <f t="shared" si="589"/>
        <v>0</v>
      </c>
      <c r="P4690" s="56"/>
    </row>
    <row r="4691" spans="1:16" x14ac:dyDescent="0.2">
      <c r="A4691" s="5">
        <v>45853.25</v>
      </c>
      <c r="B4691" s="10">
        <f t="shared" si="584"/>
        <v>45853</v>
      </c>
      <c r="C4691" s="4">
        <f t="shared" si="591"/>
        <v>0.20833333333333334</v>
      </c>
      <c r="D4691" s="4">
        <f>IF('Kauf Restprofil Los 7'!A4691&lt;&gt;"",IF('Kauf Restprofil Los 7'!A4691&lt;&gt;"",TIME(HOUR('Kauf Restprofil Los 7'!A4691),MINUTE('Kauf Restprofil Los 7'!A4691),SECOND('Kauf Restprofil Los 7'!A4691)),""),"")</f>
        <v>0.25</v>
      </c>
      <c r="E4691" s="9">
        <f t="shared" si="590"/>
        <v>6</v>
      </c>
      <c r="F4691">
        <v>21.407314843999998</v>
      </c>
      <c r="G4691" s="12">
        <f t="shared" si="585"/>
        <v>1.784</v>
      </c>
      <c r="H4691" s="18">
        <f t="shared" si="586"/>
        <v>21.407</v>
      </c>
      <c r="I4691" s="21">
        <v>19.740000000000002</v>
      </c>
      <c r="J4691" s="14">
        <v>19.740000000000002</v>
      </c>
      <c r="K4691" s="14">
        <f t="shared" si="587"/>
        <v>0</v>
      </c>
      <c r="L4691" s="13">
        <f t="shared" si="588"/>
        <v>1.666999999999998</v>
      </c>
      <c r="M4691" s="53">
        <v>1.666999999999998</v>
      </c>
      <c r="N4691" s="45">
        <f t="shared" si="589"/>
        <v>0</v>
      </c>
      <c r="P4691" s="56"/>
    </row>
    <row r="4692" spans="1:16" x14ac:dyDescent="0.2">
      <c r="A4692" s="5">
        <v>45853.291666666664</v>
      </c>
      <c r="B4692" s="10">
        <f t="shared" si="584"/>
        <v>45853</v>
      </c>
      <c r="C4692" s="4">
        <f t="shared" si="591"/>
        <v>0.25</v>
      </c>
      <c r="D4692" s="4">
        <f>IF('Kauf Restprofil Los 7'!A4692&lt;&gt;"",IF('Kauf Restprofil Los 7'!A4692&lt;&gt;"",TIME(HOUR('Kauf Restprofil Los 7'!A4692),MINUTE('Kauf Restprofil Los 7'!A4692),SECOND('Kauf Restprofil Los 7'!A4692)),""),"")</f>
        <v>0.29166666666666669</v>
      </c>
      <c r="E4692" s="9">
        <f t="shared" si="590"/>
        <v>7</v>
      </c>
      <c r="F4692">
        <v>27.879303048000001</v>
      </c>
      <c r="G4692" s="12">
        <f t="shared" si="585"/>
        <v>2.323</v>
      </c>
      <c r="H4692" s="18">
        <f t="shared" si="586"/>
        <v>27.879000000000001</v>
      </c>
      <c r="I4692" s="21">
        <v>28.799999999999997</v>
      </c>
      <c r="J4692" s="14">
        <v>28.799999999999997</v>
      </c>
      <c r="K4692" s="14">
        <f t="shared" si="587"/>
        <v>0</v>
      </c>
      <c r="L4692" s="13">
        <f t="shared" si="588"/>
        <v>-0.92099999999999582</v>
      </c>
      <c r="M4692" s="53">
        <v>0</v>
      </c>
      <c r="N4692" s="45">
        <f t="shared" si="589"/>
        <v>-0.92099999999999582</v>
      </c>
      <c r="P4692" s="56"/>
    </row>
    <row r="4693" spans="1:16" x14ac:dyDescent="0.2">
      <c r="A4693" s="5">
        <v>45853.333333333336</v>
      </c>
      <c r="B4693" s="10">
        <f t="shared" si="584"/>
        <v>45853</v>
      </c>
      <c r="C4693" s="4">
        <f t="shared" si="591"/>
        <v>0.29166666666666669</v>
      </c>
      <c r="D4693" s="4">
        <f>IF('Kauf Restprofil Los 7'!A4693&lt;&gt;"",IF('Kauf Restprofil Los 7'!A4693&lt;&gt;"",TIME(HOUR('Kauf Restprofil Los 7'!A4693),MINUTE('Kauf Restprofil Los 7'!A4693),SECOND('Kauf Restprofil Los 7'!A4693)),""),"")</f>
        <v>0.33333333333333331</v>
      </c>
      <c r="E4693" s="9">
        <f t="shared" si="590"/>
        <v>8</v>
      </c>
      <c r="F4693">
        <v>33.102347973999997</v>
      </c>
      <c r="G4693" s="12">
        <f t="shared" si="585"/>
        <v>2.7589999999999999</v>
      </c>
      <c r="H4693" s="18">
        <f t="shared" si="586"/>
        <v>33.101999999999997</v>
      </c>
      <c r="I4693" s="21">
        <v>36.42</v>
      </c>
      <c r="J4693" s="14">
        <v>36.42</v>
      </c>
      <c r="K4693" s="14">
        <f t="shared" si="587"/>
        <v>0</v>
      </c>
      <c r="L4693" s="13">
        <f t="shared" si="588"/>
        <v>-3.3180000000000049</v>
      </c>
      <c r="M4693" s="53">
        <v>0</v>
      </c>
      <c r="N4693" s="45">
        <f t="shared" si="589"/>
        <v>-3.3180000000000049</v>
      </c>
      <c r="P4693" s="56"/>
    </row>
    <row r="4694" spans="1:16" x14ac:dyDescent="0.2">
      <c r="A4694" s="5">
        <v>45853.375</v>
      </c>
      <c r="B4694" s="10">
        <f t="shared" si="584"/>
        <v>45853</v>
      </c>
      <c r="C4694" s="4">
        <f t="shared" si="591"/>
        <v>0.33333333333333331</v>
      </c>
      <c r="D4694" s="4">
        <f>IF('Kauf Restprofil Los 7'!A4694&lt;&gt;"",IF('Kauf Restprofil Los 7'!A4694&lt;&gt;"",TIME(HOUR('Kauf Restprofil Los 7'!A4694),MINUTE('Kauf Restprofil Los 7'!A4694),SECOND('Kauf Restprofil Los 7'!A4694)),""),"")</f>
        <v>0.375</v>
      </c>
      <c r="E4694" s="9">
        <f t="shared" si="590"/>
        <v>9</v>
      </c>
      <c r="F4694">
        <v>36.686611620000001</v>
      </c>
      <c r="G4694" s="12">
        <f t="shared" si="585"/>
        <v>3.0569999999999999</v>
      </c>
      <c r="H4694" s="18">
        <f t="shared" si="586"/>
        <v>36.686999999999998</v>
      </c>
      <c r="I4694" s="21">
        <v>41.160000000000004</v>
      </c>
      <c r="J4694" s="14">
        <v>41.160000000000004</v>
      </c>
      <c r="K4694" s="14">
        <f t="shared" si="587"/>
        <v>0</v>
      </c>
      <c r="L4694" s="13">
        <f t="shared" si="588"/>
        <v>-4.4730000000000061</v>
      </c>
      <c r="M4694" s="53">
        <v>0</v>
      </c>
      <c r="N4694" s="45">
        <f t="shared" si="589"/>
        <v>-4.4730000000000061</v>
      </c>
      <c r="P4694" s="56"/>
    </row>
    <row r="4695" spans="1:16" x14ac:dyDescent="0.2">
      <c r="A4695" s="5">
        <v>45853.416666666664</v>
      </c>
      <c r="B4695" s="10">
        <f t="shared" si="584"/>
        <v>45853</v>
      </c>
      <c r="C4695" s="4">
        <f t="shared" si="591"/>
        <v>0.375</v>
      </c>
      <c r="D4695" s="4">
        <f>IF('Kauf Restprofil Los 7'!A4695&lt;&gt;"",IF('Kauf Restprofil Los 7'!A4695&lt;&gt;"",TIME(HOUR('Kauf Restprofil Los 7'!A4695),MINUTE('Kauf Restprofil Los 7'!A4695),SECOND('Kauf Restprofil Los 7'!A4695)),""),"")</f>
        <v>0.41666666666666669</v>
      </c>
      <c r="E4695" s="9">
        <f t="shared" si="590"/>
        <v>10</v>
      </c>
      <c r="F4695">
        <v>36.100627178000003</v>
      </c>
      <c r="G4695" s="12">
        <f t="shared" si="585"/>
        <v>3.008</v>
      </c>
      <c r="H4695" s="18">
        <f t="shared" si="586"/>
        <v>36.100999999999999</v>
      </c>
      <c r="I4695" s="21">
        <v>40.86</v>
      </c>
      <c r="J4695" s="14">
        <v>40.86</v>
      </c>
      <c r="K4695" s="14">
        <f t="shared" si="587"/>
        <v>0</v>
      </c>
      <c r="L4695" s="13">
        <f t="shared" si="588"/>
        <v>-4.7590000000000003</v>
      </c>
      <c r="M4695" s="53">
        <v>0</v>
      </c>
      <c r="N4695" s="45">
        <f t="shared" si="589"/>
        <v>-4.7590000000000003</v>
      </c>
      <c r="P4695" s="56"/>
    </row>
    <row r="4696" spans="1:16" x14ac:dyDescent="0.2">
      <c r="A4696" s="5">
        <v>45853.458333333336</v>
      </c>
      <c r="B4696" s="10">
        <f t="shared" si="584"/>
        <v>45853</v>
      </c>
      <c r="C4696" s="4">
        <f t="shared" si="591"/>
        <v>0.41666666666666669</v>
      </c>
      <c r="D4696" s="4">
        <f>IF('Kauf Restprofil Los 7'!A4696&lt;&gt;"",IF('Kauf Restprofil Los 7'!A4696&lt;&gt;"",TIME(HOUR('Kauf Restprofil Los 7'!A4696),MINUTE('Kauf Restprofil Los 7'!A4696),SECOND('Kauf Restprofil Los 7'!A4696)),""),"")</f>
        <v>0.45833333333333331</v>
      </c>
      <c r="E4696" s="9">
        <f t="shared" si="590"/>
        <v>11</v>
      </c>
      <c r="F4696">
        <v>32.360149526000001</v>
      </c>
      <c r="G4696" s="12">
        <f t="shared" si="585"/>
        <v>2.6970000000000001</v>
      </c>
      <c r="H4696" s="18">
        <f t="shared" si="586"/>
        <v>32.36</v>
      </c>
      <c r="I4696" s="21">
        <v>41.339999999999996</v>
      </c>
      <c r="J4696" s="14">
        <v>41.339999999999996</v>
      </c>
      <c r="K4696" s="14">
        <f t="shared" si="587"/>
        <v>0</v>
      </c>
      <c r="L4696" s="13">
        <f t="shared" si="588"/>
        <v>-8.9799999999999969</v>
      </c>
      <c r="M4696" s="53">
        <v>0</v>
      </c>
      <c r="N4696" s="45">
        <f t="shared" si="589"/>
        <v>-8.9799999999999969</v>
      </c>
      <c r="P4696" s="56"/>
    </row>
    <row r="4697" spans="1:16" x14ac:dyDescent="0.2">
      <c r="A4697" s="5">
        <v>45853.5</v>
      </c>
      <c r="B4697" s="10">
        <f t="shared" si="584"/>
        <v>45853</v>
      </c>
      <c r="C4697" s="4">
        <f t="shared" si="591"/>
        <v>0.45833333333333331</v>
      </c>
      <c r="D4697" s="4">
        <f>IF('Kauf Restprofil Los 7'!A4697&lt;&gt;"",IF('Kauf Restprofil Los 7'!A4697&lt;&gt;"",TIME(HOUR('Kauf Restprofil Los 7'!A4697),MINUTE('Kauf Restprofil Los 7'!A4697),SECOND('Kauf Restprofil Los 7'!A4697)),""),"")</f>
        <v>0.5</v>
      </c>
      <c r="E4697" s="9">
        <f t="shared" si="590"/>
        <v>12</v>
      </c>
      <c r="F4697">
        <v>28.061657310000001</v>
      </c>
      <c r="G4697" s="12">
        <f t="shared" si="585"/>
        <v>2.3380000000000001</v>
      </c>
      <c r="H4697" s="18">
        <f t="shared" si="586"/>
        <v>28.062000000000001</v>
      </c>
      <c r="I4697" s="21">
        <v>41.160000000000004</v>
      </c>
      <c r="J4697" s="14">
        <v>41.160000000000004</v>
      </c>
      <c r="K4697" s="14">
        <f t="shared" si="587"/>
        <v>0</v>
      </c>
      <c r="L4697" s="13">
        <f t="shared" si="588"/>
        <v>-13.098000000000003</v>
      </c>
      <c r="M4697" s="53">
        <v>0</v>
      </c>
      <c r="N4697" s="45">
        <f t="shared" si="589"/>
        <v>-13.098000000000003</v>
      </c>
      <c r="P4697" s="56"/>
    </row>
    <row r="4698" spans="1:16" x14ac:dyDescent="0.2">
      <c r="A4698" s="5">
        <v>45853.541666666664</v>
      </c>
      <c r="B4698" s="10">
        <f t="shared" si="584"/>
        <v>45853</v>
      </c>
      <c r="C4698" s="4">
        <f t="shared" si="591"/>
        <v>0.5</v>
      </c>
      <c r="D4698" s="4">
        <f>IF('Kauf Restprofil Los 7'!A4698&lt;&gt;"",IF('Kauf Restprofil Los 7'!A4698&lt;&gt;"",TIME(HOUR('Kauf Restprofil Los 7'!A4698),MINUTE('Kauf Restprofil Los 7'!A4698),SECOND('Kauf Restprofil Los 7'!A4698)),""),"")</f>
        <v>0.54166666666666663</v>
      </c>
      <c r="E4698" s="9">
        <f t="shared" si="590"/>
        <v>13</v>
      </c>
      <c r="F4698">
        <v>24.663155877000001</v>
      </c>
      <c r="G4698" s="12">
        <f t="shared" si="585"/>
        <v>2.0550000000000002</v>
      </c>
      <c r="H4698" s="18">
        <f t="shared" si="586"/>
        <v>24.663</v>
      </c>
      <c r="I4698" s="21">
        <v>39.06</v>
      </c>
      <c r="J4698" s="14">
        <v>39.06</v>
      </c>
      <c r="K4698" s="14">
        <f t="shared" si="587"/>
        <v>0</v>
      </c>
      <c r="L4698" s="13">
        <f t="shared" si="588"/>
        <v>-14.397000000000002</v>
      </c>
      <c r="M4698" s="53">
        <v>0</v>
      </c>
      <c r="N4698" s="45">
        <f t="shared" si="589"/>
        <v>-14.397000000000002</v>
      </c>
      <c r="P4698" s="56"/>
    </row>
    <row r="4699" spans="1:16" x14ac:dyDescent="0.2">
      <c r="A4699" s="5">
        <v>45853.583333333336</v>
      </c>
      <c r="B4699" s="10">
        <f t="shared" si="584"/>
        <v>45853</v>
      </c>
      <c r="C4699" s="4">
        <f t="shared" si="591"/>
        <v>0.54166666666666663</v>
      </c>
      <c r="D4699" s="4">
        <f>IF('Kauf Restprofil Los 7'!A4699&lt;&gt;"",IF('Kauf Restprofil Los 7'!A4699&lt;&gt;"",TIME(HOUR('Kauf Restprofil Los 7'!A4699),MINUTE('Kauf Restprofil Los 7'!A4699),SECOND('Kauf Restprofil Los 7'!A4699)),""),"")</f>
        <v>0.58333333333333337</v>
      </c>
      <c r="E4699" s="9">
        <f t="shared" si="590"/>
        <v>14</v>
      </c>
      <c r="F4699">
        <v>23.51002403</v>
      </c>
      <c r="G4699" s="12">
        <f t="shared" si="585"/>
        <v>1.9590000000000001</v>
      </c>
      <c r="H4699" s="18">
        <f t="shared" si="586"/>
        <v>23.51</v>
      </c>
      <c r="I4699" s="21">
        <v>36.06</v>
      </c>
      <c r="J4699" s="14">
        <v>36.06</v>
      </c>
      <c r="K4699" s="14">
        <f t="shared" si="587"/>
        <v>0</v>
      </c>
      <c r="L4699" s="13">
        <f t="shared" si="588"/>
        <v>-12.55</v>
      </c>
      <c r="M4699" s="53">
        <v>0</v>
      </c>
      <c r="N4699" s="45">
        <f t="shared" si="589"/>
        <v>-12.55</v>
      </c>
      <c r="P4699" s="56"/>
    </row>
    <row r="4700" spans="1:16" x14ac:dyDescent="0.2">
      <c r="A4700" s="5">
        <v>45853.625</v>
      </c>
      <c r="B4700" s="10">
        <f t="shared" si="584"/>
        <v>45853</v>
      </c>
      <c r="C4700" s="4">
        <f t="shared" si="591"/>
        <v>0.58333333333333337</v>
      </c>
      <c r="D4700" s="4">
        <f>IF('Kauf Restprofil Los 7'!A4700&lt;&gt;"",IF('Kauf Restprofil Los 7'!A4700&lt;&gt;"",TIME(HOUR('Kauf Restprofil Los 7'!A4700),MINUTE('Kauf Restprofil Los 7'!A4700),SECOND('Kauf Restprofil Los 7'!A4700)),""),"")</f>
        <v>0.625</v>
      </c>
      <c r="E4700" s="9">
        <f t="shared" si="590"/>
        <v>15</v>
      </c>
      <c r="F4700">
        <v>24.537288547999999</v>
      </c>
      <c r="G4700" s="12">
        <f t="shared" si="585"/>
        <v>2.0449999999999999</v>
      </c>
      <c r="H4700" s="18">
        <f t="shared" si="586"/>
        <v>24.536999999999999</v>
      </c>
      <c r="I4700" s="21">
        <v>36.06</v>
      </c>
      <c r="J4700" s="14">
        <v>36.06</v>
      </c>
      <c r="K4700" s="14">
        <f t="shared" si="587"/>
        <v>0</v>
      </c>
      <c r="L4700" s="13">
        <f t="shared" si="588"/>
        <v>-11.523000000000003</v>
      </c>
      <c r="M4700" s="53">
        <v>0</v>
      </c>
      <c r="N4700" s="45">
        <f t="shared" si="589"/>
        <v>-11.523000000000003</v>
      </c>
      <c r="P4700" s="56"/>
    </row>
    <row r="4701" spans="1:16" x14ac:dyDescent="0.2">
      <c r="A4701" s="5">
        <v>45853.666666666664</v>
      </c>
      <c r="B4701" s="10">
        <f t="shared" si="584"/>
        <v>45853</v>
      </c>
      <c r="C4701" s="4">
        <f t="shared" si="591"/>
        <v>0.625</v>
      </c>
      <c r="D4701" s="4">
        <f>IF('Kauf Restprofil Los 7'!A4701&lt;&gt;"",IF('Kauf Restprofil Los 7'!A4701&lt;&gt;"",TIME(HOUR('Kauf Restprofil Los 7'!A4701),MINUTE('Kauf Restprofil Los 7'!A4701),SECOND('Kauf Restprofil Los 7'!A4701)),""),"")</f>
        <v>0.66666666666666663</v>
      </c>
      <c r="E4701" s="9">
        <f t="shared" si="590"/>
        <v>16</v>
      </c>
      <c r="F4701">
        <v>25.524661653999999</v>
      </c>
      <c r="G4701" s="12">
        <f t="shared" si="585"/>
        <v>2.1269999999999998</v>
      </c>
      <c r="H4701" s="18">
        <f t="shared" si="586"/>
        <v>25.524999999999999</v>
      </c>
      <c r="I4701" s="21">
        <v>34.799999999999997</v>
      </c>
      <c r="J4701" s="14">
        <v>34.799999999999997</v>
      </c>
      <c r="K4701" s="14">
        <f t="shared" si="587"/>
        <v>0</v>
      </c>
      <c r="L4701" s="13">
        <f t="shared" si="588"/>
        <v>-9.2749999999999986</v>
      </c>
      <c r="M4701" s="53">
        <v>0</v>
      </c>
      <c r="N4701" s="45">
        <f t="shared" si="589"/>
        <v>-9.2749999999999986</v>
      </c>
      <c r="P4701" s="56"/>
    </row>
    <row r="4702" spans="1:16" x14ac:dyDescent="0.2">
      <c r="A4702" s="5">
        <v>45853.708333333336</v>
      </c>
      <c r="B4702" s="10">
        <f t="shared" si="584"/>
        <v>45853</v>
      </c>
      <c r="C4702" s="4">
        <f t="shared" si="591"/>
        <v>0.66666666666666663</v>
      </c>
      <c r="D4702" s="4">
        <f>IF('Kauf Restprofil Los 7'!A4702&lt;&gt;"",IF('Kauf Restprofil Los 7'!A4702&lt;&gt;"",TIME(HOUR('Kauf Restprofil Los 7'!A4702),MINUTE('Kauf Restprofil Los 7'!A4702),SECOND('Kauf Restprofil Los 7'!A4702)),""),"")</f>
        <v>0.70833333333333337</v>
      </c>
      <c r="E4702" s="9">
        <f t="shared" si="590"/>
        <v>17</v>
      </c>
      <c r="F4702">
        <v>30.254203207</v>
      </c>
      <c r="G4702" s="12">
        <f t="shared" si="585"/>
        <v>2.5209999999999999</v>
      </c>
      <c r="H4702" s="18">
        <f t="shared" si="586"/>
        <v>30.254000000000001</v>
      </c>
      <c r="I4702" s="21">
        <v>34.92</v>
      </c>
      <c r="J4702" s="14">
        <v>34.92</v>
      </c>
      <c r="K4702" s="14">
        <f t="shared" si="587"/>
        <v>0</v>
      </c>
      <c r="L4702" s="13">
        <f t="shared" si="588"/>
        <v>-4.6660000000000004</v>
      </c>
      <c r="M4702" s="53">
        <v>0</v>
      </c>
      <c r="N4702" s="45">
        <f t="shared" si="589"/>
        <v>-4.6660000000000004</v>
      </c>
      <c r="P4702" s="56"/>
    </row>
    <row r="4703" spans="1:16" x14ac:dyDescent="0.2">
      <c r="A4703" s="5">
        <v>45853.75</v>
      </c>
      <c r="B4703" s="10">
        <f t="shared" si="584"/>
        <v>45853</v>
      </c>
      <c r="C4703" s="4">
        <f t="shared" si="591"/>
        <v>0.70833333333333337</v>
      </c>
      <c r="D4703" s="4">
        <f>IF('Kauf Restprofil Los 7'!A4703&lt;&gt;"",IF('Kauf Restprofil Los 7'!A4703&lt;&gt;"",TIME(HOUR('Kauf Restprofil Los 7'!A4703),MINUTE('Kauf Restprofil Los 7'!A4703),SECOND('Kauf Restprofil Los 7'!A4703)),""),"")</f>
        <v>0.75</v>
      </c>
      <c r="E4703" s="9">
        <f t="shared" si="590"/>
        <v>18</v>
      </c>
      <c r="F4703">
        <v>34.002514398999999</v>
      </c>
      <c r="G4703" s="12">
        <f t="shared" si="585"/>
        <v>2.8340000000000001</v>
      </c>
      <c r="H4703" s="18">
        <f t="shared" si="586"/>
        <v>34.003</v>
      </c>
      <c r="I4703" s="21">
        <v>36.599999999999994</v>
      </c>
      <c r="J4703" s="14">
        <v>36.599999999999994</v>
      </c>
      <c r="K4703" s="14">
        <f t="shared" si="587"/>
        <v>0</v>
      </c>
      <c r="L4703" s="13">
        <f t="shared" si="588"/>
        <v>-2.5969999999999942</v>
      </c>
      <c r="M4703" s="53">
        <v>0</v>
      </c>
      <c r="N4703" s="45">
        <f t="shared" si="589"/>
        <v>-2.5969999999999942</v>
      </c>
      <c r="P4703" s="56"/>
    </row>
    <row r="4704" spans="1:16" x14ac:dyDescent="0.2">
      <c r="A4704" s="5">
        <v>45853.791666666664</v>
      </c>
      <c r="B4704" s="10">
        <f t="shared" si="584"/>
        <v>45853</v>
      </c>
      <c r="C4704" s="4">
        <f t="shared" si="591"/>
        <v>0.75</v>
      </c>
      <c r="D4704" s="4">
        <f>IF('Kauf Restprofil Los 7'!A4704&lt;&gt;"",IF('Kauf Restprofil Los 7'!A4704&lt;&gt;"",TIME(HOUR('Kauf Restprofil Los 7'!A4704),MINUTE('Kauf Restprofil Los 7'!A4704),SECOND('Kauf Restprofil Los 7'!A4704)),""),"")</f>
        <v>0.79166666666666663</v>
      </c>
      <c r="E4704" s="9">
        <f t="shared" si="590"/>
        <v>19</v>
      </c>
      <c r="F4704">
        <v>36.054270709000001</v>
      </c>
      <c r="G4704" s="12">
        <f t="shared" si="585"/>
        <v>3.0049999999999999</v>
      </c>
      <c r="H4704" s="18">
        <f t="shared" si="586"/>
        <v>36.054000000000002</v>
      </c>
      <c r="I4704" s="21">
        <v>39.480000000000004</v>
      </c>
      <c r="J4704" s="14">
        <v>39.480000000000004</v>
      </c>
      <c r="K4704" s="14">
        <f t="shared" si="587"/>
        <v>0</v>
      </c>
      <c r="L4704" s="13">
        <f t="shared" si="588"/>
        <v>-3.4260000000000019</v>
      </c>
      <c r="M4704" s="53">
        <v>0</v>
      </c>
      <c r="N4704" s="45">
        <f t="shared" si="589"/>
        <v>-3.4260000000000019</v>
      </c>
      <c r="P4704" s="56"/>
    </row>
    <row r="4705" spans="1:16" x14ac:dyDescent="0.2">
      <c r="A4705" s="5">
        <v>45853.833333333336</v>
      </c>
      <c r="B4705" s="10">
        <f t="shared" si="584"/>
        <v>45853</v>
      </c>
      <c r="C4705" s="4">
        <f t="shared" si="591"/>
        <v>0.79166666666666663</v>
      </c>
      <c r="D4705" s="4">
        <f>IF('Kauf Restprofil Los 7'!A4705&lt;&gt;"",IF('Kauf Restprofil Los 7'!A4705&lt;&gt;"",TIME(HOUR('Kauf Restprofil Los 7'!A4705),MINUTE('Kauf Restprofil Los 7'!A4705),SECOND('Kauf Restprofil Los 7'!A4705)),""),"")</f>
        <v>0.83333333333333337</v>
      </c>
      <c r="E4705" s="9">
        <f t="shared" si="590"/>
        <v>20</v>
      </c>
      <c r="F4705">
        <v>35.135279390000001</v>
      </c>
      <c r="G4705" s="12">
        <f t="shared" si="585"/>
        <v>2.9279999999999999</v>
      </c>
      <c r="H4705" s="18">
        <f t="shared" si="586"/>
        <v>35.134999999999998</v>
      </c>
      <c r="I4705" s="21">
        <v>39.900000000000006</v>
      </c>
      <c r="J4705" s="14">
        <v>39.900000000000006</v>
      </c>
      <c r="K4705" s="14">
        <f t="shared" si="587"/>
        <v>0</v>
      </c>
      <c r="L4705" s="13">
        <f t="shared" si="588"/>
        <v>-4.7650000000000077</v>
      </c>
      <c r="M4705" s="53">
        <v>0</v>
      </c>
      <c r="N4705" s="45">
        <f t="shared" si="589"/>
        <v>-4.7650000000000077</v>
      </c>
      <c r="P4705" s="56"/>
    </row>
    <row r="4706" spans="1:16" x14ac:dyDescent="0.2">
      <c r="A4706" s="5">
        <v>45853.875</v>
      </c>
      <c r="B4706" s="10">
        <f t="shared" si="584"/>
        <v>45853</v>
      </c>
      <c r="C4706" s="4">
        <f t="shared" si="591"/>
        <v>0.83333333333333337</v>
      </c>
      <c r="D4706" s="4">
        <f>IF('Kauf Restprofil Los 7'!A4706&lt;&gt;"",IF('Kauf Restprofil Los 7'!A4706&lt;&gt;"",TIME(HOUR('Kauf Restprofil Los 7'!A4706),MINUTE('Kauf Restprofil Los 7'!A4706),SECOND('Kauf Restprofil Los 7'!A4706)),""),"")</f>
        <v>0.875</v>
      </c>
      <c r="E4706" s="9">
        <f t="shared" si="590"/>
        <v>21</v>
      </c>
      <c r="F4706">
        <v>32.961875779000003</v>
      </c>
      <c r="G4706" s="12">
        <f t="shared" si="585"/>
        <v>2.7469999999999999</v>
      </c>
      <c r="H4706" s="18">
        <f t="shared" si="586"/>
        <v>32.962000000000003</v>
      </c>
      <c r="I4706" s="21">
        <v>36.299999999999997</v>
      </c>
      <c r="J4706" s="14">
        <v>36.299999999999997</v>
      </c>
      <c r="K4706" s="14">
        <f t="shared" si="587"/>
        <v>0</v>
      </c>
      <c r="L4706" s="13">
        <f t="shared" si="588"/>
        <v>-3.3379999999999939</v>
      </c>
      <c r="M4706" s="53">
        <v>0</v>
      </c>
      <c r="N4706" s="45">
        <f t="shared" si="589"/>
        <v>-3.3379999999999939</v>
      </c>
      <c r="P4706" s="56"/>
    </row>
    <row r="4707" spans="1:16" x14ac:dyDescent="0.2">
      <c r="A4707" s="5">
        <v>45853.916666666664</v>
      </c>
      <c r="B4707" s="10">
        <f t="shared" si="584"/>
        <v>45853</v>
      </c>
      <c r="C4707" s="4">
        <f t="shared" si="591"/>
        <v>0.875</v>
      </c>
      <c r="D4707" s="4">
        <f>IF('Kauf Restprofil Los 7'!A4707&lt;&gt;"",IF('Kauf Restprofil Los 7'!A4707&lt;&gt;"",TIME(HOUR('Kauf Restprofil Los 7'!A4707),MINUTE('Kauf Restprofil Los 7'!A4707),SECOND('Kauf Restprofil Los 7'!A4707)),""),"")</f>
        <v>0.91666666666666663</v>
      </c>
      <c r="E4707" s="9">
        <f t="shared" si="590"/>
        <v>22</v>
      </c>
      <c r="F4707">
        <v>30.457506563999999</v>
      </c>
      <c r="G4707" s="12">
        <f t="shared" si="585"/>
        <v>2.5379999999999998</v>
      </c>
      <c r="H4707" s="18">
        <f t="shared" si="586"/>
        <v>30.457999999999998</v>
      </c>
      <c r="I4707" s="21">
        <v>32.64</v>
      </c>
      <c r="J4707" s="14">
        <v>32.64</v>
      </c>
      <c r="K4707" s="14">
        <f t="shared" si="587"/>
        <v>0</v>
      </c>
      <c r="L4707" s="13">
        <f t="shared" si="588"/>
        <v>-2.1820000000000022</v>
      </c>
      <c r="M4707" s="53">
        <v>0</v>
      </c>
      <c r="N4707" s="45">
        <f t="shared" si="589"/>
        <v>-2.1820000000000022</v>
      </c>
      <c r="P4707" s="56"/>
    </row>
    <row r="4708" spans="1:16" x14ac:dyDescent="0.2">
      <c r="A4708" s="5">
        <v>45853.958333333336</v>
      </c>
      <c r="B4708" s="10">
        <f t="shared" si="584"/>
        <v>45853</v>
      </c>
      <c r="C4708" s="4">
        <f t="shared" si="591"/>
        <v>0.91666666666666663</v>
      </c>
      <c r="D4708" s="4">
        <f>IF('Kauf Restprofil Los 7'!A4708&lt;&gt;"",IF('Kauf Restprofil Los 7'!A4708&lt;&gt;"",TIME(HOUR('Kauf Restprofil Los 7'!A4708),MINUTE('Kauf Restprofil Los 7'!A4708),SECOND('Kauf Restprofil Los 7'!A4708)),""),"")</f>
        <v>0.95833333333333337</v>
      </c>
      <c r="E4708" s="9">
        <f t="shared" si="590"/>
        <v>23</v>
      </c>
      <c r="F4708">
        <v>27.560260992</v>
      </c>
      <c r="G4708" s="12">
        <f t="shared" si="585"/>
        <v>2.2970000000000002</v>
      </c>
      <c r="H4708" s="18">
        <f t="shared" si="586"/>
        <v>27.56</v>
      </c>
      <c r="I4708" s="21">
        <v>28.86</v>
      </c>
      <c r="J4708" s="14">
        <v>28.86</v>
      </c>
      <c r="K4708" s="14">
        <f t="shared" si="587"/>
        <v>0</v>
      </c>
      <c r="L4708" s="13">
        <f t="shared" si="588"/>
        <v>-1.3000000000000007</v>
      </c>
      <c r="M4708" s="53">
        <v>0</v>
      </c>
      <c r="N4708" s="45">
        <f t="shared" si="589"/>
        <v>-1.3000000000000007</v>
      </c>
      <c r="P4708" s="56"/>
    </row>
    <row r="4709" spans="1:16" x14ac:dyDescent="0.2">
      <c r="A4709" s="5">
        <v>45854</v>
      </c>
      <c r="B4709" s="10">
        <f t="shared" si="584"/>
        <v>45853</v>
      </c>
      <c r="C4709" s="4">
        <f t="shared" si="591"/>
        <v>0.95833333333333337</v>
      </c>
      <c r="D4709" s="4">
        <f>IF('Kauf Restprofil Los 7'!A4709&lt;&gt;"",IF('Kauf Restprofil Los 7'!A4709&lt;&gt;"",TIME(HOUR('Kauf Restprofil Los 7'!A4709),MINUTE('Kauf Restprofil Los 7'!A4709),SECOND('Kauf Restprofil Los 7'!A4709)),""),"")</f>
        <v>0</v>
      </c>
      <c r="E4709" s="9">
        <f t="shared" si="590"/>
        <v>24</v>
      </c>
      <c r="F4709">
        <v>23.038694127999999</v>
      </c>
      <c r="G4709" s="12">
        <f t="shared" si="585"/>
        <v>1.92</v>
      </c>
      <c r="H4709" s="18">
        <f t="shared" si="586"/>
        <v>23.039000000000001</v>
      </c>
      <c r="I4709" s="21">
        <v>23.82</v>
      </c>
      <c r="J4709" s="14">
        <v>23.82</v>
      </c>
      <c r="K4709" s="14">
        <f t="shared" si="587"/>
        <v>0</v>
      </c>
      <c r="L4709" s="13">
        <f t="shared" si="588"/>
        <v>-0.78099999999999881</v>
      </c>
      <c r="M4709" s="53">
        <v>0</v>
      </c>
      <c r="N4709" s="45">
        <f t="shared" si="589"/>
        <v>-0.78099999999999881</v>
      </c>
      <c r="P4709" s="56"/>
    </row>
    <row r="4710" spans="1:16" x14ac:dyDescent="0.2">
      <c r="A4710" s="5">
        <v>45854.041666666664</v>
      </c>
      <c r="B4710" s="10">
        <f t="shared" si="584"/>
        <v>45854</v>
      </c>
      <c r="C4710" s="4">
        <f t="shared" si="591"/>
        <v>0</v>
      </c>
      <c r="D4710" s="4">
        <f>IF('Kauf Restprofil Los 7'!A4710&lt;&gt;"",IF('Kauf Restprofil Los 7'!A4710&lt;&gt;"",TIME(HOUR('Kauf Restprofil Los 7'!A4710),MINUTE('Kauf Restprofil Los 7'!A4710),SECOND('Kauf Restprofil Los 7'!A4710)),""),"")</f>
        <v>4.1666666666666664E-2</v>
      </c>
      <c r="E4710" s="9">
        <f t="shared" si="590"/>
        <v>1</v>
      </c>
      <c r="F4710">
        <v>20.816577672000001</v>
      </c>
      <c r="G4710" s="12">
        <f t="shared" si="585"/>
        <v>1.7350000000000001</v>
      </c>
      <c r="H4710" s="18">
        <f t="shared" si="586"/>
        <v>20.817</v>
      </c>
      <c r="I4710" s="21">
        <v>19.98</v>
      </c>
      <c r="J4710" s="14">
        <v>19.98</v>
      </c>
      <c r="K4710" s="14">
        <f t="shared" si="587"/>
        <v>0</v>
      </c>
      <c r="L4710" s="13">
        <f t="shared" si="588"/>
        <v>0.83699999999999974</v>
      </c>
      <c r="M4710" s="53">
        <v>0.83699999999999974</v>
      </c>
      <c r="N4710" s="45">
        <f t="shared" si="589"/>
        <v>0</v>
      </c>
      <c r="P4710" s="56"/>
    </row>
    <row r="4711" spans="1:16" x14ac:dyDescent="0.2">
      <c r="A4711" s="5">
        <v>45854.083333333336</v>
      </c>
      <c r="B4711" s="10">
        <f t="shared" si="584"/>
        <v>45854</v>
      </c>
      <c r="C4711" s="4">
        <f t="shared" si="591"/>
        <v>4.1666666666666664E-2</v>
      </c>
      <c r="D4711" s="4">
        <f>IF('Kauf Restprofil Los 7'!A4711&lt;&gt;"",IF('Kauf Restprofil Los 7'!A4711&lt;&gt;"",TIME(HOUR('Kauf Restprofil Los 7'!A4711),MINUTE('Kauf Restprofil Los 7'!A4711),SECOND('Kauf Restprofil Los 7'!A4711)),""),"")</f>
        <v>8.3333333333333329E-2</v>
      </c>
      <c r="E4711" s="9">
        <f t="shared" si="590"/>
        <v>2</v>
      </c>
      <c r="F4711">
        <v>19.074157696</v>
      </c>
      <c r="G4711" s="12">
        <f t="shared" si="585"/>
        <v>1.59</v>
      </c>
      <c r="H4711" s="18">
        <f t="shared" si="586"/>
        <v>19.074000000000002</v>
      </c>
      <c r="I4711" s="21">
        <v>17.88</v>
      </c>
      <c r="J4711" s="14">
        <v>17.88</v>
      </c>
      <c r="K4711" s="14">
        <f t="shared" si="587"/>
        <v>0</v>
      </c>
      <c r="L4711" s="13">
        <f t="shared" si="588"/>
        <v>1.1940000000000026</v>
      </c>
      <c r="M4711" s="53">
        <v>1.1940000000000026</v>
      </c>
      <c r="N4711" s="45">
        <f t="shared" si="589"/>
        <v>0</v>
      </c>
      <c r="P4711" s="56"/>
    </row>
    <row r="4712" spans="1:16" x14ac:dyDescent="0.2">
      <c r="A4712" s="5">
        <v>45854.125</v>
      </c>
      <c r="B4712" s="10">
        <f t="shared" si="584"/>
        <v>45854</v>
      </c>
      <c r="C4712" s="4">
        <f t="shared" si="591"/>
        <v>8.3333333333333329E-2</v>
      </c>
      <c r="D4712" s="4">
        <f>IF('Kauf Restprofil Los 7'!A4712&lt;&gt;"",IF('Kauf Restprofil Los 7'!A4712&lt;&gt;"",TIME(HOUR('Kauf Restprofil Los 7'!A4712),MINUTE('Kauf Restprofil Los 7'!A4712),SECOND('Kauf Restprofil Los 7'!A4712)),""),"")</f>
        <v>0.125</v>
      </c>
      <c r="E4712" s="9">
        <f t="shared" si="590"/>
        <v>3</v>
      </c>
      <c r="F4712">
        <v>18.245739146999998</v>
      </c>
      <c r="G4712" s="12">
        <f t="shared" si="585"/>
        <v>1.52</v>
      </c>
      <c r="H4712" s="18">
        <f t="shared" si="586"/>
        <v>18.245999999999999</v>
      </c>
      <c r="I4712" s="21">
        <v>16.740000000000002</v>
      </c>
      <c r="J4712" s="14">
        <v>16.740000000000002</v>
      </c>
      <c r="K4712" s="14">
        <f t="shared" si="587"/>
        <v>0</v>
      </c>
      <c r="L4712" s="13">
        <f t="shared" si="588"/>
        <v>1.5059999999999967</v>
      </c>
      <c r="M4712" s="53">
        <v>1.5059999999999967</v>
      </c>
      <c r="N4712" s="45">
        <f t="shared" si="589"/>
        <v>0</v>
      </c>
      <c r="P4712" s="56"/>
    </row>
    <row r="4713" spans="1:16" x14ac:dyDescent="0.2">
      <c r="A4713" s="5">
        <v>45854.166666666664</v>
      </c>
      <c r="B4713" s="10">
        <f t="shared" si="584"/>
        <v>45854</v>
      </c>
      <c r="C4713" s="4">
        <f t="shared" si="591"/>
        <v>0.125</v>
      </c>
      <c r="D4713" s="4">
        <f>IF('Kauf Restprofil Los 7'!A4713&lt;&gt;"",IF('Kauf Restprofil Los 7'!A4713&lt;&gt;"",TIME(HOUR('Kauf Restprofil Los 7'!A4713),MINUTE('Kauf Restprofil Los 7'!A4713),SECOND('Kauf Restprofil Los 7'!A4713)),""),"")</f>
        <v>0.16666666666666666</v>
      </c>
      <c r="E4713" s="9">
        <f t="shared" si="590"/>
        <v>4</v>
      </c>
      <c r="F4713">
        <v>17.998310138000001</v>
      </c>
      <c r="G4713" s="12">
        <f t="shared" si="585"/>
        <v>1.5</v>
      </c>
      <c r="H4713" s="18">
        <f t="shared" si="586"/>
        <v>17.998000000000001</v>
      </c>
      <c r="I4713" s="21">
        <v>16.559999999999999</v>
      </c>
      <c r="J4713" s="14">
        <v>16.559999999999999</v>
      </c>
      <c r="K4713" s="14">
        <f t="shared" si="587"/>
        <v>0</v>
      </c>
      <c r="L4713" s="13">
        <f t="shared" si="588"/>
        <v>1.4380000000000024</v>
      </c>
      <c r="M4713" s="53">
        <v>1.4380000000000024</v>
      </c>
      <c r="N4713" s="45">
        <f t="shared" si="589"/>
        <v>0</v>
      </c>
      <c r="P4713" s="56"/>
    </row>
    <row r="4714" spans="1:16" x14ac:dyDescent="0.2">
      <c r="A4714" s="5">
        <v>45854.208333333336</v>
      </c>
      <c r="B4714" s="10">
        <f t="shared" si="584"/>
        <v>45854</v>
      </c>
      <c r="C4714" s="4">
        <f t="shared" si="591"/>
        <v>0.16666666666666666</v>
      </c>
      <c r="D4714" s="4">
        <f>IF('Kauf Restprofil Los 7'!A4714&lt;&gt;"",IF('Kauf Restprofil Los 7'!A4714&lt;&gt;"",TIME(HOUR('Kauf Restprofil Los 7'!A4714),MINUTE('Kauf Restprofil Los 7'!A4714),SECOND('Kauf Restprofil Los 7'!A4714)),""),"")</f>
        <v>0.20833333333333334</v>
      </c>
      <c r="E4714" s="9">
        <f t="shared" si="590"/>
        <v>5</v>
      </c>
      <c r="F4714">
        <v>18.786937214000002</v>
      </c>
      <c r="G4714" s="12">
        <f t="shared" si="585"/>
        <v>1.5660000000000001</v>
      </c>
      <c r="H4714" s="18">
        <f t="shared" si="586"/>
        <v>18.786999999999999</v>
      </c>
      <c r="I4714" s="21">
        <v>17.28</v>
      </c>
      <c r="J4714" s="14">
        <v>17.28</v>
      </c>
      <c r="K4714" s="14">
        <f t="shared" si="587"/>
        <v>0</v>
      </c>
      <c r="L4714" s="13">
        <f t="shared" si="588"/>
        <v>1.5069999999999979</v>
      </c>
      <c r="M4714" s="53">
        <v>1.5069999999999979</v>
      </c>
      <c r="N4714" s="45">
        <f t="shared" si="589"/>
        <v>0</v>
      </c>
      <c r="P4714" s="56"/>
    </row>
    <row r="4715" spans="1:16" x14ac:dyDescent="0.2">
      <c r="A4715" s="5">
        <v>45854.25</v>
      </c>
      <c r="B4715" s="10">
        <f t="shared" si="584"/>
        <v>45854</v>
      </c>
      <c r="C4715" s="4">
        <f t="shared" si="591"/>
        <v>0.20833333333333334</v>
      </c>
      <c r="D4715" s="4">
        <f>IF('Kauf Restprofil Los 7'!A4715&lt;&gt;"",IF('Kauf Restprofil Los 7'!A4715&lt;&gt;"",TIME(HOUR('Kauf Restprofil Los 7'!A4715),MINUTE('Kauf Restprofil Los 7'!A4715),SECOND('Kauf Restprofil Los 7'!A4715)),""),"")</f>
        <v>0.25</v>
      </c>
      <c r="E4715" s="9">
        <f t="shared" si="590"/>
        <v>6</v>
      </c>
      <c r="F4715">
        <v>21.828084387000001</v>
      </c>
      <c r="G4715" s="12">
        <f t="shared" si="585"/>
        <v>1.819</v>
      </c>
      <c r="H4715" s="18">
        <f t="shared" si="586"/>
        <v>21.827999999999999</v>
      </c>
      <c r="I4715" s="21">
        <v>20.399999999999999</v>
      </c>
      <c r="J4715" s="14">
        <v>20.399999999999999</v>
      </c>
      <c r="K4715" s="14">
        <f t="shared" si="587"/>
        <v>0</v>
      </c>
      <c r="L4715" s="13">
        <f t="shared" si="588"/>
        <v>1.4280000000000008</v>
      </c>
      <c r="M4715" s="53">
        <v>1.4280000000000008</v>
      </c>
      <c r="N4715" s="45">
        <f t="shared" si="589"/>
        <v>0</v>
      </c>
      <c r="P4715" s="56"/>
    </row>
    <row r="4716" spans="1:16" x14ac:dyDescent="0.2">
      <c r="A4716" s="5">
        <v>45854.291666666664</v>
      </c>
      <c r="B4716" s="10">
        <f t="shared" si="584"/>
        <v>45854</v>
      </c>
      <c r="C4716" s="4">
        <f t="shared" si="591"/>
        <v>0.25</v>
      </c>
      <c r="D4716" s="4">
        <f>IF('Kauf Restprofil Los 7'!A4716&lt;&gt;"",IF('Kauf Restprofil Los 7'!A4716&lt;&gt;"",TIME(HOUR('Kauf Restprofil Los 7'!A4716),MINUTE('Kauf Restprofil Los 7'!A4716),SECOND('Kauf Restprofil Los 7'!A4716)),""),"")</f>
        <v>0.29166666666666669</v>
      </c>
      <c r="E4716" s="9">
        <f t="shared" si="590"/>
        <v>7</v>
      </c>
      <c r="F4716">
        <v>27.021369672999999</v>
      </c>
      <c r="G4716" s="12">
        <f t="shared" si="585"/>
        <v>2.2519999999999998</v>
      </c>
      <c r="H4716" s="18">
        <f t="shared" si="586"/>
        <v>27.021000000000001</v>
      </c>
      <c r="I4716" s="21">
        <v>27.839999999999996</v>
      </c>
      <c r="J4716" s="14">
        <v>27.839999999999996</v>
      </c>
      <c r="K4716" s="14">
        <f t="shared" si="587"/>
        <v>0</v>
      </c>
      <c r="L4716" s="13">
        <f t="shared" si="588"/>
        <v>-0.81899999999999551</v>
      </c>
      <c r="M4716" s="53">
        <v>0</v>
      </c>
      <c r="N4716" s="45">
        <f t="shared" si="589"/>
        <v>-0.81899999999999551</v>
      </c>
      <c r="P4716" s="56"/>
    </row>
    <row r="4717" spans="1:16" x14ac:dyDescent="0.2">
      <c r="A4717" s="5">
        <v>45854.333333333336</v>
      </c>
      <c r="B4717" s="10">
        <f t="shared" si="584"/>
        <v>45854</v>
      </c>
      <c r="C4717" s="4">
        <f t="shared" si="591"/>
        <v>0.29166666666666669</v>
      </c>
      <c r="D4717" s="4">
        <f>IF('Kauf Restprofil Los 7'!A4717&lt;&gt;"",IF('Kauf Restprofil Los 7'!A4717&lt;&gt;"",TIME(HOUR('Kauf Restprofil Los 7'!A4717),MINUTE('Kauf Restprofil Los 7'!A4717),SECOND('Kauf Restprofil Los 7'!A4717)),""),"")</f>
        <v>0.33333333333333331</v>
      </c>
      <c r="E4717" s="9">
        <f t="shared" si="590"/>
        <v>8</v>
      </c>
      <c r="F4717">
        <v>33.208511676000001</v>
      </c>
      <c r="G4717" s="12">
        <f t="shared" si="585"/>
        <v>2.7669999999999999</v>
      </c>
      <c r="H4717" s="18">
        <f t="shared" si="586"/>
        <v>33.209000000000003</v>
      </c>
      <c r="I4717" s="21">
        <v>35.339999999999996</v>
      </c>
      <c r="J4717" s="14">
        <v>35.339999999999996</v>
      </c>
      <c r="K4717" s="14">
        <f t="shared" si="587"/>
        <v>0</v>
      </c>
      <c r="L4717" s="13">
        <f t="shared" si="588"/>
        <v>-2.1309999999999931</v>
      </c>
      <c r="M4717" s="53">
        <v>0</v>
      </c>
      <c r="N4717" s="45">
        <f t="shared" si="589"/>
        <v>-2.1309999999999931</v>
      </c>
      <c r="P4717" s="56"/>
    </row>
    <row r="4718" spans="1:16" x14ac:dyDescent="0.2">
      <c r="A4718" s="5">
        <v>45854.375</v>
      </c>
      <c r="B4718" s="10">
        <f t="shared" si="584"/>
        <v>45854</v>
      </c>
      <c r="C4718" s="4">
        <f t="shared" si="591"/>
        <v>0.33333333333333331</v>
      </c>
      <c r="D4718" s="4">
        <f>IF('Kauf Restprofil Los 7'!A4718&lt;&gt;"",IF('Kauf Restprofil Los 7'!A4718&lt;&gt;"",TIME(HOUR('Kauf Restprofil Los 7'!A4718),MINUTE('Kauf Restprofil Los 7'!A4718),SECOND('Kauf Restprofil Los 7'!A4718)),""),"")</f>
        <v>0.375</v>
      </c>
      <c r="E4718" s="9">
        <f t="shared" si="590"/>
        <v>9</v>
      </c>
      <c r="F4718">
        <v>37.112593207000003</v>
      </c>
      <c r="G4718" s="12">
        <f t="shared" si="585"/>
        <v>3.093</v>
      </c>
      <c r="H4718" s="18">
        <f t="shared" si="586"/>
        <v>37.113</v>
      </c>
      <c r="I4718" s="21">
        <v>41.7</v>
      </c>
      <c r="J4718" s="14">
        <v>41.7</v>
      </c>
      <c r="K4718" s="14">
        <f t="shared" si="587"/>
        <v>0</v>
      </c>
      <c r="L4718" s="13">
        <f t="shared" si="588"/>
        <v>-4.5870000000000033</v>
      </c>
      <c r="M4718" s="53">
        <v>0</v>
      </c>
      <c r="N4718" s="45">
        <f t="shared" si="589"/>
        <v>-4.5870000000000033</v>
      </c>
      <c r="P4718" s="56"/>
    </row>
    <row r="4719" spans="1:16" x14ac:dyDescent="0.2">
      <c r="A4719" s="5">
        <v>45854.416666666664</v>
      </c>
      <c r="B4719" s="10">
        <f t="shared" si="584"/>
        <v>45854</v>
      </c>
      <c r="C4719" s="4">
        <f t="shared" si="591"/>
        <v>0.375</v>
      </c>
      <c r="D4719" s="4">
        <f>IF('Kauf Restprofil Los 7'!A4719&lt;&gt;"",IF('Kauf Restprofil Los 7'!A4719&lt;&gt;"",TIME(HOUR('Kauf Restprofil Los 7'!A4719),MINUTE('Kauf Restprofil Los 7'!A4719),SECOND('Kauf Restprofil Los 7'!A4719)),""),"")</f>
        <v>0.41666666666666669</v>
      </c>
      <c r="E4719" s="9">
        <f t="shared" si="590"/>
        <v>10</v>
      </c>
      <c r="F4719">
        <v>38.73809249</v>
      </c>
      <c r="G4719" s="12">
        <f t="shared" si="585"/>
        <v>3.2280000000000002</v>
      </c>
      <c r="H4719" s="18">
        <f t="shared" si="586"/>
        <v>38.738</v>
      </c>
      <c r="I4719" s="21">
        <v>43.5</v>
      </c>
      <c r="J4719" s="14">
        <v>43.5</v>
      </c>
      <c r="K4719" s="14">
        <f t="shared" si="587"/>
        <v>0</v>
      </c>
      <c r="L4719" s="13">
        <f t="shared" si="588"/>
        <v>-4.7620000000000005</v>
      </c>
      <c r="M4719" s="53">
        <v>0</v>
      </c>
      <c r="N4719" s="45">
        <f t="shared" si="589"/>
        <v>-4.7620000000000005</v>
      </c>
      <c r="P4719" s="56"/>
    </row>
    <row r="4720" spans="1:16" x14ac:dyDescent="0.2">
      <c r="A4720" s="5">
        <v>45854.458333333336</v>
      </c>
      <c r="B4720" s="10">
        <f t="shared" si="584"/>
        <v>45854</v>
      </c>
      <c r="C4720" s="4">
        <f t="shared" si="591"/>
        <v>0.41666666666666669</v>
      </c>
      <c r="D4720" s="4">
        <f>IF('Kauf Restprofil Los 7'!A4720&lt;&gt;"",IF('Kauf Restprofil Los 7'!A4720&lt;&gt;"",TIME(HOUR('Kauf Restprofil Los 7'!A4720),MINUTE('Kauf Restprofil Los 7'!A4720),SECOND('Kauf Restprofil Los 7'!A4720)),""),"")</f>
        <v>0.45833333333333331</v>
      </c>
      <c r="E4720" s="9">
        <f t="shared" si="590"/>
        <v>11</v>
      </c>
      <c r="F4720">
        <v>38.336659236999999</v>
      </c>
      <c r="G4720" s="12">
        <f t="shared" si="585"/>
        <v>3.1949999999999998</v>
      </c>
      <c r="H4720" s="18">
        <f t="shared" si="586"/>
        <v>38.337000000000003</v>
      </c>
      <c r="I4720" s="21">
        <v>42.900000000000006</v>
      </c>
      <c r="J4720" s="14">
        <v>42.900000000000006</v>
      </c>
      <c r="K4720" s="14">
        <f t="shared" si="587"/>
        <v>0</v>
      </c>
      <c r="L4720" s="13">
        <f t="shared" si="588"/>
        <v>-4.5630000000000024</v>
      </c>
      <c r="M4720" s="53">
        <v>0</v>
      </c>
      <c r="N4720" s="45">
        <f t="shared" si="589"/>
        <v>-4.5630000000000024</v>
      </c>
      <c r="P4720" s="56"/>
    </row>
    <row r="4721" spans="1:16" x14ac:dyDescent="0.2">
      <c r="A4721" s="5">
        <v>45854.5</v>
      </c>
      <c r="B4721" s="10">
        <f t="shared" si="584"/>
        <v>45854</v>
      </c>
      <c r="C4721" s="4">
        <f t="shared" si="591"/>
        <v>0.45833333333333331</v>
      </c>
      <c r="D4721" s="4">
        <f>IF('Kauf Restprofil Los 7'!A4721&lt;&gt;"",IF('Kauf Restprofil Los 7'!A4721&lt;&gt;"",TIME(HOUR('Kauf Restprofil Los 7'!A4721),MINUTE('Kauf Restprofil Los 7'!A4721),SECOND('Kauf Restprofil Los 7'!A4721)),""),"")</f>
        <v>0.5</v>
      </c>
      <c r="E4721" s="9">
        <f t="shared" si="590"/>
        <v>12</v>
      </c>
      <c r="F4721">
        <v>38.276051916</v>
      </c>
      <c r="G4721" s="12">
        <f t="shared" si="585"/>
        <v>3.19</v>
      </c>
      <c r="H4721" s="18">
        <f t="shared" si="586"/>
        <v>38.276000000000003</v>
      </c>
      <c r="I4721" s="21">
        <v>42.96</v>
      </c>
      <c r="J4721" s="14">
        <v>42.96</v>
      </c>
      <c r="K4721" s="14">
        <f t="shared" si="587"/>
        <v>0</v>
      </c>
      <c r="L4721" s="13">
        <f t="shared" si="588"/>
        <v>-4.6839999999999975</v>
      </c>
      <c r="M4721" s="53">
        <v>0</v>
      </c>
      <c r="N4721" s="45">
        <f t="shared" si="589"/>
        <v>-4.6839999999999975</v>
      </c>
      <c r="P4721" s="56"/>
    </row>
    <row r="4722" spans="1:16" x14ac:dyDescent="0.2">
      <c r="A4722" s="5">
        <v>45854.541666666664</v>
      </c>
      <c r="B4722" s="10">
        <f t="shared" si="584"/>
        <v>45854</v>
      </c>
      <c r="C4722" s="4">
        <f t="shared" si="591"/>
        <v>0.5</v>
      </c>
      <c r="D4722" s="4">
        <f>IF('Kauf Restprofil Los 7'!A4722&lt;&gt;"",IF('Kauf Restprofil Los 7'!A4722&lt;&gt;"",TIME(HOUR('Kauf Restprofil Los 7'!A4722),MINUTE('Kauf Restprofil Los 7'!A4722),SECOND('Kauf Restprofil Los 7'!A4722)),""),"")</f>
        <v>0.54166666666666663</v>
      </c>
      <c r="E4722" s="9">
        <f t="shared" si="590"/>
        <v>13</v>
      </c>
      <c r="F4722">
        <v>35.829931932999997</v>
      </c>
      <c r="G4722" s="12">
        <f t="shared" si="585"/>
        <v>2.9860000000000002</v>
      </c>
      <c r="H4722" s="18">
        <f t="shared" si="586"/>
        <v>35.83</v>
      </c>
      <c r="I4722" s="21">
        <v>40.44</v>
      </c>
      <c r="J4722" s="14">
        <v>40.44</v>
      </c>
      <c r="K4722" s="14">
        <f t="shared" si="587"/>
        <v>0</v>
      </c>
      <c r="L4722" s="13">
        <f t="shared" si="588"/>
        <v>-4.6099999999999994</v>
      </c>
      <c r="M4722" s="53">
        <v>0</v>
      </c>
      <c r="N4722" s="45">
        <f t="shared" si="589"/>
        <v>-4.6099999999999994</v>
      </c>
      <c r="P4722" s="56"/>
    </row>
    <row r="4723" spans="1:16" x14ac:dyDescent="0.2">
      <c r="A4723" s="5">
        <v>45854.583333333336</v>
      </c>
      <c r="B4723" s="10">
        <f t="shared" si="584"/>
        <v>45854</v>
      </c>
      <c r="C4723" s="4">
        <f t="shared" si="591"/>
        <v>0.54166666666666663</v>
      </c>
      <c r="D4723" s="4">
        <f>IF('Kauf Restprofil Los 7'!A4723&lt;&gt;"",IF('Kauf Restprofil Los 7'!A4723&lt;&gt;"",TIME(HOUR('Kauf Restprofil Los 7'!A4723),MINUTE('Kauf Restprofil Los 7'!A4723),SECOND('Kauf Restprofil Los 7'!A4723)),""),"")</f>
        <v>0.58333333333333337</v>
      </c>
      <c r="E4723" s="9">
        <f t="shared" si="590"/>
        <v>14</v>
      </c>
      <c r="F4723">
        <v>34.051481750000001</v>
      </c>
      <c r="G4723" s="12">
        <f t="shared" si="585"/>
        <v>2.8380000000000001</v>
      </c>
      <c r="H4723" s="18">
        <f t="shared" si="586"/>
        <v>34.051000000000002</v>
      </c>
      <c r="I4723" s="21">
        <v>38.46</v>
      </c>
      <c r="J4723" s="14">
        <v>38.46</v>
      </c>
      <c r="K4723" s="14">
        <f t="shared" si="587"/>
        <v>0</v>
      </c>
      <c r="L4723" s="13">
        <f t="shared" si="588"/>
        <v>-4.4089999999999989</v>
      </c>
      <c r="M4723" s="53">
        <v>0</v>
      </c>
      <c r="N4723" s="45">
        <f t="shared" si="589"/>
        <v>-4.4089999999999989</v>
      </c>
      <c r="P4723" s="56"/>
    </row>
    <row r="4724" spans="1:16" x14ac:dyDescent="0.2">
      <c r="A4724" s="5">
        <v>45854.625</v>
      </c>
      <c r="B4724" s="10">
        <f t="shared" si="584"/>
        <v>45854</v>
      </c>
      <c r="C4724" s="4">
        <f t="shared" si="591"/>
        <v>0.58333333333333337</v>
      </c>
      <c r="D4724" s="4">
        <f>IF('Kauf Restprofil Los 7'!A4724&lt;&gt;"",IF('Kauf Restprofil Los 7'!A4724&lt;&gt;"",TIME(HOUR('Kauf Restprofil Los 7'!A4724),MINUTE('Kauf Restprofil Los 7'!A4724),SECOND('Kauf Restprofil Los 7'!A4724)),""),"")</f>
        <v>0.625</v>
      </c>
      <c r="E4724" s="9">
        <f t="shared" si="590"/>
        <v>15</v>
      </c>
      <c r="F4724">
        <v>30.885286224000001</v>
      </c>
      <c r="G4724" s="12">
        <f t="shared" si="585"/>
        <v>2.5739999999999998</v>
      </c>
      <c r="H4724" s="18">
        <f t="shared" si="586"/>
        <v>30.885000000000002</v>
      </c>
      <c r="I4724" s="21">
        <v>36.42</v>
      </c>
      <c r="J4724" s="14">
        <v>36.42</v>
      </c>
      <c r="K4724" s="14">
        <f t="shared" si="587"/>
        <v>0</v>
      </c>
      <c r="L4724" s="13">
        <f t="shared" si="588"/>
        <v>-5.5350000000000001</v>
      </c>
      <c r="M4724" s="53">
        <v>0</v>
      </c>
      <c r="N4724" s="45">
        <f t="shared" si="589"/>
        <v>-5.5350000000000001</v>
      </c>
      <c r="P4724" s="56"/>
    </row>
    <row r="4725" spans="1:16" x14ac:dyDescent="0.2">
      <c r="A4725" s="5">
        <v>45854.666666666664</v>
      </c>
      <c r="B4725" s="10">
        <f t="shared" si="584"/>
        <v>45854</v>
      </c>
      <c r="C4725" s="4">
        <f t="shared" si="591"/>
        <v>0.625</v>
      </c>
      <c r="D4725" s="4">
        <f>IF('Kauf Restprofil Los 7'!A4725&lt;&gt;"",IF('Kauf Restprofil Los 7'!A4725&lt;&gt;"",TIME(HOUR('Kauf Restprofil Los 7'!A4725),MINUTE('Kauf Restprofil Los 7'!A4725),SECOND('Kauf Restprofil Los 7'!A4725)),""),"")</f>
        <v>0.66666666666666663</v>
      </c>
      <c r="E4725" s="9">
        <f t="shared" si="590"/>
        <v>16</v>
      </c>
      <c r="F4725">
        <v>28.532436022999999</v>
      </c>
      <c r="G4725" s="12">
        <f t="shared" si="585"/>
        <v>2.3780000000000001</v>
      </c>
      <c r="H4725" s="18">
        <f t="shared" si="586"/>
        <v>28.532</v>
      </c>
      <c r="I4725" s="21">
        <v>34.619999999999997</v>
      </c>
      <c r="J4725" s="14">
        <v>34.619999999999997</v>
      </c>
      <c r="K4725" s="14">
        <f t="shared" si="587"/>
        <v>0</v>
      </c>
      <c r="L4725" s="13">
        <f t="shared" si="588"/>
        <v>-6.0879999999999974</v>
      </c>
      <c r="M4725" s="53">
        <v>0</v>
      </c>
      <c r="N4725" s="45">
        <f t="shared" si="589"/>
        <v>-6.0879999999999974</v>
      </c>
      <c r="P4725" s="56"/>
    </row>
    <row r="4726" spans="1:16" x14ac:dyDescent="0.2">
      <c r="A4726" s="5">
        <v>45854.708333333336</v>
      </c>
      <c r="B4726" s="10">
        <f t="shared" si="584"/>
        <v>45854</v>
      </c>
      <c r="C4726" s="4">
        <f t="shared" si="591"/>
        <v>0.66666666666666663</v>
      </c>
      <c r="D4726" s="4">
        <f>IF('Kauf Restprofil Los 7'!A4726&lt;&gt;"",IF('Kauf Restprofil Los 7'!A4726&lt;&gt;"",TIME(HOUR('Kauf Restprofil Los 7'!A4726),MINUTE('Kauf Restprofil Los 7'!A4726),SECOND('Kauf Restprofil Los 7'!A4726)),""),"")</f>
        <v>0.70833333333333337</v>
      </c>
      <c r="E4726" s="9">
        <f t="shared" si="590"/>
        <v>17</v>
      </c>
      <c r="F4726">
        <v>27.932112754999999</v>
      </c>
      <c r="G4726" s="12">
        <f t="shared" si="585"/>
        <v>2.3279999999999998</v>
      </c>
      <c r="H4726" s="18">
        <f t="shared" si="586"/>
        <v>27.931999999999999</v>
      </c>
      <c r="I4726" s="21">
        <v>32.58</v>
      </c>
      <c r="J4726" s="14">
        <v>32.58</v>
      </c>
      <c r="K4726" s="14">
        <f t="shared" si="587"/>
        <v>0</v>
      </c>
      <c r="L4726" s="13">
        <f t="shared" si="588"/>
        <v>-4.6479999999999997</v>
      </c>
      <c r="M4726" s="53">
        <v>0</v>
      </c>
      <c r="N4726" s="45">
        <f t="shared" si="589"/>
        <v>-4.6479999999999997</v>
      </c>
      <c r="P4726" s="56"/>
    </row>
    <row r="4727" spans="1:16" x14ac:dyDescent="0.2">
      <c r="A4727" s="5">
        <v>45854.75</v>
      </c>
      <c r="B4727" s="10">
        <f t="shared" si="584"/>
        <v>45854</v>
      </c>
      <c r="C4727" s="4">
        <f t="shared" si="591"/>
        <v>0.70833333333333337</v>
      </c>
      <c r="D4727" s="4">
        <f>IF('Kauf Restprofil Los 7'!A4727&lt;&gt;"",IF('Kauf Restprofil Los 7'!A4727&lt;&gt;"",TIME(HOUR('Kauf Restprofil Los 7'!A4727),MINUTE('Kauf Restprofil Los 7'!A4727),SECOND('Kauf Restprofil Los 7'!A4727)),""),"")</f>
        <v>0.75</v>
      </c>
      <c r="E4727" s="9">
        <f t="shared" si="590"/>
        <v>18</v>
      </c>
      <c r="F4727">
        <v>31.039963880999998</v>
      </c>
      <c r="G4727" s="12">
        <f t="shared" si="585"/>
        <v>2.5870000000000002</v>
      </c>
      <c r="H4727" s="18">
        <f t="shared" si="586"/>
        <v>31.04</v>
      </c>
      <c r="I4727" s="21">
        <v>33.599999999999994</v>
      </c>
      <c r="J4727" s="14">
        <v>33.599999999999994</v>
      </c>
      <c r="K4727" s="14">
        <f t="shared" si="587"/>
        <v>0</v>
      </c>
      <c r="L4727" s="13">
        <f t="shared" si="588"/>
        <v>-2.5599999999999952</v>
      </c>
      <c r="M4727" s="53">
        <v>0</v>
      </c>
      <c r="N4727" s="45">
        <f t="shared" si="589"/>
        <v>-2.5599999999999952</v>
      </c>
      <c r="P4727" s="56"/>
    </row>
    <row r="4728" spans="1:16" x14ac:dyDescent="0.2">
      <c r="A4728" s="5">
        <v>45854.791666666664</v>
      </c>
      <c r="B4728" s="10">
        <f t="shared" si="584"/>
        <v>45854</v>
      </c>
      <c r="C4728" s="4">
        <f t="shared" si="591"/>
        <v>0.75</v>
      </c>
      <c r="D4728" s="4">
        <f>IF('Kauf Restprofil Los 7'!A4728&lt;&gt;"",IF('Kauf Restprofil Los 7'!A4728&lt;&gt;"",TIME(HOUR('Kauf Restprofil Los 7'!A4728),MINUTE('Kauf Restprofil Los 7'!A4728),SECOND('Kauf Restprofil Los 7'!A4728)),""),"")</f>
        <v>0.79166666666666663</v>
      </c>
      <c r="E4728" s="9">
        <f t="shared" si="590"/>
        <v>19</v>
      </c>
      <c r="F4728">
        <v>32.954056266999999</v>
      </c>
      <c r="G4728" s="12">
        <f t="shared" si="585"/>
        <v>2.746</v>
      </c>
      <c r="H4728" s="18">
        <f t="shared" si="586"/>
        <v>32.954000000000001</v>
      </c>
      <c r="I4728" s="21">
        <v>36.54</v>
      </c>
      <c r="J4728" s="14">
        <v>36.54</v>
      </c>
      <c r="K4728" s="14">
        <f t="shared" si="587"/>
        <v>0</v>
      </c>
      <c r="L4728" s="13">
        <f t="shared" si="588"/>
        <v>-3.5859999999999985</v>
      </c>
      <c r="M4728" s="53">
        <v>0</v>
      </c>
      <c r="N4728" s="45">
        <f t="shared" si="589"/>
        <v>-3.5859999999999985</v>
      </c>
      <c r="P4728" s="56"/>
    </row>
    <row r="4729" spans="1:16" x14ac:dyDescent="0.2">
      <c r="A4729" s="5">
        <v>45854.833333333336</v>
      </c>
      <c r="B4729" s="10">
        <f t="shared" si="584"/>
        <v>45854</v>
      </c>
      <c r="C4729" s="4">
        <f t="shared" si="591"/>
        <v>0.79166666666666663</v>
      </c>
      <c r="D4729" s="4">
        <f>IF('Kauf Restprofil Los 7'!A4729&lt;&gt;"",IF('Kauf Restprofil Los 7'!A4729&lt;&gt;"",TIME(HOUR('Kauf Restprofil Los 7'!A4729),MINUTE('Kauf Restprofil Los 7'!A4729),SECOND('Kauf Restprofil Los 7'!A4729)),""),"")</f>
        <v>0.83333333333333337</v>
      </c>
      <c r="E4729" s="9">
        <f t="shared" si="590"/>
        <v>20</v>
      </c>
      <c r="F4729">
        <v>33.550434250000002</v>
      </c>
      <c r="G4729" s="12">
        <f t="shared" si="585"/>
        <v>2.7959999999999998</v>
      </c>
      <c r="H4729" s="18">
        <f t="shared" si="586"/>
        <v>33.549999999999997</v>
      </c>
      <c r="I4729" s="21">
        <v>36.36</v>
      </c>
      <c r="J4729" s="14">
        <v>36.36</v>
      </c>
      <c r="K4729" s="14">
        <f t="shared" si="587"/>
        <v>0</v>
      </c>
      <c r="L4729" s="13">
        <f t="shared" si="588"/>
        <v>-2.8100000000000023</v>
      </c>
      <c r="M4729" s="53">
        <v>0</v>
      </c>
      <c r="N4729" s="45">
        <f t="shared" si="589"/>
        <v>-2.8100000000000023</v>
      </c>
      <c r="P4729" s="56"/>
    </row>
    <row r="4730" spans="1:16" x14ac:dyDescent="0.2">
      <c r="A4730" s="5">
        <v>45854.875</v>
      </c>
      <c r="B4730" s="10">
        <f t="shared" si="584"/>
        <v>45854</v>
      </c>
      <c r="C4730" s="4">
        <f t="shared" si="591"/>
        <v>0.83333333333333337</v>
      </c>
      <c r="D4730" s="4">
        <f>IF('Kauf Restprofil Los 7'!A4730&lt;&gt;"",IF('Kauf Restprofil Los 7'!A4730&lt;&gt;"",TIME(HOUR('Kauf Restprofil Los 7'!A4730),MINUTE('Kauf Restprofil Los 7'!A4730),SECOND('Kauf Restprofil Los 7'!A4730)),""),"")</f>
        <v>0.875</v>
      </c>
      <c r="E4730" s="9">
        <f t="shared" si="590"/>
        <v>21</v>
      </c>
      <c r="F4730">
        <v>32.636526766999999</v>
      </c>
      <c r="G4730" s="12">
        <f t="shared" si="585"/>
        <v>2.72</v>
      </c>
      <c r="H4730" s="18">
        <f t="shared" si="586"/>
        <v>32.637</v>
      </c>
      <c r="I4730" s="21">
        <v>33.839999999999996</v>
      </c>
      <c r="J4730" s="14">
        <v>33.839999999999996</v>
      </c>
      <c r="K4730" s="14">
        <f t="shared" si="587"/>
        <v>0</v>
      </c>
      <c r="L4730" s="13">
        <f t="shared" si="588"/>
        <v>-1.2029999999999959</v>
      </c>
      <c r="M4730" s="53">
        <v>0</v>
      </c>
      <c r="N4730" s="45">
        <f t="shared" si="589"/>
        <v>-1.2029999999999959</v>
      </c>
      <c r="P4730" s="56"/>
    </row>
    <row r="4731" spans="1:16" x14ac:dyDescent="0.2">
      <c r="A4731" s="5">
        <v>45854.916666666664</v>
      </c>
      <c r="B4731" s="10">
        <f t="shared" si="584"/>
        <v>45854</v>
      </c>
      <c r="C4731" s="4">
        <f t="shared" si="591"/>
        <v>0.875</v>
      </c>
      <c r="D4731" s="4">
        <f>IF('Kauf Restprofil Los 7'!A4731&lt;&gt;"",IF('Kauf Restprofil Los 7'!A4731&lt;&gt;"",TIME(HOUR('Kauf Restprofil Los 7'!A4731),MINUTE('Kauf Restprofil Los 7'!A4731),SECOND('Kauf Restprofil Los 7'!A4731)),""),"")</f>
        <v>0.91666666666666663</v>
      </c>
      <c r="E4731" s="9">
        <f t="shared" si="590"/>
        <v>22</v>
      </c>
      <c r="F4731">
        <v>30.656919067</v>
      </c>
      <c r="G4731" s="12">
        <f t="shared" si="585"/>
        <v>2.5550000000000002</v>
      </c>
      <c r="H4731" s="18">
        <f t="shared" si="586"/>
        <v>30.657</v>
      </c>
      <c r="I4731" s="21">
        <v>30.42</v>
      </c>
      <c r="J4731" s="14">
        <v>30.42</v>
      </c>
      <c r="K4731" s="14">
        <f t="shared" si="587"/>
        <v>0</v>
      </c>
      <c r="L4731" s="13">
        <f t="shared" si="588"/>
        <v>0.23699999999999832</v>
      </c>
      <c r="M4731" s="53">
        <v>0.23699999999999832</v>
      </c>
      <c r="N4731" s="45">
        <f t="shared" si="589"/>
        <v>0</v>
      </c>
      <c r="P4731" s="56"/>
    </row>
    <row r="4732" spans="1:16" x14ac:dyDescent="0.2">
      <c r="A4732" s="5">
        <v>45854.958333333336</v>
      </c>
      <c r="B4732" s="10">
        <f t="shared" si="584"/>
        <v>45854</v>
      </c>
      <c r="C4732" s="4">
        <f t="shared" si="591"/>
        <v>0.91666666666666663</v>
      </c>
      <c r="D4732" s="4">
        <f>IF('Kauf Restprofil Los 7'!A4732&lt;&gt;"",IF('Kauf Restprofil Los 7'!A4732&lt;&gt;"",TIME(HOUR('Kauf Restprofil Los 7'!A4732),MINUTE('Kauf Restprofil Los 7'!A4732),SECOND('Kauf Restprofil Los 7'!A4732)),""),"")</f>
        <v>0.95833333333333337</v>
      </c>
      <c r="E4732" s="9">
        <f t="shared" si="590"/>
        <v>23</v>
      </c>
      <c r="F4732">
        <v>28.400574279000001</v>
      </c>
      <c r="G4732" s="12">
        <f t="shared" si="585"/>
        <v>2.367</v>
      </c>
      <c r="H4732" s="18">
        <f t="shared" si="586"/>
        <v>28.401</v>
      </c>
      <c r="I4732" s="21">
        <v>27.36</v>
      </c>
      <c r="J4732" s="14">
        <v>27.36</v>
      </c>
      <c r="K4732" s="14">
        <f t="shared" si="587"/>
        <v>0</v>
      </c>
      <c r="L4732" s="13">
        <f t="shared" si="588"/>
        <v>1.0410000000000004</v>
      </c>
      <c r="M4732" s="53">
        <v>1.0410000000000004</v>
      </c>
      <c r="N4732" s="45">
        <f t="shared" si="589"/>
        <v>0</v>
      </c>
      <c r="P4732" s="56"/>
    </row>
    <row r="4733" spans="1:16" x14ac:dyDescent="0.2">
      <c r="A4733" s="5">
        <v>45855</v>
      </c>
      <c r="B4733" s="10">
        <f t="shared" si="584"/>
        <v>45854</v>
      </c>
      <c r="C4733" s="4">
        <f t="shared" si="591"/>
        <v>0.95833333333333337</v>
      </c>
      <c r="D4733" s="4">
        <f>IF('Kauf Restprofil Los 7'!A4733&lt;&gt;"",IF('Kauf Restprofil Los 7'!A4733&lt;&gt;"",TIME(HOUR('Kauf Restprofil Los 7'!A4733),MINUTE('Kauf Restprofil Los 7'!A4733),SECOND('Kauf Restprofil Los 7'!A4733)),""),"")</f>
        <v>0</v>
      </c>
      <c r="E4733" s="9">
        <f t="shared" si="590"/>
        <v>24</v>
      </c>
      <c r="F4733">
        <v>24.036278706000001</v>
      </c>
      <c r="G4733" s="12">
        <f t="shared" si="585"/>
        <v>2.0030000000000001</v>
      </c>
      <c r="H4733" s="18">
        <f t="shared" si="586"/>
        <v>24.036000000000001</v>
      </c>
      <c r="I4733" s="21">
        <v>22.56</v>
      </c>
      <c r="J4733" s="14">
        <v>22.56</v>
      </c>
      <c r="K4733" s="14">
        <f t="shared" si="587"/>
        <v>0</v>
      </c>
      <c r="L4733" s="13">
        <f t="shared" si="588"/>
        <v>1.4760000000000026</v>
      </c>
      <c r="M4733" s="53">
        <v>1.4760000000000026</v>
      </c>
      <c r="N4733" s="45">
        <f t="shared" si="589"/>
        <v>0</v>
      </c>
      <c r="P4733" s="56"/>
    </row>
    <row r="4734" spans="1:16" x14ac:dyDescent="0.2">
      <c r="A4734" s="5">
        <v>45855.041666666664</v>
      </c>
      <c r="B4734" s="10">
        <f t="shared" si="584"/>
        <v>45855</v>
      </c>
      <c r="C4734" s="4">
        <f t="shared" si="591"/>
        <v>0</v>
      </c>
      <c r="D4734" s="4">
        <f>IF('Kauf Restprofil Los 7'!A4734&lt;&gt;"",IF('Kauf Restprofil Los 7'!A4734&lt;&gt;"",TIME(HOUR('Kauf Restprofil Los 7'!A4734),MINUTE('Kauf Restprofil Los 7'!A4734),SECOND('Kauf Restprofil Los 7'!A4734)),""),"")</f>
        <v>4.1666666666666664E-2</v>
      </c>
      <c r="E4734" s="9">
        <f t="shared" si="590"/>
        <v>1</v>
      </c>
      <c r="F4734">
        <v>20.94329248</v>
      </c>
      <c r="G4734" s="12">
        <f t="shared" si="585"/>
        <v>1.7450000000000001</v>
      </c>
      <c r="H4734" s="18">
        <f t="shared" si="586"/>
        <v>20.943000000000001</v>
      </c>
      <c r="I4734" s="21">
        <v>19.32</v>
      </c>
      <c r="J4734" s="14">
        <v>19.32</v>
      </c>
      <c r="K4734" s="14">
        <f t="shared" si="587"/>
        <v>0</v>
      </c>
      <c r="L4734" s="13">
        <f t="shared" si="588"/>
        <v>1.6230000000000011</v>
      </c>
      <c r="M4734" s="53">
        <v>1.6230000000000011</v>
      </c>
      <c r="N4734" s="45">
        <f t="shared" si="589"/>
        <v>0</v>
      </c>
      <c r="P4734" s="56"/>
    </row>
    <row r="4735" spans="1:16" x14ac:dyDescent="0.2">
      <c r="A4735" s="5">
        <v>45855.083333333336</v>
      </c>
      <c r="B4735" s="10">
        <f t="shared" si="584"/>
        <v>45855</v>
      </c>
      <c r="C4735" s="4">
        <f t="shared" si="591"/>
        <v>4.1666666666666664E-2</v>
      </c>
      <c r="D4735" s="4">
        <f>IF('Kauf Restprofil Los 7'!A4735&lt;&gt;"",IF('Kauf Restprofil Los 7'!A4735&lt;&gt;"",TIME(HOUR('Kauf Restprofil Los 7'!A4735),MINUTE('Kauf Restprofil Los 7'!A4735),SECOND('Kauf Restprofil Los 7'!A4735)),""),"")</f>
        <v>8.3333333333333329E-2</v>
      </c>
      <c r="E4735" s="9">
        <f t="shared" si="590"/>
        <v>2</v>
      </c>
      <c r="F4735">
        <v>19.255106139999999</v>
      </c>
      <c r="G4735" s="12">
        <f t="shared" si="585"/>
        <v>1.605</v>
      </c>
      <c r="H4735" s="18">
        <f t="shared" si="586"/>
        <v>19.254999999999999</v>
      </c>
      <c r="I4735" s="21">
        <v>17.46</v>
      </c>
      <c r="J4735" s="14">
        <v>17.46</v>
      </c>
      <c r="K4735" s="14">
        <f t="shared" si="587"/>
        <v>0</v>
      </c>
      <c r="L4735" s="13">
        <f t="shared" si="588"/>
        <v>1.7949999999999982</v>
      </c>
      <c r="M4735" s="53">
        <v>1.7949999999999982</v>
      </c>
      <c r="N4735" s="45">
        <f t="shared" si="589"/>
        <v>0</v>
      </c>
      <c r="P4735" s="56"/>
    </row>
    <row r="4736" spans="1:16" x14ac:dyDescent="0.2">
      <c r="A4736" s="5">
        <v>45855.125</v>
      </c>
      <c r="B4736" s="10">
        <f t="shared" si="584"/>
        <v>45855</v>
      </c>
      <c r="C4736" s="4">
        <f t="shared" si="591"/>
        <v>8.3333333333333329E-2</v>
      </c>
      <c r="D4736" s="4">
        <f>IF('Kauf Restprofil Los 7'!A4736&lt;&gt;"",IF('Kauf Restprofil Los 7'!A4736&lt;&gt;"",TIME(HOUR('Kauf Restprofil Los 7'!A4736),MINUTE('Kauf Restprofil Los 7'!A4736),SECOND('Kauf Restprofil Los 7'!A4736)),""),"")</f>
        <v>0.125</v>
      </c>
      <c r="E4736" s="9">
        <f t="shared" si="590"/>
        <v>3</v>
      </c>
      <c r="F4736">
        <v>18.272969634999999</v>
      </c>
      <c r="G4736" s="12">
        <f t="shared" si="585"/>
        <v>1.5229999999999999</v>
      </c>
      <c r="H4736" s="18">
        <f t="shared" si="586"/>
        <v>18.273</v>
      </c>
      <c r="I4736" s="21">
        <v>17.16</v>
      </c>
      <c r="J4736" s="14">
        <v>17.16</v>
      </c>
      <c r="K4736" s="14">
        <f t="shared" si="587"/>
        <v>0</v>
      </c>
      <c r="L4736" s="13">
        <f t="shared" si="588"/>
        <v>1.1129999999999995</v>
      </c>
      <c r="M4736" s="53">
        <v>1.1129999999999995</v>
      </c>
      <c r="N4736" s="45">
        <f t="shared" si="589"/>
        <v>0</v>
      </c>
      <c r="P4736" s="56"/>
    </row>
    <row r="4737" spans="1:16" x14ac:dyDescent="0.2">
      <c r="A4737" s="5">
        <v>45855.166666666664</v>
      </c>
      <c r="B4737" s="10">
        <f t="shared" si="584"/>
        <v>45855</v>
      </c>
      <c r="C4737" s="4">
        <f t="shared" si="591"/>
        <v>0.125</v>
      </c>
      <c r="D4737" s="4">
        <f>IF('Kauf Restprofil Los 7'!A4737&lt;&gt;"",IF('Kauf Restprofil Los 7'!A4737&lt;&gt;"",TIME(HOUR('Kauf Restprofil Los 7'!A4737),MINUTE('Kauf Restprofil Los 7'!A4737),SECOND('Kauf Restprofil Los 7'!A4737)),""),"")</f>
        <v>0.16666666666666666</v>
      </c>
      <c r="E4737" s="9">
        <f t="shared" si="590"/>
        <v>4</v>
      </c>
      <c r="F4737">
        <v>17.993524526000002</v>
      </c>
      <c r="G4737" s="12">
        <f t="shared" si="585"/>
        <v>1.4990000000000001</v>
      </c>
      <c r="H4737" s="18">
        <f t="shared" si="586"/>
        <v>17.994</v>
      </c>
      <c r="I4737" s="21">
        <v>17.34</v>
      </c>
      <c r="J4737" s="14">
        <v>17.34</v>
      </c>
      <c r="K4737" s="14">
        <f t="shared" si="587"/>
        <v>0</v>
      </c>
      <c r="L4737" s="13">
        <f t="shared" si="588"/>
        <v>0.65399999999999991</v>
      </c>
      <c r="M4737" s="53">
        <v>0.65399999999999991</v>
      </c>
      <c r="N4737" s="45">
        <f t="shared" si="589"/>
        <v>0</v>
      </c>
      <c r="P4737" s="56"/>
    </row>
    <row r="4738" spans="1:16" x14ac:dyDescent="0.2">
      <c r="A4738" s="5">
        <v>45855.208333333336</v>
      </c>
      <c r="B4738" s="10">
        <f t="shared" si="584"/>
        <v>45855</v>
      </c>
      <c r="C4738" s="4">
        <f t="shared" si="591"/>
        <v>0.16666666666666666</v>
      </c>
      <c r="D4738" s="4">
        <f>IF('Kauf Restprofil Los 7'!A4738&lt;&gt;"",IF('Kauf Restprofil Los 7'!A4738&lt;&gt;"",TIME(HOUR('Kauf Restprofil Los 7'!A4738),MINUTE('Kauf Restprofil Los 7'!A4738),SECOND('Kauf Restprofil Los 7'!A4738)),""),"")</f>
        <v>0.20833333333333334</v>
      </c>
      <c r="E4738" s="9">
        <f t="shared" si="590"/>
        <v>5</v>
      </c>
      <c r="F4738">
        <v>18.840053739999998</v>
      </c>
      <c r="G4738" s="12">
        <f t="shared" si="585"/>
        <v>1.57</v>
      </c>
      <c r="H4738" s="18">
        <f t="shared" si="586"/>
        <v>18.84</v>
      </c>
      <c r="I4738" s="21">
        <v>18.18</v>
      </c>
      <c r="J4738" s="14">
        <v>18.18</v>
      </c>
      <c r="K4738" s="14">
        <f t="shared" si="587"/>
        <v>0</v>
      </c>
      <c r="L4738" s="13">
        <f t="shared" si="588"/>
        <v>0.66000000000000014</v>
      </c>
      <c r="M4738" s="53">
        <v>0.66000000000000014</v>
      </c>
      <c r="N4738" s="45">
        <f t="shared" si="589"/>
        <v>0</v>
      </c>
      <c r="P4738" s="56"/>
    </row>
    <row r="4739" spans="1:16" x14ac:dyDescent="0.2">
      <c r="A4739" s="5">
        <v>45855.25</v>
      </c>
      <c r="B4739" s="10">
        <f t="shared" si="584"/>
        <v>45855</v>
      </c>
      <c r="C4739" s="4">
        <f t="shared" si="591"/>
        <v>0.20833333333333334</v>
      </c>
      <c r="D4739" s="4">
        <f>IF('Kauf Restprofil Los 7'!A4739&lt;&gt;"",IF('Kauf Restprofil Los 7'!A4739&lt;&gt;"",TIME(HOUR('Kauf Restprofil Los 7'!A4739),MINUTE('Kauf Restprofil Los 7'!A4739),SECOND('Kauf Restprofil Los 7'!A4739)),""),"")</f>
        <v>0.25</v>
      </c>
      <c r="E4739" s="9">
        <f t="shared" si="590"/>
        <v>6</v>
      </c>
      <c r="F4739">
        <v>21.774440331000001</v>
      </c>
      <c r="G4739" s="12">
        <f t="shared" si="585"/>
        <v>1.8149999999999999</v>
      </c>
      <c r="H4739" s="18">
        <f t="shared" si="586"/>
        <v>21.774000000000001</v>
      </c>
      <c r="I4739" s="21">
        <v>20.700000000000003</v>
      </c>
      <c r="J4739" s="14">
        <v>20.700000000000003</v>
      </c>
      <c r="K4739" s="14">
        <f t="shared" si="587"/>
        <v>0</v>
      </c>
      <c r="L4739" s="13">
        <f t="shared" si="588"/>
        <v>1.0739999999999981</v>
      </c>
      <c r="M4739" s="53">
        <v>1.0739999999999981</v>
      </c>
      <c r="N4739" s="45">
        <f t="shared" si="589"/>
        <v>0</v>
      </c>
      <c r="P4739" s="56"/>
    </row>
    <row r="4740" spans="1:16" x14ac:dyDescent="0.2">
      <c r="A4740" s="5">
        <v>45855.291666666664</v>
      </c>
      <c r="B4740" s="10">
        <f t="shared" si="584"/>
        <v>45855</v>
      </c>
      <c r="C4740" s="4">
        <f t="shared" si="591"/>
        <v>0.25</v>
      </c>
      <c r="D4740" s="4">
        <f>IF('Kauf Restprofil Los 7'!A4740&lt;&gt;"",IF('Kauf Restprofil Los 7'!A4740&lt;&gt;"",TIME(HOUR('Kauf Restprofil Los 7'!A4740),MINUTE('Kauf Restprofil Los 7'!A4740),SECOND('Kauf Restprofil Los 7'!A4740)),""),"")</f>
        <v>0.29166666666666669</v>
      </c>
      <c r="E4740" s="9">
        <f t="shared" si="590"/>
        <v>7</v>
      </c>
      <c r="F4740">
        <v>27.909057755999999</v>
      </c>
      <c r="G4740" s="12">
        <f t="shared" si="585"/>
        <v>2.3260000000000001</v>
      </c>
      <c r="H4740" s="18">
        <f t="shared" si="586"/>
        <v>27.908999999999999</v>
      </c>
      <c r="I4740" s="21">
        <v>27.48</v>
      </c>
      <c r="J4740" s="14">
        <v>27.48</v>
      </c>
      <c r="K4740" s="14">
        <f t="shared" si="587"/>
        <v>0</v>
      </c>
      <c r="L4740" s="13">
        <f t="shared" si="588"/>
        <v>0.42899999999999849</v>
      </c>
      <c r="M4740" s="53">
        <v>0.42899999999999849</v>
      </c>
      <c r="N4740" s="45">
        <f t="shared" si="589"/>
        <v>0</v>
      </c>
      <c r="P4740" s="56"/>
    </row>
    <row r="4741" spans="1:16" x14ac:dyDescent="0.2">
      <c r="A4741" s="5">
        <v>45855.333333333336</v>
      </c>
      <c r="B4741" s="10">
        <f t="shared" si="584"/>
        <v>45855</v>
      </c>
      <c r="C4741" s="4">
        <f t="shared" si="591"/>
        <v>0.29166666666666669</v>
      </c>
      <c r="D4741" s="4">
        <f>IF('Kauf Restprofil Los 7'!A4741&lt;&gt;"",IF('Kauf Restprofil Los 7'!A4741&lt;&gt;"",TIME(HOUR('Kauf Restprofil Los 7'!A4741),MINUTE('Kauf Restprofil Los 7'!A4741),SECOND('Kauf Restprofil Los 7'!A4741)),""),"")</f>
        <v>0.33333333333333331</v>
      </c>
      <c r="E4741" s="9">
        <f t="shared" si="590"/>
        <v>8</v>
      </c>
      <c r="F4741">
        <v>33.840925904999999</v>
      </c>
      <c r="G4741" s="12">
        <f t="shared" si="585"/>
        <v>2.82</v>
      </c>
      <c r="H4741" s="18">
        <f t="shared" si="586"/>
        <v>33.841000000000001</v>
      </c>
      <c r="I4741" s="21">
        <v>34.019999999999996</v>
      </c>
      <c r="J4741" s="14">
        <v>34.019999999999996</v>
      </c>
      <c r="K4741" s="14">
        <f t="shared" si="587"/>
        <v>0</v>
      </c>
      <c r="L4741" s="13">
        <f t="shared" si="588"/>
        <v>-0.17899999999999494</v>
      </c>
      <c r="M4741" s="53">
        <v>0</v>
      </c>
      <c r="N4741" s="45">
        <f t="shared" si="589"/>
        <v>-0.17899999999999494</v>
      </c>
      <c r="P4741" s="56"/>
    </row>
    <row r="4742" spans="1:16" x14ac:dyDescent="0.2">
      <c r="A4742" s="5">
        <v>45855.375</v>
      </c>
      <c r="B4742" s="10">
        <f t="shared" si="584"/>
        <v>45855</v>
      </c>
      <c r="C4742" s="4">
        <f t="shared" si="591"/>
        <v>0.33333333333333331</v>
      </c>
      <c r="D4742" s="4">
        <f>IF('Kauf Restprofil Los 7'!A4742&lt;&gt;"",IF('Kauf Restprofil Los 7'!A4742&lt;&gt;"",TIME(HOUR('Kauf Restprofil Los 7'!A4742),MINUTE('Kauf Restprofil Los 7'!A4742),SECOND('Kauf Restprofil Los 7'!A4742)),""),"")</f>
        <v>0.375</v>
      </c>
      <c r="E4742" s="9">
        <f t="shared" si="590"/>
        <v>9</v>
      </c>
      <c r="F4742">
        <v>36.643703584000001</v>
      </c>
      <c r="G4742" s="12">
        <f t="shared" si="585"/>
        <v>3.0539999999999998</v>
      </c>
      <c r="H4742" s="18">
        <f t="shared" si="586"/>
        <v>36.643999999999998</v>
      </c>
      <c r="I4742" s="21">
        <v>39</v>
      </c>
      <c r="J4742" s="14">
        <v>39</v>
      </c>
      <c r="K4742" s="14">
        <f t="shared" si="587"/>
        <v>0</v>
      </c>
      <c r="L4742" s="13">
        <f t="shared" si="588"/>
        <v>-2.3560000000000016</v>
      </c>
      <c r="M4742" s="53">
        <v>0</v>
      </c>
      <c r="N4742" s="45">
        <f t="shared" si="589"/>
        <v>-2.3560000000000016</v>
      </c>
      <c r="P4742" s="56"/>
    </row>
    <row r="4743" spans="1:16" x14ac:dyDescent="0.2">
      <c r="A4743" s="5">
        <v>45855.416666666664</v>
      </c>
      <c r="B4743" s="10">
        <f t="shared" si="584"/>
        <v>45855</v>
      </c>
      <c r="C4743" s="4">
        <f t="shared" si="591"/>
        <v>0.375</v>
      </c>
      <c r="D4743" s="4">
        <f>IF('Kauf Restprofil Los 7'!A4743&lt;&gt;"",IF('Kauf Restprofil Los 7'!A4743&lt;&gt;"",TIME(HOUR('Kauf Restprofil Los 7'!A4743),MINUTE('Kauf Restprofil Los 7'!A4743),SECOND('Kauf Restprofil Los 7'!A4743)),""),"")</f>
        <v>0.41666666666666669</v>
      </c>
      <c r="E4743" s="9">
        <f t="shared" si="590"/>
        <v>10</v>
      </c>
      <c r="F4743">
        <v>34.566047765</v>
      </c>
      <c r="G4743" s="12">
        <f t="shared" si="585"/>
        <v>2.8809999999999998</v>
      </c>
      <c r="H4743" s="18">
        <f t="shared" si="586"/>
        <v>34.566000000000003</v>
      </c>
      <c r="I4743" s="21">
        <v>39.72</v>
      </c>
      <c r="J4743" s="14">
        <v>39.72</v>
      </c>
      <c r="K4743" s="14">
        <f t="shared" si="587"/>
        <v>0</v>
      </c>
      <c r="L4743" s="13">
        <f t="shared" si="588"/>
        <v>-5.1539999999999964</v>
      </c>
      <c r="M4743" s="53">
        <v>0</v>
      </c>
      <c r="N4743" s="45">
        <f t="shared" si="589"/>
        <v>-5.1539999999999964</v>
      </c>
      <c r="P4743" s="56"/>
    </row>
    <row r="4744" spans="1:16" x14ac:dyDescent="0.2">
      <c r="A4744" s="5">
        <v>45855.458333333336</v>
      </c>
      <c r="B4744" s="10">
        <f t="shared" ref="B4744:B4807" si="592">IF(A4744&lt;&gt;"",IF(E4744=24,B4743,DATE(YEAR(A4744),MONTH(A4744),DAY(A4744))),"")</f>
        <v>45855</v>
      </c>
      <c r="C4744" s="4">
        <f t="shared" si="591"/>
        <v>0.41666666666666669</v>
      </c>
      <c r="D4744" s="4">
        <f>IF('Kauf Restprofil Los 7'!A4744&lt;&gt;"",IF('Kauf Restprofil Los 7'!A4744&lt;&gt;"",TIME(HOUR('Kauf Restprofil Los 7'!A4744),MINUTE('Kauf Restprofil Los 7'!A4744),SECOND('Kauf Restprofil Los 7'!A4744)),""),"")</f>
        <v>0.45833333333333331</v>
      </c>
      <c r="E4744" s="9">
        <f t="shared" si="590"/>
        <v>11</v>
      </c>
      <c r="F4744">
        <v>31.107308813</v>
      </c>
      <c r="G4744" s="12">
        <f t="shared" ref="G4744:G4807" si="593">ROUND(F4744/$H$5,3)</f>
        <v>2.5920000000000001</v>
      </c>
      <c r="H4744" s="18">
        <f t="shared" ref="H4744:H4807" si="594">ROUND(F4744,3)</f>
        <v>31.106999999999999</v>
      </c>
      <c r="I4744" s="21">
        <v>40.200000000000003</v>
      </c>
      <c r="J4744" s="14">
        <v>40.200000000000003</v>
      </c>
      <c r="K4744" s="14">
        <f t="shared" ref="K4744:K4807" si="595">J4744-I4744</f>
        <v>0</v>
      </c>
      <c r="L4744" s="13">
        <f t="shared" ref="L4744:L4807" si="596">H4744-I4744</f>
        <v>-9.0930000000000035</v>
      </c>
      <c r="M4744" s="53">
        <v>0</v>
      </c>
      <c r="N4744" s="45">
        <f t="shared" ref="N4744:N4807" si="597">IF(L4744&lt;0,L4744,0)</f>
        <v>-9.0930000000000035</v>
      </c>
      <c r="P4744" s="56"/>
    </row>
    <row r="4745" spans="1:16" x14ac:dyDescent="0.2">
      <c r="A4745" s="5">
        <v>45855.5</v>
      </c>
      <c r="B4745" s="10">
        <f t="shared" si="592"/>
        <v>45855</v>
      </c>
      <c r="C4745" s="4">
        <f t="shared" si="591"/>
        <v>0.45833333333333331</v>
      </c>
      <c r="D4745" s="4">
        <f>IF('Kauf Restprofil Los 7'!A4745&lt;&gt;"",IF('Kauf Restprofil Los 7'!A4745&lt;&gt;"",TIME(HOUR('Kauf Restprofil Los 7'!A4745),MINUTE('Kauf Restprofil Los 7'!A4745),SECOND('Kauf Restprofil Los 7'!A4745)),""),"")</f>
        <v>0.5</v>
      </c>
      <c r="E4745" s="9">
        <f t="shared" ref="E4745:E4808" si="598">IF(A4745&lt;&gt;"",IF(HOUR(A4745)=0,24,HOUR(A4745)),"")</f>
        <v>12</v>
      </c>
      <c r="F4745">
        <v>30.709942124000001</v>
      </c>
      <c r="G4745" s="12">
        <f t="shared" si="593"/>
        <v>2.5590000000000002</v>
      </c>
      <c r="H4745" s="18">
        <f t="shared" si="594"/>
        <v>30.71</v>
      </c>
      <c r="I4745" s="21">
        <v>41.099999999999994</v>
      </c>
      <c r="J4745" s="14">
        <v>41.099999999999994</v>
      </c>
      <c r="K4745" s="14">
        <f t="shared" si="595"/>
        <v>0</v>
      </c>
      <c r="L4745" s="13">
        <f t="shared" si="596"/>
        <v>-10.389999999999993</v>
      </c>
      <c r="M4745" s="53">
        <v>0</v>
      </c>
      <c r="N4745" s="45">
        <f t="shared" si="597"/>
        <v>-10.389999999999993</v>
      </c>
      <c r="P4745" s="56"/>
    </row>
    <row r="4746" spans="1:16" x14ac:dyDescent="0.2">
      <c r="A4746" s="5">
        <v>45855.541666666664</v>
      </c>
      <c r="B4746" s="10">
        <f t="shared" si="592"/>
        <v>45855</v>
      </c>
      <c r="C4746" s="4">
        <f t="shared" ref="C4746:C4809" si="599">D4745</f>
        <v>0.5</v>
      </c>
      <c r="D4746" s="4">
        <f>IF('Kauf Restprofil Los 7'!A4746&lt;&gt;"",IF('Kauf Restprofil Los 7'!A4746&lt;&gt;"",TIME(HOUR('Kauf Restprofil Los 7'!A4746),MINUTE('Kauf Restprofil Los 7'!A4746),SECOND('Kauf Restprofil Los 7'!A4746)),""),"")</f>
        <v>0.54166666666666663</v>
      </c>
      <c r="E4746" s="9">
        <f t="shared" si="598"/>
        <v>13</v>
      </c>
      <c r="F4746">
        <v>30.062279629999999</v>
      </c>
      <c r="G4746" s="12">
        <f t="shared" si="593"/>
        <v>2.5049999999999999</v>
      </c>
      <c r="H4746" s="18">
        <f t="shared" si="594"/>
        <v>30.062000000000001</v>
      </c>
      <c r="I4746" s="21">
        <v>40.26</v>
      </c>
      <c r="J4746" s="14">
        <v>40.26</v>
      </c>
      <c r="K4746" s="14">
        <f t="shared" si="595"/>
        <v>0</v>
      </c>
      <c r="L4746" s="13">
        <f t="shared" si="596"/>
        <v>-10.197999999999997</v>
      </c>
      <c r="M4746" s="53">
        <v>0</v>
      </c>
      <c r="N4746" s="45">
        <f t="shared" si="597"/>
        <v>-10.197999999999997</v>
      </c>
      <c r="P4746" s="56"/>
    </row>
    <row r="4747" spans="1:16" x14ac:dyDescent="0.2">
      <c r="A4747" s="5">
        <v>45855.583333333336</v>
      </c>
      <c r="B4747" s="10">
        <f t="shared" si="592"/>
        <v>45855</v>
      </c>
      <c r="C4747" s="4">
        <f t="shared" si="599"/>
        <v>0.54166666666666663</v>
      </c>
      <c r="D4747" s="4">
        <f>IF('Kauf Restprofil Los 7'!A4747&lt;&gt;"",IF('Kauf Restprofil Los 7'!A4747&lt;&gt;"",TIME(HOUR('Kauf Restprofil Los 7'!A4747),MINUTE('Kauf Restprofil Los 7'!A4747),SECOND('Kauf Restprofil Los 7'!A4747)),""),"")</f>
        <v>0.58333333333333337</v>
      </c>
      <c r="E4747" s="9">
        <f t="shared" si="598"/>
        <v>14</v>
      </c>
      <c r="F4747">
        <v>28.474567254</v>
      </c>
      <c r="G4747" s="12">
        <f t="shared" si="593"/>
        <v>2.3730000000000002</v>
      </c>
      <c r="H4747" s="18">
        <f t="shared" si="594"/>
        <v>28.475000000000001</v>
      </c>
      <c r="I4747" s="21">
        <v>39.119999999999997</v>
      </c>
      <c r="J4747" s="14">
        <v>39.119999999999997</v>
      </c>
      <c r="K4747" s="14">
        <f t="shared" si="595"/>
        <v>0</v>
      </c>
      <c r="L4747" s="13">
        <f t="shared" si="596"/>
        <v>-10.644999999999996</v>
      </c>
      <c r="M4747" s="53">
        <v>0</v>
      </c>
      <c r="N4747" s="45">
        <f t="shared" si="597"/>
        <v>-10.644999999999996</v>
      </c>
      <c r="P4747" s="56"/>
    </row>
    <row r="4748" spans="1:16" x14ac:dyDescent="0.2">
      <c r="A4748" s="5">
        <v>45855.625</v>
      </c>
      <c r="B4748" s="10">
        <f t="shared" si="592"/>
        <v>45855</v>
      </c>
      <c r="C4748" s="4">
        <f t="shared" si="599"/>
        <v>0.58333333333333337</v>
      </c>
      <c r="D4748" s="4">
        <f>IF('Kauf Restprofil Los 7'!A4748&lt;&gt;"",IF('Kauf Restprofil Los 7'!A4748&lt;&gt;"",TIME(HOUR('Kauf Restprofil Los 7'!A4748),MINUTE('Kauf Restprofil Los 7'!A4748),SECOND('Kauf Restprofil Los 7'!A4748)),""),"")</f>
        <v>0.625</v>
      </c>
      <c r="E4748" s="9">
        <f t="shared" si="598"/>
        <v>15</v>
      </c>
      <c r="F4748">
        <v>26.610654649000001</v>
      </c>
      <c r="G4748" s="12">
        <f t="shared" si="593"/>
        <v>2.218</v>
      </c>
      <c r="H4748" s="18">
        <f t="shared" si="594"/>
        <v>26.611000000000001</v>
      </c>
      <c r="I4748" s="21">
        <v>37.44</v>
      </c>
      <c r="J4748" s="14">
        <v>37.44</v>
      </c>
      <c r="K4748" s="14">
        <f t="shared" si="595"/>
        <v>0</v>
      </c>
      <c r="L4748" s="13">
        <f t="shared" si="596"/>
        <v>-10.828999999999997</v>
      </c>
      <c r="M4748" s="53">
        <v>0</v>
      </c>
      <c r="N4748" s="45">
        <f t="shared" si="597"/>
        <v>-10.828999999999997</v>
      </c>
      <c r="P4748" s="56"/>
    </row>
    <row r="4749" spans="1:16" x14ac:dyDescent="0.2">
      <c r="A4749" s="5">
        <v>45855.666666666664</v>
      </c>
      <c r="B4749" s="10">
        <f t="shared" si="592"/>
        <v>45855</v>
      </c>
      <c r="C4749" s="4">
        <f t="shared" si="599"/>
        <v>0.625</v>
      </c>
      <c r="D4749" s="4">
        <f>IF('Kauf Restprofil Los 7'!A4749&lt;&gt;"",IF('Kauf Restprofil Los 7'!A4749&lt;&gt;"",TIME(HOUR('Kauf Restprofil Los 7'!A4749),MINUTE('Kauf Restprofil Los 7'!A4749),SECOND('Kauf Restprofil Los 7'!A4749)),""),"")</f>
        <v>0.66666666666666663</v>
      </c>
      <c r="E4749" s="9">
        <f t="shared" si="598"/>
        <v>16</v>
      </c>
      <c r="F4749">
        <v>24.695850479000001</v>
      </c>
      <c r="G4749" s="12">
        <f t="shared" si="593"/>
        <v>2.0579999999999998</v>
      </c>
      <c r="H4749" s="18">
        <f t="shared" si="594"/>
        <v>24.696000000000002</v>
      </c>
      <c r="I4749" s="21">
        <v>33.72</v>
      </c>
      <c r="J4749" s="14">
        <v>33.72</v>
      </c>
      <c r="K4749" s="14">
        <f t="shared" si="595"/>
        <v>0</v>
      </c>
      <c r="L4749" s="13">
        <f t="shared" si="596"/>
        <v>-9.0239999999999974</v>
      </c>
      <c r="M4749" s="53">
        <v>0</v>
      </c>
      <c r="N4749" s="45">
        <f t="shared" si="597"/>
        <v>-9.0239999999999974</v>
      </c>
      <c r="P4749" s="56"/>
    </row>
    <row r="4750" spans="1:16" x14ac:dyDescent="0.2">
      <c r="A4750" s="5">
        <v>45855.708333333336</v>
      </c>
      <c r="B4750" s="10">
        <f t="shared" si="592"/>
        <v>45855</v>
      </c>
      <c r="C4750" s="4">
        <f t="shared" si="599"/>
        <v>0.66666666666666663</v>
      </c>
      <c r="D4750" s="4">
        <f>IF('Kauf Restprofil Los 7'!A4750&lt;&gt;"",IF('Kauf Restprofil Los 7'!A4750&lt;&gt;"",TIME(HOUR('Kauf Restprofil Los 7'!A4750),MINUTE('Kauf Restprofil Los 7'!A4750),SECOND('Kauf Restprofil Los 7'!A4750)),""),"")</f>
        <v>0.70833333333333337</v>
      </c>
      <c r="E4750" s="9">
        <f t="shared" si="598"/>
        <v>17</v>
      </c>
      <c r="F4750">
        <v>24.523219799</v>
      </c>
      <c r="G4750" s="12">
        <f t="shared" si="593"/>
        <v>2.044</v>
      </c>
      <c r="H4750" s="18">
        <f t="shared" si="594"/>
        <v>24.523</v>
      </c>
      <c r="I4750" s="21">
        <v>32.22</v>
      </c>
      <c r="J4750" s="14">
        <v>32.22</v>
      </c>
      <c r="K4750" s="14">
        <f t="shared" si="595"/>
        <v>0</v>
      </c>
      <c r="L4750" s="13">
        <f t="shared" si="596"/>
        <v>-7.6969999999999992</v>
      </c>
      <c r="M4750" s="53">
        <v>0</v>
      </c>
      <c r="N4750" s="45">
        <f t="shared" si="597"/>
        <v>-7.6969999999999992</v>
      </c>
      <c r="P4750" s="56"/>
    </row>
    <row r="4751" spans="1:16" x14ac:dyDescent="0.2">
      <c r="A4751" s="5">
        <v>45855.75</v>
      </c>
      <c r="B4751" s="10">
        <f t="shared" si="592"/>
        <v>45855</v>
      </c>
      <c r="C4751" s="4">
        <f t="shared" si="599"/>
        <v>0.70833333333333337</v>
      </c>
      <c r="D4751" s="4">
        <f>IF('Kauf Restprofil Los 7'!A4751&lt;&gt;"",IF('Kauf Restprofil Los 7'!A4751&lt;&gt;"",TIME(HOUR('Kauf Restprofil Los 7'!A4751),MINUTE('Kauf Restprofil Los 7'!A4751),SECOND('Kauf Restprofil Los 7'!A4751)),""),"")</f>
        <v>0.75</v>
      </c>
      <c r="E4751" s="9">
        <f t="shared" si="598"/>
        <v>18</v>
      </c>
      <c r="F4751">
        <v>29.323342400000001</v>
      </c>
      <c r="G4751" s="12">
        <f t="shared" si="593"/>
        <v>2.444</v>
      </c>
      <c r="H4751" s="18">
        <f t="shared" si="594"/>
        <v>29.323</v>
      </c>
      <c r="I4751" s="21">
        <v>34.44</v>
      </c>
      <c r="J4751" s="14">
        <v>34.44</v>
      </c>
      <c r="K4751" s="14">
        <f t="shared" si="595"/>
        <v>0</v>
      </c>
      <c r="L4751" s="13">
        <f t="shared" si="596"/>
        <v>-5.1169999999999973</v>
      </c>
      <c r="M4751" s="53">
        <v>0</v>
      </c>
      <c r="N4751" s="45">
        <f t="shared" si="597"/>
        <v>-5.1169999999999973</v>
      </c>
      <c r="P4751" s="56"/>
    </row>
    <row r="4752" spans="1:16" x14ac:dyDescent="0.2">
      <c r="A4752" s="5">
        <v>45855.791666666664</v>
      </c>
      <c r="B4752" s="10">
        <f t="shared" si="592"/>
        <v>45855</v>
      </c>
      <c r="C4752" s="4">
        <f t="shared" si="599"/>
        <v>0.75</v>
      </c>
      <c r="D4752" s="4">
        <f>IF('Kauf Restprofil Los 7'!A4752&lt;&gt;"",IF('Kauf Restprofil Los 7'!A4752&lt;&gt;"",TIME(HOUR('Kauf Restprofil Los 7'!A4752),MINUTE('Kauf Restprofil Los 7'!A4752),SECOND('Kauf Restprofil Los 7'!A4752)),""),"")</f>
        <v>0.79166666666666663</v>
      </c>
      <c r="E4752" s="9">
        <f t="shared" si="598"/>
        <v>19</v>
      </c>
      <c r="F4752">
        <v>33.523542481</v>
      </c>
      <c r="G4752" s="12">
        <f t="shared" si="593"/>
        <v>2.794</v>
      </c>
      <c r="H4752" s="18">
        <f t="shared" si="594"/>
        <v>33.524000000000001</v>
      </c>
      <c r="I4752" s="21">
        <v>36.480000000000004</v>
      </c>
      <c r="J4752" s="14">
        <v>36.480000000000004</v>
      </c>
      <c r="K4752" s="14">
        <f t="shared" si="595"/>
        <v>0</v>
      </c>
      <c r="L4752" s="13">
        <f t="shared" si="596"/>
        <v>-2.9560000000000031</v>
      </c>
      <c r="M4752" s="53">
        <v>0</v>
      </c>
      <c r="N4752" s="45">
        <f t="shared" si="597"/>
        <v>-2.9560000000000031</v>
      </c>
      <c r="P4752" s="56"/>
    </row>
    <row r="4753" spans="1:16" x14ac:dyDescent="0.2">
      <c r="A4753" s="5">
        <v>45855.833333333336</v>
      </c>
      <c r="B4753" s="10">
        <f t="shared" si="592"/>
        <v>45855</v>
      </c>
      <c r="C4753" s="4">
        <f t="shared" si="599"/>
        <v>0.79166666666666663</v>
      </c>
      <c r="D4753" s="4">
        <f>IF('Kauf Restprofil Los 7'!A4753&lt;&gt;"",IF('Kauf Restprofil Los 7'!A4753&lt;&gt;"",TIME(HOUR('Kauf Restprofil Los 7'!A4753),MINUTE('Kauf Restprofil Los 7'!A4753),SECOND('Kauf Restprofil Los 7'!A4753)),""),"")</f>
        <v>0.83333333333333337</v>
      </c>
      <c r="E4753" s="9">
        <f t="shared" si="598"/>
        <v>20</v>
      </c>
      <c r="F4753">
        <v>35.634011012000002</v>
      </c>
      <c r="G4753" s="12">
        <f t="shared" si="593"/>
        <v>2.97</v>
      </c>
      <c r="H4753" s="18">
        <f t="shared" si="594"/>
        <v>35.634</v>
      </c>
      <c r="I4753" s="21">
        <v>35.46</v>
      </c>
      <c r="J4753" s="14">
        <v>35.46</v>
      </c>
      <c r="K4753" s="14">
        <f t="shared" si="595"/>
        <v>0</v>
      </c>
      <c r="L4753" s="13">
        <f t="shared" si="596"/>
        <v>0.17399999999999949</v>
      </c>
      <c r="M4753" s="53">
        <v>0.17399999999999949</v>
      </c>
      <c r="N4753" s="45">
        <f t="shared" si="597"/>
        <v>0</v>
      </c>
      <c r="P4753" s="56"/>
    </row>
    <row r="4754" spans="1:16" x14ac:dyDescent="0.2">
      <c r="A4754" s="5">
        <v>45855.875</v>
      </c>
      <c r="B4754" s="10">
        <f t="shared" si="592"/>
        <v>45855</v>
      </c>
      <c r="C4754" s="4">
        <f t="shared" si="599"/>
        <v>0.83333333333333337</v>
      </c>
      <c r="D4754" s="4">
        <f>IF('Kauf Restprofil Los 7'!A4754&lt;&gt;"",IF('Kauf Restprofil Los 7'!A4754&lt;&gt;"",TIME(HOUR('Kauf Restprofil Los 7'!A4754),MINUTE('Kauf Restprofil Los 7'!A4754),SECOND('Kauf Restprofil Los 7'!A4754)),""),"")</f>
        <v>0.875</v>
      </c>
      <c r="E4754" s="9">
        <f t="shared" si="598"/>
        <v>21</v>
      </c>
      <c r="F4754">
        <v>35.273616718</v>
      </c>
      <c r="G4754" s="12">
        <f t="shared" si="593"/>
        <v>2.9390000000000001</v>
      </c>
      <c r="H4754" s="18">
        <f t="shared" si="594"/>
        <v>35.274000000000001</v>
      </c>
      <c r="I4754" s="21">
        <v>32.22</v>
      </c>
      <c r="J4754" s="14">
        <v>32.22</v>
      </c>
      <c r="K4754" s="14">
        <f t="shared" si="595"/>
        <v>0</v>
      </c>
      <c r="L4754" s="13">
        <f t="shared" si="596"/>
        <v>3.054000000000002</v>
      </c>
      <c r="M4754" s="53">
        <v>3.054000000000002</v>
      </c>
      <c r="N4754" s="45">
        <f t="shared" si="597"/>
        <v>0</v>
      </c>
      <c r="P4754" s="56"/>
    </row>
    <row r="4755" spans="1:16" x14ac:dyDescent="0.2">
      <c r="A4755" s="5">
        <v>45855.916666666664</v>
      </c>
      <c r="B4755" s="10">
        <f t="shared" si="592"/>
        <v>45855</v>
      </c>
      <c r="C4755" s="4">
        <f t="shared" si="599"/>
        <v>0.875</v>
      </c>
      <c r="D4755" s="4">
        <f>IF('Kauf Restprofil Los 7'!A4755&lt;&gt;"",IF('Kauf Restprofil Los 7'!A4755&lt;&gt;"",TIME(HOUR('Kauf Restprofil Los 7'!A4755),MINUTE('Kauf Restprofil Los 7'!A4755),SECOND('Kauf Restprofil Los 7'!A4755)),""),"")</f>
        <v>0.91666666666666663</v>
      </c>
      <c r="E4755" s="9">
        <f t="shared" si="598"/>
        <v>22</v>
      </c>
      <c r="F4755">
        <v>32.867142757000003</v>
      </c>
      <c r="G4755" s="12">
        <f t="shared" si="593"/>
        <v>2.7389999999999999</v>
      </c>
      <c r="H4755" s="18">
        <f t="shared" si="594"/>
        <v>32.866999999999997</v>
      </c>
      <c r="I4755" s="21">
        <v>28.200000000000003</v>
      </c>
      <c r="J4755" s="14">
        <v>28.200000000000003</v>
      </c>
      <c r="K4755" s="14">
        <f t="shared" si="595"/>
        <v>0</v>
      </c>
      <c r="L4755" s="13">
        <f t="shared" si="596"/>
        <v>4.6669999999999945</v>
      </c>
      <c r="M4755" s="53">
        <v>4.6669999999999945</v>
      </c>
      <c r="N4755" s="45">
        <f t="shared" si="597"/>
        <v>0</v>
      </c>
      <c r="P4755" s="56"/>
    </row>
    <row r="4756" spans="1:16" x14ac:dyDescent="0.2">
      <c r="A4756" s="5">
        <v>45855.958333333336</v>
      </c>
      <c r="B4756" s="10">
        <f t="shared" si="592"/>
        <v>45855</v>
      </c>
      <c r="C4756" s="4">
        <f t="shared" si="599"/>
        <v>0.91666666666666663</v>
      </c>
      <c r="D4756" s="4">
        <f>IF('Kauf Restprofil Los 7'!A4756&lt;&gt;"",IF('Kauf Restprofil Los 7'!A4756&lt;&gt;"",TIME(HOUR('Kauf Restprofil Los 7'!A4756),MINUTE('Kauf Restprofil Los 7'!A4756),SECOND('Kauf Restprofil Los 7'!A4756)),""),"")</f>
        <v>0.95833333333333337</v>
      </c>
      <c r="E4756" s="9">
        <f t="shared" si="598"/>
        <v>23</v>
      </c>
      <c r="F4756">
        <v>30.004227319000002</v>
      </c>
      <c r="G4756" s="12">
        <f t="shared" si="593"/>
        <v>2.5</v>
      </c>
      <c r="H4756" s="18">
        <f t="shared" si="594"/>
        <v>30.004000000000001</v>
      </c>
      <c r="I4756" s="21">
        <v>25.259999999999998</v>
      </c>
      <c r="J4756" s="14">
        <v>25.259999999999998</v>
      </c>
      <c r="K4756" s="14">
        <f t="shared" si="595"/>
        <v>0</v>
      </c>
      <c r="L4756" s="13">
        <f t="shared" si="596"/>
        <v>4.7440000000000033</v>
      </c>
      <c r="M4756" s="53">
        <v>4.7440000000000033</v>
      </c>
      <c r="N4756" s="45">
        <f t="shared" si="597"/>
        <v>0</v>
      </c>
      <c r="P4756" s="56"/>
    </row>
    <row r="4757" spans="1:16" x14ac:dyDescent="0.2">
      <c r="A4757" s="5">
        <v>45856</v>
      </c>
      <c r="B4757" s="10">
        <f t="shared" si="592"/>
        <v>45855</v>
      </c>
      <c r="C4757" s="4">
        <f t="shared" si="599"/>
        <v>0.95833333333333337</v>
      </c>
      <c r="D4757" s="4">
        <f>IF('Kauf Restprofil Los 7'!A4757&lt;&gt;"",IF('Kauf Restprofil Los 7'!A4757&lt;&gt;"",TIME(HOUR('Kauf Restprofil Los 7'!A4757),MINUTE('Kauf Restprofil Los 7'!A4757),SECOND('Kauf Restprofil Los 7'!A4757)),""),"")</f>
        <v>0</v>
      </c>
      <c r="E4757" s="9">
        <f t="shared" si="598"/>
        <v>24</v>
      </c>
      <c r="F4757">
        <v>24.883505163999999</v>
      </c>
      <c r="G4757" s="12">
        <f t="shared" si="593"/>
        <v>2.0739999999999998</v>
      </c>
      <c r="H4757" s="18">
        <f t="shared" si="594"/>
        <v>24.884</v>
      </c>
      <c r="I4757" s="21">
        <v>21.18</v>
      </c>
      <c r="J4757" s="14">
        <v>21.18</v>
      </c>
      <c r="K4757" s="14">
        <f t="shared" si="595"/>
        <v>0</v>
      </c>
      <c r="L4757" s="13">
        <f t="shared" si="596"/>
        <v>3.7040000000000006</v>
      </c>
      <c r="M4757" s="53">
        <v>3.7040000000000006</v>
      </c>
      <c r="N4757" s="45">
        <f t="shared" si="597"/>
        <v>0</v>
      </c>
      <c r="P4757" s="56"/>
    </row>
    <row r="4758" spans="1:16" x14ac:dyDescent="0.2">
      <c r="A4758" s="5">
        <v>45856.041666666664</v>
      </c>
      <c r="B4758" s="10">
        <f t="shared" si="592"/>
        <v>45856</v>
      </c>
      <c r="C4758" s="4">
        <f t="shared" si="599"/>
        <v>0</v>
      </c>
      <c r="D4758" s="4">
        <f>IF('Kauf Restprofil Los 7'!A4758&lt;&gt;"",IF('Kauf Restprofil Los 7'!A4758&lt;&gt;"",TIME(HOUR('Kauf Restprofil Los 7'!A4758),MINUTE('Kauf Restprofil Los 7'!A4758),SECOND('Kauf Restprofil Los 7'!A4758)),""),"")</f>
        <v>4.1666666666666664E-2</v>
      </c>
      <c r="E4758" s="9">
        <f t="shared" si="598"/>
        <v>1</v>
      </c>
      <c r="F4758">
        <v>21.298106752999999</v>
      </c>
      <c r="G4758" s="12">
        <f t="shared" si="593"/>
        <v>1.7749999999999999</v>
      </c>
      <c r="H4758" s="18">
        <f t="shared" si="594"/>
        <v>21.297999999999998</v>
      </c>
      <c r="I4758" s="21">
        <v>17.82</v>
      </c>
      <c r="J4758" s="14">
        <v>17.82</v>
      </c>
      <c r="K4758" s="14">
        <f t="shared" si="595"/>
        <v>0</v>
      </c>
      <c r="L4758" s="13">
        <f t="shared" si="596"/>
        <v>3.477999999999998</v>
      </c>
      <c r="M4758" s="53">
        <v>3.477999999999998</v>
      </c>
      <c r="N4758" s="45">
        <f t="shared" si="597"/>
        <v>0</v>
      </c>
      <c r="P4758" s="56"/>
    </row>
    <row r="4759" spans="1:16" x14ac:dyDescent="0.2">
      <c r="A4759" s="5">
        <v>45856.083333333336</v>
      </c>
      <c r="B4759" s="10">
        <f t="shared" si="592"/>
        <v>45856</v>
      </c>
      <c r="C4759" s="4">
        <f t="shared" si="599"/>
        <v>4.1666666666666664E-2</v>
      </c>
      <c r="D4759" s="4">
        <f>IF('Kauf Restprofil Los 7'!A4759&lt;&gt;"",IF('Kauf Restprofil Los 7'!A4759&lt;&gt;"",TIME(HOUR('Kauf Restprofil Los 7'!A4759),MINUTE('Kauf Restprofil Los 7'!A4759),SECOND('Kauf Restprofil Los 7'!A4759)),""),"")</f>
        <v>8.3333333333333329E-2</v>
      </c>
      <c r="E4759" s="9">
        <f t="shared" si="598"/>
        <v>2</v>
      </c>
      <c r="F4759">
        <v>19.185747348</v>
      </c>
      <c r="G4759" s="12">
        <f t="shared" si="593"/>
        <v>1.599</v>
      </c>
      <c r="H4759" s="18">
        <f t="shared" si="594"/>
        <v>19.186</v>
      </c>
      <c r="I4759" s="21">
        <v>16.200000000000003</v>
      </c>
      <c r="J4759" s="14">
        <v>16.200000000000003</v>
      </c>
      <c r="K4759" s="14">
        <f t="shared" si="595"/>
        <v>0</v>
      </c>
      <c r="L4759" s="13">
        <f t="shared" si="596"/>
        <v>2.9859999999999971</v>
      </c>
      <c r="M4759" s="53">
        <v>2.9859999999999971</v>
      </c>
      <c r="N4759" s="45">
        <f t="shared" si="597"/>
        <v>0</v>
      </c>
      <c r="P4759" s="56"/>
    </row>
    <row r="4760" spans="1:16" x14ac:dyDescent="0.2">
      <c r="A4760" s="5">
        <v>45856.125</v>
      </c>
      <c r="B4760" s="10">
        <f t="shared" si="592"/>
        <v>45856</v>
      </c>
      <c r="C4760" s="4">
        <f t="shared" si="599"/>
        <v>8.3333333333333329E-2</v>
      </c>
      <c r="D4760" s="4">
        <f>IF('Kauf Restprofil Los 7'!A4760&lt;&gt;"",IF('Kauf Restprofil Los 7'!A4760&lt;&gt;"",TIME(HOUR('Kauf Restprofil Los 7'!A4760),MINUTE('Kauf Restprofil Los 7'!A4760),SECOND('Kauf Restprofil Los 7'!A4760)),""),"")</f>
        <v>0.125</v>
      </c>
      <c r="E4760" s="9">
        <f t="shared" si="598"/>
        <v>3</v>
      </c>
      <c r="F4760">
        <v>18.235906235000002</v>
      </c>
      <c r="G4760" s="12">
        <f t="shared" si="593"/>
        <v>1.52</v>
      </c>
      <c r="H4760" s="18">
        <f t="shared" si="594"/>
        <v>18.236000000000001</v>
      </c>
      <c r="I4760" s="21">
        <v>15.36</v>
      </c>
      <c r="J4760" s="14">
        <v>15.36</v>
      </c>
      <c r="K4760" s="14">
        <f t="shared" si="595"/>
        <v>0</v>
      </c>
      <c r="L4760" s="13">
        <f t="shared" si="596"/>
        <v>2.8760000000000012</v>
      </c>
      <c r="M4760" s="53">
        <v>2.8760000000000012</v>
      </c>
      <c r="N4760" s="45">
        <f t="shared" si="597"/>
        <v>0</v>
      </c>
      <c r="P4760" s="56"/>
    </row>
    <row r="4761" spans="1:16" x14ac:dyDescent="0.2">
      <c r="A4761" s="5">
        <v>45856.166666666664</v>
      </c>
      <c r="B4761" s="10">
        <f t="shared" si="592"/>
        <v>45856</v>
      </c>
      <c r="C4761" s="4">
        <f t="shared" si="599"/>
        <v>0.125</v>
      </c>
      <c r="D4761" s="4">
        <f>IF('Kauf Restprofil Los 7'!A4761&lt;&gt;"",IF('Kauf Restprofil Los 7'!A4761&lt;&gt;"",TIME(HOUR('Kauf Restprofil Los 7'!A4761),MINUTE('Kauf Restprofil Los 7'!A4761),SECOND('Kauf Restprofil Los 7'!A4761)),""),"")</f>
        <v>0.16666666666666666</v>
      </c>
      <c r="E4761" s="9">
        <f t="shared" si="598"/>
        <v>4</v>
      </c>
      <c r="F4761">
        <v>17.757607472</v>
      </c>
      <c r="G4761" s="12">
        <f t="shared" si="593"/>
        <v>1.48</v>
      </c>
      <c r="H4761" s="18">
        <f t="shared" si="594"/>
        <v>17.757999999999999</v>
      </c>
      <c r="I4761" s="21">
        <v>15.36</v>
      </c>
      <c r="J4761" s="14">
        <v>15.36</v>
      </c>
      <c r="K4761" s="14">
        <f t="shared" si="595"/>
        <v>0</v>
      </c>
      <c r="L4761" s="13">
        <f t="shared" si="596"/>
        <v>2.3979999999999997</v>
      </c>
      <c r="M4761" s="53">
        <v>2.3979999999999997</v>
      </c>
      <c r="N4761" s="45">
        <f t="shared" si="597"/>
        <v>0</v>
      </c>
      <c r="P4761" s="56"/>
    </row>
    <row r="4762" spans="1:16" x14ac:dyDescent="0.2">
      <c r="A4762" s="5">
        <v>45856.208333333336</v>
      </c>
      <c r="B4762" s="10">
        <f t="shared" si="592"/>
        <v>45856</v>
      </c>
      <c r="C4762" s="4">
        <f t="shared" si="599"/>
        <v>0.16666666666666666</v>
      </c>
      <c r="D4762" s="4">
        <f>IF('Kauf Restprofil Los 7'!A4762&lt;&gt;"",IF('Kauf Restprofil Los 7'!A4762&lt;&gt;"",TIME(HOUR('Kauf Restprofil Los 7'!A4762),MINUTE('Kauf Restprofil Los 7'!A4762),SECOND('Kauf Restprofil Los 7'!A4762)),""),"")</f>
        <v>0.20833333333333334</v>
      </c>
      <c r="E4762" s="9">
        <f t="shared" si="598"/>
        <v>5</v>
      </c>
      <c r="F4762">
        <v>18.502662138000002</v>
      </c>
      <c r="G4762" s="12">
        <f t="shared" si="593"/>
        <v>1.542</v>
      </c>
      <c r="H4762" s="18">
        <f t="shared" si="594"/>
        <v>18.503</v>
      </c>
      <c r="I4762" s="21">
        <v>16.200000000000003</v>
      </c>
      <c r="J4762" s="14">
        <v>16.200000000000003</v>
      </c>
      <c r="K4762" s="14">
        <f t="shared" si="595"/>
        <v>0</v>
      </c>
      <c r="L4762" s="13">
        <f t="shared" si="596"/>
        <v>2.3029999999999973</v>
      </c>
      <c r="M4762" s="53">
        <v>2.3029999999999973</v>
      </c>
      <c r="N4762" s="45">
        <f t="shared" si="597"/>
        <v>0</v>
      </c>
      <c r="P4762" s="56"/>
    </row>
    <row r="4763" spans="1:16" x14ac:dyDescent="0.2">
      <c r="A4763" s="5">
        <v>45856.25</v>
      </c>
      <c r="B4763" s="10">
        <f t="shared" si="592"/>
        <v>45856</v>
      </c>
      <c r="C4763" s="4">
        <f t="shared" si="599"/>
        <v>0.20833333333333334</v>
      </c>
      <c r="D4763" s="4">
        <f>IF('Kauf Restprofil Los 7'!A4763&lt;&gt;"",IF('Kauf Restprofil Los 7'!A4763&lt;&gt;"",TIME(HOUR('Kauf Restprofil Los 7'!A4763),MINUTE('Kauf Restprofil Los 7'!A4763),SECOND('Kauf Restprofil Los 7'!A4763)),""),"")</f>
        <v>0.25</v>
      </c>
      <c r="E4763" s="9">
        <f t="shared" si="598"/>
        <v>6</v>
      </c>
      <c r="F4763">
        <v>21.053090823000002</v>
      </c>
      <c r="G4763" s="12">
        <f t="shared" si="593"/>
        <v>1.754</v>
      </c>
      <c r="H4763" s="18">
        <f t="shared" si="594"/>
        <v>21.053000000000001</v>
      </c>
      <c r="I4763" s="21">
        <v>18.66</v>
      </c>
      <c r="J4763" s="14">
        <v>18.66</v>
      </c>
      <c r="K4763" s="14">
        <f t="shared" si="595"/>
        <v>0</v>
      </c>
      <c r="L4763" s="13">
        <f t="shared" si="596"/>
        <v>2.3930000000000007</v>
      </c>
      <c r="M4763" s="53">
        <v>2.3930000000000007</v>
      </c>
      <c r="N4763" s="45">
        <f t="shared" si="597"/>
        <v>0</v>
      </c>
      <c r="P4763" s="56"/>
    </row>
    <row r="4764" spans="1:16" x14ac:dyDescent="0.2">
      <c r="A4764" s="5">
        <v>45856.291666666664</v>
      </c>
      <c r="B4764" s="10">
        <f t="shared" si="592"/>
        <v>45856</v>
      </c>
      <c r="C4764" s="4">
        <f t="shared" si="599"/>
        <v>0.25</v>
      </c>
      <c r="D4764" s="4">
        <f>IF('Kauf Restprofil Los 7'!A4764&lt;&gt;"",IF('Kauf Restprofil Los 7'!A4764&lt;&gt;"",TIME(HOUR('Kauf Restprofil Los 7'!A4764),MINUTE('Kauf Restprofil Los 7'!A4764),SECOND('Kauf Restprofil Los 7'!A4764)),""),"")</f>
        <v>0.29166666666666669</v>
      </c>
      <c r="E4764" s="9">
        <f t="shared" si="598"/>
        <v>7</v>
      </c>
      <c r="F4764">
        <v>26.984088337999999</v>
      </c>
      <c r="G4764" s="12">
        <f t="shared" si="593"/>
        <v>2.2490000000000001</v>
      </c>
      <c r="H4764" s="18">
        <f t="shared" si="594"/>
        <v>26.984000000000002</v>
      </c>
      <c r="I4764" s="21">
        <v>25.86</v>
      </c>
      <c r="J4764" s="14">
        <v>25.86</v>
      </c>
      <c r="K4764" s="14">
        <f t="shared" si="595"/>
        <v>0</v>
      </c>
      <c r="L4764" s="13">
        <f t="shared" si="596"/>
        <v>1.1240000000000023</v>
      </c>
      <c r="M4764" s="53">
        <v>1.1240000000000023</v>
      </c>
      <c r="N4764" s="45">
        <f t="shared" si="597"/>
        <v>0</v>
      </c>
      <c r="P4764" s="56"/>
    </row>
    <row r="4765" spans="1:16" x14ac:dyDescent="0.2">
      <c r="A4765" s="5">
        <v>45856.333333333336</v>
      </c>
      <c r="B4765" s="10">
        <f t="shared" si="592"/>
        <v>45856</v>
      </c>
      <c r="C4765" s="4">
        <f t="shared" si="599"/>
        <v>0.29166666666666669</v>
      </c>
      <c r="D4765" s="4">
        <f>IF('Kauf Restprofil Los 7'!A4765&lt;&gt;"",IF('Kauf Restprofil Los 7'!A4765&lt;&gt;"",TIME(HOUR('Kauf Restprofil Los 7'!A4765),MINUTE('Kauf Restprofil Los 7'!A4765),SECOND('Kauf Restprofil Los 7'!A4765)),""),"")</f>
        <v>0.33333333333333331</v>
      </c>
      <c r="E4765" s="9">
        <f t="shared" si="598"/>
        <v>8</v>
      </c>
      <c r="F4765">
        <v>32.521328259000001</v>
      </c>
      <c r="G4765" s="12">
        <f t="shared" si="593"/>
        <v>2.71</v>
      </c>
      <c r="H4765" s="18">
        <f t="shared" si="594"/>
        <v>32.521000000000001</v>
      </c>
      <c r="I4765" s="21">
        <v>32.94</v>
      </c>
      <c r="J4765" s="14">
        <v>32.94</v>
      </c>
      <c r="K4765" s="14">
        <f t="shared" si="595"/>
        <v>0</v>
      </c>
      <c r="L4765" s="13">
        <f t="shared" si="596"/>
        <v>-0.41899999999999693</v>
      </c>
      <c r="M4765" s="53">
        <v>0</v>
      </c>
      <c r="N4765" s="45">
        <f t="shared" si="597"/>
        <v>-0.41899999999999693</v>
      </c>
      <c r="P4765" s="56"/>
    </row>
    <row r="4766" spans="1:16" x14ac:dyDescent="0.2">
      <c r="A4766" s="5">
        <v>45856.375</v>
      </c>
      <c r="B4766" s="10">
        <f t="shared" si="592"/>
        <v>45856</v>
      </c>
      <c r="C4766" s="4">
        <f t="shared" si="599"/>
        <v>0.33333333333333331</v>
      </c>
      <c r="D4766" s="4">
        <f>IF('Kauf Restprofil Los 7'!A4766&lt;&gt;"",IF('Kauf Restprofil Los 7'!A4766&lt;&gt;"",TIME(HOUR('Kauf Restprofil Los 7'!A4766),MINUTE('Kauf Restprofil Los 7'!A4766),SECOND('Kauf Restprofil Los 7'!A4766)),""),"")</f>
        <v>0.375</v>
      </c>
      <c r="E4766" s="9">
        <f t="shared" si="598"/>
        <v>9</v>
      </c>
      <c r="F4766">
        <v>35.810368650000001</v>
      </c>
      <c r="G4766" s="12">
        <f t="shared" si="593"/>
        <v>2.984</v>
      </c>
      <c r="H4766" s="18">
        <f t="shared" si="594"/>
        <v>35.81</v>
      </c>
      <c r="I4766" s="21">
        <v>37.14</v>
      </c>
      <c r="J4766" s="14">
        <v>37.14</v>
      </c>
      <c r="K4766" s="14">
        <f t="shared" si="595"/>
        <v>0</v>
      </c>
      <c r="L4766" s="13">
        <f t="shared" si="596"/>
        <v>-1.3299999999999983</v>
      </c>
      <c r="M4766" s="53">
        <v>0</v>
      </c>
      <c r="N4766" s="45">
        <f t="shared" si="597"/>
        <v>-1.3299999999999983</v>
      </c>
      <c r="P4766" s="56"/>
    </row>
    <row r="4767" spans="1:16" x14ac:dyDescent="0.2">
      <c r="A4767" s="5">
        <v>45856.416666666664</v>
      </c>
      <c r="B4767" s="10">
        <f t="shared" si="592"/>
        <v>45856</v>
      </c>
      <c r="C4767" s="4">
        <f t="shared" si="599"/>
        <v>0.375</v>
      </c>
      <c r="D4767" s="4">
        <f>IF('Kauf Restprofil Los 7'!A4767&lt;&gt;"",IF('Kauf Restprofil Los 7'!A4767&lt;&gt;"",TIME(HOUR('Kauf Restprofil Los 7'!A4767),MINUTE('Kauf Restprofil Los 7'!A4767),SECOND('Kauf Restprofil Los 7'!A4767)),""),"")</f>
        <v>0.41666666666666669</v>
      </c>
      <c r="E4767" s="9">
        <f t="shared" si="598"/>
        <v>10</v>
      </c>
      <c r="F4767">
        <v>34.302831484999999</v>
      </c>
      <c r="G4767" s="12">
        <f t="shared" si="593"/>
        <v>2.859</v>
      </c>
      <c r="H4767" s="18">
        <f t="shared" si="594"/>
        <v>34.302999999999997</v>
      </c>
      <c r="I4767" s="21">
        <v>37.26</v>
      </c>
      <c r="J4767" s="14">
        <v>37.26</v>
      </c>
      <c r="K4767" s="14">
        <f t="shared" si="595"/>
        <v>0</v>
      </c>
      <c r="L4767" s="13">
        <f t="shared" si="596"/>
        <v>-2.9570000000000007</v>
      </c>
      <c r="M4767" s="53">
        <v>0</v>
      </c>
      <c r="N4767" s="45">
        <f t="shared" si="597"/>
        <v>-2.9570000000000007</v>
      </c>
      <c r="P4767" s="56"/>
    </row>
    <row r="4768" spans="1:16" x14ac:dyDescent="0.2">
      <c r="A4768" s="5">
        <v>45856.458333333336</v>
      </c>
      <c r="B4768" s="10">
        <f t="shared" si="592"/>
        <v>45856</v>
      </c>
      <c r="C4768" s="4">
        <f t="shared" si="599"/>
        <v>0.41666666666666669</v>
      </c>
      <c r="D4768" s="4">
        <f>IF('Kauf Restprofil Los 7'!A4768&lt;&gt;"",IF('Kauf Restprofil Los 7'!A4768&lt;&gt;"",TIME(HOUR('Kauf Restprofil Los 7'!A4768),MINUTE('Kauf Restprofil Los 7'!A4768),SECOND('Kauf Restprofil Los 7'!A4768)),""),"")</f>
        <v>0.45833333333333331</v>
      </c>
      <c r="E4768" s="9">
        <f t="shared" si="598"/>
        <v>11</v>
      </c>
      <c r="F4768">
        <v>32.324117680999997</v>
      </c>
      <c r="G4768" s="12">
        <f t="shared" si="593"/>
        <v>2.694</v>
      </c>
      <c r="H4768" s="18">
        <f t="shared" si="594"/>
        <v>32.323999999999998</v>
      </c>
      <c r="I4768" s="21">
        <v>38.700000000000003</v>
      </c>
      <c r="J4768" s="14">
        <v>38.700000000000003</v>
      </c>
      <c r="K4768" s="14">
        <f t="shared" si="595"/>
        <v>0</v>
      </c>
      <c r="L4768" s="13">
        <f t="shared" si="596"/>
        <v>-6.3760000000000048</v>
      </c>
      <c r="M4768" s="53">
        <v>0</v>
      </c>
      <c r="N4768" s="45">
        <f t="shared" si="597"/>
        <v>-6.3760000000000048</v>
      </c>
      <c r="P4768" s="56"/>
    </row>
    <row r="4769" spans="1:16" x14ac:dyDescent="0.2">
      <c r="A4769" s="5">
        <v>45856.5</v>
      </c>
      <c r="B4769" s="10">
        <f t="shared" si="592"/>
        <v>45856</v>
      </c>
      <c r="C4769" s="4">
        <f t="shared" si="599"/>
        <v>0.45833333333333331</v>
      </c>
      <c r="D4769" s="4">
        <f>IF('Kauf Restprofil Los 7'!A4769&lt;&gt;"",IF('Kauf Restprofil Los 7'!A4769&lt;&gt;"",TIME(HOUR('Kauf Restprofil Los 7'!A4769),MINUTE('Kauf Restprofil Los 7'!A4769),SECOND('Kauf Restprofil Los 7'!A4769)),""),"")</f>
        <v>0.5</v>
      </c>
      <c r="E4769" s="9">
        <f t="shared" si="598"/>
        <v>12</v>
      </c>
      <c r="F4769">
        <v>30.73054964</v>
      </c>
      <c r="G4769" s="12">
        <f t="shared" si="593"/>
        <v>2.5609999999999999</v>
      </c>
      <c r="H4769" s="18">
        <f t="shared" si="594"/>
        <v>30.731000000000002</v>
      </c>
      <c r="I4769" s="21">
        <v>40.26</v>
      </c>
      <c r="J4769" s="14">
        <v>40.26</v>
      </c>
      <c r="K4769" s="14">
        <f t="shared" si="595"/>
        <v>0</v>
      </c>
      <c r="L4769" s="13">
        <f t="shared" si="596"/>
        <v>-9.5289999999999964</v>
      </c>
      <c r="M4769" s="53">
        <v>0</v>
      </c>
      <c r="N4769" s="45">
        <f t="shared" si="597"/>
        <v>-9.5289999999999964</v>
      </c>
      <c r="P4769" s="56"/>
    </row>
    <row r="4770" spans="1:16" x14ac:dyDescent="0.2">
      <c r="A4770" s="5">
        <v>45856.541666666664</v>
      </c>
      <c r="B4770" s="10">
        <f t="shared" si="592"/>
        <v>45856</v>
      </c>
      <c r="C4770" s="4">
        <f t="shared" si="599"/>
        <v>0.5</v>
      </c>
      <c r="D4770" s="4">
        <f>IF('Kauf Restprofil Los 7'!A4770&lt;&gt;"",IF('Kauf Restprofil Los 7'!A4770&lt;&gt;"",TIME(HOUR('Kauf Restprofil Los 7'!A4770),MINUTE('Kauf Restprofil Los 7'!A4770),SECOND('Kauf Restprofil Los 7'!A4770)),""),"")</f>
        <v>0.54166666666666663</v>
      </c>
      <c r="E4770" s="9">
        <f t="shared" si="598"/>
        <v>13</v>
      </c>
      <c r="F4770">
        <v>29.309533991999999</v>
      </c>
      <c r="G4770" s="12">
        <f t="shared" si="593"/>
        <v>2.4420000000000002</v>
      </c>
      <c r="H4770" s="18">
        <f t="shared" si="594"/>
        <v>29.31</v>
      </c>
      <c r="I4770" s="21">
        <v>37.86</v>
      </c>
      <c r="J4770" s="14">
        <v>37.86</v>
      </c>
      <c r="K4770" s="14">
        <f t="shared" si="595"/>
        <v>0</v>
      </c>
      <c r="L4770" s="13">
        <f t="shared" si="596"/>
        <v>-8.5500000000000007</v>
      </c>
      <c r="M4770" s="53">
        <v>0</v>
      </c>
      <c r="N4770" s="45">
        <f t="shared" si="597"/>
        <v>-8.5500000000000007</v>
      </c>
      <c r="P4770" s="56"/>
    </row>
    <row r="4771" spans="1:16" x14ac:dyDescent="0.2">
      <c r="A4771" s="5">
        <v>45856.583333333336</v>
      </c>
      <c r="B4771" s="10">
        <f t="shared" si="592"/>
        <v>45856</v>
      </c>
      <c r="C4771" s="4">
        <f t="shared" si="599"/>
        <v>0.54166666666666663</v>
      </c>
      <c r="D4771" s="4">
        <f>IF('Kauf Restprofil Los 7'!A4771&lt;&gt;"",IF('Kauf Restprofil Los 7'!A4771&lt;&gt;"",TIME(HOUR('Kauf Restprofil Los 7'!A4771),MINUTE('Kauf Restprofil Los 7'!A4771),SECOND('Kauf Restprofil Los 7'!A4771)),""),"")</f>
        <v>0.58333333333333337</v>
      </c>
      <c r="E4771" s="9">
        <f t="shared" si="598"/>
        <v>14</v>
      </c>
      <c r="F4771">
        <v>26.628603839</v>
      </c>
      <c r="G4771" s="12">
        <f t="shared" si="593"/>
        <v>2.2189999999999999</v>
      </c>
      <c r="H4771" s="18">
        <f t="shared" si="594"/>
        <v>26.629000000000001</v>
      </c>
      <c r="I4771" s="21">
        <v>34.799999999999997</v>
      </c>
      <c r="J4771" s="14">
        <v>34.799999999999997</v>
      </c>
      <c r="K4771" s="14">
        <f t="shared" si="595"/>
        <v>0</v>
      </c>
      <c r="L4771" s="13">
        <f t="shared" si="596"/>
        <v>-8.1709999999999958</v>
      </c>
      <c r="M4771" s="53">
        <v>0</v>
      </c>
      <c r="N4771" s="45">
        <f t="shared" si="597"/>
        <v>-8.1709999999999958</v>
      </c>
      <c r="P4771" s="56"/>
    </row>
    <row r="4772" spans="1:16" x14ac:dyDescent="0.2">
      <c r="A4772" s="5">
        <v>45856.625</v>
      </c>
      <c r="B4772" s="10">
        <f t="shared" si="592"/>
        <v>45856</v>
      </c>
      <c r="C4772" s="4">
        <f t="shared" si="599"/>
        <v>0.58333333333333337</v>
      </c>
      <c r="D4772" s="4">
        <f>IF('Kauf Restprofil Los 7'!A4772&lt;&gt;"",IF('Kauf Restprofil Los 7'!A4772&lt;&gt;"",TIME(HOUR('Kauf Restprofil Los 7'!A4772),MINUTE('Kauf Restprofil Los 7'!A4772),SECOND('Kauf Restprofil Los 7'!A4772)),""),"")</f>
        <v>0.625</v>
      </c>
      <c r="E4772" s="9">
        <f t="shared" si="598"/>
        <v>15</v>
      </c>
      <c r="F4772">
        <v>25.62695828</v>
      </c>
      <c r="G4772" s="12">
        <f t="shared" si="593"/>
        <v>2.1360000000000001</v>
      </c>
      <c r="H4772" s="18">
        <f t="shared" si="594"/>
        <v>25.626999999999999</v>
      </c>
      <c r="I4772" s="21">
        <v>32.519999999999996</v>
      </c>
      <c r="J4772" s="14">
        <v>32.519999999999996</v>
      </c>
      <c r="K4772" s="14">
        <f t="shared" si="595"/>
        <v>0</v>
      </c>
      <c r="L4772" s="13">
        <f t="shared" si="596"/>
        <v>-6.8929999999999971</v>
      </c>
      <c r="M4772" s="53">
        <v>0</v>
      </c>
      <c r="N4772" s="45">
        <f t="shared" si="597"/>
        <v>-6.8929999999999971</v>
      </c>
      <c r="P4772" s="56"/>
    </row>
    <row r="4773" spans="1:16" x14ac:dyDescent="0.2">
      <c r="A4773" s="5">
        <v>45856.666666666664</v>
      </c>
      <c r="B4773" s="10">
        <f t="shared" si="592"/>
        <v>45856</v>
      </c>
      <c r="C4773" s="4">
        <f t="shared" si="599"/>
        <v>0.625</v>
      </c>
      <c r="D4773" s="4">
        <f>IF('Kauf Restprofil Los 7'!A4773&lt;&gt;"",IF('Kauf Restprofil Los 7'!A4773&lt;&gt;"",TIME(HOUR('Kauf Restprofil Los 7'!A4773),MINUTE('Kauf Restprofil Los 7'!A4773),SECOND('Kauf Restprofil Los 7'!A4773)),""),"")</f>
        <v>0.66666666666666663</v>
      </c>
      <c r="E4773" s="9">
        <f t="shared" si="598"/>
        <v>16</v>
      </c>
      <c r="F4773">
        <v>26.150858423999999</v>
      </c>
      <c r="G4773" s="12">
        <f t="shared" si="593"/>
        <v>2.1789999999999998</v>
      </c>
      <c r="H4773" s="18">
        <f t="shared" si="594"/>
        <v>26.151</v>
      </c>
      <c r="I4773" s="21">
        <v>31.92</v>
      </c>
      <c r="J4773" s="14">
        <v>31.92</v>
      </c>
      <c r="K4773" s="14">
        <f t="shared" si="595"/>
        <v>0</v>
      </c>
      <c r="L4773" s="13">
        <f t="shared" si="596"/>
        <v>-5.7690000000000019</v>
      </c>
      <c r="M4773" s="53">
        <v>0</v>
      </c>
      <c r="N4773" s="45">
        <f t="shared" si="597"/>
        <v>-5.7690000000000019</v>
      </c>
      <c r="P4773" s="56"/>
    </row>
    <row r="4774" spans="1:16" x14ac:dyDescent="0.2">
      <c r="A4774" s="5">
        <v>45856.708333333336</v>
      </c>
      <c r="B4774" s="10">
        <f t="shared" si="592"/>
        <v>45856</v>
      </c>
      <c r="C4774" s="4">
        <f t="shared" si="599"/>
        <v>0.66666666666666663</v>
      </c>
      <c r="D4774" s="4">
        <f>IF('Kauf Restprofil Los 7'!A4774&lt;&gt;"",IF('Kauf Restprofil Los 7'!A4774&lt;&gt;"",TIME(HOUR('Kauf Restprofil Los 7'!A4774),MINUTE('Kauf Restprofil Los 7'!A4774),SECOND('Kauf Restprofil Los 7'!A4774)),""),"")</f>
        <v>0.70833333333333337</v>
      </c>
      <c r="E4774" s="9">
        <f t="shared" si="598"/>
        <v>17</v>
      </c>
      <c r="F4774">
        <v>27.301309176</v>
      </c>
      <c r="G4774" s="12">
        <f t="shared" si="593"/>
        <v>2.2749999999999999</v>
      </c>
      <c r="H4774" s="18">
        <f t="shared" si="594"/>
        <v>27.300999999999998</v>
      </c>
      <c r="I4774" s="21">
        <v>32.28</v>
      </c>
      <c r="J4774" s="14">
        <v>32.28</v>
      </c>
      <c r="K4774" s="14">
        <f t="shared" si="595"/>
        <v>0</v>
      </c>
      <c r="L4774" s="13">
        <f t="shared" si="596"/>
        <v>-4.9790000000000028</v>
      </c>
      <c r="M4774" s="53">
        <v>0</v>
      </c>
      <c r="N4774" s="45">
        <f t="shared" si="597"/>
        <v>-4.9790000000000028</v>
      </c>
      <c r="P4774" s="56"/>
    </row>
    <row r="4775" spans="1:16" x14ac:dyDescent="0.2">
      <c r="A4775" s="5">
        <v>45856.75</v>
      </c>
      <c r="B4775" s="10">
        <f t="shared" si="592"/>
        <v>45856</v>
      </c>
      <c r="C4775" s="4">
        <f t="shared" si="599"/>
        <v>0.70833333333333337</v>
      </c>
      <c r="D4775" s="4">
        <f>IF('Kauf Restprofil Los 7'!A4775&lt;&gt;"",IF('Kauf Restprofil Los 7'!A4775&lt;&gt;"",TIME(HOUR('Kauf Restprofil Los 7'!A4775),MINUTE('Kauf Restprofil Los 7'!A4775),SECOND('Kauf Restprofil Los 7'!A4775)),""),"")</f>
        <v>0.75</v>
      </c>
      <c r="E4775" s="9">
        <f t="shared" si="598"/>
        <v>18</v>
      </c>
      <c r="F4775">
        <v>31.295844484</v>
      </c>
      <c r="G4775" s="12">
        <f t="shared" si="593"/>
        <v>2.6080000000000001</v>
      </c>
      <c r="H4775" s="18">
        <f t="shared" si="594"/>
        <v>31.295999999999999</v>
      </c>
      <c r="I4775" s="21">
        <v>33.660000000000004</v>
      </c>
      <c r="J4775" s="14">
        <v>33.660000000000004</v>
      </c>
      <c r="K4775" s="14">
        <f t="shared" si="595"/>
        <v>0</v>
      </c>
      <c r="L4775" s="13">
        <f t="shared" si="596"/>
        <v>-2.3640000000000043</v>
      </c>
      <c r="M4775" s="53">
        <v>0</v>
      </c>
      <c r="N4775" s="45">
        <f t="shared" si="597"/>
        <v>-2.3640000000000043</v>
      </c>
      <c r="P4775" s="56"/>
    </row>
    <row r="4776" spans="1:16" x14ac:dyDescent="0.2">
      <c r="A4776" s="5">
        <v>45856.791666666664</v>
      </c>
      <c r="B4776" s="10">
        <f t="shared" si="592"/>
        <v>45856</v>
      </c>
      <c r="C4776" s="4">
        <f t="shared" si="599"/>
        <v>0.75</v>
      </c>
      <c r="D4776" s="4">
        <f>IF('Kauf Restprofil Los 7'!A4776&lt;&gt;"",IF('Kauf Restprofil Los 7'!A4776&lt;&gt;"",TIME(HOUR('Kauf Restprofil Los 7'!A4776),MINUTE('Kauf Restprofil Los 7'!A4776),SECOND('Kauf Restprofil Los 7'!A4776)),""),"")</f>
        <v>0.79166666666666663</v>
      </c>
      <c r="E4776" s="9">
        <f t="shared" si="598"/>
        <v>19</v>
      </c>
      <c r="F4776">
        <v>34.456431191999997</v>
      </c>
      <c r="G4776" s="12">
        <f t="shared" si="593"/>
        <v>2.871</v>
      </c>
      <c r="H4776" s="18">
        <f t="shared" si="594"/>
        <v>34.456000000000003</v>
      </c>
      <c r="I4776" s="21">
        <v>35.76</v>
      </c>
      <c r="J4776" s="14">
        <v>35.76</v>
      </c>
      <c r="K4776" s="14">
        <f t="shared" si="595"/>
        <v>0</v>
      </c>
      <c r="L4776" s="13">
        <f t="shared" si="596"/>
        <v>-1.3039999999999949</v>
      </c>
      <c r="M4776" s="53">
        <v>0</v>
      </c>
      <c r="N4776" s="45">
        <f t="shared" si="597"/>
        <v>-1.3039999999999949</v>
      </c>
      <c r="P4776" s="56"/>
    </row>
    <row r="4777" spans="1:16" x14ac:dyDescent="0.2">
      <c r="A4777" s="5">
        <v>45856.833333333336</v>
      </c>
      <c r="B4777" s="10">
        <f t="shared" si="592"/>
        <v>45856</v>
      </c>
      <c r="C4777" s="4">
        <f t="shared" si="599"/>
        <v>0.79166666666666663</v>
      </c>
      <c r="D4777" s="4">
        <f>IF('Kauf Restprofil Los 7'!A4777&lt;&gt;"",IF('Kauf Restprofil Los 7'!A4777&lt;&gt;"",TIME(HOUR('Kauf Restprofil Los 7'!A4777),MINUTE('Kauf Restprofil Los 7'!A4777),SECOND('Kauf Restprofil Los 7'!A4777)),""),"")</f>
        <v>0.83333333333333337</v>
      </c>
      <c r="E4777" s="9">
        <f t="shared" si="598"/>
        <v>20</v>
      </c>
      <c r="F4777">
        <v>34.718495265999998</v>
      </c>
      <c r="G4777" s="12">
        <f t="shared" si="593"/>
        <v>2.8929999999999998</v>
      </c>
      <c r="H4777" s="18">
        <f t="shared" si="594"/>
        <v>34.718000000000004</v>
      </c>
      <c r="I4777" s="21">
        <v>34.56</v>
      </c>
      <c r="J4777" s="14">
        <v>34.56</v>
      </c>
      <c r="K4777" s="14">
        <f t="shared" si="595"/>
        <v>0</v>
      </c>
      <c r="L4777" s="13">
        <f t="shared" si="596"/>
        <v>0.15800000000000125</v>
      </c>
      <c r="M4777" s="53">
        <v>0.15800000000000125</v>
      </c>
      <c r="N4777" s="45">
        <f t="shared" si="597"/>
        <v>0</v>
      </c>
      <c r="P4777" s="56"/>
    </row>
    <row r="4778" spans="1:16" x14ac:dyDescent="0.2">
      <c r="A4778" s="5">
        <v>45856.875</v>
      </c>
      <c r="B4778" s="10">
        <f t="shared" si="592"/>
        <v>45856</v>
      </c>
      <c r="C4778" s="4">
        <f t="shared" si="599"/>
        <v>0.83333333333333337</v>
      </c>
      <c r="D4778" s="4">
        <f>IF('Kauf Restprofil Los 7'!A4778&lt;&gt;"",IF('Kauf Restprofil Los 7'!A4778&lt;&gt;"",TIME(HOUR('Kauf Restprofil Los 7'!A4778),MINUTE('Kauf Restprofil Los 7'!A4778),SECOND('Kauf Restprofil Los 7'!A4778)),""),"")</f>
        <v>0.875</v>
      </c>
      <c r="E4778" s="9">
        <f t="shared" si="598"/>
        <v>21</v>
      </c>
      <c r="F4778">
        <v>33.743620649</v>
      </c>
      <c r="G4778" s="12">
        <f t="shared" si="593"/>
        <v>2.8119999999999998</v>
      </c>
      <c r="H4778" s="18">
        <f t="shared" si="594"/>
        <v>33.744</v>
      </c>
      <c r="I4778" s="21">
        <v>31.14</v>
      </c>
      <c r="J4778" s="14">
        <v>31.14</v>
      </c>
      <c r="K4778" s="14">
        <f t="shared" si="595"/>
        <v>0</v>
      </c>
      <c r="L4778" s="13">
        <f t="shared" si="596"/>
        <v>2.6039999999999992</v>
      </c>
      <c r="M4778" s="53">
        <v>2.6039999999999992</v>
      </c>
      <c r="N4778" s="45">
        <f t="shared" si="597"/>
        <v>0</v>
      </c>
      <c r="P4778" s="56"/>
    </row>
    <row r="4779" spans="1:16" x14ac:dyDescent="0.2">
      <c r="A4779" s="5">
        <v>45856.916666666664</v>
      </c>
      <c r="B4779" s="10">
        <f t="shared" si="592"/>
        <v>45856</v>
      </c>
      <c r="C4779" s="4">
        <f t="shared" si="599"/>
        <v>0.875</v>
      </c>
      <c r="D4779" s="4">
        <f>IF('Kauf Restprofil Los 7'!A4779&lt;&gt;"",IF('Kauf Restprofil Los 7'!A4779&lt;&gt;"",TIME(HOUR('Kauf Restprofil Los 7'!A4779),MINUTE('Kauf Restprofil Los 7'!A4779),SECOND('Kauf Restprofil Los 7'!A4779)),""),"")</f>
        <v>0.91666666666666663</v>
      </c>
      <c r="E4779" s="9">
        <f t="shared" si="598"/>
        <v>22</v>
      </c>
      <c r="F4779">
        <v>31.170019091</v>
      </c>
      <c r="G4779" s="12">
        <f t="shared" si="593"/>
        <v>2.5979999999999999</v>
      </c>
      <c r="H4779" s="18">
        <f t="shared" si="594"/>
        <v>31.17</v>
      </c>
      <c r="I4779" s="21">
        <v>27.660000000000004</v>
      </c>
      <c r="J4779" s="14">
        <v>27.660000000000004</v>
      </c>
      <c r="K4779" s="14">
        <f t="shared" si="595"/>
        <v>0</v>
      </c>
      <c r="L4779" s="13">
        <f t="shared" si="596"/>
        <v>3.509999999999998</v>
      </c>
      <c r="M4779" s="53">
        <v>3.509999999999998</v>
      </c>
      <c r="N4779" s="45">
        <f t="shared" si="597"/>
        <v>0</v>
      </c>
      <c r="P4779" s="56"/>
    </row>
    <row r="4780" spans="1:16" x14ac:dyDescent="0.2">
      <c r="A4780" s="5">
        <v>45856.958333333336</v>
      </c>
      <c r="B4780" s="10">
        <f t="shared" si="592"/>
        <v>45856</v>
      </c>
      <c r="C4780" s="4">
        <f t="shared" si="599"/>
        <v>0.91666666666666663</v>
      </c>
      <c r="D4780" s="4">
        <f>IF('Kauf Restprofil Los 7'!A4780&lt;&gt;"",IF('Kauf Restprofil Los 7'!A4780&lt;&gt;"",TIME(HOUR('Kauf Restprofil Los 7'!A4780),MINUTE('Kauf Restprofil Los 7'!A4780),SECOND('Kauf Restprofil Los 7'!A4780)),""),"")</f>
        <v>0.95833333333333337</v>
      </c>
      <c r="E4780" s="9">
        <f t="shared" si="598"/>
        <v>23</v>
      </c>
      <c r="F4780">
        <v>28.371651661000001</v>
      </c>
      <c r="G4780" s="12">
        <f t="shared" si="593"/>
        <v>2.3639999999999999</v>
      </c>
      <c r="H4780" s="18">
        <f t="shared" si="594"/>
        <v>28.372</v>
      </c>
      <c r="I4780" s="21">
        <v>24.299999999999997</v>
      </c>
      <c r="J4780" s="14">
        <v>24.299999999999997</v>
      </c>
      <c r="K4780" s="14">
        <f t="shared" si="595"/>
        <v>0</v>
      </c>
      <c r="L4780" s="13">
        <f t="shared" si="596"/>
        <v>4.0720000000000027</v>
      </c>
      <c r="M4780" s="53">
        <v>4.0720000000000027</v>
      </c>
      <c r="N4780" s="45">
        <f t="shared" si="597"/>
        <v>0</v>
      </c>
      <c r="P4780" s="56"/>
    </row>
    <row r="4781" spans="1:16" x14ac:dyDescent="0.2">
      <c r="A4781" s="5">
        <v>45857</v>
      </c>
      <c r="B4781" s="10">
        <f t="shared" si="592"/>
        <v>45856</v>
      </c>
      <c r="C4781" s="4">
        <f t="shared" si="599"/>
        <v>0.95833333333333337</v>
      </c>
      <c r="D4781" s="4">
        <f>IF('Kauf Restprofil Los 7'!A4781&lt;&gt;"",IF('Kauf Restprofil Los 7'!A4781&lt;&gt;"",TIME(HOUR('Kauf Restprofil Los 7'!A4781),MINUTE('Kauf Restprofil Los 7'!A4781),SECOND('Kauf Restprofil Los 7'!A4781)),""),"")</f>
        <v>0</v>
      </c>
      <c r="E4781" s="9">
        <f t="shared" si="598"/>
        <v>24</v>
      </c>
      <c r="F4781">
        <v>23.406091400000001</v>
      </c>
      <c r="G4781" s="12">
        <f t="shared" si="593"/>
        <v>1.9510000000000001</v>
      </c>
      <c r="H4781" s="18">
        <f t="shared" si="594"/>
        <v>23.405999999999999</v>
      </c>
      <c r="I4781" s="21">
        <v>19.68</v>
      </c>
      <c r="J4781" s="14">
        <v>19.68</v>
      </c>
      <c r="K4781" s="14">
        <f t="shared" si="595"/>
        <v>0</v>
      </c>
      <c r="L4781" s="13">
        <f t="shared" si="596"/>
        <v>3.7259999999999991</v>
      </c>
      <c r="M4781" s="53">
        <v>3.7259999999999991</v>
      </c>
      <c r="N4781" s="45">
        <f t="shared" si="597"/>
        <v>0</v>
      </c>
      <c r="P4781" s="56"/>
    </row>
    <row r="4782" spans="1:16" x14ac:dyDescent="0.2">
      <c r="A4782" s="5">
        <v>45857.041666666664</v>
      </c>
      <c r="B4782" s="10">
        <f t="shared" si="592"/>
        <v>45857</v>
      </c>
      <c r="C4782" s="4">
        <f t="shared" si="599"/>
        <v>0</v>
      </c>
      <c r="D4782" s="4">
        <f>IF('Kauf Restprofil Los 7'!A4782&lt;&gt;"",IF('Kauf Restprofil Los 7'!A4782&lt;&gt;"",TIME(HOUR('Kauf Restprofil Los 7'!A4782),MINUTE('Kauf Restprofil Los 7'!A4782),SECOND('Kauf Restprofil Los 7'!A4782)),""),"")</f>
        <v>4.1666666666666664E-2</v>
      </c>
      <c r="E4782" s="9">
        <f t="shared" si="598"/>
        <v>1</v>
      </c>
      <c r="F4782">
        <v>19.887558994999999</v>
      </c>
      <c r="G4782" s="12">
        <f t="shared" si="593"/>
        <v>1.657</v>
      </c>
      <c r="H4782" s="18">
        <f t="shared" si="594"/>
        <v>19.888000000000002</v>
      </c>
      <c r="I4782" s="21">
        <v>16.440000000000001</v>
      </c>
      <c r="J4782" s="14">
        <v>16.440000000000001</v>
      </c>
      <c r="K4782" s="14">
        <f t="shared" si="595"/>
        <v>0</v>
      </c>
      <c r="L4782" s="13">
        <f t="shared" si="596"/>
        <v>3.4480000000000004</v>
      </c>
      <c r="M4782" s="53">
        <v>3.4480000000000004</v>
      </c>
      <c r="N4782" s="45">
        <f t="shared" si="597"/>
        <v>0</v>
      </c>
      <c r="P4782" s="56"/>
    </row>
    <row r="4783" spans="1:16" x14ac:dyDescent="0.2">
      <c r="A4783" s="5">
        <v>45857.083333333336</v>
      </c>
      <c r="B4783" s="10">
        <f t="shared" si="592"/>
        <v>45857</v>
      </c>
      <c r="C4783" s="4">
        <f t="shared" si="599"/>
        <v>4.1666666666666664E-2</v>
      </c>
      <c r="D4783" s="4">
        <f>IF('Kauf Restprofil Los 7'!A4783&lt;&gt;"",IF('Kauf Restprofil Los 7'!A4783&lt;&gt;"",TIME(HOUR('Kauf Restprofil Los 7'!A4783),MINUTE('Kauf Restprofil Los 7'!A4783),SECOND('Kauf Restprofil Los 7'!A4783)),""),"")</f>
        <v>8.3333333333333329E-2</v>
      </c>
      <c r="E4783" s="9">
        <f t="shared" si="598"/>
        <v>2</v>
      </c>
      <c r="F4783">
        <v>17.839925365999999</v>
      </c>
      <c r="G4783" s="12">
        <f t="shared" si="593"/>
        <v>1.4870000000000001</v>
      </c>
      <c r="H4783" s="18">
        <f t="shared" si="594"/>
        <v>17.84</v>
      </c>
      <c r="I4783" s="21">
        <v>14.76</v>
      </c>
      <c r="J4783" s="14">
        <v>14.76</v>
      </c>
      <c r="K4783" s="14">
        <f t="shared" si="595"/>
        <v>0</v>
      </c>
      <c r="L4783" s="13">
        <f t="shared" si="596"/>
        <v>3.08</v>
      </c>
      <c r="M4783" s="53">
        <v>3.08</v>
      </c>
      <c r="N4783" s="45">
        <f t="shared" si="597"/>
        <v>0</v>
      </c>
      <c r="P4783" s="56"/>
    </row>
    <row r="4784" spans="1:16" x14ac:dyDescent="0.2">
      <c r="A4784" s="5">
        <v>45857.125</v>
      </c>
      <c r="B4784" s="10">
        <f t="shared" si="592"/>
        <v>45857</v>
      </c>
      <c r="C4784" s="4">
        <f t="shared" si="599"/>
        <v>8.3333333333333329E-2</v>
      </c>
      <c r="D4784" s="4">
        <f>IF('Kauf Restprofil Los 7'!A4784&lt;&gt;"",IF('Kauf Restprofil Los 7'!A4784&lt;&gt;"",TIME(HOUR('Kauf Restprofil Los 7'!A4784),MINUTE('Kauf Restprofil Los 7'!A4784),SECOND('Kauf Restprofil Los 7'!A4784)),""),"")</f>
        <v>0.125</v>
      </c>
      <c r="E4784" s="9">
        <f t="shared" si="598"/>
        <v>3</v>
      </c>
      <c r="F4784">
        <v>16.673733681000002</v>
      </c>
      <c r="G4784" s="12">
        <f t="shared" si="593"/>
        <v>1.389</v>
      </c>
      <c r="H4784" s="18">
        <f t="shared" si="594"/>
        <v>16.673999999999999</v>
      </c>
      <c r="I4784" s="21">
        <v>13.5</v>
      </c>
      <c r="J4784" s="14">
        <v>13.5</v>
      </c>
      <c r="K4784" s="14">
        <f t="shared" si="595"/>
        <v>0</v>
      </c>
      <c r="L4784" s="13">
        <f t="shared" si="596"/>
        <v>3.1739999999999995</v>
      </c>
      <c r="M4784" s="53">
        <v>3.1739999999999995</v>
      </c>
      <c r="N4784" s="45">
        <f t="shared" si="597"/>
        <v>0</v>
      </c>
      <c r="P4784" s="56"/>
    </row>
    <row r="4785" spans="1:16" x14ac:dyDescent="0.2">
      <c r="A4785" s="5">
        <v>45857.166666666664</v>
      </c>
      <c r="B4785" s="10">
        <f t="shared" si="592"/>
        <v>45857</v>
      </c>
      <c r="C4785" s="4">
        <f t="shared" si="599"/>
        <v>0.125</v>
      </c>
      <c r="D4785" s="4">
        <f>IF('Kauf Restprofil Los 7'!A4785&lt;&gt;"",IF('Kauf Restprofil Los 7'!A4785&lt;&gt;"",TIME(HOUR('Kauf Restprofil Los 7'!A4785),MINUTE('Kauf Restprofil Los 7'!A4785),SECOND('Kauf Restprofil Los 7'!A4785)),""),"")</f>
        <v>0.16666666666666666</v>
      </c>
      <c r="E4785" s="9">
        <f t="shared" si="598"/>
        <v>4</v>
      </c>
      <c r="F4785">
        <v>16.150150304</v>
      </c>
      <c r="G4785" s="12">
        <f t="shared" si="593"/>
        <v>1.3460000000000001</v>
      </c>
      <c r="H4785" s="18">
        <f t="shared" si="594"/>
        <v>16.149999999999999</v>
      </c>
      <c r="I4785" s="21">
        <v>13.080000000000002</v>
      </c>
      <c r="J4785" s="14">
        <v>13.080000000000002</v>
      </c>
      <c r="K4785" s="14">
        <f t="shared" si="595"/>
        <v>0</v>
      </c>
      <c r="L4785" s="13">
        <f t="shared" si="596"/>
        <v>3.0699999999999967</v>
      </c>
      <c r="M4785" s="53">
        <v>3.0699999999999967</v>
      </c>
      <c r="N4785" s="45">
        <f t="shared" si="597"/>
        <v>0</v>
      </c>
      <c r="P4785" s="56"/>
    </row>
    <row r="4786" spans="1:16" x14ac:dyDescent="0.2">
      <c r="A4786" s="5">
        <v>45857.208333333336</v>
      </c>
      <c r="B4786" s="10">
        <f t="shared" si="592"/>
        <v>45857</v>
      </c>
      <c r="C4786" s="4">
        <f t="shared" si="599"/>
        <v>0.16666666666666666</v>
      </c>
      <c r="D4786" s="4">
        <f>IF('Kauf Restprofil Los 7'!A4786&lt;&gt;"",IF('Kauf Restprofil Los 7'!A4786&lt;&gt;"",TIME(HOUR('Kauf Restprofil Los 7'!A4786),MINUTE('Kauf Restprofil Los 7'!A4786),SECOND('Kauf Restprofil Los 7'!A4786)),""),"")</f>
        <v>0.20833333333333334</v>
      </c>
      <c r="E4786" s="9">
        <f t="shared" si="598"/>
        <v>5</v>
      </c>
      <c r="F4786">
        <v>15.841122163</v>
      </c>
      <c r="G4786" s="12">
        <f t="shared" si="593"/>
        <v>1.32</v>
      </c>
      <c r="H4786" s="18">
        <f t="shared" si="594"/>
        <v>15.840999999999999</v>
      </c>
      <c r="I4786" s="21">
        <v>12.96</v>
      </c>
      <c r="J4786" s="14">
        <v>12.96</v>
      </c>
      <c r="K4786" s="14">
        <f t="shared" si="595"/>
        <v>0</v>
      </c>
      <c r="L4786" s="13">
        <f t="shared" si="596"/>
        <v>2.8809999999999985</v>
      </c>
      <c r="M4786" s="53">
        <v>2.8809999999999985</v>
      </c>
      <c r="N4786" s="45">
        <f t="shared" si="597"/>
        <v>0</v>
      </c>
      <c r="P4786" s="56"/>
    </row>
    <row r="4787" spans="1:16" x14ac:dyDescent="0.2">
      <c r="A4787" s="5">
        <v>45857.25</v>
      </c>
      <c r="B4787" s="10">
        <f t="shared" si="592"/>
        <v>45857</v>
      </c>
      <c r="C4787" s="4">
        <f t="shared" si="599"/>
        <v>0.20833333333333334</v>
      </c>
      <c r="D4787" s="4">
        <f>IF('Kauf Restprofil Los 7'!A4787&lt;&gt;"",IF('Kauf Restprofil Los 7'!A4787&lt;&gt;"",TIME(HOUR('Kauf Restprofil Los 7'!A4787),MINUTE('Kauf Restprofil Los 7'!A4787),SECOND('Kauf Restprofil Los 7'!A4787)),""),"")</f>
        <v>0.25</v>
      </c>
      <c r="E4787" s="9">
        <f t="shared" si="598"/>
        <v>6</v>
      </c>
      <c r="F4787">
        <v>16.299242464999999</v>
      </c>
      <c r="G4787" s="12">
        <f t="shared" si="593"/>
        <v>1.3580000000000001</v>
      </c>
      <c r="H4787" s="18">
        <f t="shared" si="594"/>
        <v>16.298999999999999</v>
      </c>
      <c r="I4787" s="21">
        <v>13.68</v>
      </c>
      <c r="J4787" s="14">
        <v>13.68</v>
      </c>
      <c r="K4787" s="14">
        <f t="shared" si="595"/>
        <v>0</v>
      </c>
      <c r="L4787" s="13">
        <f t="shared" si="596"/>
        <v>2.6189999999999998</v>
      </c>
      <c r="M4787" s="53">
        <v>2.6189999999999998</v>
      </c>
      <c r="N4787" s="45">
        <f t="shared" si="597"/>
        <v>0</v>
      </c>
      <c r="P4787" s="56"/>
    </row>
    <row r="4788" spans="1:16" x14ac:dyDescent="0.2">
      <c r="A4788" s="5">
        <v>45857.291666666664</v>
      </c>
      <c r="B4788" s="10">
        <f t="shared" si="592"/>
        <v>45857</v>
      </c>
      <c r="C4788" s="4">
        <f t="shared" si="599"/>
        <v>0.25</v>
      </c>
      <c r="D4788" s="4">
        <f>IF('Kauf Restprofil Los 7'!A4788&lt;&gt;"",IF('Kauf Restprofil Los 7'!A4788&lt;&gt;"",TIME(HOUR('Kauf Restprofil Los 7'!A4788),MINUTE('Kauf Restprofil Los 7'!A4788),SECOND('Kauf Restprofil Los 7'!A4788)),""),"")</f>
        <v>0.29166666666666669</v>
      </c>
      <c r="E4788" s="9">
        <f t="shared" si="598"/>
        <v>7</v>
      </c>
      <c r="F4788">
        <v>17.967502195000002</v>
      </c>
      <c r="G4788" s="12">
        <f t="shared" si="593"/>
        <v>1.4970000000000001</v>
      </c>
      <c r="H4788" s="18">
        <f t="shared" si="594"/>
        <v>17.968</v>
      </c>
      <c r="I4788" s="21">
        <v>15.96</v>
      </c>
      <c r="J4788" s="14">
        <v>15.96</v>
      </c>
      <c r="K4788" s="14">
        <f t="shared" si="595"/>
        <v>0</v>
      </c>
      <c r="L4788" s="13">
        <f t="shared" si="596"/>
        <v>2.0079999999999991</v>
      </c>
      <c r="M4788" s="53">
        <v>2.0079999999999991</v>
      </c>
      <c r="N4788" s="45">
        <f t="shared" si="597"/>
        <v>0</v>
      </c>
      <c r="P4788" s="56"/>
    </row>
    <row r="4789" spans="1:16" x14ac:dyDescent="0.2">
      <c r="A4789" s="5">
        <v>45857.333333333336</v>
      </c>
      <c r="B4789" s="10">
        <f t="shared" si="592"/>
        <v>45857</v>
      </c>
      <c r="C4789" s="4">
        <f t="shared" si="599"/>
        <v>0.29166666666666669</v>
      </c>
      <c r="D4789" s="4">
        <f>IF('Kauf Restprofil Los 7'!A4789&lt;&gt;"",IF('Kauf Restprofil Los 7'!A4789&lt;&gt;"",TIME(HOUR('Kauf Restprofil Los 7'!A4789),MINUTE('Kauf Restprofil Los 7'!A4789),SECOND('Kauf Restprofil Los 7'!A4789)),""),"")</f>
        <v>0.33333333333333331</v>
      </c>
      <c r="E4789" s="9">
        <f t="shared" si="598"/>
        <v>8</v>
      </c>
      <c r="F4789">
        <v>20.408582303999999</v>
      </c>
      <c r="G4789" s="12">
        <f t="shared" si="593"/>
        <v>1.7010000000000001</v>
      </c>
      <c r="H4789" s="18">
        <f t="shared" si="594"/>
        <v>20.408999999999999</v>
      </c>
      <c r="I4789" s="21">
        <v>18.899999999999999</v>
      </c>
      <c r="J4789" s="14">
        <v>18.899999999999999</v>
      </c>
      <c r="K4789" s="14">
        <f t="shared" si="595"/>
        <v>0</v>
      </c>
      <c r="L4789" s="13">
        <f t="shared" si="596"/>
        <v>1.5090000000000003</v>
      </c>
      <c r="M4789" s="53">
        <v>1.5090000000000003</v>
      </c>
      <c r="N4789" s="45">
        <f t="shared" si="597"/>
        <v>0</v>
      </c>
      <c r="P4789" s="56"/>
    </row>
    <row r="4790" spans="1:16" x14ac:dyDescent="0.2">
      <c r="A4790" s="5">
        <v>45857.375</v>
      </c>
      <c r="B4790" s="10">
        <f t="shared" si="592"/>
        <v>45857</v>
      </c>
      <c r="C4790" s="4">
        <f t="shared" si="599"/>
        <v>0.33333333333333331</v>
      </c>
      <c r="D4790" s="4">
        <f>IF('Kauf Restprofil Los 7'!A4790&lt;&gt;"",IF('Kauf Restprofil Los 7'!A4790&lt;&gt;"",TIME(HOUR('Kauf Restprofil Los 7'!A4790),MINUTE('Kauf Restprofil Los 7'!A4790),SECOND('Kauf Restprofil Los 7'!A4790)),""),"")</f>
        <v>0.375</v>
      </c>
      <c r="E4790" s="9">
        <f t="shared" si="598"/>
        <v>9</v>
      </c>
      <c r="F4790">
        <v>23.269526356</v>
      </c>
      <c r="G4790" s="12">
        <f t="shared" si="593"/>
        <v>1.9390000000000001</v>
      </c>
      <c r="H4790" s="18">
        <f t="shared" si="594"/>
        <v>23.27</v>
      </c>
      <c r="I4790" s="21">
        <v>22.080000000000002</v>
      </c>
      <c r="J4790" s="14">
        <v>22.080000000000002</v>
      </c>
      <c r="K4790" s="14">
        <f t="shared" si="595"/>
        <v>0</v>
      </c>
      <c r="L4790" s="13">
        <f t="shared" si="596"/>
        <v>1.1899999999999977</v>
      </c>
      <c r="M4790" s="53">
        <v>1.1899999999999977</v>
      </c>
      <c r="N4790" s="45">
        <f t="shared" si="597"/>
        <v>0</v>
      </c>
      <c r="P4790" s="56"/>
    </row>
    <row r="4791" spans="1:16" x14ac:dyDescent="0.2">
      <c r="A4791" s="5">
        <v>45857.416666666664</v>
      </c>
      <c r="B4791" s="10">
        <f t="shared" si="592"/>
        <v>45857</v>
      </c>
      <c r="C4791" s="4">
        <f t="shared" si="599"/>
        <v>0.375</v>
      </c>
      <c r="D4791" s="4">
        <f>IF('Kauf Restprofil Los 7'!A4791&lt;&gt;"",IF('Kauf Restprofil Los 7'!A4791&lt;&gt;"",TIME(HOUR('Kauf Restprofil Los 7'!A4791),MINUTE('Kauf Restprofil Los 7'!A4791),SECOND('Kauf Restprofil Los 7'!A4791)),""),"")</f>
        <v>0.41666666666666669</v>
      </c>
      <c r="E4791" s="9">
        <f t="shared" si="598"/>
        <v>10</v>
      </c>
      <c r="F4791">
        <v>23.001850578999999</v>
      </c>
      <c r="G4791" s="12">
        <f t="shared" si="593"/>
        <v>1.917</v>
      </c>
      <c r="H4791" s="18">
        <f t="shared" si="594"/>
        <v>23.001999999999999</v>
      </c>
      <c r="I4791" s="21">
        <v>24.660000000000004</v>
      </c>
      <c r="J4791" s="14">
        <v>24.660000000000004</v>
      </c>
      <c r="K4791" s="14">
        <f t="shared" si="595"/>
        <v>0</v>
      </c>
      <c r="L4791" s="13">
        <f t="shared" si="596"/>
        <v>-1.6580000000000048</v>
      </c>
      <c r="M4791" s="53">
        <v>0</v>
      </c>
      <c r="N4791" s="45">
        <f t="shared" si="597"/>
        <v>-1.6580000000000048</v>
      </c>
      <c r="P4791" s="56"/>
    </row>
    <row r="4792" spans="1:16" x14ac:dyDescent="0.2">
      <c r="A4792" s="5">
        <v>45857.458333333336</v>
      </c>
      <c r="B4792" s="10">
        <f t="shared" si="592"/>
        <v>45857</v>
      </c>
      <c r="C4792" s="4">
        <f t="shared" si="599"/>
        <v>0.41666666666666669</v>
      </c>
      <c r="D4792" s="4">
        <f>IF('Kauf Restprofil Los 7'!A4792&lt;&gt;"",IF('Kauf Restprofil Los 7'!A4792&lt;&gt;"",TIME(HOUR('Kauf Restprofil Los 7'!A4792),MINUTE('Kauf Restprofil Los 7'!A4792),SECOND('Kauf Restprofil Los 7'!A4792)),""),"")</f>
        <v>0.45833333333333331</v>
      </c>
      <c r="E4792" s="9">
        <f t="shared" si="598"/>
        <v>11</v>
      </c>
      <c r="F4792">
        <v>20.569388095000001</v>
      </c>
      <c r="G4792" s="12">
        <f t="shared" si="593"/>
        <v>1.714</v>
      </c>
      <c r="H4792" s="18">
        <f t="shared" si="594"/>
        <v>20.568999999999999</v>
      </c>
      <c r="I4792" s="21">
        <v>25.259999999999998</v>
      </c>
      <c r="J4792" s="14">
        <v>25.259999999999998</v>
      </c>
      <c r="K4792" s="14">
        <f t="shared" si="595"/>
        <v>0</v>
      </c>
      <c r="L4792" s="13">
        <f t="shared" si="596"/>
        <v>-4.6909999999999989</v>
      </c>
      <c r="M4792" s="53">
        <v>0</v>
      </c>
      <c r="N4792" s="45">
        <f t="shared" si="597"/>
        <v>-4.6909999999999989</v>
      </c>
      <c r="P4792" s="56"/>
    </row>
    <row r="4793" spans="1:16" x14ac:dyDescent="0.2">
      <c r="A4793" s="5">
        <v>45857.5</v>
      </c>
      <c r="B4793" s="10">
        <f t="shared" si="592"/>
        <v>45857</v>
      </c>
      <c r="C4793" s="4">
        <f t="shared" si="599"/>
        <v>0.45833333333333331</v>
      </c>
      <c r="D4793" s="4">
        <f>IF('Kauf Restprofil Los 7'!A4793&lt;&gt;"",IF('Kauf Restprofil Los 7'!A4793&lt;&gt;"",TIME(HOUR('Kauf Restprofil Los 7'!A4793),MINUTE('Kauf Restprofil Los 7'!A4793),SECOND('Kauf Restprofil Los 7'!A4793)),""),"")</f>
        <v>0.5</v>
      </c>
      <c r="E4793" s="9">
        <f t="shared" si="598"/>
        <v>12</v>
      </c>
      <c r="F4793">
        <v>18.159284872000001</v>
      </c>
      <c r="G4793" s="12">
        <f t="shared" si="593"/>
        <v>1.5129999999999999</v>
      </c>
      <c r="H4793" s="18">
        <f t="shared" si="594"/>
        <v>18.158999999999999</v>
      </c>
      <c r="I4793" s="21">
        <v>25.86</v>
      </c>
      <c r="J4793" s="14">
        <v>25.86</v>
      </c>
      <c r="K4793" s="14">
        <f t="shared" si="595"/>
        <v>0</v>
      </c>
      <c r="L4793" s="13">
        <f t="shared" si="596"/>
        <v>-7.7010000000000005</v>
      </c>
      <c r="M4793" s="53">
        <v>0</v>
      </c>
      <c r="N4793" s="45">
        <f t="shared" si="597"/>
        <v>-7.7010000000000005</v>
      </c>
      <c r="P4793" s="56"/>
    </row>
    <row r="4794" spans="1:16" x14ac:dyDescent="0.2">
      <c r="A4794" s="5">
        <v>45857.541666666664</v>
      </c>
      <c r="B4794" s="10">
        <f t="shared" si="592"/>
        <v>45857</v>
      </c>
      <c r="C4794" s="4">
        <f t="shared" si="599"/>
        <v>0.5</v>
      </c>
      <c r="D4794" s="4">
        <f>IF('Kauf Restprofil Los 7'!A4794&lt;&gt;"",IF('Kauf Restprofil Los 7'!A4794&lt;&gt;"",TIME(HOUR('Kauf Restprofil Los 7'!A4794),MINUTE('Kauf Restprofil Los 7'!A4794),SECOND('Kauf Restprofil Los 7'!A4794)),""),"")</f>
        <v>0.54166666666666663</v>
      </c>
      <c r="E4794" s="9">
        <f t="shared" si="598"/>
        <v>13</v>
      </c>
      <c r="F4794">
        <v>15.339017571999999</v>
      </c>
      <c r="G4794" s="12">
        <f t="shared" si="593"/>
        <v>1.278</v>
      </c>
      <c r="H4794" s="18">
        <f t="shared" si="594"/>
        <v>15.339</v>
      </c>
      <c r="I4794" s="21">
        <v>25.56</v>
      </c>
      <c r="J4794" s="14">
        <v>25.56</v>
      </c>
      <c r="K4794" s="14">
        <f t="shared" si="595"/>
        <v>0</v>
      </c>
      <c r="L4794" s="13">
        <f t="shared" si="596"/>
        <v>-10.220999999999998</v>
      </c>
      <c r="M4794" s="53">
        <v>0</v>
      </c>
      <c r="N4794" s="45">
        <f t="shared" si="597"/>
        <v>-10.220999999999998</v>
      </c>
      <c r="P4794" s="56"/>
    </row>
    <row r="4795" spans="1:16" x14ac:dyDescent="0.2">
      <c r="A4795" s="5">
        <v>45857.583333333336</v>
      </c>
      <c r="B4795" s="10">
        <f t="shared" si="592"/>
        <v>45857</v>
      </c>
      <c r="C4795" s="4">
        <f t="shared" si="599"/>
        <v>0.54166666666666663</v>
      </c>
      <c r="D4795" s="4">
        <f>IF('Kauf Restprofil Los 7'!A4795&lt;&gt;"",IF('Kauf Restprofil Los 7'!A4795&lt;&gt;"",TIME(HOUR('Kauf Restprofil Los 7'!A4795),MINUTE('Kauf Restprofil Los 7'!A4795),SECOND('Kauf Restprofil Los 7'!A4795)),""),"")</f>
        <v>0.58333333333333337</v>
      </c>
      <c r="E4795" s="9">
        <f t="shared" si="598"/>
        <v>14</v>
      </c>
      <c r="F4795">
        <v>12.667229605999999</v>
      </c>
      <c r="G4795" s="12">
        <f t="shared" si="593"/>
        <v>1.056</v>
      </c>
      <c r="H4795" s="18">
        <f t="shared" si="594"/>
        <v>12.667</v>
      </c>
      <c r="I4795" s="21">
        <v>23.22</v>
      </c>
      <c r="J4795" s="14">
        <v>23.22</v>
      </c>
      <c r="K4795" s="14">
        <f t="shared" si="595"/>
        <v>0</v>
      </c>
      <c r="L4795" s="13">
        <f t="shared" si="596"/>
        <v>-10.552999999999999</v>
      </c>
      <c r="M4795" s="53">
        <v>0</v>
      </c>
      <c r="N4795" s="45">
        <f t="shared" si="597"/>
        <v>-10.552999999999999</v>
      </c>
      <c r="P4795" s="56"/>
    </row>
    <row r="4796" spans="1:16" x14ac:dyDescent="0.2">
      <c r="A4796" s="5">
        <v>45857.625</v>
      </c>
      <c r="B4796" s="10">
        <f t="shared" si="592"/>
        <v>45857</v>
      </c>
      <c r="C4796" s="4">
        <f t="shared" si="599"/>
        <v>0.58333333333333337</v>
      </c>
      <c r="D4796" s="4">
        <f>IF('Kauf Restprofil Los 7'!A4796&lt;&gt;"",IF('Kauf Restprofil Los 7'!A4796&lt;&gt;"",TIME(HOUR('Kauf Restprofil Los 7'!A4796),MINUTE('Kauf Restprofil Los 7'!A4796),SECOND('Kauf Restprofil Los 7'!A4796)),""),"")</f>
        <v>0.625</v>
      </c>
      <c r="E4796" s="9">
        <f t="shared" si="598"/>
        <v>15</v>
      </c>
      <c r="F4796">
        <v>12.042183318999999</v>
      </c>
      <c r="G4796" s="12">
        <f t="shared" si="593"/>
        <v>1.004</v>
      </c>
      <c r="H4796" s="18">
        <f t="shared" si="594"/>
        <v>12.042</v>
      </c>
      <c r="I4796" s="21">
        <v>22.56</v>
      </c>
      <c r="J4796" s="14">
        <v>22.56</v>
      </c>
      <c r="K4796" s="14">
        <f t="shared" si="595"/>
        <v>0</v>
      </c>
      <c r="L4796" s="13">
        <f t="shared" si="596"/>
        <v>-10.517999999999999</v>
      </c>
      <c r="M4796" s="53">
        <v>0</v>
      </c>
      <c r="N4796" s="45">
        <f t="shared" si="597"/>
        <v>-10.517999999999999</v>
      </c>
      <c r="P4796" s="56"/>
    </row>
    <row r="4797" spans="1:16" x14ac:dyDescent="0.2">
      <c r="A4797" s="5">
        <v>45857.666666666664</v>
      </c>
      <c r="B4797" s="10">
        <f t="shared" si="592"/>
        <v>45857</v>
      </c>
      <c r="C4797" s="4">
        <f t="shared" si="599"/>
        <v>0.625</v>
      </c>
      <c r="D4797" s="4">
        <f>IF('Kauf Restprofil Los 7'!A4797&lt;&gt;"",IF('Kauf Restprofil Los 7'!A4797&lt;&gt;"",TIME(HOUR('Kauf Restprofil Los 7'!A4797),MINUTE('Kauf Restprofil Los 7'!A4797),SECOND('Kauf Restprofil Los 7'!A4797)),""),"")</f>
        <v>0.66666666666666663</v>
      </c>
      <c r="E4797" s="9">
        <f t="shared" si="598"/>
        <v>16</v>
      </c>
      <c r="F4797">
        <v>13.461589731</v>
      </c>
      <c r="G4797" s="12">
        <f t="shared" si="593"/>
        <v>1.1220000000000001</v>
      </c>
      <c r="H4797" s="18">
        <f t="shared" si="594"/>
        <v>13.462</v>
      </c>
      <c r="I4797" s="21">
        <v>21.66</v>
      </c>
      <c r="J4797" s="14">
        <v>21.66</v>
      </c>
      <c r="K4797" s="14">
        <f t="shared" si="595"/>
        <v>0</v>
      </c>
      <c r="L4797" s="13">
        <f t="shared" si="596"/>
        <v>-8.1980000000000004</v>
      </c>
      <c r="M4797" s="53">
        <v>0</v>
      </c>
      <c r="N4797" s="45">
        <f t="shared" si="597"/>
        <v>-8.1980000000000004</v>
      </c>
      <c r="P4797" s="56"/>
    </row>
    <row r="4798" spans="1:16" x14ac:dyDescent="0.2">
      <c r="A4798" s="5">
        <v>45857.708333333336</v>
      </c>
      <c r="B4798" s="10">
        <f t="shared" si="592"/>
        <v>45857</v>
      </c>
      <c r="C4798" s="4">
        <f t="shared" si="599"/>
        <v>0.66666666666666663</v>
      </c>
      <c r="D4798" s="4">
        <f>IF('Kauf Restprofil Los 7'!A4798&lt;&gt;"",IF('Kauf Restprofil Los 7'!A4798&lt;&gt;"",TIME(HOUR('Kauf Restprofil Los 7'!A4798),MINUTE('Kauf Restprofil Los 7'!A4798),SECOND('Kauf Restprofil Los 7'!A4798)),""),"")</f>
        <v>0.70833333333333337</v>
      </c>
      <c r="E4798" s="9">
        <f t="shared" si="598"/>
        <v>17</v>
      </c>
      <c r="F4798">
        <v>15.86634078</v>
      </c>
      <c r="G4798" s="12">
        <f t="shared" si="593"/>
        <v>1.3220000000000001</v>
      </c>
      <c r="H4798" s="18">
        <f t="shared" si="594"/>
        <v>15.866</v>
      </c>
      <c r="I4798" s="21">
        <v>21.96</v>
      </c>
      <c r="J4798" s="14">
        <v>21.96</v>
      </c>
      <c r="K4798" s="14">
        <f t="shared" si="595"/>
        <v>0</v>
      </c>
      <c r="L4798" s="13">
        <f t="shared" si="596"/>
        <v>-6.0940000000000012</v>
      </c>
      <c r="M4798" s="53">
        <v>0</v>
      </c>
      <c r="N4798" s="45">
        <f t="shared" si="597"/>
        <v>-6.0940000000000012</v>
      </c>
      <c r="P4798" s="56"/>
    </row>
    <row r="4799" spans="1:16" x14ac:dyDescent="0.2">
      <c r="A4799" s="5">
        <v>45857.75</v>
      </c>
      <c r="B4799" s="10">
        <f t="shared" si="592"/>
        <v>45857</v>
      </c>
      <c r="C4799" s="4">
        <f t="shared" si="599"/>
        <v>0.70833333333333337</v>
      </c>
      <c r="D4799" s="4">
        <f>IF('Kauf Restprofil Los 7'!A4799&lt;&gt;"",IF('Kauf Restprofil Los 7'!A4799&lt;&gt;"",TIME(HOUR('Kauf Restprofil Los 7'!A4799),MINUTE('Kauf Restprofil Los 7'!A4799),SECOND('Kauf Restprofil Los 7'!A4799)),""),"")</f>
        <v>0.75</v>
      </c>
      <c r="E4799" s="9">
        <f t="shared" si="598"/>
        <v>18</v>
      </c>
      <c r="F4799">
        <v>19.920976624000001</v>
      </c>
      <c r="G4799" s="12">
        <f t="shared" si="593"/>
        <v>1.66</v>
      </c>
      <c r="H4799" s="18">
        <f t="shared" si="594"/>
        <v>19.920999999999999</v>
      </c>
      <c r="I4799" s="21">
        <v>24</v>
      </c>
      <c r="J4799" s="14">
        <v>24</v>
      </c>
      <c r="K4799" s="14">
        <f t="shared" si="595"/>
        <v>0</v>
      </c>
      <c r="L4799" s="13">
        <f t="shared" si="596"/>
        <v>-4.0790000000000006</v>
      </c>
      <c r="M4799" s="53">
        <v>0</v>
      </c>
      <c r="N4799" s="45">
        <f t="shared" si="597"/>
        <v>-4.0790000000000006</v>
      </c>
      <c r="P4799" s="56"/>
    </row>
    <row r="4800" spans="1:16" x14ac:dyDescent="0.2">
      <c r="A4800" s="5">
        <v>45857.791666666664</v>
      </c>
      <c r="B4800" s="10">
        <f t="shared" si="592"/>
        <v>45857</v>
      </c>
      <c r="C4800" s="4">
        <f t="shared" si="599"/>
        <v>0.75</v>
      </c>
      <c r="D4800" s="4">
        <f>IF('Kauf Restprofil Los 7'!A4800&lt;&gt;"",IF('Kauf Restprofil Los 7'!A4800&lt;&gt;"",TIME(HOUR('Kauf Restprofil Los 7'!A4800),MINUTE('Kauf Restprofil Los 7'!A4800),SECOND('Kauf Restprofil Los 7'!A4800)),""),"")</f>
        <v>0.79166666666666663</v>
      </c>
      <c r="E4800" s="9">
        <f t="shared" si="598"/>
        <v>19</v>
      </c>
      <c r="F4800">
        <v>24.185610958000002</v>
      </c>
      <c r="G4800" s="12">
        <f t="shared" si="593"/>
        <v>2.0150000000000001</v>
      </c>
      <c r="H4800" s="18">
        <f t="shared" si="594"/>
        <v>24.186</v>
      </c>
      <c r="I4800" s="21">
        <v>24.96</v>
      </c>
      <c r="J4800" s="14">
        <v>24.96</v>
      </c>
      <c r="K4800" s="14">
        <f t="shared" si="595"/>
        <v>0</v>
      </c>
      <c r="L4800" s="13">
        <f t="shared" si="596"/>
        <v>-0.77400000000000091</v>
      </c>
      <c r="M4800" s="53">
        <v>0</v>
      </c>
      <c r="N4800" s="45">
        <f t="shared" si="597"/>
        <v>-0.77400000000000091</v>
      </c>
      <c r="P4800" s="56"/>
    </row>
    <row r="4801" spans="1:16" x14ac:dyDescent="0.2">
      <c r="A4801" s="5">
        <v>45857.833333333336</v>
      </c>
      <c r="B4801" s="10">
        <f t="shared" si="592"/>
        <v>45857</v>
      </c>
      <c r="C4801" s="4">
        <f t="shared" si="599"/>
        <v>0.79166666666666663</v>
      </c>
      <c r="D4801" s="4">
        <f>IF('Kauf Restprofil Los 7'!A4801&lt;&gt;"",IF('Kauf Restprofil Los 7'!A4801&lt;&gt;"",TIME(HOUR('Kauf Restprofil Los 7'!A4801),MINUTE('Kauf Restprofil Los 7'!A4801),SECOND('Kauf Restprofil Los 7'!A4801)),""),"")</f>
        <v>0.83333333333333337</v>
      </c>
      <c r="E4801" s="9">
        <f t="shared" si="598"/>
        <v>20</v>
      </c>
      <c r="F4801">
        <v>26.326904611</v>
      </c>
      <c r="G4801" s="12">
        <f t="shared" si="593"/>
        <v>2.194</v>
      </c>
      <c r="H4801" s="18">
        <f t="shared" si="594"/>
        <v>26.327000000000002</v>
      </c>
      <c r="I4801" s="21">
        <v>24.240000000000002</v>
      </c>
      <c r="J4801" s="14">
        <v>24.240000000000002</v>
      </c>
      <c r="K4801" s="14">
        <f t="shared" si="595"/>
        <v>0</v>
      </c>
      <c r="L4801" s="13">
        <f t="shared" si="596"/>
        <v>2.0869999999999997</v>
      </c>
      <c r="M4801" s="53">
        <v>2.0869999999999997</v>
      </c>
      <c r="N4801" s="45">
        <f t="shared" si="597"/>
        <v>0</v>
      </c>
      <c r="P4801" s="56"/>
    </row>
    <row r="4802" spans="1:16" x14ac:dyDescent="0.2">
      <c r="A4802" s="5">
        <v>45857.875</v>
      </c>
      <c r="B4802" s="10">
        <f t="shared" si="592"/>
        <v>45857</v>
      </c>
      <c r="C4802" s="4">
        <f t="shared" si="599"/>
        <v>0.83333333333333337</v>
      </c>
      <c r="D4802" s="4">
        <f>IF('Kauf Restprofil Los 7'!A4802&lt;&gt;"",IF('Kauf Restprofil Los 7'!A4802&lt;&gt;"",TIME(HOUR('Kauf Restprofil Los 7'!A4802),MINUTE('Kauf Restprofil Los 7'!A4802),SECOND('Kauf Restprofil Los 7'!A4802)),""),"")</f>
        <v>0.875</v>
      </c>
      <c r="E4802" s="9">
        <f t="shared" si="598"/>
        <v>21</v>
      </c>
      <c r="F4802">
        <v>26.340792815</v>
      </c>
      <c r="G4802" s="12">
        <f t="shared" si="593"/>
        <v>2.1949999999999998</v>
      </c>
      <c r="H4802" s="18">
        <f t="shared" si="594"/>
        <v>26.341000000000001</v>
      </c>
      <c r="I4802" s="21">
        <v>21.78</v>
      </c>
      <c r="J4802" s="14">
        <v>21.78</v>
      </c>
      <c r="K4802" s="14">
        <f t="shared" si="595"/>
        <v>0</v>
      </c>
      <c r="L4802" s="13">
        <f t="shared" si="596"/>
        <v>4.5609999999999999</v>
      </c>
      <c r="M4802" s="53">
        <v>4.5609999999999999</v>
      </c>
      <c r="N4802" s="45">
        <f t="shared" si="597"/>
        <v>0</v>
      </c>
      <c r="P4802" s="56"/>
    </row>
    <row r="4803" spans="1:16" x14ac:dyDescent="0.2">
      <c r="A4803" s="5">
        <v>45857.916666666664</v>
      </c>
      <c r="B4803" s="10">
        <f t="shared" si="592"/>
        <v>45857</v>
      </c>
      <c r="C4803" s="4">
        <f t="shared" si="599"/>
        <v>0.875</v>
      </c>
      <c r="D4803" s="4">
        <f>IF('Kauf Restprofil Los 7'!A4803&lt;&gt;"",IF('Kauf Restprofil Los 7'!A4803&lt;&gt;"",TIME(HOUR('Kauf Restprofil Los 7'!A4803),MINUTE('Kauf Restprofil Los 7'!A4803),SECOND('Kauf Restprofil Los 7'!A4803)),""),"")</f>
        <v>0.91666666666666663</v>
      </c>
      <c r="E4803" s="9">
        <f t="shared" si="598"/>
        <v>22</v>
      </c>
      <c r="F4803">
        <v>24.245884143000001</v>
      </c>
      <c r="G4803" s="12">
        <f t="shared" si="593"/>
        <v>2.02</v>
      </c>
      <c r="H4803" s="18">
        <f t="shared" si="594"/>
        <v>24.245999999999999</v>
      </c>
      <c r="I4803" s="21">
        <v>20.04</v>
      </c>
      <c r="J4803" s="14">
        <v>20.04</v>
      </c>
      <c r="K4803" s="14">
        <f t="shared" si="595"/>
        <v>0</v>
      </c>
      <c r="L4803" s="13">
        <f t="shared" si="596"/>
        <v>4.2059999999999995</v>
      </c>
      <c r="M4803" s="53">
        <v>4.2059999999999995</v>
      </c>
      <c r="N4803" s="45">
        <f t="shared" si="597"/>
        <v>0</v>
      </c>
      <c r="P4803" s="56"/>
    </row>
    <row r="4804" spans="1:16" x14ac:dyDescent="0.2">
      <c r="A4804" s="5">
        <v>45857.958333333336</v>
      </c>
      <c r="B4804" s="10">
        <f t="shared" si="592"/>
        <v>45857</v>
      </c>
      <c r="C4804" s="4">
        <f t="shared" si="599"/>
        <v>0.91666666666666663</v>
      </c>
      <c r="D4804" s="4">
        <f>IF('Kauf Restprofil Los 7'!A4804&lt;&gt;"",IF('Kauf Restprofil Los 7'!A4804&lt;&gt;"",TIME(HOUR('Kauf Restprofil Los 7'!A4804),MINUTE('Kauf Restprofil Los 7'!A4804),SECOND('Kauf Restprofil Los 7'!A4804)),""),"")</f>
        <v>0.95833333333333337</v>
      </c>
      <c r="E4804" s="9">
        <f t="shared" si="598"/>
        <v>23</v>
      </c>
      <c r="F4804">
        <v>22.148461223000002</v>
      </c>
      <c r="G4804" s="12">
        <f t="shared" si="593"/>
        <v>1.8460000000000001</v>
      </c>
      <c r="H4804" s="18">
        <f t="shared" si="594"/>
        <v>22.148</v>
      </c>
      <c r="I4804" s="21">
        <v>18.72</v>
      </c>
      <c r="J4804" s="14">
        <v>18.72</v>
      </c>
      <c r="K4804" s="14">
        <f t="shared" si="595"/>
        <v>0</v>
      </c>
      <c r="L4804" s="13">
        <f t="shared" si="596"/>
        <v>3.4280000000000008</v>
      </c>
      <c r="M4804" s="53">
        <v>3.4280000000000008</v>
      </c>
      <c r="N4804" s="45">
        <f t="shared" si="597"/>
        <v>0</v>
      </c>
      <c r="P4804" s="56"/>
    </row>
    <row r="4805" spans="1:16" x14ac:dyDescent="0.2">
      <c r="A4805" s="5">
        <v>45858</v>
      </c>
      <c r="B4805" s="10">
        <f t="shared" si="592"/>
        <v>45857</v>
      </c>
      <c r="C4805" s="4">
        <f t="shared" si="599"/>
        <v>0.95833333333333337</v>
      </c>
      <c r="D4805" s="4">
        <f>IF('Kauf Restprofil Los 7'!A4805&lt;&gt;"",IF('Kauf Restprofil Los 7'!A4805&lt;&gt;"",TIME(HOUR('Kauf Restprofil Los 7'!A4805),MINUTE('Kauf Restprofil Los 7'!A4805),SECOND('Kauf Restprofil Los 7'!A4805)),""),"")</f>
        <v>0</v>
      </c>
      <c r="E4805" s="9">
        <f t="shared" si="598"/>
        <v>24</v>
      </c>
      <c r="F4805">
        <v>19.129606579000001</v>
      </c>
      <c r="G4805" s="12">
        <f t="shared" si="593"/>
        <v>1.5940000000000001</v>
      </c>
      <c r="H4805" s="18">
        <f t="shared" si="594"/>
        <v>19.13</v>
      </c>
      <c r="I4805" s="21">
        <v>15.899999999999999</v>
      </c>
      <c r="J4805" s="14">
        <v>15.899999999999999</v>
      </c>
      <c r="K4805" s="14">
        <f t="shared" si="595"/>
        <v>0</v>
      </c>
      <c r="L4805" s="13">
        <f t="shared" si="596"/>
        <v>3.2300000000000004</v>
      </c>
      <c r="M4805" s="53">
        <v>3.2300000000000004</v>
      </c>
      <c r="N4805" s="45">
        <f t="shared" si="597"/>
        <v>0</v>
      </c>
      <c r="P4805" s="56"/>
    </row>
    <row r="4806" spans="1:16" x14ac:dyDescent="0.2">
      <c r="A4806" s="5">
        <v>45858.041666666664</v>
      </c>
      <c r="B4806" s="10">
        <f t="shared" si="592"/>
        <v>45858</v>
      </c>
      <c r="C4806" s="4">
        <f t="shared" si="599"/>
        <v>0</v>
      </c>
      <c r="D4806" s="4">
        <f>IF('Kauf Restprofil Los 7'!A4806&lt;&gt;"",IF('Kauf Restprofil Los 7'!A4806&lt;&gt;"",TIME(HOUR('Kauf Restprofil Los 7'!A4806),MINUTE('Kauf Restprofil Los 7'!A4806),SECOND('Kauf Restprofil Los 7'!A4806)),""),"")</f>
        <v>4.1666666666666664E-2</v>
      </c>
      <c r="E4806" s="9">
        <f t="shared" si="598"/>
        <v>1</v>
      </c>
      <c r="F4806">
        <v>16.536943577999999</v>
      </c>
      <c r="G4806" s="12">
        <f t="shared" si="593"/>
        <v>1.3779999999999999</v>
      </c>
      <c r="H4806" s="18">
        <f t="shared" si="594"/>
        <v>16.536999999999999</v>
      </c>
      <c r="I4806" s="21">
        <v>13.200000000000001</v>
      </c>
      <c r="J4806" s="14">
        <v>13.200000000000001</v>
      </c>
      <c r="K4806" s="14">
        <f t="shared" si="595"/>
        <v>0</v>
      </c>
      <c r="L4806" s="13">
        <f t="shared" si="596"/>
        <v>3.336999999999998</v>
      </c>
      <c r="M4806" s="53">
        <v>3.336999999999998</v>
      </c>
      <c r="N4806" s="45">
        <f t="shared" si="597"/>
        <v>0</v>
      </c>
      <c r="P4806" s="56"/>
    </row>
    <row r="4807" spans="1:16" x14ac:dyDescent="0.2">
      <c r="A4807" s="5">
        <v>45858.083333333336</v>
      </c>
      <c r="B4807" s="10">
        <f t="shared" si="592"/>
        <v>45858</v>
      </c>
      <c r="C4807" s="4">
        <f t="shared" si="599"/>
        <v>4.1666666666666664E-2</v>
      </c>
      <c r="D4807" s="4">
        <f>IF('Kauf Restprofil Los 7'!A4807&lt;&gt;"",IF('Kauf Restprofil Los 7'!A4807&lt;&gt;"",TIME(HOUR('Kauf Restprofil Los 7'!A4807),MINUTE('Kauf Restprofil Los 7'!A4807),SECOND('Kauf Restprofil Los 7'!A4807)),""),"")</f>
        <v>8.3333333333333329E-2</v>
      </c>
      <c r="E4807" s="9">
        <f t="shared" si="598"/>
        <v>2</v>
      </c>
      <c r="F4807">
        <v>15.312584578999999</v>
      </c>
      <c r="G4807" s="12">
        <f t="shared" si="593"/>
        <v>1.276</v>
      </c>
      <c r="H4807" s="18">
        <f t="shared" si="594"/>
        <v>15.313000000000001</v>
      </c>
      <c r="I4807" s="21">
        <v>11.82</v>
      </c>
      <c r="J4807" s="14">
        <v>11.82</v>
      </c>
      <c r="K4807" s="14">
        <f t="shared" si="595"/>
        <v>0</v>
      </c>
      <c r="L4807" s="13">
        <f t="shared" si="596"/>
        <v>3.4930000000000003</v>
      </c>
      <c r="M4807" s="53">
        <v>3.4930000000000003</v>
      </c>
      <c r="N4807" s="45">
        <f t="shared" si="597"/>
        <v>0</v>
      </c>
      <c r="P4807" s="56"/>
    </row>
    <row r="4808" spans="1:16" x14ac:dyDescent="0.2">
      <c r="A4808" s="5">
        <v>45858.125</v>
      </c>
      <c r="B4808" s="10">
        <f t="shared" ref="B4808:B4871" si="600">IF(A4808&lt;&gt;"",IF(E4808=24,B4807,DATE(YEAR(A4808),MONTH(A4808),DAY(A4808))),"")</f>
        <v>45858</v>
      </c>
      <c r="C4808" s="4">
        <f t="shared" si="599"/>
        <v>8.3333333333333329E-2</v>
      </c>
      <c r="D4808" s="4">
        <f>IF('Kauf Restprofil Los 7'!A4808&lt;&gt;"",IF('Kauf Restprofil Los 7'!A4808&lt;&gt;"",TIME(HOUR('Kauf Restprofil Los 7'!A4808),MINUTE('Kauf Restprofil Los 7'!A4808),SECOND('Kauf Restprofil Los 7'!A4808)),""),"")</f>
        <v>0.125</v>
      </c>
      <c r="E4808" s="9">
        <f t="shared" si="598"/>
        <v>3</v>
      </c>
      <c r="F4808">
        <v>14.474181544</v>
      </c>
      <c r="G4808" s="12">
        <f t="shared" ref="G4808:G4871" si="601">ROUND(F4808/$H$5,3)</f>
        <v>1.206</v>
      </c>
      <c r="H4808" s="18">
        <f t="shared" ref="H4808:H4871" si="602">ROUND(F4808,3)</f>
        <v>14.474</v>
      </c>
      <c r="I4808" s="21">
        <v>11.16</v>
      </c>
      <c r="J4808" s="14">
        <v>11.16</v>
      </c>
      <c r="K4808" s="14">
        <f t="shared" ref="K4808:K4871" si="603">J4808-I4808</f>
        <v>0</v>
      </c>
      <c r="L4808" s="13">
        <f t="shared" ref="L4808:L4871" si="604">H4808-I4808</f>
        <v>3.3140000000000001</v>
      </c>
      <c r="M4808" s="53">
        <v>3.3140000000000001</v>
      </c>
      <c r="N4808" s="45">
        <f t="shared" ref="N4808:N4871" si="605">IF(L4808&lt;0,L4808,0)</f>
        <v>0</v>
      </c>
      <c r="P4808" s="56"/>
    </row>
    <row r="4809" spans="1:16" x14ac:dyDescent="0.2">
      <c r="A4809" s="5">
        <v>45858.166666666664</v>
      </c>
      <c r="B4809" s="10">
        <f t="shared" si="600"/>
        <v>45858</v>
      </c>
      <c r="C4809" s="4">
        <f t="shared" si="599"/>
        <v>0.125</v>
      </c>
      <c r="D4809" s="4">
        <f>IF('Kauf Restprofil Los 7'!A4809&lt;&gt;"",IF('Kauf Restprofil Los 7'!A4809&lt;&gt;"",TIME(HOUR('Kauf Restprofil Los 7'!A4809),MINUTE('Kauf Restprofil Los 7'!A4809),SECOND('Kauf Restprofil Los 7'!A4809)),""),"")</f>
        <v>0.16666666666666666</v>
      </c>
      <c r="E4809" s="9">
        <f t="shared" ref="E4809:E4872" si="606">IF(A4809&lt;&gt;"",IF(HOUR(A4809)=0,24,HOUR(A4809)),"")</f>
        <v>4</v>
      </c>
      <c r="F4809">
        <v>13.843402297000001</v>
      </c>
      <c r="G4809" s="12">
        <f t="shared" si="601"/>
        <v>1.1539999999999999</v>
      </c>
      <c r="H4809" s="18">
        <f t="shared" si="602"/>
        <v>13.843</v>
      </c>
      <c r="I4809" s="21">
        <v>11.16</v>
      </c>
      <c r="J4809" s="14">
        <v>11.16</v>
      </c>
      <c r="K4809" s="14">
        <f t="shared" si="603"/>
        <v>0</v>
      </c>
      <c r="L4809" s="13">
        <f t="shared" si="604"/>
        <v>2.6829999999999998</v>
      </c>
      <c r="M4809" s="53">
        <v>2.6829999999999998</v>
      </c>
      <c r="N4809" s="45">
        <f t="shared" si="605"/>
        <v>0</v>
      </c>
      <c r="P4809" s="56"/>
    </row>
    <row r="4810" spans="1:16" x14ac:dyDescent="0.2">
      <c r="A4810" s="5">
        <v>45858.208333333336</v>
      </c>
      <c r="B4810" s="10">
        <f t="shared" si="600"/>
        <v>45858</v>
      </c>
      <c r="C4810" s="4">
        <f t="shared" ref="C4810:C4873" si="607">D4809</f>
        <v>0.16666666666666666</v>
      </c>
      <c r="D4810" s="4">
        <f>IF('Kauf Restprofil Los 7'!A4810&lt;&gt;"",IF('Kauf Restprofil Los 7'!A4810&lt;&gt;"",TIME(HOUR('Kauf Restprofil Los 7'!A4810),MINUTE('Kauf Restprofil Los 7'!A4810),SECOND('Kauf Restprofil Los 7'!A4810)),""),"")</f>
        <v>0.20833333333333334</v>
      </c>
      <c r="E4810" s="9">
        <f t="shared" si="606"/>
        <v>5</v>
      </c>
      <c r="F4810">
        <v>13.68707496</v>
      </c>
      <c r="G4810" s="12">
        <f t="shared" si="601"/>
        <v>1.141</v>
      </c>
      <c r="H4810" s="18">
        <f t="shared" si="602"/>
        <v>13.686999999999999</v>
      </c>
      <c r="I4810" s="21">
        <v>11.22</v>
      </c>
      <c r="J4810" s="14">
        <v>11.22</v>
      </c>
      <c r="K4810" s="14">
        <f t="shared" si="603"/>
        <v>0</v>
      </c>
      <c r="L4810" s="13">
        <f t="shared" si="604"/>
        <v>2.4669999999999987</v>
      </c>
      <c r="M4810" s="53">
        <v>2.4669999999999987</v>
      </c>
      <c r="N4810" s="45">
        <f t="shared" si="605"/>
        <v>0</v>
      </c>
      <c r="P4810" s="56"/>
    </row>
    <row r="4811" spans="1:16" x14ac:dyDescent="0.2">
      <c r="A4811" s="5">
        <v>45858.25</v>
      </c>
      <c r="B4811" s="10">
        <f t="shared" si="600"/>
        <v>45858</v>
      </c>
      <c r="C4811" s="4">
        <f t="shared" si="607"/>
        <v>0.20833333333333334</v>
      </c>
      <c r="D4811" s="4">
        <f>IF('Kauf Restprofil Los 7'!A4811&lt;&gt;"",IF('Kauf Restprofil Los 7'!A4811&lt;&gt;"",TIME(HOUR('Kauf Restprofil Los 7'!A4811),MINUTE('Kauf Restprofil Los 7'!A4811),SECOND('Kauf Restprofil Los 7'!A4811)),""),"")</f>
        <v>0.25</v>
      </c>
      <c r="E4811" s="9">
        <f t="shared" si="606"/>
        <v>6</v>
      </c>
      <c r="F4811">
        <v>13.835579937</v>
      </c>
      <c r="G4811" s="12">
        <f t="shared" si="601"/>
        <v>1.153</v>
      </c>
      <c r="H4811" s="18">
        <f t="shared" si="602"/>
        <v>13.836</v>
      </c>
      <c r="I4811" s="21">
        <v>11.28</v>
      </c>
      <c r="J4811" s="14">
        <v>11.28</v>
      </c>
      <c r="K4811" s="14">
        <f t="shared" si="603"/>
        <v>0</v>
      </c>
      <c r="L4811" s="13">
        <f t="shared" si="604"/>
        <v>2.5560000000000009</v>
      </c>
      <c r="M4811" s="53">
        <v>2.5560000000000009</v>
      </c>
      <c r="N4811" s="45">
        <f t="shared" si="605"/>
        <v>0</v>
      </c>
      <c r="P4811" s="56"/>
    </row>
    <row r="4812" spans="1:16" x14ac:dyDescent="0.2">
      <c r="A4812" s="5">
        <v>45858.291666666664</v>
      </c>
      <c r="B4812" s="10">
        <f t="shared" si="600"/>
        <v>45858</v>
      </c>
      <c r="C4812" s="4">
        <f t="shared" si="607"/>
        <v>0.25</v>
      </c>
      <c r="D4812" s="4">
        <f>IF('Kauf Restprofil Los 7'!A4812&lt;&gt;"",IF('Kauf Restprofil Los 7'!A4812&lt;&gt;"",TIME(HOUR('Kauf Restprofil Los 7'!A4812),MINUTE('Kauf Restprofil Los 7'!A4812),SECOND('Kauf Restprofil Los 7'!A4812)),""),"")</f>
        <v>0.29166666666666669</v>
      </c>
      <c r="E4812" s="9">
        <f t="shared" si="606"/>
        <v>7</v>
      </c>
      <c r="F4812">
        <v>14.576136167</v>
      </c>
      <c r="G4812" s="12">
        <f t="shared" si="601"/>
        <v>1.2150000000000001</v>
      </c>
      <c r="H4812" s="18">
        <f t="shared" si="602"/>
        <v>14.576000000000001</v>
      </c>
      <c r="I4812" s="21">
        <v>12.48</v>
      </c>
      <c r="J4812" s="14">
        <v>12.48</v>
      </c>
      <c r="K4812" s="14">
        <f t="shared" si="603"/>
        <v>0</v>
      </c>
      <c r="L4812" s="13">
        <f t="shared" si="604"/>
        <v>2.0960000000000001</v>
      </c>
      <c r="M4812" s="53">
        <v>2.0960000000000001</v>
      </c>
      <c r="N4812" s="45">
        <f t="shared" si="605"/>
        <v>0</v>
      </c>
      <c r="P4812" s="56"/>
    </row>
    <row r="4813" spans="1:16" x14ac:dyDescent="0.2">
      <c r="A4813" s="5">
        <v>45858.333333333336</v>
      </c>
      <c r="B4813" s="10">
        <f t="shared" si="600"/>
        <v>45858</v>
      </c>
      <c r="C4813" s="4">
        <f t="shared" si="607"/>
        <v>0.29166666666666669</v>
      </c>
      <c r="D4813" s="4">
        <f>IF('Kauf Restprofil Los 7'!A4813&lt;&gt;"",IF('Kauf Restprofil Los 7'!A4813&lt;&gt;"",TIME(HOUR('Kauf Restprofil Los 7'!A4813),MINUTE('Kauf Restprofil Los 7'!A4813),SECOND('Kauf Restprofil Los 7'!A4813)),""),"")</f>
        <v>0.33333333333333331</v>
      </c>
      <c r="E4813" s="9">
        <f t="shared" si="606"/>
        <v>8</v>
      </c>
      <c r="F4813">
        <v>16.644137985</v>
      </c>
      <c r="G4813" s="12">
        <f t="shared" si="601"/>
        <v>1.387</v>
      </c>
      <c r="H4813" s="18">
        <f t="shared" si="602"/>
        <v>16.643999999999998</v>
      </c>
      <c r="I4813" s="21">
        <v>14.22</v>
      </c>
      <c r="J4813" s="14">
        <v>14.22</v>
      </c>
      <c r="K4813" s="14">
        <f t="shared" si="603"/>
        <v>0</v>
      </c>
      <c r="L4813" s="13">
        <f t="shared" si="604"/>
        <v>2.4239999999999977</v>
      </c>
      <c r="M4813" s="53">
        <v>2.4239999999999977</v>
      </c>
      <c r="N4813" s="45">
        <f t="shared" si="605"/>
        <v>0</v>
      </c>
      <c r="P4813" s="56"/>
    </row>
    <row r="4814" spans="1:16" x14ac:dyDescent="0.2">
      <c r="A4814" s="5">
        <v>45858.375</v>
      </c>
      <c r="B4814" s="10">
        <f t="shared" si="600"/>
        <v>45858</v>
      </c>
      <c r="C4814" s="4">
        <f t="shared" si="607"/>
        <v>0.33333333333333331</v>
      </c>
      <c r="D4814" s="4">
        <f>IF('Kauf Restprofil Los 7'!A4814&lt;&gt;"",IF('Kauf Restprofil Los 7'!A4814&lt;&gt;"",TIME(HOUR('Kauf Restprofil Los 7'!A4814),MINUTE('Kauf Restprofil Los 7'!A4814),SECOND('Kauf Restprofil Los 7'!A4814)),""),"")</f>
        <v>0.375</v>
      </c>
      <c r="E4814" s="9">
        <f t="shared" si="606"/>
        <v>9</v>
      </c>
      <c r="F4814">
        <v>19.189142721</v>
      </c>
      <c r="G4814" s="12">
        <f t="shared" si="601"/>
        <v>1.599</v>
      </c>
      <c r="H4814" s="18">
        <f t="shared" si="602"/>
        <v>19.189</v>
      </c>
      <c r="I4814" s="21">
        <v>17.100000000000001</v>
      </c>
      <c r="J4814" s="14">
        <v>17.100000000000001</v>
      </c>
      <c r="K4814" s="14">
        <f t="shared" si="603"/>
        <v>0</v>
      </c>
      <c r="L4814" s="13">
        <f t="shared" si="604"/>
        <v>2.0889999999999986</v>
      </c>
      <c r="M4814" s="53">
        <v>2.0889999999999986</v>
      </c>
      <c r="N4814" s="45">
        <f t="shared" si="605"/>
        <v>0</v>
      </c>
      <c r="P4814" s="56"/>
    </row>
    <row r="4815" spans="1:16" x14ac:dyDescent="0.2">
      <c r="A4815" s="5">
        <v>45858.416666666664</v>
      </c>
      <c r="B4815" s="10">
        <f t="shared" si="600"/>
        <v>45858</v>
      </c>
      <c r="C4815" s="4">
        <f t="shared" si="607"/>
        <v>0.375</v>
      </c>
      <c r="D4815" s="4">
        <f>IF('Kauf Restprofil Los 7'!A4815&lt;&gt;"",IF('Kauf Restprofil Los 7'!A4815&lt;&gt;"",TIME(HOUR('Kauf Restprofil Los 7'!A4815),MINUTE('Kauf Restprofil Los 7'!A4815),SECOND('Kauf Restprofil Los 7'!A4815)),""),"")</f>
        <v>0.41666666666666669</v>
      </c>
      <c r="E4815" s="9">
        <f t="shared" si="606"/>
        <v>10</v>
      </c>
      <c r="F4815">
        <v>20.305354285</v>
      </c>
      <c r="G4815" s="12">
        <f t="shared" si="601"/>
        <v>1.6919999999999999</v>
      </c>
      <c r="H4815" s="18">
        <f t="shared" si="602"/>
        <v>20.305</v>
      </c>
      <c r="I4815" s="21">
        <v>19.740000000000002</v>
      </c>
      <c r="J4815" s="14">
        <v>19.740000000000002</v>
      </c>
      <c r="K4815" s="14">
        <f t="shared" si="603"/>
        <v>0</v>
      </c>
      <c r="L4815" s="13">
        <f t="shared" si="604"/>
        <v>0.56499999999999773</v>
      </c>
      <c r="M4815" s="53">
        <v>0.56499999999999773</v>
      </c>
      <c r="N4815" s="45">
        <f t="shared" si="605"/>
        <v>0</v>
      </c>
      <c r="P4815" s="56"/>
    </row>
    <row r="4816" spans="1:16" x14ac:dyDescent="0.2">
      <c r="A4816" s="5">
        <v>45858.458333333336</v>
      </c>
      <c r="B4816" s="10">
        <f t="shared" si="600"/>
        <v>45858</v>
      </c>
      <c r="C4816" s="4">
        <f t="shared" si="607"/>
        <v>0.41666666666666669</v>
      </c>
      <c r="D4816" s="4">
        <f>IF('Kauf Restprofil Los 7'!A4816&lt;&gt;"",IF('Kauf Restprofil Los 7'!A4816&lt;&gt;"",TIME(HOUR('Kauf Restprofil Los 7'!A4816),MINUTE('Kauf Restprofil Los 7'!A4816),SECOND('Kauf Restprofil Los 7'!A4816)),""),"")</f>
        <v>0.45833333333333331</v>
      </c>
      <c r="E4816" s="9">
        <f t="shared" si="606"/>
        <v>11</v>
      </c>
      <c r="F4816">
        <v>18.671743699</v>
      </c>
      <c r="G4816" s="12">
        <f t="shared" si="601"/>
        <v>1.556</v>
      </c>
      <c r="H4816" s="18">
        <f t="shared" si="602"/>
        <v>18.672000000000001</v>
      </c>
      <c r="I4816" s="21">
        <v>20.700000000000003</v>
      </c>
      <c r="J4816" s="14">
        <v>20.700000000000003</v>
      </c>
      <c r="K4816" s="14">
        <f t="shared" si="603"/>
        <v>0</v>
      </c>
      <c r="L4816" s="13">
        <f t="shared" si="604"/>
        <v>-2.0280000000000022</v>
      </c>
      <c r="M4816" s="53">
        <v>0</v>
      </c>
      <c r="N4816" s="45">
        <f t="shared" si="605"/>
        <v>-2.0280000000000022</v>
      </c>
      <c r="P4816" s="56"/>
    </row>
    <row r="4817" spans="1:16" x14ac:dyDescent="0.2">
      <c r="A4817" s="5">
        <v>45858.5</v>
      </c>
      <c r="B4817" s="10">
        <f t="shared" si="600"/>
        <v>45858</v>
      </c>
      <c r="C4817" s="4">
        <f t="shared" si="607"/>
        <v>0.45833333333333331</v>
      </c>
      <c r="D4817" s="4">
        <f>IF('Kauf Restprofil Los 7'!A4817&lt;&gt;"",IF('Kauf Restprofil Los 7'!A4817&lt;&gt;"",TIME(HOUR('Kauf Restprofil Los 7'!A4817),MINUTE('Kauf Restprofil Los 7'!A4817),SECOND('Kauf Restprofil Los 7'!A4817)),""),"")</f>
        <v>0.5</v>
      </c>
      <c r="E4817" s="9">
        <f t="shared" si="606"/>
        <v>12</v>
      </c>
      <c r="F4817">
        <v>17.946769056000001</v>
      </c>
      <c r="G4817" s="12">
        <f t="shared" si="601"/>
        <v>1.496</v>
      </c>
      <c r="H4817" s="18">
        <f t="shared" si="602"/>
        <v>17.946999999999999</v>
      </c>
      <c r="I4817" s="21">
        <v>22.259999999999998</v>
      </c>
      <c r="J4817" s="14">
        <v>22.259999999999998</v>
      </c>
      <c r="K4817" s="14">
        <f t="shared" si="603"/>
        <v>0</v>
      </c>
      <c r="L4817" s="13">
        <f t="shared" si="604"/>
        <v>-4.3129999999999988</v>
      </c>
      <c r="M4817" s="53">
        <v>0</v>
      </c>
      <c r="N4817" s="45">
        <f t="shared" si="605"/>
        <v>-4.3129999999999988</v>
      </c>
      <c r="P4817" s="56"/>
    </row>
    <row r="4818" spans="1:16" x14ac:dyDescent="0.2">
      <c r="A4818" s="5">
        <v>45858.541666666664</v>
      </c>
      <c r="B4818" s="10">
        <f t="shared" si="600"/>
        <v>45858</v>
      </c>
      <c r="C4818" s="4">
        <f t="shared" si="607"/>
        <v>0.5</v>
      </c>
      <c r="D4818" s="4">
        <f>IF('Kauf Restprofil Los 7'!A4818&lt;&gt;"",IF('Kauf Restprofil Los 7'!A4818&lt;&gt;"",TIME(HOUR('Kauf Restprofil Los 7'!A4818),MINUTE('Kauf Restprofil Los 7'!A4818),SECOND('Kauf Restprofil Los 7'!A4818)),""),"")</f>
        <v>0.54166666666666663</v>
      </c>
      <c r="E4818" s="9">
        <f t="shared" si="606"/>
        <v>13</v>
      </c>
      <c r="F4818">
        <v>18.148784658</v>
      </c>
      <c r="G4818" s="12">
        <f t="shared" si="601"/>
        <v>1.512</v>
      </c>
      <c r="H4818" s="18">
        <f t="shared" si="602"/>
        <v>18.149000000000001</v>
      </c>
      <c r="I4818" s="21">
        <v>21.299999999999997</v>
      </c>
      <c r="J4818" s="14">
        <v>21.299999999999997</v>
      </c>
      <c r="K4818" s="14">
        <f t="shared" si="603"/>
        <v>0</v>
      </c>
      <c r="L4818" s="13">
        <f t="shared" si="604"/>
        <v>-3.1509999999999962</v>
      </c>
      <c r="M4818" s="53">
        <v>0</v>
      </c>
      <c r="N4818" s="45">
        <f t="shared" si="605"/>
        <v>-3.1509999999999962</v>
      </c>
      <c r="P4818" s="56"/>
    </row>
    <row r="4819" spans="1:16" x14ac:dyDescent="0.2">
      <c r="A4819" s="5">
        <v>45858.583333333336</v>
      </c>
      <c r="B4819" s="10">
        <f t="shared" si="600"/>
        <v>45858</v>
      </c>
      <c r="C4819" s="4">
        <f t="shared" si="607"/>
        <v>0.54166666666666663</v>
      </c>
      <c r="D4819" s="4">
        <f>IF('Kauf Restprofil Los 7'!A4819&lt;&gt;"",IF('Kauf Restprofil Los 7'!A4819&lt;&gt;"",TIME(HOUR('Kauf Restprofil Los 7'!A4819),MINUTE('Kauf Restprofil Los 7'!A4819),SECOND('Kauf Restprofil Los 7'!A4819)),""),"")</f>
        <v>0.58333333333333337</v>
      </c>
      <c r="E4819" s="9">
        <f t="shared" si="606"/>
        <v>14</v>
      </c>
      <c r="F4819">
        <v>18.522995688999998</v>
      </c>
      <c r="G4819" s="12">
        <f t="shared" si="601"/>
        <v>1.544</v>
      </c>
      <c r="H4819" s="18">
        <f t="shared" si="602"/>
        <v>18.523</v>
      </c>
      <c r="I4819" s="21">
        <v>18.899999999999999</v>
      </c>
      <c r="J4819" s="14">
        <v>18.899999999999999</v>
      </c>
      <c r="K4819" s="14">
        <f t="shared" si="603"/>
        <v>0</v>
      </c>
      <c r="L4819" s="13">
        <f t="shared" si="604"/>
        <v>-0.37699999999999889</v>
      </c>
      <c r="M4819" s="53">
        <v>0</v>
      </c>
      <c r="N4819" s="45">
        <f t="shared" si="605"/>
        <v>-0.37699999999999889</v>
      </c>
      <c r="P4819" s="56"/>
    </row>
    <row r="4820" spans="1:16" x14ac:dyDescent="0.2">
      <c r="A4820" s="5">
        <v>45858.625</v>
      </c>
      <c r="B4820" s="10">
        <f t="shared" si="600"/>
        <v>45858</v>
      </c>
      <c r="C4820" s="4">
        <f t="shared" si="607"/>
        <v>0.58333333333333337</v>
      </c>
      <c r="D4820" s="4">
        <f>IF('Kauf Restprofil Los 7'!A4820&lt;&gt;"",IF('Kauf Restprofil Los 7'!A4820&lt;&gt;"",TIME(HOUR('Kauf Restprofil Los 7'!A4820),MINUTE('Kauf Restprofil Los 7'!A4820),SECOND('Kauf Restprofil Los 7'!A4820)),""),"")</f>
        <v>0.625</v>
      </c>
      <c r="E4820" s="9">
        <f t="shared" si="606"/>
        <v>15</v>
      </c>
      <c r="F4820">
        <v>19.166986047999998</v>
      </c>
      <c r="G4820" s="12">
        <f t="shared" si="601"/>
        <v>1.597</v>
      </c>
      <c r="H4820" s="18">
        <f t="shared" si="602"/>
        <v>19.167000000000002</v>
      </c>
      <c r="I4820" s="21">
        <v>16.86</v>
      </c>
      <c r="J4820" s="14">
        <v>16.86</v>
      </c>
      <c r="K4820" s="14">
        <f t="shared" si="603"/>
        <v>0</v>
      </c>
      <c r="L4820" s="13">
        <f t="shared" si="604"/>
        <v>2.3070000000000022</v>
      </c>
      <c r="M4820" s="53">
        <v>2.3070000000000022</v>
      </c>
      <c r="N4820" s="45">
        <f t="shared" si="605"/>
        <v>0</v>
      </c>
      <c r="P4820" s="56"/>
    </row>
    <row r="4821" spans="1:16" x14ac:dyDescent="0.2">
      <c r="A4821" s="5">
        <v>45858.666666666664</v>
      </c>
      <c r="B4821" s="10">
        <f t="shared" si="600"/>
        <v>45858</v>
      </c>
      <c r="C4821" s="4">
        <f t="shared" si="607"/>
        <v>0.625</v>
      </c>
      <c r="D4821" s="4">
        <f>IF('Kauf Restprofil Los 7'!A4821&lt;&gt;"",IF('Kauf Restprofil Los 7'!A4821&lt;&gt;"",TIME(HOUR('Kauf Restprofil Los 7'!A4821),MINUTE('Kauf Restprofil Los 7'!A4821),SECOND('Kauf Restprofil Los 7'!A4821)),""),"")</f>
        <v>0.66666666666666663</v>
      </c>
      <c r="E4821" s="9">
        <f t="shared" si="606"/>
        <v>16</v>
      </c>
      <c r="F4821">
        <v>19.671613233999999</v>
      </c>
      <c r="G4821" s="12">
        <f t="shared" si="601"/>
        <v>1.639</v>
      </c>
      <c r="H4821" s="18">
        <f t="shared" si="602"/>
        <v>19.672000000000001</v>
      </c>
      <c r="I4821" s="21">
        <v>15.899999999999999</v>
      </c>
      <c r="J4821" s="14">
        <v>15.899999999999999</v>
      </c>
      <c r="K4821" s="14">
        <f t="shared" si="603"/>
        <v>0</v>
      </c>
      <c r="L4821" s="13">
        <f t="shared" si="604"/>
        <v>3.772000000000002</v>
      </c>
      <c r="M4821" s="53">
        <v>3.772000000000002</v>
      </c>
      <c r="N4821" s="45">
        <f t="shared" si="605"/>
        <v>0</v>
      </c>
      <c r="P4821" s="56"/>
    </row>
    <row r="4822" spans="1:16" x14ac:dyDescent="0.2">
      <c r="A4822" s="5">
        <v>45858.708333333336</v>
      </c>
      <c r="B4822" s="10">
        <f t="shared" si="600"/>
        <v>45858</v>
      </c>
      <c r="C4822" s="4">
        <f t="shared" si="607"/>
        <v>0.66666666666666663</v>
      </c>
      <c r="D4822" s="4">
        <f>IF('Kauf Restprofil Los 7'!A4822&lt;&gt;"",IF('Kauf Restprofil Los 7'!A4822&lt;&gt;"",TIME(HOUR('Kauf Restprofil Los 7'!A4822),MINUTE('Kauf Restprofil Los 7'!A4822),SECOND('Kauf Restprofil Los 7'!A4822)),""),"")</f>
        <v>0.70833333333333337</v>
      </c>
      <c r="E4822" s="9">
        <f t="shared" si="606"/>
        <v>17</v>
      </c>
      <c r="F4822">
        <v>22.454949609</v>
      </c>
      <c r="G4822" s="12">
        <f t="shared" si="601"/>
        <v>1.871</v>
      </c>
      <c r="H4822" s="18">
        <f t="shared" si="602"/>
        <v>22.454999999999998</v>
      </c>
      <c r="I4822" s="21">
        <v>16.919999999999998</v>
      </c>
      <c r="J4822" s="14">
        <v>16.919999999999998</v>
      </c>
      <c r="K4822" s="14">
        <f t="shared" si="603"/>
        <v>0</v>
      </c>
      <c r="L4822" s="13">
        <f t="shared" si="604"/>
        <v>5.5350000000000001</v>
      </c>
      <c r="M4822" s="53">
        <v>5.5350000000000001</v>
      </c>
      <c r="N4822" s="45">
        <f t="shared" si="605"/>
        <v>0</v>
      </c>
      <c r="P4822" s="56"/>
    </row>
    <row r="4823" spans="1:16" x14ac:dyDescent="0.2">
      <c r="A4823" s="5">
        <v>45858.75</v>
      </c>
      <c r="B4823" s="10">
        <f t="shared" si="600"/>
        <v>45858</v>
      </c>
      <c r="C4823" s="4">
        <f t="shared" si="607"/>
        <v>0.70833333333333337</v>
      </c>
      <c r="D4823" s="4">
        <f>IF('Kauf Restprofil Los 7'!A4823&lt;&gt;"",IF('Kauf Restprofil Los 7'!A4823&lt;&gt;"",TIME(HOUR('Kauf Restprofil Los 7'!A4823),MINUTE('Kauf Restprofil Los 7'!A4823),SECOND('Kauf Restprofil Los 7'!A4823)),""),"")</f>
        <v>0.75</v>
      </c>
      <c r="E4823" s="9">
        <f t="shared" si="606"/>
        <v>18</v>
      </c>
      <c r="F4823">
        <v>26.916964365999998</v>
      </c>
      <c r="G4823" s="12">
        <f t="shared" si="601"/>
        <v>2.2429999999999999</v>
      </c>
      <c r="H4823" s="18">
        <f t="shared" si="602"/>
        <v>26.917000000000002</v>
      </c>
      <c r="I4823" s="21">
        <v>19.740000000000002</v>
      </c>
      <c r="J4823" s="14">
        <v>19.740000000000002</v>
      </c>
      <c r="K4823" s="14">
        <f t="shared" si="603"/>
        <v>0</v>
      </c>
      <c r="L4823" s="13">
        <f t="shared" si="604"/>
        <v>7.1769999999999996</v>
      </c>
      <c r="M4823" s="53">
        <v>7.1769999999999996</v>
      </c>
      <c r="N4823" s="45">
        <f t="shared" si="605"/>
        <v>0</v>
      </c>
      <c r="P4823" s="56"/>
    </row>
    <row r="4824" spans="1:16" x14ac:dyDescent="0.2">
      <c r="A4824" s="5">
        <v>45858.791666666664</v>
      </c>
      <c r="B4824" s="10">
        <f t="shared" si="600"/>
        <v>45858</v>
      </c>
      <c r="C4824" s="4">
        <f t="shared" si="607"/>
        <v>0.75</v>
      </c>
      <c r="D4824" s="4">
        <f>IF('Kauf Restprofil Los 7'!A4824&lt;&gt;"",IF('Kauf Restprofil Los 7'!A4824&lt;&gt;"",TIME(HOUR('Kauf Restprofil Los 7'!A4824),MINUTE('Kauf Restprofil Los 7'!A4824),SECOND('Kauf Restprofil Los 7'!A4824)),""),"")</f>
        <v>0.79166666666666663</v>
      </c>
      <c r="E4824" s="9">
        <f t="shared" si="606"/>
        <v>19</v>
      </c>
      <c r="F4824">
        <v>29.180028064999998</v>
      </c>
      <c r="G4824" s="12">
        <f t="shared" si="601"/>
        <v>2.4319999999999999</v>
      </c>
      <c r="H4824" s="18">
        <f t="shared" si="602"/>
        <v>29.18</v>
      </c>
      <c r="I4824" s="21">
        <v>23.94</v>
      </c>
      <c r="J4824" s="14">
        <v>23.94</v>
      </c>
      <c r="K4824" s="14">
        <f t="shared" si="603"/>
        <v>0</v>
      </c>
      <c r="L4824" s="13">
        <f t="shared" si="604"/>
        <v>5.2399999999999984</v>
      </c>
      <c r="M4824" s="53">
        <v>5.2399999999999984</v>
      </c>
      <c r="N4824" s="45">
        <f t="shared" si="605"/>
        <v>0</v>
      </c>
      <c r="P4824" s="56"/>
    </row>
    <row r="4825" spans="1:16" x14ac:dyDescent="0.2">
      <c r="A4825" s="5">
        <v>45858.833333333336</v>
      </c>
      <c r="B4825" s="10">
        <f t="shared" si="600"/>
        <v>45858</v>
      </c>
      <c r="C4825" s="4">
        <f t="shared" si="607"/>
        <v>0.79166666666666663</v>
      </c>
      <c r="D4825" s="4">
        <f>IF('Kauf Restprofil Los 7'!A4825&lt;&gt;"",IF('Kauf Restprofil Los 7'!A4825&lt;&gt;"",TIME(HOUR('Kauf Restprofil Los 7'!A4825),MINUTE('Kauf Restprofil Los 7'!A4825),SECOND('Kauf Restprofil Los 7'!A4825)),""),"")</f>
        <v>0.83333333333333337</v>
      </c>
      <c r="E4825" s="9">
        <f t="shared" si="606"/>
        <v>20</v>
      </c>
      <c r="F4825">
        <v>28.378138864</v>
      </c>
      <c r="G4825" s="12">
        <f t="shared" si="601"/>
        <v>2.3650000000000002</v>
      </c>
      <c r="H4825" s="18">
        <f t="shared" si="602"/>
        <v>28.378</v>
      </c>
      <c r="I4825" s="21">
        <v>24.72</v>
      </c>
      <c r="J4825" s="14">
        <v>24.72</v>
      </c>
      <c r="K4825" s="14">
        <f t="shared" si="603"/>
        <v>0</v>
      </c>
      <c r="L4825" s="13">
        <f t="shared" si="604"/>
        <v>3.6580000000000013</v>
      </c>
      <c r="M4825" s="53">
        <v>3.6580000000000013</v>
      </c>
      <c r="N4825" s="45">
        <f t="shared" si="605"/>
        <v>0</v>
      </c>
      <c r="P4825" s="56"/>
    </row>
    <row r="4826" spans="1:16" x14ac:dyDescent="0.2">
      <c r="A4826" s="5">
        <v>45858.875</v>
      </c>
      <c r="B4826" s="10">
        <f t="shared" si="600"/>
        <v>45858</v>
      </c>
      <c r="C4826" s="4">
        <f t="shared" si="607"/>
        <v>0.83333333333333337</v>
      </c>
      <c r="D4826" s="4">
        <f>IF('Kauf Restprofil Los 7'!A4826&lt;&gt;"",IF('Kauf Restprofil Los 7'!A4826&lt;&gt;"",TIME(HOUR('Kauf Restprofil Los 7'!A4826),MINUTE('Kauf Restprofil Los 7'!A4826),SECOND('Kauf Restprofil Los 7'!A4826)),""),"")</f>
        <v>0.875</v>
      </c>
      <c r="E4826" s="9">
        <f t="shared" si="606"/>
        <v>21</v>
      </c>
      <c r="F4826">
        <v>26.099974273000001</v>
      </c>
      <c r="G4826" s="12">
        <f t="shared" si="601"/>
        <v>2.1749999999999998</v>
      </c>
      <c r="H4826" s="18">
        <f t="shared" si="602"/>
        <v>26.1</v>
      </c>
      <c r="I4826" s="21">
        <v>23.580000000000002</v>
      </c>
      <c r="J4826" s="14">
        <v>23.580000000000002</v>
      </c>
      <c r="K4826" s="14">
        <f t="shared" si="603"/>
        <v>0</v>
      </c>
      <c r="L4826" s="13">
        <f t="shared" si="604"/>
        <v>2.5199999999999996</v>
      </c>
      <c r="M4826" s="53">
        <v>2.5199999999999996</v>
      </c>
      <c r="N4826" s="45">
        <f t="shared" si="605"/>
        <v>0</v>
      </c>
      <c r="P4826" s="56"/>
    </row>
    <row r="4827" spans="1:16" x14ac:dyDescent="0.2">
      <c r="A4827" s="5">
        <v>45858.916666666664</v>
      </c>
      <c r="B4827" s="10">
        <f t="shared" si="600"/>
        <v>45858</v>
      </c>
      <c r="C4827" s="4">
        <f t="shared" si="607"/>
        <v>0.875</v>
      </c>
      <c r="D4827" s="4">
        <f>IF('Kauf Restprofil Los 7'!A4827&lt;&gt;"",IF('Kauf Restprofil Los 7'!A4827&lt;&gt;"",TIME(HOUR('Kauf Restprofil Los 7'!A4827),MINUTE('Kauf Restprofil Los 7'!A4827),SECOND('Kauf Restprofil Los 7'!A4827)),""),"")</f>
        <v>0.91666666666666663</v>
      </c>
      <c r="E4827" s="9">
        <f t="shared" si="606"/>
        <v>22</v>
      </c>
      <c r="F4827">
        <v>24.856386134000001</v>
      </c>
      <c r="G4827" s="12">
        <f t="shared" si="601"/>
        <v>2.0710000000000002</v>
      </c>
      <c r="H4827" s="18">
        <f t="shared" si="602"/>
        <v>24.856000000000002</v>
      </c>
      <c r="I4827" s="21">
        <v>22.32</v>
      </c>
      <c r="J4827" s="14">
        <v>22.32</v>
      </c>
      <c r="K4827" s="14">
        <f t="shared" si="603"/>
        <v>0</v>
      </c>
      <c r="L4827" s="13">
        <f t="shared" si="604"/>
        <v>2.5360000000000014</v>
      </c>
      <c r="M4827" s="53">
        <v>2.5360000000000014</v>
      </c>
      <c r="N4827" s="45">
        <f t="shared" si="605"/>
        <v>0</v>
      </c>
      <c r="P4827" s="56"/>
    </row>
    <row r="4828" spans="1:16" x14ac:dyDescent="0.2">
      <c r="A4828" s="5">
        <v>45858.958333333336</v>
      </c>
      <c r="B4828" s="10">
        <f t="shared" si="600"/>
        <v>45858</v>
      </c>
      <c r="C4828" s="4">
        <f t="shared" si="607"/>
        <v>0.91666666666666663</v>
      </c>
      <c r="D4828" s="4">
        <f>IF('Kauf Restprofil Los 7'!A4828&lt;&gt;"",IF('Kauf Restprofil Los 7'!A4828&lt;&gt;"",TIME(HOUR('Kauf Restprofil Los 7'!A4828),MINUTE('Kauf Restprofil Los 7'!A4828),SECOND('Kauf Restprofil Los 7'!A4828)),""),"")</f>
        <v>0.95833333333333337</v>
      </c>
      <c r="E4828" s="9">
        <f t="shared" si="606"/>
        <v>23</v>
      </c>
      <c r="F4828">
        <v>23.567640780000001</v>
      </c>
      <c r="G4828" s="12">
        <f t="shared" si="601"/>
        <v>1.964</v>
      </c>
      <c r="H4828" s="18">
        <f t="shared" si="602"/>
        <v>23.568000000000001</v>
      </c>
      <c r="I4828" s="21">
        <v>21.6</v>
      </c>
      <c r="J4828" s="14">
        <v>21.6</v>
      </c>
      <c r="K4828" s="14">
        <f t="shared" si="603"/>
        <v>0</v>
      </c>
      <c r="L4828" s="13">
        <f t="shared" si="604"/>
        <v>1.968</v>
      </c>
      <c r="M4828" s="53">
        <v>1.968</v>
      </c>
      <c r="N4828" s="45">
        <f t="shared" si="605"/>
        <v>0</v>
      </c>
      <c r="P4828" s="56"/>
    </row>
    <row r="4829" spans="1:16" x14ac:dyDescent="0.2">
      <c r="A4829" s="5">
        <v>45859</v>
      </c>
      <c r="B4829" s="10">
        <f t="shared" si="600"/>
        <v>45858</v>
      </c>
      <c r="C4829" s="4">
        <f t="shared" si="607"/>
        <v>0.95833333333333337</v>
      </c>
      <c r="D4829" s="4">
        <f>IF('Kauf Restprofil Los 7'!A4829&lt;&gt;"",IF('Kauf Restprofil Los 7'!A4829&lt;&gt;"",TIME(HOUR('Kauf Restprofil Los 7'!A4829),MINUTE('Kauf Restprofil Los 7'!A4829),SECOND('Kauf Restprofil Los 7'!A4829)),""),"")</f>
        <v>0</v>
      </c>
      <c r="E4829" s="9">
        <f t="shared" si="606"/>
        <v>24</v>
      </c>
      <c r="F4829">
        <v>20.282326673</v>
      </c>
      <c r="G4829" s="12">
        <f t="shared" si="601"/>
        <v>1.69</v>
      </c>
      <c r="H4829" s="18">
        <f t="shared" si="602"/>
        <v>20.282</v>
      </c>
      <c r="I4829" s="21">
        <v>18.059999999999999</v>
      </c>
      <c r="J4829" s="14">
        <v>18.059999999999999</v>
      </c>
      <c r="K4829" s="14">
        <f t="shared" si="603"/>
        <v>0</v>
      </c>
      <c r="L4829" s="13">
        <f t="shared" si="604"/>
        <v>2.2220000000000013</v>
      </c>
      <c r="M4829" s="53">
        <v>2.2220000000000013</v>
      </c>
      <c r="N4829" s="45">
        <f t="shared" si="605"/>
        <v>0</v>
      </c>
      <c r="P4829" s="56"/>
    </row>
    <row r="4830" spans="1:16" x14ac:dyDescent="0.2">
      <c r="A4830" s="5">
        <v>45859.041666666664</v>
      </c>
      <c r="B4830" s="10">
        <f t="shared" si="600"/>
        <v>45859</v>
      </c>
      <c r="C4830" s="4">
        <f t="shared" si="607"/>
        <v>0</v>
      </c>
      <c r="D4830" s="4">
        <f>IF('Kauf Restprofil Los 7'!A4830&lt;&gt;"",IF('Kauf Restprofil Los 7'!A4830&lt;&gt;"",TIME(HOUR('Kauf Restprofil Los 7'!A4830),MINUTE('Kauf Restprofil Los 7'!A4830),SECOND('Kauf Restprofil Los 7'!A4830)),""),"")</f>
        <v>4.1666666666666664E-2</v>
      </c>
      <c r="E4830" s="9">
        <f t="shared" si="606"/>
        <v>1</v>
      </c>
      <c r="F4830">
        <v>17.56025584</v>
      </c>
      <c r="G4830" s="12">
        <f t="shared" si="601"/>
        <v>1.4630000000000001</v>
      </c>
      <c r="H4830" s="18">
        <f t="shared" si="602"/>
        <v>17.559999999999999</v>
      </c>
      <c r="I4830" s="21">
        <v>15.36</v>
      </c>
      <c r="J4830" s="14">
        <v>15.36</v>
      </c>
      <c r="K4830" s="14">
        <f t="shared" si="603"/>
        <v>0</v>
      </c>
      <c r="L4830" s="13">
        <f t="shared" si="604"/>
        <v>2.1999999999999993</v>
      </c>
      <c r="M4830" s="53">
        <v>2.1999999999999993</v>
      </c>
      <c r="N4830" s="45">
        <f t="shared" si="605"/>
        <v>0</v>
      </c>
      <c r="P4830" s="56"/>
    </row>
    <row r="4831" spans="1:16" x14ac:dyDescent="0.2">
      <c r="A4831" s="5">
        <v>45859.083333333336</v>
      </c>
      <c r="B4831" s="10">
        <f t="shared" si="600"/>
        <v>45859</v>
      </c>
      <c r="C4831" s="4">
        <f t="shared" si="607"/>
        <v>4.1666666666666664E-2</v>
      </c>
      <c r="D4831" s="4">
        <f>IF('Kauf Restprofil Los 7'!A4831&lt;&gt;"",IF('Kauf Restprofil Los 7'!A4831&lt;&gt;"",TIME(HOUR('Kauf Restprofil Los 7'!A4831),MINUTE('Kauf Restprofil Los 7'!A4831),SECOND('Kauf Restprofil Los 7'!A4831)),""),"")</f>
        <v>8.3333333333333329E-2</v>
      </c>
      <c r="E4831" s="9">
        <f t="shared" si="606"/>
        <v>2</v>
      </c>
      <c r="F4831">
        <v>16.517839828</v>
      </c>
      <c r="G4831" s="12">
        <f t="shared" si="601"/>
        <v>1.3759999999999999</v>
      </c>
      <c r="H4831" s="18">
        <f t="shared" si="602"/>
        <v>16.518000000000001</v>
      </c>
      <c r="I4831" s="21">
        <v>13.86</v>
      </c>
      <c r="J4831" s="14">
        <v>13.86</v>
      </c>
      <c r="K4831" s="14">
        <f t="shared" si="603"/>
        <v>0</v>
      </c>
      <c r="L4831" s="13">
        <f t="shared" si="604"/>
        <v>2.6580000000000013</v>
      </c>
      <c r="M4831" s="53">
        <v>2.6580000000000013</v>
      </c>
      <c r="N4831" s="45">
        <f t="shared" si="605"/>
        <v>0</v>
      </c>
      <c r="P4831" s="56"/>
    </row>
    <row r="4832" spans="1:16" x14ac:dyDescent="0.2">
      <c r="A4832" s="5">
        <v>45859.125</v>
      </c>
      <c r="B4832" s="10">
        <f t="shared" si="600"/>
        <v>45859</v>
      </c>
      <c r="C4832" s="4">
        <f t="shared" si="607"/>
        <v>8.3333333333333329E-2</v>
      </c>
      <c r="D4832" s="4">
        <f>IF('Kauf Restprofil Los 7'!A4832&lt;&gt;"",IF('Kauf Restprofil Los 7'!A4832&lt;&gt;"",TIME(HOUR('Kauf Restprofil Los 7'!A4832),MINUTE('Kauf Restprofil Los 7'!A4832),SECOND('Kauf Restprofil Los 7'!A4832)),""),"")</f>
        <v>0.125</v>
      </c>
      <c r="E4832" s="9">
        <f t="shared" si="606"/>
        <v>3</v>
      </c>
      <c r="F4832">
        <v>15.885365583</v>
      </c>
      <c r="G4832" s="12">
        <f t="shared" si="601"/>
        <v>1.3240000000000001</v>
      </c>
      <c r="H4832" s="18">
        <f t="shared" si="602"/>
        <v>15.885</v>
      </c>
      <c r="I4832" s="21">
        <v>13.559999999999999</v>
      </c>
      <c r="J4832" s="14">
        <v>13.559999999999999</v>
      </c>
      <c r="K4832" s="14">
        <f t="shared" si="603"/>
        <v>0</v>
      </c>
      <c r="L4832" s="13">
        <f t="shared" si="604"/>
        <v>2.3250000000000011</v>
      </c>
      <c r="M4832" s="53">
        <v>2.3250000000000011</v>
      </c>
      <c r="N4832" s="45">
        <f t="shared" si="605"/>
        <v>0</v>
      </c>
      <c r="P4832" s="56"/>
    </row>
    <row r="4833" spans="1:16" x14ac:dyDescent="0.2">
      <c r="A4833" s="5">
        <v>45859.166666666664</v>
      </c>
      <c r="B4833" s="10">
        <f t="shared" si="600"/>
        <v>45859</v>
      </c>
      <c r="C4833" s="4">
        <f t="shared" si="607"/>
        <v>0.125</v>
      </c>
      <c r="D4833" s="4">
        <f>IF('Kauf Restprofil Los 7'!A4833&lt;&gt;"",IF('Kauf Restprofil Los 7'!A4833&lt;&gt;"",TIME(HOUR('Kauf Restprofil Los 7'!A4833),MINUTE('Kauf Restprofil Los 7'!A4833),SECOND('Kauf Restprofil Los 7'!A4833)),""),"")</f>
        <v>0.16666666666666666</v>
      </c>
      <c r="E4833" s="9">
        <f t="shared" si="606"/>
        <v>4</v>
      </c>
      <c r="F4833">
        <v>15.796064189000001</v>
      </c>
      <c r="G4833" s="12">
        <f t="shared" si="601"/>
        <v>1.3160000000000001</v>
      </c>
      <c r="H4833" s="18">
        <f t="shared" si="602"/>
        <v>15.795999999999999</v>
      </c>
      <c r="I4833" s="21">
        <v>13.5</v>
      </c>
      <c r="J4833" s="14">
        <v>13.5</v>
      </c>
      <c r="K4833" s="14">
        <f t="shared" si="603"/>
        <v>0</v>
      </c>
      <c r="L4833" s="13">
        <f t="shared" si="604"/>
        <v>2.2959999999999994</v>
      </c>
      <c r="M4833" s="53">
        <v>2.2959999999999994</v>
      </c>
      <c r="N4833" s="45">
        <f t="shared" si="605"/>
        <v>0</v>
      </c>
      <c r="P4833" s="56"/>
    </row>
    <row r="4834" spans="1:16" x14ac:dyDescent="0.2">
      <c r="A4834" s="5">
        <v>45859.208333333336</v>
      </c>
      <c r="B4834" s="10">
        <f t="shared" si="600"/>
        <v>45859</v>
      </c>
      <c r="C4834" s="4">
        <f t="shared" si="607"/>
        <v>0.16666666666666666</v>
      </c>
      <c r="D4834" s="4">
        <f>IF('Kauf Restprofil Los 7'!A4834&lt;&gt;"",IF('Kauf Restprofil Los 7'!A4834&lt;&gt;"",TIME(HOUR('Kauf Restprofil Los 7'!A4834),MINUTE('Kauf Restprofil Los 7'!A4834),SECOND('Kauf Restprofil Los 7'!A4834)),""),"")</f>
        <v>0.20833333333333334</v>
      </c>
      <c r="E4834" s="9">
        <f t="shared" si="606"/>
        <v>5</v>
      </c>
      <c r="F4834">
        <v>16.928752335999999</v>
      </c>
      <c r="G4834" s="12">
        <f t="shared" si="601"/>
        <v>1.411</v>
      </c>
      <c r="H4834" s="18">
        <f t="shared" si="602"/>
        <v>16.928999999999998</v>
      </c>
      <c r="I4834" s="21">
        <v>14.580000000000002</v>
      </c>
      <c r="J4834" s="14">
        <v>14.580000000000002</v>
      </c>
      <c r="K4834" s="14">
        <f t="shared" si="603"/>
        <v>0</v>
      </c>
      <c r="L4834" s="13">
        <f t="shared" si="604"/>
        <v>2.3489999999999966</v>
      </c>
      <c r="M4834" s="53">
        <v>2.3489999999999966</v>
      </c>
      <c r="N4834" s="45">
        <f t="shared" si="605"/>
        <v>0</v>
      </c>
      <c r="P4834" s="56"/>
    </row>
    <row r="4835" spans="1:16" x14ac:dyDescent="0.2">
      <c r="A4835" s="5">
        <v>45859.25</v>
      </c>
      <c r="B4835" s="10">
        <f t="shared" si="600"/>
        <v>45859</v>
      </c>
      <c r="C4835" s="4">
        <f t="shared" si="607"/>
        <v>0.20833333333333334</v>
      </c>
      <c r="D4835" s="4">
        <f>IF('Kauf Restprofil Los 7'!A4835&lt;&gt;"",IF('Kauf Restprofil Los 7'!A4835&lt;&gt;"",TIME(HOUR('Kauf Restprofil Los 7'!A4835),MINUTE('Kauf Restprofil Los 7'!A4835),SECOND('Kauf Restprofil Los 7'!A4835)),""),"")</f>
        <v>0.25</v>
      </c>
      <c r="E4835" s="9">
        <f t="shared" si="606"/>
        <v>6</v>
      </c>
      <c r="F4835">
        <v>19.777607769999999</v>
      </c>
      <c r="G4835" s="12">
        <f t="shared" si="601"/>
        <v>1.6479999999999999</v>
      </c>
      <c r="H4835" s="18">
        <f t="shared" si="602"/>
        <v>19.777999999999999</v>
      </c>
      <c r="I4835" s="21">
        <v>17.16</v>
      </c>
      <c r="J4835" s="14">
        <v>17.16</v>
      </c>
      <c r="K4835" s="14">
        <f t="shared" si="603"/>
        <v>0</v>
      </c>
      <c r="L4835" s="13">
        <f t="shared" si="604"/>
        <v>2.6179999999999986</v>
      </c>
      <c r="M4835" s="53">
        <v>2.6179999999999986</v>
      </c>
      <c r="N4835" s="45">
        <f t="shared" si="605"/>
        <v>0</v>
      </c>
      <c r="P4835" s="56"/>
    </row>
    <row r="4836" spans="1:16" x14ac:dyDescent="0.2">
      <c r="A4836" s="5">
        <v>45859.291666666664</v>
      </c>
      <c r="B4836" s="10">
        <f t="shared" si="600"/>
        <v>45859</v>
      </c>
      <c r="C4836" s="4">
        <f t="shared" si="607"/>
        <v>0.25</v>
      </c>
      <c r="D4836" s="4">
        <f>IF('Kauf Restprofil Los 7'!A4836&lt;&gt;"",IF('Kauf Restprofil Los 7'!A4836&lt;&gt;"",TIME(HOUR('Kauf Restprofil Los 7'!A4836),MINUTE('Kauf Restprofil Los 7'!A4836),SECOND('Kauf Restprofil Los 7'!A4836)),""),"")</f>
        <v>0.29166666666666669</v>
      </c>
      <c r="E4836" s="9">
        <f t="shared" si="606"/>
        <v>7</v>
      </c>
      <c r="F4836">
        <v>25.826365611</v>
      </c>
      <c r="G4836" s="12">
        <f t="shared" si="601"/>
        <v>2.1520000000000001</v>
      </c>
      <c r="H4836" s="18">
        <f t="shared" si="602"/>
        <v>25.826000000000001</v>
      </c>
      <c r="I4836" s="21">
        <v>23.28</v>
      </c>
      <c r="J4836" s="14">
        <v>23.28</v>
      </c>
      <c r="K4836" s="14">
        <f t="shared" si="603"/>
        <v>0</v>
      </c>
      <c r="L4836" s="13">
        <f t="shared" si="604"/>
        <v>2.5459999999999994</v>
      </c>
      <c r="M4836" s="53">
        <v>2.5459999999999994</v>
      </c>
      <c r="N4836" s="45">
        <f t="shared" si="605"/>
        <v>0</v>
      </c>
      <c r="P4836" s="56"/>
    </row>
    <row r="4837" spans="1:16" x14ac:dyDescent="0.2">
      <c r="A4837" s="5">
        <v>45859.333333333336</v>
      </c>
      <c r="B4837" s="10">
        <f t="shared" si="600"/>
        <v>45859</v>
      </c>
      <c r="C4837" s="4">
        <f t="shared" si="607"/>
        <v>0.29166666666666669</v>
      </c>
      <c r="D4837" s="4">
        <f>IF('Kauf Restprofil Los 7'!A4837&lt;&gt;"",IF('Kauf Restprofil Los 7'!A4837&lt;&gt;"",TIME(HOUR('Kauf Restprofil Los 7'!A4837),MINUTE('Kauf Restprofil Los 7'!A4837),SECOND('Kauf Restprofil Los 7'!A4837)),""),"")</f>
        <v>0.33333333333333331</v>
      </c>
      <c r="E4837" s="9">
        <f t="shared" si="606"/>
        <v>8</v>
      </c>
      <c r="F4837">
        <v>31.616128531000001</v>
      </c>
      <c r="G4837" s="12">
        <f t="shared" si="601"/>
        <v>2.6349999999999998</v>
      </c>
      <c r="H4837" s="18">
        <f t="shared" si="602"/>
        <v>31.616</v>
      </c>
      <c r="I4837" s="21">
        <v>30</v>
      </c>
      <c r="J4837" s="14">
        <v>30</v>
      </c>
      <c r="K4837" s="14">
        <f t="shared" si="603"/>
        <v>0</v>
      </c>
      <c r="L4837" s="13">
        <f t="shared" si="604"/>
        <v>1.6159999999999997</v>
      </c>
      <c r="M4837" s="53">
        <v>1.6159999999999997</v>
      </c>
      <c r="N4837" s="45">
        <f t="shared" si="605"/>
        <v>0</v>
      </c>
      <c r="P4837" s="56"/>
    </row>
    <row r="4838" spans="1:16" x14ac:dyDescent="0.2">
      <c r="A4838" s="5">
        <v>45859.375</v>
      </c>
      <c r="B4838" s="10">
        <f t="shared" si="600"/>
        <v>45859</v>
      </c>
      <c r="C4838" s="4">
        <f t="shared" si="607"/>
        <v>0.33333333333333331</v>
      </c>
      <c r="D4838" s="4">
        <f>IF('Kauf Restprofil Los 7'!A4838&lt;&gt;"",IF('Kauf Restprofil Los 7'!A4838&lt;&gt;"",TIME(HOUR('Kauf Restprofil Los 7'!A4838),MINUTE('Kauf Restprofil Los 7'!A4838),SECOND('Kauf Restprofil Los 7'!A4838)),""),"")</f>
        <v>0.375</v>
      </c>
      <c r="E4838" s="9">
        <f t="shared" si="606"/>
        <v>9</v>
      </c>
      <c r="F4838">
        <v>35.536725492999999</v>
      </c>
      <c r="G4838" s="12">
        <f t="shared" si="601"/>
        <v>2.9609999999999999</v>
      </c>
      <c r="H4838" s="18">
        <f t="shared" si="602"/>
        <v>35.536999999999999</v>
      </c>
      <c r="I4838" s="21">
        <v>35.46</v>
      </c>
      <c r="J4838" s="14">
        <v>35.46</v>
      </c>
      <c r="K4838" s="14">
        <f t="shared" si="603"/>
        <v>0</v>
      </c>
      <c r="L4838" s="13">
        <f t="shared" si="604"/>
        <v>7.6999999999998181E-2</v>
      </c>
      <c r="M4838" s="53">
        <v>7.6999999999998181E-2</v>
      </c>
      <c r="N4838" s="45">
        <f t="shared" si="605"/>
        <v>0</v>
      </c>
      <c r="P4838" s="56"/>
    </row>
    <row r="4839" spans="1:16" x14ac:dyDescent="0.2">
      <c r="A4839" s="5">
        <v>45859.416666666664</v>
      </c>
      <c r="B4839" s="10">
        <f t="shared" si="600"/>
        <v>45859</v>
      </c>
      <c r="C4839" s="4">
        <f t="shared" si="607"/>
        <v>0.375</v>
      </c>
      <c r="D4839" s="4">
        <f>IF('Kauf Restprofil Los 7'!A4839&lt;&gt;"",IF('Kauf Restprofil Los 7'!A4839&lt;&gt;"",TIME(HOUR('Kauf Restprofil Los 7'!A4839),MINUTE('Kauf Restprofil Los 7'!A4839),SECOND('Kauf Restprofil Los 7'!A4839)),""),"")</f>
        <v>0.41666666666666669</v>
      </c>
      <c r="E4839" s="9">
        <f t="shared" si="606"/>
        <v>10</v>
      </c>
      <c r="F4839">
        <v>35.478875799999997</v>
      </c>
      <c r="G4839" s="12">
        <f t="shared" si="601"/>
        <v>2.9569999999999999</v>
      </c>
      <c r="H4839" s="18">
        <f t="shared" si="602"/>
        <v>35.478999999999999</v>
      </c>
      <c r="I4839" s="21">
        <v>38.28</v>
      </c>
      <c r="J4839" s="14">
        <v>38.28</v>
      </c>
      <c r="K4839" s="14">
        <f t="shared" si="603"/>
        <v>0</v>
      </c>
      <c r="L4839" s="13">
        <f t="shared" si="604"/>
        <v>-2.8010000000000019</v>
      </c>
      <c r="M4839" s="53">
        <v>0</v>
      </c>
      <c r="N4839" s="45">
        <f t="shared" si="605"/>
        <v>-2.8010000000000019</v>
      </c>
      <c r="P4839" s="56"/>
    </row>
    <row r="4840" spans="1:16" x14ac:dyDescent="0.2">
      <c r="A4840" s="5">
        <v>45859.458333333336</v>
      </c>
      <c r="B4840" s="10">
        <f t="shared" si="600"/>
        <v>45859</v>
      </c>
      <c r="C4840" s="4">
        <f t="shared" si="607"/>
        <v>0.41666666666666669</v>
      </c>
      <c r="D4840" s="4">
        <f>IF('Kauf Restprofil Los 7'!A4840&lt;&gt;"",IF('Kauf Restprofil Los 7'!A4840&lt;&gt;"",TIME(HOUR('Kauf Restprofil Los 7'!A4840),MINUTE('Kauf Restprofil Los 7'!A4840),SECOND('Kauf Restprofil Los 7'!A4840)),""),"")</f>
        <v>0.45833333333333331</v>
      </c>
      <c r="E4840" s="9">
        <f t="shared" si="606"/>
        <v>11</v>
      </c>
      <c r="F4840">
        <v>33.558939608000003</v>
      </c>
      <c r="G4840" s="12">
        <f t="shared" si="601"/>
        <v>2.7970000000000002</v>
      </c>
      <c r="H4840" s="18">
        <f t="shared" si="602"/>
        <v>33.558999999999997</v>
      </c>
      <c r="I4840" s="21">
        <v>40.200000000000003</v>
      </c>
      <c r="J4840" s="14">
        <v>40.200000000000003</v>
      </c>
      <c r="K4840" s="14">
        <f t="shared" si="603"/>
        <v>0</v>
      </c>
      <c r="L4840" s="13">
        <f t="shared" si="604"/>
        <v>-6.6410000000000053</v>
      </c>
      <c r="M4840" s="53">
        <v>0</v>
      </c>
      <c r="N4840" s="45">
        <f t="shared" si="605"/>
        <v>-6.6410000000000053</v>
      </c>
      <c r="P4840" s="56"/>
    </row>
    <row r="4841" spans="1:16" x14ac:dyDescent="0.2">
      <c r="A4841" s="5">
        <v>45859.5</v>
      </c>
      <c r="B4841" s="10">
        <f t="shared" si="600"/>
        <v>45859</v>
      </c>
      <c r="C4841" s="4">
        <f t="shared" si="607"/>
        <v>0.45833333333333331</v>
      </c>
      <c r="D4841" s="4">
        <f>IF('Kauf Restprofil Los 7'!A4841&lt;&gt;"",IF('Kauf Restprofil Los 7'!A4841&lt;&gt;"",TIME(HOUR('Kauf Restprofil Los 7'!A4841),MINUTE('Kauf Restprofil Los 7'!A4841),SECOND('Kauf Restprofil Los 7'!A4841)),""),"")</f>
        <v>0.5</v>
      </c>
      <c r="E4841" s="9">
        <f t="shared" si="606"/>
        <v>12</v>
      </c>
      <c r="F4841">
        <v>31.062554725999998</v>
      </c>
      <c r="G4841" s="12">
        <f t="shared" si="601"/>
        <v>2.589</v>
      </c>
      <c r="H4841" s="18">
        <f t="shared" si="602"/>
        <v>31.062999999999999</v>
      </c>
      <c r="I4841" s="21">
        <v>42.18</v>
      </c>
      <c r="J4841" s="14">
        <v>42.18</v>
      </c>
      <c r="K4841" s="14">
        <f t="shared" si="603"/>
        <v>0</v>
      </c>
      <c r="L4841" s="13">
        <f t="shared" si="604"/>
        <v>-11.117000000000001</v>
      </c>
      <c r="M4841" s="53">
        <v>0</v>
      </c>
      <c r="N4841" s="45">
        <f t="shared" si="605"/>
        <v>-11.117000000000001</v>
      </c>
      <c r="P4841" s="56"/>
    </row>
    <row r="4842" spans="1:16" x14ac:dyDescent="0.2">
      <c r="A4842" s="5">
        <v>45859.541666666664</v>
      </c>
      <c r="B4842" s="10">
        <f t="shared" si="600"/>
        <v>45859</v>
      </c>
      <c r="C4842" s="4">
        <f t="shared" si="607"/>
        <v>0.5</v>
      </c>
      <c r="D4842" s="4">
        <f>IF('Kauf Restprofil Los 7'!A4842&lt;&gt;"",IF('Kauf Restprofil Los 7'!A4842&lt;&gt;"",TIME(HOUR('Kauf Restprofil Los 7'!A4842),MINUTE('Kauf Restprofil Los 7'!A4842),SECOND('Kauf Restprofil Los 7'!A4842)),""),"")</f>
        <v>0.54166666666666663</v>
      </c>
      <c r="E4842" s="9">
        <f t="shared" si="606"/>
        <v>13</v>
      </c>
      <c r="F4842">
        <v>27.541539181000001</v>
      </c>
      <c r="G4842" s="12">
        <f t="shared" si="601"/>
        <v>2.2949999999999999</v>
      </c>
      <c r="H4842" s="18">
        <f t="shared" si="602"/>
        <v>27.542000000000002</v>
      </c>
      <c r="I4842" s="21">
        <v>40.619999999999997</v>
      </c>
      <c r="J4842" s="14">
        <v>40.619999999999997</v>
      </c>
      <c r="K4842" s="14">
        <f t="shared" si="603"/>
        <v>0</v>
      </c>
      <c r="L4842" s="13">
        <f t="shared" si="604"/>
        <v>-13.077999999999996</v>
      </c>
      <c r="M4842" s="53">
        <v>0</v>
      </c>
      <c r="N4842" s="45">
        <f t="shared" si="605"/>
        <v>-13.077999999999996</v>
      </c>
      <c r="P4842" s="56"/>
    </row>
    <row r="4843" spans="1:16" x14ac:dyDescent="0.2">
      <c r="A4843" s="5">
        <v>45859.583333333336</v>
      </c>
      <c r="B4843" s="10">
        <f t="shared" si="600"/>
        <v>45859</v>
      </c>
      <c r="C4843" s="4">
        <f t="shared" si="607"/>
        <v>0.54166666666666663</v>
      </c>
      <c r="D4843" s="4">
        <f>IF('Kauf Restprofil Los 7'!A4843&lt;&gt;"",IF('Kauf Restprofil Los 7'!A4843&lt;&gt;"",TIME(HOUR('Kauf Restprofil Los 7'!A4843),MINUTE('Kauf Restprofil Los 7'!A4843),SECOND('Kauf Restprofil Los 7'!A4843)),""),"")</f>
        <v>0.58333333333333337</v>
      </c>
      <c r="E4843" s="9">
        <f t="shared" si="606"/>
        <v>14</v>
      </c>
      <c r="F4843">
        <v>24.415216165</v>
      </c>
      <c r="G4843" s="12">
        <f t="shared" si="601"/>
        <v>2.0350000000000001</v>
      </c>
      <c r="H4843" s="18">
        <f t="shared" si="602"/>
        <v>24.414999999999999</v>
      </c>
      <c r="I4843" s="21">
        <v>38.339999999999996</v>
      </c>
      <c r="J4843" s="14">
        <v>38.339999999999996</v>
      </c>
      <c r="K4843" s="14">
        <f t="shared" si="603"/>
        <v>0</v>
      </c>
      <c r="L4843" s="13">
        <f t="shared" si="604"/>
        <v>-13.924999999999997</v>
      </c>
      <c r="M4843" s="53">
        <v>0</v>
      </c>
      <c r="N4843" s="45">
        <f t="shared" si="605"/>
        <v>-13.924999999999997</v>
      </c>
      <c r="P4843" s="56"/>
    </row>
    <row r="4844" spans="1:16" x14ac:dyDescent="0.2">
      <c r="A4844" s="5">
        <v>45859.625</v>
      </c>
      <c r="B4844" s="10">
        <f t="shared" si="600"/>
        <v>45859</v>
      </c>
      <c r="C4844" s="4">
        <f t="shared" si="607"/>
        <v>0.58333333333333337</v>
      </c>
      <c r="D4844" s="4">
        <f>IF('Kauf Restprofil Los 7'!A4844&lt;&gt;"",IF('Kauf Restprofil Los 7'!A4844&lt;&gt;"",TIME(HOUR('Kauf Restprofil Los 7'!A4844),MINUTE('Kauf Restprofil Los 7'!A4844),SECOND('Kauf Restprofil Los 7'!A4844)),""),"")</f>
        <v>0.625</v>
      </c>
      <c r="E4844" s="9">
        <f t="shared" si="606"/>
        <v>15</v>
      </c>
      <c r="F4844">
        <v>21.483328720999999</v>
      </c>
      <c r="G4844" s="12">
        <f t="shared" si="601"/>
        <v>1.79</v>
      </c>
      <c r="H4844" s="18">
        <f t="shared" si="602"/>
        <v>21.483000000000001</v>
      </c>
      <c r="I4844" s="21">
        <v>34.86</v>
      </c>
      <c r="J4844" s="14">
        <v>34.86</v>
      </c>
      <c r="K4844" s="14">
        <f t="shared" si="603"/>
        <v>0</v>
      </c>
      <c r="L4844" s="13">
        <f t="shared" si="604"/>
        <v>-13.376999999999999</v>
      </c>
      <c r="M4844" s="53">
        <v>0</v>
      </c>
      <c r="N4844" s="45">
        <f t="shared" si="605"/>
        <v>-13.376999999999999</v>
      </c>
      <c r="P4844" s="56"/>
    </row>
    <row r="4845" spans="1:16" x14ac:dyDescent="0.2">
      <c r="A4845" s="5">
        <v>45859.666666666664</v>
      </c>
      <c r="B4845" s="10">
        <f t="shared" si="600"/>
        <v>45859</v>
      </c>
      <c r="C4845" s="4">
        <f t="shared" si="607"/>
        <v>0.625</v>
      </c>
      <c r="D4845" s="4">
        <f>IF('Kauf Restprofil Los 7'!A4845&lt;&gt;"",IF('Kauf Restprofil Los 7'!A4845&lt;&gt;"",TIME(HOUR('Kauf Restprofil Los 7'!A4845),MINUTE('Kauf Restprofil Los 7'!A4845),SECOND('Kauf Restprofil Los 7'!A4845)),""),"")</f>
        <v>0.66666666666666663</v>
      </c>
      <c r="E4845" s="9">
        <f t="shared" si="606"/>
        <v>16</v>
      </c>
      <c r="F4845">
        <v>21.961788994999999</v>
      </c>
      <c r="G4845" s="12">
        <f t="shared" si="601"/>
        <v>1.83</v>
      </c>
      <c r="H4845" s="18">
        <f t="shared" si="602"/>
        <v>21.962</v>
      </c>
      <c r="I4845" s="21">
        <v>34.200000000000003</v>
      </c>
      <c r="J4845" s="14">
        <v>34.200000000000003</v>
      </c>
      <c r="K4845" s="14">
        <f t="shared" si="603"/>
        <v>0</v>
      </c>
      <c r="L4845" s="13">
        <f t="shared" si="604"/>
        <v>-12.238000000000003</v>
      </c>
      <c r="M4845" s="53">
        <v>0</v>
      </c>
      <c r="N4845" s="45">
        <f t="shared" si="605"/>
        <v>-12.238000000000003</v>
      </c>
      <c r="P4845" s="56"/>
    </row>
    <row r="4846" spans="1:16" x14ac:dyDescent="0.2">
      <c r="A4846" s="5">
        <v>45859.708333333336</v>
      </c>
      <c r="B4846" s="10">
        <f t="shared" si="600"/>
        <v>45859</v>
      </c>
      <c r="C4846" s="4">
        <f t="shared" si="607"/>
        <v>0.66666666666666663</v>
      </c>
      <c r="D4846" s="4">
        <f>IF('Kauf Restprofil Los 7'!A4846&lt;&gt;"",IF('Kauf Restprofil Los 7'!A4846&lt;&gt;"",TIME(HOUR('Kauf Restprofil Los 7'!A4846),MINUTE('Kauf Restprofil Los 7'!A4846),SECOND('Kauf Restprofil Los 7'!A4846)),""),"")</f>
        <v>0.70833333333333337</v>
      </c>
      <c r="E4846" s="9">
        <f t="shared" si="606"/>
        <v>17</v>
      </c>
      <c r="F4846">
        <v>24.974468655999999</v>
      </c>
      <c r="G4846" s="12">
        <f t="shared" si="601"/>
        <v>2.081</v>
      </c>
      <c r="H4846" s="18">
        <f t="shared" si="602"/>
        <v>24.974</v>
      </c>
      <c r="I4846" s="21">
        <v>32.94</v>
      </c>
      <c r="J4846" s="14">
        <v>32.94</v>
      </c>
      <c r="K4846" s="14">
        <f t="shared" si="603"/>
        <v>0</v>
      </c>
      <c r="L4846" s="13">
        <f t="shared" si="604"/>
        <v>-7.9659999999999975</v>
      </c>
      <c r="M4846" s="53">
        <v>0</v>
      </c>
      <c r="N4846" s="45">
        <f t="shared" si="605"/>
        <v>-7.9659999999999975</v>
      </c>
      <c r="P4846" s="56"/>
    </row>
    <row r="4847" spans="1:16" x14ac:dyDescent="0.2">
      <c r="A4847" s="5">
        <v>45859.75</v>
      </c>
      <c r="B4847" s="10">
        <f t="shared" si="600"/>
        <v>45859</v>
      </c>
      <c r="C4847" s="4">
        <f t="shared" si="607"/>
        <v>0.70833333333333337</v>
      </c>
      <c r="D4847" s="4">
        <f>IF('Kauf Restprofil Los 7'!A4847&lt;&gt;"",IF('Kauf Restprofil Los 7'!A4847&lt;&gt;"",TIME(HOUR('Kauf Restprofil Los 7'!A4847),MINUTE('Kauf Restprofil Los 7'!A4847),SECOND('Kauf Restprofil Los 7'!A4847)),""),"")</f>
        <v>0.75</v>
      </c>
      <c r="E4847" s="9">
        <f t="shared" si="606"/>
        <v>18</v>
      </c>
      <c r="F4847">
        <v>30.428126898999999</v>
      </c>
      <c r="G4847" s="12">
        <f t="shared" si="601"/>
        <v>2.536</v>
      </c>
      <c r="H4847" s="18">
        <f t="shared" si="602"/>
        <v>30.428000000000001</v>
      </c>
      <c r="I4847" s="21">
        <v>35.519999999999996</v>
      </c>
      <c r="J4847" s="14">
        <v>35.519999999999996</v>
      </c>
      <c r="K4847" s="14">
        <f t="shared" si="603"/>
        <v>0</v>
      </c>
      <c r="L4847" s="13">
        <f t="shared" si="604"/>
        <v>-5.0919999999999952</v>
      </c>
      <c r="M4847" s="53">
        <v>0</v>
      </c>
      <c r="N4847" s="45">
        <f t="shared" si="605"/>
        <v>-5.0919999999999952</v>
      </c>
      <c r="P4847" s="56"/>
    </row>
    <row r="4848" spans="1:16" x14ac:dyDescent="0.2">
      <c r="A4848" s="5">
        <v>45859.791666666664</v>
      </c>
      <c r="B4848" s="10">
        <f t="shared" si="600"/>
        <v>45859</v>
      </c>
      <c r="C4848" s="4">
        <f t="shared" si="607"/>
        <v>0.75</v>
      </c>
      <c r="D4848" s="4">
        <f>IF('Kauf Restprofil Los 7'!A4848&lt;&gt;"",IF('Kauf Restprofil Los 7'!A4848&lt;&gt;"",TIME(HOUR('Kauf Restprofil Los 7'!A4848),MINUTE('Kauf Restprofil Los 7'!A4848),SECOND('Kauf Restprofil Los 7'!A4848)),""),"")</f>
        <v>0.79166666666666663</v>
      </c>
      <c r="E4848" s="9">
        <f t="shared" si="606"/>
        <v>19</v>
      </c>
      <c r="F4848">
        <v>36.551884068</v>
      </c>
      <c r="G4848" s="12">
        <f t="shared" si="601"/>
        <v>3.0459999999999998</v>
      </c>
      <c r="H4848" s="18">
        <f t="shared" si="602"/>
        <v>36.552</v>
      </c>
      <c r="I4848" s="21">
        <v>37.56</v>
      </c>
      <c r="J4848" s="14">
        <v>37.56</v>
      </c>
      <c r="K4848" s="14">
        <f t="shared" si="603"/>
        <v>0</v>
      </c>
      <c r="L4848" s="13">
        <f t="shared" si="604"/>
        <v>-1.0080000000000027</v>
      </c>
      <c r="M4848" s="53">
        <v>0</v>
      </c>
      <c r="N4848" s="45">
        <f t="shared" si="605"/>
        <v>-1.0080000000000027</v>
      </c>
      <c r="P4848" s="56"/>
    </row>
    <row r="4849" spans="1:16" x14ac:dyDescent="0.2">
      <c r="A4849" s="5">
        <v>45859.833333333336</v>
      </c>
      <c r="B4849" s="10">
        <f t="shared" si="600"/>
        <v>45859</v>
      </c>
      <c r="C4849" s="4">
        <f t="shared" si="607"/>
        <v>0.79166666666666663</v>
      </c>
      <c r="D4849" s="4">
        <f>IF('Kauf Restprofil Los 7'!A4849&lt;&gt;"",IF('Kauf Restprofil Los 7'!A4849&lt;&gt;"",TIME(HOUR('Kauf Restprofil Los 7'!A4849),MINUTE('Kauf Restprofil Los 7'!A4849),SECOND('Kauf Restprofil Los 7'!A4849)),""),"")</f>
        <v>0.83333333333333337</v>
      </c>
      <c r="E4849" s="9">
        <f t="shared" si="606"/>
        <v>20</v>
      </c>
      <c r="F4849">
        <v>38.360722490999997</v>
      </c>
      <c r="G4849" s="12">
        <f t="shared" si="601"/>
        <v>3.1970000000000001</v>
      </c>
      <c r="H4849" s="18">
        <f t="shared" si="602"/>
        <v>38.360999999999997</v>
      </c>
      <c r="I4849" s="21">
        <v>38.94</v>
      </c>
      <c r="J4849" s="14">
        <v>38.94</v>
      </c>
      <c r="K4849" s="14">
        <f t="shared" si="603"/>
        <v>0</v>
      </c>
      <c r="L4849" s="13">
        <f t="shared" si="604"/>
        <v>-0.57900000000000063</v>
      </c>
      <c r="M4849" s="53">
        <v>0</v>
      </c>
      <c r="N4849" s="45">
        <f t="shared" si="605"/>
        <v>-0.57900000000000063</v>
      </c>
      <c r="P4849" s="56"/>
    </row>
    <row r="4850" spans="1:16" x14ac:dyDescent="0.2">
      <c r="A4850" s="5">
        <v>45859.875</v>
      </c>
      <c r="B4850" s="10">
        <f t="shared" si="600"/>
        <v>45859</v>
      </c>
      <c r="C4850" s="4">
        <f t="shared" si="607"/>
        <v>0.83333333333333337</v>
      </c>
      <c r="D4850" s="4">
        <f>IF('Kauf Restprofil Los 7'!A4850&lt;&gt;"",IF('Kauf Restprofil Los 7'!A4850&lt;&gt;"",TIME(HOUR('Kauf Restprofil Los 7'!A4850),MINUTE('Kauf Restprofil Los 7'!A4850),SECOND('Kauf Restprofil Los 7'!A4850)),""),"")</f>
        <v>0.875</v>
      </c>
      <c r="E4850" s="9">
        <f t="shared" si="606"/>
        <v>21</v>
      </c>
      <c r="F4850">
        <v>36.788073331</v>
      </c>
      <c r="G4850" s="12">
        <f t="shared" si="601"/>
        <v>3.0659999999999998</v>
      </c>
      <c r="H4850" s="18">
        <f t="shared" si="602"/>
        <v>36.787999999999997</v>
      </c>
      <c r="I4850" s="21">
        <v>36.900000000000006</v>
      </c>
      <c r="J4850" s="14">
        <v>36.900000000000006</v>
      </c>
      <c r="K4850" s="14">
        <f t="shared" si="603"/>
        <v>0</v>
      </c>
      <c r="L4850" s="13">
        <f t="shared" si="604"/>
        <v>-0.11200000000000898</v>
      </c>
      <c r="M4850" s="53">
        <v>0</v>
      </c>
      <c r="N4850" s="45">
        <f t="shared" si="605"/>
        <v>-0.11200000000000898</v>
      </c>
      <c r="P4850" s="56"/>
    </row>
    <row r="4851" spans="1:16" x14ac:dyDescent="0.2">
      <c r="A4851" s="5">
        <v>45859.916666666664</v>
      </c>
      <c r="B4851" s="10">
        <f t="shared" si="600"/>
        <v>45859</v>
      </c>
      <c r="C4851" s="4">
        <f t="shared" si="607"/>
        <v>0.875</v>
      </c>
      <c r="D4851" s="4">
        <f>IF('Kauf Restprofil Los 7'!A4851&lt;&gt;"",IF('Kauf Restprofil Los 7'!A4851&lt;&gt;"",TIME(HOUR('Kauf Restprofil Los 7'!A4851),MINUTE('Kauf Restprofil Los 7'!A4851),SECOND('Kauf Restprofil Los 7'!A4851)),""),"")</f>
        <v>0.91666666666666663</v>
      </c>
      <c r="E4851" s="9">
        <f t="shared" si="606"/>
        <v>22</v>
      </c>
      <c r="F4851">
        <v>34.058699208999997</v>
      </c>
      <c r="G4851" s="12">
        <f t="shared" si="601"/>
        <v>2.8380000000000001</v>
      </c>
      <c r="H4851" s="18">
        <f t="shared" si="602"/>
        <v>34.058999999999997</v>
      </c>
      <c r="I4851" s="21">
        <v>32.82</v>
      </c>
      <c r="J4851" s="14">
        <v>32.82</v>
      </c>
      <c r="K4851" s="14">
        <f t="shared" si="603"/>
        <v>0</v>
      </c>
      <c r="L4851" s="13">
        <f t="shared" si="604"/>
        <v>1.2389999999999972</v>
      </c>
      <c r="M4851" s="53">
        <v>1.2389999999999972</v>
      </c>
      <c r="N4851" s="45">
        <f t="shared" si="605"/>
        <v>0</v>
      </c>
      <c r="P4851" s="56"/>
    </row>
    <row r="4852" spans="1:16" x14ac:dyDescent="0.2">
      <c r="A4852" s="5">
        <v>45859.958333333336</v>
      </c>
      <c r="B4852" s="10">
        <f t="shared" si="600"/>
        <v>45859</v>
      </c>
      <c r="C4852" s="4">
        <f t="shared" si="607"/>
        <v>0.91666666666666663</v>
      </c>
      <c r="D4852" s="4">
        <f>IF('Kauf Restprofil Los 7'!A4852&lt;&gt;"",IF('Kauf Restprofil Los 7'!A4852&lt;&gt;"",TIME(HOUR('Kauf Restprofil Los 7'!A4852),MINUTE('Kauf Restprofil Los 7'!A4852),SECOND('Kauf Restprofil Los 7'!A4852)),""),"")</f>
        <v>0.95833333333333337</v>
      </c>
      <c r="E4852" s="9">
        <f t="shared" si="606"/>
        <v>23</v>
      </c>
      <c r="F4852">
        <v>30.855515096000001</v>
      </c>
      <c r="G4852" s="12">
        <f t="shared" si="601"/>
        <v>2.5710000000000002</v>
      </c>
      <c r="H4852" s="18">
        <f t="shared" si="602"/>
        <v>30.856000000000002</v>
      </c>
      <c r="I4852" s="21">
        <v>29.759999999999998</v>
      </c>
      <c r="J4852" s="14">
        <v>29.759999999999998</v>
      </c>
      <c r="K4852" s="14">
        <f t="shared" si="603"/>
        <v>0</v>
      </c>
      <c r="L4852" s="13">
        <f t="shared" si="604"/>
        <v>1.0960000000000036</v>
      </c>
      <c r="M4852" s="53">
        <v>1.0960000000000036</v>
      </c>
      <c r="N4852" s="45">
        <f t="shared" si="605"/>
        <v>0</v>
      </c>
      <c r="P4852" s="56"/>
    </row>
    <row r="4853" spans="1:16" x14ac:dyDescent="0.2">
      <c r="A4853" s="5">
        <v>45860</v>
      </c>
      <c r="B4853" s="10">
        <f t="shared" si="600"/>
        <v>45859</v>
      </c>
      <c r="C4853" s="4">
        <f t="shared" si="607"/>
        <v>0.95833333333333337</v>
      </c>
      <c r="D4853" s="4">
        <f>IF('Kauf Restprofil Los 7'!A4853&lt;&gt;"",IF('Kauf Restprofil Los 7'!A4853&lt;&gt;"",TIME(HOUR('Kauf Restprofil Los 7'!A4853),MINUTE('Kauf Restprofil Los 7'!A4853),SECOND('Kauf Restprofil Los 7'!A4853)),""),"")</f>
        <v>0</v>
      </c>
      <c r="E4853" s="9">
        <f t="shared" si="606"/>
        <v>24</v>
      </c>
      <c r="F4853">
        <v>25.628942524999999</v>
      </c>
      <c r="G4853" s="12">
        <f t="shared" si="601"/>
        <v>2.1360000000000001</v>
      </c>
      <c r="H4853" s="18">
        <f t="shared" si="602"/>
        <v>25.629000000000001</v>
      </c>
      <c r="I4853" s="21">
        <v>24.72</v>
      </c>
      <c r="J4853" s="14">
        <v>24.72</v>
      </c>
      <c r="K4853" s="14">
        <f t="shared" si="603"/>
        <v>0</v>
      </c>
      <c r="L4853" s="13">
        <f t="shared" si="604"/>
        <v>0.90900000000000247</v>
      </c>
      <c r="M4853" s="53">
        <v>0.90900000000000247</v>
      </c>
      <c r="N4853" s="45">
        <f t="shared" si="605"/>
        <v>0</v>
      </c>
      <c r="P4853" s="56"/>
    </row>
    <row r="4854" spans="1:16" x14ac:dyDescent="0.2">
      <c r="A4854" s="5">
        <v>45860.041666666664</v>
      </c>
      <c r="B4854" s="10">
        <f t="shared" si="600"/>
        <v>45860</v>
      </c>
      <c r="C4854" s="4">
        <f t="shared" si="607"/>
        <v>0</v>
      </c>
      <c r="D4854" s="4">
        <f>IF('Kauf Restprofil Los 7'!A4854&lt;&gt;"",IF('Kauf Restprofil Los 7'!A4854&lt;&gt;"",TIME(HOUR('Kauf Restprofil Los 7'!A4854),MINUTE('Kauf Restprofil Los 7'!A4854),SECOND('Kauf Restprofil Los 7'!A4854)),""),"")</f>
        <v>4.1666666666666664E-2</v>
      </c>
      <c r="E4854" s="9">
        <f t="shared" si="606"/>
        <v>1</v>
      </c>
      <c r="F4854">
        <v>22.0938041</v>
      </c>
      <c r="G4854" s="12">
        <f t="shared" si="601"/>
        <v>1.841</v>
      </c>
      <c r="H4854" s="18">
        <f t="shared" si="602"/>
        <v>22.094000000000001</v>
      </c>
      <c r="I4854" s="21">
        <v>20.88</v>
      </c>
      <c r="J4854" s="14">
        <v>20.88</v>
      </c>
      <c r="K4854" s="14">
        <f t="shared" si="603"/>
        <v>0</v>
      </c>
      <c r="L4854" s="13">
        <f t="shared" si="604"/>
        <v>1.2140000000000022</v>
      </c>
      <c r="M4854" s="53">
        <v>1.2140000000000022</v>
      </c>
      <c r="N4854" s="45">
        <f t="shared" si="605"/>
        <v>0</v>
      </c>
      <c r="P4854" s="56"/>
    </row>
    <row r="4855" spans="1:16" x14ac:dyDescent="0.2">
      <c r="A4855" s="5">
        <v>45860.083333333336</v>
      </c>
      <c r="B4855" s="10">
        <f t="shared" si="600"/>
        <v>45860</v>
      </c>
      <c r="C4855" s="4">
        <f t="shared" si="607"/>
        <v>4.1666666666666664E-2</v>
      </c>
      <c r="D4855" s="4">
        <f>IF('Kauf Restprofil Los 7'!A4855&lt;&gt;"",IF('Kauf Restprofil Los 7'!A4855&lt;&gt;"",TIME(HOUR('Kauf Restprofil Los 7'!A4855),MINUTE('Kauf Restprofil Los 7'!A4855),SECOND('Kauf Restprofil Los 7'!A4855)),""),"")</f>
        <v>8.3333333333333329E-2</v>
      </c>
      <c r="E4855" s="9">
        <f t="shared" si="606"/>
        <v>2</v>
      </c>
      <c r="F4855">
        <v>19.789663472000001</v>
      </c>
      <c r="G4855" s="12">
        <f t="shared" si="601"/>
        <v>1.649</v>
      </c>
      <c r="H4855" s="18">
        <f t="shared" si="602"/>
        <v>19.79</v>
      </c>
      <c r="I4855" s="21">
        <v>18.96</v>
      </c>
      <c r="J4855" s="14">
        <v>18.96</v>
      </c>
      <c r="K4855" s="14">
        <f t="shared" si="603"/>
        <v>0</v>
      </c>
      <c r="L4855" s="13">
        <f t="shared" si="604"/>
        <v>0.82999999999999829</v>
      </c>
      <c r="M4855" s="53">
        <v>0.82999999999999829</v>
      </c>
      <c r="N4855" s="45">
        <f t="shared" si="605"/>
        <v>0</v>
      </c>
      <c r="P4855" s="56"/>
    </row>
    <row r="4856" spans="1:16" x14ac:dyDescent="0.2">
      <c r="A4856" s="5">
        <v>45860.125</v>
      </c>
      <c r="B4856" s="10">
        <f t="shared" si="600"/>
        <v>45860</v>
      </c>
      <c r="C4856" s="4">
        <f t="shared" si="607"/>
        <v>8.3333333333333329E-2</v>
      </c>
      <c r="D4856" s="4">
        <f>IF('Kauf Restprofil Los 7'!A4856&lt;&gt;"",IF('Kauf Restprofil Los 7'!A4856&lt;&gt;"",TIME(HOUR('Kauf Restprofil Los 7'!A4856),MINUTE('Kauf Restprofil Los 7'!A4856),SECOND('Kauf Restprofil Los 7'!A4856)),""),"")</f>
        <v>0.125</v>
      </c>
      <c r="E4856" s="9">
        <f t="shared" si="606"/>
        <v>3</v>
      </c>
      <c r="F4856">
        <v>18.787771837000001</v>
      </c>
      <c r="G4856" s="12">
        <f t="shared" si="601"/>
        <v>1.5660000000000001</v>
      </c>
      <c r="H4856" s="18">
        <f t="shared" si="602"/>
        <v>18.788</v>
      </c>
      <c r="I4856" s="21">
        <v>17.82</v>
      </c>
      <c r="J4856" s="14">
        <v>17.82</v>
      </c>
      <c r="K4856" s="14">
        <f t="shared" si="603"/>
        <v>0</v>
      </c>
      <c r="L4856" s="13">
        <f t="shared" si="604"/>
        <v>0.96799999999999997</v>
      </c>
      <c r="M4856" s="53">
        <v>0.96799999999999997</v>
      </c>
      <c r="N4856" s="45">
        <f t="shared" si="605"/>
        <v>0</v>
      </c>
      <c r="P4856" s="56"/>
    </row>
    <row r="4857" spans="1:16" x14ac:dyDescent="0.2">
      <c r="A4857" s="5">
        <v>45860.166666666664</v>
      </c>
      <c r="B4857" s="10">
        <f t="shared" si="600"/>
        <v>45860</v>
      </c>
      <c r="C4857" s="4">
        <f t="shared" si="607"/>
        <v>0.125</v>
      </c>
      <c r="D4857" s="4">
        <f>IF('Kauf Restprofil Los 7'!A4857&lt;&gt;"",IF('Kauf Restprofil Los 7'!A4857&lt;&gt;"",TIME(HOUR('Kauf Restprofil Los 7'!A4857),MINUTE('Kauf Restprofil Los 7'!A4857),SECOND('Kauf Restprofil Los 7'!A4857)),""),"")</f>
        <v>0.16666666666666666</v>
      </c>
      <c r="E4857" s="9">
        <f t="shared" si="606"/>
        <v>4</v>
      </c>
      <c r="F4857">
        <v>18.732240466</v>
      </c>
      <c r="G4857" s="12">
        <f t="shared" si="601"/>
        <v>1.5609999999999999</v>
      </c>
      <c r="H4857" s="18">
        <f t="shared" si="602"/>
        <v>18.731999999999999</v>
      </c>
      <c r="I4857" s="21">
        <v>17.700000000000003</v>
      </c>
      <c r="J4857" s="14">
        <v>17.700000000000003</v>
      </c>
      <c r="K4857" s="14">
        <f t="shared" si="603"/>
        <v>0</v>
      </c>
      <c r="L4857" s="13">
        <f t="shared" si="604"/>
        <v>1.0319999999999965</v>
      </c>
      <c r="M4857" s="53">
        <v>1.0319999999999965</v>
      </c>
      <c r="N4857" s="45">
        <f t="shared" si="605"/>
        <v>0</v>
      </c>
      <c r="P4857" s="56"/>
    </row>
    <row r="4858" spans="1:16" x14ac:dyDescent="0.2">
      <c r="A4858" s="5">
        <v>45860.208333333336</v>
      </c>
      <c r="B4858" s="10">
        <f t="shared" si="600"/>
        <v>45860</v>
      </c>
      <c r="C4858" s="4">
        <f t="shared" si="607"/>
        <v>0.16666666666666666</v>
      </c>
      <c r="D4858" s="4">
        <f>IF('Kauf Restprofil Los 7'!A4858&lt;&gt;"",IF('Kauf Restprofil Los 7'!A4858&lt;&gt;"",TIME(HOUR('Kauf Restprofil Los 7'!A4858),MINUTE('Kauf Restprofil Los 7'!A4858),SECOND('Kauf Restprofil Los 7'!A4858)),""),"")</f>
        <v>0.20833333333333334</v>
      </c>
      <c r="E4858" s="9">
        <f t="shared" si="606"/>
        <v>5</v>
      </c>
      <c r="F4858">
        <v>19.442946834000001</v>
      </c>
      <c r="G4858" s="12">
        <f t="shared" si="601"/>
        <v>1.62</v>
      </c>
      <c r="H4858" s="18">
        <f t="shared" si="602"/>
        <v>19.443000000000001</v>
      </c>
      <c r="I4858" s="21">
        <v>18.600000000000001</v>
      </c>
      <c r="J4858" s="14">
        <v>18.600000000000001</v>
      </c>
      <c r="K4858" s="14">
        <f t="shared" si="603"/>
        <v>0</v>
      </c>
      <c r="L4858" s="13">
        <f t="shared" si="604"/>
        <v>0.84299999999999997</v>
      </c>
      <c r="M4858" s="53">
        <v>0.84299999999999997</v>
      </c>
      <c r="N4858" s="45">
        <f t="shared" si="605"/>
        <v>0</v>
      </c>
      <c r="P4858" s="56"/>
    </row>
    <row r="4859" spans="1:16" x14ac:dyDescent="0.2">
      <c r="A4859" s="5">
        <v>45860.25</v>
      </c>
      <c r="B4859" s="10">
        <f t="shared" si="600"/>
        <v>45860</v>
      </c>
      <c r="C4859" s="4">
        <f t="shared" si="607"/>
        <v>0.20833333333333334</v>
      </c>
      <c r="D4859" s="4">
        <f>IF('Kauf Restprofil Los 7'!A4859&lt;&gt;"",IF('Kauf Restprofil Los 7'!A4859&lt;&gt;"",TIME(HOUR('Kauf Restprofil Los 7'!A4859),MINUTE('Kauf Restprofil Los 7'!A4859),SECOND('Kauf Restprofil Los 7'!A4859)),""),"")</f>
        <v>0.25</v>
      </c>
      <c r="E4859" s="9">
        <f t="shared" si="606"/>
        <v>6</v>
      </c>
      <c r="F4859">
        <v>22.197538712</v>
      </c>
      <c r="G4859" s="12">
        <f t="shared" si="601"/>
        <v>1.85</v>
      </c>
      <c r="H4859" s="18">
        <f t="shared" si="602"/>
        <v>22.198</v>
      </c>
      <c r="I4859" s="21">
        <v>20.82</v>
      </c>
      <c r="J4859" s="14">
        <v>20.82</v>
      </c>
      <c r="K4859" s="14">
        <f t="shared" si="603"/>
        <v>0</v>
      </c>
      <c r="L4859" s="13">
        <f t="shared" si="604"/>
        <v>1.3780000000000001</v>
      </c>
      <c r="M4859" s="53">
        <v>1.3780000000000001</v>
      </c>
      <c r="N4859" s="45">
        <f t="shared" si="605"/>
        <v>0</v>
      </c>
      <c r="P4859" s="56"/>
    </row>
    <row r="4860" spans="1:16" x14ac:dyDescent="0.2">
      <c r="A4860" s="5">
        <v>45860.291666666664</v>
      </c>
      <c r="B4860" s="10">
        <f t="shared" si="600"/>
        <v>45860</v>
      </c>
      <c r="C4860" s="4">
        <f t="shared" si="607"/>
        <v>0.25</v>
      </c>
      <c r="D4860" s="4">
        <f>IF('Kauf Restprofil Los 7'!A4860&lt;&gt;"",IF('Kauf Restprofil Los 7'!A4860&lt;&gt;"",TIME(HOUR('Kauf Restprofil Los 7'!A4860),MINUTE('Kauf Restprofil Los 7'!A4860),SECOND('Kauf Restprofil Los 7'!A4860)),""),"")</f>
        <v>0.29166666666666669</v>
      </c>
      <c r="E4860" s="9">
        <f t="shared" si="606"/>
        <v>7</v>
      </c>
      <c r="F4860">
        <v>27.992282282000001</v>
      </c>
      <c r="G4860" s="12">
        <f t="shared" si="601"/>
        <v>2.3330000000000002</v>
      </c>
      <c r="H4860" s="18">
        <f t="shared" si="602"/>
        <v>27.992000000000001</v>
      </c>
      <c r="I4860" s="21">
        <v>28.259999999999998</v>
      </c>
      <c r="J4860" s="14">
        <v>28.259999999999998</v>
      </c>
      <c r="K4860" s="14">
        <f t="shared" si="603"/>
        <v>0</v>
      </c>
      <c r="L4860" s="13">
        <f t="shared" si="604"/>
        <v>-0.26799999999999713</v>
      </c>
      <c r="M4860" s="53">
        <v>0</v>
      </c>
      <c r="N4860" s="45">
        <f t="shared" si="605"/>
        <v>-0.26799999999999713</v>
      </c>
      <c r="P4860" s="56"/>
    </row>
    <row r="4861" spans="1:16" x14ac:dyDescent="0.2">
      <c r="A4861" s="5">
        <v>45860.333333333336</v>
      </c>
      <c r="B4861" s="10">
        <f t="shared" si="600"/>
        <v>45860</v>
      </c>
      <c r="C4861" s="4">
        <f t="shared" si="607"/>
        <v>0.29166666666666669</v>
      </c>
      <c r="D4861" s="4">
        <f>IF('Kauf Restprofil Los 7'!A4861&lt;&gt;"",IF('Kauf Restprofil Los 7'!A4861&lt;&gt;"",TIME(HOUR('Kauf Restprofil Los 7'!A4861),MINUTE('Kauf Restprofil Los 7'!A4861),SECOND('Kauf Restprofil Los 7'!A4861)),""),"")</f>
        <v>0.33333333333333331</v>
      </c>
      <c r="E4861" s="9">
        <f t="shared" si="606"/>
        <v>8</v>
      </c>
      <c r="F4861">
        <v>33.536647547000001</v>
      </c>
      <c r="G4861" s="12">
        <f t="shared" si="601"/>
        <v>2.7949999999999999</v>
      </c>
      <c r="H4861" s="18">
        <f t="shared" si="602"/>
        <v>33.536999999999999</v>
      </c>
      <c r="I4861" s="21">
        <v>35.22</v>
      </c>
      <c r="J4861" s="14">
        <v>35.22</v>
      </c>
      <c r="K4861" s="14">
        <f t="shared" si="603"/>
        <v>0</v>
      </c>
      <c r="L4861" s="13">
        <f t="shared" si="604"/>
        <v>-1.6829999999999998</v>
      </c>
      <c r="M4861" s="53">
        <v>0</v>
      </c>
      <c r="N4861" s="45">
        <f t="shared" si="605"/>
        <v>-1.6829999999999998</v>
      </c>
      <c r="P4861" s="56"/>
    </row>
    <row r="4862" spans="1:16" x14ac:dyDescent="0.2">
      <c r="A4862" s="5">
        <v>45860.375</v>
      </c>
      <c r="B4862" s="10">
        <f t="shared" si="600"/>
        <v>45860</v>
      </c>
      <c r="C4862" s="4">
        <f t="shared" si="607"/>
        <v>0.33333333333333331</v>
      </c>
      <c r="D4862" s="4">
        <f>IF('Kauf Restprofil Los 7'!A4862&lt;&gt;"",IF('Kauf Restprofil Los 7'!A4862&lt;&gt;"",TIME(HOUR('Kauf Restprofil Los 7'!A4862),MINUTE('Kauf Restprofil Los 7'!A4862),SECOND('Kauf Restprofil Los 7'!A4862)),""),"")</f>
        <v>0.375</v>
      </c>
      <c r="E4862" s="9">
        <f t="shared" si="606"/>
        <v>9</v>
      </c>
      <c r="F4862">
        <v>37.703589450000003</v>
      </c>
      <c r="G4862" s="12">
        <f t="shared" si="601"/>
        <v>3.1419999999999999</v>
      </c>
      <c r="H4862" s="18">
        <f t="shared" si="602"/>
        <v>37.704000000000001</v>
      </c>
      <c r="I4862" s="21">
        <v>40.799999999999997</v>
      </c>
      <c r="J4862" s="14">
        <v>40.799999999999997</v>
      </c>
      <c r="K4862" s="14">
        <f t="shared" si="603"/>
        <v>0</v>
      </c>
      <c r="L4862" s="13">
        <f t="shared" si="604"/>
        <v>-3.0959999999999965</v>
      </c>
      <c r="M4862" s="53">
        <v>0</v>
      </c>
      <c r="N4862" s="45">
        <f t="shared" si="605"/>
        <v>-3.0959999999999965</v>
      </c>
      <c r="P4862" s="56"/>
    </row>
    <row r="4863" spans="1:16" x14ac:dyDescent="0.2">
      <c r="A4863" s="5">
        <v>45860.416666666664</v>
      </c>
      <c r="B4863" s="10">
        <f t="shared" si="600"/>
        <v>45860</v>
      </c>
      <c r="C4863" s="4">
        <f t="shared" si="607"/>
        <v>0.375</v>
      </c>
      <c r="D4863" s="4">
        <f>IF('Kauf Restprofil Los 7'!A4863&lt;&gt;"",IF('Kauf Restprofil Los 7'!A4863&lt;&gt;"",TIME(HOUR('Kauf Restprofil Los 7'!A4863),MINUTE('Kauf Restprofil Los 7'!A4863),SECOND('Kauf Restprofil Los 7'!A4863)),""),"")</f>
        <v>0.41666666666666669</v>
      </c>
      <c r="E4863" s="9">
        <f t="shared" si="606"/>
        <v>10</v>
      </c>
      <c r="F4863">
        <v>38.316184661999998</v>
      </c>
      <c r="G4863" s="12">
        <f t="shared" si="601"/>
        <v>3.1930000000000001</v>
      </c>
      <c r="H4863" s="18">
        <f t="shared" si="602"/>
        <v>38.316000000000003</v>
      </c>
      <c r="I4863" s="21">
        <v>42.3</v>
      </c>
      <c r="J4863" s="14">
        <v>42.3</v>
      </c>
      <c r="K4863" s="14">
        <f t="shared" si="603"/>
        <v>0</v>
      </c>
      <c r="L4863" s="13">
        <f t="shared" si="604"/>
        <v>-3.9839999999999947</v>
      </c>
      <c r="M4863" s="53">
        <v>0</v>
      </c>
      <c r="N4863" s="45">
        <f t="shared" si="605"/>
        <v>-3.9839999999999947</v>
      </c>
      <c r="P4863" s="56"/>
    </row>
    <row r="4864" spans="1:16" x14ac:dyDescent="0.2">
      <c r="A4864" s="5">
        <v>45860.458333333336</v>
      </c>
      <c r="B4864" s="10">
        <f t="shared" si="600"/>
        <v>45860</v>
      </c>
      <c r="C4864" s="4">
        <f t="shared" si="607"/>
        <v>0.41666666666666669</v>
      </c>
      <c r="D4864" s="4">
        <f>IF('Kauf Restprofil Los 7'!A4864&lt;&gt;"",IF('Kauf Restprofil Los 7'!A4864&lt;&gt;"",TIME(HOUR('Kauf Restprofil Los 7'!A4864),MINUTE('Kauf Restprofil Los 7'!A4864),SECOND('Kauf Restprofil Los 7'!A4864)),""),"")</f>
        <v>0.45833333333333331</v>
      </c>
      <c r="E4864" s="9">
        <f t="shared" si="606"/>
        <v>11</v>
      </c>
      <c r="F4864">
        <v>40.589250186999998</v>
      </c>
      <c r="G4864" s="12">
        <f t="shared" si="601"/>
        <v>3.3820000000000001</v>
      </c>
      <c r="H4864" s="18">
        <f t="shared" si="602"/>
        <v>40.588999999999999</v>
      </c>
      <c r="I4864" s="21">
        <v>42.78</v>
      </c>
      <c r="J4864" s="14">
        <v>42.78</v>
      </c>
      <c r="K4864" s="14">
        <f t="shared" si="603"/>
        <v>0</v>
      </c>
      <c r="L4864" s="13">
        <f t="shared" si="604"/>
        <v>-2.1910000000000025</v>
      </c>
      <c r="M4864" s="53">
        <v>0</v>
      </c>
      <c r="N4864" s="45">
        <f t="shared" si="605"/>
        <v>-2.1910000000000025</v>
      </c>
      <c r="P4864" s="56"/>
    </row>
    <row r="4865" spans="1:16" x14ac:dyDescent="0.2">
      <c r="A4865" s="5">
        <v>45860.5</v>
      </c>
      <c r="B4865" s="10">
        <f t="shared" si="600"/>
        <v>45860</v>
      </c>
      <c r="C4865" s="4">
        <f t="shared" si="607"/>
        <v>0.45833333333333331</v>
      </c>
      <c r="D4865" s="4">
        <f>IF('Kauf Restprofil Los 7'!A4865&lt;&gt;"",IF('Kauf Restprofil Los 7'!A4865&lt;&gt;"",TIME(HOUR('Kauf Restprofil Los 7'!A4865),MINUTE('Kauf Restprofil Los 7'!A4865),SECOND('Kauf Restprofil Los 7'!A4865)),""),"")</f>
        <v>0.5</v>
      </c>
      <c r="E4865" s="9">
        <f t="shared" si="606"/>
        <v>12</v>
      </c>
      <c r="F4865">
        <v>41.400466422999997</v>
      </c>
      <c r="G4865" s="12">
        <f t="shared" si="601"/>
        <v>3.45</v>
      </c>
      <c r="H4865" s="18">
        <f t="shared" si="602"/>
        <v>41.4</v>
      </c>
      <c r="I4865" s="21">
        <v>43.32</v>
      </c>
      <c r="J4865" s="14">
        <v>43.32</v>
      </c>
      <c r="K4865" s="14">
        <f t="shared" si="603"/>
        <v>0</v>
      </c>
      <c r="L4865" s="13">
        <f t="shared" si="604"/>
        <v>-1.9200000000000017</v>
      </c>
      <c r="M4865" s="53">
        <v>0</v>
      </c>
      <c r="N4865" s="45">
        <f t="shared" si="605"/>
        <v>-1.9200000000000017</v>
      </c>
      <c r="P4865" s="56"/>
    </row>
    <row r="4866" spans="1:16" x14ac:dyDescent="0.2">
      <c r="A4866" s="5">
        <v>45860.541666666664</v>
      </c>
      <c r="B4866" s="10">
        <f t="shared" si="600"/>
        <v>45860</v>
      </c>
      <c r="C4866" s="4">
        <f t="shared" si="607"/>
        <v>0.5</v>
      </c>
      <c r="D4866" s="4">
        <f>IF('Kauf Restprofil Los 7'!A4866&lt;&gt;"",IF('Kauf Restprofil Los 7'!A4866&lt;&gt;"",TIME(HOUR('Kauf Restprofil Los 7'!A4866),MINUTE('Kauf Restprofil Los 7'!A4866),SECOND('Kauf Restprofil Los 7'!A4866)),""),"")</f>
        <v>0.54166666666666663</v>
      </c>
      <c r="E4866" s="9">
        <f t="shared" si="606"/>
        <v>13</v>
      </c>
      <c r="F4866">
        <v>40.436683850000001</v>
      </c>
      <c r="G4866" s="12">
        <f t="shared" si="601"/>
        <v>3.37</v>
      </c>
      <c r="H4866" s="18">
        <f t="shared" si="602"/>
        <v>40.436999999999998</v>
      </c>
      <c r="I4866" s="21">
        <v>41.46</v>
      </c>
      <c r="J4866" s="14">
        <v>41.46</v>
      </c>
      <c r="K4866" s="14">
        <f t="shared" si="603"/>
        <v>0</v>
      </c>
      <c r="L4866" s="13">
        <f t="shared" si="604"/>
        <v>-1.0230000000000032</v>
      </c>
      <c r="M4866" s="53">
        <v>0</v>
      </c>
      <c r="N4866" s="45">
        <f t="shared" si="605"/>
        <v>-1.0230000000000032</v>
      </c>
      <c r="P4866" s="56"/>
    </row>
    <row r="4867" spans="1:16" x14ac:dyDescent="0.2">
      <c r="A4867" s="5">
        <v>45860.583333333336</v>
      </c>
      <c r="B4867" s="10">
        <f t="shared" si="600"/>
        <v>45860</v>
      </c>
      <c r="C4867" s="4">
        <f t="shared" si="607"/>
        <v>0.54166666666666663</v>
      </c>
      <c r="D4867" s="4">
        <f>IF('Kauf Restprofil Los 7'!A4867&lt;&gt;"",IF('Kauf Restprofil Los 7'!A4867&lt;&gt;"",TIME(HOUR('Kauf Restprofil Los 7'!A4867),MINUTE('Kauf Restprofil Los 7'!A4867),SECOND('Kauf Restprofil Los 7'!A4867)),""),"")</f>
        <v>0.58333333333333337</v>
      </c>
      <c r="E4867" s="9">
        <f t="shared" si="606"/>
        <v>14</v>
      </c>
      <c r="F4867">
        <v>37.034215989000003</v>
      </c>
      <c r="G4867" s="12">
        <f t="shared" si="601"/>
        <v>3.0859999999999999</v>
      </c>
      <c r="H4867" s="18">
        <f t="shared" si="602"/>
        <v>37.033999999999999</v>
      </c>
      <c r="I4867" s="21">
        <v>40.799999999999997</v>
      </c>
      <c r="J4867" s="14">
        <v>40.799999999999997</v>
      </c>
      <c r="K4867" s="14">
        <f t="shared" si="603"/>
        <v>0</v>
      </c>
      <c r="L4867" s="13">
        <f t="shared" si="604"/>
        <v>-3.7659999999999982</v>
      </c>
      <c r="M4867" s="53">
        <v>0</v>
      </c>
      <c r="N4867" s="45">
        <f t="shared" si="605"/>
        <v>-3.7659999999999982</v>
      </c>
      <c r="P4867" s="56"/>
    </row>
    <row r="4868" spans="1:16" x14ac:dyDescent="0.2">
      <c r="A4868" s="5">
        <v>45860.625</v>
      </c>
      <c r="B4868" s="10">
        <f t="shared" si="600"/>
        <v>45860</v>
      </c>
      <c r="C4868" s="4">
        <f t="shared" si="607"/>
        <v>0.58333333333333337</v>
      </c>
      <c r="D4868" s="4">
        <f>IF('Kauf Restprofil Los 7'!A4868&lt;&gt;"",IF('Kauf Restprofil Los 7'!A4868&lt;&gt;"",TIME(HOUR('Kauf Restprofil Los 7'!A4868),MINUTE('Kauf Restprofil Los 7'!A4868),SECOND('Kauf Restprofil Los 7'!A4868)),""),"")</f>
        <v>0.625</v>
      </c>
      <c r="E4868" s="9">
        <f t="shared" si="606"/>
        <v>15</v>
      </c>
      <c r="F4868">
        <v>36.124295355000001</v>
      </c>
      <c r="G4868" s="12">
        <f t="shared" si="601"/>
        <v>3.01</v>
      </c>
      <c r="H4868" s="18">
        <f t="shared" si="602"/>
        <v>36.124000000000002</v>
      </c>
      <c r="I4868" s="21">
        <v>39.36</v>
      </c>
      <c r="J4868" s="14">
        <v>39.36</v>
      </c>
      <c r="K4868" s="14">
        <f t="shared" si="603"/>
        <v>0</v>
      </c>
      <c r="L4868" s="13">
        <f t="shared" si="604"/>
        <v>-3.2359999999999971</v>
      </c>
      <c r="M4868" s="53">
        <v>0</v>
      </c>
      <c r="N4868" s="45">
        <f t="shared" si="605"/>
        <v>-3.2359999999999971</v>
      </c>
      <c r="P4868" s="56"/>
    </row>
    <row r="4869" spans="1:16" x14ac:dyDescent="0.2">
      <c r="A4869" s="5">
        <v>45860.666666666664</v>
      </c>
      <c r="B4869" s="10">
        <f t="shared" si="600"/>
        <v>45860</v>
      </c>
      <c r="C4869" s="4">
        <f t="shared" si="607"/>
        <v>0.625</v>
      </c>
      <c r="D4869" s="4">
        <f>IF('Kauf Restprofil Los 7'!A4869&lt;&gt;"",IF('Kauf Restprofil Los 7'!A4869&lt;&gt;"",TIME(HOUR('Kauf Restprofil Los 7'!A4869),MINUTE('Kauf Restprofil Los 7'!A4869),SECOND('Kauf Restprofil Los 7'!A4869)),""),"")</f>
        <v>0.66666666666666663</v>
      </c>
      <c r="E4869" s="9">
        <f t="shared" si="606"/>
        <v>16</v>
      </c>
      <c r="F4869">
        <v>35.184975481000002</v>
      </c>
      <c r="G4869" s="12">
        <f t="shared" si="601"/>
        <v>2.9319999999999999</v>
      </c>
      <c r="H4869" s="18">
        <f t="shared" si="602"/>
        <v>35.185000000000002</v>
      </c>
      <c r="I4869" s="21">
        <v>38.58</v>
      </c>
      <c r="J4869" s="14">
        <v>38.58</v>
      </c>
      <c r="K4869" s="14">
        <f t="shared" si="603"/>
        <v>0</v>
      </c>
      <c r="L4869" s="13">
        <f t="shared" si="604"/>
        <v>-3.394999999999996</v>
      </c>
      <c r="M4869" s="53">
        <v>0</v>
      </c>
      <c r="N4869" s="45">
        <f t="shared" si="605"/>
        <v>-3.394999999999996</v>
      </c>
      <c r="P4869" s="56"/>
    </row>
    <row r="4870" spans="1:16" x14ac:dyDescent="0.2">
      <c r="A4870" s="5">
        <v>45860.708333333336</v>
      </c>
      <c r="B4870" s="10">
        <f t="shared" si="600"/>
        <v>45860</v>
      </c>
      <c r="C4870" s="4">
        <f t="shared" si="607"/>
        <v>0.66666666666666663</v>
      </c>
      <c r="D4870" s="4">
        <f>IF('Kauf Restprofil Los 7'!A4870&lt;&gt;"",IF('Kauf Restprofil Los 7'!A4870&lt;&gt;"",TIME(HOUR('Kauf Restprofil Los 7'!A4870),MINUTE('Kauf Restprofil Los 7'!A4870),SECOND('Kauf Restprofil Los 7'!A4870)),""),"")</f>
        <v>0.70833333333333337</v>
      </c>
      <c r="E4870" s="9">
        <f t="shared" si="606"/>
        <v>17</v>
      </c>
      <c r="F4870">
        <v>38.171487528999997</v>
      </c>
      <c r="G4870" s="12">
        <f t="shared" si="601"/>
        <v>3.181</v>
      </c>
      <c r="H4870" s="18">
        <f t="shared" si="602"/>
        <v>38.170999999999999</v>
      </c>
      <c r="I4870" s="21">
        <v>38.880000000000003</v>
      </c>
      <c r="J4870" s="14">
        <v>38.880000000000003</v>
      </c>
      <c r="K4870" s="14">
        <f t="shared" si="603"/>
        <v>0</v>
      </c>
      <c r="L4870" s="13">
        <f t="shared" si="604"/>
        <v>-0.70900000000000318</v>
      </c>
      <c r="M4870" s="53">
        <v>0</v>
      </c>
      <c r="N4870" s="45">
        <f t="shared" si="605"/>
        <v>-0.70900000000000318</v>
      </c>
      <c r="P4870" s="56"/>
    </row>
    <row r="4871" spans="1:16" x14ac:dyDescent="0.2">
      <c r="A4871" s="5">
        <v>45860.75</v>
      </c>
      <c r="B4871" s="10">
        <f t="shared" si="600"/>
        <v>45860</v>
      </c>
      <c r="C4871" s="4">
        <f t="shared" si="607"/>
        <v>0.70833333333333337</v>
      </c>
      <c r="D4871" s="4">
        <f>IF('Kauf Restprofil Los 7'!A4871&lt;&gt;"",IF('Kauf Restprofil Los 7'!A4871&lt;&gt;"",TIME(HOUR('Kauf Restprofil Los 7'!A4871),MINUTE('Kauf Restprofil Los 7'!A4871),SECOND('Kauf Restprofil Los 7'!A4871)),""),"")</f>
        <v>0.75</v>
      </c>
      <c r="E4871" s="9">
        <f t="shared" si="606"/>
        <v>18</v>
      </c>
      <c r="F4871">
        <v>40.395745376000001</v>
      </c>
      <c r="G4871" s="12">
        <f t="shared" si="601"/>
        <v>3.3660000000000001</v>
      </c>
      <c r="H4871" s="18">
        <f t="shared" si="602"/>
        <v>40.396000000000001</v>
      </c>
      <c r="I4871" s="21">
        <v>39.36</v>
      </c>
      <c r="J4871" s="14">
        <v>39.36</v>
      </c>
      <c r="K4871" s="14">
        <f t="shared" si="603"/>
        <v>0</v>
      </c>
      <c r="L4871" s="13">
        <f t="shared" si="604"/>
        <v>1.0360000000000014</v>
      </c>
      <c r="M4871" s="53">
        <v>1.0360000000000014</v>
      </c>
      <c r="N4871" s="45">
        <f t="shared" si="605"/>
        <v>0</v>
      </c>
      <c r="P4871" s="56"/>
    </row>
    <row r="4872" spans="1:16" x14ac:dyDescent="0.2">
      <c r="A4872" s="5">
        <v>45860.791666666664</v>
      </c>
      <c r="B4872" s="10">
        <f t="shared" ref="B4872:B4935" si="608">IF(A4872&lt;&gt;"",IF(E4872=24,B4871,DATE(YEAR(A4872),MONTH(A4872),DAY(A4872))),"")</f>
        <v>45860</v>
      </c>
      <c r="C4872" s="4">
        <f t="shared" si="607"/>
        <v>0.75</v>
      </c>
      <c r="D4872" s="4">
        <f>IF('Kauf Restprofil Los 7'!A4872&lt;&gt;"",IF('Kauf Restprofil Los 7'!A4872&lt;&gt;"",TIME(HOUR('Kauf Restprofil Los 7'!A4872),MINUTE('Kauf Restprofil Los 7'!A4872),SECOND('Kauf Restprofil Los 7'!A4872)),""),"")</f>
        <v>0.79166666666666663</v>
      </c>
      <c r="E4872" s="9">
        <f t="shared" si="606"/>
        <v>19</v>
      </c>
      <c r="F4872">
        <v>40.664410201000003</v>
      </c>
      <c r="G4872" s="12">
        <f t="shared" ref="G4872:G4935" si="609">ROUND(F4872/$H$5,3)</f>
        <v>3.3889999999999998</v>
      </c>
      <c r="H4872" s="18">
        <f t="shared" ref="H4872:H4935" si="610">ROUND(F4872,3)</f>
        <v>40.664000000000001</v>
      </c>
      <c r="I4872" s="21">
        <v>41.099999999999994</v>
      </c>
      <c r="J4872" s="14">
        <v>41.099999999999994</v>
      </c>
      <c r="K4872" s="14">
        <f t="shared" ref="K4872:K4935" si="611">J4872-I4872</f>
        <v>0</v>
      </c>
      <c r="L4872" s="13">
        <f t="shared" ref="L4872:L4935" si="612">H4872-I4872</f>
        <v>-0.43599999999999284</v>
      </c>
      <c r="M4872" s="53">
        <v>0</v>
      </c>
      <c r="N4872" s="45">
        <f t="shared" ref="N4872:N4935" si="613">IF(L4872&lt;0,L4872,0)</f>
        <v>-0.43599999999999284</v>
      </c>
      <c r="P4872" s="56"/>
    </row>
    <row r="4873" spans="1:16" x14ac:dyDescent="0.2">
      <c r="A4873" s="5">
        <v>45860.833333333336</v>
      </c>
      <c r="B4873" s="10">
        <f t="shared" si="608"/>
        <v>45860</v>
      </c>
      <c r="C4873" s="4">
        <f t="shared" si="607"/>
        <v>0.79166666666666663</v>
      </c>
      <c r="D4873" s="4">
        <f>IF('Kauf Restprofil Los 7'!A4873&lt;&gt;"",IF('Kauf Restprofil Los 7'!A4873&lt;&gt;"",TIME(HOUR('Kauf Restprofil Los 7'!A4873),MINUTE('Kauf Restprofil Los 7'!A4873),SECOND('Kauf Restprofil Los 7'!A4873)),""),"")</f>
        <v>0.83333333333333337</v>
      </c>
      <c r="E4873" s="9">
        <f t="shared" ref="E4873:E4936" si="614">IF(A4873&lt;&gt;"",IF(HOUR(A4873)=0,24,HOUR(A4873)),"")</f>
        <v>20</v>
      </c>
      <c r="F4873">
        <v>37.745305414999997</v>
      </c>
      <c r="G4873" s="12">
        <f t="shared" si="609"/>
        <v>3.145</v>
      </c>
      <c r="H4873" s="18">
        <f t="shared" si="610"/>
        <v>37.744999999999997</v>
      </c>
      <c r="I4873" s="21">
        <v>40.68</v>
      </c>
      <c r="J4873" s="14">
        <v>40.68</v>
      </c>
      <c r="K4873" s="14">
        <f t="shared" si="611"/>
        <v>0</v>
      </c>
      <c r="L4873" s="13">
        <f t="shared" si="612"/>
        <v>-2.9350000000000023</v>
      </c>
      <c r="M4873" s="53">
        <v>0</v>
      </c>
      <c r="N4873" s="45">
        <f t="shared" si="613"/>
        <v>-2.9350000000000023</v>
      </c>
      <c r="P4873" s="56"/>
    </row>
    <row r="4874" spans="1:16" x14ac:dyDescent="0.2">
      <c r="A4874" s="5">
        <v>45860.875</v>
      </c>
      <c r="B4874" s="10">
        <f t="shared" si="608"/>
        <v>45860</v>
      </c>
      <c r="C4874" s="4">
        <f t="shared" ref="C4874:C4937" si="615">D4873</f>
        <v>0.83333333333333337</v>
      </c>
      <c r="D4874" s="4">
        <f>IF('Kauf Restprofil Los 7'!A4874&lt;&gt;"",IF('Kauf Restprofil Los 7'!A4874&lt;&gt;"",TIME(HOUR('Kauf Restprofil Los 7'!A4874),MINUTE('Kauf Restprofil Los 7'!A4874),SECOND('Kauf Restprofil Los 7'!A4874)),""),"")</f>
        <v>0.875</v>
      </c>
      <c r="E4874" s="9">
        <f t="shared" si="614"/>
        <v>21</v>
      </c>
      <c r="F4874">
        <v>35.180578681999997</v>
      </c>
      <c r="G4874" s="12">
        <f t="shared" si="609"/>
        <v>2.9319999999999999</v>
      </c>
      <c r="H4874" s="18">
        <f t="shared" si="610"/>
        <v>35.180999999999997</v>
      </c>
      <c r="I4874" s="21">
        <v>37.380000000000003</v>
      </c>
      <c r="J4874" s="14">
        <v>37.380000000000003</v>
      </c>
      <c r="K4874" s="14">
        <f t="shared" si="611"/>
        <v>0</v>
      </c>
      <c r="L4874" s="13">
        <f t="shared" si="612"/>
        <v>-2.1990000000000052</v>
      </c>
      <c r="M4874" s="53">
        <v>0</v>
      </c>
      <c r="N4874" s="45">
        <f t="shared" si="613"/>
        <v>-2.1990000000000052</v>
      </c>
      <c r="P4874" s="56"/>
    </row>
    <row r="4875" spans="1:16" x14ac:dyDescent="0.2">
      <c r="A4875" s="5">
        <v>45860.916666666664</v>
      </c>
      <c r="B4875" s="10">
        <f t="shared" si="608"/>
        <v>45860</v>
      </c>
      <c r="C4875" s="4">
        <f t="shared" si="615"/>
        <v>0.875</v>
      </c>
      <c r="D4875" s="4">
        <f>IF('Kauf Restprofil Los 7'!A4875&lt;&gt;"",IF('Kauf Restprofil Los 7'!A4875&lt;&gt;"",TIME(HOUR('Kauf Restprofil Los 7'!A4875),MINUTE('Kauf Restprofil Los 7'!A4875),SECOND('Kauf Restprofil Los 7'!A4875)),""),"")</f>
        <v>0.91666666666666663</v>
      </c>
      <c r="E4875" s="9">
        <f t="shared" si="614"/>
        <v>22</v>
      </c>
      <c r="F4875">
        <v>32.740608250999998</v>
      </c>
      <c r="G4875" s="12">
        <f t="shared" si="609"/>
        <v>2.7280000000000002</v>
      </c>
      <c r="H4875" s="18">
        <f t="shared" si="610"/>
        <v>32.741</v>
      </c>
      <c r="I4875" s="21">
        <v>33</v>
      </c>
      <c r="J4875" s="14">
        <v>33</v>
      </c>
      <c r="K4875" s="14">
        <f t="shared" si="611"/>
        <v>0</v>
      </c>
      <c r="L4875" s="13">
        <f t="shared" si="612"/>
        <v>-0.25900000000000034</v>
      </c>
      <c r="M4875" s="53">
        <v>0</v>
      </c>
      <c r="N4875" s="45">
        <f t="shared" si="613"/>
        <v>-0.25900000000000034</v>
      </c>
      <c r="P4875" s="56"/>
    </row>
    <row r="4876" spans="1:16" x14ac:dyDescent="0.2">
      <c r="A4876" s="5">
        <v>45860.958333333336</v>
      </c>
      <c r="B4876" s="10">
        <f t="shared" si="608"/>
        <v>45860</v>
      </c>
      <c r="C4876" s="4">
        <f t="shared" si="615"/>
        <v>0.91666666666666663</v>
      </c>
      <c r="D4876" s="4">
        <f>IF('Kauf Restprofil Los 7'!A4876&lt;&gt;"",IF('Kauf Restprofil Los 7'!A4876&lt;&gt;"",TIME(HOUR('Kauf Restprofil Los 7'!A4876),MINUTE('Kauf Restprofil Los 7'!A4876),SECOND('Kauf Restprofil Los 7'!A4876)),""),"")</f>
        <v>0.95833333333333337</v>
      </c>
      <c r="E4876" s="9">
        <f t="shared" si="614"/>
        <v>23</v>
      </c>
      <c r="F4876">
        <v>29.515282835000001</v>
      </c>
      <c r="G4876" s="12">
        <f t="shared" si="609"/>
        <v>2.46</v>
      </c>
      <c r="H4876" s="18">
        <f t="shared" si="610"/>
        <v>29.515000000000001</v>
      </c>
      <c r="I4876" s="21">
        <v>29.160000000000004</v>
      </c>
      <c r="J4876" s="14">
        <v>29.160000000000004</v>
      </c>
      <c r="K4876" s="14">
        <f t="shared" si="611"/>
        <v>0</v>
      </c>
      <c r="L4876" s="13">
        <f t="shared" si="612"/>
        <v>0.35499999999999687</v>
      </c>
      <c r="M4876" s="53">
        <v>0.35499999999999687</v>
      </c>
      <c r="N4876" s="45">
        <f t="shared" si="613"/>
        <v>0</v>
      </c>
      <c r="P4876" s="56"/>
    </row>
    <row r="4877" spans="1:16" x14ac:dyDescent="0.2">
      <c r="A4877" s="5">
        <v>45861</v>
      </c>
      <c r="B4877" s="10">
        <f t="shared" si="608"/>
        <v>45860</v>
      </c>
      <c r="C4877" s="4">
        <f t="shared" si="615"/>
        <v>0.95833333333333337</v>
      </c>
      <c r="D4877" s="4">
        <f>IF('Kauf Restprofil Los 7'!A4877&lt;&gt;"",IF('Kauf Restprofil Los 7'!A4877&lt;&gt;"",TIME(HOUR('Kauf Restprofil Los 7'!A4877),MINUTE('Kauf Restprofil Los 7'!A4877),SECOND('Kauf Restprofil Los 7'!A4877)),""),"")</f>
        <v>0</v>
      </c>
      <c r="E4877" s="9">
        <f t="shared" si="614"/>
        <v>24</v>
      </c>
      <c r="F4877">
        <v>24.897447501999999</v>
      </c>
      <c r="G4877" s="12">
        <f t="shared" si="609"/>
        <v>2.0750000000000002</v>
      </c>
      <c r="H4877" s="18">
        <f t="shared" si="610"/>
        <v>24.896999999999998</v>
      </c>
      <c r="I4877" s="21">
        <v>24.839999999999996</v>
      </c>
      <c r="J4877" s="14">
        <v>24.839999999999996</v>
      </c>
      <c r="K4877" s="14">
        <f t="shared" si="611"/>
        <v>0</v>
      </c>
      <c r="L4877" s="13">
        <f t="shared" si="612"/>
        <v>5.700000000000216E-2</v>
      </c>
      <c r="M4877" s="53">
        <v>5.700000000000216E-2</v>
      </c>
      <c r="N4877" s="45">
        <f t="shared" si="613"/>
        <v>0</v>
      </c>
      <c r="P4877" s="56"/>
    </row>
    <row r="4878" spans="1:16" x14ac:dyDescent="0.2">
      <c r="A4878" s="5">
        <v>45861.041666666664</v>
      </c>
      <c r="B4878" s="10">
        <f t="shared" si="608"/>
        <v>45861</v>
      </c>
      <c r="C4878" s="4">
        <f t="shared" si="615"/>
        <v>0</v>
      </c>
      <c r="D4878" s="4">
        <f>IF('Kauf Restprofil Los 7'!A4878&lt;&gt;"",IF('Kauf Restprofil Los 7'!A4878&lt;&gt;"",TIME(HOUR('Kauf Restprofil Los 7'!A4878),MINUTE('Kauf Restprofil Los 7'!A4878),SECOND('Kauf Restprofil Los 7'!A4878)),""),"")</f>
        <v>4.1666666666666664E-2</v>
      </c>
      <c r="E4878" s="9">
        <f t="shared" si="614"/>
        <v>1</v>
      </c>
      <c r="F4878">
        <v>21.419776851999998</v>
      </c>
      <c r="G4878" s="12">
        <f t="shared" si="609"/>
        <v>1.7849999999999999</v>
      </c>
      <c r="H4878" s="18">
        <f t="shared" si="610"/>
        <v>21.42</v>
      </c>
      <c r="I4878" s="21">
        <v>21.78</v>
      </c>
      <c r="J4878" s="14">
        <v>21.78</v>
      </c>
      <c r="K4878" s="14">
        <f t="shared" si="611"/>
        <v>0</v>
      </c>
      <c r="L4878" s="13">
        <f t="shared" si="612"/>
        <v>-0.35999999999999943</v>
      </c>
      <c r="M4878" s="53">
        <v>0</v>
      </c>
      <c r="N4878" s="45">
        <f t="shared" si="613"/>
        <v>-0.35999999999999943</v>
      </c>
      <c r="P4878" s="56"/>
    </row>
    <row r="4879" spans="1:16" x14ac:dyDescent="0.2">
      <c r="A4879" s="5">
        <v>45861.083333333336</v>
      </c>
      <c r="B4879" s="10">
        <f t="shared" si="608"/>
        <v>45861</v>
      </c>
      <c r="C4879" s="4">
        <f t="shared" si="615"/>
        <v>4.1666666666666664E-2</v>
      </c>
      <c r="D4879" s="4">
        <f>IF('Kauf Restprofil Los 7'!A4879&lt;&gt;"",IF('Kauf Restprofil Los 7'!A4879&lt;&gt;"",TIME(HOUR('Kauf Restprofil Los 7'!A4879),MINUTE('Kauf Restprofil Los 7'!A4879),SECOND('Kauf Restprofil Los 7'!A4879)),""),"")</f>
        <v>8.3333333333333329E-2</v>
      </c>
      <c r="E4879" s="9">
        <f t="shared" si="614"/>
        <v>2</v>
      </c>
      <c r="F4879">
        <v>19.794033796000001</v>
      </c>
      <c r="G4879" s="12">
        <f t="shared" si="609"/>
        <v>1.65</v>
      </c>
      <c r="H4879" s="18">
        <f t="shared" si="610"/>
        <v>19.794</v>
      </c>
      <c r="I4879" s="21">
        <v>19.5</v>
      </c>
      <c r="J4879" s="14">
        <v>19.5</v>
      </c>
      <c r="K4879" s="14">
        <f t="shared" si="611"/>
        <v>0</v>
      </c>
      <c r="L4879" s="13">
        <f t="shared" si="612"/>
        <v>0.29400000000000048</v>
      </c>
      <c r="M4879" s="53">
        <v>0.29400000000000048</v>
      </c>
      <c r="N4879" s="45">
        <f t="shared" si="613"/>
        <v>0</v>
      </c>
      <c r="P4879" s="56"/>
    </row>
    <row r="4880" spans="1:16" x14ac:dyDescent="0.2">
      <c r="A4880" s="5">
        <v>45861.125</v>
      </c>
      <c r="B4880" s="10">
        <f t="shared" si="608"/>
        <v>45861</v>
      </c>
      <c r="C4880" s="4">
        <f t="shared" si="615"/>
        <v>8.3333333333333329E-2</v>
      </c>
      <c r="D4880" s="4">
        <f>IF('Kauf Restprofil Los 7'!A4880&lt;&gt;"",IF('Kauf Restprofil Los 7'!A4880&lt;&gt;"",TIME(HOUR('Kauf Restprofil Los 7'!A4880),MINUTE('Kauf Restprofil Los 7'!A4880),SECOND('Kauf Restprofil Los 7'!A4880)),""),"")</f>
        <v>0.125</v>
      </c>
      <c r="E4880" s="9">
        <f t="shared" si="614"/>
        <v>3</v>
      </c>
      <c r="F4880">
        <v>18.399602266999999</v>
      </c>
      <c r="G4880" s="12">
        <f t="shared" si="609"/>
        <v>1.5329999999999999</v>
      </c>
      <c r="H4880" s="18">
        <f t="shared" si="610"/>
        <v>18.399999999999999</v>
      </c>
      <c r="I4880" s="21">
        <v>18.600000000000001</v>
      </c>
      <c r="J4880" s="14">
        <v>18.600000000000001</v>
      </c>
      <c r="K4880" s="14">
        <f t="shared" si="611"/>
        <v>0</v>
      </c>
      <c r="L4880" s="13">
        <f t="shared" si="612"/>
        <v>-0.20000000000000284</v>
      </c>
      <c r="M4880" s="53">
        <v>0</v>
      </c>
      <c r="N4880" s="45">
        <f t="shared" si="613"/>
        <v>-0.20000000000000284</v>
      </c>
      <c r="P4880" s="56"/>
    </row>
    <row r="4881" spans="1:16" x14ac:dyDescent="0.2">
      <c r="A4881" s="5">
        <v>45861.166666666664</v>
      </c>
      <c r="B4881" s="10">
        <f t="shared" si="608"/>
        <v>45861</v>
      </c>
      <c r="C4881" s="4">
        <f t="shared" si="615"/>
        <v>0.125</v>
      </c>
      <c r="D4881" s="4">
        <f>IF('Kauf Restprofil Los 7'!A4881&lt;&gt;"",IF('Kauf Restprofil Los 7'!A4881&lt;&gt;"",TIME(HOUR('Kauf Restprofil Los 7'!A4881),MINUTE('Kauf Restprofil Los 7'!A4881),SECOND('Kauf Restprofil Los 7'!A4881)),""),"")</f>
        <v>0.16666666666666666</v>
      </c>
      <c r="E4881" s="9">
        <f t="shared" si="614"/>
        <v>4</v>
      </c>
      <c r="F4881">
        <v>18.246072211000001</v>
      </c>
      <c r="G4881" s="12">
        <f t="shared" si="609"/>
        <v>1.5209999999999999</v>
      </c>
      <c r="H4881" s="18">
        <f t="shared" si="610"/>
        <v>18.245999999999999</v>
      </c>
      <c r="I4881" s="21">
        <v>18.18</v>
      </c>
      <c r="J4881" s="14">
        <v>18.18</v>
      </c>
      <c r="K4881" s="14">
        <f t="shared" si="611"/>
        <v>0</v>
      </c>
      <c r="L4881" s="13">
        <f t="shared" si="612"/>
        <v>6.5999999999998948E-2</v>
      </c>
      <c r="M4881" s="53">
        <v>6.5999999999998948E-2</v>
      </c>
      <c r="N4881" s="45">
        <f t="shared" si="613"/>
        <v>0</v>
      </c>
      <c r="P4881" s="56"/>
    </row>
    <row r="4882" spans="1:16" x14ac:dyDescent="0.2">
      <c r="A4882" s="5">
        <v>45861.208333333336</v>
      </c>
      <c r="B4882" s="10">
        <f t="shared" si="608"/>
        <v>45861</v>
      </c>
      <c r="C4882" s="4">
        <f t="shared" si="615"/>
        <v>0.16666666666666666</v>
      </c>
      <c r="D4882" s="4">
        <f>IF('Kauf Restprofil Los 7'!A4882&lt;&gt;"",IF('Kauf Restprofil Los 7'!A4882&lt;&gt;"",TIME(HOUR('Kauf Restprofil Los 7'!A4882),MINUTE('Kauf Restprofil Los 7'!A4882),SECOND('Kauf Restprofil Los 7'!A4882)),""),"")</f>
        <v>0.20833333333333334</v>
      </c>
      <c r="E4882" s="9">
        <f t="shared" si="614"/>
        <v>5</v>
      </c>
      <c r="F4882">
        <v>18.758454267000001</v>
      </c>
      <c r="G4882" s="12">
        <f t="shared" si="609"/>
        <v>1.5629999999999999</v>
      </c>
      <c r="H4882" s="18">
        <f t="shared" si="610"/>
        <v>18.757999999999999</v>
      </c>
      <c r="I4882" s="21">
        <v>18.84</v>
      </c>
      <c r="J4882" s="14">
        <v>18.84</v>
      </c>
      <c r="K4882" s="14">
        <f t="shared" si="611"/>
        <v>0</v>
      </c>
      <c r="L4882" s="13">
        <f t="shared" si="612"/>
        <v>-8.2000000000000739E-2</v>
      </c>
      <c r="M4882" s="53">
        <v>0</v>
      </c>
      <c r="N4882" s="45">
        <f t="shared" si="613"/>
        <v>-8.2000000000000739E-2</v>
      </c>
      <c r="P4882" s="56"/>
    </row>
    <row r="4883" spans="1:16" x14ac:dyDescent="0.2">
      <c r="A4883" s="5">
        <v>45861.25</v>
      </c>
      <c r="B4883" s="10">
        <f t="shared" si="608"/>
        <v>45861</v>
      </c>
      <c r="C4883" s="4">
        <f t="shared" si="615"/>
        <v>0.20833333333333334</v>
      </c>
      <c r="D4883" s="4">
        <f>IF('Kauf Restprofil Los 7'!A4883&lt;&gt;"",IF('Kauf Restprofil Los 7'!A4883&lt;&gt;"",TIME(HOUR('Kauf Restprofil Los 7'!A4883),MINUTE('Kauf Restprofil Los 7'!A4883),SECOND('Kauf Restprofil Los 7'!A4883)),""),"")</f>
        <v>0.25</v>
      </c>
      <c r="E4883" s="9">
        <f t="shared" si="614"/>
        <v>6</v>
      </c>
      <c r="F4883">
        <v>21.366380875000001</v>
      </c>
      <c r="G4883" s="12">
        <f t="shared" si="609"/>
        <v>1.7809999999999999</v>
      </c>
      <c r="H4883" s="18">
        <f t="shared" si="610"/>
        <v>21.366</v>
      </c>
      <c r="I4883" s="21">
        <v>21.419999999999998</v>
      </c>
      <c r="J4883" s="14">
        <v>21.419999999999998</v>
      </c>
      <c r="K4883" s="14">
        <f t="shared" si="611"/>
        <v>0</v>
      </c>
      <c r="L4883" s="13">
        <f t="shared" si="612"/>
        <v>-5.3999999999998494E-2</v>
      </c>
      <c r="M4883" s="53">
        <v>0</v>
      </c>
      <c r="N4883" s="45">
        <f t="shared" si="613"/>
        <v>-5.3999999999998494E-2</v>
      </c>
      <c r="P4883" s="56"/>
    </row>
    <row r="4884" spans="1:16" x14ac:dyDescent="0.2">
      <c r="A4884" s="5">
        <v>45861.291666666664</v>
      </c>
      <c r="B4884" s="10">
        <f t="shared" si="608"/>
        <v>45861</v>
      </c>
      <c r="C4884" s="4">
        <f t="shared" si="615"/>
        <v>0.25</v>
      </c>
      <c r="D4884" s="4">
        <f>IF('Kauf Restprofil Los 7'!A4884&lt;&gt;"",IF('Kauf Restprofil Los 7'!A4884&lt;&gt;"",TIME(HOUR('Kauf Restprofil Los 7'!A4884),MINUTE('Kauf Restprofil Los 7'!A4884),SECOND('Kauf Restprofil Los 7'!A4884)),""),"")</f>
        <v>0.29166666666666669</v>
      </c>
      <c r="E4884" s="9">
        <f t="shared" si="614"/>
        <v>7</v>
      </c>
      <c r="F4884">
        <v>27.373010134000001</v>
      </c>
      <c r="G4884" s="12">
        <f t="shared" si="609"/>
        <v>2.2810000000000001</v>
      </c>
      <c r="H4884" s="18">
        <f t="shared" si="610"/>
        <v>27.373000000000001</v>
      </c>
      <c r="I4884" s="21">
        <v>28.44</v>
      </c>
      <c r="J4884" s="14">
        <v>28.44</v>
      </c>
      <c r="K4884" s="14">
        <f t="shared" si="611"/>
        <v>0</v>
      </c>
      <c r="L4884" s="13">
        <f t="shared" si="612"/>
        <v>-1.0670000000000002</v>
      </c>
      <c r="M4884" s="53">
        <v>0</v>
      </c>
      <c r="N4884" s="45">
        <f t="shared" si="613"/>
        <v>-1.0670000000000002</v>
      </c>
      <c r="P4884" s="56"/>
    </row>
    <row r="4885" spans="1:16" x14ac:dyDescent="0.2">
      <c r="A4885" s="5">
        <v>45861.333333333336</v>
      </c>
      <c r="B4885" s="10">
        <f t="shared" si="608"/>
        <v>45861</v>
      </c>
      <c r="C4885" s="4">
        <f t="shared" si="615"/>
        <v>0.29166666666666669</v>
      </c>
      <c r="D4885" s="4">
        <f>IF('Kauf Restprofil Los 7'!A4885&lt;&gt;"",IF('Kauf Restprofil Los 7'!A4885&lt;&gt;"",TIME(HOUR('Kauf Restprofil Los 7'!A4885),MINUTE('Kauf Restprofil Los 7'!A4885),SECOND('Kauf Restprofil Los 7'!A4885)),""),"")</f>
        <v>0.33333333333333331</v>
      </c>
      <c r="E4885" s="9">
        <f t="shared" si="614"/>
        <v>8</v>
      </c>
      <c r="F4885">
        <v>33.215230603999998</v>
      </c>
      <c r="G4885" s="12">
        <f t="shared" si="609"/>
        <v>2.7679999999999998</v>
      </c>
      <c r="H4885" s="18">
        <f t="shared" si="610"/>
        <v>33.215000000000003</v>
      </c>
      <c r="I4885" s="21">
        <v>35.880000000000003</v>
      </c>
      <c r="J4885" s="14">
        <v>35.880000000000003</v>
      </c>
      <c r="K4885" s="14">
        <f t="shared" si="611"/>
        <v>0</v>
      </c>
      <c r="L4885" s="13">
        <f t="shared" si="612"/>
        <v>-2.6649999999999991</v>
      </c>
      <c r="M4885" s="53">
        <v>0</v>
      </c>
      <c r="N4885" s="45">
        <f t="shared" si="613"/>
        <v>-2.6649999999999991</v>
      </c>
      <c r="P4885" s="56"/>
    </row>
    <row r="4886" spans="1:16" x14ac:dyDescent="0.2">
      <c r="A4886" s="5">
        <v>45861.375</v>
      </c>
      <c r="B4886" s="10">
        <f t="shared" si="608"/>
        <v>45861</v>
      </c>
      <c r="C4886" s="4">
        <f t="shared" si="615"/>
        <v>0.33333333333333331</v>
      </c>
      <c r="D4886" s="4">
        <f>IF('Kauf Restprofil Los 7'!A4886&lt;&gt;"",IF('Kauf Restprofil Los 7'!A4886&lt;&gt;"",TIME(HOUR('Kauf Restprofil Los 7'!A4886),MINUTE('Kauf Restprofil Los 7'!A4886),SECOND('Kauf Restprofil Los 7'!A4886)),""),"")</f>
        <v>0.375</v>
      </c>
      <c r="E4886" s="9">
        <f t="shared" si="614"/>
        <v>9</v>
      </c>
      <c r="F4886">
        <v>35.490372538000003</v>
      </c>
      <c r="G4886" s="12">
        <f t="shared" si="609"/>
        <v>2.9580000000000002</v>
      </c>
      <c r="H4886" s="18">
        <f t="shared" si="610"/>
        <v>35.49</v>
      </c>
      <c r="I4886" s="21">
        <v>41.099999999999994</v>
      </c>
      <c r="J4886" s="14">
        <v>41.099999999999994</v>
      </c>
      <c r="K4886" s="14">
        <f t="shared" si="611"/>
        <v>0</v>
      </c>
      <c r="L4886" s="13">
        <f t="shared" si="612"/>
        <v>-5.6099999999999923</v>
      </c>
      <c r="M4886" s="53">
        <v>0</v>
      </c>
      <c r="N4886" s="45">
        <f t="shared" si="613"/>
        <v>-5.6099999999999923</v>
      </c>
      <c r="P4886" s="56"/>
    </row>
    <row r="4887" spans="1:16" x14ac:dyDescent="0.2">
      <c r="A4887" s="5">
        <v>45861.416666666664</v>
      </c>
      <c r="B4887" s="10">
        <f t="shared" si="608"/>
        <v>45861</v>
      </c>
      <c r="C4887" s="4">
        <f t="shared" si="615"/>
        <v>0.375</v>
      </c>
      <c r="D4887" s="4">
        <f>IF('Kauf Restprofil Los 7'!A4887&lt;&gt;"",IF('Kauf Restprofil Los 7'!A4887&lt;&gt;"",TIME(HOUR('Kauf Restprofil Los 7'!A4887),MINUTE('Kauf Restprofil Los 7'!A4887),SECOND('Kauf Restprofil Los 7'!A4887)),""),"")</f>
        <v>0.41666666666666669</v>
      </c>
      <c r="E4887" s="9">
        <f t="shared" si="614"/>
        <v>10</v>
      </c>
      <c r="F4887">
        <v>34.024666256000003</v>
      </c>
      <c r="G4887" s="12">
        <f t="shared" si="609"/>
        <v>2.835</v>
      </c>
      <c r="H4887" s="18">
        <f t="shared" si="610"/>
        <v>34.024999999999999</v>
      </c>
      <c r="I4887" s="21">
        <v>43.08</v>
      </c>
      <c r="J4887" s="14">
        <v>43.08</v>
      </c>
      <c r="K4887" s="14">
        <f t="shared" si="611"/>
        <v>0</v>
      </c>
      <c r="L4887" s="13">
        <f t="shared" si="612"/>
        <v>-9.0549999999999997</v>
      </c>
      <c r="M4887" s="53">
        <v>0</v>
      </c>
      <c r="N4887" s="45">
        <f t="shared" si="613"/>
        <v>-9.0549999999999997</v>
      </c>
      <c r="P4887" s="56"/>
    </row>
    <row r="4888" spans="1:16" x14ac:dyDescent="0.2">
      <c r="A4888" s="5">
        <v>45861.458333333336</v>
      </c>
      <c r="B4888" s="10">
        <f t="shared" si="608"/>
        <v>45861</v>
      </c>
      <c r="C4888" s="4">
        <f t="shared" si="615"/>
        <v>0.41666666666666669</v>
      </c>
      <c r="D4888" s="4">
        <f>IF('Kauf Restprofil Los 7'!A4888&lt;&gt;"",IF('Kauf Restprofil Los 7'!A4888&lt;&gt;"",TIME(HOUR('Kauf Restprofil Los 7'!A4888),MINUTE('Kauf Restprofil Los 7'!A4888),SECOND('Kauf Restprofil Los 7'!A4888)),""),"")</f>
        <v>0.45833333333333331</v>
      </c>
      <c r="E4888" s="9">
        <f t="shared" si="614"/>
        <v>11</v>
      </c>
      <c r="F4888">
        <v>32.372028831999998</v>
      </c>
      <c r="G4888" s="12">
        <f t="shared" si="609"/>
        <v>2.698</v>
      </c>
      <c r="H4888" s="18">
        <f t="shared" si="610"/>
        <v>32.372</v>
      </c>
      <c r="I4888" s="21">
        <v>43.62</v>
      </c>
      <c r="J4888" s="14">
        <v>43.62</v>
      </c>
      <c r="K4888" s="14">
        <f t="shared" si="611"/>
        <v>0</v>
      </c>
      <c r="L4888" s="13">
        <f t="shared" si="612"/>
        <v>-11.247999999999998</v>
      </c>
      <c r="M4888" s="53">
        <v>0</v>
      </c>
      <c r="N4888" s="45">
        <f t="shared" si="613"/>
        <v>-11.247999999999998</v>
      </c>
      <c r="P4888" s="56"/>
    </row>
    <row r="4889" spans="1:16" x14ac:dyDescent="0.2">
      <c r="A4889" s="5">
        <v>45861.5</v>
      </c>
      <c r="B4889" s="10">
        <f t="shared" si="608"/>
        <v>45861</v>
      </c>
      <c r="C4889" s="4">
        <f t="shared" si="615"/>
        <v>0.45833333333333331</v>
      </c>
      <c r="D4889" s="4">
        <f>IF('Kauf Restprofil Los 7'!A4889&lt;&gt;"",IF('Kauf Restprofil Los 7'!A4889&lt;&gt;"",TIME(HOUR('Kauf Restprofil Los 7'!A4889),MINUTE('Kauf Restprofil Los 7'!A4889),SECOND('Kauf Restprofil Los 7'!A4889)),""),"")</f>
        <v>0.5</v>
      </c>
      <c r="E4889" s="9">
        <f t="shared" si="614"/>
        <v>12</v>
      </c>
      <c r="F4889">
        <v>32.253900180999999</v>
      </c>
      <c r="G4889" s="12">
        <f t="shared" si="609"/>
        <v>2.6880000000000002</v>
      </c>
      <c r="H4889" s="18">
        <f t="shared" si="610"/>
        <v>32.253999999999998</v>
      </c>
      <c r="I4889" s="21">
        <v>43.08</v>
      </c>
      <c r="J4889" s="14">
        <v>43.08</v>
      </c>
      <c r="K4889" s="14">
        <f t="shared" si="611"/>
        <v>0</v>
      </c>
      <c r="L4889" s="13">
        <f t="shared" si="612"/>
        <v>-10.826000000000001</v>
      </c>
      <c r="M4889" s="53">
        <v>0</v>
      </c>
      <c r="N4889" s="45">
        <f t="shared" si="613"/>
        <v>-10.826000000000001</v>
      </c>
      <c r="P4889" s="56"/>
    </row>
    <row r="4890" spans="1:16" x14ac:dyDescent="0.2">
      <c r="A4890" s="5">
        <v>45861.541666666664</v>
      </c>
      <c r="B4890" s="10">
        <f t="shared" si="608"/>
        <v>45861</v>
      </c>
      <c r="C4890" s="4">
        <f t="shared" si="615"/>
        <v>0.5</v>
      </c>
      <c r="D4890" s="4">
        <f>IF('Kauf Restprofil Los 7'!A4890&lt;&gt;"",IF('Kauf Restprofil Los 7'!A4890&lt;&gt;"",TIME(HOUR('Kauf Restprofil Los 7'!A4890),MINUTE('Kauf Restprofil Los 7'!A4890),SECOND('Kauf Restprofil Los 7'!A4890)),""),"")</f>
        <v>0.54166666666666663</v>
      </c>
      <c r="E4890" s="9">
        <f t="shared" si="614"/>
        <v>13</v>
      </c>
      <c r="F4890">
        <v>30.792558797000002</v>
      </c>
      <c r="G4890" s="12">
        <f t="shared" si="609"/>
        <v>2.5659999999999998</v>
      </c>
      <c r="H4890" s="18">
        <f t="shared" si="610"/>
        <v>30.792999999999999</v>
      </c>
      <c r="I4890" s="21">
        <v>41.519999999999996</v>
      </c>
      <c r="J4890" s="14">
        <v>41.519999999999996</v>
      </c>
      <c r="K4890" s="14">
        <f t="shared" si="611"/>
        <v>0</v>
      </c>
      <c r="L4890" s="13">
        <f t="shared" si="612"/>
        <v>-10.726999999999997</v>
      </c>
      <c r="M4890" s="53">
        <v>0</v>
      </c>
      <c r="N4890" s="45">
        <f t="shared" si="613"/>
        <v>-10.726999999999997</v>
      </c>
      <c r="P4890" s="56"/>
    </row>
    <row r="4891" spans="1:16" x14ac:dyDescent="0.2">
      <c r="A4891" s="5">
        <v>45861.583333333336</v>
      </c>
      <c r="B4891" s="10">
        <f t="shared" si="608"/>
        <v>45861</v>
      </c>
      <c r="C4891" s="4">
        <f t="shared" si="615"/>
        <v>0.54166666666666663</v>
      </c>
      <c r="D4891" s="4">
        <f>IF('Kauf Restprofil Los 7'!A4891&lt;&gt;"",IF('Kauf Restprofil Los 7'!A4891&lt;&gt;"",TIME(HOUR('Kauf Restprofil Los 7'!A4891),MINUTE('Kauf Restprofil Los 7'!A4891),SECOND('Kauf Restprofil Los 7'!A4891)),""),"")</f>
        <v>0.58333333333333337</v>
      </c>
      <c r="E4891" s="9">
        <f t="shared" si="614"/>
        <v>14</v>
      </c>
      <c r="F4891">
        <v>27.433706427000001</v>
      </c>
      <c r="G4891" s="12">
        <f t="shared" si="609"/>
        <v>2.286</v>
      </c>
      <c r="H4891" s="18">
        <f t="shared" si="610"/>
        <v>27.434000000000001</v>
      </c>
      <c r="I4891" s="21">
        <v>39.299999999999997</v>
      </c>
      <c r="J4891" s="14">
        <v>39.299999999999997</v>
      </c>
      <c r="K4891" s="14">
        <f t="shared" si="611"/>
        <v>0</v>
      </c>
      <c r="L4891" s="13">
        <f t="shared" si="612"/>
        <v>-11.865999999999996</v>
      </c>
      <c r="M4891" s="53">
        <v>0</v>
      </c>
      <c r="N4891" s="45">
        <f t="shared" si="613"/>
        <v>-11.865999999999996</v>
      </c>
      <c r="P4891" s="56"/>
    </row>
    <row r="4892" spans="1:16" x14ac:dyDescent="0.2">
      <c r="A4892" s="5">
        <v>45861.625</v>
      </c>
      <c r="B4892" s="10">
        <f t="shared" si="608"/>
        <v>45861</v>
      </c>
      <c r="C4892" s="4">
        <f t="shared" si="615"/>
        <v>0.58333333333333337</v>
      </c>
      <c r="D4892" s="4">
        <f>IF('Kauf Restprofil Los 7'!A4892&lt;&gt;"",IF('Kauf Restprofil Los 7'!A4892&lt;&gt;"",TIME(HOUR('Kauf Restprofil Los 7'!A4892),MINUTE('Kauf Restprofil Los 7'!A4892),SECOND('Kauf Restprofil Los 7'!A4892)),""),"")</f>
        <v>0.625</v>
      </c>
      <c r="E4892" s="9">
        <f t="shared" si="614"/>
        <v>15</v>
      </c>
      <c r="F4892">
        <v>25.599851704999999</v>
      </c>
      <c r="G4892" s="12">
        <f t="shared" si="609"/>
        <v>2.133</v>
      </c>
      <c r="H4892" s="18">
        <f t="shared" si="610"/>
        <v>25.6</v>
      </c>
      <c r="I4892" s="21">
        <v>37.019999999999996</v>
      </c>
      <c r="J4892" s="14">
        <v>37.019999999999996</v>
      </c>
      <c r="K4892" s="14">
        <f t="shared" si="611"/>
        <v>0</v>
      </c>
      <c r="L4892" s="13">
        <f t="shared" si="612"/>
        <v>-11.419999999999995</v>
      </c>
      <c r="M4892" s="53">
        <v>0</v>
      </c>
      <c r="N4892" s="45">
        <f t="shared" si="613"/>
        <v>-11.419999999999995</v>
      </c>
      <c r="P4892" s="56"/>
    </row>
    <row r="4893" spans="1:16" x14ac:dyDescent="0.2">
      <c r="A4893" s="5">
        <v>45861.666666666664</v>
      </c>
      <c r="B4893" s="10">
        <f t="shared" si="608"/>
        <v>45861</v>
      </c>
      <c r="C4893" s="4">
        <f t="shared" si="615"/>
        <v>0.625</v>
      </c>
      <c r="D4893" s="4">
        <f>IF('Kauf Restprofil Los 7'!A4893&lt;&gt;"",IF('Kauf Restprofil Los 7'!A4893&lt;&gt;"",TIME(HOUR('Kauf Restprofil Los 7'!A4893),MINUTE('Kauf Restprofil Los 7'!A4893),SECOND('Kauf Restprofil Los 7'!A4893)),""),"")</f>
        <v>0.66666666666666663</v>
      </c>
      <c r="E4893" s="9">
        <f t="shared" si="614"/>
        <v>16</v>
      </c>
      <c r="F4893">
        <v>25.166810175999998</v>
      </c>
      <c r="G4893" s="12">
        <f t="shared" si="609"/>
        <v>2.097</v>
      </c>
      <c r="H4893" s="18">
        <f t="shared" si="610"/>
        <v>25.167000000000002</v>
      </c>
      <c r="I4893" s="21">
        <v>35.82</v>
      </c>
      <c r="J4893" s="14">
        <v>35.82</v>
      </c>
      <c r="K4893" s="14">
        <f t="shared" si="611"/>
        <v>0</v>
      </c>
      <c r="L4893" s="13">
        <f t="shared" si="612"/>
        <v>-10.652999999999999</v>
      </c>
      <c r="M4893" s="53">
        <v>0</v>
      </c>
      <c r="N4893" s="45">
        <f t="shared" si="613"/>
        <v>-10.652999999999999</v>
      </c>
      <c r="P4893" s="56"/>
    </row>
    <row r="4894" spans="1:16" x14ac:dyDescent="0.2">
      <c r="A4894" s="5">
        <v>45861.708333333336</v>
      </c>
      <c r="B4894" s="10">
        <f t="shared" si="608"/>
        <v>45861</v>
      </c>
      <c r="C4894" s="4">
        <f t="shared" si="615"/>
        <v>0.66666666666666663</v>
      </c>
      <c r="D4894" s="4">
        <f>IF('Kauf Restprofil Los 7'!A4894&lt;&gt;"",IF('Kauf Restprofil Los 7'!A4894&lt;&gt;"",TIME(HOUR('Kauf Restprofil Los 7'!A4894),MINUTE('Kauf Restprofil Los 7'!A4894),SECOND('Kauf Restprofil Los 7'!A4894)),""),"")</f>
        <v>0.70833333333333337</v>
      </c>
      <c r="E4894" s="9">
        <f t="shared" si="614"/>
        <v>17</v>
      </c>
      <c r="F4894">
        <v>25.319461790999998</v>
      </c>
      <c r="G4894" s="12">
        <f t="shared" si="609"/>
        <v>2.11</v>
      </c>
      <c r="H4894" s="18">
        <f t="shared" si="610"/>
        <v>25.318999999999999</v>
      </c>
      <c r="I4894" s="21">
        <v>33.72</v>
      </c>
      <c r="J4894" s="14">
        <v>33.72</v>
      </c>
      <c r="K4894" s="14">
        <f t="shared" si="611"/>
        <v>0</v>
      </c>
      <c r="L4894" s="13">
        <f t="shared" si="612"/>
        <v>-8.4009999999999998</v>
      </c>
      <c r="M4894" s="53">
        <v>0</v>
      </c>
      <c r="N4894" s="45">
        <f t="shared" si="613"/>
        <v>-8.4009999999999998</v>
      </c>
      <c r="P4894" s="56"/>
    </row>
    <row r="4895" spans="1:16" x14ac:dyDescent="0.2">
      <c r="A4895" s="5">
        <v>45861.75</v>
      </c>
      <c r="B4895" s="10">
        <f t="shared" si="608"/>
        <v>45861</v>
      </c>
      <c r="C4895" s="4">
        <f t="shared" si="615"/>
        <v>0.70833333333333337</v>
      </c>
      <c r="D4895" s="4">
        <f>IF('Kauf Restprofil Los 7'!A4895&lt;&gt;"",IF('Kauf Restprofil Los 7'!A4895&lt;&gt;"",TIME(HOUR('Kauf Restprofil Los 7'!A4895),MINUTE('Kauf Restprofil Los 7'!A4895),SECOND('Kauf Restprofil Los 7'!A4895)),""),"")</f>
        <v>0.75</v>
      </c>
      <c r="E4895" s="9">
        <f t="shared" si="614"/>
        <v>18</v>
      </c>
      <c r="F4895">
        <v>27.795928850999999</v>
      </c>
      <c r="G4895" s="12">
        <f t="shared" si="609"/>
        <v>2.3159999999999998</v>
      </c>
      <c r="H4895" s="18">
        <f t="shared" si="610"/>
        <v>27.795999999999999</v>
      </c>
      <c r="I4895" s="21">
        <v>36.42</v>
      </c>
      <c r="J4895" s="14">
        <v>36.42</v>
      </c>
      <c r="K4895" s="14">
        <f t="shared" si="611"/>
        <v>0</v>
      </c>
      <c r="L4895" s="13">
        <f t="shared" si="612"/>
        <v>-8.6240000000000023</v>
      </c>
      <c r="M4895" s="53">
        <v>0</v>
      </c>
      <c r="N4895" s="45">
        <f t="shared" si="613"/>
        <v>-8.6240000000000023</v>
      </c>
      <c r="P4895" s="56"/>
    </row>
    <row r="4896" spans="1:16" x14ac:dyDescent="0.2">
      <c r="A4896" s="5">
        <v>45861.791666666664</v>
      </c>
      <c r="B4896" s="10">
        <f t="shared" si="608"/>
        <v>45861</v>
      </c>
      <c r="C4896" s="4">
        <f t="shared" si="615"/>
        <v>0.75</v>
      </c>
      <c r="D4896" s="4">
        <f>IF('Kauf Restprofil Los 7'!A4896&lt;&gt;"",IF('Kauf Restprofil Los 7'!A4896&lt;&gt;"",TIME(HOUR('Kauf Restprofil Los 7'!A4896),MINUTE('Kauf Restprofil Los 7'!A4896),SECOND('Kauf Restprofil Los 7'!A4896)),""),"")</f>
        <v>0.79166666666666663</v>
      </c>
      <c r="E4896" s="9">
        <f t="shared" si="614"/>
        <v>19</v>
      </c>
      <c r="F4896">
        <v>31.38194545</v>
      </c>
      <c r="G4896" s="12">
        <f t="shared" si="609"/>
        <v>2.6150000000000002</v>
      </c>
      <c r="H4896" s="18">
        <f t="shared" si="610"/>
        <v>31.382000000000001</v>
      </c>
      <c r="I4896" s="21">
        <v>38.400000000000006</v>
      </c>
      <c r="J4896" s="14">
        <v>38.400000000000006</v>
      </c>
      <c r="K4896" s="14">
        <f t="shared" si="611"/>
        <v>0</v>
      </c>
      <c r="L4896" s="13">
        <f t="shared" si="612"/>
        <v>-7.0180000000000042</v>
      </c>
      <c r="M4896" s="53">
        <v>0</v>
      </c>
      <c r="N4896" s="45">
        <f t="shared" si="613"/>
        <v>-7.0180000000000042</v>
      </c>
      <c r="P4896" s="56"/>
    </row>
    <row r="4897" spans="1:16" x14ac:dyDescent="0.2">
      <c r="A4897" s="5">
        <v>45861.833333333336</v>
      </c>
      <c r="B4897" s="10">
        <f t="shared" si="608"/>
        <v>45861</v>
      </c>
      <c r="C4897" s="4">
        <f t="shared" si="615"/>
        <v>0.79166666666666663</v>
      </c>
      <c r="D4897" s="4">
        <f>IF('Kauf Restprofil Los 7'!A4897&lt;&gt;"",IF('Kauf Restprofil Los 7'!A4897&lt;&gt;"",TIME(HOUR('Kauf Restprofil Los 7'!A4897),MINUTE('Kauf Restprofil Los 7'!A4897),SECOND('Kauf Restprofil Los 7'!A4897)),""),"")</f>
        <v>0.83333333333333337</v>
      </c>
      <c r="E4897" s="9">
        <f t="shared" si="614"/>
        <v>20</v>
      </c>
      <c r="F4897">
        <v>33.970507351000002</v>
      </c>
      <c r="G4897" s="12">
        <f t="shared" si="609"/>
        <v>2.831</v>
      </c>
      <c r="H4897" s="18">
        <f t="shared" si="610"/>
        <v>33.970999999999997</v>
      </c>
      <c r="I4897" s="21">
        <v>39.78</v>
      </c>
      <c r="J4897" s="14">
        <v>39.78</v>
      </c>
      <c r="K4897" s="14">
        <f t="shared" si="611"/>
        <v>0</v>
      </c>
      <c r="L4897" s="13">
        <f t="shared" si="612"/>
        <v>-5.8090000000000046</v>
      </c>
      <c r="M4897" s="53">
        <v>0</v>
      </c>
      <c r="N4897" s="45">
        <f t="shared" si="613"/>
        <v>-5.8090000000000046</v>
      </c>
      <c r="P4897" s="56"/>
    </row>
    <row r="4898" spans="1:16" x14ac:dyDescent="0.2">
      <c r="A4898" s="5">
        <v>45861.875</v>
      </c>
      <c r="B4898" s="10">
        <f t="shared" si="608"/>
        <v>45861</v>
      </c>
      <c r="C4898" s="4">
        <f t="shared" si="615"/>
        <v>0.83333333333333337</v>
      </c>
      <c r="D4898" s="4">
        <f>IF('Kauf Restprofil Los 7'!A4898&lt;&gt;"",IF('Kauf Restprofil Los 7'!A4898&lt;&gt;"",TIME(HOUR('Kauf Restprofil Los 7'!A4898),MINUTE('Kauf Restprofil Los 7'!A4898),SECOND('Kauf Restprofil Los 7'!A4898)),""),"")</f>
        <v>0.875</v>
      </c>
      <c r="E4898" s="9">
        <f t="shared" si="614"/>
        <v>21</v>
      </c>
      <c r="F4898">
        <v>34.041235530000002</v>
      </c>
      <c r="G4898" s="12">
        <f t="shared" si="609"/>
        <v>2.8370000000000002</v>
      </c>
      <c r="H4898" s="18">
        <f t="shared" si="610"/>
        <v>34.040999999999997</v>
      </c>
      <c r="I4898" s="21">
        <v>37.56</v>
      </c>
      <c r="J4898" s="14">
        <v>37.56</v>
      </c>
      <c r="K4898" s="14">
        <f t="shared" si="611"/>
        <v>0</v>
      </c>
      <c r="L4898" s="13">
        <f t="shared" si="612"/>
        <v>-3.5190000000000055</v>
      </c>
      <c r="M4898" s="53">
        <v>0</v>
      </c>
      <c r="N4898" s="45">
        <f t="shared" si="613"/>
        <v>-3.5190000000000055</v>
      </c>
      <c r="P4898" s="56"/>
    </row>
    <row r="4899" spans="1:16" x14ac:dyDescent="0.2">
      <c r="A4899" s="5">
        <v>45861.916666666664</v>
      </c>
      <c r="B4899" s="10">
        <f t="shared" si="608"/>
        <v>45861</v>
      </c>
      <c r="C4899" s="4">
        <f t="shared" si="615"/>
        <v>0.875</v>
      </c>
      <c r="D4899" s="4">
        <f>IF('Kauf Restprofil Los 7'!A4899&lt;&gt;"",IF('Kauf Restprofil Los 7'!A4899&lt;&gt;"",TIME(HOUR('Kauf Restprofil Los 7'!A4899),MINUTE('Kauf Restprofil Los 7'!A4899),SECOND('Kauf Restprofil Los 7'!A4899)),""),"")</f>
        <v>0.91666666666666663</v>
      </c>
      <c r="E4899" s="9">
        <f t="shared" si="614"/>
        <v>22</v>
      </c>
      <c r="F4899">
        <v>31.908162873999999</v>
      </c>
      <c r="G4899" s="12">
        <f t="shared" si="609"/>
        <v>2.6589999999999998</v>
      </c>
      <c r="H4899" s="18">
        <f t="shared" si="610"/>
        <v>31.908000000000001</v>
      </c>
      <c r="I4899" s="21">
        <v>34.14</v>
      </c>
      <c r="J4899" s="14">
        <v>34.14</v>
      </c>
      <c r="K4899" s="14">
        <f t="shared" si="611"/>
        <v>0</v>
      </c>
      <c r="L4899" s="13">
        <f t="shared" si="612"/>
        <v>-2.2319999999999993</v>
      </c>
      <c r="M4899" s="53">
        <v>0</v>
      </c>
      <c r="N4899" s="45">
        <f t="shared" si="613"/>
        <v>-2.2319999999999993</v>
      </c>
      <c r="P4899" s="56"/>
    </row>
    <row r="4900" spans="1:16" x14ac:dyDescent="0.2">
      <c r="A4900" s="5">
        <v>45861.958333333336</v>
      </c>
      <c r="B4900" s="10">
        <f t="shared" si="608"/>
        <v>45861</v>
      </c>
      <c r="C4900" s="4">
        <f t="shared" si="615"/>
        <v>0.91666666666666663</v>
      </c>
      <c r="D4900" s="4">
        <f>IF('Kauf Restprofil Los 7'!A4900&lt;&gt;"",IF('Kauf Restprofil Los 7'!A4900&lt;&gt;"",TIME(HOUR('Kauf Restprofil Los 7'!A4900),MINUTE('Kauf Restprofil Los 7'!A4900),SECOND('Kauf Restprofil Los 7'!A4900)),""),"")</f>
        <v>0.95833333333333337</v>
      </c>
      <c r="E4900" s="9">
        <f t="shared" si="614"/>
        <v>23</v>
      </c>
      <c r="F4900">
        <v>28.970846055999999</v>
      </c>
      <c r="G4900" s="12">
        <f t="shared" si="609"/>
        <v>2.4140000000000001</v>
      </c>
      <c r="H4900" s="18">
        <f t="shared" si="610"/>
        <v>28.971</v>
      </c>
      <c r="I4900" s="21">
        <v>30.839999999999996</v>
      </c>
      <c r="J4900" s="14">
        <v>30.839999999999996</v>
      </c>
      <c r="K4900" s="14">
        <f t="shared" si="611"/>
        <v>0</v>
      </c>
      <c r="L4900" s="13">
        <f t="shared" si="612"/>
        <v>-1.8689999999999962</v>
      </c>
      <c r="M4900" s="53">
        <v>0</v>
      </c>
      <c r="N4900" s="45">
        <f t="shared" si="613"/>
        <v>-1.8689999999999962</v>
      </c>
      <c r="P4900" s="56"/>
    </row>
    <row r="4901" spans="1:16" x14ac:dyDescent="0.2">
      <c r="A4901" s="5">
        <v>45862</v>
      </c>
      <c r="B4901" s="10">
        <f t="shared" si="608"/>
        <v>45861</v>
      </c>
      <c r="C4901" s="4">
        <f t="shared" si="615"/>
        <v>0.95833333333333337</v>
      </c>
      <c r="D4901" s="4">
        <f>IF('Kauf Restprofil Los 7'!A4901&lt;&gt;"",IF('Kauf Restprofil Los 7'!A4901&lt;&gt;"",TIME(HOUR('Kauf Restprofil Los 7'!A4901),MINUTE('Kauf Restprofil Los 7'!A4901),SECOND('Kauf Restprofil Los 7'!A4901)),""),"")</f>
        <v>0</v>
      </c>
      <c r="E4901" s="9">
        <f t="shared" si="614"/>
        <v>24</v>
      </c>
      <c r="F4901">
        <v>24.288487310000001</v>
      </c>
      <c r="G4901" s="12">
        <f t="shared" si="609"/>
        <v>2.024</v>
      </c>
      <c r="H4901" s="18">
        <f t="shared" si="610"/>
        <v>24.288</v>
      </c>
      <c r="I4901" s="21">
        <v>26.160000000000004</v>
      </c>
      <c r="J4901" s="14">
        <v>26.160000000000004</v>
      </c>
      <c r="K4901" s="14">
        <f t="shared" si="611"/>
        <v>0</v>
      </c>
      <c r="L4901" s="13">
        <f t="shared" si="612"/>
        <v>-1.8720000000000034</v>
      </c>
      <c r="M4901" s="53">
        <v>0</v>
      </c>
      <c r="N4901" s="45">
        <f t="shared" si="613"/>
        <v>-1.8720000000000034</v>
      </c>
      <c r="P4901" s="56"/>
    </row>
    <row r="4902" spans="1:16" x14ac:dyDescent="0.2">
      <c r="A4902" s="5">
        <v>45862.041666666664</v>
      </c>
      <c r="B4902" s="10">
        <f t="shared" si="608"/>
        <v>45862</v>
      </c>
      <c r="C4902" s="4">
        <f t="shared" si="615"/>
        <v>0</v>
      </c>
      <c r="D4902" s="4">
        <f>IF('Kauf Restprofil Los 7'!A4902&lt;&gt;"",IF('Kauf Restprofil Los 7'!A4902&lt;&gt;"",TIME(HOUR('Kauf Restprofil Los 7'!A4902),MINUTE('Kauf Restprofil Los 7'!A4902),SECOND('Kauf Restprofil Los 7'!A4902)),""),"")</f>
        <v>4.1666666666666664E-2</v>
      </c>
      <c r="E4902" s="9">
        <f t="shared" si="614"/>
        <v>1</v>
      </c>
      <c r="F4902">
        <v>21.331619284999999</v>
      </c>
      <c r="G4902" s="12">
        <f t="shared" si="609"/>
        <v>1.778</v>
      </c>
      <c r="H4902" s="18">
        <f t="shared" si="610"/>
        <v>21.332000000000001</v>
      </c>
      <c r="I4902" s="21">
        <v>22.799999999999997</v>
      </c>
      <c r="J4902" s="14">
        <v>22.799999999999997</v>
      </c>
      <c r="K4902" s="14">
        <f t="shared" si="611"/>
        <v>0</v>
      </c>
      <c r="L4902" s="13">
        <f t="shared" si="612"/>
        <v>-1.4679999999999964</v>
      </c>
      <c r="M4902" s="53">
        <v>0</v>
      </c>
      <c r="N4902" s="45">
        <f t="shared" si="613"/>
        <v>-1.4679999999999964</v>
      </c>
      <c r="P4902" s="56"/>
    </row>
    <row r="4903" spans="1:16" x14ac:dyDescent="0.2">
      <c r="A4903" s="5">
        <v>45862.083333333336</v>
      </c>
      <c r="B4903" s="10">
        <f t="shared" si="608"/>
        <v>45862</v>
      </c>
      <c r="C4903" s="4">
        <f t="shared" si="615"/>
        <v>4.1666666666666664E-2</v>
      </c>
      <c r="D4903" s="4">
        <f>IF('Kauf Restprofil Los 7'!A4903&lt;&gt;"",IF('Kauf Restprofil Los 7'!A4903&lt;&gt;"",TIME(HOUR('Kauf Restprofil Los 7'!A4903),MINUTE('Kauf Restprofil Los 7'!A4903),SECOND('Kauf Restprofil Los 7'!A4903)),""),"")</f>
        <v>8.3333333333333329E-2</v>
      </c>
      <c r="E4903" s="9">
        <f t="shared" si="614"/>
        <v>2</v>
      </c>
      <c r="F4903">
        <v>19.747946006999999</v>
      </c>
      <c r="G4903" s="12">
        <f t="shared" si="609"/>
        <v>1.6459999999999999</v>
      </c>
      <c r="H4903" s="18">
        <f t="shared" si="610"/>
        <v>19.748000000000001</v>
      </c>
      <c r="I4903" s="21">
        <v>20.580000000000002</v>
      </c>
      <c r="J4903" s="14">
        <v>20.580000000000002</v>
      </c>
      <c r="K4903" s="14">
        <f t="shared" si="611"/>
        <v>0</v>
      </c>
      <c r="L4903" s="13">
        <f t="shared" si="612"/>
        <v>-0.83200000000000074</v>
      </c>
      <c r="M4903" s="53">
        <v>0</v>
      </c>
      <c r="N4903" s="45">
        <f t="shared" si="613"/>
        <v>-0.83200000000000074</v>
      </c>
      <c r="P4903" s="56"/>
    </row>
    <row r="4904" spans="1:16" x14ac:dyDescent="0.2">
      <c r="A4904" s="5">
        <v>45862.125</v>
      </c>
      <c r="B4904" s="10">
        <f t="shared" si="608"/>
        <v>45862</v>
      </c>
      <c r="C4904" s="4">
        <f t="shared" si="615"/>
        <v>8.3333333333333329E-2</v>
      </c>
      <c r="D4904" s="4">
        <f>IF('Kauf Restprofil Los 7'!A4904&lt;&gt;"",IF('Kauf Restprofil Los 7'!A4904&lt;&gt;"",TIME(HOUR('Kauf Restprofil Los 7'!A4904),MINUTE('Kauf Restprofil Los 7'!A4904),SECOND('Kauf Restprofil Los 7'!A4904)),""),"")</f>
        <v>0.125</v>
      </c>
      <c r="E4904" s="9">
        <f t="shared" si="614"/>
        <v>3</v>
      </c>
      <c r="F4904">
        <v>18.723483057999999</v>
      </c>
      <c r="G4904" s="12">
        <f t="shared" si="609"/>
        <v>1.56</v>
      </c>
      <c r="H4904" s="18">
        <f t="shared" si="610"/>
        <v>18.722999999999999</v>
      </c>
      <c r="I4904" s="21">
        <v>19.740000000000002</v>
      </c>
      <c r="J4904" s="14">
        <v>19.740000000000002</v>
      </c>
      <c r="K4904" s="14">
        <f t="shared" si="611"/>
        <v>0</v>
      </c>
      <c r="L4904" s="13">
        <f t="shared" si="612"/>
        <v>-1.017000000000003</v>
      </c>
      <c r="M4904" s="53">
        <v>0</v>
      </c>
      <c r="N4904" s="45">
        <f t="shared" si="613"/>
        <v>-1.017000000000003</v>
      </c>
      <c r="P4904" s="56"/>
    </row>
    <row r="4905" spans="1:16" x14ac:dyDescent="0.2">
      <c r="A4905" s="5">
        <v>45862.166666666664</v>
      </c>
      <c r="B4905" s="10">
        <f t="shared" si="608"/>
        <v>45862</v>
      </c>
      <c r="C4905" s="4">
        <f t="shared" si="615"/>
        <v>0.125</v>
      </c>
      <c r="D4905" s="4">
        <f>IF('Kauf Restprofil Los 7'!A4905&lt;&gt;"",IF('Kauf Restprofil Los 7'!A4905&lt;&gt;"",TIME(HOUR('Kauf Restprofil Los 7'!A4905),MINUTE('Kauf Restprofil Los 7'!A4905),SECOND('Kauf Restprofil Los 7'!A4905)),""),"")</f>
        <v>0.16666666666666666</v>
      </c>
      <c r="E4905" s="9">
        <f t="shared" si="614"/>
        <v>4</v>
      </c>
      <c r="F4905">
        <v>18.43111991</v>
      </c>
      <c r="G4905" s="12">
        <f t="shared" si="609"/>
        <v>1.536</v>
      </c>
      <c r="H4905" s="18">
        <f t="shared" si="610"/>
        <v>18.431000000000001</v>
      </c>
      <c r="I4905" s="21">
        <v>18.84</v>
      </c>
      <c r="J4905" s="14">
        <v>18.84</v>
      </c>
      <c r="K4905" s="14">
        <f t="shared" si="611"/>
        <v>0</v>
      </c>
      <c r="L4905" s="13">
        <f t="shared" si="612"/>
        <v>-0.40899999999999892</v>
      </c>
      <c r="M4905" s="53">
        <v>0</v>
      </c>
      <c r="N4905" s="45">
        <f t="shared" si="613"/>
        <v>-0.40899999999999892</v>
      </c>
      <c r="P4905" s="56"/>
    </row>
    <row r="4906" spans="1:16" x14ac:dyDescent="0.2">
      <c r="A4906" s="5">
        <v>45862.208333333336</v>
      </c>
      <c r="B4906" s="10">
        <f t="shared" si="608"/>
        <v>45862</v>
      </c>
      <c r="C4906" s="4">
        <f t="shared" si="615"/>
        <v>0.16666666666666666</v>
      </c>
      <c r="D4906" s="4">
        <f>IF('Kauf Restprofil Los 7'!A4906&lt;&gt;"",IF('Kauf Restprofil Los 7'!A4906&lt;&gt;"",TIME(HOUR('Kauf Restprofil Los 7'!A4906),MINUTE('Kauf Restprofil Los 7'!A4906),SECOND('Kauf Restprofil Los 7'!A4906)),""),"")</f>
        <v>0.20833333333333334</v>
      </c>
      <c r="E4906" s="9">
        <f t="shared" si="614"/>
        <v>5</v>
      </c>
      <c r="F4906">
        <v>19.298367505000002</v>
      </c>
      <c r="G4906" s="12">
        <f t="shared" si="609"/>
        <v>1.6080000000000001</v>
      </c>
      <c r="H4906" s="18">
        <f t="shared" si="610"/>
        <v>19.297999999999998</v>
      </c>
      <c r="I4906" s="21">
        <v>19.86</v>
      </c>
      <c r="J4906" s="14">
        <v>19.86</v>
      </c>
      <c r="K4906" s="14">
        <f t="shared" si="611"/>
        <v>0</v>
      </c>
      <c r="L4906" s="13">
        <f t="shared" si="612"/>
        <v>-0.56200000000000117</v>
      </c>
      <c r="M4906" s="53">
        <v>0</v>
      </c>
      <c r="N4906" s="45">
        <f t="shared" si="613"/>
        <v>-0.56200000000000117</v>
      </c>
      <c r="P4906" s="56"/>
    </row>
    <row r="4907" spans="1:16" x14ac:dyDescent="0.2">
      <c r="A4907" s="5">
        <v>45862.25</v>
      </c>
      <c r="B4907" s="10">
        <f t="shared" si="608"/>
        <v>45862</v>
      </c>
      <c r="C4907" s="4">
        <f t="shared" si="615"/>
        <v>0.20833333333333334</v>
      </c>
      <c r="D4907" s="4">
        <f>IF('Kauf Restprofil Los 7'!A4907&lt;&gt;"",IF('Kauf Restprofil Los 7'!A4907&lt;&gt;"",TIME(HOUR('Kauf Restprofil Los 7'!A4907),MINUTE('Kauf Restprofil Los 7'!A4907),SECOND('Kauf Restprofil Los 7'!A4907)),""),"")</f>
        <v>0.25</v>
      </c>
      <c r="E4907" s="9">
        <f t="shared" si="614"/>
        <v>6</v>
      </c>
      <c r="F4907">
        <v>21.519489681</v>
      </c>
      <c r="G4907" s="12">
        <f t="shared" si="609"/>
        <v>1.7929999999999999</v>
      </c>
      <c r="H4907" s="18">
        <f t="shared" si="610"/>
        <v>21.518999999999998</v>
      </c>
      <c r="I4907" s="21">
        <v>23.22</v>
      </c>
      <c r="J4907" s="14">
        <v>23.22</v>
      </c>
      <c r="K4907" s="14">
        <f t="shared" si="611"/>
        <v>0</v>
      </c>
      <c r="L4907" s="13">
        <f t="shared" si="612"/>
        <v>-1.7010000000000005</v>
      </c>
      <c r="M4907" s="53">
        <v>0</v>
      </c>
      <c r="N4907" s="45">
        <f t="shared" si="613"/>
        <v>-1.7010000000000005</v>
      </c>
      <c r="P4907" s="56"/>
    </row>
    <row r="4908" spans="1:16" x14ac:dyDescent="0.2">
      <c r="A4908" s="5">
        <v>45862.291666666664</v>
      </c>
      <c r="B4908" s="10">
        <f t="shared" si="608"/>
        <v>45862</v>
      </c>
      <c r="C4908" s="4">
        <f t="shared" si="615"/>
        <v>0.25</v>
      </c>
      <c r="D4908" s="4">
        <f>IF('Kauf Restprofil Los 7'!A4908&lt;&gt;"",IF('Kauf Restprofil Los 7'!A4908&lt;&gt;"",TIME(HOUR('Kauf Restprofil Los 7'!A4908),MINUTE('Kauf Restprofil Los 7'!A4908),SECOND('Kauf Restprofil Los 7'!A4908)),""),"")</f>
        <v>0.29166666666666669</v>
      </c>
      <c r="E4908" s="9">
        <f t="shared" si="614"/>
        <v>7</v>
      </c>
      <c r="F4908">
        <v>27.795991492999999</v>
      </c>
      <c r="G4908" s="12">
        <f t="shared" si="609"/>
        <v>2.3159999999999998</v>
      </c>
      <c r="H4908" s="18">
        <f t="shared" si="610"/>
        <v>27.795999999999999</v>
      </c>
      <c r="I4908" s="21">
        <v>30</v>
      </c>
      <c r="J4908" s="14">
        <v>30</v>
      </c>
      <c r="K4908" s="14">
        <f t="shared" si="611"/>
        <v>0</v>
      </c>
      <c r="L4908" s="13">
        <f t="shared" si="612"/>
        <v>-2.2040000000000006</v>
      </c>
      <c r="M4908" s="53">
        <v>0</v>
      </c>
      <c r="N4908" s="45">
        <f t="shared" si="613"/>
        <v>-2.2040000000000006</v>
      </c>
      <c r="P4908" s="56"/>
    </row>
    <row r="4909" spans="1:16" x14ac:dyDescent="0.2">
      <c r="A4909" s="5">
        <v>45862.333333333336</v>
      </c>
      <c r="B4909" s="10">
        <f t="shared" si="608"/>
        <v>45862</v>
      </c>
      <c r="C4909" s="4">
        <f t="shared" si="615"/>
        <v>0.29166666666666669</v>
      </c>
      <c r="D4909" s="4">
        <f>IF('Kauf Restprofil Los 7'!A4909&lt;&gt;"",IF('Kauf Restprofil Los 7'!A4909&lt;&gt;"",TIME(HOUR('Kauf Restprofil Los 7'!A4909),MINUTE('Kauf Restprofil Los 7'!A4909),SECOND('Kauf Restprofil Los 7'!A4909)),""),"")</f>
        <v>0.33333333333333331</v>
      </c>
      <c r="E4909" s="9">
        <f t="shared" si="614"/>
        <v>8</v>
      </c>
      <c r="F4909">
        <v>33.267739216999999</v>
      </c>
      <c r="G4909" s="12">
        <f t="shared" si="609"/>
        <v>2.7719999999999998</v>
      </c>
      <c r="H4909" s="18">
        <f t="shared" si="610"/>
        <v>33.268000000000001</v>
      </c>
      <c r="I4909" s="21">
        <v>36.78</v>
      </c>
      <c r="J4909" s="14">
        <v>36.78</v>
      </c>
      <c r="K4909" s="14">
        <f t="shared" si="611"/>
        <v>0</v>
      </c>
      <c r="L4909" s="13">
        <f t="shared" si="612"/>
        <v>-3.5120000000000005</v>
      </c>
      <c r="M4909" s="53">
        <v>0</v>
      </c>
      <c r="N4909" s="45">
        <f t="shared" si="613"/>
        <v>-3.5120000000000005</v>
      </c>
      <c r="P4909" s="56"/>
    </row>
    <row r="4910" spans="1:16" x14ac:dyDescent="0.2">
      <c r="A4910" s="5">
        <v>45862.375</v>
      </c>
      <c r="B4910" s="10">
        <f t="shared" si="608"/>
        <v>45862</v>
      </c>
      <c r="C4910" s="4">
        <f t="shared" si="615"/>
        <v>0.33333333333333331</v>
      </c>
      <c r="D4910" s="4">
        <f>IF('Kauf Restprofil Los 7'!A4910&lt;&gt;"",IF('Kauf Restprofil Los 7'!A4910&lt;&gt;"",TIME(HOUR('Kauf Restprofil Los 7'!A4910),MINUTE('Kauf Restprofil Los 7'!A4910),SECOND('Kauf Restprofil Los 7'!A4910)),""),"")</f>
        <v>0.375</v>
      </c>
      <c r="E4910" s="9">
        <f t="shared" si="614"/>
        <v>9</v>
      </c>
      <c r="F4910">
        <v>35.643629060999999</v>
      </c>
      <c r="G4910" s="12">
        <f t="shared" si="609"/>
        <v>2.97</v>
      </c>
      <c r="H4910" s="18">
        <f t="shared" si="610"/>
        <v>35.643999999999998</v>
      </c>
      <c r="I4910" s="21">
        <v>41.64</v>
      </c>
      <c r="J4910" s="14">
        <v>41.64</v>
      </c>
      <c r="K4910" s="14">
        <f t="shared" si="611"/>
        <v>0</v>
      </c>
      <c r="L4910" s="13">
        <f t="shared" si="612"/>
        <v>-5.9960000000000022</v>
      </c>
      <c r="M4910" s="53">
        <v>0</v>
      </c>
      <c r="N4910" s="45">
        <f t="shared" si="613"/>
        <v>-5.9960000000000022</v>
      </c>
      <c r="P4910" s="56"/>
    </row>
    <row r="4911" spans="1:16" x14ac:dyDescent="0.2">
      <c r="A4911" s="5">
        <v>45862.416666666664</v>
      </c>
      <c r="B4911" s="10">
        <f t="shared" si="608"/>
        <v>45862</v>
      </c>
      <c r="C4911" s="4">
        <f t="shared" si="615"/>
        <v>0.375</v>
      </c>
      <c r="D4911" s="4">
        <f>IF('Kauf Restprofil Los 7'!A4911&lt;&gt;"",IF('Kauf Restprofil Los 7'!A4911&lt;&gt;"",TIME(HOUR('Kauf Restprofil Los 7'!A4911),MINUTE('Kauf Restprofil Los 7'!A4911),SECOND('Kauf Restprofil Los 7'!A4911)),""),"")</f>
        <v>0.41666666666666669</v>
      </c>
      <c r="E4911" s="9">
        <f t="shared" si="614"/>
        <v>10</v>
      </c>
      <c r="F4911">
        <v>33.775452923000003</v>
      </c>
      <c r="G4911" s="12">
        <f t="shared" si="609"/>
        <v>2.8149999999999999</v>
      </c>
      <c r="H4911" s="18">
        <f t="shared" si="610"/>
        <v>33.774999999999999</v>
      </c>
      <c r="I4911" s="21">
        <v>41.400000000000006</v>
      </c>
      <c r="J4911" s="14">
        <v>41.400000000000006</v>
      </c>
      <c r="K4911" s="14">
        <f t="shared" si="611"/>
        <v>0</v>
      </c>
      <c r="L4911" s="13">
        <f t="shared" si="612"/>
        <v>-7.6250000000000071</v>
      </c>
      <c r="M4911" s="53">
        <v>0</v>
      </c>
      <c r="N4911" s="45">
        <f t="shared" si="613"/>
        <v>-7.6250000000000071</v>
      </c>
      <c r="P4911" s="56"/>
    </row>
    <row r="4912" spans="1:16" x14ac:dyDescent="0.2">
      <c r="A4912" s="5">
        <v>45862.458333333336</v>
      </c>
      <c r="B4912" s="10">
        <f t="shared" si="608"/>
        <v>45862</v>
      </c>
      <c r="C4912" s="4">
        <f t="shared" si="615"/>
        <v>0.41666666666666669</v>
      </c>
      <c r="D4912" s="4">
        <f>IF('Kauf Restprofil Los 7'!A4912&lt;&gt;"",IF('Kauf Restprofil Los 7'!A4912&lt;&gt;"",TIME(HOUR('Kauf Restprofil Los 7'!A4912),MINUTE('Kauf Restprofil Los 7'!A4912),SECOND('Kauf Restprofil Los 7'!A4912)),""),"")</f>
        <v>0.45833333333333331</v>
      </c>
      <c r="E4912" s="9">
        <f t="shared" si="614"/>
        <v>11</v>
      </c>
      <c r="F4912">
        <v>31.429108397</v>
      </c>
      <c r="G4912" s="12">
        <f t="shared" si="609"/>
        <v>2.6190000000000002</v>
      </c>
      <c r="H4912" s="18">
        <f t="shared" si="610"/>
        <v>31.428999999999998</v>
      </c>
      <c r="I4912" s="21">
        <v>43.32</v>
      </c>
      <c r="J4912" s="14">
        <v>43.32</v>
      </c>
      <c r="K4912" s="14">
        <f t="shared" si="611"/>
        <v>0</v>
      </c>
      <c r="L4912" s="13">
        <f t="shared" si="612"/>
        <v>-11.891000000000002</v>
      </c>
      <c r="M4912" s="53">
        <v>0</v>
      </c>
      <c r="N4912" s="45">
        <f t="shared" si="613"/>
        <v>-11.891000000000002</v>
      </c>
      <c r="P4912" s="56"/>
    </row>
    <row r="4913" spans="1:16" x14ac:dyDescent="0.2">
      <c r="A4913" s="5">
        <v>45862.5</v>
      </c>
      <c r="B4913" s="10">
        <f t="shared" si="608"/>
        <v>45862</v>
      </c>
      <c r="C4913" s="4">
        <f t="shared" si="615"/>
        <v>0.45833333333333331</v>
      </c>
      <c r="D4913" s="4">
        <f>IF('Kauf Restprofil Los 7'!A4913&lt;&gt;"",IF('Kauf Restprofil Los 7'!A4913&lt;&gt;"",TIME(HOUR('Kauf Restprofil Los 7'!A4913),MINUTE('Kauf Restprofil Los 7'!A4913),SECOND('Kauf Restprofil Los 7'!A4913)),""),"")</f>
        <v>0.5</v>
      </c>
      <c r="E4913" s="9">
        <f t="shared" si="614"/>
        <v>12</v>
      </c>
      <c r="F4913">
        <v>29.054310000000001</v>
      </c>
      <c r="G4913" s="12">
        <f t="shared" si="609"/>
        <v>2.4209999999999998</v>
      </c>
      <c r="H4913" s="18">
        <f t="shared" si="610"/>
        <v>29.053999999999998</v>
      </c>
      <c r="I4913" s="21">
        <v>45.900000000000006</v>
      </c>
      <c r="J4913" s="14">
        <v>45.900000000000006</v>
      </c>
      <c r="K4913" s="14">
        <f t="shared" si="611"/>
        <v>0</v>
      </c>
      <c r="L4913" s="13">
        <f t="shared" si="612"/>
        <v>-16.846000000000007</v>
      </c>
      <c r="M4913" s="53">
        <v>0</v>
      </c>
      <c r="N4913" s="45">
        <f t="shared" si="613"/>
        <v>-16.846000000000007</v>
      </c>
      <c r="P4913" s="56"/>
    </row>
    <row r="4914" spans="1:16" x14ac:dyDescent="0.2">
      <c r="A4914" s="5">
        <v>45862.541666666664</v>
      </c>
      <c r="B4914" s="10">
        <f t="shared" si="608"/>
        <v>45862</v>
      </c>
      <c r="C4914" s="4">
        <f t="shared" si="615"/>
        <v>0.5</v>
      </c>
      <c r="D4914" s="4">
        <f>IF('Kauf Restprofil Los 7'!A4914&lt;&gt;"",IF('Kauf Restprofil Los 7'!A4914&lt;&gt;"",TIME(HOUR('Kauf Restprofil Los 7'!A4914),MINUTE('Kauf Restprofil Los 7'!A4914),SECOND('Kauf Restprofil Los 7'!A4914)),""),"")</f>
        <v>0.54166666666666663</v>
      </c>
      <c r="E4914" s="9">
        <f t="shared" si="614"/>
        <v>13</v>
      </c>
      <c r="F4914">
        <v>26.527931363</v>
      </c>
      <c r="G4914" s="12">
        <f t="shared" si="609"/>
        <v>2.2109999999999999</v>
      </c>
      <c r="H4914" s="18">
        <f t="shared" si="610"/>
        <v>26.527999999999999</v>
      </c>
      <c r="I4914" s="21">
        <v>43.44</v>
      </c>
      <c r="J4914" s="14">
        <v>43.44</v>
      </c>
      <c r="K4914" s="14">
        <f t="shared" si="611"/>
        <v>0</v>
      </c>
      <c r="L4914" s="13">
        <f t="shared" si="612"/>
        <v>-16.911999999999999</v>
      </c>
      <c r="M4914" s="53">
        <v>0</v>
      </c>
      <c r="N4914" s="45">
        <f t="shared" si="613"/>
        <v>-16.911999999999999</v>
      </c>
      <c r="P4914" s="56"/>
    </row>
    <row r="4915" spans="1:16" x14ac:dyDescent="0.2">
      <c r="A4915" s="5">
        <v>45862.583333333336</v>
      </c>
      <c r="B4915" s="10">
        <f t="shared" si="608"/>
        <v>45862</v>
      </c>
      <c r="C4915" s="4">
        <f t="shared" si="615"/>
        <v>0.54166666666666663</v>
      </c>
      <c r="D4915" s="4">
        <f>IF('Kauf Restprofil Los 7'!A4915&lt;&gt;"",IF('Kauf Restprofil Los 7'!A4915&lt;&gt;"",TIME(HOUR('Kauf Restprofil Los 7'!A4915),MINUTE('Kauf Restprofil Los 7'!A4915),SECOND('Kauf Restprofil Los 7'!A4915)),""),"")</f>
        <v>0.58333333333333337</v>
      </c>
      <c r="E4915" s="9">
        <f t="shared" si="614"/>
        <v>14</v>
      </c>
      <c r="F4915">
        <v>24.271695380000001</v>
      </c>
      <c r="G4915" s="12">
        <f t="shared" si="609"/>
        <v>2.0230000000000001</v>
      </c>
      <c r="H4915" s="18">
        <f t="shared" si="610"/>
        <v>24.271999999999998</v>
      </c>
      <c r="I4915" s="21">
        <v>41.88</v>
      </c>
      <c r="J4915" s="14">
        <v>41.88</v>
      </c>
      <c r="K4915" s="14">
        <f t="shared" si="611"/>
        <v>0</v>
      </c>
      <c r="L4915" s="13">
        <f t="shared" si="612"/>
        <v>-17.608000000000004</v>
      </c>
      <c r="M4915" s="53">
        <v>0</v>
      </c>
      <c r="N4915" s="45">
        <f t="shared" si="613"/>
        <v>-17.608000000000004</v>
      </c>
      <c r="P4915" s="56"/>
    </row>
    <row r="4916" spans="1:16" x14ac:dyDescent="0.2">
      <c r="A4916" s="5">
        <v>45862.625</v>
      </c>
      <c r="B4916" s="10">
        <f t="shared" si="608"/>
        <v>45862</v>
      </c>
      <c r="C4916" s="4">
        <f t="shared" si="615"/>
        <v>0.58333333333333337</v>
      </c>
      <c r="D4916" s="4">
        <f>IF('Kauf Restprofil Los 7'!A4916&lt;&gt;"",IF('Kauf Restprofil Los 7'!A4916&lt;&gt;"",TIME(HOUR('Kauf Restprofil Los 7'!A4916),MINUTE('Kauf Restprofil Los 7'!A4916),SECOND('Kauf Restprofil Los 7'!A4916)),""),"")</f>
        <v>0.625</v>
      </c>
      <c r="E4916" s="9">
        <f t="shared" si="614"/>
        <v>15</v>
      </c>
      <c r="F4916">
        <v>24.341161265</v>
      </c>
      <c r="G4916" s="12">
        <f t="shared" si="609"/>
        <v>2.028</v>
      </c>
      <c r="H4916" s="18">
        <f t="shared" si="610"/>
        <v>24.341000000000001</v>
      </c>
      <c r="I4916" s="21">
        <v>38.880000000000003</v>
      </c>
      <c r="J4916" s="14">
        <v>38.880000000000003</v>
      </c>
      <c r="K4916" s="14">
        <f t="shared" si="611"/>
        <v>0</v>
      </c>
      <c r="L4916" s="13">
        <f t="shared" si="612"/>
        <v>-14.539000000000001</v>
      </c>
      <c r="M4916" s="53">
        <v>0</v>
      </c>
      <c r="N4916" s="45">
        <f t="shared" si="613"/>
        <v>-14.539000000000001</v>
      </c>
      <c r="P4916" s="56"/>
    </row>
    <row r="4917" spans="1:16" x14ac:dyDescent="0.2">
      <c r="A4917" s="5">
        <v>45862.666666666664</v>
      </c>
      <c r="B4917" s="10">
        <f t="shared" si="608"/>
        <v>45862</v>
      </c>
      <c r="C4917" s="4">
        <f t="shared" si="615"/>
        <v>0.625</v>
      </c>
      <c r="D4917" s="4">
        <f>IF('Kauf Restprofil Los 7'!A4917&lt;&gt;"",IF('Kauf Restprofil Los 7'!A4917&lt;&gt;"",TIME(HOUR('Kauf Restprofil Los 7'!A4917),MINUTE('Kauf Restprofil Los 7'!A4917),SECOND('Kauf Restprofil Los 7'!A4917)),""),"")</f>
        <v>0.66666666666666663</v>
      </c>
      <c r="E4917" s="9">
        <f t="shared" si="614"/>
        <v>16</v>
      </c>
      <c r="F4917">
        <v>27.344403412999998</v>
      </c>
      <c r="G4917" s="12">
        <f t="shared" si="609"/>
        <v>2.2789999999999999</v>
      </c>
      <c r="H4917" s="18">
        <f t="shared" si="610"/>
        <v>27.344000000000001</v>
      </c>
      <c r="I4917" s="21">
        <v>39.42</v>
      </c>
      <c r="J4917" s="14">
        <v>39.42</v>
      </c>
      <c r="K4917" s="14">
        <f t="shared" si="611"/>
        <v>0</v>
      </c>
      <c r="L4917" s="13">
        <f t="shared" si="612"/>
        <v>-12.076000000000001</v>
      </c>
      <c r="M4917" s="53">
        <v>0</v>
      </c>
      <c r="N4917" s="45">
        <f t="shared" si="613"/>
        <v>-12.076000000000001</v>
      </c>
      <c r="P4917" s="56"/>
    </row>
    <row r="4918" spans="1:16" x14ac:dyDescent="0.2">
      <c r="A4918" s="5">
        <v>45862.708333333336</v>
      </c>
      <c r="B4918" s="10">
        <f t="shared" si="608"/>
        <v>45862</v>
      </c>
      <c r="C4918" s="4">
        <f t="shared" si="615"/>
        <v>0.66666666666666663</v>
      </c>
      <c r="D4918" s="4">
        <f>IF('Kauf Restprofil Los 7'!A4918&lt;&gt;"",IF('Kauf Restprofil Los 7'!A4918&lt;&gt;"",TIME(HOUR('Kauf Restprofil Los 7'!A4918),MINUTE('Kauf Restprofil Los 7'!A4918),SECOND('Kauf Restprofil Los 7'!A4918)),""),"")</f>
        <v>0.70833333333333337</v>
      </c>
      <c r="E4918" s="9">
        <f t="shared" si="614"/>
        <v>17</v>
      </c>
      <c r="F4918">
        <v>30.088430518999999</v>
      </c>
      <c r="G4918" s="12">
        <f t="shared" si="609"/>
        <v>2.5070000000000001</v>
      </c>
      <c r="H4918" s="18">
        <f t="shared" si="610"/>
        <v>30.088000000000001</v>
      </c>
      <c r="I4918" s="21">
        <v>39.599999999999994</v>
      </c>
      <c r="J4918" s="14">
        <v>39.599999999999994</v>
      </c>
      <c r="K4918" s="14">
        <f t="shared" si="611"/>
        <v>0</v>
      </c>
      <c r="L4918" s="13">
        <f t="shared" si="612"/>
        <v>-9.5119999999999933</v>
      </c>
      <c r="M4918" s="53">
        <v>0</v>
      </c>
      <c r="N4918" s="45">
        <f t="shared" si="613"/>
        <v>-9.5119999999999933</v>
      </c>
      <c r="P4918" s="56"/>
    </row>
    <row r="4919" spans="1:16" x14ac:dyDescent="0.2">
      <c r="A4919" s="5">
        <v>45862.75</v>
      </c>
      <c r="B4919" s="10">
        <f t="shared" si="608"/>
        <v>45862</v>
      </c>
      <c r="C4919" s="4">
        <f t="shared" si="615"/>
        <v>0.70833333333333337</v>
      </c>
      <c r="D4919" s="4">
        <f>IF('Kauf Restprofil Los 7'!A4919&lt;&gt;"",IF('Kauf Restprofil Los 7'!A4919&lt;&gt;"",TIME(HOUR('Kauf Restprofil Los 7'!A4919),MINUTE('Kauf Restprofil Los 7'!A4919),SECOND('Kauf Restprofil Los 7'!A4919)),""),"")</f>
        <v>0.75</v>
      </c>
      <c r="E4919" s="9">
        <f t="shared" si="614"/>
        <v>18</v>
      </c>
      <c r="F4919">
        <v>33.989063342999998</v>
      </c>
      <c r="G4919" s="12">
        <f t="shared" si="609"/>
        <v>2.8319999999999999</v>
      </c>
      <c r="H4919" s="18">
        <f t="shared" si="610"/>
        <v>33.988999999999997</v>
      </c>
      <c r="I4919" s="21">
        <v>40.799999999999997</v>
      </c>
      <c r="J4919" s="14">
        <v>40.799999999999997</v>
      </c>
      <c r="K4919" s="14">
        <f t="shared" si="611"/>
        <v>0</v>
      </c>
      <c r="L4919" s="13">
        <f t="shared" si="612"/>
        <v>-6.8109999999999999</v>
      </c>
      <c r="M4919" s="53">
        <v>0</v>
      </c>
      <c r="N4919" s="45">
        <f t="shared" si="613"/>
        <v>-6.8109999999999999</v>
      </c>
      <c r="P4919" s="56"/>
    </row>
    <row r="4920" spans="1:16" x14ac:dyDescent="0.2">
      <c r="A4920" s="5">
        <v>45862.791666666664</v>
      </c>
      <c r="B4920" s="10">
        <f t="shared" si="608"/>
        <v>45862</v>
      </c>
      <c r="C4920" s="4">
        <f t="shared" si="615"/>
        <v>0.75</v>
      </c>
      <c r="D4920" s="4">
        <f>IF('Kauf Restprofil Los 7'!A4920&lt;&gt;"",IF('Kauf Restprofil Los 7'!A4920&lt;&gt;"",TIME(HOUR('Kauf Restprofil Los 7'!A4920),MINUTE('Kauf Restprofil Los 7'!A4920),SECOND('Kauf Restprofil Los 7'!A4920)),""),"")</f>
        <v>0.79166666666666663</v>
      </c>
      <c r="E4920" s="9">
        <f t="shared" si="614"/>
        <v>19</v>
      </c>
      <c r="F4920">
        <v>37.041481040000001</v>
      </c>
      <c r="G4920" s="12">
        <f t="shared" si="609"/>
        <v>3.0870000000000002</v>
      </c>
      <c r="H4920" s="18">
        <f t="shared" si="610"/>
        <v>37.040999999999997</v>
      </c>
      <c r="I4920" s="21">
        <v>41.82</v>
      </c>
      <c r="J4920" s="14">
        <v>41.82</v>
      </c>
      <c r="K4920" s="14">
        <f t="shared" si="611"/>
        <v>0</v>
      </c>
      <c r="L4920" s="13">
        <f t="shared" si="612"/>
        <v>-4.7790000000000035</v>
      </c>
      <c r="M4920" s="53">
        <v>0</v>
      </c>
      <c r="N4920" s="45">
        <f t="shared" si="613"/>
        <v>-4.7790000000000035</v>
      </c>
      <c r="P4920" s="56"/>
    </row>
    <row r="4921" spans="1:16" x14ac:dyDescent="0.2">
      <c r="A4921" s="5">
        <v>45862.833333333336</v>
      </c>
      <c r="B4921" s="10">
        <f t="shared" si="608"/>
        <v>45862</v>
      </c>
      <c r="C4921" s="4">
        <f t="shared" si="615"/>
        <v>0.79166666666666663</v>
      </c>
      <c r="D4921" s="4">
        <f>IF('Kauf Restprofil Los 7'!A4921&lt;&gt;"",IF('Kauf Restprofil Los 7'!A4921&lt;&gt;"",TIME(HOUR('Kauf Restprofil Los 7'!A4921),MINUTE('Kauf Restprofil Los 7'!A4921),SECOND('Kauf Restprofil Los 7'!A4921)),""),"")</f>
        <v>0.83333333333333337</v>
      </c>
      <c r="E4921" s="9">
        <f t="shared" si="614"/>
        <v>20</v>
      </c>
      <c r="F4921">
        <v>37.468331333999998</v>
      </c>
      <c r="G4921" s="12">
        <f t="shared" si="609"/>
        <v>3.1219999999999999</v>
      </c>
      <c r="H4921" s="18">
        <f t="shared" si="610"/>
        <v>37.468000000000004</v>
      </c>
      <c r="I4921" s="21">
        <v>39.900000000000006</v>
      </c>
      <c r="J4921" s="14">
        <v>39.900000000000006</v>
      </c>
      <c r="K4921" s="14">
        <f t="shared" si="611"/>
        <v>0</v>
      </c>
      <c r="L4921" s="13">
        <f t="shared" si="612"/>
        <v>-2.4320000000000022</v>
      </c>
      <c r="M4921" s="53">
        <v>0</v>
      </c>
      <c r="N4921" s="45">
        <f t="shared" si="613"/>
        <v>-2.4320000000000022</v>
      </c>
      <c r="P4921" s="56"/>
    </row>
    <row r="4922" spans="1:16" x14ac:dyDescent="0.2">
      <c r="A4922" s="5">
        <v>45862.875</v>
      </c>
      <c r="B4922" s="10">
        <f t="shared" si="608"/>
        <v>45862</v>
      </c>
      <c r="C4922" s="4">
        <f t="shared" si="615"/>
        <v>0.83333333333333337</v>
      </c>
      <c r="D4922" s="4">
        <f>IF('Kauf Restprofil Los 7'!A4922&lt;&gt;"",IF('Kauf Restprofil Los 7'!A4922&lt;&gt;"",TIME(HOUR('Kauf Restprofil Los 7'!A4922),MINUTE('Kauf Restprofil Los 7'!A4922),SECOND('Kauf Restprofil Los 7'!A4922)),""),"")</f>
        <v>0.875</v>
      </c>
      <c r="E4922" s="9">
        <f t="shared" si="614"/>
        <v>21</v>
      </c>
      <c r="F4922">
        <v>35.072012287</v>
      </c>
      <c r="G4922" s="12">
        <f t="shared" si="609"/>
        <v>2.923</v>
      </c>
      <c r="H4922" s="18">
        <f t="shared" si="610"/>
        <v>35.072000000000003</v>
      </c>
      <c r="I4922" s="21">
        <v>35.82</v>
      </c>
      <c r="J4922" s="14">
        <v>35.82</v>
      </c>
      <c r="K4922" s="14">
        <f t="shared" si="611"/>
        <v>0</v>
      </c>
      <c r="L4922" s="13">
        <f t="shared" si="612"/>
        <v>-0.74799999999999756</v>
      </c>
      <c r="M4922" s="53">
        <v>0</v>
      </c>
      <c r="N4922" s="45">
        <f t="shared" si="613"/>
        <v>-0.74799999999999756</v>
      </c>
      <c r="P4922" s="56"/>
    </row>
    <row r="4923" spans="1:16" x14ac:dyDescent="0.2">
      <c r="A4923" s="5">
        <v>45862.916666666664</v>
      </c>
      <c r="B4923" s="10">
        <f t="shared" si="608"/>
        <v>45862</v>
      </c>
      <c r="C4923" s="4">
        <f t="shared" si="615"/>
        <v>0.875</v>
      </c>
      <c r="D4923" s="4">
        <f>IF('Kauf Restprofil Los 7'!A4923&lt;&gt;"",IF('Kauf Restprofil Los 7'!A4923&lt;&gt;"",TIME(HOUR('Kauf Restprofil Los 7'!A4923),MINUTE('Kauf Restprofil Los 7'!A4923),SECOND('Kauf Restprofil Los 7'!A4923)),""),"")</f>
        <v>0.91666666666666663</v>
      </c>
      <c r="E4923" s="9">
        <f t="shared" si="614"/>
        <v>22</v>
      </c>
      <c r="F4923">
        <v>32.222327692999997</v>
      </c>
      <c r="G4923" s="12">
        <f t="shared" si="609"/>
        <v>2.6850000000000001</v>
      </c>
      <c r="H4923" s="18">
        <f t="shared" si="610"/>
        <v>32.222000000000001</v>
      </c>
      <c r="I4923" s="21">
        <v>32.28</v>
      </c>
      <c r="J4923" s="14">
        <v>32.28</v>
      </c>
      <c r="K4923" s="14">
        <f t="shared" si="611"/>
        <v>0</v>
      </c>
      <c r="L4923" s="13">
        <f t="shared" si="612"/>
        <v>-5.7999999999999829E-2</v>
      </c>
      <c r="M4923" s="53">
        <v>0</v>
      </c>
      <c r="N4923" s="45">
        <f t="shared" si="613"/>
        <v>-5.7999999999999829E-2</v>
      </c>
      <c r="P4923" s="56"/>
    </row>
    <row r="4924" spans="1:16" x14ac:dyDescent="0.2">
      <c r="A4924" s="5">
        <v>45862.958333333336</v>
      </c>
      <c r="B4924" s="10">
        <f t="shared" si="608"/>
        <v>45862</v>
      </c>
      <c r="C4924" s="4">
        <f t="shared" si="615"/>
        <v>0.91666666666666663</v>
      </c>
      <c r="D4924" s="4">
        <f>IF('Kauf Restprofil Los 7'!A4924&lt;&gt;"",IF('Kauf Restprofil Los 7'!A4924&lt;&gt;"",TIME(HOUR('Kauf Restprofil Los 7'!A4924),MINUTE('Kauf Restprofil Los 7'!A4924),SECOND('Kauf Restprofil Los 7'!A4924)),""),"")</f>
        <v>0.95833333333333337</v>
      </c>
      <c r="E4924" s="9">
        <f t="shared" si="614"/>
        <v>23</v>
      </c>
      <c r="F4924">
        <v>28.898598872000001</v>
      </c>
      <c r="G4924" s="12">
        <f t="shared" si="609"/>
        <v>2.4079999999999999</v>
      </c>
      <c r="H4924" s="18">
        <f t="shared" si="610"/>
        <v>28.899000000000001</v>
      </c>
      <c r="I4924" s="21">
        <v>28.380000000000003</v>
      </c>
      <c r="J4924" s="14">
        <v>28.380000000000003</v>
      </c>
      <c r="K4924" s="14">
        <f t="shared" si="611"/>
        <v>0</v>
      </c>
      <c r="L4924" s="13">
        <f t="shared" si="612"/>
        <v>0.51899999999999835</v>
      </c>
      <c r="M4924" s="53">
        <v>0.51899999999999835</v>
      </c>
      <c r="N4924" s="45">
        <f t="shared" si="613"/>
        <v>0</v>
      </c>
      <c r="P4924" s="56"/>
    </row>
    <row r="4925" spans="1:16" x14ac:dyDescent="0.2">
      <c r="A4925" s="5">
        <v>45863</v>
      </c>
      <c r="B4925" s="10">
        <f t="shared" si="608"/>
        <v>45862</v>
      </c>
      <c r="C4925" s="4">
        <f t="shared" si="615"/>
        <v>0.95833333333333337</v>
      </c>
      <c r="D4925" s="4">
        <f>IF('Kauf Restprofil Los 7'!A4925&lt;&gt;"",IF('Kauf Restprofil Los 7'!A4925&lt;&gt;"",TIME(HOUR('Kauf Restprofil Los 7'!A4925),MINUTE('Kauf Restprofil Los 7'!A4925),SECOND('Kauf Restprofil Los 7'!A4925)),""),"")</f>
        <v>0</v>
      </c>
      <c r="E4925" s="9">
        <f t="shared" si="614"/>
        <v>24</v>
      </c>
      <c r="F4925">
        <v>23.965718880000001</v>
      </c>
      <c r="G4925" s="12">
        <f t="shared" si="609"/>
        <v>1.9970000000000001</v>
      </c>
      <c r="H4925" s="18">
        <f t="shared" si="610"/>
        <v>23.966000000000001</v>
      </c>
      <c r="I4925" s="21">
        <v>23.52</v>
      </c>
      <c r="J4925" s="14">
        <v>23.52</v>
      </c>
      <c r="K4925" s="14">
        <f t="shared" si="611"/>
        <v>0</v>
      </c>
      <c r="L4925" s="13">
        <f t="shared" si="612"/>
        <v>0.44600000000000151</v>
      </c>
      <c r="M4925" s="53">
        <v>0.44600000000000151</v>
      </c>
      <c r="N4925" s="45">
        <f t="shared" si="613"/>
        <v>0</v>
      </c>
      <c r="P4925" s="56"/>
    </row>
    <row r="4926" spans="1:16" x14ac:dyDescent="0.2">
      <c r="A4926" s="5">
        <v>45863.041666666664</v>
      </c>
      <c r="B4926" s="10">
        <f t="shared" si="608"/>
        <v>45863</v>
      </c>
      <c r="C4926" s="4">
        <f t="shared" si="615"/>
        <v>0</v>
      </c>
      <c r="D4926" s="4">
        <f>IF('Kauf Restprofil Los 7'!A4926&lt;&gt;"",IF('Kauf Restprofil Los 7'!A4926&lt;&gt;"",TIME(HOUR('Kauf Restprofil Los 7'!A4926),MINUTE('Kauf Restprofil Los 7'!A4926),SECOND('Kauf Restprofil Los 7'!A4926)),""),"")</f>
        <v>4.1666666666666664E-2</v>
      </c>
      <c r="E4926" s="9">
        <f t="shared" si="614"/>
        <v>1</v>
      </c>
      <c r="F4926">
        <v>20.802983553000001</v>
      </c>
      <c r="G4926" s="12">
        <f t="shared" si="609"/>
        <v>1.734</v>
      </c>
      <c r="H4926" s="18">
        <f t="shared" si="610"/>
        <v>20.803000000000001</v>
      </c>
      <c r="I4926" s="21">
        <v>19.919999999999998</v>
      </c>
      <c r="J4926" s="14">
        <v>19.919999999999998</v>
      </c>
      <c r="K4926" s="14">
        <f t="shared" si="611"/>
        <v>0</v>
      </c>
      <c r="L4926" s="13">
        <f t="shared" si="612"/>
        <v>0.88300000000000267</v>
      </c>
      <c r="M4926" s="53">
        <v>0.88300000000000267</v>
      </c>
      <c r="N4926" s="45">
        <f t="shared" si="613"/>
        <v>0</v>
      </c>
      <c r="P4926" s="56"/>
    </row>
    <row r="4927" spans="1:16" x14ac:dyDescent="0.2">
      <c r="A4927" s="5">
        <v>45863.083333333336</v>
      </c>
      <c r="B4927" s="10">
        <f t="shared" si="608"/>
        <v>45863</v>
      </c>
      <c r="C4927" s="4">
        <f t="shared" si="615"/>
        <v>4.1666666666666664E-2</v>
      </c>
      <c r="D4927" s="4">
        <f>IF('Kauf Restprofil Los 7'!A4927&lt;&gt;"",IF('Kauf Restprofil Los 7'!A4927&lt;&gt;"",TIME(HOUR('Kauf Restprofil Los 7'!A4927),MINUTE('Kauf Restprofil Los 7'!A4927),SECOND('Kauf Restprofil Los 7'!A4927)),""),"")</f>
        <v>8.3333333333333329E-2</v>
      </c>
      <c r="E4927" s="9">
        <f t="shared" si="614"/>
        <v>2</v>
      </c>
      <c r="F4927">
        <v>19.180449338999999</v>
      </c>
      <c r="G4927" s="12">
        <f t="shared" si="609"/>
        <v>1.5980000000000001</v>
      </c>
      <c r="H4927" s="18">
        <f t="shared" si="610"/>
        <v>19.18</v>
      </c>
      <c r="I4927" s="21">
        <v>18</v>
      </c>
      <c r="J4927" s="14">
        <v>18</v>
      </c>
      <c r="K4927" s="14">
        <f t="shared" si="611"/>
        <v>0</v>
      </c>
      <c r="L4927" s="13">
        <f t="shared" si="612"/>
        <v>1.1799999999999997</v>
      </c>
      <c r="M4927" s="53">
        <v>1.1799999999999997</v>
      </c>
      <c r="N4927" s="45">
        <f t="shared" si="613"/>
        <v>0</v>
      </c>
      <c r="P4927" s="56"/>
    </row>
    <row r="4928" spans="1:16" x14ac:dyDescent="0.2">
      <c r="A4928" s="5">
        <v>45863.125</v>
      </c>
      <c r="B4928" s="10">
        <f t="shared" si="608"/>
        <v>45863</v>
      </c>
      <c r="C4928" s="4">
        <f t="shared" si="615"/>
        <v>8.3333333333333329E-2</v>
      </c>
      <c r="D4928" s="4">
        <f>IF('Kauf Restprofil Los 7'!A4928&lt;&gt;"",IF('Kauf Restprofil Los 7'!A4928&lt;&gt;"",TIME(HOUR('Kauf Restprofil Los 7'!A4928),MINUTE('Kauf Restprofil Los 7'!A4928),SECOND('Kauf Restprofil Los 7'!A4928)),""),"")</f>
        <v>0.125</v>
      </c>
      <c r="E4928" s="9">
        <f t="shared" si="614"/>
        <v>3</v>
      </c>
      <c r="F4928">
        <v>18.233364474999998</v>
      </c>
      <c r="G4928" s="12">
        <f t="shared" si="609"/>
        <v>1.5189999999999999</v>
      </c>
      <c r="H4928" s="18">
        <f t="shared" si="610"/>
        <v>18.233000000000001</v>
      </c>
      <c r="I4928" s="21">
        <v>17.34</v>
      </c>
      <c r="J4928" s="14">
        <v>17.34</v>
      </c>
      <c r="K4928" s="14">
        <f t="shared" si="611"/>
        <v>0</v>
      </c>
      <c r="L4928" s="13">
        <f t="shared" si="612"/>
        <v>0.89300000000000068</v>
      </c>
      <c r="M4928" s="53">
        <v>0.89300000000000068</v>
      </c>
      <c r="N4928" s="45">
        <f t="shared" si="613"/>
        <v>0</v>
      </c>
      <c r="P4928" s="56"/>
    </row>
    <row r="4929" spans="1:16" x14ac:dyDescent="0.2">
      <c r="A4929" s="5">
        <v>45863.166666666664</v>
      </c>
      <c r="B4929" s="10">
        <f t="shared" si="608"/>
        <v>45863</v>
      </c>
      <c r="C4929" s="4">
        <f t="shared" si="615"/>
        <v>0.125</v>
      </c>
      <c r="D4929" s="4">
        <f>IF('Kauf Restprofil Los 7'!A4929&lt;&gt;"",IF('Kauf Restprofil Los 7'!A4929&lt;&gt;"",TIME(HOUR('Kauf Restprofil Los 7'!A4929),MINUTE('Kauf Restprofil Los 7'!A4929),SECOND('Kauf Restprofil Los 7'!A4929)),""),"")</f>
        <v>0.16666666666666666</v>
      </c>
      <c r="E4929" s="9">
        <f t="shared" si="614"/>
        <v>4</v>
      </c>
      <c r="F4929">
        <v>17.759605333</v>
      </c>
      <c r="G4929" s="12">
        <f t="shared" si="609"/>
        <v>1.48</v>
      </c>
      <c r="H4929" s="18">
        <f t="shared" si="610"/>
        <v>17.760000000000002</v>
      </c>
      <c r="I4929" s="21">
        <v>16.799999999999997</v>
      </c>
      <c r="J4929" s="14">
        <v>16.799999999999997</v>
      </c>
      <c r="K4929" s="14">
        <f t="shared" si="611"/>
        <v>0</v>
      </c>
      <c r="L4929" s="13">
        <f t="shared" si="612"/>
        <v>0.96000000000000441</v>
      </c>
      <c r="M4929" s="53">
        <v>0.96000000000000441</v>
      </c>
      <c r="N4929" s="45">
        <f t="shared" si="613"/>
        <v>0</v>
      </c>
      <c r="P4929" s="56"/>
    </row>
    <row r="4930" spans="1:16" x14ac:dyDescent="0.2">
      <c r="A4930" s="5">
        <v>45863.208333333336</v>
      </c>
      <c r="B4930" s="10">
        <f t="shared" si="608"/>
        <v>45863</v>
      </c>
      <c r="C4930" s="4">
        <f t="shared" si="615"/>
        <v>0.16666666666666666</v>
      </c>
      <c r="D4930" s="4">
        <f>IF('Kauf Restprofil Los 7'!A4930&lt;&gt;"",IF('Kauf Restprofil Los 7'!A4930&lt;&gt;"",TIME(HOUR('Kauf Restprofil Los 7'!A4930),MINUTE('Kauf Restprofil Los 7'!A4930),SECOND('Kauf Restprofil Los 7'!A4930)),""),"")</f>
        <v>0.20833333333333334</v>
      </c>
      <c r="E4930" s="9">
        <f t="shared" si="614"/>
        <v>5</v>
      </c>
      <c r="F4930">
        <v>18.343082233000001</v>
      </c>
      <c r="G4930" s="12">
        <f t="shared" si="609"/>
        <v>1.5289999999999999</v>
      </c>
      <c r="H4930" s="18">
        <f t="shared" si="610"/>
        <v>18.343</v>
      </c>
      <c r="I4930" s="21">
        <v>17.34</v>
      </c>
      <c r="J4930" s="14">
        <v>17.34</v>
      </c>
      <c r="K4930" s="14">
        <f t="shared" si="611"/>
        <v>0</v>
      </c>
      <c r="L4930" s="13">
        <f t="shared" si="612"/>
        <v>1.0030000000000001</v>
      </c>
      <c r="M4930" s="53">
        <v>1.0030000000000001</v>
      </c>
      <c r="N4930" s="45">
        <f t="shared" si="613"/>
        <v>0</v>
      </c>
      <c r="P4930" s="56"/>
    </row>
    <row r="4931" spans="1:16" x14ac:dyDescent="0.2">
      <c r="A4931" s="5">
        <v>45863.25</v>
      </c>
      <c r="B4931" s="10">
        <f t="shared" si="608"/>
        <v>45863</v>
      </c>
      <c r="C4931" s="4">
        <f t="shared" si="615"/>
        <v>0.20833333333333334</v>
      </c>
      <c r="D4931" s="4">
        <f>IF('Kauf Restprofil Los 7'!A4931&lt;&gt;"",IF('Kauf Restprofil Los 7'!A4931&lt;&gt;"",TIME(HOUR('Kauf Restprofil Los 7'!A4931),MINUTE('Kauf Restprofil Los 7'!A4931),SECOND('Kauf Restprofil Los 7'!A4931)),""),"")</f>
        <v>0.25</v>
      </c>
      <c r="E4931" s="9">
        <f t="shared" si="614"/>
        <v>6</v>
      </c>
      <c r="F4931">
        <v>21.485610636000001</v>
      </c>
      <c r="G4931" s="12">
        <f t="shared" si="609"/>
        <v>1.79</v>
      </c>
      <c r="H4931" s="18">
        <f t="shared" si="610"/>
        <v>21.486000000000001</v>
      </c>
      <c r="I4931" s="21">
        <v>19.98</v>
      </c>
      <c r="J4931" s="14">
        <v>19.98</v>
      </c>
      <c r="K4931" s="14">
        <f t="shared" si="611"/>
        <v>0</v>
      </c>
      <c r="L4931" s="13">
        <f t="shared" si="612"/>
        <v>1.5060000000000002</v>
      </c>
      <c r="M4931" s="53">
        <v>1.5060000000000002</v>
      </c>
      <c r="N4931" s="45">
        <f t="shared" si="613"/>
        <v>0</v>
      </c>
      <c r="P4931" s="56"/>
    </row>
    <row r="4932" spans="1:16" x14ac:dyDescent="0.2">
      <c r="A4932" s="5">
        <v>45863.291666666664</v>
      </c>
      <c r="B4932" s="10">
        <f t="shared" si="608"/>
        <v>45863</v>
      </c>
      <c r="C4932" s="4">
        <f t="shared" si="615"/>
        <v>0.25</v>
      </c>
      <c r="D4932" s="4">
        <f>IF('Kauf Restprofil Los 7'!A4932&lt;&gt;"",IF('Kauf Restprofil Los 7'!A4932&lt;&gt;"",TIME(HOUR('Kauf Restprofil Los 7'!A4932),MINUTE('Kauf Restprofil Los 7'!A4932),SECOND('Kauf Restprofil Los 7'!A4932)),""),"")</f>
        <v>0.29166666666666669</v>
      </c>
      <c r="E4932" s="9">
        <f t="shared" si="614"/>
        <v>7</v>
      </c>
      <c r="F4932">
        <v>28.02948945</v>
      </c>
      <c r="G4932" s="12">
        <f t="shared" si="609"/>
        <v>2.3359999999999999</v>
      </c>
      <c r="H4932" s="18">
        <f t="shared" si="610"/>
        <v>28.029</v>
      </c>
      <c r="I4932" s="21">
        <v>26.52</v>
      </c>
      <c r="J4932" s="14">
        <v>26.52</v>
      </c>
      <c r="K4932" s="14">
        <f t="shared" si="611"/>
        <v>0</v>
      </c>
      <c r="L4932" s="13">
        <f t="shared" si="612"/>
        <v>1.5090000000000003</v>
      </c>
      <c r="M4932" s="53">
        <v>1.5090000000000003</v>
      </c>
      <c r="N4932" s="45">
        <f t="shared" si="613"/>
        <v>0</v>
      </c>
      <c r="P4932" s="56"/>
    </row>
    <row r="4933" spans="1:16" x14ac:dyDescent="0.2">
      <c r="A4933" s="5">
        <v>45863.333333333336</v>
      </c>
      <c r="B4933" s="10">
        <f t="shared" si="608"/>
        <v>45863</v>
      </c>
      <c r="C4933" s="4">
        <f t="shared" si="615"/>
        <v>0.29166666666666669</v>
      </c>
      <c r="D4933" s="4">
        <f>IF('Kauf Restprofil Los 7'!A4933&lt;&gt;"",IF('Kauf Restprofil Los 7'!A4933&lt;&gt;"",TIME(HOUR('Kauf Restprofil Los 7'!A4933),MINUTE('Kauf Restprofil Los 7'!A4933),SECOND('Kauf Restprofil Los 7'!A4933)),""),"")</f>
        <v>0.33333333333333331</v>
      </c>
      <c r="E4933" s="9">
        <f t="shared" si="614"/>
        <v>8</v>
      </c>
      <c r="F4933">
        <v>34.063744989</v>
      </c>
      <c r="G4933" s="12">
        <f t="shared" si="609"/>
        <v>2.839</v>
      </c>
      <c r="H4933" s="18">
        <f t="shared" si="610"/>
        <v>34.064</v>
      </c>
      <c r="I4933" s="21">
        <v>32.82</v>
      </c>
      <c r="J4933" s="14">
        <v>32.82</v>
      </c>
      <c r="K4933" s="14">
        <f t="shared" si="611"/>
        <v>0</v>
      </c>
      <c r="L4933" s="13">
        <f t="shared" si="612"/>
        <v>1.2439999999999998</v>
      </c>
      <c r="M4933" s="53">
        <v>1.2439999999999998</v>
      </c>
      <c r="N4933" s="45">
        <f t="shared" si="613"/>
        <v>0</v>
      </c>
      <c r="P4933" s="56"/>
    </row>
    <row r="4934" spans="1:16" x14ac:dyDescent="0.2">
      <c r="A4934" s="5">
        <v>45863.375</v>
      </c>
      <c r="B4934" s="10">
        <f t="shared" si="608"/>
        <v>45863</v>
      </c>
      <c r="C4934" s="4">
        <f t="shared" si="615"/>
        <v>0.33333333333333331</v>
      </c>
      <c r="D4934" s="4">
        <f>IF('Kauf Restprofil Los 7'!A4934&lt;&gt;"",IF('Kauf Restprofil Los 7'!A4934&lt;&gt;"",TIME(HOUR('Kauf Restprofil Los 7'!A4934),MINUTE('Kauf Restprofil Los 7'!A4934),SECOND('Kauf Restprofil Los 7'!A4934)),""),"")</f>
        <v>0.375</v>
      </c>
      <c r="E4934" s="9">
        <f t="shared" si="614"/>
        <v>9</v>
      </c>
      <c r="F4934">
        <v>38.908719867999999</v>
      </c>
      <c r="G4934" s="12">
        <f t="shared" si="609"/>
        <v>3.242</v>
      </c>
      <c r="H4934" s="18">
        <f t="shared" si="610"/>
        <v>38.908999999999999</v>
      </c>
      <c r="I4934" s="21">
        <v>37.68</v>
      </c>
      <c r="J4934" s="14">
        <v>37.68</v>
      </c>
      <c r="K4934" s="14">
        <f t="shared" si="611"/>
        <v>0</v>
      </c>
      <c r="L4934" s="13">
        <f t="shared" si="612"/>
        <v>1.2289999999999992</v>
      </c>
      <c r="M4934" s="53">
        <v>1.2289999999999992</v>
      </c>
      <c r="N4934" s="45">
        <f t="shared" si="613"/>
        <v>0</v>
      </c>
      <c r="P4934" s="56"/>
    </row>
    <row r="4935" spans="1:16" x14ac:dyDescent="0.2">
      <c r="A4935" s="5">
        <v>45863.416666666664</v>
      </c>
      <c r="B4935" s="10">
        <f t="shared" si="608"/>
        <v>45863</v>
      </c>
      <c r="C4935" s="4">
        <f t="shared" si="615"/>
        <v>0.375</v>
      </c>
      <c r="D4935" s="4">
        <f>IF('Kauf Restprofil Los 7'!A4935&lt;&gt;"",IF('Kauf Restprofil Los 7'!A4935&lt;&gt;"",TIME(HOUR('Kauf Restprofil Los 7'!A4935),MINUTE('Kauf Restprofil Los 7'!A4935),SECOND('Kauf Restprofil Los 7'!A4935)),""),"")</f>
        <v>0.41666666666666669</v>
      </c>
      <c r="E4935" s="9">
        <f t="shared" si="614"/>
        <v>10</v>
      </c>
      <c r="F4935">
        <v>42.027345787999998</v>
      </c>
      <c r="G4935" s="12">
        <f t="shared" si="609"/>
        <v>3.5019999999999998</v>
      </c>
      <c r="H4935" s="18">
        <f t="shared" si="610"/>
        <v>42.027000000000001</v>
      </c>
      <c r="I4935" s="21">
        <v>37.56</v>
      </c>
      <c r="J4935" s="14">
        <v>37.56</v>
      </c>
      <c r="K4935" s="14">
        <f t="shared" si="611"/>
        <v>0</v>
      </c>
      <c r="L4935" s="13">
        <f t="shared" si="612"/>
        <v>4.4669999999999987</v>
      </c>
      <c r="M4935" s="53">
        <v>4.4669999999999987</v>
      </c>
      <c r="N4935" s="45">
        <f t="shared" si="613"/>
        <v>0</v>
      </c>
      <c r="P4935" s="56"/>
    </row>
    <row r="4936" spans="1:16" x14ac:dyDescent="0.2">
      <c r="A4936" s="5">
        <v>45863.458333333336</v>
      </c>
      <c r="B4936" s="10">
        <f t="shared" ref="B4936:B4999" si="616">IF(A4936&lt;&gt;"",IF(E4936=24,B4935,DATE(YEAR(A4936),MONTH(A4936),DAY(A4936))),"")</f>
        <v>45863</v>
      </c>
      <c r="C4936" s="4">
        <f t="shared" si="615"/>
        <v>0.41666666666666669</v>
      </c>
      <c r="D4936" s="4">
        <f>IF('Kauf Restprofil Los 7'!A4936&lt;&gt;"",IF('Kauf Restprofil Los 7'!A4936&lt;&gt;"",TIME(HOUR('Kauf Restprofil Los 7'!A4936),MINUTE('Kauf Restprofil Los 7'!A4936),SECOND('Kauf Restprofil Los 7'!A4936)),""),"")</f>
        <v>0.45833333333333331</v>
      </c>
      <c r="E4936" s="9">
        <f t="shared" si="614"/>
        <v>11</v>
      </c>
      <c r="F4936">
        <v>44.904250056000002</v>
      </c>
      <c r="G4936" s="12">
        <f t="shared" ref="G4936:G4999" si="617">ROUND(F4936/$H$5,3)</f>
        <v>3.742</v>
      </c>
      <c r="H4936" s="18">
        <f t="shared" ref="H4936:H4999" si="618">ROUND(F4936,3)</f>
        <v>44.904000000000003</v>
      </c>
      <c r="I4936" s="21">
        <v>38.400000000000006</v>
      </c>
      <c r="J4936" s="14">
        <v>38.400000000000006</v>
      </c>
      <c r="K4936" s="14">
        <f t="shared" ref="K4936:K4999" si="619">J4936-I4936</f>
        <v>0</v>
      </c>
      <c r="L4936" s="13">
        <f t="shared" ref="L4936:L4999" si="620">H4936-I4936</f>
        <v>6.5039999999999978</v>
      </c>
      <c r="M4936" s="53">
        <v>6.5039999999999978</v>
      </c>
      <c r="N4936" s="45">
        <f t="shared" ref="N4936:N4999" si="621">IF(L4936&lt;0,L4936,0)</f>
        <v>0</v>
      </c>
      <c r="P4936" s="56"/>
    </row>
    <row r="4937" spans="1:16" x14ac:dyDescent="0.2">
      <c r="A4937" s="5">
        <v>45863.5</v>
      </c>
      <c r="B4937" s="10">
        <f t="shared" si="616"/>
        <v>45863</v>
      </c>
      <c r="C4937" s="4">
        <f t="shared" si="615"/>
        <v>0.45833333333333331</v>
      </c>
      <c r="D4937" s="4">
        <f>IF('Kauf Restprofil Los 7'!A4937&lt;&gt;"",IF('Kauf Restprofil Los 7'!A4937&lt;&gt;"",TIME(HOUR('Kauf Restprofil Los 7'!A4937),MINUTE('Kauf Restprofil Los 7'!A4937),SECOND('Kauf Restprofil Los 7'!A4937)),""),"")</f>
        <v>0.5</v>
      </c>
      <c r="E4937" s="9">
        <f t="shared" ref="E4937:E5000" si="622">IF(A4937&lt;&gt;"",IF(HOUR(A4937)=0,24,HOUR(A4937)),"")</f>
        <v>12</v>
      </c>
      <c r="F4937">
        <v>45.090993351000002</v>
      </c>
      <c r="G4937" s="12">
        <f t="shared" si="617"/>
        <v>3.758</v>
      </c>
      <c r="H4937" s="18">
        <f t="shared" si="618"/>
        <v>45.091000000000001</v>
      </c>
      <c r="I4937" s="21">
        <v>40.619999999999997</v>
      </c>
      <c r="J4937" s="14">
        <v>40.619999999999997</v>
      </c>
      <c r="K4937" s="14">
        <f t="shared" si="619"/>
        <v>0</v>
      </c>
      <c r="L4937" s="13">
        <f t="shared" si="620"/>
        <v>4.4710000000000036</v>
      </c>
      <c r="M4937" s="53">
        <v>4.4710000000000036</v>
      </c>
      <c r="N4937" s="45">
        <f t="shared" si="621"/>
        <v>0</v>
      </c>
      <c r="P4937" s="56"/>
    </row>
    <row r="4938" spans="1:16" x14ac:dyDescent="0.2">
      <c r="A4938" s="5">
        <v>45863.541666666664</v>
      </c>
      <c r="B4938" s="10">
        <f t="shared" si="616"/>
        <v>45863</v>
      </c>
      <c r="C4938" s="4">
        <f t="shared" ref="C4938:C5001" si="623">D4937</f>
        <v>0.5</v>
      </c>
      <c r="D4938" s="4">
        <f>IF('Kauf Restprofil Los 7'!A4938&lt;&gt;"",IF('Kauf Restprofil Los 7'!A4938&lt;&gt;"",TIME(HOUR('Kauf Restprofil Los 7'!A4938),MINUTE('Kauf Restprofil Los 7'!A4938),SECOND('Kauf Restprofil Los 7'!A4938)),""),"")</f>
        <v>0.54166666666666663</v>
      </c>
      <c r="E4938" s="9">
        <f t="shared" si="622"/>
        <v>13</v>
      </c>
      <c r="F4938">
        <v>41.979070534999998</v>
      </c>
      <c r="G4938" s="12">
        <f t="shared" si="617"/>
        <v>3.4980000000000002</v>
      </c>
      <c r="H4938" s="18">
        <f t="shared" si="618"/>
        <v>41.978999999999999</v>
      </c>
      <c r="I4938" s="21">
        <v>38.64</v>
      </c>
      <c r="J4938" s="14">
        <v>38.64</v>
      </c>
      <c r="K4938" s="14">
        <f t="shared" si="619"/>
        <v>0</v>
      </c>
      <c r="L4938" s="13">
        <f t="shared" si="620"/>
        <v>3.3389999999999986</v>
      </c>
      <c r="M4938" s="53">
        <v>3.3389999999999986</v>
      </c>
      <c r="N4938" s="45">
        <f t="shared" si="621"/>
        <v>0</v>
      </c>
      <c r="P4938" s="56"/>
    </row>
    <row r="4939" spans="1:16" x14ac:dyDescent="0.2">
      <c r="A4939" s="5">
        <v>45863.583333333336</v>
      </c>
      <c r="B4939" s="10">
        <f t="shared" si="616"/>
        <v>45863</v>
      </c>
      <c r="C4939" s="4">
        <f t="shared" si="623"/>
        <v>0.54166666666666663</v>
      </c>
      <c r="D4939" s="4">
        <f>IF('Kauf Restprofil Los 7'!A4939&lt;&gt;"",IF('Kauf Restprofil Los 7'!A4939&lt;&gt;"",TIME(HOUR('Kauf Restprofil Los 7'!A4939),MINUTE('Kauf Restprofil Los 7'!A4939),SECOND('Kauf Restprofil Los 7'!A4939)),""),"")</f>
        <v>0.58333333333333337</v>
      </c>
      <c r="E4939" s="9">
        <f t="shared" si="622"/>
        <v>14</v>
      </c>
      <c r="F4939">
        <v>36.597895925000003</v>
      </c>
      <c r="G4939" s="12">
        <f t="shared" si="617"/>
        <v>3.05</v>
      </c>
      <c r="H4939" s="18">
        <f t="shared" si="618"/>
        <v>36.597999999999999</v>
      </c>
      <c r="I4939" s="21">
        <v>34.92</v>
      </c>
      <c r="J4939" s="14">
        <v>34.92</v>
      </c>
      <c r="K4939" s="14">
        <f t="shared" si="619"/>
        <v>0</v>
      </c>
      <c r="L4939" s="13">
        <f t="shared" si="620"/>
        <v>1.6779999999999973</v>
      </c>
      <c r="M4939" s="53">
        <v>1.6779999999999973</v>
      </c>
      <c r="N4939" s="45">
        <f t="shared" si="621"/>
        <v>0</v>
      </c>
      <c r="P4939" s="56"/>
    </row>
    <row r="4940" spans="1:16" x14ac:dyDescent="0.2">
      <c r="A4940" s="5">
        <v>45863.625</v>
      </c>
      <c r="B4940" s="10">
        <f t="shared" si="616"/>
        <v>45863</v>
      </c>
      <c r="C4940" s="4">
        <f t="shared" si="623"/>
        <v>0.58333333333333337</v>
      </c>
      <c r="D4940" s="4">
        <f>IF('Kauf Restprofil Los 7'!A4940&lt;&gt;"",IF('Kauf Restprofil Los 7'!A4940&lt;&gt;"",TIME(HOUR('Kauf Restprofil Los 7'!A4940),MINUTE('Kauf Restprofil Los 7'!A4940),SECOND('Kauf Restprofil Los 7'!A4940)),""),"")</f>
        <v>0.625</v>
      </c>
      <c r="E4940" s="9">
        <f t="shared" si="622"/>
        <v>15</v>
      </c>
      <c r="F4940">
        <v>32.574007846000001</v>
      </c>
      <c r="G4940" s="12">
        <f t="shared" si="617"/>
        <v>2.7149999999999999</v>
      </c>
      <c r="H4940" s="18">
        <f t="shared" si="618"/>
        <v>32.573999999999998</v>
      </c>
      <c r="I4940" s="21">
        <v>32.28</v>
      </c>
      <c r="J4940" s="14">
        <v>32.28</v>
      </c>
      <c r="K4940" s="14">
        <f t="shared" si="619"/>
        <v>0</v>
      </c>
      <c r="L4940" s="13">
        <f t="shared" si="620"/>
        <v>0.29399999999999693</v>
      </c>
      <c r="M4940" s="53">
        <v>0.29399999999999693</v>
      </c>
      <c r="N4940" s="45">
        <f t="shared" si="621"/>
        <v>0</v>
      </c>
      <c r="P4940" s="56"/>
    </row>
    <row r="4941" spans="1:16" x14ac:dyDescent="0.2">
      <c r="A4941" s="5">
        <v>45863.666666666664</v>
      </c>
      <c r="B4941" s="10">
        <f t="shared" si="616"/>
        <v>45863</v>
      </c>
      <c r="C4941" s="4">
        <f t="shared" si="623"/>
        <v>0.625</v>
      </c>
      <c r="D4941" s="4">
        <f>IF('Kauf Restprofil Los 7'!A4941&lt;&gt;"",IF('Kauf Restprofil Los 7'!A4941&lt;&gt;"",TIME(HOUR('Kauf Restprofil Los 7'!A4941),MINUTE('Kauf Restprofil Los 7'!A4941),SECOND('Kauf Restprofil Los 7'!A4941)),""),"")</f>
        <v>0.66666666666666663</v>
      </c>
      <c r="E4941" s="9">
        <f t="shared" si="622"/>
        <v>16</v>
      </c>
      <c r="F4941">
        <v>30.039878643000002</v>
      </c>
      <c r="G4941" s="12">
        <f t="shared" si="617"/>
        <v>2.5030000000000001</v>
      </c>
      <c r="H4941" s="18">
        <f t="shared" si="618"/>
        <v>30.04</v>
      </c>
      <c r="I4941" s="21">
        <v>31.98</v>
      </c>
      <c r="J4941" s="14">
        <v>31.98</v>
      </c>
      <c r="K4941" s="14">
        <f t="shared" si="619"/>
        <v>0</v>
      </c>
      <c r="L4941" s="13">
        <f t="shared" si="620"/>
        <v>-1.9400000000000013</v>
      </c>
      <c r="M4941" s="53">
        <v>0</v>
      </c>
      <c r="N4941" s="45">
        <f t="shared" si="621"/>
        <v>-1.9400000000000013</v>
      </c>
      <c r="P4941" s="56"/>
    </row>
    <row r="4942" spans="1:16" x14ac:dyDescent="0.2">
      <c r="A4942" s="5">
        <v>45863.708333333336</v>
      </c>
      <c r="B4942" s="10">
        <f t="shared" si="616"/>
        <v>45863</v>
      </c>
      <c r="C4942" s="4">
        <f t="shared" si="623"/>
        <v>0.66666666666666663</v>
      </c>
      <c r="D4942" s="4">
        <f>IF('Kauf Restprofil Los 7'!A4942&lt;&gt;"",IF('Kauf Restprofil Los 7'!A4942&lt;&gt;"",TIME(HOUR('Kauf Restprofil Los 7'!A4942),MINUTE('Kauf Restprofil Los 7'!A4942),SECOND('Kauf Restprofil Los 7'!A4942)),""),"")</f>
        <v>0.70833333333333337</v>
      </c>
      <c r="E4942" s="9">
        <f t="shared" si="622"/>
        <v>17</v>
      </c>
      <c r="F4942">
        <v>27.956160954000001</v>
      </c>
      <c r="G4942" s="12">
        <f t="shared" si="617"/>
        <v>2.33</v>
      </c>
      <c r="H4942" s="18">
        <f t="shared" si="618"/>
        <v>27.956</v>
      </c>
      <c r="I4942" s="21">
        <v>33.36</v>
      </c>
      <c r="J4942" s="14">
        <v>33.36</v>
      </c>
      <c r="K4942" s="14">
        <f t="shared" si="619"/>
        <v>0</v>
      </c>
      <c r="L4942" s="13">
        <f t="shared" si="620"/>
        <v>-5.4039999999999999</v>
      </c>
      <c r="M4942" s="53">
        <v>0</v>
      </c>
      <c r="N4942" s="45">
        <f t="shared" si="621"/>
        <v>-5.4039999999999999</v>
      </c>
      <c r="P4942" s="56"/>
    </row>
    <row r="4943" spans="1:16" x14ac:dyDescent="0.2">
      <c r="A4943" s="5">
        <v>45863.75</v>
      </c>
      <c r="B4943" s="10">
        <f t="shared" si="616"/>
        <v>45863</v>
      </c>
      <c r="C4943" s="4">
        <f t="shared" si="623"/>
        <v>0.70833333333333337</v>
      </c>
      <c r="D4943" s="4">
        <f>IF('Kauf Restprofil Los 7'!A4943&lt;&gt;"",IF('Kauf Restprofil Los 7'!A4943&lt;&gt;"",TIME(HOUR('Kauf Restprofil Los 7'!A4943),MINUTE('Kauf Restprofil Los 7'!A4943),SECOND('Kauf Restprofil Los 7'!A4943)),""),"")</f>
        <v>0.75</v>
      </c>
      <c r="E4943" s="9">
        <f t="shared" si="622"/>
        <v>18</v>
      </c>
      <c r="F4943">
        <v>30.756511764999999</v>
      </c>
      <c r="G4943" s="12">
        <f t="shared" si="617"/>
        <v>2.5630000000000002</v>
      </c>
      <c r="H4943" s="18">
        <f t="shared" si="618"/>
        <v>30.757000000000001</v>
      </c>
      <c r="I4943" s="21">
        <v>34.980000000000004</v>
      </c>
      <c r="J4943" s="14">
        <v>34.980000000000004</v>
      </c>
      <c r="K4943" s="14">
        <f t="shared" si="619"/>
        <v>0</v>
      </c>
      <c r="L4943" s="13">
        <f t="shared" si="620"/>
        <v>-4.2230000000000025</v>
      </c>
      <c r="M4943" s="53">
        <v>0</v>
      </c>
      <c r="N4943" s="45">
        <f t="shared" si="621"/>
        <v>-4.2230000000000025</v>
      </c>
      <c r="P4943" s="56"/>
    </row>
    <row r="4944" spans="1:16" x14ac:dyDescent="0.2">
      <c r="A4944" s="5">
        <v>45863.791666666664</v>
      </c>
      <c r="B4944" s="10">
        <f t="shared" si="616"/>
        <v>45863</v>
      </c>
      <c r="C4944" s="4">
        <f t="shared" si="623"/>
        <v>0.75</v>
      </c>
      <c r="D4944" s="4">
        <f>IF('Kauf Restprofil Los 7'!A4944&lt;&gt;"",IF('Kauf Restprofil Los 7'!A4944&lt;&gt;"",TIME(HOUR('Kauf Restprofil Los 7'!A4944),MINUTE('Kauf Restprofil Los 7'!A4944),SECOND('Kauf Restprofil Los 7'!A4944)),""),"")</f>
        <v>0.79166666666666663</v>
      </c>
      <c r="E4944" s="9">
        <f t="shared" si="622"/>
        <v>19</v>
      </c>
      <c r="F4944">
        <v>34.906950252000001</v>
      </c>
      <c r="G4944" s="12">
        <f t="shared" si="617"/>
        <v>2.9089999999999998</v>
      </c>
      <c r="H4944" s="18">
        <f t="shared" si="618"/>
        <v>34.906999999999996</v>
      </c>
      <c r="I4944" s="21">
        <v>35.880000000000003</v>
      </c>
      <c r="J4944" s="14">
        <v>35.880000000000003</v>
      </c>
      <c r="K4944" s="14">
        <f t="shared" si="619"/>
        <v>0</v>
      </c>
      <c r="L4944" s="13">
        <f t="shared" si="620"/>
        <v>-0.97300000000000608</v>
      </c>
      <c r="M4944" s="53">
        <v>0</v>
      </c>
      <c r="N4944" s="45">
        <f t="shared" si="621"/>
        <v>-0.97300000000000608</v>
      </c>
      <c r="P4944" s="56"/>
    </row>
    <row r="4945" spans="1:16" x14ac:dyDescent="0.2">
      <c r="A4945" s="5">
        <v>45863.833333333336</v>
      </c>
      <c r="B4945" s="10">
        <f t="shared" si="616"/>
        <v>45863</v>
      </c>
      <c r="C4945" s="4">
        <f t="shared" si="623"/>
        <v>0.79166666666666663</v>
      </c>
      <c r="D4945" s="4">
        <f>IF('Kauf Restprofil Los 7'!A4945&lt;&gt;"",IF('Kauf Restprofil Los 7'!A4945&lt;&gt;"",TIME(HOUR('Kauf Restprofil Los 7'!A4945),MINUTE('Kauf Restprofil Los 7'!A4945),SECOND('Kauf Restprofil Los 7'!A4945)),""),"")</f>
        <v>0.83333333333333337</v>
      </c>
      <c r="E4945" s="9">
        <f t="shared" si="622"/>
        <v>20</v>
      </c>
      <c r="F4945">
        <v>35.797356323000002</v>
      </c>
      <c r="G4945" s="12">
        <f t="shared" si="617"/>
        <v>2.9830000000000001</v>
      </c>
      <c r="H4945" s="18">
        <f t="shared" si="618"/>
        <v>35.796999999999997</v>
      </c>
      <c r="I4945" s="21">
        <v>33.660000000000004</v>
      </c>
      <c r="J4945" s="14">
        <v>33.660000000000004</v>
      </c>
      <c r="K4945" s="14">
        <f t="shared" si="619"/>
        <v>0</v>
      </c>
      <c r="L4945" s="13">
        <f t="shared" si="620"/>
        <v>2.1369999999999933</v>
      </c>
      <c r="M4945" s="53">
        <v>2.1369999999999933</v>
      </c>
      <c r="N4945" s="45">
        <f t="shared" si="621"/>
        <v>0</v>
      </c>
      <c r="P4945" s="56"/>
    </row>
    <row r="4946" spans="1:16" x14ac:dyDescent="0.2">
      <c r="A4946" s="5">
        <v>45863.875</v>
      </c>
      <c r="B4946" s="10">
        <f t="shared" si="616"/>
        <v>45863</v>
      </c>
      <c r="C4946" s="4">
        <f t="shared" si="623"/>
        <v>0.83333333333333337</v>
      </c>
      <c r="D4946" s="4">
        <f>IF('Kauf Restprofil Los 7'!A4946&lt;&gt;"",IF('Kauf Restprofil Los 7'!A4946&lt;&gt;"",TIME(HOUR('Kauf Restprofil Los 7'!A4946),MINUTE('Kauf Restprofil Los 7'!A4946),SECOND('Kauf Restprofil Los 7'!A4946)),""),"")</f>
        <v>0.875</v>
      </c>
      <c r="E4946" s="9">
        <f t="shared" si="622"/>
        <v>21</v>
      </c>
      <c r="F4946">
        <v>33.712223063000003</v>
      </c>
      <c r="G4946" s="12">
        <f t="shared" si="617"/>
        <v>2.8090000000000002</v>
      </c>
      <c r="H4946" s="18">
        <f t="shared" si="618"/>
        <v>33.712000000000003</v>
      </c>
      <c r="I4946" s="21">
        <v>30.42</v>
      </c>
      <c r="J4946" s="14">
        <v>30.42</v>
      </c>
      <c r="K4946" s="14">
        <f t="shared" si="619"/>
        <v>0</v>
      </c>
      <c r="L4946" s="13">
        <f t="shared" si="620"/>
        <v>3.2920000000000016</v>
      </c>
      <c r="M4946" s="53">
        <v>3.2920000000000016</v>
      </c>
      <c r="N4946" s="45">
        <f t="shared" si="621"/>
        <v>0</v>
      </c>
      <c r="P4946" s="56"/>
    </row>
    <row r="4947" spans="1:16" x14ac:dyDescent="0.2">
      <c r="A4947" s="5">
        <v>45863.916666666664</v>
      </c>
      <c r="B4947" s="10">
        <f t="shared" si="616"/>
        <v>45863</v>
      </c>
      <c r="C4947" s="4">
        <f t="shared" si="623"/>
        <v>0.875</v>
      </c>
      <c r="D4947" s="4">
        <f>IF('Kauf Restprofil Los 7'!A4947&lt;&gt;"",IF('Kauf Restprofil Los 7'!A4947&lt;&gt;"",TIME(HOUR('Kauf Restprofil Los 7'!A4947),MINUTE('Kauf Restprofil Los 7'!A4947),SECOND('Kauf Restprofil Los 7'!A4947)),""),"")</f>
        <v>0.91666666666666663</v>
      </c>
      <c r="E4947" s="9">
        <f t="shared" si="622"/>
        <v>22</v>
      </c>
      <c r="F4947">
        <v>31.297164070000001</v>
      </c>
      <c r="G4947" s="12">
        <f t="shared" si="617"/>
        <v>2.6080000000000001</v>
      </c>
      <c r="H4947" s="18">
        <f t="shared" si="618"/>
        <v>31.297000000000001</v>
      </c>
      <c r="I4947" s="21">
        <v>27.900000000000002</v>
      </c>
      <c r="J4947" s="14">
        <v>27.900000000000002</v>
      </c>
      <c r="K4947" s="14">
        <f t="shared" si="619"/>
        <v>0</v>
      </c>
      <c r="L4947" s="13">
        <f t="shared" si="620"/>
        <v>3.3969999999999985</v>
      </c>
      <c r="M4947" s="53">
        <v>3.3969999999999985</v>
      </c>
      <c r="N4947" s="45">
        <f t="shared" si="621"/>
        <v>0</v>
      </c>
      <c r="P4947" s="56"/>
    </row>
    <row r="4948" spans="1:16" x14ac:dyDescent="0.2">
      <c r="A4948" s="5">
        <v>45863.958333333336</v>
      </c>
      <c r="B4948" s="10">
        <f t="shared" si="616"/>
        <v>45863</v>
      </c>
      <c r="C4948" s="4">
        <f t="shared" si="623"/>
        <v>0.91666666666666663</v>
      </c>
      <c r="D4948" s="4">
        <f>IF('Kauf Restprofil Los 7'!A4948&lt;&gt;"",IF('Kauf Restprofil Los 7'!A4948&lt;&gt;"",TIME(HOUR('Kauf Restprofil Los 7'!A4948),MINUTE('Kauf Restprofil Los 7'!A4948),SECOND('Kauf Restprofil Los 7'!A4948)),""),"")</f>
        <v>0.95833333333333337</v>
      </c>
      <c r="E4948" s="9">
        <f t="shared" si="622"/>
        <v>23</v>
      </c>
      <c r="F4948">
        <v>28.312674685000001</v>
      </c>
      <c r="G4948" s="12">
        <f t="shared" si="617"/>
        <v>2.359</v>
      </c>
      <c r="H4948" s="18">
        <f t="shared" si="618"/>
        <v>28.312999999999999</v>
      </c>
      <c r="I4948" s="21">
        <v>25.08</v>
      </c>
      <c r="J4948" s="14">
        <v>25.08</v>
      </c>
      <c r="K4948" s="14">
        <f t="shared" si="619"/>
        <v>0</v>
      </c>
      <c r="L4948" s="13">
        <f t="shared" si="620"/>
        <v>3.2330000000000005</v>
      </c>
      <c r="M4948" s="53">
        <v>3.2330000000000005</v>
      </c>
      <c r="N4948" s="45">
        <f t="shared" si="621"/>
        <v>0</v>
      </c>
      <c r="P4948" s="56"/>
    </row>
    <row r="4949" spans="1:16" x14ac:dyDescent="0.2">
      <c r="A4949" s="5">
        <v>45864</v>
      </c>
      <c r="B4949" s="10">
        <f t="shared" si="616"/>
        <v>45863</v>
      </c>
      <c r="C4949" s="4">
        <f t="shared" si="623"/>
        <v>0.95833333333333337</v>
      </c>
      <c r="D4949" s="4">
        <f>IF('Kauf Restprofil Los 7'!A4949&lt;&gt;"",IF('Kauf Restprofil Los 7'!A4949&lt;&gt;"",TIME(HOUR('Kauf Restprofil Los 7'!A4949),MINUTE('Kauf Restprofil Los 7'!A4949),SECOND('Kauf Restprofil Los 7'!A4949)),""),"")</f>
        <v>0</v>
      </c>
      <c r="E4949" s="9">
        <f t="shared" si="622"/>
        <v>24</v>
      </c>
      <c r="F4949">
        <v>23.975170102</v>
      </c>
      <c r="G4949" s="12">
        <f t="shared" si="617"/>
        <v>1.998</v>
      </c>
      <c r="H4949" s="18">
        <f t="shared" si="618"/>
        <v>23.975000000000001</v>
      </c>
      <c r="I4949" s="21">
        <v>20.700000000000003</v>
      </c>
      <c r="J4949" s="14">
        <v>20.700000000000003</v>
      </c>
      <c r="K4949" s="14">
        <f t="shared" si="619"/>
        <v>0</v>
      </c>
      <c r="L4949" s="13">
        <f t="shared" si="620"/>
        <v>3.2749999999999986</v>
      </c>
      <c r="M4949" s="53">
        <v>3.2749999999999986</v>
      </c>
      <c r="N4949" s="45">
        <f t="shared" si="621"/>
        <v>0</v>
      </c>
      <c r="P4949" s="56"/>
    </row>
    <row r="4950" spans="1:16" x14ac:dyDescent="0.2">
      <c r="A4950" s="5">
        <v>45864.041666666664</v>
      </c>
      <c r="B4950" s="10">
        <f t="shared" si="616"/>
        <v>45864</v>
      </c>
      <c r="C4950" s="4">
        <f t="shared" si="623"/>
        <v>0</v>
      </c>
      <c r="D4950" s="4">
        <f>IF('Kauf Restprofil Los 7'!A4950&lt;&gt;"",IF('Kauf Restprofil Los 7'!A4950&lt;&gt;"",TIME(HOUR('Kauf Restprofil Los 7'!A4950),MINUTE('Kauf Restprofil Los 7'!A4950),SECOND('Kauf Restprofil Los 7'!A4950)),""),"")</f>
        <v>4.1666666666666664E-2</v>
      </c>
      <c r="E4950" s="9">
        <f t="shared" si="622"/>
        <v>1</v>
      </c>
      <c r="F4950">
        <v>20.572649635000001</v>
      </c>
      <c r="G4950" s="12">
        <f t="shared" si="617"/>
        <v>1.714</v>
      </c>
      <c r="H4950" s="18">
        <f t="shared" si="618"/>
        <v>20.573</v>
      </c>
      <c r="I4950" s="21">
        <v>17.759999999999998</v>
      </c>
      <c r="J4950" s="14">
        <v>17.759999999999998</v>
      </c>
      <c r="K4950" s="14">
        <f t="shared" si="619"/>
        <v>0</v>
      </c>
      <c r="L4950" s="13">
        <f t="shared" si="620"/>
        <v>2.8130000000000024</v>
      </c>
      <c r="M4950" s="53">
        <v>2.8130000000000024</v>
      </c>
      <c r="N4950" s="45">
        <f t="shared" si="621"/>
        <v>0</v>
      </c>
      <c r="P4950" s="56"/>
    </row>
    <row r="4951" spans="1:16" x14ac:dyDescent="0.2">
      <c r="A4951" s="5">
        <v>45864.083333333336</v>
      </c>
      <c r="B4951" s="10">
        <f t="shared" si="616"/>
        <v>45864</v>
      </c>
      <c r="C4951" s="4">
        <f t="shared" si="623"/>
        <v>4.1666666666666664E-2</v>
      </c>
      <c r="D4951" s="4">
        <f>IF('Kauf Restprofil Los 7'!A4951&lt;&gt;"",IF('Kauf Restprofil Los 7'!A4951&lt;&gt;"",TIME(HOUR('Kauf Restprofil Los 7'!A4951),MINUTE('Kauf Restprofil Los 7'!A4951),SECOND('Kauf Restprofil Los 7'!A4951)),""),"")</f>
        <v>8.3333333333333329E-2</v>
      </c>
      <c r="E4951" s="9">
        <f t="shared" si="622"/>
        <v>2</v>
      </c>
      <c r="F4951">
        <v>18.446708759</v>
      </c>
      <c r="G4951" s="12">
        <f t="shared" si="617"/>
        <v>1.5369999999999999</v>
      </c>
      <c r="H4951" s="18">
        <f t="shared" si="618"/>
        <v>18.446999999999999</v>
      </c>
      <c r="I4951" s="21">
        <v>16.080000000000002</v>
      </c>
      <c r="J4951" s="14">
        <v>16.080000000000002</v>
      </c>
      <c r="K4951" s="14">
        <f t="shared" si="619"/>
        <v>0</v>
      </c>
      <c r="L4951" s="13">
        <f t="shared" si="620"/>
        <v>2.3669999999999973</v>
      </c>
      <c r="M4951" s="53">
        <v>2.3669999999999973</v>
      </c>
      <c r="N4951" s="45">
        <f t="shared" si="621"/>
        <v>0</v>
      </c>
      <c r="P4951" s="56"/>
    </row>
    <row r="4952" spans="1:16" x14ac:dyDescent="0.2">
      <c r="A4952" s="5">
        <v>45864.125</v>
      </c>
      <c r="B4952" s="10">
        <f t="shared" si="616"/>
        <v>45864</v>
      </c>
      <c r="C4952" s="4">
        <f t="shared" si="623"/>
        <v>8.3333333333333329E-2</v>
      </c>
      <c r="D4952" s="4">
        <f>IF('Kauf Restprofil Los 7'!A4952&lt;&gt;"",IF('Kauf Restprofil Los 7'!A4952&lt;&gt;"",TIME(HOUR('Kauf Restprofil Los 7'!A4952),MINUTE('Kauf Restprofil Los 7'!A4952),SECOND('Kauf Restprofil Los 7'!A4952)),""),"")</f>
        <v>0.125</v>
      </c>
      <c r="E4952" s="9">
        <f t="shared" si="622"/>
        <v>3</v>
      </c>
      <c r="F4952">
        <v>17.211817599</v>
      </c>
      <c r="G4952" s="12">
        <f t="shared" si="617"/>
        <v>1.4339999999999999</v>
      </c>
      <c r="H4952" s="18">
        <f t="shared" si="618"/>
        <v>17.212</v>
      </c>
      <c r="I4952" s="21">
        <v>14.82</v>
      </c>
      <c r="J4952" s="14">
        <v>14.82</v>
      </c>
      <c r="K4952" s="14">
        <f t="shared" si="619"/>
        <v>0</v>
      </c>
      <c r="L4952" s="13">
        <f t="shared" si="620"/>
        <v>2.3919999999999995</v>
      </c>
      <c r="M4952" s="53">
        <v>2.3919999999999995</v>
      </c>
      <c r="N4952" s="45">
        <f t="shared" si="621"/>
        <v>0</v>
      </c>
      <c r="P4952" s="56"/>
    </row>
    <row r="4953" spans="1:16" x14ac:dyDescent="0.2">
      <c r="A4953" s="5">
        <v>45864.166666666664</v>
      </c>
      <c r="B4953" s="10">
        <f t="shared" si="616"/>
        <v>45864</v>
      </c>
      <c r="C4953" s="4">
        <f t="shared" si="623"/>
        <v>0.125</v>
      </c>
      <c r="D4953" s="4">
        <f>IF('Kauf Restprofil Los 7'!A4953&lt;&gt;"",IF('Kauf Restprofil Los 7'!A4953&lt;&gt;"",TIME(HOUR('Kauf Restprofil Los 7'!A4953),MINUTE('Kauf Restprofil Los 7'!A4953),SECOND('Kauf Restprofil Los 7'!A4953)),""),"")</f>
        <v>0.16666666666666666</v>
      </c>
      <c r="E4953" s="9">
        <f t="shared" si="622"/>
        <v>4</v>
      </c>
      <c r="F4953">
        <v>16.326017037</v>
      </c>
      <c r="G4953" s="12">
        <f t="shared" si="617"/>
        <v>1.361</v>
      </c>
      <c r="H4953" s="18">
        <f t="shared" si="618"/>
        <v>16.326000000000001</v>
      </c>
      <c r="I4953" s="21">
        <v>14.399999999999999</v>
      </c>
      <c r="J4953" s="14">
        <v>14.399999999999999</v>
      </c>
      <c r="K4953" s="14">
        <f t="shared" si="619"/>
        <v>0</v>
      </c>
      <c r="L4953" s="13">
        <f t="shared" si="620"/>
        <v>1.9260000000000019</v>
      </c>
      <c r="M4953" s="53">
        <v>1.9260000000000019</v>
      </c>
      <c r="N4953" s="45">
        <f t="shared" si="621"/>
        <v>0</v>
      </c>
      <c r="P4953" s="56"/>
    </row>
    <row r="4954" spans="1:16" x14ac:dyDescent="0.2">
      <c r="A4954" s="5">
        <v>45864.208333333336</v>
      </c>
      <c r="B4954" s="10">
        <f t="shared" si="616"/>
        <v>45864</v>
      </c>
      <c r="C4954" s="4">
        <f t="shared" si="623"/>
        <v>0.16666666666666666</v>
      </c>
      <c r="D4954" s="4">
        <f>IF('Kauf Restprofil Los 7'!A4954&lt;&gt;"",IF('Kauf Restprofil Los 7'!A4954&lt;&gt;"",TIME(HOUR('Kauf Restprofil Los 7'!A4954),MINUTE('Kauf Restprofil Los 7'!A4954),SECOND('Kauf Restprofil Los 7'!A4954)),""),"")</f>
        <v>0.20833333333333334</v>
      </c>
      <c r="E4954" s="9">
        <f t="shared" si="622"/>
        <v>5</v>
      </c>
      <c r="F4954">
        <v>16.141881129000001</v>
      </c>
      <c r="G4954" s="12">
        <f t="shared" si="617"/>
        <v>1.345</v>
      </c>
      <c r="H4954" s="18">
        <f t="shared" si="618"/>
        <v>16.141999999999999</v>
      </c>
      <c r="I4954" s="21">
        <v>14.22</v>
      </c>
      <c r="J4954" s="14">
        <v>14.22</v>
      </c>
      <c r="K4954" s="14">
        <f t="shared" si="619"/>
        <v>0</v>
      </c>
      <c r="L4954" s="13">
        <f t="shared" si="620"/>
        <v>1.9219999999999988</v>
      </c>
      <c r="M4954" s="53">
        <v>1.9219999999999988</v>
      </c>
      <c r="N4954" s="45">
        <f t="shared" si="621"/>
        <v>0</v>
      </c>
      <c r="P4954" s="56"/>
    </row>
    <row r="4955" spans="1:16" x14ac:dyDescent="0.2">
      <c r="A4955" s="5">
        <v>45864.25</v>
      </c>
      <c r="B4955" s="10">
        <f t="shared" si="616"/>
        <v>45864</v>
      </c>
      <c r="C4955" s="4">
        <f t="shared" si="623"/>
        <v>0.20833333333333334</v>
      </c>
      <c r="D4955" s="4">
        <f>IF('Kauf Restprofil Los 7'!A4955&lt;&gt;"",IF('Kauf Restprofil Los 7'!A4955&lt;&gt;"",TIME(HOUR('Kauf Restprofil Los 7'!A4955),MINUTE('Kauf Restprofil Los 7'!A4955),SECOND('Kauf Restprofil Los 7'!A4955)),""),"")</f>
        <v>0.25</v>
      </c>
      <c r="E4955" s="9">
        <f t="shared" si="622"/>
        <v>6</v>
      </c>
      <c r="F4955">
        <v>16.744142573000001</v>
      </c>
      <c r="G4955" s="12">
        <f t="shared" si="617"/>
        <v>1.395</v>
      </c>
      <c r="H4955" s="18">
        <f t="shared" si="618"/>
        <v>16.744</v>
      </c>
      <c r="I4955" s="21">
        <v>14.580000000000002</v>
      </c>
      <c r="J4955" s="14">
        <v>14.580000000000002</v>
      </c>
      <c r="K4955" s="14">
        <f t="shared" si="619"/>
        <v>0</v>
      </c>
      <c r="L4955" s="13">
        <f t="shared" si="620"/>
        <v>2.1639999999999979</v>
      </c>
      <c r="M4955" s="53">
        <v>2.1639999999999979</v>
      </c>
      <c r="N4955" s="45">
        <f t="shared" si="621"/>
        <v>0</v>
      </c>
      <c r="P4955" s="56"/>
    </row>
    <row r="4956" spans="1:16" x14ac:dyDescent="0.2">
      <c r="A4956" s="5">
        <v>45864.291666666664</v>
      </c>
      <c r="B4956" s="10">
        <f t="shared" si="616"/>
        <v>45864</v>
      </c>
      <c r="C4956" s="4">
        <f t="shared" si="623"/>
        <v>0.25</v>
      </c>
      <c r="D4956" s="4">
        <f>IF('Kauf Restprofil Los 7'!A4956&lt;&gt;"",IF('Kauf Restprofil Los 7'!A4956&lt;&gt;"",TIME(HOUR('Kauf Restprofil Los 7'!A4956),MINUTE('Kauf Restprofil Los 7'!A4956),SECOND('Kauf Restprofil Los 7'!A4956)),""),"")</f>
        <v>0.29166666666666669</v>
      </c>
      <c r="E4956" s="9">
        <f t="shared" si="622"/>
        <v>7</v>
      </c>
      <c r="F4956">
        <v>17.959620561000001</v>
      </c>
      <c r="G4956" s="12">
        <f t="shared" si="617"/>
        <v>1.4970000000000001</v>
      </c>
      <c r="H4956" s="18">
        <f t="shared" si="618"/>
        <v>17.96</v>
      </c>
      <c r="I4956" s="21">
        <v>16.86</v>
      </c>
      <c r="J4956" s="14">
        <v>16.86</v>
      </c>
      <c r="K4956" s="14">
        <f t="shared" si="619"/>
        <v>0</v>
      </c>
      <c r="L4956" s="13">
        <f t="shared" si="620"/>
        <v>1.1000000000000014</v>
      </c>
      <c r="M4956" s="53">
        <v>1.1000000000000014</v>
      </c>
      <c r="N4956" s="45">
        <f t="shared" si="621"/>
        <v>0</v>
      </c>
      <c r="P4956" s="56"/>
    </row>
    <row r="4957" spans="1:16" x14ac:dyDescent="0.2">
      <c r="A4957" s="5">
        <v>45864.333333333336</v>
      </c>
      <c r="B4957" s="10">
        <f t="shared" si="616"/>
        <v>45864</v>
      </c>
      <c r="C4957" s="4">
        <f t="shared" si="623"/>
        <v>0.29166666666666669</v>
      </c>
      <c r="D4957" s="4">
        <f>IF('Kauf Restprofil Los 7'!A4957&lt;&gt;"",IF('Kauf Restprofil Los 7'!A4957&lt;&gt;"",TIME(HOUR('Kauf Restprofil Los 7'!A4957),MINUTE('Kauf Restprofil Los 7'!A4957),SECOND('Kauf Restprofil Los 7'!A4957)),""),"")</f>
        <v>0.33333333333333331</v>
      </c>
      <c r="E4957" s="9">
        <f t="shared" si="622"/>
        <v>8</v>
      </c>
      <c r="F4957">
        <v>20.392758199999999</v>
      </c>
      <c r="G4957" s="12">
        <f t="shared" si="617"/>
        <v>1.6990000000000001</v>
      </c>
      <c r="H4957" s="18">
        <f t="shared" si="618"/>
        <v>20.393000000000001</v>
      </c>
      <c r="I4957" s="21">
        <v>19.98</v>
      </c>
      <c r="J4957" s="14">
        <v>19.98</v>
      </c>
      <c r="K4957" s="14">
        <f t="shared" si="619"/>
        <v>0</v>
      </c>
      <c r="L4957" s="13">
        <f t="shared" si="620"/>
        <v>0.41300000000000026</v>
      </c>
      <c r="M4957" s="53">
        <v>0.41300000000000026</v>
      </c>
      <c r="N4957" s="45">
        <f t="shared" si="621"/>
        <v>0</v>
      </c>
      <c r="P4957" s="56"/>
    </row>
    <row r="4958" spans="1:16" x14ac:dyDescent="0.2">
      <c r="A4958" s="5">
        <v>45864.375</v>
      </c>
      <c r="B4958" s="10">
        <f t="shared" si="616"/>
        <v>45864</v>
      </c>
      <c r="C4958" s="4">
        <f t="shared" si="623"/>
        <v>0.33333333333333331</v>
      </c>
      <c r="D4958" s="4">
        <f>IF('Kauf Restprofil Los 7'!A4958&lt;&gt;"",IF('Kauf Restprofil Los 7'!A4958&lt;&gt;"",TIME(HOUR('Kauf Restprofil Los 7'!A4958),MINUTE('Kauf Restprofil Los 7'!A4958),SECOND('Kauf Restprofil Los 7'!A4958)),""),"")</f>
        <v>0.375</v>
      </c>
      <c r="E4958" s="9">
        <f t="shared" si="622"/>
        <v>9</v>
      </c>
      <c r="F4958">
        <v>23.274295511999998</v>
      </c>
      <c r="G4958" s="12">
        <f t="shared" si="617"/>
        <v>1.94</v>
      </c>
      <c r="H4958" s="18">
        <f t="shared" si="618"/>
        <v>23.274000000000001</v>
      </c>
      <c r="I4958" s="21">
        <v>23.4</v>
      </c>
      <c r="J4958" s="14">
        <v>23.4</v>
      </c>
      <c r="K4958" s="14">
        <f t="shared" si="619"/>
        <v>0</v>
      </c>
      <c r="L4958" s="13">
        <f t="shared" si="620"/>
        <v>-0.12599999999999767</v>
      </c>
      <c r="M4958" s="53">
        <v>0</v>
      </c>
      <c r="N4958" s="45">
        <f t="shared" si="621"/>
        <v>-0.12599999999999767</v>
      </c>
      <c r="P4958" s="56"/>
    </row>
    <row r="4959" spans="1:16" x14ac:dyDescent="0.2">
      <c r="A4959" s="5">
        <v>45864.416666666664</v>
      </c>
      <c r="B4959" s="10">
        <f t="shared" si="616"/>
        <v>45864</v>
      </c>
      <c r="C4959" s="4">
        <f t="shared" si="623"/>
        <v>0.375</v>
      </c>
      <c r="D4959" s="4">
        <f>IF('Kauf Restprofil Los 7'!A4959&lt;&gt;"",IF('Kauf Restprofil Los 7'!A4959&lt;&gt;"",TIME(HOUR('Kauf Restprofil Los 7'!A4959),MINUTE('Kauf Restprofil Los 7'!A4959),SECOND('Kauf Restprofil Los 7'!A4959)),""),"")</f>
        <v>0.41666666666666669</v>
      </c>
      <c r="E4959" s="9">
        <f t="shared" si="622"/>
        <v>10</v>
      </c>
      <c r="F4959">
        <v>24.420341799999999</v>
      </c>
      <c r="G4959" s="12">
        <f t="shared" si="617"/>
        <v>2.0350000000000001</v>
      </c>
      <c r="H4959" s="18">
        <f t="shared" si="618"/>
        <v>24.42</v>
      </c>
      <c r="I4959" s="21">
        <v>25.86</v>
      </c>
      <c r="J4959" s="14">
        <v>25.86</v>
      </c>
      <c r="K4959" s="14">
        <f t="shared" si="619"/>
        <v>0</v>
      </c>
      <c r="L4959" s="13">
        <f t="shared" si="620"/>
        <v>-1.4399999999999977</v>
      </c>
      <c r="M4959" s="53">
        <v>0</v>
      </c>
      <c r="N4959" s="45">
        <f t="shared" si="621"/>
        <v>-1.4399999999999977</v>
      </c>
      <c r="P4959" s="56"/>
    </row>
    <row r="4960" spans="1:16" x14ac:dyDescent="0.2">
      <c r="A4960" s="5">
        <v>45864.458333333336</v>
      </c>
      <c r="B4960" s="10">
        <f t="shared" si="616"/>
        <v>45864</v>
      </c>
      <c r="C4960" s="4">
        <f t="shared" si="623"/>
        <v>0.41666666666666669</v>
      </c>
      <c r="D4960" s="4">
        <f>IF('Kauf Restprofil Los 7'!A4960&lt;&gt;"",IF('Kauf Restprofil Los 7'!A4960&lt;&gt;"",TIME(HOUR('Kauf Restprofil Los 7'!A4960),MINUTE('Kauf Restprofil Los 7'!A4960),SECOND('Kauf Restprofil Los 7'!A4960)),""),"")</f>
        <v>0.45833333333333331</v>
      </c>
      <c r="E4960" s="9">
        <f t="shared" si="622"/>
        <v>11</v>
      </c>
      <c r="F4960">
        <v>22.462914773000001</v>
      </c>
      <c r="G4960" s="12">
        <f t="shared" si="617"/>
        <v>1.8720000000000001</v>
      </c>
      <c r="H4960" s="18">
        <f t="shared" si="618"/>
        <v>22.463000000000001</v>
      </c>
      <c r="I4960" s="21">
        <v>26.22</v>
      </c>
      <c r="J4960" s="14">
        <v>26.22</v>
      </c>
      <c r="K4960" s="14">
        <f t="shared" si="619"/>
        <v>0</v>
      </c>
      <c r="L4960" s="13">
        <f t="shared" si="620"/>
        <v>-3.7569999999999979</v>
      </c>
      <c r="M4960" s="53">
        <v>0</v>
      </c>
      <c r="N4960" s="45">
        <f t="shared" si="621"/>
        <v>-3.7569999999999979</v>
      </c>
      <c r="P4960" s="56"/>
    </row>
    <row r="4961" spans="1:16" x14ac:dyDescent="0.2">
      <c r="A4961" s="5">
        <v>45864.5</v>
      </c>
      <c r="B4961" s="10">
        <f t="shared" si="616"/>
        <v>45864</v>
      </c>
      <c r="C4961" s="4">
        <f t="shared" si="623"/>
        <v>0.45833333333333331</v>
      </c>
      <c r="D4961" s="4">
        <f>IF('Kauf Restprofil Los 7'!A4961&lt;&gt;"",IF('Kauf Restprofil Los 7'!A4961&lt;&gt;"",TIME(HOUR('Kauf Restprofil Los 7'!A4961),MINUTE('Kauf Restprofil Los 7'!A4961),SECOND('Kauf Restprofil Los 7'!A4961)),""),"")</f>
        <v>0.5</v>
      </c>
      <c r="E4961" s="9">
        <f t="shared" si="622"/>
        <v>12</v>
      </c>
      <c r="F4961">
        <v>19.989051135</v>
      </c>
      <c r="G4961" s="12">
        <f t="shared" si="617"/>
        <v>1.6659999999999999</v>
      </c>
      <c r="H4961" s="18">
        <f t="shared" si="618"/>
        <v>19.989000000000001</v>
      </c>
      <c r="I4961" s="21">
        <v>26.099999999999998</v>
      </c>
      <c r="J4961" s="14">
        <v>26.099999999999998</v>
      </c>
      <c r="K4961" s="14">
        <f t="shared" si="619"/>
        <v>0</v>
      </c>
      <c r="L4961" s="13">
        <f t="shared" si="620"/>
        <v>-6.1109999999999971</v>
      </c>
      <c r="M4961" s="53">
        <v>0</v>
      </c>
      <c r="N4961" s="45">
        <f t="shared" si="621"/>
        <v>-6.1109999999999971</v>
      </c>
      <c r="P4961" s="56"/>
    </row>
    <row r="4962" spans="1:16" x14ac:dyDescent="0.2">
      <c r="A4962" s="5">
        <v>45864.541666666664</v>
      </c>
      <c r="B4962" s="10">
        <f t="shared" si="616"/>
        <v>45864</v>
      </c>
      <c r="C4962" s="4">
        <f t="shared" si="623"/>
        <v>0.5</v>
      </c>
      <c r="D4962" s="4">
        <f>IF('Kauf Restprofil Los 7'!A4962&lt;&gt;"",IF('Kauf Restprofil Los 7'!A4962&lt;&gt;"",TIME(HOUR('Kauf Restprofil Los 7'!A4962),MINUTE('Kauf Restprofil Los 7'!A4962),SECOND('Kauf Restprofil Los 7'!A4962)),""),"")</f>
        <v>0.54166666666666663</v>
      </c>
      <c r="E4962" s="9">
        <f t="shared" si="622"/>
        <v>13</v>
      </c>
      <c r="F4962">
        <v>18.155039512999998</v>
      </c>
      <c r="G4962" s="12">
        <f t="shared" si="617"/>
        <v>1.5129999999999999</v>
      </c>
      <c r="H4962" s="18">
        <f t="shared" si="618"/>
        <v>18.155000000000001</v>
      </c>
      <c r="I4962" s="21">
        <v>25.56</v>
      </c>
      <c r="J4962" s="14">
        <v>25.56</v>
      </c>
      <c r="K4962" s="14">
        <f t="shared" si="619"/>
        <v>0</v>
      </c>
      <c r="L4962" s="13">
        <f t="shared" si="620"/>
        <v>-7.4049999999999976</v>
      </c>
      <c r="M4962" s="53">
        <v>0</v>
      </c>
      <c r="N4962" s="45">
        <f t="shared" si="621"/>
        <v>-7.4049999999999976</v>
      </c>
      <c r="P4962" s="56"/>
    </row>
    <row r="4963" spans="1:16" x14ac:dyDescent="0.2">
      <c r="A4963" s="5">
        <v>45864.583333333336</v>
      </c>
      <c r="B4963" s="10">
        <f t="shared" si="616"/>
        <v>45864</v>
      </c>
      <c r="C4963" s="4">
        <f t="shared" si="623"/>
        <v>0.54166666666666663</v>
      </c>
      <c r="D4963" s="4">
        <f>IF('Kauf Restprofil Los 7'!A4963&lt;&gt;"",IF('Kauf Restprofil Los 7'!A4963&lt;&gt;"",TIME(HOUR('Kauf Restprofil Los 7'!A4963),MINUTE('Kauf Restprofil Los 7'!A4963),SECOND('Kauf Restprofil Los 7'!A4963)),""),"")</f>
        <v>0.58333333333333337</v>
      </c>
      <c r="E4963" s="9">
        <f t="shared" si="622"/>
        <v>14</v>
      </c>
      <c r="F4963">
        <v>16.675081231</v>
      </c>
      <c r="G4963" s="12">
        <f t="shared" si="617"/>
        <v>1.39</v>
      </c>
      <c r="H4963" s="18">
        <f t="shared" si="618"/>
        <v>16.675000000000001</v>
      </c>
      <c r="I4963" s="21">
        <v>23.580000000000002</v>
      </c>
      <c r="J4963" s="14">
        <v>23.580000000000002</v>
      </c>
      <c r="K4963" s="14">
        <f t="shared" si="619"/>
        <v>0</v>
      </c>
      <c r="L4963" s="13">
        <f t="shared" si="620"/>
        <v>-6.9050000000000011</v>
      </c>
      <c r="M4963" s="53">
        <v>0</v>
      </c>
      <c r="N4963" s="45">
        <f t="shared" si="621"/>
        <v>-6.9050000000000011</v>
      </c>
      <c r="P4963" s="56"/>
    </row>
    <row r="4964" spans="1:16" x14ac:dyDescent="0.2">
      <c r="A4964" s="5">
        <v>45864.625</v>
      </c>
      <c r="B4964" s="10">
        <f t="shared" si="616"/>
        <v>45864</v>
      </c>
      <c r="C4964" s="4">
        <f t="shared" si="623"/>
        <v>0.58333333333333337</v>
      </c>
      <c r="D4964" s="4">
        <f>IF('Kauf Restprofil Los 7'!A4964&lt;&gt;"",IF('Kauf Restprofil Los 7'!A4964&lt;&gt;"",TIME(HOUR('Kauf Restprofil Los 7'!A4964),MINUTE('Kauf Restprofil Los 7'!A4964),SECOND('Kauf Restprofil Los 7'!A4964)),""),"")</f>
        <v>0.625</v>
      </c>
      <c r="E4964" s="9">
        <f t="shared" si="622"/>
        <v>15</v>
      </c>
      <c r="F4964">
        <v>16.694440994000001</v>
      </c>
      <c r="G4964" s="12">
        <f t="shared" si="617"/>
        <v>1.391</v>
      </c>
      <c r="H4964" s="18">
        <f t="shared" si="618"/>
        <v>16.693999999999999</v>
      </c>
      <c r="I4964" s="21">
        <v>21.84</v>
      </c>
      <c r="J4964" s="14">
        <v>21.84</v>
      </c>
      <c r="K4964" s="14">
        <f t="shared" si="619"/>
        <v>0</v>
      </c>
      <c r="L4964" s="13">
        <f t="shared" si="620"/>
        <v>-5.1460000000000008</v>
      </c>
      <c r="M4964" s="53">
        <v>0</v>
      </c>
      <c r="N4964" s="45">
        <f t="shared" si="621"/>
        <v>-5.1460000000000008</v>
      </c>
      <c r="P4964" s="56"/>
    </row>
    <row r="4965" spans="1:16" x14ac:dyDescent="0.2">
      <c r="A4965" s="5">
        <v>45864.666666666664</v>
      </c>
      <c r="B4965" s="10">
        <f t="shared" si="616"/>
        <v>45864</v>
      </c>
      <c r="C4965" s="4">
        <f t="shared" si="623"/>
        <v>0.625</v>
      </c>
      <c r="D4965" s="4">
        <f>IF('Kauf Restprofil Los 7'!A4965&lt;&gt;"",IF('Kauf Restprofil Los 7'!A4965&lt;&gt;"",TIME(HOUR('Kauf Restprofil Los 7'!A4965),MINUTE('Kauf Restprofil Los 7'!A4965),SECOND('Kauf Restprofil Los 7'!A4965)),""),"")</f>
        <v>0.66666666666666663</v>
      </c>
      <c r="E4965" s="9">
        <f t="shared" si="622"/>
        <v>16</v>
      </c>
      <c r="F4965">
        <v>17.324810564</v>
      </c>
      <c r="G4965" s="12">
        <f t="shared" si="617"/>
        <v>1.444</v>
      </c>
      <c r="H4965" s="18">
        <f t="shared" si="618"/>
        <v>17.324999999999999</v>
      </c>
      <c r="I4965" s="21">
        <v>20.700000000000003</v>
      </c>
      <c r="J4965" s="14">
        <v>20.700000000000003</v>
      </c>
      <c r="K4965" s="14">
        <f t="shared" si="619"/>
        <v>0</v>
      </c>
      <c r="L4965" s="13">
        <f t="shared" si="620"/>
        <v>-3.3750000000000036</v>
      </c>
      <c r="M4965" s="53">
        <v>0</v>
      </c>
      <c r="N4965" s="45">
        <f t="shared" si="621"/>
        <v>-3.3750000000000036</v>
      </c>
      <c r="P4965" s="56"/>
    </row>
    <row r="4966" spans="1:16" x14ac:dyDescent="0.2">
      <c r="A4966" s="5">
        <v>45864.708333333336</v>
      </c>
      <c r="B4966" s="10">
        <f t="shared" si="616"/>
        <v>45864</v>
      </c>
      <c r="C4966" s="4">
        <f t="shared" si="623"/>
        <v>0.66666666666666663</v>
      </c>
      <c r="D4966" s="4">
        <f>IF('Kauf Restprofil Los 7'!A4966&lt;&gt;"",IF('Kauf Restprofil Los 7'!A4966&lt;&gt;"",TIME(HOUR('Kauf Restprofil Los 7'!A4966),MINUTE('Kauf Restprofil Los 7'!A4966),SECOND('Kauf Restprofil Los 7'!A4966)),""),"")</f>
        <v>0.70833333333333337</v>
      </c>
      <c r="E4966" s="9">
        <f t="shared" si="622"/>
        <v>17</v>
      </c>
      <c r="F4966">
        <v>20.115224725000001</v>
      </c>
      <c r="G4966" s="12">
        <f t="shared" si="617"/>
        <v>1.6759999999999999</v>
      </c>
      <c r="H4966" s="18">
        <f t="shared" si="618"/>
        <v>20.114999999999998</v>
      </c>
      <c r="I4966" s="21">
        <v>20.28</v>
      </c>
      <c r="J4966" s="14">
        <v>20.28</v>
      </c>
      <c r="K4966" s="14">
        <f t="shared" si="619"/>
        <v>0</v>
      </c>
      <c r="L4966" s="13">
        <f t="shared" si="620"/>
        <v>-0.1650000000000027</v>
      </c>
      <c r="M4966" s="53">
        <v>0</v>
      </c>
      <c r="N4966" s="45">
        <f t="shared" si="621"/>
        <v>-0.1650000000000027</v>
      </c>
      <c r="P4966" s="56"/>
    </row>
    <row r="4967" spans="1:16" x14ac:dyDescent="0.2">
      <c r="A4967" s="5">
        <v>45864.75</v>
      </c>
      <c r="B4967" s="10">
        <f t="shared" si="616"/>
        <v>45864</v>
      </c>
      <c r="C4967" s="4">
        <f t="shared" si="623"/>
        <v>0.70833333333333337</v>
      </c>
      <c r="D4967" s="4">
        <f>IF('Kauf Restprofil Los 7'!A4967&lt;&gt;"",IF('Kauf Restprofil Los 7'!A4967&lt;&gt;"",TIME(HOUR('Kauf Restprofil Los 7'!A4967),MINUTE('Kauf Restprofil Los 7'!A4967),SECOND('Kauf Restprofil Los 7'!A4967)),""),"")</f>
        <v>0.75</v>
      </c>
      <c r="E4967" s="9">
        <f t="shared" si="622"/>
        <v>18</v>
      </c>
      <c r="F4967">
        <v>23.003044618000001</v>
      </c>
      <c r="G4967" s="12">
        <f t="shared" si="617"/>
        <v>1.917</v>
      </c>
      <c r="H4967" s="18">
        <f t="shared" si="618"/>
        <v>23.003</v>
      </c>
      <c r="I4967" s="21">
        <v>22.14</v>
      </c>
      <c r="J4967" s="14">
        <v>22.14</v>
      </c>
      <c r="K4967" s="14">
        <f t="shared" si="619"/>
        <v>0</v>
      </c>
      <c r="L4967" s="13">
        <f t="shared" si="620"/>
        <v>0.86299999999999955</v>
      </c>
      <c r="M4967" s="53">
        <v>0.86299999999999955</v>
      </c>
      <c r="N4967" s="45">
        <f t="shared" si="621"/>
        <v>0</v>
      </c>
      <c r="P4967" s="56"/>
    </row>
    <row r="4968" spans="1:16" x14ac:dyDescent="0.2">
      <c r="A4968" s="5">
        <v>45864.791666666664</v>
      </c>
      <c r="B4968" s="10">
        <f t="shared" si="616"/>
        <v>45864</v>
      </c>
      <c r="C4968" s="4">
        <f t="shared" si="623"/>
        <v>0.75</v>
      </c>
      <c r="D4968" s="4">
        <f>IF('Kauf Restprofil Los 7'!A4968&lt;&gt;"",IF('Kauf Restprofil Los 7'!A4968&lt;&gt;"",TIME(HOUR('Kauf Restprofil Los 7'!A4968),MINUTE('Kauf Restprofil Los 7'!A4968),SECOND('Kauf Restprofil Los 7'!A4968)),""),"")</f>
        <v>0.79166666666666663</v>
      </c>
      <c r="E4968" s="9">
        <f t="shared" si="622"/>
        <v>19</v>
      </c>
      <c r="F4968">
        <v>25.941834070999999</v>
      </c>
      <c r="G4968" s="12">
        <f t="shared" si="617"/>
        <v>2.1619999999999999</v>
      </c>
      <c r="H4968" s="18">
        <f t="shared" si="618"/>
        <v>25.942</v>
      </c>
      <c r="I4968" s="21">
        <v>23.1</v>
      </c>
      <c r="J4968" s="14">
        <v>23.1</v>
      </c>
      <c r="K4968" s="14">
        <f t="shared" si="619"/>
        <v>0</v>
      </c>
      <c r="L4968" s="13">
        <f t="shared" si="620"/>
        <v>2.8419999999999987</v>
      </c>
      <c r="M4968" s="53">
        <v>2.8419999999999987</v>
      </c>
      <c r="N4968" s="45">
        <f t="shared" si="621"/>
        <v>0</v>
      </c>
      <c r="P4968" s="56"/>
    </row>
    <row r="4969" spans="1:16" x14ac:dyDescent="0.2">
      <c r="A4969" s="5">
        <v>45864.833333333336</v>
      </c>
      <c r="B4969" s="10">
        <f t="shared" si="616"/>
        <v>45864</v>
      </c>
      <c r="C4969" s="4">
        <f t="shared" si="623"/>
        <v>0.79166666666666663</v>
      </c>
      <c r="D4969" s="4">
        <f>IF('Kauf Restprofil Los 7'!A4969&lt;&gt;"",IF('Kauf Restprofil Los 7'!A4969&lt;&gt;"",TIME(HOUR('Kauf Restprofil Los 7'!A4969),MINUTE('Kauf Restprofil Los 7'!A4969),SECOND('Kauf Restprofil Los 7'!A4969)),""),"")</f>
        <v>0.83333333333333337</v>
      </c>
      <c r="E4969" s="9">
        <f t="shared" si="622"/>
        <v>20</v>
      </c>
      <c r="F4969">
        <v>26.998646217000001</v>
      </c>
      <c r="G4969" s="12">
        <f t="shared" si="617"/>
        <v>2.25</v>
      </c>
      <c r="H4969" s="18">
        <f t="shared" si="618"/>
        <v>26.998999999999999</v>
      </c>
      <c r="I4969" s="21">
        <v>23.16</v>
      </c>
      <c r="J4969" s="14">
        <v>23.16</v>
      </c>
      <c r="K4969" s="14">
        <f t="shared" si="619"/>
        <v>0</v>
      </c>
      <c r="L4969" s="13">
        <f t="shared" si="620"/>
        <v>3.8389999999999986</v>
      </c>
      <c r="M4969" s="53">
        <v>3.8389999999999986</v>
      </c>
      <c r="N4969" s="45">
        <f t="shared" si="621"/>
        <v>0</v>
      </c>
      <c r="P4969" s="56"/>
    </row>
    <row r="4970" spans="1:16" x14ac:dyDescent="0.2">
      <c r="A4970" s="5">
        <v>45864.875</v>
      </c>
      <c r="B4970" s="10">
        <f t="shared" si="616"/>
        <v>45864</v>
      </c>
      <c r="C4970" s="4">
        <f t="shared" si="623"/>
        <v>0.83333333333333337</v>
      </c>
      <c r="D4970" s="4">
        <f>IF('Kauf Restprofil Los 7'!A4970&lt;&gt;"",IF('Kauf Restprofil Los 7'!A4970&lt;&gt;"",TIME(HOUR('Kauf Restprofil Los 7'!A4970),MINUTE('Kauf Restprofil Los 7'!A4970),SECOND('Kauf Restprofil Los 7'!A4970)),""),"")</f>
        <v>0.875</v>
      </c>
      <c r="E4970" s="9">
        <f t="shared" si="622"/>
        <v>21</v>
      </c>
      <c r="F4970">
        <v>24.940002335999999</v>
      </c>
      <c r="G4970" s="12">
        <f t="shared" si="617"/>
        <v>2.0779999999999998</v>
      </c>
      <c r="H4970" s="18">
        <f t="shared" si="618"/>
        <v>24.94</v>
      </c>
      <c r="I4970" s="21">
        <v>21.78</v>
      </c>
      <c r="J4970" s="14">
        <v>21.78</v>
      </c>
      <c r="K4970" s="14">
        <f t="shared" si="619"/>
        <v>0</v>
      </c>
      <c r="L4970" s="13">
        <f t="shared" si="620"/>
        <v>3.16</v>
      </c>
      <c r="M4970" s="53">
        <v>3.16</v>
      </c>
      <c r="N4970" s="45">
        <f t="shared" si="621"/>
        <v>0</v>
      </c>
      <c r="P4970" s="56"/>
    </row>
    <row r="4971" spans="1:16" x14ac:dyDescent="0.2">
      <c r="A4971" s="5">
        <v>45864.916666666664</v>
      </c>
      <c r="B4971" s="10">
        <f t="shared" si="616"/>
        <v>45864</v>
      </c>
      <c r="C4971" s="4">
        <f t="shared" si="623"/>
        <v>0.875</v>
      </c>
      <c r="D4971" s="4">
        <f>IF('Kauf Restprofil Los 7'!A4971&lt;&gt;"",IF('Kauf Restprofil Los 7'!A4971&lt;&gt;"",TIME(HOUR('Kauf Restprofil Los 7'!A4971),MINUTE('Kauf Restprofil Los 7'!A4971),SECOND('Kauf Restprofil Los 7'!A4971)),""),"")</f>
        <v>0.91666666666666663</v>
      </c>
      <c r="E4971" s="9">
        <f t="shared" si="622"/>
        <v>22</v>
      </c>
      <c r="F4971">
        <v>23.217936811000001</v>
      </c>
      <c r="G4971" s="12">
        <f t="shared" si="617"/>
        <v>1.9350000000000001</v>
      </c>
      <c r="H4971" s="18">
        <f t="shared" si="618"/>
        <v>23.218</v>
      </c>
      <c r="I4971" s="21">
        <v>20.399999999999999</v>
      </c>
      <c r="J4971" s="14">
        <v>20.399999999999999</v>
      </c>
      <c r="K4971" s="14">
        <f t="shared" si="619"/>
        <v>0</v>
      </c>
      <c r="L4971" s="13">
        <f t="shared" si="620"/>
        <v>2.8180000000000014</v>
      </c>
      <c r="M4971" s="53">
        <v>2.8180000000000014</v>
      </c>
      <c r="N4971" s="45">
        <f t="shared" si="621"/>
        <v>0</v>
      </c>
      <c r="P4971" s="56"/>
    </row>
    <row r="4972" spans="1:16" x14ac:dyDescent="0.2">
      <c r="A4972" s="5">
        <v>45864.958333333336</v>
      </c>
      <c r="B4972" s="10">
        <f t="shared" si="616"/>
        <v>45864</v>
      </c>
      <c r="C4972" s="4">
        <f t="shared" si="623"/>
        <v>0.91666666666666663</v>
      </c>
      <c r="D4972" s="4">
        <f>IF('Kauf Restprofil Los 7'!A4972&lt;&gt;"",IF('Kauf Restprofil Los 7'!A4972&lt;&gt;"",TIME(HOUR('Kauf Restprofil Los 7'!A4972),MINUTE('Kauf Restprofil Los 7'!A4972),SECOND('Kauf Restprofil Los 7'!A4972)),""),"")</f>
        <v>0.95833333333333337</v>
      </c>
      <c r="E4972" s="9">
        <f t="shared" si="622"/>
        <v>23</v>
      </c>
      <c r="F4972">
        <v>20.989458591999998</v>
      </c>
      <c r="G4972" s="12">
        <f t="shared" si="617"/>
        <v>1.7490000000000001</v>
      </c>
      <c r="H4972" s="18">
        <f t="shared" si="618"/>
        <v>20.989000000000001</v>
      </c>
      <c r="I4972" s="21">
        <v>19.559999999999999</v>
      </c>
      <c r="J4972" s="14">
        <v>19.559999999999999</v>
      </c>
      <c r="K4972" s="14">
        <f t="shared" si="619"/>
        <v>0</v>
      </c>
      <c r="L4972" s="13">
        <f t="shared" si="620"/>
        <v>1.429000000000002</v>
      </c>
      <c r="M4972" s="53">
        <v>1.429000000000002</v>
      </c>
      <c r="N4972" s="45">
        <f t="shared" si="621"/>
        <v>0</v>
      </c>
      <c r="P4972" s="56"/>
    </row>
    <row r="4973" spans="1:16" x14ac:dyDescent="0.2">
      <c r="A4973" s="5">
        <v>45865</v>
      </c>
      <c r="B4973" s="10">
        <f t="shared" si="616"/>
        <v>45864</v>
      </c>
      <c r="C4973" s="4">
        <f t="shared" si="623"/>
        <v>0.95833333333333337</v>
      </c>
      <c r="D4973" s="4">
        <f>IF('Kauf Restprofil Los 7'!A4973&lt;&gt;"",IF('Kauf Restprofil Los 7'!A4973&lt;&gt;"",TIME(HOUR('Kauf Restprofil Los 7'!A4973),MINUTE('Kauf Restprofil Los 7'!A4973),SECOND('Kauf Restprofil Los 7'!A4973)),""),"")</f>
        <v>0</v>
      </c>
      <c r="E4973" s="9">
        <f t="shared" si="622"/>
        <v>24</v>
      </c>
      <c r="F4973">
        <v>18.131981251999999</v>
      </c>
      <c r="G4973" s="12">
        <f t="shared" si="617"/>
        <v>1.5109999999999999</v>
      </c>
      <c r="H4973" s="18">
        <f t="shared" si="618"/>
        <v>18.132000000000001</v>
      </c>
      <c r="I4973" s="21">
        <v>16.740000000000002</v>
      </c>
      <c r="J4973" s="14">
        <v>16.740000000000002</v>
      </c>
      <c r="K4973" s="14">
        <f t="shared" si="619"/>
        <v>0</v>
      </c>
      <c r="L4973" s="13">
        <f t="shared" si="620"/>
        <v>1.3919999999999995</v>
      </c>
      <c r="M4973" s="53">
        <v>1.3919999999999995</v>
      </c>
      <c r="N4973" s="45">
        <f t="shared" si="621"/>
        <v>0</v>
      </c>
      <c r="P4973" s="56"/>
    </row>
    <row r="4974" spans="1:16" x14ac:dyDescent="0.2">
      <c r="A4974" s="5">
        <v>45865.041666666664</v>
      </c>
      <c r="B4974" s="10">
        <f t="shared" si="616"/>
        <v>45865</v>
      </c>
      <c r="C4974" s="4">
        <f t="shared" si="623"/>
        <v>0</v>
      </c>
      <c r="D4974" s="4">
        <f>IF('Kauf Restprofil Los 7'!A4974&lt;&gt;"",IF('Kauf Restprofil Los 7'!A4974&lt;&gt;"",TIME(HOUR('Kauf Restprofil Los 7'!A4974),MINUTE('Kauf Restprofil Los 7'!A4974),SECOND('Kauf Restprofil Los 7'!A4974)),""),"")</f>
        <v>4.1666666666666664E-2</v>
      </c>
      <c r="E4974" s="9">
        <f t="shared" si="622"/>
        <v>1</v>
      </c>
      <c r="F4974">
        <v>15.716374905</v>
      </c>
      <c r="G4974" s="12">
        <f t="shared" si="617"/>
        <v>1.31</v>
      </c>
      <c r="H4974" s="18">
        <f t="shared" si="618"/>
        <v>15.715999999999999</v>
      </c>
      <c r="I4974" s="21">
        <v>14.04</v>
      </c>
      <c r="J4974" s="14">
        <v>14.04</v>
      </c>
      <c r="K4974" s="14">
        <f t="shared" si="619"/>
        <v>0</v>
      </c>
      <c r="L4974" s="13">
        <f t="shared" si="620"/>
        <v>1.6760000000000002</v>
      </c>
      <c r="M4974" s="53">
        <v>1.6760000000000002</v>
      </c>
      <c r="N4974" s="45">
        <f t="shared" si="621"/>
        <v>0</v>
      </c>
      <c r="P4974" s="56"/>
    </row>
    <row r="4975" spans="1:16" x14ac:dyDescent="0.2">
      <c r="A4975" s="5">
        <v>45865.083333333336</v>
      </c>
      <c r="B4975" s="10">
        <f t="shared" si="616"/>
        <v>45865</v>
      </c>
      <c r="C4975" s="4">
        <f t="shared" si="623"/>
        <v>4.1666666666666664E-2</v>
      </c>
      <c r="D4975" s="4">
        <f>IF('Kauf Restprofil Los 7'!A4975&lt;&gt;"",IF('Kauf Restprofil Los 7'!A4975&lt;&gt;"",TIME(HOUR('Kauf Restprofil Los 7'!A4975),MINUTE('Kauf Restprofil Los 7'!A4975),SECOND('Kauf Restprofil Los 7'!A4975)),""),"")</f>
        <v>8.3333333333333329E-2</v>
      </c>
      <c r="E4975" s="9">
        <f t="shared" si="622"/>
        <v>2</v>
      </c>
      <c r="F4975">
        <v>14.366405327000001</v>
      </c>
      <c r="G4975" s="12">
        <f t="shared" si="617"/>
        <v>1.1970000000000001</v>
      </c>
      <c r="H4975" s="18">
        <f t="shared" si="618"/>
        <v>14.366</v>
      </c>
      <c r="I4975" s="21">
        <v>12.36</v>
      </c>
      <c r="J4975" s="14">
        <v>12.36</v>
      </c>
      <c r="K4975" s="14">
        <f t="shared" si="619"/>
        <v>0</v>
      </c>
      <c r="L4975" s="13">
        <f t="shared" si="620"/>
        <v>2.0060000000000002</v>
      </c>
      <c r="M4975" s="53">
        <v>2.0060000000000002</v>
      </c>
      <c r="N4975" s="45">
        <f t="shared" si="621"/>
        <v>0</v>
      </c>
      <c r="P4975" s="56"/>
    </row>
    <row r="4976" spans="1:16" x14ac:dyDescent="0.2">
      <c r="A4976" s="5">
        <v>45865.125</v>
      </c>
      <c r="B4976" s="10">
        <f t="shared" si="616"/>
        <v>45865</v>
      </c>
      <c r="C4976" s="4">
        <f t="shared" si="623"/>
        <v>8.3333333333333329E-2</v>
      </c>
      <c r="D4976" s="4">
        <f>IF('Kauf Restprofil Los 7'!A4976&lt;&gt;"",IF('Kauf Restprofil Los 7'!A4976&lt;&gt;"",TIME(HOUR('Kauf Restprofil Los 7'!A4976),MINUTE('Kauf Restprofil Los 7'!A4976),SECOND('Kauf Restprofil Los 7'!A4976)),""),"")</f>
        <v>0.125</v>
      </c>
      <c r="E4976" s="9">
        <f t="shared" si="622"/>
        <v>3</v>
      </c>
      <c r="F4976">
        <v>13.634933359</v>
      </c>
      <c r="G4976" s="12">
        <f t="shared" si="617"/>
        <v>1.1359999999999999</v>
      </c>
      <c r="H4976" s="18">
        <f t="shared" si="618"/>
        <v>13.635</v>
      </c>
      <c r="I4976" s="21">
        <v>11.399999999999999</v>
      </c>
      <c r="J4976" s="14">
        <v>11.399999999999999</v>
      </c>
      <c r="K4976" s="14">
        <f t="shared" si="619"/>
        <v>0</v>
      </c>
      <c r="L4976" s="13">
        <f t="shared" si="620"/>
        <v>2.2350000000000012</v>
      </c>
      <c r="M4976" s="53">
        <v>2.2350000000000012</v>
      </c>
      <c r="N4976" s="45">
        <f t="shared" si="621"/>
        <v>0</v>
      </c>
      <c r="P4976" s="56"/>
    </row>
    <row r="4977" spans="1:16" x14ac:dyDescent="0.2">
      <c r="A4977" s="5">
        <v>45865.166666666664</v>
      </c>
      <c r="B4977" s="10">
        <f t="shared" si="616"/>
        <v>45865</v>
      </c>
      <c r="C4977" s="4">
        <f t="shared" si="623"/>
        <v>0.125</v>
      </c>
      <c r="D4977" s="4">
        <f>IF('Kauf Restprofil Los 7'!A4977&lt;&gt;"",IF('Kauf Restprofil Los 7'!A4977&lt;&gt;"",TIME(HOUR('Kauf Restprofil Los 7'!A4977),MINUTE('Kauf Restprofil Los 7'!A4977),SECOND('Kauf Restprofil Los 7'!A4977)),""),"")</f>
        <v>0.16666666666666666</v>
      </c>
      <c r="E4977" s="9">
        <f t="shared" si="622"/>
        <v>4</v>
      </c>
      <c r="F4977">
        <v>13.399260789</v>
      </c>
      <c r="G4977" s="12">
        <f t="shared" si="617"/>
        <v>1.117</v>
      </c>
      <c r="H4977" s="18">
        <f t="shared" si="618"/>
        <v>13.398999999999999</v>
      </c>
      <c r="I4977" s="21">
        <v>10.74</v>
      </c>
      <c r="J4977" s="14">
        <v>10.74</v>
      </c>
      <c r="K4977" s="14">
        <f t="shared" si="619"/>
        <v>0</v>
      </c>
      <c r="L4977" s="13">
        <f t="shared" si="620"/>
        <v>2.6589999999999989</v>
      </c>
      <c r="M4977" s="53">
        <v>2.6589999999999989</v>
      </c>
      <c r="N4977" s="45">
        <f t="shared" si="621"/>
        <v>0</v>
      </c>
      <c r="P4977" s="56"/>
    </row>
    <row r="4978" spans="1:16" x14ac:dyDescent="0.2">
      <c r="A4978" s="5">
        <v>45865.208333333336</v>
      </c>
      <c r="B4978" s="10">
        <f t="shared" si="616"/>
        <v>45865</v>
      </c>
      <c r="C4978" s="4">
        <f t="shared" si="623"/>
        <v>0.16666666666666666</v>
      </c>
      <c r="D4978" s="4">
        <f>IF('Kauf Restprofil Los 7'!A4978&lt;&gt;"",IF('Kauf Restprofil Los 7'!A4978&lt;&gt;"",TIME(HOUR('Kauf Restprofil Los 7'!A4978),MINUTE('Kauf Restprofil Los 7'!A4978),SECOND('Kauf Restprofil Los 7'!A4978)),""),"")</f>
        <v>0.20833333333333334</v>
      </c>
      <c r="E4978" s="9">
        <f t="shared" si="622"/>
        <v>5</v>
      </c>
      <c r="F4978">
        <v>13.041237118</v>
      </c>
      <c r="G4978" s="12">
        <f t="shared" si="617"/>
        <v>1.087</v>
      </c>
      <c r="H4978" s="18">
        <f t="shared" si="618"/>
        <v>13.041</v>
      </c>
      <c r="I4978" s="21">
        <v>10.5</v>
      </c>
      <c r="J4978" s="14">
        <v>10.5</v>
      </c>
      <c r="K4978" s="14">
        <f t="shared" si="619"/>
        <v>0</v>
      </c>
      <c r="L4978" s="13">
        <f t="shared" si="620"/>
        <v>2.5410000000000004</v>
      </c>
      <c r="M4978" s="53">
        <v>2.5410000000000004</v>
      </c>
      <c r="N4978" s="45">
        <f t="shared" si="621"/>
        <v>0</v>
      </c>
      <c r="P4978" s="56"/>
    </row>
    <row r="4979" spans="1:16" x14ac:dyDescent="0.2">
      <c r="A4979" s="5">
        <v>45865.25</v>
      </c>
      <c r="B4979" s="10">
        <f t="shared" si="616"/>
        <v>45865</v>
      </c>
      <c r="C4979" s="4">
        <f t="shared" si="623"/>
        <v>0.20833333333333334</v>
      </c>
      <c r="D4979" s="4">
        <f>IF('Kauf Restprofil Los 7'!A4979&lt;&gt;"",IF('Kauf Restprofil Los 7'!A4979&lt;&gt;"",TIME(HOUR('Kauf Restprofil Los 7'!A4979),MINUTE('Kauf Restprofil Los 7'!A4979),SECOND('Kauf Restprofil Los 7'!A4979)),""),"")</f>
        <v>0.25</v>
      </c>
      <c r="E4979" s="9">
        <f t="shared" si="622"/>
        <v>6</v>
      </c>
      <c r="F4979">
        <v>13.012587566000001</v>
      </c>
      <c r="G4979" s="12">
        <f t="shared" si="617"/>
        <v>1.0840000000000001</v>
      </c>
      <c r="H4979" s="18">
        <f t="shared" si="618"/>
        <v>13.013</v>
      </c>
      <c r="I4979" s="21">
        <v>10.14</v>
      </c>
      <c r="J4979" s="14">
        <v>10.14</v>
      </c>
      <c r="K4979" s="14">
        <f t="shared" si="619"/>
        <v>0</v>
      </c>
      <c r="L4979" s="13">
        <f t="shared" si="620"/>
        <v>2.8729999999999993</v>
      </c>
      <c r="M4979" s="53">
        <v>2.8729999999999993</v>
      </c>
      <c r="N4979" s="45">
        <f t="shared" si="621"/>
        <v>0</v>
      </c>
      <c r="P4979" s="56"/>
    </row>
    <row r="4980" spans="1:16" x14ac:dyDescent="0.2">
      <c r="A4980" s="5">
        <v>45865.291666666664</v>
      </c>
      <c r="B4980" s="10">
        <f t="shared" si="616"/>
        <v>45865</v>
      </c>
      <c r="C4980" s="4">
        <f t="shared" si="623"/>
        <v>0.25</v>
      </c>
      <c r="D4980" s="4">
        <f>IF('Kauf Restprofil Los 7'!A4980&lt;&gt;"",IF('Kauf Restprofil Los 7'!A4980&lt;&gt;"",TIME(HOUR('Kauf Restprofil Los 7'!A4980),MINUTE('Kauf Restprofil Los 7'!A4980),SECOND('Kauf Restprofil Los 7'!A4980)),""),"")</f>
        <v>0.29166666666666669</v>
      </c>
      <c r="E4980" s="9">
        <f t="shared" si="622"/>
        <v>7</v>
      </c>
      <c r="F4980">
        <v>13.170048157</v>
      </c>
      <c r="G4980" s="12">
        <f t="shared" si="617"/>
        <v>1.0980000000000001</v>
      </c>
      <c r="H4980" s="18">
        <f t="shared" si="618"/>
        <v>13.17</v>
      </c>
      <c r="I4980" s="21">
        <v>10.74</v>
      </c>
      <c r="J4980" s="14">
        <v>10.74</v>
      </c>
      <c r="K4980" s="14">
        <f t="shared" si="619"/>
        <v>0</v>
      </c>
      <c r="L4980" s="13">
        <f t="shared" si="620"/>
        <v>2.4299999999999997</v>
      </c>
      <c r="M4980" s="53">
        <v>2.4299999999999997</v>
      </c>
      <c r="N4980" s="45">
        <f t="shared" si="621"/>
        <v>0</v>
      </c>
      <c r="P4980" s="56"/>
    </row>
    <row r="4981" spans="1:16" x14ac:dyDescent="0.2">
      <c r="A4981" s="5">
        <v>45865.333333333336</v>
      </c>
      <c r="B4981" s="10">
        <f t="shared" si="616"/>
        <v>45865</v>
      </c>
      <c r="C4981" s="4">
        <f t="shared" si="623"/>
        <v>0.29166666666666669</v>
      </c>
      <c r="D4981" s="4">
        <f>IF('Kauf Restprofil Los 7'!A4981&lt;&gt;"",IF('Kauf Restprofil Los 7'!A4981&lt;&gt;"",TIME(HOUR('Kauf Restprofil Los 7'!A4981),MINUTE('Kauf Restprofil Los 7'!A4981),SECOND('Kauf Restprofil Los 7'!A4981)),""),"")</f>
        <v>0.33333333333333331</v>
      </c>
      <c r="E4981" s="9">
        <f t="shared" si="622"/>
        <v>8</v>
      </c>
      <c r="F4981">
        <v>14.668428843999999</v>
      </c>
      <c r="G4981" s="12">
        <f t="shared" si="617"/>
        <v>1.222</v>
      </c>
      <c r="H4981" s="18">
        <f t="shared" si="618"/>
        <v>14.667999999999999</v>
      </c>
      <c r="I4981" s="21">
        <v>12.54</v>
      </c>
      <c r="J4981" s="14">
        <v>12.54</v>
      </c>
      <c r="K4981" s="14">
        <f t="shared" si="619"/>
        <v>0</v>
      </c>
      <c r="L4981" s="13">
        <f t="shared" si="620"/>
        <v>2.1280000000000001</v>
      </c>
      <c r="M4981" s="53">
        <v>2.1280000000000001</v>
      </c>
      <c r="N4981" s="45">
        <f t="shared" si="621"/>
        <v>0</v>
      </c>
      <c r="P4981" s="56"/>
    </row>
    <row r="4982" spans="1:16" x14ac:dyDescent="0.2">
      <c r="A4982" s="5">
        <v>45865.375</v>
      </c>
      <c r="B4982" s="10">
        <f t="shared" si="616"/>
        <v>45865</v>
      </c>
      <c r="C4982" s="4">
        <f t="shared" si="623"/>
        <v>0.33333333333333331</v>
      </c>
      <c r="D4982" s="4">
        <f>IF('Kauf Restprofil Los 7'!A4982&lt;&gt;"",IF('Kauf Restprofil Los 7'!A4982&lt;&gt;"",TIME(HOUR('Kauf Restprofil Los 7'!A4982),MINUTE('Kauf Restprofil Los 7'!A4982),SECOND('Kauf Restprofil Los 7'!A4982)),""),"")</f>
        <v>0.375</v>
      </c>
      <c r="E4982" s="9">
        <f t="shared" si="622"/>
        <v>9</v>
      </c>
      <c r="F4982">
        <v>17.031535053999999</v>
      </c>
      <c r="G4982" s="12">
        <f t="shared" si="617"/>
        <v>1.419</v>
      </c>
      <c r="H4982" s="18">
        <f t="shared" si="618"/>
        <v>17.032</v>
      </c>
      <c r="I4982" s="21">
        <v>15.48</v>
      </c>
      <c r="J4982" s="14">
        <v>15.48</v>
      </c>
      <c r="K4982" s="14">
        <f t="shared" si="619"/>
        <v>0</v>
      </c>
      <c r="L4982" s="13">
        <f t="shared" si="620"/>
        <v>1.5519999999999996</v>
      </c>
      <c r="M4982" s="53">
        <v>1.5519999999999996</v>
      </c>
      <c r="N4982" s="45">
        <f t="shared" si="621"/>
        <v>0</v>
      </c>
      <c r="P4982" s="56"/>
    </row>
    <row r="4983" spans="1:16" x14ac:dyDescent="0.2">
      <c r="A4983" s="5">
        <v>45865.416666666664</v>
      </c>
      <c r="B4983" s="10">
        <f t="shared" si="616"/>
        <v>45865</v>
      </c>
      <c r="C4983" s="4">
        <f t="shared" si="623"/>
        <v>0.375</v>
      </c>
      <c r="D4983" s="4">
        <f>IF('Kauf Restprofil Los 7'!A4983&lt;&gt;"",IF('Kauf Restprofil Los 7'!A4983&lt;&gt;"",TIME(HOUR('Kauf Restprofil Los 7'!A4983),MINUTE('Kauf Restprofil Los 7'!A4983),SECOND('Kauf Restprofil Los 7'!A4983)),""),"")</f>
        <v>0.41666666666666669</v>
      </c>
      <c r="E4983" s="9">
        <f t="shared" si="622"/>
        <v>10</v>
      </c>
      <c r="F4983">
        <v>17.534519847999999</v>
      </c>
      <c r="G4983" s="12">
        <f t="shared" si="617"/>
        <v>1.4610000000000001</v>
      </c>
      <c r="H4983" s="18">
        <f t="shared" si="618"/>
        <v>17.535</v>
      </c>
      <c r="I4983" s="21">
        <v>17.82</v>
      </c>
      <c r="J4983" s="14">
        <v>17.82</v>
      </c>
      <c r="K4983" s="14">
        <f t="shared" si="619"/>
        <v>0</v>
      </c>
      <c r="L4983" s="13">
        <f t="shared" si="620"/>
        <v>-0.28500000000000014</v>
      </c>
      <c r="M4983" s="53">
        <v>0</v>
      </c>
      <c r="N4983" s="45">
        <f t="shared" si="621"/>
        <v>-0.28500000000000014</v>
      </c>
      <c r="P4983" s="56"/>
    </row>
    <row r="4984" spans="1:16" x14ac:dyDescent="0.2">
      <c r="A4984" s="5">
        <v>45865.458333333336</v>
      </c>
      <c r="B4984" s="10">
        <f t="shared" si="616"/>
        <v>45865</v>
      </c>
      <c r="C4984" s="4">
        <f t="shared" si="623"/>
        <v>0.41666666666666669</v>
      </c>
      <c r="D4984" s="4">
        <f>IF('Kauf Restprofil Los 7'!A4984&lt;&gt;"",IF('Kauf Restprofil Los 7'!A4984&lt;&gt;"",TIME(HOUR('Kauf Restprofil Los 7'!A4984),MINUTE('Kauf Restprofil Los 7'!A4984),SECOND('Kauf Restprofil Los 7'!A4984)),""),"")</f>
        <v>0.45833333333333331</v>
      </c>
      <c r="E4984" s="9">
        <f t="shared" si="622"/>
        <v>11</v>
      </c>
      <c r="F4984">
        <v>16.813027435999999</v>
      </c>
      <c r="G4984" s="12">
        <f t="shared" si="617"/>
        <v>1.401</v>
      </c>
      <c r="H4984" s="18">
        <f t="shared" si="618"/>
        <v>16.812999999999999</v>
      </c>
      <c r="I4984" s="21">
        <v>18.84</v>
      </c>
      <c r="J4984" s="14">
        <v>18.84</v>
      </c>
      <c r="K4984" s="14">
        <f t="shared" si="619"/>
        <v>0</v>
      </c>
      <c r="L4984" s="13">
        <f t="shared" si="620"/>
        <v>-2.027000000000001</v>
      </c>
      <c r="M4984" s="53">
        <v>0</v>
      </c>
      <c r="N4984" s="45">
        <f t="shared" si="621"/>
        <v>-2.027000000000001</v>
      </c>
      <c r="P4984" s="56"/>
    </row>
    <row r="4985" spans="1:16" x14ac:dyDescent="0.2">
      <c r="A4985" s="5">
        <v>45865.5</v>
      </c>
      <c r="B4985" s="10">
        <f t="shared" si="616"/>
        <v>45865</v>
      </c>
      <c r="C4985" s="4">
        <f t="shared" si="623"/>
        <v>0.45833333333333331</v>
      </c>
      <c r="D4985" s="4">
        <f>IF('Kauf Restprofil Los 7'!A4985&lt;&gt;"",IF('Kauf Restprofil Los 7'!A4985&lt;&gt;"",TIME(HOUR('Kauf Restprofil Los 7'!A4985),MINUTE('Kauf Restprofil Los 7'!A4985),SECOND('Kauf Restprofil Los 7'!A4985)),""),"")</f>
        <v>0.5</v>
      </c>
      <c r="E4985" s="9">
        <f t="shared" si="622"/>
        <v>12</v>
      </c>
      <c r="F4985">
        <v>16.317844845</v>
      </c>
      <c r="G4985" s="12">
        <f t="shared" si="617"/>
        <v>1.36</v>
      </c>
      <c r="H4985" s="18">
        <f t="shared" si="618"/>
        <v>16.318000000000001</v>
      </c>
      <c r="I4985" s="21">
        <v>20.16</v>
      </c>
      <c r="J4985" s="14">
        <v>20.16</v>
      </c>
      <c r="K4985" s="14">
        <f t="shared" si="619"/>
        <v>0</v>
      </c>
      <c r="L4985" s="13">
        <f t="shared" si="620"/>
        <v>-3.8419999999999987</v>
      </c>
      <c r="M4985" s="53">
        <v>0</v>
      </c>
      <c r="N4985" s="45">
        <f t="shared" si="621"/>
        <v>-3.8419999999999987</v>
      </c>
      <c r="P4985" s="56"/>
    </row>
    <row r="4986" spans="1:16" x14ac:dyDescent="0.2">
      <c r="A4986" s="5">
        <v>45865.541666666664</v>
      </c>
      <c r="B4986" s="10">
        <f t="shared" si="616"/>
        <v>45865</v>
      </c>
      <c r="C4986" s="4">
        <f t="shared" si="623"/>
        <v>0.5</v>
      </c>
      <c r="D4986" s="4">
        <f>IF('Kauf Restprofil Los 7'!A4986&lt;&gt;"",IF('Kauf Restprofil Los 7'!A4986&lt;&gt;"",TIME(HOUR('Kauf Restprofil Los 7'!A4986),MINUTE('Kauf Restprofil Los 7'!A4986),SECOND('Kauf Restprofil Los 7'!A4986)),""),"")</f>
        <v>0.54166666666666663</v>
      </c>
      <c r="E4986" s="9">
        <f t="shared" si="622"/>
        <v>13</v>
      </c>
      <c r="F4986">
        <v>14.219182108</v>
      </c>
      <c r="G4986" s="12">
        <f t="shared" si="617"/>
        <v>1.1850000000000001</v>
      </c>
      <c r="H4986" s="18">
        <f t="shared" si="618"/>
        <v>14.218999999999999</v>
      </c>
      <c r="I4986" s="21">
        <v>19.86</v>
      </c>
      <c r="J4986" s="14">
        <v>19.86</v>
      </c>
      <c r="K4986" s="14">
        <f t="shared" si="619"/>
        <v>0</v>
      </c>
      <c r="L4986" s="13">
        <f t="shared" si="620"/>
        <v>-5.641</v>
      </c>
      <c r="M4986" s="53">
        <v>0</v>
      </c>
      <c r="N4986" s="45">
        <f t="shared" si="621"/>
        <v>-5.641</v>
      </c>
      <c r="P4986" s="56"/>
    </row>
    <row r="4987" spans="1:16" x14ac:dyDescent="0.2">
      <c r="A4987" s="5">
        <v>45865.583333333336</v>
      </c>
      <c r="B4987" s="10">
        <f t="shared" si="616"/>
        <v>45865</v>
      </c>
      <c r="C4987" s="4">
        <f t="shared" si="623"/>
        <v>0.54166666666666663</v>
      </c>
      <c r="D4987" s="4">
        <f>IF('Kauf Restprofil Los 7'!A4987&lt;&gt;"",IF('Kauf Restprofil Los 7'!A4987&lt;&gt;"",TIME(HOUR('Kauf Restprofil Los 7'!A4987),MINUTE('Kauf Restprofil Los 7'!A4987),SECOND('Kauf Restprofil Los 7'!A4987)),""),"")</f>
        <v>0.58333333333333337</v>
      </c>
      <c r="E4987" s="9">
        <f t="shared" si="622"/>
        <v>14</v>
      </c>
      <c r="F4987">
        <v>10.583340349</v>
      </c>
      <c r="G4987" s="12">
        <f t="shared" si="617"/>
        <v>0.88200000000000001</v>
      </c>
      <c r="H4987" s="18">
        <f t="shared" si="618"/>
        <v>10.583</v>
      </c>
      <c r="I4987" s="21">
        <v>18.78</v>
      </c>
      <c r="J4987" s="14">
        <v>18.78</v>
      </c>
      <c r="K4987" s="14">
        <f t="shared" si="619"/>
        <v>0</v>
      </c>
      <c r="L4987" s="13">
        <f t="shared" si="620"/>
        <v>-8.197000000000001</v>
      </c>
      <c r="M4987" s="53">
        <v>0</v>
      </c>
      <c r="N4987" s="45">
        <f t="shared" si="621"/>
        <v>-8.197000000000001</v>
      </c>
      <c r="P4987" s="56"/>
    </row>
    <row r="4988" spans="1:16" x14ac:dyDescent="0.2">
      <c r="A4988" s="5">
        <v>45865.625</v>
      </c>
      <c r="B4988" s="10">
        <f t="shared" si="616"/>
        <v>45865</v>
      </c>
      <c r="C4988" s="4">
        <f t="shared" si="623"/>
        <v>0.58333333333333337</v>
      </c>
      <c r="D4988" s="4">
        <f>IF('Kauf Restprofil Los 7'!A4988&lt;&gt;"",IF('Kauf Restprofil Los 7'!A4988&lt;&gt;"",TIME(HOUR('Kauf Restprofil Los 7'!A4988),MINUTE('Kauf Restprofil Los 7'!A4988),SECOND('Kauf Restprofil Los 7'!A4988)),""),"")</f>
        <v>0.625</v>
      </c>
      <c r="E4988" s="9">
        <f t="shared" si="622"/>
        <v>15</v>
      </c>
      <c r="F4988">
        <v>9.3637514920000005</v>
      </c>
      <c r="G4988" s="12">
        <f t="shared" si="617"/>
        <v>0.78</v>
      </c>
      <c r="H4988" s="18">
        <f t="shared" si="618"/>
        <v>9.3640000000000008</v>
      </c>
      <c r="I4988" s="21">
        <v>17.22</v>
      </c>
      <c r="J4988" s="14">
        <v>17.22</v>
      </c>
      <c r="K4988" s="14">
        <f t="shared" si="619"/>
        <v>0</v>
      </c>
      <c r="L4988" s="13">
        <f t="shared" si="620"/>
        <v>-7.8559999999999981</v>
      </c>
      <c r="M4988" s="53">
        <v>0</v>
      </c>
      <c r="N4988" s="45">
        <f t="shared" si="621"/>
        <v>-7.8559999999999981</v>
      </c>
      <c r="P4988" s="56"/>
    </row>
    <row r="4989" spans="1:16" x14ac:dyDescent="0.2">
      <c r="A4989" s="5">
        <v>45865.666666666664</v>
      </c>
      <c r="B4989" s="10">
        <f t="shared" si="616"/>
        <v>45865</v>
      </c>
      <c r="C4989" s="4">
        <f t="shared" si="623"/>
        <v>0.625</v>
      </c>
      <c r="D4989" s="4">
        <f>IF('Kauf Restprofil Los 7'!A4989&lt;&gt;"",IF('Kauf Restprofil Los 7'!A4989&lt;&gt;"",TIME(HOUR('Kauf Restprofil Los 7'!A4989),MINUTE('Kauf Restprofil Los 7'!A4989),SECOND('Kauf Restprofil Los 7'!A4989)),""),"")</f>
        <v>0.66666666666666663</v>
      </c>
      <c r="E4989" s="9">
        <f t="shared" si="622"/>
        <v>16</v>
      </c>
      <c r="F4989">
        <v>9.8358847059999999</v>
      </c>
      <c r="G4989" s="12">
        <f t="shared" si="617"/>
        <v>0.82</v>
      </c>
      <c r="H4989" s="18">
        <f t="shared" si="618"/>
        <v>9.8360000000000003</v>
      </c>
      <c r="I4989" s="21">
        <v>16.559999999999999</v>
      </c>
      <c r="J4989" s="14">
        <v>16.559999999999999</v>
      </c>
      <c r="K4989" s="14">
        <f t="shared" si="619"/>
        <v>0</v>
      </c>
      <c r="L4989" s="13">
        <f t="shared" si="620"/>
        <v>-6.7239999999999984</v>
      </c>
      <c r="M4989" s="53">
        <v>0</v>
      </c>
      <c r="N4989" s="45">
        <f t="shared" si="621"/>
        <v>-6.7239999999999984</v>
      </c>
      <c r="P4989" s="56"/>
    </row>
    <row r="4990" spans="1:16" x14ac:dyDescent="0.2">
      <c r="A4990" s="5">
        <v>45865.708333333336</v>
      </c>
      <c r="B4990" s="10">
        <f t="shared" si="616"/>
        <v>45865</v>
      </c>
      <c r="C4990" s="4">
        <f t="shared" si="623"/>
        <v>0.66666666666666663</v>
      </c>
      <c r="D4990" s="4">
        <f>IF('Kauf Restprofil Los 7'!A4990&lt;&gt;"",IF('Kauf Restprofil Los 7'!A4990&lt;&gt;"",TIME(HOUR('Kauf Restprofil Los 7'!A4990),MINUTE('Kauf Restprofil Los 7'!A4990),SECOND('Kauf Restprofil Los 7'!A4990)),""),"")</f>
        <v>0.70833333333333337</v>
      </c>
      <c r="E4990" s="9">
        <f t="shared" si="622"/>
        <v>17</v>
      </c>
      <c r="F4990">
        <v>11.872552121</v>
      </c>
      <c r="G4990" s="12">
        <f t="shared" si="617"/>
        <v>0.98899999999999999</v>
      </c>
      <c r="H4990" s="18">
        <f t="shared" si="618"/>
        <v>11.872999999999999</v>
      </c>
      <c r="I4990" s="21">
        <v>17.34</v>
      </c>
      <c r="J4990" s="14">
        <v>17.34</v>
      </c>
      <c r="K4990" s="14">
        <f t="shared" si="619"/>
        <v>0</v>
      </c>
      <c r="L4990" s="13">
        <f t="shared" si="620"/>
        <v>-5.4670000000000005</v>
      </c>
      <c r="M4990" s="53">
        <v>0</v>
      </c>
      <c r="N4990" s="45">
        <f t="shared" si="621"/>
        <v>-5.4670000000000005</v>
      </c>
      <c r="P4990" s="56"/>
    </row>
    <row r="4991" spans="1:16" x14ac:dyDescent="0.2">
      <c r="A4991" s="5">
        <v>45865.75</v>
      </c>
      <c r="B4991" s="10">
        <f t="shared" si="616"/>
        <v>45865</v>
      </c>
      <c r="C4991" s="4">
        <f t="shared" si="623"/>
        <v>0.70833333333333337</v>
      </c>
      <c r="D4991" s="4">
        <f>IF('Kauf Restprofil Los 7'!A4991&lt;&gt;"",IF('Kauf Restprofil Los 7'!A4991&lt;&gt;"",TIME(HOUR('Kauf Restprofil Los 7'!A4991),MINUTE('Kauf Restprofil Los 7'!A4991),SECOND('Kauf Restprofil Los 7'!A4991)),""),"")</f>
        <v>0.75</v>
      </c>
      <c r="E4991" s="9">
        <f t="shared" si="622"/>
        <v>18</v>
      </c>
      <c r="F4991">
        <v>15.269607681</v>
      </c>
      <c r="G4991" s="12">
        <f t="shared" si="617"/>
        <v>1.272</v>
      </c>
      <c r="H4991" s="18">
        <f t="shared" si="618"/>
        <v>15.27</v>
      </c>
      <c r="I4991" s="21">
        <v>19.799999999999997</v>
      </c>
      <c r="J4991" s="14">
        <v>19.799999999999997</v>
      </c>
      <c r="K4991" s="14">
        <f t="shared" si="619"/>
        <v>0</v>
      </c>
      <c r="L4991" s="13">
        <f t="shared" si="620"/>
        <v>-4.5299999999999976</v>
      </c>
      <c r="M4991" s="53">
        <v>0</v>
      </c>
      <c r="N4991" s="45">
        <f t="shared" si="621"/>
        <v>-4.5299999999999976</v>
      </c>
      <c r="P4991" s="56"/>
    </row>
    <row r="4992" spans="1:16" x14ac:dyDescent="0.2">
      <c r="A4992" s="5">
        <v>45865.791666666664</v>
      </c>
      <c r="B4992" s="10">
        <f t="shared" si="616"/>
        <v>45865</v>
      </c>
      <c r="C4992" s="4">
        <f t="shared" si="623"/>
        <v>0.75</v>
      </c>
      <c r="D4992" s="4">
        <f>IF('Kauf Restprofil Los 7'!A4992&lt;&gt;"",IF('Kauf Restprofil Los 7'!A4992&lt;&gt;"",TIME(HOUR('Kauf Restprofil Los 7'!A4992),MINUTE('Kauf Restprofil Los 7'!A4992),SECOND('Kauf Restprofil Los 7'!A4992)),""),"")</f>
        <v>0.79166666666666663</v>
      </c>
      <c r="E4992" s="9">
        <f t="shared" si="622"/>
        <v>19</v>
      </c>
      <c r="F4992">
        <v>20.046899256</v>
      </c>
      <c r="G4992" s="12">
        <f t="shared" si="617"/>
        <v>1.671</v>
      </c>
      <c r="H4992" s="18">
        <f t="shared" si="618"/>
        <v>20.047000000000001</v>
      </c>
      <c r="I4992" s="21">
        <v>22.98</v>
      </c>
      <c r="J4992" s="14">
        <v>22.98</v>
      </c>
      <c r="K4992" s="14">
        <f t="shared" si="619"/>
        <v>0</v>
      </c>
      <c r="L4992" s="13">
        <f t="shared" si="620"/>
        <v>-2.9329999999999998</v>
      </c>
      <c r="M4992" s="53">
        <v>0</v>
      </c>
      <c r="N4992" s="45">
        <f t="shared" si="621"/>
        <v>-2.9329999999999998</v>
      </c>
      <c r="P4992" s="56"/>
    </row>
    <row r="4993" spans="1:16" x14ac:dyDescent="0.2">
      <c r="A4993" s="5">
        <v>45865.833333333336</v>
      </c>
      <c r="B4993" s="10">
        <f t="shared" si="616"/>
        <v>45865</v>
      </c>
      <c r="C4993" s="4">
        <f t="shared" si="623"/>
        <v>0.79166666666666663</v>
      </c>
      <c r="D4993" s="4">
        <f>IF('Kauf Restprofil Los 7'!A4993&lt;&gt;"",IF('Kauf Restprofil Los 7'!A4993&lt;&gt;"",TIME(HOUR('Kauf Restprofil Los 7'!A4993),MINUTE('Kauf Restprofil Los 7'!A4993),SECOND('Kauf Restprofil Los 7'!A4993)),""),"")</f>
        <v>0.83333333333333337</v>
      </c>
      <c r="E4993" s="9">
        <f t="shared" si="622"/>
        <v>20</v>
      </c>
      <c r="F4993">
        <v>22.493794999999999</v>
      </c>
      <c r="G4993" s="12">
        <f t="shared" si="617"/>
        <v>1.8740000000000001</v>
      </c>
      <c r="H4993" s="18">
        <f t="shared" si="618"/>
        <v>22.494</v>
      </c>
      <c r="I4993" s="21">
        <v>24.42</v>
      </c>
      <c r="J4993" s="14">
        <v>24.42</v>
      </c>
      <c r="K4993" s="14">
        <f t="shared" si="619"/>
        <v>0</v>
      </c>
      <c r="L4993" s="13">
        <f t="shared" si="620"/>
        <v>-1.9260000000000019</v>
      </c>
      <c r="M4993" s="53">
        <v>0</v>
      </c>
      <c r="N4993" s="45">
        <f t="shared" si="621"/>
        <v>-1.9260000000000019</v>
      </c>
      <c r="P4993" s="56"/>
    </row>
    <row r="4994" spans="1:16" x14ac:dyDescent="0.2">
      <c r="A4994" s="5">
        <v>45865.875</v>
      </c>
      <c r="B4994" s="10">
        <f t="shared" si="616"/>
        <v>45865</v>
      </c>
      <c r="C4994" s="4">
        <f t="shared" si="623"/>
        <v>0.83333333333333337</v>
      </c>
      <c r="D4994" s="4">
        <f>IF('Kauf Restprofil Los 7'!A4994&lt;&gt;"",IF('Kauf Restprofil Los 7'!A4994&lt;&gt;"",TIME(HOUR('Kauf Restprofil Los 7'!A4994),MINUTE('Kauf Restprofil Los 7'!A4994),SECOND('Kauf Restprofil Los 7'!A4994)),""),"")</f>
        <v>0.875</v>
      </c>
      <c r="E4994" s="9">
        <f t="shared" si="622"/>
        <v>21</v>
      </c>
      <c r="F4994">
        <v>23.185224054999999</v>
      </c>
      <c r="G4994" s="12">
        <f t="shared" si="617"/>
        <v>1.9319999999999999</v>
      </c>
      <c r="H4994" s="18">
        <f t="shared" si="618"/>
        <v>23.184999999999999</v>
      </c>
      <c r="I4994" s="21">
        <v>24.18</v>
      </c>
      <c r="J4994" s="14">
        <v>24.18</v>
      </c>
      <c r="K4994" s="14">
        <f t="shared" si="619"/>
        <v>0</v>
      </c>
      <c r="L4994" s="13">
        <f t="shared" si="620"/>
        <v>-0.99500000000000099</v>
      </c>
      <c r="M4994" s="53">
        <v>0</v>
      </c>
      <c r="N4994" s="45">
        <f t="shared" si="621"/>
        <v>-0.99500000000000099</v>
      </c>
      <c r="P4994" s="56"/>
    </row>
    <row r="4995" spans="1:16" x14ac:dyDescent="0.2">
      <c r="A4995" s="5">
        <v>45865.916666666664</v>
      </c>
      <c r="B4995" s="10">
        <f t="shared" si="616"/>
        <v>45865</v>
      </c>
      <c r="C4995" s="4">
        <f t="shared" si="623"/>
        <v>0.875</v>
      </c>
      <c r="D4995" s="4">
        <f>IF('Kauf Restprofil Los 7'!A4995&lt;&gt;"",IF('Kauf Restprofil Los 7'!A4995&lt;&gt;"",TIME(HOUR('Kauf Restprofil Los 7'!A4995),MINUTE('Kauf Restprofil Los 7'!A4995),SECOND('Kauf Restprofil Los 7'!A4995)),""),"")</f>
        <v>0.91666666666666663</v>
      </c>
      <c r="E4995" s="9">
        <f t="shared" si="622"/>
        <v>22</v>
      </c>
      <c r="F4995">
        <v>22.879546053999999</v>
      </c>
      <c r="G4995" s="12">
        <f t="shared" si="617"/>
        <v>1.907</v>
      </c>
      <c r="H4995" s="18">
        <f t="shared" si="618"/>
        <v>22.88</v>
      </c>
      <c r="I4995" s="21">
        <v>23.16</v>
      </c>
      <c r="J4995" s="14">
        <v>23.16</v>
      </c>
      <c r="K4995" s="14">
        <f t="shared" si="619"/>
        <v>0</v>
      </c>
      <c r="L4995" s="13">
        <f t="shared" si="620"/>
        <v>-0.28000000000000114</v>
      </c>
      <c r="M4995" s="53">
        <v>0</v>
      </c>
      <c r="N4995" s="45">
        <f t="shared" si="621"/>
        <v>-0.28000000000000114</v>
      </c>
      <c r="P4995" s="56"/>
    </row>
    <row r="4996" spans="1:16" x14ac:dyDescent="0.2">
      <c r="A4996" s="5">
        <v>45865.958333333336</v>
      </c>
      <c r="B4996" s="10">
        <f t="shared" si="616"/>
        <v>45865</v>
      </c>
      <c r="C4996" s="4">
        <f t="shared" si="623"/>
        <v>0.91666666666666663</v>
      </c>
      <c r="D4996" s="4">
        <f>IF('Kauf Restprofil Los 7'!A4996&lt;&gt;"",IF('Kauf Restprofil Los 7'!A4996&lt;&gt;"",TIME(HOUR('Kauf Restprofil Los 7'!A4996),MINUTE('Kauf Restprofil Los 7'!A4996),SECOND('Kauf Restprofil Los 7'!A4996)),""),"")</f>
        <v>0.95833333333333337</v>
      </c>
      <c r="E4996" s="9">
        <f t="shared" si="622"/>
        <v>23</v>
      </c>
      <c r="F4996">
        <v>21.826456809</v>
      </c>
      <c r="G4996" s="12">
        <f t="shared" si="617"/>
        <v>1.819</v>
      </c>
      <c r="H4996" s="18">
        <f t="shared" si="618"/>
        <v>21.826000000000001</v>
      </c>
      <c r="I4996" s="21">
        <v>22.200000000000003</v>
      </c>
      <c r="J4996" s="14">
        <v>22.200000000000003</v>
      </c>
      <c r="K4996" s="14">
        <f t="shared" si="619"/>
        <v>0</v>
      </c>
      <c r="L4996" s="13">
        <f t="shared" si="620"/>
        <v>-0.37400000000000233</v>
      </c>
      <c r="M4996" s="53">
        <v>0</v>
      </c>
      <c r="N4996" s="45">
        <f t="shared" si="621"/>
        <v>-0.37400000000000233</v>
      </c>
      <c r="P4996" s="56"/>
    </row>
    <row r="4997" spans="1:16" x14ac:dyDescent="0.2">
      <c r="A4997" s="5">
        <v>45866</v>
      </c>
      <c r="B4997" s="10">
        <f t="shared" si="616"/>
        <v>45865</v>
      </c>
      <c r="C4997" s="4">
        <f t="shared" si="623"/>
        <v>0.95833333333333337</v>
      </c>
      <c r="D4997" s="4">
        <f>IF('Kauf Restprofil Los 7'!A4997&lt;&gt;"",IF('Kauf Restprofil Los 7'!A4997&lt;&gt;"",TIME(HOUR('Kauf Restprofil Los 7'!A4997),MINUTE('Kauf Restprofil Los 7'!A4997),SECOND('Kauf Restprofil Los 7'!A4997)),""),"")</f>
        <v>0</v>
      </c>
      <c r="E4997" s="9">
        <f t="shared" si="622"/>
        <v>24</v>
      </c>
      <c r="F4997">
        <v>18.531635077000001</v>
      </c>
      <c r="G4997" s="12">
        <f t="shared" si="617"/>
        <v>1.544</v>
      </c>
      <c r="H4997" s="18">
        <f t="shared" si="618"/>
        <v>18.532</v>
      </c>
      <c r="I4997" s="21">
        <v>18.419999999999998</v>
      </c>
      <c r="J4997" s="14">
        <v>18.419999999999998</v>
      </c>
      <c r="K4997" s="14">
        <f t="shared" si="619"/>
        <v>0</v>
      </c>
      <c r="L4997" s="13">
        <f t="shared" si="620"/>
        <v>0.11200000000000188</v>
      </c>
      <c r="M4997" s="53">
        <v>0.11200000000000188</v>
      </c>
      <c r="N4997" s="45">
        <f t="shared" si="621"/>
        <v>0</v>
      </c>
      <c r="P4997" s="56"/>
    </row>
    <row r="4998" spans="1:16" x14ac:dyDescent="0.2">
      <c r="A4998" s="5">
        <v>45866.041666666664</v>
      </c>
      <c r="B4998" s="10">
        <f t="shared" si="616"/>
        <v>45866</v>
      </c>
      <c r="C4998" s="4">
        <f t="shared" si="623"/>
        <v>0</v>
      </c>
      <c r="D4998" s="4">
        <f>IF('Kauf Restprofil Los 7'!A4998&lt;&gt;"",IF('Kauf Restprofil Los 7'!A4998&lt;&gt;"",TIME(HOUR('Kauf Restprofil Los 7'!A4998),MINUTE('Kauf Restprofil Los 7'!A4998),SECOND('Kauf Restprofil Los 7'!A4998)),""),"")</f>
        <v>4.1666666666666664E-2</v>
      </c>
      <c r="E4998" s="9">
        <f t="shared" si="622"/>
        <v>1</v>
      </c>
      <c r="F4998">
        <v>16.509595819000001</v>
      </c>
      <c r="G4998" s="12">
        <f t="shared" si="617"/>
        <v>1.3759999999999999</v>
      </c>
      <c r="H4998" s="18">
        <f t="shared" si="618"/>
        <v>16.510000000000002</v>
      </c>
      <c r="I4998" s="21">
        <v>15.48</v>
      </c>
      <c r="J4998" s="14">
        <v>15.48</v>
      </c>
      <c r="K4998" s="14">
        <f t="shared" si="619"/>
        <v>0</v>
      </c>
      <c r="L4998" s="13">
        <f t="shared" si="620"/>
        <v>1.0300000000000011</v>
      </c>
      <c r="M4998" s="53">
        <v>1.0300000000000011</v>
      </c>
      <c r="N4998" s="45">
        <f t="shared" si="621"/>
        <v>0</v>
      </c>
      <c r="P4998" s="56"/>
    </row>
    <row r="4999" spans="1:16" x14ac:dyDescent="0.2">
      <c r="A4999" s="5">
        <v>45866.083333333336</v>
      </c>
      <c r="B4999" s="10">
        <f t="shared" si="616"/>
        <v>45866</v>
      </c>
      <c r="C4999" s="4">
        <f t="shared" si="623"/>
        <v>4.1666666666666664E-2</v>
      </c>
      <c r="D4999" s="4">
        <f>IF('Kauf Restprofil Los 7'!A4999&lt;&gt;"",IF('Kauf Restprofil Los 7'!A4999&lt;&gt;"",TIME(HOUR('Kauf Restprofil Los 7'!A4999),MINUTE('Kauf Restprofil Los 7'!A4999),SECOND('Kauf Restprofil Los 7'!A4999)),""),"")</f>
        <v>8.3333333333333329E-2</v>
      </c>
      <c r="E4999" s="9">
        <f t="shared" si="622"/>
        <v>2</v>
      </c>
      <c r="F4999">
        <v>15.527399263</v>
      </c>
      <c r="G4999" s="12">
        <f t="shared" si="617"/>
        <v>1.294</v>
      </c>
      <c r="H4999" s="18">
        <f t="shared" si="618"/>
        <v>15.526999999999999</v>
      </c>
      <c r="I4999" s="21">
        <v>14.04</v>
      </c>
      <c r="J4999" s="14">
        <v>14.04</v>
      </c>
      <c r="K4999" s="14">
        <f t="shared" si="619"/>
        <v>0</v>
      </c>
      <c r="L4999" s="13">
        <f t="shared" si="620"/>
        <v>1.4870000000000001</v>
      </c>
      <c r="M4999" s="53">
        <v>1.4870000000000001</v>
      </c>
      <c r="N4999" s="45">
        <f t="shared" si="621"/>
        <v>0</v>
      </c>
      <c r="P4999" s="56"/>
    </row>
    <row r="5000" spans="1:16" x14ac:dyDescent="0.2">
      <c r="A5000" s="5">
        <v>45866.125</v>
      </c>
      <c r="B5000" s="10">
        <f t="shared" ref="B5000:B5063" si="624">IF(A5000&lt;&gt;"",IF(E5000=24,B4999,DATE(YEAR(A5000),MONTH(A5000),DAY(A5000))),"")</f>
        <v>45866</v>
      </c>
      <c r="C5000" s="4">
        <f t="shared" si="623"/>
        <v>8.3333333333333329E-2</v>
      </c>
      <c r="D5000" s="4">
        <f>IF('Kauf Restprofil Los 7'!A5000&lt;&gt;"",IF('Kauf Restprofil Los 7'!A5000&lt;&gt;"",TIME(HOUR('Kauf Restprofil Los 7'!A5000),MINUTE('Kauf Restprofil Los 7'!A5000),SECOND('Kauf Restprofil Los 7'!A5000)),""),"")</f>
        <v>0.125</v>
      </c>
      <c r="E5000" s="9">
        <f t="shared" si="622"/>
        <v>3</v>
      </c>
      <c r="F5000">
        <v>15.007823910000001</v>
      </c>
      <c r="G5000" s="12">
        <f t="shared" ref="G5000:G5063" si="625">ROUND(F5000/$H$5,3)</f>
        <v>1.2509999999999999</v>
      </c>
      <c r="H5000" s="18">
        <f t="shared" ref="H5000:H5063" si="626">ROUND(F5000,3)</f>
        <v>15.007999999999999</v>
      </c>
      <c r="I5000" s="21">
        <v>13.379999999999999</v>
      </c>
      <c r="J5000" s="14">
        <v>13.379999999999999</v>
      </c>
      <c r="K5000" s="14">
        <f t="shared" ref="K5000:K5063" si="627">J5000-I5000</f>
        <v>0</v>
      </c>
      <c r="L5000" s="13">
        <f t="shared" ref="L5000:L5063" si="628">H5000-I5000</f>
        <v>1.6280000000000001</v>
      </c>
      <c r="M5000" s="53">
        <v>1.6280000000000001</v>
      </c>
      <c r="N5000" s="45">
        <f t="shared" ref="N5000:N5063" si="629">IF(L5000&lt;0,L5000,0)</f>
        <v>0</v>
      </c>
      <c r="P5000" s="56"/>
    </row>
    <row r="5001" spans="1:16" x14ac:dyDescent="0.2">
      <c r="A5001" s="5">
        <v>45866.166666666664</v>
      </c>
      <c r="B5001" s="10">
        <f t="shared" si="624"/>
        <v>45866</v>
      </c>
      <c r="C5001" s="4">
        <f t="shared" si="623"/>
        <v>0.125</v>
      </c>
      <c r="D5001" s="4">
        <f>IF('Kauf Restprofil Los 7'!A5001&lt;&gt;"",IF('Kauf Restprofil Los 7'!A5001&lt;&gt;"",TIME(HOUR('Kauf Restprofil Los 7'!A5001),MINUTE('Kauf Restprofil Los 7'!A5001),SECOND('Kauf Restprofil Los 7'!A5001)),""),"")</f>
        <v>0.16666666666666666</v>
      </c>
      <c r="E5001" s="9">
        <f t="shared" ref="E5001:E5064" si="630">IF(A5001&lt;&gt;"",IF(HOUR(A5001)=0,24,HOUR(A5001)),"")</f>
        <v>4</v>
      </c>
      <c r="F5001">
        <v>15.22723261</v>
      </c>
      <c r="G5001" s="12">
        <f t="shared" si="625"/>
        <v>1.2689999999999999</v>
      </c>
      <c r="H5001" s="18">
        <f t="shared" si="626"/>
        <v>15.227</v>
      </c>
      <c r="I5001" s="21">
        <v>13.080000000000002</v>
      </c>
      <c r="J5001" s="14">
        <v>13.080000000000002</v>
      </c>
      <c r="K5001" s="14">
        <f t="shared" si="627"/>
        <v>0</v>
      </c>
      <c r="L5001" s="13">
        <f t="shared" si="628"/>
        <v>2.1469999999999985</v>
      </c>
      <c r="M5001" s="53">
        <v>2.1469999999999985</v>
      </c>
      <c r="N5001" s="45">
        <f t="shared" si="629"/>
        <v>0</v>
      </c>
      <c r="P5001" s="56"/>
    </row>
    <row r="5002" spans="1:16" x14ac:dyDescent="0.2">
      <c r="A5002" s="5">
        <v>45866.208333333336</v>
      </c>
      <c r="B5002" s="10">
        <f t="shared" si="624"/>
        <v>45866</v>
      </c>
      <c r="C5002" s="4">
        <f t="shared" ref="C5002:C5065" si="631">D5001</f>
        <v>0.16666666666666666</v>
      </c>
      <c r="D5002" s="4">
        <f>IF('Kauf Restprofil Los 7'!A5002&lt;&gt;"",IF('Kauf Restprofil Los 7'!A5002&lt;&gt;"",TIME(HOUR('Kauf Restprofil Los 7'!A5002),MINUTE('Kauf Restprofil Los 7'!A5002),SECOND('Kauf Restprofil Los 7'!A5002)),""),"")</f>
        <v>0.20833333333333334</v>
      </c>
      <c r="E5002" s="9">
        <f t="shared" si="630"/>
        <v>5</v>
      </c>
      <c r="F5002">
        <v>16.570132106999999</v>
      </c>
      <c r="G5002" s="12">
        <f t="shared" si="625"/>
        <v>1.381</v>
      </c>
      <c r="H5002" s="18">
        <f t="shared" si="626"/>
        <v>16.57</v>
      </c>
      <c r="I5002" s="21">
        <v>14.22</v>
      </c>
      <c r="J5002" s="14">
        <v>14.22</v>
      </c>
      <c r="K5002" s="14">
        <f t="shared" si="627"/>
        <v>0</v>
      </c>
      <c r="L5002" s="13">
        <f t="shared" si="628"/>
        <v>2.3499999999999996</v>
      </c>
      <c r="M5002" s="53">
        <v>2.3499999999999996</v>
      </c>
      <c r="N5002" s="45">
        <f t="shared" si="629"/>
        <v>0</v>
      </c>
      <c r="P5002" s="56"/>
    </row>
    <row r="5003" spans="1:16" x14ac:dyDescent="0.2">
      <c r="A5003" s="5">
        <v>45866.25</v>
      </c>
      <c r="B5003" s="10">
        <f t="shared" si="624"/>
        <v>45866</v>
      </c>
      <c r="C5003" s="4">
        <f t="shared" si="631"/>
        <v>0.20833333333333334</v>
      </c>
      <c r="D5003" s="4">
        <f>IF('Kauf Restprofil Los 7'!A5003&lt;&gt;"",IF('Kauf Restprofil Los 7'!A5003&lt;&gt;"",TIME(HOUR('Kauf Restprofil Los 7'!A5003),MINUTE('Kauf Restprofil Los 7'!A5003),SECOND('Kauf Restprofil Los 7'!A5003)),""),"")</f>
        <v>0.25</v>
      </c>
      <c r="E5003" s="9">
        <f t="shared" si="630"/>
        <v>6</v>
      </c>
      <c r="F5003">
        <v>19.807832419</v>
      </c>
      <c r="G5003" s="12">
        <f t="shared" si="625"/>
        <v>1.651</v>
      </c>
      <c r="H5003" s="18">
        <f t="shared" si="626"/>
        <v>19.808</v>
      </c>
      <c r="I5003" s="21">
        <v>16.86</v>
      </c>
      <c r="J5003" s="14">
        <v>16.86</v>
      </c>
      <c r="K5003" s="14">
        <f t="shared" si="627"/>
        <v>0</v>
      </c>
      <c r="L5003" s="13">
        <f t="shared" si="628"/>
        <v>2.9480000000000004</v>
      </c>
      <c r="M5003" s="53">
        <v>2.9480000000000004</v>
      </c>
      <c r="N5003" s="45">
        <f t="shared" si="629"/>
        <v>0</v>
      </c>
      <c r="P5003" s="56"/>
    </row>
    <row r="5004" spans="1:16" x14ac:dyDescent="0.2">
      <c r="A5004" s="5">
        <v>45866.291666666664</v>
      </c>
      <c r="B5004" s="10">
        <f t="shared" si="624"/>
        <v>45866</v>
      </c>
      <c r="C5004" s="4">
        <f t="shared" si="631"/>
        <v>0.25</v>
      </c>
      <c r="D5004" s="4">
        <f>IF('Kauf Restprofil Los 7'!A5004&lt;&gt;"",IF('Kauf Restprofil Los 7'!A5004&lt;&gt;"",TIME(HOUR('Kauf Restprofil Los 7'!A5004),MINUTE('Kauf Restprofil Los 7'!A5004),SECOND('Kauf Restprofil Los 7'!A5004)),""),"")</f>
        <v>0.29166666666666669</v>
      </c>
      <c r="E5004" s="9">
        <f t="shared" si="630"/>
        <v>7</v>
      </c>
      <c r="F5004">
        <v>25.734286255000001</v>
      </c>
      <c r="G5004" s="12">
        <f t="shared" si="625"/>
        <v>2.145</v>
      </c>
      <c r="H5004" s="18">
        <f t="shared" si="626"/>
        <v>25.734000000000002</v>
      </c>
      <c r="I5004" s="21">
        <v>23.1</v>
      </c>
      <c r="J5004" s="14">
        <v>23.1</v>
      </c>
      <c r="K5004" s="14">
        <f t="shared" si="627"/>
        <v>0</v>
      </c>
      <c r="L5004" s="13">
        <f t="shared" si="628"/>
        <v>2.6340000000000003</v>
      </c>
      <c r="M5004" s="53">
        <v>2.6340000000000003</v>
      </c>
      <c r="N5004" s="45">
        <f t="shared" si="629"/>
        <v>0</v>
      </c>
      <c r="P5004" s="56"/>
    </row>
    <row r="5005" spans="1:16" x14ac:dyDescent="0.2">
      <c r="A5005" s="5">
        <v>45866.333333333336</v>
      </c>
      <c r="B5005" s="10">
        <f t="shared" si="624"/>
        <v>45866</v>
      </c>
      <c r="C5005" s="4">
        <f t="shared" si="631"/>
        <v>0.29166666666666669</v>
      </c>
      <c r="D5005" s="4">
        <f>IF('Kauf Restprofil Los 7'!A5005&lt;&gt;"",IF('Kauf Restprofil Los 7'!A5005&lt;&gt;"",TIME(HOUR('Kauf Restprofil Los 7'!A5005),MINUTE('Kauf Restprofil Los 7'!A5005),SECOND('Kauf Restprofil Los 7'!A5005)),""),"")</f>
        <v>0.33333333333333331</v>
      </c>
      <c r="E5005" s="9">
        <f t="shared" si="630"/>
        <v>8</v>
      </c>
      <c r="F5005">
        <v>31.339017754</v>
      </c>
      <c r="G5005" s="12">
        <f t="shared" si="625"/>
        <v>2.6120000000000001</v>
      </c>
      <c r="H5005" s="18">
        <f t="shared" si="626"/>
        <v>31.338999999999999</v>
      </c>
      <c r="I5005" s="21">
        <v>29.339999999999996</v>
      </c>
      <c r="J5005" s="14">
        <v>29.339999999999996</v>
      </c>
      <c r="K5005" s="14">
        <f t="shared" si="627"/>
        <v>0</v>
      </c>
      <c r="L5005" s="13">
        <f t="shared" si="628"/>
        <v>1.9990000000000023</v>
      </c>
      <c r="M5005" s="53">
        <v>1.9990000000000023</v>
      </c>
      <c r="N5005" s="45">
        <f t="shared" si="629"/>
        <v>0</v>
      </c>
      <c r="P5005" s="56"/>
    </row>
    <row r="5006" spans="1:16" x14ac:dyDescent="0.2">
      <c r="A5006" s="5">
        <v>45866.375</v>
      </c>
      <c r="B5006" s="10">
        <f t="shared" si="624"/>
        <v>45866</v>
      </c>
      <c r="C5006" s="4">
        <f t="shared" si="631"/>
        <v>0.33333333333333331</v>
      </c>
      <c r="D5006" s="4">
        <f>IF('Kauf Restprofil Los 7'!A5006&lt;&gt;"",IF('Kauf Restprofil Los 7'!A5006&lt;&gt;"",TIME(HOUR('Kauf Restprofil Los 7'!A5006),MINUTE('Kauf Restprofil Los 7'!A5006),SECOND('Kauf Restprofil Los 7'!A5006)),""),"")</f>
        <v>0.375</v>
      </c>
      <c r="E5006" s="9">
        <f t="shared" si="630"/>
        <v>9</v>
      </c>
      <c r="F5006">
        <v>34.645514319999997</v>
      </c>
      <c r="G5006" s="12">
        <f t="shared" si="625"/>
        <v>2.887</v>
      </c>
      <c r="H5006" s="18">
        <f t="shared" si="626"/>
        <v>34.646000000000001</v>
      </c>
      <c r="I5006" s="21">
        <v>34.32</v>
      </c>
      <c r="J5006" s="14">
        <v>34.32</v>
      </c>
      <c r="K5006" s="14">
        <f t="shared" si="627"/>
        <v>0</v>
      </c>
      <c r="L5006" s="13">
        <f t="shared" si="628"/>
        <v>0.32600000000000051</v>
      </c>
      <c r="M5006" s="53">
        <v>0.32600000000000051</v>
      </c>
      <c r="N5006" s="45">
        <f t="shared" si="629"/>
        <v>0</v>
      </c>
      <c r="P5006" s="56"/>
    </row>
    <row r="5007" spans="1:16" x14ac:dyDescent="0.2">
      <c r="A5007" s="5">
        <v>45866.416666666664</v>
      </c>
      <c r="B5007" s="10">
        <f t="shared" si="624"/>
        <v>45866</v>
      </c>
      <c r="C5007" s="4">
        <f t="shared" si="631"/>
        <v>0.375</v>
      </c>
      <c r="D5007" s="4">
        <f>IF('Kauf Restprofil Los 7'!A5007&lt;&gt;"",IF('Kauf Restprofil Los 7'!A5007&lt;&gt;"",TIME(HOUR('Kauf Restprofil Los 7'!A5007),MINUTE('Kauf Restprofil Los 7'!A5007),SECOND('Kauf Restprofil Los 7'!A5007)),""),"")</f>
        <v>0.41666666666666669</v>
      </c>
      <c r="E5007" s="9">
        <f t="shared" si="630"/>
        <v>10</v>
      </c>
      <c r="F5007">
        <v>32.575712707999998</v>
      </c>
      <c r="G5007" s="12">
        <f t="shared" si="625"/>
        <v>2.7149999999999999</v>
      </c>
      <c r="H5007" s="18">
        <f t="shared" si="626"/>
        <v>32.576000000000001</v>
      </c>
      <c r="I5007" s="21">
        <v>36.72</v>
      </c>
      <c r="J5007" s="14">
        <v>36.72</v>
      </c>
      <c r="K5007" s="14">
        <f t="shared" si="627"/>
        <v>0</v>
      </c>
      <c r="L5007" s="13">
        <f t="shared" si="628"/>
        <v>-4.1439999999999984</v>
      </c>
      <c r="M5007" s="53">
        <v>0</v>
      </c>
      <c r="N5007" s="45">
        <f t="shared" si="629"/>
        <v>-4.1439999999999984</v>
      </c>
      <c r="P5007" s="56"/>
    </row>
    <row r="5008" spans="1:16" x14ac:dyDescent="0.2">
      <c r="A5008" s="5">
        <v>45866.458333333336</v>
      </c>
      <c r="B5008" s="10">
        <f t="shared" si="624"/>
        <v>45866</v>
      </c>
      <c r="C5008" s="4">
        <f t="shared" si="631"/>
        <v>0.41666666666666669</v>
      </c>
      <c r="D5008" s="4">
        <f>IF('Kauf Restprofil Los 7'!A5008&lt;&gt;"",IF('Kauf Restprofil Los 7'!A5008&lt;&gt;"",TIME(HOUR('Kauf Restprofil Los 7'!A5008),MINUTE('Kauf Restprofil Los 7'!A5008),SECOND('Kauf Restprofil Los 7'!A5008)),""),"")</f>
        <v>0.45833333333333331</v>
      </c>
      <c r="E5008" s="9">
        <f t="shared" si="630"/>
        <v>11</v>
      </c>
      <c r="F5008">
        <v>28.769378647</v>
      </c>
      <c r="G5008" s="12">
        <f t="shared" si="625"/>
        <v>2.3969999999999998</v>
      </c>
      <c r="H5008" s="18">
        <f t="shared" si="626"/>
        <v>28.768999999999998</v>
      </c>
      <c r="I5008" s="21">
        <v>38.64</v>
      </c>
      <c r="J5008" s="14">
        <v>38.64</v>
      </c>
      <c r="K5008" s="14">
        <f t="shared" si="627"/>
        <v>0</v>
      </c>
      <c r="L5008" s="13">
        <f t="shared" si="628"/>
        <v>-9.8710000000000022</v>
      </c>
      <c r="M5008" s="53">
        <v>0</v>
      </c>
      <c r="N5008" s="45">
        <f t="shared" si="629"/>
        <v>-9.8710000000000022</v>
      </c>
      <c r="P5008" s="56"/>
    </row>
    <row r="5009" spans="1:16" x14ac:dyDescent="0.2">
      <c r="A5009" s="5">
        <v>45866.5</v>
      </c>
      <c r="B5009" s="10">
        <f t="shared" si="624"/>
        <v>45866</v>
      </c>
      <c r="C5009" s="4">
        <f t="shared" si="631"/>
        <v>0.45833333333333331</v>
      </c>
      <c r="D5009" s="4">
        <f>IF('Kauf Restprofil Los 7'!A5009&lt;&gt;"",IF('Kauf Restprofil Los 7'!A5009&lt;&gt;"",TIME(HOUR('Kauf Restprofil Los 7'!A5009),MINUTE('Kauf Restprofil Los 7'!A5009),SECOND('Kauf Restprofil Los 7'!A5009)),""),"")</f>
        <v>0.5</v>
      </c>
      <c r="E5009" s="9">
        <f t="shared" si="630"/>
        <v>12</v>
      </c>
      <c r="F5009">
        <v>26.064140426000002</v>
      </c>
      <c r="G5009" s="12">
        <f t="shared" si="625"/>
        <v>2.1720000000000002</v>
      </c>
      <c r="H5009" s="18">
        <f t="shared" si="626"/>
        <v>26.064</v>
      </c>
      <c r="I5009" s="21">
        <v>40.019999999999996</v>
      </c>
      <c r="J5009" s="14">
        <v>40.019999999999996</v>
      </c>
      <c r="K5009" s="14">
        <f t="shared" si="627"/>
        <v>0</v>
      </c>
      <c r="L5009" s="13">
        <f t="shared" si="628"/>
        <v>-13.955999999999996</v>
      </c>
      <c r="M5009" s="53">
        <v>0</v>
      </c>
      <c r="N5009" s="45">
        <f t="shared" si="629"/>
        <v>-13.955999999999996</v>
      </c>
      <c r="P5009" s="56"/>
    </row>
    <row r="5010" spans="1:16" x14ac:dyDescent="0.2">
      <c r="A5010" s="5">
        <v>45866.541666666664</v>
      </c>
      <c r="B5010" s="10">
        <f t="shared" si="624"/>
        <v>45866</v>
      </c>
      <c r="C5010" s="4">
        <f t="shared" si="631"/>
        <v>0.5</v>
      </c>
      <c r="D5010" s="4">
        <f>IF('Kauf Restprofil Los 7'!A5010&lt;&gt;"",IF('Kauf Restprofil Los 7'!A5010&lt;&gt;"",TIME(HOUR('Kauf Restprofil Los 7'!A5010),MINUTE('Kauf Restprofil Los 7'!A5010),SECOND('Kauf Restprofil Los 7'!A5010)),""),"")</f>
        <v>0.54166666666666663</v>
      </c>
      <c r="E5010" s="9">
        <f t="shared" si="630"/>
        <v>13</v>
      </c>
      <c r="F5010">
        <v>24.265430649999999</v>
      </c>
      <c r="G5010" s="12">
        <f t="shared" si="625"/>
        <v>2.0219999999999998</v>
      </c>
      <c r="H5010" s="18">
        <f t="shared" si="626"/>
        <v>24.265000000000001</v>
      </c>
      <c r="I5010" s="21">
        <v>40.08</v>
      </c>
      <c r="J5010" s="14">
        <v>40.08</v>
      </c>
      <c r="K5010" s="14">
        <f t="shared" si="627"/>
        <v>0</v>
      </c>
      <c r="L5010" s="13">
        <f t="shared" si="628"/>
        <v>-15.814999999999998</v>
      </c>
      <c r="M5010" s="53">
        <v>0</v>
      </c>
      <c r="N5010" s="45">
        <f t="shared" si="629"/>
        <v>-15.814999999999998</v>
      </c>
      <c r="P5010" s="56"/>
    </row>
    <row r="5011" spans="1:16" x14ac:dyDescent="0.2">
      <c r="A5011" s="5">
        <v>45866.583333333336</v>
      </c>
      <c r="B5011" s="10">
        <f t="shared" si="624"/>
        <v>45866</v>
      </c>
      <c r="C5011" s="4">
        <f t="shared" si="631"/>
        <v>0.54166666666666663</v>
      </c>
      <c r="D5011" s="4">
        <f>IF('Kauf Restprofil Los 7'!A5011&lt;&gt;"",IF('Kauf Restprofil Los 7'!A5011&lt;&gt;"",TIME(HOUR('Kauf Restprofil Los 7'!A5011),MINUTE('Kauf Restprofil Los 7'!A5011),SECOND('Kauf Restprofil Los 7'!A5011)),""),"")</f>
        <v>0.58333333333333337</v>
      </c>
      <c r="E5011" s="9">
        <f t="shared" si="630"/>
        <v>14</v>
      </c>
      <c r="F5011">
        <v>21.750081250000001</v>
      </c>
      <c r="G5011" s="12">
        <f t="shared" si="625"/>
        <v>1.8129999999999999</v>
      </c>
      <c r="H5011" s="18">
        <f t="shared" si="626"/>
        <v>21.75</v>
      </c>
      <c r="I5011" s="21">
        <v>38.04</v>
      </c>
      <c r="J5011" s="14">
        <v>38.04</v>
      </c>
      <c r="K5011" s="14">
        <f t="shared" si="627"/>
        <v>0</v>
      </c>
      <c r="L5011" s="13">
        <f t="shared" si="628"/>
        <v>-16.29</v>
      </c>
      <c r="M5011" s="53">
        <v>0</v>
      </c>
      <c r="N5011" s="45">
        <f t="shared" si="629"/>
        <v>-16.29</v>
      </c>
      <c r="P5011" s="56"/>
    </row>
    <row r="5012" spans="1:16" x14ac:dyDescent="0.2">
      <c r="A5012" s="5">
        <v>45866.625</v>
      </c>
      <c r="B5012" s="10">
        <f t="shared" si="624"/>
        <v>45866</v>
      </c>
      <c r="C5012" s="4">
        <f t="shared" si="631"/>
        <v>0.58333333333333337</v>
      </c>
      <c r="D5012" s="4">
        <f>IF('Kauf Restprofil Los 7'!A5012&lt;&gt;"",IF('Kauf Restprofil Los 7'!A5012&lt;&gt;"",TIME(HOUR('Kauf Restprofil Los 7'!A5012),MINUTE('Kauf Restprofil Los 7'!A5012),SECOND('Kauf Restprofil Los 7'!A5012)),""),"")</f>
        <v>0.625</v>
      </c>
      <c r="E5012" s="9">
        <f t="shared" si="630"/>
        <v>15</v>
      </c>
      <c r="F5012">
        <v>20.883412579000002</v>
      </c>
      <c r="G5012" s="12">
        <f t="shared" si="625"/>
        <v>1.74</v>
      </c>
      <c r="H5012" s="18">
        <f t="shared" si="626"/>
        <v>20.882999999999999</v>
      </c>
      <c r="I5012" s="21">
        <v>37.56</v>
      </c>
      <c r="J5012" s="14">
        <v>37.56</v>
      </c>
      <c r="K5012" s="14">
        <f t="shared" si="627"/>
        <v>0</v>
      </c>
      <c r="L5012" s="13">
        <f t="shared" si="628"/>
        <v>-16.677000000000003</v>
      </c>
      <c r="M5012" s="53">
        <v>0</v>
      </c>
      <c r="N5012" s="45">
        <f t="shared" si="629"/>
        <v>-16.677000000000003</v>
      </c>
      <c r="P5012" s="56"/>
    </row>
    <row r="5013" spans="1:16" x14ac:dyDescent="0.2">
      <c r="A5013" s="5">
        <v>45866.666666666664</v>
      </c>
      <c r="B5013" s="10">
        <f t="shared" si="624"/>
        <v>45866</v>
      </c>
      <c r="C5013" s="4">
        <f t="shared" si="631"/>
        <v>0.625</v>
      </c>
      <c r="D5013" s="4">
        <f>IF('Kauf Restprofil Los 7'!A5013&lt;&gt;"",IF('Kauf Restprofil Los 7'!A5013&lt;&gt;"",TIME(HOUR('Kauf Restprofil Los 7'!A5013),MINUTE('Kauf Restprofil Los 7'!A5013),SECOND('Kauf Restprofil Los 7'!A5013)),""),"")</f>
        <v>0.66666666666666663</v>
      </c>
      <c r="E5013" s="9">
        <f t="shared" si="630"/>
        <v>16</v>
      </c>
      <c r="F5013">
        <v>21.291706021</v>
      </c>
      <c r="G5013" s="12">
        <f t="shared" si="625"/>
        <v>1.774</v>
      </c>
      <c r="H5013" s="18">
        <f t="shared" si="626"/>
        <v>21.292000000000002</v>
      </c>
      <c r="I5013" s="21">
        <v>36.36</v>
      </c>
      <c r="J5013" s="14">
        <v>36.36</v>
      </c>
      <c r="K5013" s="14">
        <f t="shared" si="627"/>
        <v>0</v>
      </c>
      <c r="L5013" s="13">
        <f t="shared" si="628"/>
        <v>-15.067999999999998</v>
      </c>
      <c r="M5013" s="53">
        <v>0</v>
      </c>
      <c r="N5013" s="45">
        <f t="shared" si="629"/>
        <v>-15.067999999999998</v>
      </c>
      <c r="P5013" s="56"/>
    </row>
    <row r="5014" spans="1:16" x14ac:dyDescent="0.2">
      <c r="A5014" s="5">
        <v>45866.708333333336</v>
      </c>
      <c r="B5014" s="10">
        <f t="shared" si="624"/>
        <v>45866</v>
      </c>
      <c r="C5014" s="4">
        <f t="shared" si="631"/>
        <v>0.66666666666666663</v>
      </c>
      <c r="D5014" s="4">
        <f>IF('Kauf Restprofil Los 7'!A5014&lt;&gt;"",IF('Kauf Restprofil Los 7'!A5014&lt;&gt;"",TIME(HOUR('Kauf Restprofil Los 7'!A5014),MINUTE('Kauf Restprofil Los 7'!A5014),SECOND('Kauf Restprofil Los 7'!A5014)),""),"")</f>
        <v>0.70833333333333337</v>
      </c>
      <c r="E5014" s="9">
        <f t="shared" si="630"/>
        <v>17</v>
      </c>
      <c r="F5014">
        <v>23.315091405</v>
      </c>
      <c r="G5014" s="12">
        <f t="shared" si="625"/>
        <v>1.9430000000000001</v>
      </c>
      <c r="H5014" s="18">
        <f t="shared" si="626"/>
        <v>23.315000000000001</v>
      </c>
      <c r="I5014" s="21">
        <v>36.119999999999997</v>
      </c>
      <c r="J5014" s="14">
        <v>36.119999999999997</v>
      </c>
      <c r="K5014" s="14">
        <f t="shared" si="627"/>
        <v>0</v>
      </c>
      <c r="L5014" s="13">
        <f t="shared" si="628"/>
        <v>-12.804999999999996</v>
      </c>
      <c r="M5014" s="53">
        <v>0</v>
      </c>
      <c r="N5014" s="45">
        <f t="shared" si="629"/>
        <v>-12.804999999999996</v>
      </c>
      <c r="P5014" s="56"/>
    </row>
    <row r="5015" spans="1:16" x14ac:dyDescent="0.2">
      <c r="A5015" s="5">
        <v>45866.75</v>
      </c>
      <c r="B5015" s="10">
        <f t="shared" si="624"/>
        <v>45866</v>
      </c>
      <c r="C5015" s="4">
        <f t="shared" si="631"/>
        <v>0.70833333333333337</v>
      </c>
      <c r="D5015" s="4">
        <f>IF('Kauf Restprofil Los 7'!A5015&lt;&gt;"",IF('Kauf Restprofil Los 7'!A5015&lt;&gt;"",TIME(HOUR('Kauf Restprofil Los 7'!A5015),MINUTE('Kauf Restprofil Los 7'!A5015),SECOND('Kauf Restprofil Los 7'!A5015)),""),"")</f>
        <v>0.75</v>
      </c>
      <c r="E5015" s="9">
        <f t="shared" si="630"/>
        <v>18</v>
      </c>
      <c r="F5015">
        <v>28.652849151000002</v>
      </c>
      <c r="G5015" s="12">
        <f t="shared" si="625"/>
        <v>2.3879999999999999</v>
      </c>
      <c r="H5015" s="18">
        <f t="shared" si="626"/>
        <v>28.652999999999999</v>
      </c>
      <c r="I5015" s="21">
        <v>37.619999999999997</v>
      </c>
      <c r="J5015" s="14">
        <v>37.619999999999997</v>
      </c>
      <c r="K5015" s="14">
        <f t="shared" si="627"/>
        <v>0</v>
      </c>
      <c r="L5015" s="13">
        <f t="shared" si="628"/>
        <v>-8.9669999999999987</v>
      </c>
      <c r="M5015" s="53">
        <v>0</v>
      </c>
      <c r="N5015" s="45">
        <f t="shared" si="629"/>
        <v>-8.9669999999999987</v>
      </c>
      <c r="P5015" s="56"/>
    </row>
    <row r="5016" spans="1:16" x14ac:dyDescent="0.2">
      <c r="A5016" s="5">
        <v>45866.791666666664</v>
      </c>
      <c r="B5016" s="10">
        <f t="shared" si="624"/>
        <v>45866</v>
      </c>
      <c r="C5016" s="4">
        <f t="shared" si="631"/>
        <v>0.75</v>
      </c>
      <c r="D5016" s="4">
        <f>IF('Kauf Restprofil Los 7'!A5016&lt;&gt;"",IF('Kauf Restprofil Los 7'!A5016&lt;&gt;"",TIME(HOUR('Kauf Restprofil Los 7'!A5016),MINUTE('Kauf Restprofil Los 7'!A5016),SECOND('Kauf Restprofil Los 7'!A5016)),""),"")</f>
        <v>0.79166666666666663</v>
      </c>
      <c r="E5016" s="9">
        <f t="shared" si="630"/>
        <v>19</v>
      </c>
      <c r="F5016">
        <v>34.285721006000003</v>
      </c>
      <c r="G5016" s="12">
        <f t="shared" si="625"/>
        <v>2.8570000000000002</v>
      </c>
      <c r="H5016" s="18">
        <f t="shared" si="626"/>
        <v>34.286000000000001</v>
      </c>
      <c r="I5016" s="21">
        <v>37.200000000000003</v>
      </c>
      <c r="J5016" s="14">
        <v>37.200000000000003</v>
      </c>
      <c r="K5016" s="14">
        <f t="shared" si="627"/>
        <v>0</v>
      </c>
      <c r="L5016" s="13">
        <f t="shared" si="628"/>
        <v>-2.9140000000000015</v>
      </c>
      <c r="M5016" s="53">
        <v>0</v>
      </c>
      <c r="N5016" s="45">
        <f t="shared" si="629"/>
        <v>-2.9140000000000015</v>
      </c>
      <c r="P5016" s="56"/>
    </row>
    <row r="5017" spans="1:16" x14ac:dyDescent="0.2">
      <c r="A5017" s="5">
        <v>45866.833333333336</v>
      </c>
      <c r="B5017" s="10">
        <f t="shared" si="624"/>
        <v>45866</v>
      </c>
      <c r="C5017" s="4">
        <f t="shared" si="631"/>
        <v>0.79166666666666663</v>
      </c>
      <c r="D5017" s="4">
        <f>IF('Kauf Restprofil Los 7'!A5017&lt;&gt;"",IF('Kauf Restprofil Los 7'!A5017&lt;&gt;"",TIME(HOUR('Kauf Restprofil Los 7'!A5017),MINUTE('Kauf Restprofil Los 7'!A5017),SECOND('Kauf Restprofil Los 7'!A5017)),""),"")</f>
        <v>0.83333333333333337</v>
      </c>
      <c r="E5017" s="9">
        <f t="shared" si="630"/>
        <v>20</v>
      </c>
      <c r="F5017">
        <v>36.569681363999997</v>
      </c>
      <c r="G5017" s="12">
        <f t="shared" si="625"/>
        <v>3.0470000000000002</v>
      </c>
      <c r="H5017" s="18">
        <f t="shared" si="626"/>
        <v>36.57</v>
      </c>
      <c r="I5017" s="21">
        <v>35.94</v>
      </c>
      <c r="J5017" s="14">
        <v>35.94</v>
      </c>
      <c r="K5017" s="14">
        <f t="shared" si="627"/>
        <v>0</v>
      </c>
      <c r="L5017" s="13">
        <f t="shared" si="628"/>
        <v>0.63000000000000256</v>
      </c>
      <c r="M5017" s="53">
        <v>0.63000000000000256</v>
      </c>
      <c r="N5017" s="45">
        <f t="shared" si="629"/>
        <v>0</v>
      </c>
      <c r="P5017" s="56"/>
    </row>
    <row r="5018" spans="1:16" x14ac:dyDescent="0.2">
      <c r="A5018" s="5">
        <v>45866.875</v>
      </c>
      <c r="B5018" s="10">
        <f t="shared" si="624"/>
        <v>45866</v>
      </c>
      <c r="C5018" s="4">
        <f t="shared" si="631"/>
        <v>0.83333333333333337</v>
      </c>
      <c r="D5018" s="4">
        <f>IF('Kauf Restprofil Los 7'!A5018&lt;&gt;"",IF('Kauf Restprofil Los 7'!A5018&lt;&gt;"",TIME(HOUR('Kauf Restprofil Los 7'!A5018),MINUTE('Kauf Restprofil Los 7'!A5018),SECOND('Kauf Restprofil Los 7'!A5018)),""),"")</f>
        <v>0.875</v>
      </c>
      <c r="E5018" s="9">
        <f t="shared" si="630"/>
        <v>21</v>
      </c>
      <c r="F5018">
        <v>36.440249762000001</v>
      </c>
      <c r="G5018" s="12">
        <f t="shared" si="625"/>
        <v>3.0369999999999999</v>
      </c>
      <c r="H5018" s="18">
        <f t="shared" si="626"/>
        <v>36.44</v>
      </c>
      <c r="I5018" s="21">
        <v>32.519999999999996</v>
      </c>
      <c r="J5018" s="14">
        <v>32.519999999999996</v>
      </c>
      <c r="K5018" s="14">
        <f t="shared" si="627"/>
        <v>0</v>
      </c>
      <c r="L5018" s="13">
        <f t="shared" si="628"/>
        <v>3.9200000000000017</v>
      </c>
      <c r="M5018" s="53">
        <v>3.9200000000000017</v>
      </c>
      <c r="N5018" s="45">
        <f t="shared" si="629"/>
        <v>0</v>
      </c>
      <c r="P5018" s="56"/>
    </row>
    <row r="5019" spans="1:16" x14ac:dyDescent="0.2">
      <c r="A5019" s="5">
        <v>45866.916666666664</v>
      </c>
      <c r="B5019" s="10">
        <f t="shared" si="624"/>
        <v>45866</v>
      </c>
      <c r="C5019" s="4">
        <f t="shared" si="631"/>
        <v>0.875</v>
      </c>
      <c r="D5019" s="4">
        <f>IF('Kauf Restprofil Los 7'!A5019&lt;&gt;"",IF('Kauf Restprofil Los 7'!A5019&lt;&gt;"",TIME(HOUR('Kauf Restprofil Los 7'!A5019),MINUTE('Kauf Restprofil Los 7'!A5019),SECOND('Kauf Restprofil Los 7'!A5019)),""),"")</f>
        <v>0.91666666666666663</v>
      </c>
      <c r="E5019" s="9">
        <f t="shared" si="630"/>
        <v>22</v>
      </c>
      <c r="F5019">
        <v>33.650185538999999</v>
      </c>
      <c r="G5019" s="12">
        <f t="shared" si="625"/>
        <v>2.8039999999999998</v>
      </c>
      <c r="H5019" s="18">
        <f t="shared" si="626"/>
        <v>33.65</v>
      </c>
      <c r="I5019" s="21">
        <v>28.259999999999998</v>
      </c>
      <c r="J5019" s="14">
        <v>28.259999999999998</v>
      </c>
      <c r="K5019" s="14">
        <f t="shared" si="627"/>
        <v>0</v>
      </c>
      <c r="L5019" s="13">
        <f t="shared" si="628"/>
        <v>5.3900000000000006</v>
      </c>
      <c r="M5019" s="53">
        <v>5.3900000000000006</v>
      </c>
      <c r="N5019" s="45">
        <f t="shared" si="629"/>
        <v>0</v>
      </c>
      <c r="P5019" s="56"/>
    </row>
    <row r="5020" spans="1:16" x14ac:dyDescent="0.2">
      <c r="A5020" s="5">
        <v>45866.958333333336</v>
      </c>
      <c r="B5020" s="10">
        <f t="shared" si="624"/>
        <v>45866</v>
      </c>
      <c r="C5020" s="4">
        <f t="shared" si="631"/>
        <v>0.91666666666666663</v>
      </c>
      <c r="D5020" s="4">
        <f>IF('Kauf Restprofil Los 7'!A5020&lt;&gt;"",IF('Kauf Restprofil Los 7'!A5020&lt;&gt;"",TIME(HOUR('Kauf Restprofil Los 7'!A5020),MINUTE('Kauf Restprofil Los 7'!A5020),SECOND('Kauf Restprofil Los 7'!A5020)),""),"")</f>
        <v>0.95833333333333337</v>
      </c>
      <c r="E5020" s="9">
        <f t="shared" si="630"/>
        <v>23</v>
      </c>
      <c r="F5020">
        <v>29.996667058</v>
      </c>
      <c r="G5020" s="12">
        <f t="shared" si="625"/>
        <v>2.5</v>
      </c>
      <c r="H5020" s="18">
        <f t="shared" si="626"/>
        <v>29.997</v>
      </c>
      <c r="I5020" s="21">
        <v>25.32</v>
      </c>
      <c r="J5020" s="14">
        <v>25.32</v>
      </c>
      <c r="K5020" s="14">
        <f t="shared" si="627"/>
        <v>0</v>
      </c>
      <c r="L5020" s="13">
        <f t="shared" si="628"/>
        <v>4.6769999999999996</v>
      </c>
      <c r="M5020" s="53">
        <v>4.6769999999999996</v>
      </c>
      <c r="N5020" s="45">
        <f t="shared" si="629"/>
        <v>0</v>
      </c>
      <c r="P5020" s="56"/>
    </row>
    <row r="5021" spans="1:16" x14ac:dyDescent="0.2">
      <c r="A5021" s="5">
        <v>45867</v>
      </c>
      <c r="B5021" s="10">
        <f t="shared" si="624"/>
        <v>45866</v>
      </c>
      <c r="C5021" s="4">
        <f t="shared" si="631"/>
        <v>0.95833333333333337</v>
      </c>
      <c r="D5021" s="4">
        <f>IF('Kauf Restprofil Los 7'!A5021&lt;&gt;"",IF('Kauf Restprofil Los 7'!A5021&lt;&gt;"",TIME(HOUR('Kauf Restprofil Los 7'!A5021),MINUTE('Kauf Restprofil Los 7'!A5021),SECOND('Kauf Restprofil Los 7'!A5021)),""),"")</f>
        <v>0</v>
      </c>
      <c r="E5021" s="9">
        <f t="shared" si="630"/>
        <v>24</v>
      </c>
      <c r="F5021">
        <v>24.462078550000001</v>
      </c>
      <c r="G5021" s="12">
        <f t="shared" si="625"/>
        <v>2.0390000000000001</v>
      </c>
      <c r="H5021" s="18">
        <f t="shared" si="626"/>
        <v>24.462</v>
      </c>
      <c r="I5021" s="21">
        <v>21.48</v>
      </c>
      <c r="J5021" s="14">
        <v>21.48</v>
      </c>
      <c r="K5021" s="14">
        <f t="shared" si="627"/>
        <v>0</v>
      </c>
      <c r="L5021" s="13">
        <f t="shared" si="628"/>
        <v>2.9819999999999993</v>
      </c>
      <c r="M5021" s="53">
        <v>2.9819999999999993</v>
      </c>
      <c r="N5021" s="45">
        <f t="shared" si="629"/>
        <v>0</v>
      </c>
      <c r="P5021" s="56"/>
    </row>
    <row r="5022" spans="1:16" x14ac:dyDescent="0.2">
      <c r="A5022" s="5">
        <v>45867.041666666664</v>
      </c>
      <c r="B5022" s="10">
        <f t="shared" si="624"/>
        <v>45867</v>
      </c>
      <c r="C5022" s="4">
        <f t="shared" si="631"/>
        <v>0</v>
      </c>
      <c r="D5022" s="4">
        <f>IF('Kauf Restprofil Los 7'!A5022&lt;&gt;"",IF('Kauf Restprofil Los 7'!A5022&lt;&gt;"",TIME(HOUR('Kauf Restprofil Los 7'!A5022),MINUTE('Kauf Restprofil Los 7'!A5022),SECOND('Kauf Restprofil Los 7'!A5022)),""),"")</f>
        <v>4.1666666666666664E-2</v>
      </c>
      <c r="E5022" s="9">
        <f t="shared" si="630"/>
        <v>1</v>
      </c>
      <c r="F5022">
        <v>20.792865327000001</v>
      </c>
      <c r="G5022" s="12">
        <f t="shared" si="625"/>
        <v>1.7330000000000001</v>
      </c>
      <c r="H5022" s="18">
        <f t="shared" si="626"/>
        <v>20.792999999999999</v>
      </c>
      <c r="I5022" s="21">
        <v>18.48</v>
      </c>
      <c r="J5022" s="14">
        <v>18.48</v>
      </c>
      <c r="K5022" s="14">
        <f t="shared" si="627"/>
        <v>0</v>
      </c>
      <c r="L5022" s="13">
        <f t="shared" si="628"/>
        <v>2.3129999999999988</v>
      </c>
      <c r="M5022" s="53">
        <v>2.3129999999999988</v>
      </c>
      <c r="N5022" s="45">
        <f t="shared" si="629"/>
        <v>0</v>
      </c>
      <c r="P5022" s="56"/>
    </row>
    <row r="5023" spans="1:16" x14ac:dyDescent="0.2">
      <c r="A5023" s="5">
        <v>45867.083333333336</v>
      </c>
      <c r="B5023" s="10">
        <f t="shared" si="624"/>
        <v>45867</v>
      </c>
      <c r="C5023" s="4">
        <f t="shared" si="631"/>
        <v>4.1666666666666664E-2</v>
      </c>
      <c r="D5023" s="4">
        <f>IF('Kauf Restprofil Los 7'!A5023&lt;&gt;"",IF('Kauf Restprofil Los 7'!A5023&lt;&gt;"",TIME(HOUR('Kauf Restprofil Los 7'!A5023),MINUTE('Kauf Restprofil Los 7'!A5023),SECOND('Kauf Restprofil Los 7'!A5023)),""),"")</f>
        <v>8.3333333333333329E-2</v>
      </c>
      <c r="E5023" s="9">
        <f t="shared" si="630"/>
        <v>2</v>
      </c>
      <c r="F5023">
        <v>18.975019865</v>
      </c>
      <c r="G5023" s="12">
        <f t="shared" si="625"/>
        <v>1.581</v>
      </c>
      <c r="H5023" s="18">
        <f t="shared" si="626"/>
        <v>18.975000000000001</v>
      </c>
      <c r="I5023" s="21">
        <v>16.919999999999998</v>
      </c>
      <c r="J5023" s="14">
        <v>16.919999999999998</v>
      </c>
      <c r="K5023" s="14">
        <f t="shared" si="627"/>
        <v>0</v>
      </c>
      <c r="L5023" s="13">
        <f t="shared" si="628"/>
        <v>2.0550000000000033</v>
      </c>
      <c r="M5023" s="53">
        <v>2.0550000000000033</v>
      </c>
      <c r="N5023" s="45">
        <f t="shared" si="629"/>
        <v>0</v>
      </c>
      <c r="P5023" s="56"/>
    </row>
    <row r="5024" spans="1:16" x14ac:dyDescent="0.2">
      <c r="A5024" s="5">
        <v>45867.125</v>
      </c>
      <c r="B5024" s="10">
        <f t="shared" si="624"/>
        <v>45867</v>
      </c>
      <c r="C5024" s="4">
        <f t="shared" si="631"/>
        <v>8.3333333333333329E-2</v>
      </c>
      <c r="D5024" s="4">
        <f>IF('Kauf Restprofil Los 7'!A5024&lt;&gt;"",IF('Kauf Restprofil Los 7'!A5024&lt;&gt;"",TIME(HOUR('Kauf Restprofil Los 7'!A5024),MINUTE('Kauf Restprofil Los 7'!A5024),SECOND('Kauf Restprofil Los 7'!A5024)),""),"")</f>
        <v>0.125</v>
      </c>
      <c r="E5024" s="9">
        <f t="shared" si="630"/>
        <v>3</v>
      </c>
      <c r="F5024">
        <v>18.018025111</v>
      </c>
      <c r="G5024" s="12">
        <f t="shared" si="625"/>
        <v>1.502</v>
      </c>
      <c r="H5024" s="18">
        <f t="shared" si="626"/>
        <v>18.018000000000001</v>
      </c>
      <c r="I5024" s="21">
        <v>16.32</v>
      </c>
      <c r="J5024" s="14">
        <v>16.32</v>
      </c>
      <c r="K5024" s="14">
        <f t="shared" si="627"/>
        <v>0</v>
      </c>
      <c r="L5024" s="13">
        <f t="shared" si="628"/>
        <v>1.6980000000000004</v>
      </c>
      <c r="M5024" s="53">
        <v>1.6980000000000004</v>
      </c>
      <c r="N5024" s="45">
        <f t="shared" si="629"/>
        <v>0</v>
      </c>
      <c r="P5024" s="56"/>
    </row>
    <row r="5025" spans="1:16" x14ac:dyDescent="0.2">
      <c r="A5025" s="5">
        <v>45867.166666666664</v>
      </c>
      <c r="B5025" s="10">
        <f t="shared" si="624"/>
        <v>45867</v>
      </c>
      <c r="C5025" s="4">
        <f t="shared" si="631"/>
        <v>0.125</v>
      </c>
      <c r="D5025" s="4">
        <f>IF('Kauf Restprofil Los 7'!A5025&lt;&gt;"",IF('Kauf Restprofil Los 7'!A5025&lt;&gt;"",TIME(HOUR('Kauf Restprofil Los 7'!A5025),MINUTE('Kauf Restprofil Los 7'!A5025),SECOND('Kauf Restprofil Los 7'!A5025)),""),"")</f>
        <v>0.16666666666666666</v>
      </c>
      <c r="E5025" s="9">
        <f t="shared" si="630"/>
        <v>4</v>
      </c>
      <c r="F5025">
        <v>17.779608077999999</v>
      </c>
      <c r="G5025" s="12">
        <f t="shared" si="625"/>
        <v>1.482</v>
      </c>
      <c r="H5025" s="18">
        <f t="shared" si="626"/>
        <v>17.78</v>
      </c>
      <c r="I5025" s="21">
        <v>16.14</v>
      </c>
      <c r="J5025" s="14">
        <v>16.14</v>
      </c>
      <c r="K5025" s="14">
        <f t="shared" si="627"/>
        <v>0</v>
      </c>
      <c r="L5025" s="13">
        <f t="shared" si="628"/>
        <v>1.6400000000000006</v>
      </c>
      <c r="M5025" s="53">
        <v>1.6400000000000006</v>
      </c>
      <c r="N5025" s="45">
        <f t="shared" si="629"/>
        <v>0</v>
      </c>
      <c r="P5025" s="56"/>
    </row>
    <row r="5026" spans="1:16" x14ac:dyDescent="0.2">
      <c r="A5026" s="5">
        <v>45867.208333333336</v>
      </c>
      <c r="B5026" s="10">
        <f t="shared" si="624"/>
        <v>45867</v>
      </c>
      <c r="C5026" s="4">
        <f t="shared" si="631"/>
        <v>0.16666666666666666</v>
      </c>
      <c r="D5026" s="4">
        <f>IF('Kauf Restprofil Los 7'!A5026&lt;&gt;"",IF('Kauf Restprofil Los 7'!A5026&lt;&gt;"",TIME(HOUR('Kauf Restprofil Los 7'!A5026),MINUTE('Kauf Restprofil Los 7'!A5026),SECOND('Kauf Restprofil Los 7'!A5026)),""),"")</f>
        <v>0.20833333333333334</v>
      </c>
      <c r="E5026" s="9">
        <f t="shared" si="630"/>
        <v>5</v>
      </c>
      <c r="F5026">
        <v>18.735839559999999</v>
      </c>
      <c r="G5026" s="12">
        <f t="shared" si="625"/>
        <v>1.5609999999999999</v>
      </c>
      <c r="H5026" s="18">
        <f t="shared" si="626"/>
        <v>18.736000000000001</v>
      </c>
      <c r="I5026" s="21">
        <v>16.98</v>
      </c>
      <c r="J5026" s="14">
        <v>16.98</v>
      </c>
      <c r="K5026" s="14">
        <f t="shared" si="627"/>
        <v>0</v>
      </c>
      <c r="L5026" s="13">
        <f t="shared" si="628"/>
        <v>1.7560000000000002</v>
      </c>
      <c r="M5026" s="53">
        <v>1.7560000000000002</v>
      </c>
      <c r="N5026" s="45">
        <f t="shared" si="629"/>
        <v>0</v>
      </c>
      <c r="P5026" s="56"/>
    </row>
    <row r="5027" spans="1:16" x14ac:dyDescent="0.2">
      <c r="A5027" s="5">
        <v>45867.25</v>
      </c>
      <c r="B5027" s="10">
        <f t="shared" si="624"/>
        <v>45867</v>
      </c>
      <c r="C5027" s="4">
        <f t="shared" si="631"/>
        <v>0.20833333333333334</v>
      </c>
      <c r="D5027" s="4">
        <f>IF('Kauf Restprofil Los 7'!A5027&lt;&gt;"",IF('Kauf Restprofil Los 7'!A5027&lt;&gt;"",TIME(HOUR('Kauf Restprofil Los 7'!A5027),MINUTE('Kauf Restprofil Los 7'!A5027),SECOND('Kauf Restprofil Los 7'!A5027)),""),"")</f>
        <v>0.25</v>
      </c>
      <c r="E5027" s="9">
        <f t="shared" si="630"/>
        <v>6</v>
      </c>
      <c r="F5027">
        <v>21.869092346999999</v>
      </c>
      <c r="G5027" s="12">
        <f t="shared" si="625"/>
        <v>1.8220000000000001</v>
      </c>
      <c r="H5027" s="18">
        <f t="shared" si="626"/>
        <v>21.869</v>
      </c>
      <c r="I5027" s="21">
        <v>19.440000000000001</v>
      </c>
      <c r="J5027" s="14">
        <v>19.440000000000001</v>
      </c>
      <c r="K5027" s="14">
        <f t="shared" si="627"/>
        <v>0</v>
      </c>
      <c r="L5027" s="13">
        <f t="shared" si="628"/>
        <v>2.4289999999999985</v>
      </c>
      <c r="M5027" s="53">
        <v>2.4289999999999985</v>
      </c>
      <c r="N5027" s="45">
        <f t="shared" si="629"/>
        <v>0</v>
      </c>
      <c r="P5027" s="56"/>
    </row>
    <row r="5028" spans="1:16" x14ac:dyDescent="0.2">
      <c r="A5028" s="5">
        <v>45867.291666666664</v>
      </c>
      <c r="B5028" s="10">
        <f t="shared" si="624"/>
        <v>45867</v>
      </c>
      <c r="C5028" s="4">
        <f t="shared" si="631"/>
        <v>0.25</v>
      </c>
      <c r="D5028" s="4">
        <f>IF('Kauf Restprofil Los 7'!A5028&lt;&gt;"",IF('Kauf Restprofil Los 7'!A5028&lt;&gt;"",TIME(HOUR('Kauf Restprofil Los 7'!A5028),MINUTE('Kauf Restprofil Los 7'!A5028),SECOND('Kauf Restprofil Los 7'!A5028)),""),"")</f>
        <v>0.29166666666666669</v>
      </c>
      <c r="E5028" s="9">
        <f t="shared" si="630"/>
        <v>7</v>
      </c>
      <c r="F5028">
        <v>27.993259870999999</v>
      </c>
      <c r="G5028" s="12">
        <f t="shared" si="625"/>
        <v>2.3330000000000002</v>
      </c>
      <c r="H5028" s="18">
        <f t="shared" si="626"/>
        <v>27.992999999999999</v>
      </c>
      <c r="I5028" s="21">
        <v>25.14</v>
      </c>
      <c r="J5028" s="14">
        <v>25.14</v>
      </c>
      <c r="K5028" s="14">
        <f t="shared" si="627"/>
        <v>0</v>
      </c>
      <c r="L5028" s="13">
        <f t="shared" si="628"/>
        <v>2.852999999999998</v>
      </c>
      <c r="M5028" s="53">
        <v>2.852999999999998</v>
      </c>
      <c r="N5028" s="45">
        <f t="shared" si="629"/>
        <v>0</v>
      </c>
      <c r="P5028" s="56"/>
    </row>
    <row r="5029" spans="1:16" x14ac:dyDescent="0.2">
      <c r="A5029" s="5">
        <v>45867.333333333336</v>
      </c>
      <c r="B5029" s="10">
        <f t="shared" si="624"/>
        <v>45867</v>
      </c>
      <c r="C5029" s="4">
        <f t="shared" si="631"/>
        <v>0.29166666666666669</v>
      </c>
      <c r="D5029" s="4">
        <f>IF('Kauf Restprofil Los 7'!A5029&lt;&gt;"",IF('Kauf Restprofil Los 7'!A5029&lt;&gt;"",TIME(HOUR('Kauf Restprofil Los 7'!A5029),MINUTE('Kauf Restprofil Los 7'!A5029),SECOND('Kauf Restprofil Los 7'!A5029)),""),"")</f>
        <v>0.33333333333333331</v>
      </c>
      <c r="E5029" s="9">
        <f t="shared" si="630"/>
        <v>8</v>
      </c>
      <c r="F5029">
        <v>33.922870068000002</v>
      </c>
      <c r="G5029" s="12">
        <f t="shared" si="625"/>
        <v>2.827</v>
      </c>
      <c r="H5029" s="18">
        <f t="shared" si="626"/>
        <v>33.923000000000002</v>
      </c>
      <c r="I5029" s="21">
        <v>30.900000000000002</v>
      </c>
      <c r="J5029" s="14">
        <v>30.900000000000002</v>
      </c>
      <c r="K5029" s="14">
        <f t="shared" si="627"/>
        <v>0</v>
      </c>
      <c r="L5029" s="13">
        <f t="shared" si="628"/>
        <v>3.0229999999999997</v>
      </c>
      <c r="M5029" s="53">
        <v>3.0229999999999997</v>
      </c>
      <c r="N5029" s="45">
        <f t="shared" si="629"/>
        <v>0</v>
      </c>
      <c r="P5029" s="56"/>
    </row>
    <row r="5030" spans="1:16" x14ac:dyDescent="0.2">
      <c r="A5030" s="5">
        <v>45867.375</v>
      </c>
      <c r="B5030" s="10">
        <f t="shared" si="624"/>
        <v>45867</v>
      </c>
      <c r="C5030" s="4">
        <f t="shared" si="631"/>
        <v>0.33333333333333331</v>
      </c>
      <c r="D5030" s="4">
        <f>IF('Kauf Restprofil Los 7'!A5030&lt;&gt;"",IF('Kauf Restprofil Los 7'!A5030&lt;&gt;"",TIME(HOUR('Kauf Restprofil Los 7'!A5030),MINUTE('Kauf Restprofil Los 7'!A5030),SECOND('Kauf Restprofil Los 7'!A5030)),""),"")</f>
        <v>0.375</v>
      </c>
      <c r="E5030" s="9">
        <f t="shared" si="630"/>
        <v>9</v>
      </c>
      <c r="F5030">
        <v>37.331571072999999</v>
      </c>
      <c r="G5030" s="12">
        <f t="shared" si="625"/>
        <v>3.1110000000000002</v>
      </c>
      <c r="H5030" s="18">
        <f t="shared" si="626"/>
        <v>37.332000000000001</v>
      </c>
      <c r="I5030" s="21">
        <v>33.96</v>
      </c>
      <c r="J5030" s="14">
        <v>33.96</v>
      </c>
      <c r="K5030" s="14">
        <f t="shared" si="627"/>
        <v>0</v>
      </c>
      <c r="L5030" s="13">
        <f t="shared" si="628"/>
        <v>3.3719999999999999</v>
      </c>
      <c r="M5030" s="53">
        <v>3.3719999999999999</v>
      </c>
      <c r="N5030" s="45">
        <f t="shared" si="629"/>
        <v>0</v>
      </c>
      <c r="P5030" s="56"/>
    </row>
    <row r="5031" spans="1:16" x14ac:dyDescent="0.2">
      <c r="A5031" s="5">
        <v>45867.416666666664</v>
      </c>
      <c r="B5031" s="10">
        <f t="shared" si="624"/>
        <v>45867</v>
      </c>
      <c r="C5031" s="4">
        <f t="shared" si="631"/>
        <v>0.375</v>
      </c>
      <c r="D5031" s="4">
        <f>IF('Kauf Restprofil Los 7'!A5031&lt;&gt;"",IF('Kauf Restprofil Los 7'!A5031&lt;&gt;"",TIME(HOUR('Kauf Restprofil Los 7'!A5031),MINUTE('Kauf Restprofil Los 7'!A5031),SECOND('Kauf Restprofil Los 7'!A5031)),""),"")</f>
        <v>0.41666666666666669</v>
      </c>
      <c r="E5031" s="9">
        <f t="shared" si="630"/>
        <v>10</v>
      </c>
      <c r="F5031">
        <v>35.917376429999997</v>
      </c>
      <c r="G5031" s="12">
        <f t="shared" si="625"/>
        <v>2.9929999999999999</v>
      </c>
      <c r="H5031" s="18">
        <f t="shared" si="626"/>
        <v>35.917000000000002</v>
      </c>
      <c r="I5031" s="21">
        <v>34.26</v>
      </c>
      <c r="J5031" s="14">
        <v>34.26</v>
      </c>
      <c r="K5031" s="14">
        <f t="shared" si="627"/>
        <v>0</v>
      </c>
      <c r="L5031" s="13">
        <f t="shared" si="628"/>
        <v>1.6570000000000036</v>
      </c>
      <c r="M5031" s="53">
        <v>1.6570000000000036</v>
      </c>
      <c r="N5031" s="45">
        <f t="shared" si="629"/>
        <v>0</v>
      </c>
      <c r="P5031" s="56"/>
    </row>
    <row r="5032" spans="1:16" x14ac:dyDescent="0.2">
      <c r="A5032" s="5">
        <v>45867.458333333336</v>
      </c>
      <c r="B5032" s="10">
        <f t="shared" si="624"/>
        <v>45867</v>
      </c>
      <c r="C5032" s="4">
        <f t="shared" si="631"/>
        <v>0.41666666666666669</v>
      </c>
      <c r="D5032" s="4">
        <f>IF('Kauf Restprofil Los 7'!A5032&lt;&gt;"",IF('Kauf Restprofil Los 7'!A5032&lt;&gt;"",TIME(HOUR('Kauf Restprofil Los 7'!A5032),MINUTE('Kauf Restprofil Los 7'!A5032),SECOND('Kauf Restprofil Los 7'!A5032)),""),"")</f>
        <v>0.45833333333333331</v>
      </c>
      <c r="E5032" s="9">
        <f t="shared" si="630"/>
        <v>11</v>
      </c>
      <c r="F5032">
        <v>31.801162441999999</v>
      </c>
      <c r="G5032" s="12">
        <f t="shared" si="625"/>
        <v>2.65</v>
      </c>
      <c r="H5032" s="18">
        <f t="shared" si="626"/>
        <v>31.800999999999998</v>
      </c>
      <c r="I5032" s="21">
        <v>35.700000000000003</v>
      </c>
      <c r="J5032" s="14">
        <v>35.700000000000003</v>
      </c>
      <c r="K5032" s="14">
        <f t="shared" si="627"/>
        <v>0</v>
      </c>
      <c r="L5032" s="13">
        <f t="shared" si="628"/>
        <v>-3.8990000000000045</v>
      </c>
      <c r="M5032" s="53">
        <v>0</v>
      </c>
      <c r="N5032" s="45">
        <f t="shared" si="629"/>
        <v>-3.8990000000000045</v>
      </c>
      <c r="P5032" s="56"/>
    </row>
    <row r="5033" spans="1:16" x14ac:dyDescent="0.2">
      <c r="A5033" s="5">
        <v>45867.5</v>
      </c>
      <c r="B5033" s="10">
        <f t="shared" si="624"/>
        <v>45867</v>
      </c>
      <c r="C5033" s="4">
        <f t="shared" si="631"/>
        <v>0.45833333333333331</v>
      </c>
      <c r="D5033" s="4">
        <f>IF('Kauf Restprofil Los 7'!A5033&lt;&gt;"",IF('Kauf Restprofil Los 7'!A5033&lt;&gt;"",TIME(HOUR('Kauf Restprofil Los 7'!A5033),MINUTE('Kauf Restprofil Los 7'!A5033),SECOND('Kauf Restprofil Los 7'!A5033)),""),"")</f>
        <v>0.5</v>
      </c>
      <c r="E5033" s="9">
        <f t="shared" si="630"/>
        <v>12</v>
      </c>
      <c r="F5033">
        <v>29.231106553</v>
      </c>
      <c r="G5033" s="12">
        <f t="shared" si="625"/>
        <v>2.4359999999999999</v>
      </c>
      <c r="H5033" s="18">
        <f t="shared" si="626"/>
        <v>29.231000000000002</v>
      </c>
      <c r="I5033" s="21">
        <v>37.68</v>
      </c>
      <c r="J5033" s="14">
        <v>37.68</v>
      </c>
      <c r="K5033" s="14">
        <f t="shared" si="627"/>
        <v>0</v>
      </c>
      <c r="L5033" s="13">
        <f t="shared" si="628"/>
        <v>-8.4489999999999981</v>
      </c>
      <c r="M5033" s="53">
        <v>0</v>
      </c>
      <c r="N5033" s="45">
        <f t="shared" si="629"/>
        <v>-8.4489999999999981</v>
      </c>
      <c r="P5033" s="56"/>
    </row>
    <row r="5034" spans="1:16" x14ac:dyDescent="0.2">
      <c r="A5034" s="5">
        <v>45867.541666666664</v>
      </c>
      <c r="B5034" s="10">
        <f t="shared" si="624"/>
        <v>45867</v>
      </c>
      <c r="C5034" s="4">
        <f t="shared" si="631"/>
        <v>0.5</v>
      </c>
      <c r="D5034" s="4">
        <f>IF('Kauf Restprofil Los 7'!A5034&lt;&gt;"",IF('Kauf Restprofil Los 7'!A5034&lt;&gt;"",TIME(HOUR('Kauf Restprofil Los 7'!A5034),MINUTE('Kauf Restprofil Los 7'!A5034),SECOND('Kauf Restprofil Los 7'!A5034)),""),"")</f>
        <v>0.54166666666666663</v>
      </c>
      <c r="E5034" s="9">
        <f t="shared" si="630"/>
        <v>13</v>
      </c>
      <c r="F5034">
        <v>26.719787283999999</v>
      </c>
      <c r="G5034" s="12">
        <f t="shared" si="625"/>
        <v>2.2269999999999999</v>
      </c>
      <c r="H5034" s="18">
        <f t="shared" si="626"/>
        <v>26.72</v>
      </c>
      <c r="I5034" s="21">
        <v>36.18</v>
      </c>
      <c r="J5034" s="14">
        <v>36.18</v>
      </c>
      <c r="K5034" s="14">
        <f t="shared" si="627"/>
        <v>0</v>
      </c>
      <c r="L5034" s="13">
        <f t="shared" si="628"/>
        <v>-9.4600000000000009</v>
      </c>
      <c r="M5034" s="53">
        <v>0</v>
      </c>
      <c r="N5034" s="45">
        <f t="shared" si="629"/>
        <v>-9.4600000000000009</v>
      </c>
      <c r="P5034" s="56"/>
    </row>
    <row r="5035" spans="1:16" x14ac:dyDescent="0.2">
      <c r="A5035" s="5">
        <v>45867.583333333336</v>
      </c>
      <c r="B5035" s="10">
        <f t="shared" si="624"/>
        <v>45867</v>
      </c>
      <c r="C5035" s="4">
        <f t="shared" si="631"/>
        <v>0.54166666666666663</v>
      </c>
      <c r="D5035" s="4">
        <f>IF('Kauf Restprofil Los 7'!A5035&lt;&gt;"",IF('Kauf Restprofil Los 7'!A5035&lt;&gt;"",TIME(HOUR('Kauf Restprofil Los 7'!A5035),MINUTE('Kauf Restprofil Los 7'!A5035),SECOND('Kauf Restprofil Los 7'!A5035)),""),"")</f>
        <v>0.58333333333333337</v>
      </c>
      <c r="E5035" s="9">
        <f t="shared" si="630"/>
        <v>14</v>
      </c>
      <c r="F5035">
        <v>23.891488604999999</v>
      </c>
      <c r="G5035" s="12">
        <f t="shared" si="625"/>
        <v>1.9910000000000001</v>
      </c>
      <c r="H5035" s="18">
        <f t="shared" si="626"/>
        <v>23.890999999999998</v>
      </c>
      <c r="I5035" s="21">
        <v>33.42</v>
      </c>
      <c r="J5035" s="14">
        <v>33.42</v>
      </c>
      <c r="K5035" s="14">
        <f t="shared" si="627"/>
        <v>0</v>
      </c>
      <c r="L5035" s="13">
        <f t="shared" si="628"/>
        <v>-9.5290000000000035</v>
      </c>
      <c r="M5035" s="53">
        <v>0</v>
      </c>
      <c r="N5035" s="45">
        <f t="shared" si="629"/>
        <v>-9.5290000000000035</v>
      </c>
      <c r="P5035" s="56"/>
    </row>
    <row r="5036" spans="1:16" x14ac:dyDescent="0.2">
      <c r="A5036" s="5">
        <v>45867.625</v>
      </c>
      <c r="B5036" s="10">
        <f t="shared" si="624"/>
        <v>45867</v>
      </c>
      <c r="C5036" s="4">
        <f t="shared" si="631"/>
        <v>0.58333333333333337</v>
      </c>
      <c r="D5036" s="4">
        <f>IF('Kauf Restprofil Los 7'!A5036&lt;&gt;"",IF('Kauf Restprofil Los 7'!A5036&lt;&gt;"",TIME(HOUR('Kauf Restprofil Los 7'!A5036),MINUTE('Kauf Restprofil Los 7'!A5036),SECOND('Kauf Restprofil Los 7'!A5036)),""),"")</f>
        <v>0.625</v>
      </c>
      <c r="E5036" s="9">
        <f t="shared" si="630"/>
        <v>15</v>
      </c>
      <c r="F5036">
        <v>24.218568767000001</v>
      </c>
      <c r="G5036" s="12">
        <f t="shared" si="625"/>
        <v>2.0179999999999998</v>
      </c>
      <c r="H5036" s="18">
        <f t="shared" si="626"/>
        <v>24.219000000000001</v>
      </c>
      <c r="I5036" s="21">
        <v>31.200000000000003</v>
      </c>
      <c r="J5036" s="14">
        <v>31.200000000000003</v>
      </c>
      <c r="K5036" s="14">
        <f t="shared" si="627"/>
        <v>0</v>
      </c>
      <c r="L5036" s="13">
        <f t="shared" si="628"/>
        <v>-6.9810000000000016</v>
      </c>
      <c r="M5036" s="53">
        <v>0</v>
      </c>
      <c r="N5036" s="45">
        <f t="shared" si="629"/>
        <v>-6.9810000000000016</v>
      </c>
      <c r="P5036" s="56"/>
    </row>
    <row r="5037" spans="1:16" x14ac:dyDescent="0.2">
      <c r="A5037" s="5">
        <v>45867.666666666664</v>
      </c>
      <c r="B5037" s="10">
        <f t="shared" si="624"/>
        <v>45867</v>
      </c>
      <c r="C5037" s="4">
        <f t="shared" si="631"/>
        <v>0.625</v>
      </c>
      <c r="D5037" s="4">
        <f>IF('Kauf Restprofil Los 7'!A5037&lt;&gt;"",IF('Kauf Restprofil Los 7'!A5037&lt;&gt;"",TIME(HOUR('Kauf Restprofil Los 7'!A5037),MINUTE('Kauf Restprofil Los 7'!A5037),SECOND('Kauf Restprofil Los 7'!A5037)),""),"")</f>
        <v>0.66666666666666663</v>
      </c>
      <c r="E5037" s="9">
        <f t="shared" si="630"/>
        <v>16</v>
      </c>
      <c r="F5037">
        <v>24.963657867999999</v>
      </c>
      <c r="G5037" s="12">
        <f t="shared" si="625"/>
        <v>2.08</v>
      </c>
      <c r="H5037" s="18">
        <f t="shared" si="626"/>
        <v>24.963999999999999</v>
      </c>
      <c r="I5037" s="21">
        <v>27.839999999999996</v>
      </c>
      <c r="J5037" s="14">
        <v>27.839999999999996</v>
      </c>
      <c r="K5037" s="14">
        <f t="shared" si="627"/>
        <v>0</v>
      </c>
      <c r="L5037" s="13">
        <f t="shared" si="628"/>
        <v>-2.8759999999999977</v>
      </c>
      <c r="M5037" s="53">
        <v>0</v>
      </c>
      <c r="N5037" s="45">
        <f t="shared" si="629"/>
        <v>-2.8759999999999977</v>
      </c>
      <c r="P5037" s="56"/>
    </row>
    <row r="5038" spans="1:16" x14ac:dyDescent="0.2">
      <c r="A5038" s="5">
        <v>45867.708333333336</v>
      </c>
      <c r="B5038" s="10">
        <f t="shared" si="624"/>
        <v>45867</v>
      </c>
      <c r="C5038" s="4">
        <f t="shared" si="631"/>
        <v>0.66666666666666663</v>
      </c>
      <c r="D5038" s="4">
        <f>IF('Kauf Restprofil Los 7'!A5038&lt;&gt;"",IF('Kauf Restprofil Los 7'!A5038&lt;&gt;"",TIME(HOUR('Kauf Restprofil Los 7'!A5038),MINUTE('Kauf Restprofil Los 7'!A5038),SECOND('Kauf Restprofil Los 7'!A5038)),""),"")</f>
        <v>0.70833333333333337</v>
      </c>
      <c r="E5038" s="9">
        <f t="shared" si="630"/>
        <v>17</v>
      </c>
      <c r="F5038">
        <v>26.616811610999999</v>
      </c>
      <c r="G5038" s="12">
        <f t="shared" si="625"/>
        <v>2.218</v>
      </c>
      <c r="H5038" s="18">
        <f t="shared" si="626"/>
        <v>26.617000000000001</v>
      </c>
      <c r="I5038" s="21">
        <v>27.48</v>
      </c>
      <c r="J5038" s="14">
        <v>27.48</v>
      </c>
      <c r="K5038" s="14">
        <f t="shared" si="627"/>
        <v>0</v>
      </c>
      <c r="L5038" s="13">
        <f t="shared" si="628"/>
        <v>-0.86299999999999955</v>
      </c>
      <c r="M5038" s="53">
        <v>0</v>
      </c>
      <c r="N5038" s="45">
        <f t="shared" si="629"/>
        <v>-0.86299999999999955</v>
      </c>
      <c r="P5038" s="56"/>
    </row>
    <row r="5039" spans="1:16" x14ac:dyDescent="0.2">
      <c r="A5039" s="5">
        <v>45867.75</v>
      </c>
      <c r="B5039" s="10">
        <f t="shared" si="624"/>
        <v>45867</v>
      </c>
      <c r="C5039" s="4">
        <f t="shared" si="631"/>
        <v>0.70833333333333337</v>
      </c>
      <c r="D5039" s="4">
        <f>IF('Kauf Restprofil Los 7'!A5039&lt;&gt;"",IF('Kauf Restprofil Los 7'!A5039&lt;&gt;"",TIME(HOUR('Kauf Restprofil Los 7'!A5039),MINUTE('Kauf Restprofil Los 7'!A5039),SECOND('Kauf Restprofil Los 7'!A5039)),""),"")</f>
        <v>0.75</v>
      </c>
      <c r="E5039" s="9">
        <f t="shared" si="630"/>
        <v>18</v>
      </c>
      <c r="F5039">
        <v>31.843484738000001</v>
      </c>
      <c r="G5039" s="12">
        <f t="shared" si="625"/>
        <v>2.6539999999999999</v>
      </c>
      <c r="H5039" s="18">
        <f t="shared" si="626"/>
        <v>31.843</v>
      </c>
      <c r="I5039" s="21">
        <v>29.28</v>
      </c>
      <c r="J5039" s="14">
        <v>29.28</v>
      </c>
      <c r="K5039" s="14">
        <f t="shared" si="627"/>
        <v>0</v>
      </c>
      <c r="L5039" s="13">
        <f t="shared" si="628"/>
        <v>2.5629999999999988</v>
      </c>
      <c r="M5039" s="53">
        <v>2.5629999999999988</v>
      </c>
      <c r="N5039" s="45">
        <f t="shared" si="629"/>
        <v>0</v>
      </c>
      <c r="P5039" s="56"/>
    </row>
    <row r="5040" spans="1:16" x14ac:dyDescent="0.2">
      <c r="A5040" s="5">
        <v>45867.791666666664</v>
      </c>
      <c r="B5040" s="10">
        <f t="shared" si="624"/>
        <v>45867</v>
      </c>
      <c r="C5040" s="4">
        <f t="shared" si="631"/>
        <v>0.75</v>
      </c>
      <c r="D5040" s="4">
        <f>IF('Kauf Restprofil Los 7'!A5040&lt;&gt;"",IF('Kauf Restprofil Los 7'!A5040&lt;&gt;"",TIME(HOUR('Kauf Restprofil Los 7'!A5040),MINUTE('Kauf Restprofil Los 7'!A5040),SECOND('Kauf Restprofil Los 7'!A5040)),""),"")</f>
        <v>0.79166666666666663</v>
      </c>
      <c r="E5040" s="9">
        <f t="shared" si="630"/>
        <v>19</v>
      </c>
      <c r="F5040">
        <v>36.856875496999997</v>
      </c>
      <c r="G5040" s="12">
        <f t="shared" si="625"/>
        <v>3.0710000000000002</v>
      </c>
      <c r="H5040" s="18">
        <f t="shared" si="626"/>
        <v>36.856999999999999</v>
      </c>
      <c r="I5040" s="21">
        <v>30.96</v>
      </c>
      <c r="J5040" s="14">
        <v>30.96</v>
      </c>
      <c r="K5040" s="14">
        <f t="shared" si="627"/>
        <v>0</v>
      </c>
      <c r="L5040" s="13">
        <f t="shared" si="628"/>
        <v>5.8969999999999985</v>
      </c>
      <c r="M5040" s="53">
        <v>5.8969999999999985</v>
      </c>
      <c r="N5040" s="45">
        <f t="shared" si="629"/>
        <v>0</v>
      </c>
      <c r="P5040" s="56"/>
    </row>
    <row r="5041" spans="1:16" x14ac:dyDescent="0.2">
      <c r="A5041" s="5">
        <v>45867.833333333336</v>
      </c>
      <c r="B5041" s="10">
        <f t="shared" si="624"/>
        <v>45867</v>
      </c>
      <c r="C5041" s="4">
        <f t="shared" si="631"/>
        <v>0.79166666666666663</v>
      </c>
      <c r="D5041" s="4">
        <f>IF('Kauf Restprofil Los 7'!A5041&lt;&gt;"",IF('Kauf Restprofil Los 7'!A5041&lt;&gt;"",TIME(HOUR('Kauf Restprofil Los 7'!A5041),MINUTE('Kauf Restprofil Los 7'!A5041),SECOND('Kauf Restprofil Los 7'!A5041)),""),"")</f>
        <v>0.83333333333333337</v>
      </c>
      <c r="E5041" s="9">
        <f t="shared" si="630"/>
        <v>20</v>
      </c>
      <c r="F5041">
        <v>39.693496439999997</v>
      </c>
      <c r="G5041" s="12">
        <f t="shared" si="625"/>
        <v>3.3079999999999998</v>
      </c>
      <c r="H5041" s="18">
        <f t="shared" si="626"/>
        <v>39.692999999999998</v>
      </c>
      <c r="I5041" s="21">
        <v>31.799999999999997</v>
      </c>
      <c r="J5041" s="14">
        <v>31.799999999999997</v>
      </c>
      <c r="K5041" s="14">
        <f t="shared" si="627"/>
        <v>0</v>
      </c>
      <c r="L5041" s="13">
        <f t="shared" si="628"/>
        <v>7.8930000000000007</v>
      </c>
      <c r="M5041" s="53">
        <v>7.8930000000000007</v>
      </c>
      <c r="N5041" s="45">
        <f t="shared" si="629"/>
        <v>0</v>
      </c>
      <c r="P5041" s="56"/>
    </row>
    <row r="5042" spans="1:16" x14ac:dyDescent="0.2">
      <c r="A5042" s="5">
        <v>45867.875</v>
      </c>
      <c r="B5042" s="10">
        <f t="shared" si="624"/>
        <v>45867</v>
      </c>
      <c r="C5042" s="4">
        <f t="shared" si="631"/>
        <v>0.83333333333333337</v>
      </c>
      <c r="D5042" s="4">
        <f>IF('Kauf Restprofil Los 7'!A5042&lt;&gt;"",IF('Kauf Restprofil Los 7'!A5042&lt;&gt;"",TIME(HOUR('Kauf Restprofil Los 7'!A5042),MINUTE('Kauf Restprofil Los 7'!A5042),SECOND('Kauf Restprofil Los 7'!A5042)),""),"")</f>
        <v>0.875</v>
      </c>
      <c r="E5042" s="9">
        <f t="shared" si="630"/>
        <v>21</v>
      </c>
      <c r="F5042">
        <v>38.717726364000001</v>
      </c>
      <c r="G5042" s="12">
        <f t="shared" si="625"/>
        <v>3.226</v>
      </c>
      <c r="H5042" s="18">
        <f t="shared" si="626"/>
        <v>38.718000000000004</v>
      </c>
      <c r="I5042" s="21">
        <v>30</v>
      </c>
      <c r="J5042" s="14">
        <v>30</v>
      </c>
      <c r="K5042" s="14">
        <f t="shared" si="627"/>
        <v>0</v>
      </c>
      <c r="L5042" s="13">
        <f t="shared" si="628"/>
        <v>8.7180000000000035</v>
      </c>
      <c r="M5042" s="53">
        <v>8.7180000000000035</v>
      </c>
      <c r="N5042" s="45">
        <f t="shared" si="629"/>
        <v>0</v>
      </c>
      <c r="P5042" s="56"/>
    </row>
    <row r="5043" spans="1:16" x14ac:dyDescent="0.2">
      <c r="A5043" s="5">
        <v>45867.916666666664</v>
      </c>
      <c r="B5043" s="10">
        <f t="shared" si="624"/>
        <v>45867</v>
      </c>
      <c r="C5043" s="4">
        <f t="shared" si="631"/>
        <v>0.875</v>
      </c>
      <c r="D5043" s="4">
        <f>IF('Kauf Restprofil Los 7'!A5043&lt;&gt;"",IF('Kauf Restprofil Los 7'!A5043&lt;&gt;"",TIME(HOUR('Kauf Restprofil Los 7'!A5043),MINUTE('Kauf Restprofil Los 7'!A5043),SECOND('Kauf Restprofil Los 7'!A5043)),""),"")</f>
        <v>0.91666666666666663</v>
      </c>
      <c r="E5043" s="9">
        <f t="shared" si="630"/>
        <v>22</v>
      </c>
      <c r="F5043">
        <v>36.112869299000003</v>
      </c>
      <c r="G5043" s="12">
        <f t="shared" si="625"/>
        <v>3.0089999999999999</v>
      </c>
      <c r="H5043" s="18">
        <f t="shared" si="626"/>
        <v>36.113</v>
      </c>
      <c r="I5043" s="21">
        <v>27.72</v>
      </c>
      <c r="J5043" s="14">
        <v>27.72</v>
      </c>
      <c r="K5043" s="14">
        <f t="shared" si="627"/>
        <v>0</v>
      </c>
      <c r="L5043" s="13">
        <f t="shared" si="628"/>
        <v>8.3930000000000007</v>
      </c>
      <c r="M5043" s="53">
        <v>8.3930000000000007</v>
      </c>
      <c r="N5043" s="45">
        <f t="shared" si="629"/>
        <v>0</v>
      </c>
      <c r="P5043" s="56"/>
    </row>
    <row r="5044" spans="1:16" x14ac:dyDescent="0.2">
      <c r="A5044" s="5">
        <v>45867.958333333336</v>
      </c>
      <c r="B5044" s="10">
        <f t="shared" si="624"/>
        <v>45867</v>
      </c>
      <c r="C5044" s="4">
        <f t="shared" si="631"/>
        <v>0.91666666666666663</v>
      </c>
      <c r="D5044" s="4">
        <f>IF('Kauf Restprofil Los 7'!A5044&lt;&gt;"",IF('Kauf Restprofil Los 7'!A5044&lt;&gt;"",TIME(HOUR('Kauf Restprofil Los 7'!A5044),MINUTE('Kauf Restprofil Los 7'!A5044),SECOND('Kauf Restprofil Los 7'!A5044)),""),"")</f>
        <v>0.95833333333333337</v>
      </c>
      <c r="E5044" s="9">
        <f t="shared" si="630"/>
        <v>23</v>
      </c>
      <c r="F5044">
        <v>31.555030884000001</v>
      </c>
      <c r="G5044" s="12">
        <f t="shared" si="625"/>
        <v>2.63</v>
      </c>
      <c r="H5044" s="18">
        <f t="shared" si="626"/>
        <v>31.555</v>
      </c>
      <c r="I5044" s="21">
        <v>24.78</v>
      </c>
      <c r="J5044" s="14">
        <v>24.78</v>
      </c>
      <c r="K5044" s="14">
        <f t="shared" si="627"/>
        <v>0</v>
      </c>
      <c r="L5044" s="13">
        <f t="shared" si="628"/>
        <v>6.7749999999999986</v>
      </c>
      <c r="M5044" s="53">
        <v>6.7749999999999986</v>
      </c>
      <c r="N5044" s="45">
        <f t="shared" si="629"/>
        <v>0</v>
      </c>
      <c r="P5044" s="56"/>
    </row>
    <row r="5045" spans="1:16" x14ac:dyDescent="0.2">
      <c r="A5045" s="5">
        <v>45868</v>
      </c>
      <c r="B5045" s="10">
        <f t="shared" si="624"/>
        <v>45867</v>
      </c>
      <c r="C5045" s="4">
        <f t="shared" si="631"/>
        <v>0.95833333333333337</v>
      </c>
      <c r="D5045" s="4">
        <f>IF('Kauf Restprofil Los 7'!A5045&lt;&gt;"",IF('Kauf Restprofil Los 7'!A5045&lt;&gt;"",TIME(HOUR('Kauf Restprofil Los 7'!A5045),MINUTE('Kauf Restprofil Los 7'!A5045),SECOND('Kauf Restprofil Los 7'!A5045)),""),"")</f>
        <v>0</v>
      </c>
      <c r="E5045" s="9">
        <f t="shared" si="630"/>
        <v>24</v>
      </c>
      <c r="F5045">
        <v>25.837626086</v>
      </c>
      <c r="G5045" s="12">
        <f t="shared" si="625"/>
        <v>2.153</v>
      </c>
      <c r="H5045" s="18">
        <f t="shared" si="626"/>
        <v>25.838000000000001</v>
      </c>
      <c r="I5045" s="21">
        <v>20.46</v>
      </c>
      <c r="J5045" s="14">
        <v>20.46</v>
      </c>
      <c r="K5045" s="14">
        <f t="shared" si="627"/>
        <v>0</v>
      </c>
      <c r="L5045" s="13">
        <f t="shared" si="628"/>
        <v>5.3780000000000001</v>
      </c>
      <c r="M5045" s="53">
        <v>5.3780000000000001</v>
      </c>
      <c r="N5045" s="45">
        <f t="shared" si="629"/>
        <v>0</v>
      </c>
      <c r="P5045" s="56"/>
    </row>
    <row r="5046" spans="1:16" x14ac:dyDescent="0.2">
      <c r="A5046" s="5">
        <v>45868.041666666664</v>
      </c>
      <c r="B5046" s="10">
        <f t="shared" si="624"/>
        <v>45868</v>
      </c>
      <c r="C5046" s="4">
        <f t="shared" si="631"/>
        <v>0</v>
      </c>
      <c r="D5046" s="4">
        <f>IF('Kauf Restprofil Los 7'!A5046&lt;&gt;"",IF('Kauf Restprofil Los 7'!A5046&lt;&gt;"",TIME(HOUR('Kauf Restprofil Los 7'!A5046),MINUTE('Kauf Restprofil Los 7'!A5046),SECOND('Kauf Restprofil Los 7'!A5046)),""),"")</f>
        <v>4.1666666666666664E-2</v>
      </c>
      <c r="E5046" s="9">
        <f t="shared" si="630"/>
        <v>1</v>
      </c>
      <c r="F5046">
        <v>22.007107050999998</v>
      </c>
      <c r="G5046" s="12">
        <f t="shared" si="625"/>
        <v>1.8340000000000001</v>
      </c>
      <c r="H5046" s="18">
        <f t="shared" si="626"/>
        <v>22.007000000000001</v>
      </c>
      <c r="I5046" s="21">
        <v>17.580000000000002</v>
      </c>
      <c r="J5046" s="14">
        <v>17.580000000000002</v>
      </c>
      <c r="K5046" s="14">
        <f t="shared" si="627"/>
        <v>0</v>
      </c>
      <c r="L5046" s="13">
        <f t="shared" si="628"/>
        <v>4.4269999999999996</v>
      </c>
      <c r="M5046" s="53">
        <v>4.4269999999999996</v>
      </c>
      <c r="N5046" s="45">
        <f t="shared" si="629"/>
        <v>0</v>
      </c>
      <c r="P5046" s="56"/>
    </row>
    <row r="5047" spans="1:16" x14ac:dyDescent="0.2">
      <c r="A5047" s="5">
        <v>45868.083333333336</v>
      </c>
      <c r="B5047" s="10">
        <f t="shared" si="624"/>
        <v>45868</v>
      </c>
      <c r="C5047" s="4">
        <f t="shared" si="631"/>
        <v>4.1666666666666664E-2</v>
      </c>
      <c r="D5047" s="4">
        <f>IF('Kauf Restprofil Los 7'!A5047&lt;&gt;"",IF('Kauf Restprofil Los 7'!A5047&lt;&gt;"",TIME(HOUR('Kauf Restprofil Los 7'!A5047),MINUTE('Kauf Restprofil Los 7'!A5047),SECOND('Kauf Restprofil Los 7'!A5047)),""),"")</f>
        <v>8.3333333333333329E-2</v>
      </c>
      <c r="E5047" s="9">
        <f t="shared" si="630"/>
        <v>2</v>
      </c>
      <c r="F5047">
        <v>20.386051445</v>
      </c>
      <c r="G5047" s="12">
        <f t="shared" si="625"/>
        <v>1.6990000000000001</v>
      </c>
      <c r="H5047" s="18">
        <f t="shared" si="626"/>
        <v>20.385999999999999</v>
      </c>
      <c r="I5047" s="21">
        <v>16.080000000000002</v>
      </c>
      <c r="J5047" s="14">
        <v>16.080000000000002</v>
      </c>
      <c r="K5047" s="14">
        <f t="shared" si="627"/>
        <v>0</v>
      </c>
      <c r="L5047" s="13">
        <f t="shared" si="628"/>
        <v>4.3059999999999974</v>
      </c>
      <c r="M5047" s="53">
        <v>4.3059999999999974</v>
      </c>
      <c r="N5047" s="45">
        <f t="shared" si="629"/>
        <v>0</v>
      </c>
      <c r="P5047" s="56"/>
    </row>
    <row r="5048" spans="1:16" x14ac:dyDescent="0.2">
      <c r="A5048" s="5">
        <v>45868.125</v>
      </c>
      <c r="B5048" s="10">
        <f t="shared" si="624"/>
        <v>45868</v>
      </c>
      <c r="C5048" s="4">
        <f t="shared" si="631"/>
        <v>8.3333333333333329E-2</v>
      </c>
      <c r="D5048" s="4">
        <f>IF('Kauf Restprofil Los 7'!A5048&lt;&gt;"",IF('Kauf Restprofil Los 7'!A5048&lt;&gt;"",TIME(HOUR('Kauf Restprofil Los 7'!A5048),MINUTE('Kauf Restprofil Los 7'!A5048),SECOND('Kauf Restprofil Los 7'!A5048)),""),"")</f>
        <v>0.125</v>
      </c>
      <c r="E5048" s="9">
        <f t="shared" si="630"/>
        <v>3</v>
      </c>
      <c r="F5048">
        <v>19.474447609999999</v>
      </c>
      <c r="G5048" s="12">
        <f t="shared" si="625"/>
        <v>1.623</v>
      </c>
      <c r="H5048" s="18">
        <f t="shared" si="626"/>
        <v>19.474</v>
      </c>
      <c r="I5048" s="21">
        <v>15.299999999999999</v>
      </c>
      <c r="J5048" s="14">
        <v>15.299999999999999</v>
      </c>
      <c r="K5048" s="14">
        <f t="shared" si="627"/>
        <v>0</v>
      </c>
      <c r="L5048" s="13">
        <f t="shared" si="628"/>
        <v>4.1740000000000013</v>
      </c>
      <c r="M5048" s="53">
        <v>4.1740000000000013</v>
      </c>
      <c r="N5048" s="45">
        <f t="shared" si="629"/>
        <v>0</v>
      </c>
      <c r="P5048" s="56"/>
    </row>
    <row r="5049" spans="1:16" x14ac:dyDescent="0.2">
      <c r="A5049" s="5">
        <v>45868.166666666664</v>
      </c>
      <c r="B5049" s="10">
        <f t="shared" si="624"/>
        <v>45868</v>
      </c>
      <c r="C5049" s="4">
        <f t="shared" si="631"/>
        <v>0.125</v>
      </c>
      <c r="D5049" s="4">
        <f>IF('Kauf Restprofil Los 7'!A5049&lt;&gt;"",IF('Kauf Restprofil Los 7'!A5049&lt;&gt;"",TIME(HOUR('Kauf Restprofil Los 7'!A5049),MINUTE('Kauf Restprofil Los 7'!A5049),SECOND('Kauf Restprofil Los 7'!A5049)),""),"")</f>
        <v>0.16666666666666666</v>
      </c>
      <c r="E5049" s="9">
        <f t="shared" si="630"/>
        <v>4</v>
      </c>
      <c r="F5049">
        <v>19.362952733</v>
      </c>
      <c r="G5049" s="12">
        <f t="shared" si="625"/>
        <v>1.6140000000000001</v>
      </c>
      <c r="H5049" s="18">
        <f t="shared" si="626"/>
        <v>19.363</v>
      </c>
      <c r="I5049" s="21">
        <v>15.36</v>
      </c>
      <c r="J5049" s="14">
        <v>15.36</v>
      </c>
      <c r="K5049" s="14">
        <f t="shared" si="627"/>
        <v>0</v>
      </c>
      <c r="L5049" s="13">
        <f t="shared" si="628"/>
        <v>4.0030000000000001</v>
      </c>
      <c r="M5049" s="53">
        <v>4.0030000000000001</v>
      </c>
      <c r="N5049" s="45">
        <f t="shared" si="629"/>
        <v>0</v>
      </c>
      <c r="P5049" s="56"/>
    </row>
    <row r="5050" spans="1:16" x14ac:dyDescent="0.2">
      <c r="A5050" s="5">
        <v>45868.208333333336</v>
      </c>
      <c r="B5050" s="10">
        <f t="shared" si="624"/>
        <v>45868</v>
      </c>
      <c r="C5050" s="4">
        <f t="shared" si="631"/>
        <v>0.16666666666666666</v>
      </c>
      <c r="D5050" s="4">
        <f>IF('Kauf Restprofil Los 7'!A5050&lt;&gt;"",IF('Kauf Restprofil Los 7'!A5050&lt;&gt;"",TIME(HOUR('Kauf Restprofil Los 7'!A5050),MINUTE('Kauf Restprofil Los 7'!A5050),SECOND('Kauf Restprofil Los 7'!A5050)),""),"")</f>
        <v>0.20833333333333334</v>
      </c>
      <c r="E5050" s="9">
        <f t="shared" si="630"/>
        <v>5</v>
      </c>
      <c r="F5050">
        <v>20.537836001999999</v>
      </c>
      <c r="G5050" s="12">
        <f t="shared" si="625"/>
        <v>1.7110000000000001</v>
      </c>
      <c r="H5050" s="18">
        <f t="shared" si="626"/>
        <v>20.538</v>
      </c>
      <c r="I5050" s="21">
        <v>16.02</v>
      </c>
      <c r="J5050" s="14">
        <v>16.02</v>
      </c>
      <c r="K5050" s="14">
        <f t="shared" si="627"/>
        <v>0</v>
      </c>
      <c r="L5050" s="13">
        <f t="shared" si="628"/>
        <v>4.5180000000000007</v>
      </c>
      <c r="M5050" s="53">
        <v>4.5180000000000007</v>
      </c>
      <c r="N5050" s="45">
        <f t="shared" si="629"/>
        <v>0</v>
      </c>
      <c r="P5050" s="56"/>
    </row>
    <row r="5051" spans="1:16" x14ac:dyDescent="0.2">
      <c r="A5051" s="5">
        <v>45868.25</v>
      </c>
      <c r="B5051" s="10">
        <f t="shared" si="624"/>
        <v>45868</v>
      </c>
      <c r="C5051" s="4">
        <f t="shared" si="631"/>
        <v>0.20833333333333334</v>
      </c>
      <c r="D5051" s="4">
        <f>IF('Kauf Restprofil Los 7'!A5051&lt;&gt;"",IF('Kauf Restprofil Los 7'!A5051&lt;&gt;"",TIME(HOUR('Kauf Restprofil Los 7'!A5051),MINUTE('Kauf Restprofil Los 7'!A5051),SECOND('Kauf Restprofil Los 7'!A5051)),""),"")</f>
        <v>0.25</v>
      </c>
      <c r="E5051" s="9">
        <f t="shared" si="630"/>
        <v>6</v>
      </c>
      <c r="F5051">
        <v>23.833957170000001</v>
      </c>
      <c r="G5051" s="12">
        <f t="shared" si="625"/>
        <v>1.986</v>
      </c>
      <c r="H5051" s="18">
        <f t="shared" si="626"/>
        <v>23.834</v>
      </c>
      <c r="I5051" s="21">
        <v>18.54</v>
      </c>
      <c r="J5051" s="14">
        <v>18.54</v>
      </c>
      <c r="K5051" s="14">
        <f t="shared" si="627"/>
        <v>0</v>
      </c>
      <c r="L5051" s="13">
        <f t="shared" si="628"/>
        <v>5.2940000000000005</v>
      </c>
      <c r="M5051" s="53">
        <v>5.2940000000000005</v>
      </c>
      <c r="N5051" s="45">
        <f t="shared" si="629"/>
        <v>0</v>
      </c>
      <c r="P5051" s="56"/>
    </row>
    <row r="5052" spans="1:16" x14ac:dyDescent="0.2">
      <c r="A5052" s="5">
        <v>45868.291666666664</v>
      </c>
      <c r="B5052" s="10">
        <f t="shared" si="624"/>
        <v>45868</v>
      </c>
      <c r="C5052" s="4">
        <f t="shared" si="631"/>
        <v>0.25</v>
      </c>
      <c r="D5052" s="4">
        <f>IF('Kauf Restprofil Los 7'!A5052&lt;&gt;"",IF('Kauf Restprofil Los 7'!A5052&lt;&gt;"",TIME(HOUR('Kauf Restprofil Los 7'!A5052),MINUTE('Kauf Restprofil Los 7'!A5052),SECOND('Kauf Restprofil Los 7'!A5052)),""),"")</f>
        <v>0.29166666666666669</v>
      </c>
      <c r="E5052" s="9">
        <f t="shared" si="630"/>
        <v>7</v>
      </c>
      <c r="F5052">
        <v>29.560701763000001</v>
      </c>
      <c r="G5052" s="12">
        <f t="shared" si="625"/>
        <v>2.4630000000000001</v>
      </c>
      <c r="H5052" s="18">
        <f t="shared" si="626"/>
        <v>29.561</v>
      </c>
      <c r="I5052" s="21">
        <v>24.240000000000002</v>
      </c>
      <c r="J5052" s="14">
        <v>24.240000000000002</v>
      </c>
      <c r="K5052" s="14">
        <f t="shared" si="627"/>
        <v>0</v>
      </c>
      <c r="L5052" s="13">
        <f t="shared" si="628"/>
        <v>5.320999999999998</v>
      </c>
      <c r="M5052" s="53">
        <v>5.320999999999998</v>
      </c>
      <c r="N5052" s="45">
        <f t="shared" si="629"/>
        <v>0</v>
      </c>
      <c r="P5052" s="56"/>
    </row>
    <row r="5053" spans="1:16" x14ac:dyDescent="0.2">
      <c r="A5053" s="5">
        <v>45868.333333333336</v>
      </c>
      <c r="B5053" s="10">
        <f t="shared" si="624"/>
        <v>45868</v>
      </c>
      <c r="C5053" s="4">
        <f t="shared" si="631"/>
        <v>0.29166666666666669</v>
      </c>
      <c r="D5053" s="4">
        <f>IF('Kauf Restprofil Los 7'!A5053&lt;&gt;"",IF('Kauf Restprofil Los 7'!A5053&lt;&gt;"",TIME(HOUR('Kauf Restprofil Los 7'!A5053),MINUTE('Kauf Restprofil Los 7'!A5053),SECOND('Kauf Restprofil Los 7'!A5053)),""),"")</f>
        <v>0.33333333333333331</v>
      </c>
      <c r="E5053" s="9">
        <f t="shared" si="630"/>
        <v>8</v>
      </c>
      <c r="F5053">
        <v>35.919935909000003</v>
      </c>
      <c r="G5053" s="12">
        <f t="shared" si="625"/>
        <v>2.9929999999999999</v>
      </c>
      <c r="H5053" s="18">
        <f t="shared" si="626"/>
        <v>35.92</v>
      </c>
      <c r="I5053" s="21">
        <v>30.240000000000002</v>
      </c>
      <c r="J5053" s="14">
        <v>30.240000000000002</v>
      </c>
      <c r="K5053" s="14">
        <f t="shared" si="627"/>
        <v>0</v>
      </c>
      <c r="L5053" s="13">
        <f t="shared" si="628"/>
        <v>5.68</v>
      </c>
      <c r="M5053" s="53">
        <v>5.68</v>
      </c>
      <c r="N5053" s="45">
        <f t="shared" si="629"/>
        <v>0</v>
      </c>
      <c r="P5053" s="56"/>
    </row>
    <row r="5054" spans="1:16" x14ac:dyDescent="0.2">
      <c r="A5054" s="5">
        <v>45868.375</v>
      </c>
      <c r="B5054" s="10">
        <f t="shared" si="624"/>
        <v>45868</v>
      </c>
      <c r="C5054" s="4">
        <f t="shared" si="631"/>
        <v>0.33333333333333331</v>
      </c>
      <c r="D5054" s="4">
        <f>IF('Kauf Restprofil Los 7'!A5054&lt;&gt;"",IF('Kauf Restprofil Los 7'!A5054&lt;&gt;"",TIME(HOUR('Kauf Restprofil Los 7'!A5054),MINUTE('Kauf Restprofil Los 7'!A5054),SECOND('Kauf Restprofil Los 7'!A5054)),""),"")</f>
        <v>0.375</v>
      </c>
      <c r="E5054" s="9">
        <f t="shared" si="630"/>
        <v>9</v>
      </c>
      <c r="F5054">
        <v>39.182546592999998</v>
      </c>
      <c r="G5054" s="12">
        <f t="shared" si="625"/>
        <v>3.2650000000000001</v>
      </c>
      <c r="H5054" s="18">
        <f t="shared" si="626"/>
        <v>39.183</v>
      </c>
      <c r="I5054" s="21">
        <v>34.14</v>
      </c>
      <c r="J5054" s="14">
        <v>34.14</v>
      </c>
      <c r="K5054" s="14">
        <f t="shared" si="627"/>
        <v>0</v>
      </c>
      <c r="L5054" s="13">
        <f t="shared" si="628"/>
        <v>5.0429999999999993</v>
      </c>
      <c r="M5054" s="53">
        <v>5.0429999999999993</v>
      </c>
      <c r="N5054" s="45">
        <f t="shared" si="629"/>
        <v>0</v>
      </c>
      <c r="P5054" s="56"/>
    </row>
    <row r="5055" spans="1:16" x14ac:dyDescent="0.2">
      <c r="A5055" s="5">
        <v>45868.416666666664</v>
      </c>
      <c r="B5055" s="10">
        <f t="shared" si="624"/>
        <v>45868</v>
      </c>
      <c r="C5055" s="4">
        <f t="shared" si="631"/>
        <v>0.375</v>
      </c>
      <c r="D5055" s="4">
        <f>IF('Kauf Restprofil Los 7'!A5055&lt;&gt;"",IF('Kauf Restprofil Los 7'!A5055&lt;&gt;"",TIME(HOUR('Kauf Restprofil Los 7'!A5055),MINUTE('Kauf Restprofil Los 7'!A5055),SECOND('Kauf Restprofil Los 7'!A5055)),""),"")</f>
        <v>0.41666666666666669</v>
      </c>
      <c r="E5055" s="9">
        <f t="shared" si="630"/>
        <v>10</v>
      </c>
      <c r="F5055">
        <v>37.906173346999999</v>
      </c>
      <c r="G5055" s="12">
        <f t="shared" si="625"/>
        <v>3.1589999999999998</v>
      </c>
      <c r="H5055" s="18">
        <f t="shared" si="626"/>
        <v>37.905999999999999</v>
      </c>
      <c r="I5055" s="21">
        <v>31.799999999999997</v>
      </c>
      <c r="J5055" s="14">
        <v>31.799999999999997</v>
      </c>
      <c r="K5055" s="14">
        <f t="shared" si="627"/>
        <v>0</v>
      </c>
      <c r="L5055" s="13">
        <f t="shared" si="628"/>
        <v>6.1060000000000016</v>
      </c>
      <c r="M5055" s="53">
        <v>6.1060000000000016</v>
      </c>
      <c r="N5055" s="45">
        <f t="shared" si="629"/>
        <v>0</v>
      </c>
      <c r="P5055" s="56"/>
    </row>
    <row r="5056" spans="1:16" x14ac:dyDescent="0.2">
      <c r="A5056" s="5">
        <v>45868.458333333336</v>
      </c>
      <c r="B5056" s="10">
        <f t="shared" si="624"/>
        <v>45868</v>
      </c>
      <c r="C5056" s="4">
        <f t="shared" si="631"/>
        <v>0.41666666666666669</v>
      </c>
      <c r="D5056" s="4">
        <f>IF('Kauf Restprofil Los 7'!A5056&lt;&gt;"",IF('Kauf Restprofil Los 7'!A5056&lt;&gt;"",TIME(HOUR('Kauf Restprofil Los 7'!A5056),MINUTE('Kauf Restprofil Los 7'!A5056),SECOND('Kauf Restprofil Los 7'!A5056)),""),"")</f>
        <v>0.45833333333333331</v>
      </c>
      <c r="E5056" s="9">
        <f t="shared" si="630"/>
        <v>11</v>
      </c>
      <c r="F5056">
        <v>34.372111295000003</v>
      </c>
      <c r="G5056" s="12">
        <f t="shared" si="625"/>
        <v>2.8639999999999999</v>
      </c>
      <c r="H5056" s="18">
        <f t="shared" si="626"/>
        <v>34.372</v>
      </c>
      <c r="I5056" s="21">
        <v>31.92</v>
      </c>
      <c r="J5056" s="14">
        <v>31.92</v>
      </c>
      <c r="K5056" s="14">
        <f t="shared" si="627"/>
        <v>0</v>
      </c>
      <c r="L5056" s="13">
        <f t="shared" si="628"/>
        <v>2.4519999999999982</v>
      </c>
      <c r="M5056" s="53">
        <v>2.4519999999999982</v>
      </c>
      <c r="N5056" s="45">
        <f t="shared" si="629"/>
        <v>0</v>
      </c>
      <c r="P5056" s="56"/>
    </row>
    <row r="5057" spans="1:16" x14ac:dyDescent="0.2">
      <c r="A5057" s="5">
        <v>45868.5</v>
      </c>
      <c r="B5057" s="10">
        <f t="shared" si="624"/>
        <v>45868</v>
      </c>
      <c r="C5057" s="4">
        <f t="shared" si="631"/>
        <v>0.45833333333333331</v>
      </c>
      <c r="D5057" s="4">
        <f>IF('Kauf Restprofil Los 7'!A5057&lt;&gt;"",IF('Kauf Restprofil Los 7'!A5057&lt;&gt;"",TIME(HOUR('Kauf Restprofil Los 7'!A5057),MINUTE('Kauf Restprofil Los 7'!A5057),SECOND('Kauf Restprofil Los 7'!A5057)),""),"")</f>
        <v>0.5</v>
      </c>
      <c r="E5057" s="9">
        <f t="shared" si="630"/>
        <v>12</v>
      </c>
      <c r="F5057">
        <v>31.009748169000002</v>
      </c>
      <c r="G5057" s="12">
        <f t="shared" si="625"/>
        <v>2.5840000000000001</v>
      </c>
      <c r="H5057" s="18">
        <f t="shared" si="626"/>
        <v>31.01</v>
      </c>
      <c r="I5057" s="21">
        <v>32.400000000000006</v>
      </c>
      <c r="J5057" s="14">
        <v>32.400000000000006</v>
      </c>
      <c r="K5057" s="14">
        <f t="shared" si="627"/>
        <v>0</v>
      </c>
      <c r="L5057" s="13">
        <f t="shared" si="628"/>
        <v>-1.3900000000000041</v>
      </c>
      <c r="M5057" s="53">
        <v>0</v>
      </c>
      <c r="N5057" s="45">
        <f t="shared" si="629"/>
        <v>-1.3900000000000041</v>
      </c>
      <c r="P5057" s="56"/>
    </row>
    <row r="5058" spans="1:16" x14ac:dyDescent="0.2">
      <c r="A5058" s="5">
        <v>45868.541666666664</v>
      </c>
      <c r="B5058" s="10">
        <f t="shared" si="624"/>
        <v>45868</v>
      </c>
      <c r="C5058" s="4">
        <f t="shared" si="631"/>
        <v>0.5</v>
      </c>
      <c r="D5058" s="4">
        <f>IF('Kauf Restprofil Los 7'!A5058&lt;&gt;"",IF('Kauf Restprofil Los 7'!A5058&lt;&gt;"",TIME(HOUR('Kauf Restprofil Los 7'!A5058),MINUTE('Kauf Restprofil Los 7'!A5058),SECOND('Kauf Restprofil Los 7'!A5058)),""),"")</f>
        <v>0.54166666666666663</v>
      </c>
      <c r="E5058" s="9">
        <f t="shared" si="630"/>
        <v>13</v>
      </c>
      <c r="F5058">
        <v>28.050961946000001</v>
      </c>
      <c r="G5058" s="12">
        <f t="shared" si="625"/>
        <v>2.3380000000000001</v>
      </c>
      <c r="H5058" s="18">
        <f t="shared" si="626"/>
        <v>28.050999999999998</v>
      </c>
      <c r="I5058" s="21">
        <v>32.339999999999996</v>
      </c>
      <c r="J5058" s="14">
        <v>32.339999999999996</v>
      </c>
      <c r="K5058" s="14">
        <f t="shared" si="627"/>
        <v>0</v>
      </c>
      <c r="L5058" s="13">
        <f t="shared" si="628"/>
        <v>-4.2889999999999979</v>
      </c>
      <c r="M5058" s="53">
        <v>0</v>
      </c>
      <c r="N5058" s="45">
        <f t="shared" si="629"/>
        <v>-4.2889999999999979</v>
      </c>
      <c r="P5058" s="56"/>
    </row>
    <row r="5059" spans="1:16" x14ac:dyDescent="0.2">
      <c r="A5059" s="5">
        <v>45868.583333333336</v>
      </c>
      <c r="B5059" s="10">
        <f t="shared" si="624"/>
        <v>45868</v>
      </c>
      <c r="C5059" s="4">
        <f t="shared" si="631"/>
        <v>0.54166666666666663</v>
      </c>
      <c r="D5059" s="4">
        <f>IF('Kauf Restprofil Los 7'!A5059&lt;&gt;"",IF('Kauf Restprofil Los 7'!A5059&lt;&gt;"",TIME(HOUR('Kauf Restprofil Los 7'!A5059),MINUTE('Kauf Restprofil Los 7'!A5059),SECOND('Kauf Restprofil Los 7'!A5059)),""),"")</f>
        <v>0.58333333333333337</v>
      </c>
      <c r="E5059" s="9">
        <f t="shared" si="630"/>
        <v>14</v>
      </c>
      <c r="F5059">
        <v>25.361100722</v>
      </c>
      <c r="G5059" s="12">
        <f t="shared" si="625"/>
        <v>2.113</v>
      </c>
      <c r="H5059" s="18">
        <f t="shared" si="626"/>
        <v>25.361000000000001</v>
      </c>
      <c r="I5059" s="21">
        <v>30.839999999999996</v>
      </c>
      <c r="J5059" s="14">
        <v>30.839999999999996</v>
      </c>
      <c r="K5059" s="14">
        <f t="shared" si="627"/>
        <v>0</v>
      </c>
      <c r="L5059" s="13">
        <f t="shared" si="628"/>
        <v>-5.4789999999999957</v>
      </c>
      <c r="M5059" s="53">
        <v>0</v>
      </c>
      <c r="N5059" s="45">
        <f t="shared" si="629"/>
        <v>-5.4789999999999957</v>
      </c>
      <c r="P5059" s="56"/>
    </row>
    <row r="5060" spans="1:16" x14ac:dyDescent="0.2">
      <c r="A5060" s="5">
        <v>45868.625</v>
      </c>
      <c r="B5060" s="10">
        <f t="shared" si="624"/>
        <v>45868</v>
      </c>
      <c r="C5060" s="4">
        <f t="shared" si="631"/>
        <v>0.58333333333333337</v>
      </c>
      <c r="D5060" s="4">
        <f>IF('Kauf Restprofil Los 7'!A5060&lt;&gt;"",IF('Kauf Restprofil Los 7'!A5060&lt;&gt;"",TIME(HOUR('Kauf Restprofil Los 7'!A5060),MINUTE('Kauf Restprofil Los 7'!A5060),SECOND('Kauf Restprofil Los 7'!A5060)),""),"")</f>
        <v>0.625</v>
      </c>
      <c r="E5060" s="9">
        <f t="shared" si="630"/>
        <v>15</v>
      </c>
      <c r="F5060">
        <v>24.218807583</v>
      </c>
      <c r="G5060" s="12">
        <f t="shared" si="625"/>
        <v>2.0179999999999998</v>
      </c>
      <c r="H5060" s="18">
        <f t="shared" si="626"/>
        <v>24.219000000000001</v>
      </c>
      <c r="I5060" s="21">
        <v>28.98</v>
      </c>
      <c r="J5060" s="14">
        <v>28.98</v>
      </c>
      <c r="K5060" s="14">
        <f t="shared" si="627"/>
        <v>0</v>
      </c>
      <c r="L5060" s="13">
        <f t="shared" si="628"/>
        <v>-4.7609999999999992</v>
      </c>
      <c r="M5060" s="53">
        <v>0</v>
      </c>
      <c r="N5060" s="45">
        <f t="shared" si="629"/>
        <v>-4.7609999999999992</v>
      </c>
      <c r="P5060" s="56"/>
    </row>
    <row r="5061" spans="1:16" x14ac:dyDescent="0.2">
      <c r="A5061" s="5">
        <v>45868.666666666664</v>
      </c>
      <c r="B5061" s="10">
        <f t="shared" si="624"/>
        <v>45868</v>
      </c>
      <c r="C5061" s="4">
        <f t="shared" si="631"/>
        <v>0.625</v>
      </c>
      <c r="D5061" s="4">
        <f>IF('Kauf Restprofil Los 7'!A5061&lt;&gt;"",IF('Kauf Restprofil Los 7'!A5061&lt;&gt;"",TIME(HOUR('Kauf Restprofil Los 7'!A5061),MINUTE('Kauf Restprofil Los 7'!A5061),SECOND('Kauf Restprofil Los 7'!A5061)),""),"")</f>
        <v>0.66666666666666663</v>
      </c>
      <c r="E5061" s="9">
        <f t="shared" si="630"/>
        <v>16</v>
      </c>
      <c r="F5061">
        <v>23.748649532999998</v>
      </c>
      <c r="G5061" s="12">
        <f t="shared" si="625"/>
        <v>1.9790000000000001</v>
      </c>
      <c r="H5061" s="18">
        <f t="shared" si="626"/>
        <v>23.748999999999999</v>
      </c>
      <c r="I5061" s="21">
        <v>28.02</v>
      </c>
      <c r="J5061" s="14">
        <v>28.02</v>
      </c>
      <c r="K5061" s="14">
        <f t="shared" si="627"/>
        <v>0</v>
      </c>
      <c r="L5061" s="13">
        <f t="shared" si="628"/>
        <v>-4.2710000000000008</v>
      </c>
      <c r="M5061" s="53">
        <v>0</v>
      </c>
      <c r="N5061" s="45">
        <f t="shared" si="629"/>
        <v>-4.2710000000000008</v>
      </c>
      <c r="P5061" s="56"/>
    </row>
    <row r="5062" spans="1:16" x14ac:dyDescent="0.2">
      <c r="A5062" s="5">
        <v>45868.708333333336</v>
      </c>
      <c r="B5062" s="10">
        <f t="shared" si="624"/>
        <v>45868</v>
      </c>
      <c r="C5062" s="4">
        <f t="shared" si="631"/>
        <v>0.66666666666666663</v>
      </c>
      <c r="D5062" s="4">
        <f>IF('Kauf Restprofil Los 7'!A5062&lt;&gt;"",IF('Kauf Restprofil Los 7'!A5062&lt;&gt;"",TIME(HOUR('Kauf Restprofil Los 7'!A5062),MINUTE('Kauf Restprofil Los 7'!A5062),SECOND('Kauf Restprofil Los 7'!A5062)),""),"")</f>
        <v>0.70833333333333337</v>
      </c>
      <c r="E5062" s="9">
        <f t="shared" si="630"/>
        <v>17</v>
      </c>
      <c r="F5062">
        <v>25.034487651999999</v>
      </c>
      <c r="G5062" s="12">
        <f t="shared" si="625"/>
        <v>2.0859999999999999</v>
      </c>
      <c r="H5062" s="18">
        <f t="shared" si="626"/>
        <v>25.033999999999999</v>
      </c>
      <c r="I5062" s="21">
        <v>27.18</v>
      </c>
      <c r="J5062" s="14">
        <v>27.18</v>
      </c>
      <c r="K5062" s="14">
        <f t="shared" si="627"/>
        <v>0</v>
      </c>
      <c r="L5062" s="13">
        <f t="shared" si="628"/>
        <v>-2.1460000000000008</v>
      </c>
      <c r="M5062" s="53">
        <v>0</v>
      </c>
      <c r="N5062" s="45">
        <f t="shared" si="629"/>
        <v>-2.1460000000000008</v>
      </c>
      <c r="P5062" s="56"/>
    </row>
    <row r="5063" spans="1:16" x14ac:dyDescent="0.2">
      <c r="A5063" s="5">
        <v>45868.75</v>
      </c>
      <c r="B5063" s="10">
        <f t="shared" si="624"/>
        <v>45868</v>
      </c>
      <c r="C5063" s="4">
        <f t="shared" si="631"/>
        <v>0.70833333333333337</v>
      </c>
      <c r="D5063" s="4">
        <f>IF('Kauf Restprofil Los 7'!A5063&lt;&gt;"",IF('Kauf Restprofil Los 7'!A5063&lt;&gt;"",TIME(HOUR('Kauf Restprofil Los 7'!A5063),MINUTE('Kauf Restprofil Los 7'!A5063),SECOND('Kauf Restprofil Los 7'!A5063)),""),"")</f>
        <v>0.75</v>
      </c>
      <c r="E5063" s="9">
        <f t="shared" si="630"/>
        <v>18</v>
      </c>
      <c r="F5063">
        <v>29.661706779999999</v>
      </c>
      <c r="G5063" s="12">
        <f t="shared" si="625"/>
        <v>2.472</v>
      </c>
      <c r="H5063" s="18">
        <f t="shared" si="626"/>
        <v>29.661999999999999</v>
      </c>
      <c r="I5063" s="21">
        <v>28.740000000000002</v>
      </c>
      <c r="J5063" s="14">
        <v>28.740000000000002</v>
      </c>
      <c r="K5063" s="14">
        <f t="shared" si="627"/>
        <v>0</v>
      </c>
      <c r="L5063" s="13">
        <f t="shared" si="628"/>
        <v>0.92199999999999704</v>
      </c>
      <c r="M5063" s="53">
        <v>0.92199999999999704</v>
      </c>
      <c r="N5063" s="45">
        <f t="shared" si="629"/>
        <v>0</v>
      </c>
      <c r="P5063" s="56"/>
    </row>
    <row r="5064" spans="1:16" x14ac:dyDescent="0.2">
      <c r="A5064" s="5">
        <v>45868.791666666664</v>
      </c>
      <c r="B5064" s="10">
        <f t="shared" ref="B5064:B5127" si="632">IF(A5064&lt;&gt;"",IF(E5064=24,B5063,DATE(YEAR(A5064),MONTH(A5064),DAY(A5064))),"")</f>
        <v>45868</v>
      </c>
      <c r="C5064" s="4">
        <f t="shared" si="631"/>
        <v>0.75</v>
      </c>
      <c r="D5064" s="4">
        <f>IF('Kauf Restprofil Los 7'!A5064&lt;&gt;"",IF('Kauf Restprofil Los 7'!A5064&lt;&gt;"",TIME(HOUR('Kauf Restprofil Los 7'!A5064),MINUTE('Kauf Restprofil Los 7'!A5064),SECOND('Kauf Restprofil Los 7'!A5064)),""),"")</f>
        <v>0.79166666666666663</v>
      </c>
      <c r="E5064" s="9">
        <f t="shared" si="630"/>
        <v>19</v>
      </c>
      <c r="F5064">
        <v>34.263402591999998</v>
      </c>
      <c r="G5064" s="12">
        <f t="shared" ref="G5064:G5127" si="633">ROUND(F5064/$H$5,3)</f>
        <v>2.855</v>
      </c>
      <c r="H5064" s="18">
        <f t="shared" ref="H5064:H5127" si="634">ROUND(F5064,3)</f>
        <v>34.262999999999998</v>
      </c>
      <c r="I5064" s="21">
        <v>33.24</v>
      </c>
      <c r="J5064" s="14">
        <v>33.24</v>
      </c>
      <c r="K5064" s="14">
        <f t="shared" ref="K5064:K5127" si="635">J5064-I5064</f>
        <v>0</v>
      </c>
      <c r="L5064" s="13">
        <f t="shared" ref="L5064:L5127" si="636">H5064-I5064</f>
        <v>1.0229999999999961</v>
      </c>
      <c r="M5064" s="53">
        <v>1.0229999999999961</v>
      </c>
      <c r="N5064" s="45">
        <f t="shared" ref="N5064:N5127" si="637">IF(L5064&lt;0,L5064,0)</f>
        <v>0</v>
      </c>
      <c r="P5064" s="56"/>
    </row>
    <row r="5065" spans="1:16" x14ac:dyDescent="0.2">
      <c r="A5065" s="5">
        <v>45868.833333333336</v>
      </c>
      <c r="B5065" s="10">
        <f t="shared" si="632"/>
        <v>45868</v>
      </c>
      <c r="C5065" s="4">
        <f t="shared" si="631"/>
        <v>0.79166666666666663</v>
      </c>
      <c r="D5065" s="4">
        <f>IF('Kauf Restprofil Los 7'!A5065&lt;&gt;"",IF('Kauf Restprofil Los 7'!A5065&lt;&gt;"",TIME(HOUR('Kauf Restprofil Los 7'!A5065),MINUTE('Kauf Restprofil Los 7'!A5065),SECOND('Kauf Restprofil Los 7'!A5065)),""),"")</f>
        <v>0.83333333333333337</v>
      </c>
      <c r="E5065" s="9">
        <f t="shared" ref="E5065:E5128" si="638">IF(A5065&lt;&gt;"",IF(HOUR(A5065)=0,24,HOUR(A5065)),"")</f>
        <v>20</v>
      </c>
      <c r="F5065">
        <v>37.647709671000001</v>
      </c>
      <c r="G5065" s="12">
        <f t="shared" si="633"/>
        <v>3.137</v>
      </c>
      <c r="H5065" s="18">
        <f t="shared" si="634"/>
        <v>37.648000000000003</v>
      </c>
      <c r="I5065" s="21">
        <v>33.06</v>
      </c>
      <c r="J5065" s="14">
        <v>33.06</v>
      </c>
      <c r="K5065" s="14">
        <f t="shared" si="635"/>
        <v>0</v>
      </c>
      <c r="L5065" s="13">
        <f t="shared" si="636"/>
        <v>4.588000000000001</v>
      </c>
      <c r="M5065" s="53">
        <v>4.588000000000001</v>
      </c>
      <c r="N5065" s="45">
        <f t="shared" si="637"/>
        <v>0</v>
      </c>
      <c r="P5065" s="56"/>
    </row>
    <row r="5066" spans="1:16" x14ac:dyDescent="0.2">
      <c r="A5066" s="5">
        <v>45868.875</v>
      </c>
      <c r="B5066" s="10">
        <f t="shared" si="632"/>
        <v>45868</v>
      </c>
      <c r="C5066" s="4">
        <f t="shared" ref="C5066:C5129" si="639">D5065</f>
        <v>0.83333333333333337</v>
      </c>
      <c r="D5066" s="4">
        <f>IF('Kauf Restprofil Los 7'!A5066&lt;&gt;"",IF('Kauf Restprofil Los 7'!A5066&lt;&gt;"",TIME(HOUR('Kauf Restprofil Los 7'!A5066),MINUTE('Kauf Restprofil Los 7'!A5066),SECOND('Kauf Restprofil Los 7'!A5066)),""),"")</f>
        <v>0.875</v>
      </c>
      <c r="E5066" s="9">
        <f t="shared" si="638"/>
        <v>21</v>
      </c>
      <c r="F5066">
        <v>37.542146842999998</v>
      </c>
      <c r="G5066" s="12">
        <f t="shared" si="633"/>
        <v>3.129</v>
      </c>
      <c r="H5066" s="18">
        <f t="shared" si="634"/>
        <v>37.542000000000002</v>
      </c>
      <c r="I5066" s="21">
        <v>31.14</v>
      </c>
      <c r="J5066" s="14">
        <v>31.14</v>
      </c>
      <c r="K5066" s="14">
        <f t="shared" si="635"/>
        <v>0</v>
      </c>
      <c r="L5066" s="13">
        <f t="shared" si="636"/>
        <v>6.402000000000001</v>
      </c>
      <c r="M5066" s="53">
        <v>6.402000000000001</v>
      </c>
      <c r="N5066" s="45">
        <f t="shared" si="637"/>
        <v>0</v>
      </c>
      <c r="P5066" s="56"/>
    </row>
    <row r="5067" spans="1:16" x14ac:dyDescent="0.2">
      <c r="A5067" s="5">
        <v>45868.916666666664</v>
      </c>
      <c r="B5067" s="10">
        <f t="shared" si="632"/>
        <v>45868</v>
      </c>
      <c r="C5067" s="4">
        <f t="shared" si="639"/>
        <v>0.875</v>
      </c>
      <c r="D5067" s="4">
        <f>IF('Kauf Restprofil Los 7'!A5067&lt;&gt;"",IF('Kauf Restprofil Los 7'!A5067&lt;&gt;"",TIME(HOUR('Kauf Restprofil Los 7'!A5067),MINUTE('Kauf Restprofil Los 7'!A5067),SECOND('Kauf Restprofil Los 7'!A5067)),""),"")</f>
        <v>0.91666666666666663</v>
      </c>
      <c r="E5067" s="9">
        <f t="shared" si="638"/>
        <v>22</v>
      </c>
      <c r="F5067">
        <v>35.136999465000002</v>
      </c>
      <c r="G5067" s="12">
        <f t="shared" si="633"/>
        <v>2.9279999999999999</v>
      </c>
      <c r="H5067" s="18">
        <f t="shared" si="634"/>
        <v>35.137</v>
      </c>
      <c r="I5067" s="21">
        <v>28.740000000000002</v>
      </c>
      <c r="J5067" s="14">
        <v>28.740000000000002</v>
      </c>
      <c r="K5067" s="14">
        <f t="shared" si="635"/>
        <v>0</v>
      </c>
      <c r="L5067" s="13">
        <f t="shared" si="636"/>
        <v>6.3969999999999985</v>
      </c>
      <c r="M5067" s="53">
        <v>6.3969999999999985</v>
      </c>
      <c r="N5067" s="45">
        <f t="shared" si="637"/>
        <v>0</v>
      </c>
      <c r="P5067" s="56"/>
    </row>
    <row r="5068" spans="1:16" x14ac:dyDescent="0.2">
      <c r="A5068" s="5">
        <v>45868.958333333336</v>
      </c>
      <c r="B5068" s="10">
        <f t="shared" si="632"/>
        <v>45868</v>
      </c>
      <c r="C5068" s="4">
        <f t="shared" si="639"/>
        <v>0.91666666666666663</v>
      </c>
      <c r="D5068" s="4">
        <f>IF('Kauf Restprofil Los 7'!A5068&lt;&gt;"",IF('Kauf Restprofil Los 7'!A5068&lt;&gt;"",TIME(HOUR('Kauf Restprofil Los 7'!A5068),MINUTE('Kauf Restprofil Los 7'!A5068),SECOND('Kauf Restprofil Los 7'!A5068)),""),"")</f>
        <v>0.95833333333333337</v>
      </c>
      <c r="E5068" s="9">
        <f t="shared" si="638"/>
        <v>23</v>
      </c>
      <c r="F5068">
        <v>30.874028447000001</v>
      </c>
      <c r="G5068" s="12">
        <f t="shared" si="633"/>
        <v>2.573</v>
      </c>
      <c r="H5068" s="18">
        <f t="shared" si="634"/>
        <v>30.873999999999999</v>
      </c>
      <c r="I5068" s="21">
        <v>25.86</v>
      </c>
      <c r="J5068" s="14">
        <v>25.86</v>
      </c>
      <c r="K5068" s="14">
        <f t="shared" si="635"/>
        <v>0</v>
      </c>
      <c r="L5068" s="13">
        <f t="shared" si="636"/>
        <v>5.0139999999999993</v>
      </c>
      <c r="M5068" s="53">
        <v>5.0139999999999993</v>
      </c>
      <c r="N5068" s="45">
        <f t="shared" si="637"/>
        <v>0</v>
      </c>
      <c r="P5068" s="56"/>
    </row>
    <row r="5069" spans="1:16" x14ac:dyDescent="0.2">
      <c r="A5069" s="5">
        <v>45869</v>
      </c>
      <c r="B5069" s="10">
        <f t="shared" si="632"/>
        <v>45868</v>
      </c>
      <c r="C5069" s="4">
        <f t="shared" si="639"/>
        <v>0.95833333333333337</v>
      </c>
      <c r="D5069" s="4">
        <f>IF('Kauf Restprofil Los 7'!A5069&lt;&gt;"",IF('Kauf Restprofil Los 7'!A5069&lt;&gt;"",TIME(HOUR('Kauf Restprofil Los 7'!A5069),MINUTE('Kauf Restprofil Los 7'!A5069),SECOND('Kauf Restprofil Los 7'!A5069)),""),"")</f>
        <v>0</v>
      </c>
      <c r="E5069" s="9">
        <f t="shared" si="638"/>
        <v>24</v>
      </c>
      <c r="F5069">
        <v>24.917735208</v>
      </c>
      <c r="G5069" s="12">
        <f t="shared" si="633"/>
        <v>2.0760000000000001</v>
      </c>
      <c r="H5069" s="18">
        <f t="shared" si="634"/>
        <v>24.917999999999999</v>
      </c>
      <c r="I5069" s="21">
        <v>21.66</v>
      </c>
      <c r="J5069" s="14">
        <v>21.66</v>
      </c>
      <c r="K5069" s="14">
        <f t="shared" si="635"/>
        <v>0</v>
      </c>
      <c r="L5069" s="13">
        <f t="shared" si="636"/>
        <v>3.2579999999999991</v>
      </c>
      <c r="M5069" s="53">
        <v>3.2579999999999991</v>
      </c>
      <c r="N5069" s="45">
        <f t="shared" si="637"/>
        <v>0</v>
      </c>
      <c r="P5069" s="56"/>
    </row>
    <row r="5070" spans="1:16" x14ac:dyDescent="0.2">
      <c r="A5070" s="5">
        <v>45869.041666666664</v>
      </c>
      <c r="B5070" s="10">
        <f t="shared" si="632"/>
        <v>45869</v>
      </c>
      <c r="C5070" s="4">
        <f t="shared" si="639"/>
        <v>0</v>
      </c>
      <c r="D5070" s="4">
        <f>IF('Kauf Restprofil Los 7'!A5070&lt;&gt;"",IF('Kauf Restprofil Los 7'!A5070&lt;&gt;"",TIME(HOUR('Kauf Restprofil Los 7'!A5070),MINUTE('Kauf Restprofil Los 7'!A5070),SECOND('Kauf Restprofil Los 7'!A5070)),""),"")</f>
        <v>4.1666666666666664E-2</v>
      </c>
      <c r="E5070" s="9">
        <f t="shared" si="638"/>
        <v>1</v>
      </c>
      <c r="F5070">
        <v>21.331619284999999</v>
      </c>
      <c r="G5070" s="12">
        <f t="shared" si="633"/>
        <v>1.778</v>
      </c>
      <c r="H5070" s="18">
        <f t="shared" si="634"/>
        <v>21.332000000000001</v>
      </c>
      <c r="I5070" s="21">
        <v>18.600000000000001</v>
      </c>
      <c r="J5070" s="14">
        <v>18.600000000000001</v>
      </c>
      <c r="K5070" s="14">
        <f t="shared" si="635"/>
        <v>0</v>
      </c>
      <c r="L5070" s="13">
        <f t="shared" si="636"/>
        <v>2.7319999999999993</v>
      </c>
      <c r="M5070" s="53">
        <v>2.7319999999999993</v>
      </c>
      <c r="N5070" s="45">
        <f t="shared" si="637"/>
        <v>0</v>
      </c>
      <c r="P5070" s="56"/>
    </row>
    <row r="5071" spans="1:16" x14ac:dyDescent="0.2">
      <c r="A5071" s="5">
        <v>45869.083333333336</v>
      </c>
      <c r="B5071" s="10">
        <f t="shared" si="632"/>
        <v>45869</v>
      </c>
      <c r="C5071" s="4">
        <f t="shared" si="639"/>
        <v>4.1666666666666664E-2</v>
      </c>
      <c r="D5071" s="4">
        <f>IF('Kauf Restprofil Los 7'!A5071&lt;&gt;"",IF('Kauf Restprofil Los 7'!A5071&lt;&gt;"",TIME(HOUR('Kauf Restprofil Los 7'!A5071),MINUTE('Kauf Restprofil Los 7'!A5071),SECOND('Kauf Restprofil Los 7'!A5071)),""),"")</f>
        <v>8.3333333333333329E-2</v>
      </c>
      <c r="E5071" s="9">
        <f t="shared" si="638"/>
        <v>2</v>
      </c>
      <c r="F5071">
        <v>19.747946006999999</v>
      </c>
      <c r="G5071" s="12">
        <f t="shared" si="633"/>
        <v>1.6459999999999999</v>
      </c>
      <c r="H5071" s="18">
        <f t="shared" si="634"/>
        <v>19.748000000000001</v>
      </c>
      <c r="I5071" s="21">
        <v>16.799999999999997</v>
      </c>
      <c r="J5071" s="14">
        <v>16.799999999999997</v>
      </c>
      <c r="K5071" s="14">
        <f t="shared" si="635"/>
        <v>0</v>
      </c>
      <c r="L5071" s="13">
        <f t="shared" si="636"/>
        <v>2.948000000000004</v>
      </c>
      <c r="M5071" s="53">
        <v>2.948000000000004</v>
      </c>
      <c r="N5071" s="45">
        <f t="shared" si="637"/>
        <v>0</v>
      </c>
      <c r="P5071" s="56"/>
    </row>
    <row r="5072" spans="1:16" x14ac:dyDescent="0.2">
      <c r="A5072" s="5">
        <v>45869.125</v>
      </c>
      <c r="B5072" s="10">
        <f t="shared" si="632"/>
        <v>45869</v>
      </c>
      <c r="C5072" s="4">
        <f t="shared" si="639"/>
        <v>8.3333333333333329E-2</v>
      </c>
      <c r="D5072" s="4">
        <f>IF('Kauf Restprofil Los 7'!A5072&lt;&gt;"",IF('Kauf Restprofil Los 7'!A5072&lt;&gt;"",TIME(HOUR('Kauf Restprofil Los 7'!A5072),MINUTE('Kauf Restprofil Los 7'!A5072),SECOND('Kauf Restprofil Los 7'!A5072)),""),"")</f>
        <v>0.125</v>
      </c>
      <c r="E5072" s="9">
        <f t="shared" si="638"/>
        <v>3</v>
      </c>
      <c r="F5072">
        <v>18.723483057999999</v>
      </c>
      <c r="G5072" s="12">
        <f t="shared" si="633"/>
        <v>1.56</v>
      </c>
      <c r="H5072" s="18">
        <f t="shared" si="634"/>
        <v>18.722999999999999</v>
      </c>
      <c r="I5072" s="21">
        <v>16.200000000000003</v>
      </c>
      <c r="J5072" s="14">
        <v>16.200000000000003</v>
      </c>
      <c r="K5072" s="14">
        <f t="shared" si="635"/>
        <v>0</v>
      </c>
      <c r="L5072" s="13">
        <f t="shared" si="636"/>
        <v>2.5229999999999961</v>
      </c>
      <c r="M5072" s="53">
        <v>2.5229999999999961</v>
      </c>
      <c r="N5072" s="45">
        <f t="shared" si="637"/>
        <v>0</v>
      </c>
      <c r="P5072" s="56"/>
    </row>
    <row r="5073" spans="1:16" x14ac:dyDescent="0.2">
      <c r="A5073" s="5">
        <v>45869.166666666664</v>
      </c>
      <c r="B5073" s="10">
        <f t="shared" si="632"/>
        <v>45869</v>
      </c>
      <c r="C5073" s="4">
        <f t="shared" si="639"/>
        <v>0.125</v>
      </c>
      <c r="D5073" s="4">
        <f>IF('Kauf Restprofil Los 7'!A5073&lt;&gt;"",IF('Kauf Restprofil Los 7'!A5073&lt;&gt;"",TIME(HOUR('Kauf Restprofil Los 7'!A5073),MINUTE('Kauf Restprofil Los 7'!A5073),SECOND('Kauf Restprofil Los 7'!A5073)),""),"")</f>
        <v>0.16666666666666666</v>
      </c>
      <c r="E5073" s="9">
        <f t="shared" si="638"/>
        <v>4</v>
      </c>
      <c r="F5073">
        <v>18.43111991</v>
      </c>
      <c r="G5073" s="12">
        <f t="shared" si="633"/>
        <v>1.536</v>
      </c>
      <c r="H5073" s="18">
        <f t="shared" si="634"/>
        <v>18.431000000000001</v>
      </c>
      <c r="I5073" s="21">
        <v>16.259999999999998</v>
      </c>
      <c r="J5073" s="14">
        <v>16.259999999999998</v>
      </c>
      <c r="K5073" s="14">
        <f t="shared" si="635"/>
        <v>0</v>
      </c>
      <c r="L5073" s="13">
        <f t="shared" si="636"/>
        <v>2.1710000000000029</v>
      </c>
      <c r="M5073" s="53">
        <v>2.1710000000000029</v>
      </c>
      <c r="N5073" s="45">
        <f t="shared" si="637"/>
        <v>0</v>
      </c>
      <c r="P5073" s="56"/>
    </row>
    <row r="5074" spans="1:16" x14ac:dyDescent="0.2">
      <c r="A5074" s="5">
        <v>45869.208333333336</v>
      </c>
      <c r="B5074" s="10">
        <f t="shared" si="632"/>
        <v>45869</v>
      </c>
      <c r="C5074" s="4">
        <f t="shared" si="639"/>
        <v>0.16666666666666666</v>
      </c>
      <c r="D5074" s="4">
        <f>IF('Kauf Restprofil Los 7'!A5074&lt;&gt;"",IF('Kauf Restprofil Los 7'!A5074&lt;&gt;"",TIME(HOUR('Kauf Restprofil Los 7'!A5074),MINUTE('Kauf Restprofil Los 7'!A5074),SECOND('Kauf Restprofil Los 7'!A5074)),""),"")</f>
        <v>0.20833333333333334</v>
      </c>
      <c r="E5074" s="9">
        <f t="shared" si="638"/>
        <v>5</v>
      </c>
      <c r="F5074">
        <v>19.298367505000002</v>
      </c>
      <c r="G5074" s="12">
        <f t="shared" si="633"/>
        <v>1.6080000000000001</v>
      </c>
      <c r="H5074" s="18">
        <f t="shared" si="634"/>
        <v>19.297999999999998</v>
      </c>
      <c r="I5074" s="21">
        <v>17.100000000000001</v>
      </c>
      <c r="J5074" s="14">
        <v>17.100000000000001</v>
      </c>
      <c r="K5074" s="14">
        <f t="shared" si="635"/>
        <v>0</v>
      </c>
      <c r="L5074" s="13">
        <f t="shared" si="636"/>
        <v>2.1979999999999968</v>
      </c>
      <c r="M5074" s="53">
        <v>2.1979999999999968</v>
      </c>
      <c r="N5074" s="45">
        <f t="shared" si="637"/>
        <v>0</v>
      </c>
      <c r="P5074" s="56"/>
    </row>
    <row r="5075" spans="1:16" x14ac:dyDescent="0.2">
      <c r="A5075" s="5">
        <v>45869.25</v>
      </c>
      <c r="B5075" s="10">
        <f t="shared" si="632"/>
        <v>45869</v>
      </c>
      <c r="C5075" s="4">
        <f t="shared" si="639"/>
        <v>0.20833333333333334</v>
      </c>
      <c r="D5075" s="4">
        <f>IF('Kauf Restprofil Los 7'!A5075&lt;&gt;"",IF('Kauf Restprofil Los 7'!A5075&lt;&gt;"",TIME(HOUR('Kauf Restprofil Los 7'!A5075),MINUTE('Kauf Restprofil Los 7'!A5075),SECOND('Kauf Restprofil Los 7'!A5075)),""),"")</f>
        <v>0.25</v>
      </c>
      <c r="E5075" s="9">
        <f t="shared" si="638"/>
        <v>6</v>
      </c>
      <c r="F5075">
        <v>21.519489681</v>
      </c>
      <c r="G5075" s="12">
        <f t="shared" si="633"/>
        <v>1.7929999999999999</v>
      </c>
      <c r="H5075" s="18">
        <f t="shared" si="634"/>
        <v>21.518999999999998</v>
      </c>
      <c r="I5075" s="21">
        <v>19.68</v>
      </c>
      <c r="J5075" s="14">
        <v>19.68</v>
      </c>
      <c r="K5075" s="14">
        <f t="shared" si="635"/>
        <v>0</v>
      </c>
      <c r="L5075" s="13">
        <f t="shared" si="636"/>
        <v>1.8389999999999986</v>
      </c>
      <c r="M5075" s="53">
        <v>1.8389999999999986</v>
      </c>
      <c r="N5075" s="45">
        <f t="shared" si="637"/>
        <v>0</v>
      </c>
      <c r="P5075" s="56"/>
    </row>
    <row r="5076" spans="1:16" x14ac:dyDescent="0.2">
      <c r="A5076" s="5">
        <v>45869.291666666664</v>
      </c>
      <c r="B5076" s="10">
        <f t="shared" si="632"/>
        <v>45869</v>
      </c>
      <c r="C5076" s="4">
        <f t="shared" si="639"/>
        <v>0.25</v>
      </c>
      <c r="D5076" s="4">
        <f>IF('Kauf Restprofil Los 7'!A5076&lt;&gt;"",IF('Kauf Restprofil Los 7'!A5076&lt;&gt;"",TIME(HOUR('Kauf Restprofil Los 7'!A5076),MINUTE('Kauf Restprofil Los 7'!A5076),SECOND('Kauf Restprofil Los 7'!A5076)),""),"")</f>
        <v>0.29166666666666669</v>
      </c>
      <c r="E5076" s="9">
        <f t="shared" si="638"/>
        <v>7</v>
      </c>
      <c r="F5076">
        <v>27.795991492999999</v>
      </c>
      <c r="G5076" s="12">
        <f t="shared" si="633"/>
        <v>2.3159999999999998</v>
      </c>
      <c r="H5076" s="18">
        <f t="shared" si="634"/>
        <v>27.795999999999999</v>
      </c>
      <c r="I5076" s="21">
        <v>24.96</v>
      </c>
      <c r="J5076" s="14">
        <v>24.96</v>
      </c>
      <c r="K5076" s="14">
        <f t="shared" si="635"/>
        <v>0</v>
      </c>
      <c r="L5076" s="13">
        <f t="shared" si="636"/>
        <v>2.8359999999999985</v>
      </c>
      <c r="M5076" s="53">
        <v>2.8359999999999985</v>
      </c>
      <c r="N5076" s="45">
        <f t="shared" si="637"/>
        <v>0</v>
      </c>
      <c r="P5076" s="56"/>
    </row>
    <row r="5077" spans="1:16" x14ac:dyDescent="0.2">
      <c r="A5077" s="5">
        <v>45869.333333333336</v>
      </c>
      <c r="B5077" s="10">
        <f t="shared" si="632"/>
        <v>45869</v>
      </c>
      <c r="C5077" s="4">
        <f t="shared" si="639"/>
        <v>0.29166666666666669</v>
      </c>
      <c r="D5077" s="4">
        <f>IF('Kauf Restprofil Los 7'!A5077&lt;&gt;"",IF('Kauf Restprofil Los 7'!A5077&lt;&gt;"",TIME(HOUR('Kauf Restprofil Los 7'!A5077),MINUTE('Kauf Restprofil Los 7'!A5077),SECOND('Kauf Restprofil Los 7'!A5077)),""),"")</f>
        <v>0.33333333333333331</v>
      </c>
      <c r="E5077" s="9">
        <f t="shared" si="638"/>
        <v>8</v>
      </c>
      <c r="F5077">
        <v>33.267739216999999</v>
      </c>
      <c r="G5077" s="12">
        <f t="shared" si="633"/>
        <v>2.7719999999999998</v>
      </c>
      <c r="H5077" s="18">
        <f t="shared" si="634"/>
        <v>33.268000000000001</v>
      </c>
      <c r="I5077" s="21">
        <v>30.660000000000004</v>
      </c>
      <c r="J5077" s="14">
        <v>30.660000000000004</v>
      </c>
      <c r="K5077" s="14">
        <f t="shared" si="635"/>
        <v>0</v>
      </c>
      <c r="L5077" s="13">
        <f t="shared" si="636"/>
        <v>2.607999999999997</v>
      </c>
      <c r="M5077" s="53">
        <v>2.607999999999997</v>
      </c>
      <c r="N5077" s="45">
        <f t="shared" si="637"/>
        <v>0</v>
      </c>
      <c r="P5077" s="56"/>
    </row>
    <row r="5078" spans="1:16" x14ac:dyDescent="0.2">
      <c r="A5078" s="5">
        <v>45869.375</v>
      </c>
      <c r="B5078" s="10">
        <f t="shared" si="632"/>
        <v>45869</v>
      </c>
      <c r="C5078" s="4">
        <f t="shared" si="639"/>
        <v>0.33333333333333331</v>
      </c>
      <c r="D5078" s="4">
        <f>IF('Kauf Restprofil Los 7'!A5078&lt;&gt;"",IF('Kauf Restprofil Los 7'!A5078&lt;&gt;"",TIME(HOUR('Kauf Restprofil Los 7'!A5078),MINUTE('Kauf Restprofil Los 7'!A5078),SECOND('Kauf Restprofil Los 7'!A5078)),""),"")</f>
        <v>0.375</v>
      </c>
      <c r="E5078" s="9">
        <f t="shared" si="638"/>
        <v>9</v>
      </c>
      <c r="F5078">
        <v>35.643629060999999</v>
      </c>
      <c r="G5078" s="12">
        <f t="shared" si="633"/>
        <v>2.97</v>
      </c>
      <c r="H5078" s="18">
        <f t="shared" si="634"/>
        <v>35.643999999999998</v>
      </c>
      <c r="I5078" s="21">
        <v>35.700000000000003</v>
      </c>
      <c r="J5078" s="14">
        <v>35.700000000000003</v>
      </c>
      <c r="K5078" s="14">
        <f t="shared" si="635"/>
        <v>0</v>
      </c>
      <c r="L5078" s="13">
        <f t="shared" si="636"/>
        <v>-5.6000000000004491E-2</v>
      </c>
      <c r="M5078" s="53">
        <v>0</v>
      </c>
      <c r="N5078" s="45">
        <f t="shared" si="637"/>
        <v>-5.6000000000004491E-2</v>
      </c>
      <c r="P5078" s="56"/>
    </row>
    <row r="5079" spans="1:16" x14ac:dyDescent="0.2">
      <c r="A5079" s="5">
        <v>45869.416666666664</v>
      </c>
      <c r="B5079" s="10">
        <f t="shared" si="632"/>
        <v>45869</v>
      </c>
      <c r="C5079" s="4">
        <f t="shared" si="639"/>
        <v>0.375</v>
      </c>
      <c r="D5079" s="4">
        <f>IF('Kauf Restprofil Los 7'!A5079&lt;&gt;"",IF('Kauf Restprofil Los 7'!A5079&lt;&gt;"",TIME(HOUR('Kauf Restprofil Los 7'!A5079),MINUTE('Kauf Restprofil Los 7'!A5079),SECOND('Kauf Restprofil Los 7'!A5079)),""),"")</f>
        <v>0.41666666666666669</v>
      </c>
      <c r="E5079" s="9">
        <f t="shared" si="638"/>
        <v>10</v>
      </c>
      <c r="F5079">
        <v>33.775452923000003</v>
      </c>
      <c r="G5079" s="12">
        <f t="shared" si="633"/>
        <v>2.8149999999999999</v>
      </c>
      <c r="H5079" s="18">
        <f t="shared" si="634"/>
        <v>33.774999999999999</v>
      </c>
      <c r="I5079" s="21">
        <v>37.74</v>
      </c>
      <c r="J5079" s="14">
        <v>37.74</v>
      </c>
      <c r="K5079" s="14">
        <f t="shared" si="635"/>
        <v>0</v>
      </c>
      <c r="L5079" s="13">
        <f t="shared" si="636"/>
        <v>-3.9650000000000034</v>
      </c>
      <c r="M5079" s="53">
        <v>0</v>
      </c>
      <c r="N5079" s="45">
        <f t="shared" si="637"/>
        <v>-3.9650000000000034</v>
      </c>
      <c r="P5079" s="56"/>
    </row>
    <row r="5080" spans="1:16" x14ac:dyDescent="0.2">
      <c r="A5080" s="5">
        <v>45869.458333333336</v>
      </c>
      <c r="B5080" s="10">
        <f t="shared" si="632"/>
        <v>45869</v>
      </c>
      <c r="C5080" s="4">
        <f t="shared" si="639"/>
        <v>0.41666666666666669</v>
      </c>
      <c r="D5080" s="4">
        <f>IF('Kauf Restprofil Los 7'!A5080&lt;&gt;"",IF('Kauf Restprofil Los 7'!A5080&lt;&gt;"",TIME(HOUR('Kauf Restprofil Los 7'!A5080),MINUTE('Kauf Restprofil Los 7'!A5080),SECOND('Kauf Restprofil Los 7'!A5080)),""),"")</f>
        <v>0.45833333333333331</v>
      </c>
      <c r="E5080" s="9">
        <f t="shared" si="638"/>
        <v>11</v>
      </c>
      <c r="F5080">
        <v>31.429108397</v>
      </c>
      <c r="G5080" s="12">
        <f t="shared" si="633"/>
        <v>2.6190000000000002</v>
      </c>
      <c r="H5080" s="18">
        <f t="shared" si="634"/>
        <v>31.428999999999998</v>
      </c>
      <c r="I5080" s="21">
        <v>37.92</v>
      </c>
      <c r="J5080" s="14">
        <v>37.92</v>
      </c>
      <c r="K5080" s="14">
        <f t="shared" si="635"/>
        <v>0</v>
      </c>
      <c r="L5080" s="13">
        <f t="shared" si="636"/>
        <v>-6.4910000000000032</v>
      </c>
      <c r="M5080" s="53">
        <v>0</v>
      </c>
      <c r="N5080" s="45">
        <f t="shared" si="637"/>
        <v>-6.4910000000000032</v>
      </c>
      <c r="P5080" s="56"/>
    </row>
    <row r="5081" spans="1:16" x14ac:dyDescent="0.2">
      <c r="A5081" s="5">
        <v>45869.5</v>
      </c>
      <c r="B5081" s="10">
        <f t="shared" si="632"/>
        <v>45869</v>
      </c>
      <c r="C5081" s="4">
        <f t="shared" si="639"/>
        <v>0.45833333333333331</v>
      </c>
      <c r="D5081" s="4">
        <f>IF('Kauf Restprofil Los 7'!A5081&lt;&gt;"",IF('Kauf Restprofil Los 7'!A5081&lt;&gt;"",TIME(HOUR('Kauf Restprofil Los 7'!A5081),MINUTE('Kauf Restprofil Los 7'!A5081),SECOND('Kauf Restprofil Los 7'!A5081)),""),"")</f>
        <v>0.5</v>
      </c>
      <c r="E5081" s="9">
        <f t="shared" si="638"/>
        <v>12</v>
      </c>
      <c r="F5081">
        <v>29.054310000000001</v>
      </c>
      <c r="G5081" s="12">
        <f t="shared" si="633"/>
        <v>2.4209999999999998</v>
      </c>
      <c r="H5081" s="18">
        <f t="shared" si="634"/>
        <v>29.053999999999998</v>
      </c>
      <c r="I5081" s="21">
        <v>37.32</v>
      </c>
      <c r="J5081" s="14">
        <v>37.32</v>
      </c>
      <c r="K5081" s="14">
        <f t="shared" si="635"/>
        <v>0</v>
      </c>
      <c r="L5081" s="13">
        <f t="shared" si="636"/>
        <v>-8.2660000000000018</v>
      </c>
      <c r="M5081" s="53">
        <v>0</v>
      </c>
      <c r="N5081" s="45">
        <f t="shared" si="637"/>
        <v>-8.2660000000000018</v>
      </c>
      <c r="P5081" s="56"/>
    </row>
    <row r="5082" spans="1:16" x14ac:dyDescent="0.2">
      <c r="A5082" s="5">
        <v>45869.541666666664</v>
      </c>
      <c r="B5082" s="10">
        <f t="shared" si="632"/>
        <v>45869</v>
      </c>
      <c r="C5082" s="4">
        <f t="shared" si="639"/>
        <v>0.5</v>
      </c>
      <c r="D5082" s="4">
        <f>IF('Kauf Restprofil Los 7'!A5082&lt;&gt;"",IF('Kauf Restprofil Los 7'!A5082&lt;&gt;"",TIME(HOUR('Kauf Restprofil Los 7'!A5082),MINUTE('Kauf Restprofil Los 7'!A5082),SECOND('Kauf Restprofil Los 7'!A5082)),""),"")</f>
        <v>0.54166666666666663</v>
      </c>
      <c r="E5082" s="9">
        <f t="shared" si="638"/>
        <v>13</v>
      </c>
      <c r="F5082">
        <v>26.527931363</v>
      </c>
      <c r="G5082" s="12">
        <f t="shared" si="633"/>
        <v>2.2109999999999999</v>
      </c>
      <c r="H5082" s="18">
        <f t="shared" si="634"/>
        <v>26.527999999999999</v>
      </c>
      <c r="I5082" s="21">
        <v>36.54</v>
      </c>
      <c r="J5082" s="14">
        <v>36.54</v>
      </c>
      <c r="K5082" s="14">
        <f t="shared" si="635"/>
        <v>0</v>
      </c>
      <c r="L5082" s="13">
        <f t="shared" si="636"/>
        <v>-10.012</v>
      </c>
      <c r="M5082" s="53">
        <v>0</v>
      </c>
      <c r="N5082" s="45">
        <f t="shared" si="637"/>
        <v>-10.012</v>
      </c>
      <c r="P5082" s="56"/>
    </row>
    <row r="5083" spans="1:16" x14ac:dyDescent="0.2">
      <c r="A5083" s="5">
        <v>45869.583333333336</v>
      </c>
      <c r="B5083" s="10">
        <f t="shared" si="632"/>
        <v>45869</v>
      </c>
      <c r="C5083" s="4">
        <f t="shared" si="639"/>
        <v>0.54166666666666663</v>
      </c>
      <c r="D5083" s="4">
        <f>IF('Kauf Restprofil Los 7'!A5083&lt;&gt;"",IF('Kauf Restprofil Los 7'!A5083&lt;&gt;"",TIME(HOUR('Kauf Restprofil Los 7'!A5083),MINUTE('Kauf Restprofil Los 7'!A5083),SECOND('Kauf Restprofil Los 7'!A5083)),""),"")</f>
        <v>0.58333333333333337</v>
      </c>
      <c r="E5083" s="9">
        <f t="shared" si="638"/>
        <v>14</v>
      </c>
      <c r="F5083">
        <v>24.271695380000001</v>
      </c>
      <c r="G5083" s="12">
        <f t="shared" si="633"/>
        <v>2.0230000000000001</v>
      </c>
      <c r="H5083" s="18">
        <f t="shared" si="634"/>
        <v>24.271999999999998</v>
      </c>
      <c r="I5083" s="21">
        <v>33.660000000000004</v>
      </c>
      <c r="J5083" s="14">
        <v>33.660000000000004</v>
      </c>
      <c r="K5083" s="14">
        <f t="shared" si="635"/>
        <v>0</v>
      </c>
      <c r="L5083" s="13">
        <f t="shared" si="636"/>
        <v>-9.3880000000000052</v>
      </c>
      <c r="M5083" s="53">
        <v>0</v>
      </c>
      <c r="N5083" s="45">
        <f t="shared" si="637"/>
        <v>-9.3880000000000052</v>
      </c>
      <c r="P5083" s="56"/>
    </row>
    <row r="5084" spans="1:16" x14ac:dyDescent="0.2">
      <c r="A5084" s="5">
        <v>45869.625</v>
      </c>
      <c r="B5084" s="10">
        <f t="shared" si="632"/>
        <v>45869</v>
      </c>
      <c r="C5084" s="4">
        <f t="shared" si="639"/>
        <v>0.58333333333333337</v>
      </c>
      <c r="D5084" s="4">
        <f>IF('Kauf Restprofil Los 7'!A5084&lt;&gt;"",IF('Kauf Restprofil Los 7'!A5084&lt;&gt;"",TIME(HOUR('Kauf Restprofil Los 7'!A5084),MINUTE('Kauf Restprofil Los 7'!A5084),SECOND('Kauf Restprofil Los 7'!A5084)),""),"")</f>
        <v>0.625</v>
      </c>
      <c r="E5084" s="9">
        <f t="shared" si="638"/>
        <v>15</v>
      </c>
      <c r="F5084">
        <v>24.341161265</v>
      </c>
      <c r="G5084" s="12">
        <f t="shared" si="633"/>
        <v>2.028</v>
      </c>
      <c r="H5084" s="18">
        <f t="shared" si="634"/>
        <v>24.341000000000001</v>
      </c>
      <c r="I5084" s="21">
        <v>31.14</v>
      </c>
      <c r="J5084" s="14">
        <v>31.14</v>
      </c>
      <c r="K5084" s="14">
        <f t="shared" si="635"/>
        <v>0</v>
      </c>
      <c r="L5084" s="13">
        <f t="shared" si="636"/>
        <v>-6.7989999999999995</v>
      </c>
      <c r="M5084" s="53">
        <v>0</v>
      </c>
      <c r="N5084" s="45">
        <f t="shared" si="637"/>
        <v>-6.7989999999999995</v>
      </c>
      <c r="P5084" s="56"/>
    </row>
    <row r="5085" spans="1:16" x14ac:dyDescent="0.2">
      <c r="A5085" s="5">
        <v>45869.666666666664</v>
      </c>
      <c r="B5085" s="10">
        <f t="shared" si="632"/>
        <v>45869</v>
      </c>
      <c r="C5085" s="4">
        <f t="shared" si="639"/>
        <v>0.625</v>
      </c>
      <c r="D5085" s="4">
        <f>IF('Kauf Restprofil Los 7'!A5085&lt;&gt;"",IF('Kauf Restprofil Los 7'!A5085&lt;&gt;"",TIME(HOUR('Kauf Restprofil Los 7'!A5085),MINUTE('Kauf Restprofil Los 7'!A5085),SECOND('Kauf Restprofil Los 7'!A5085)),""),"")</f>
        <v>0.66666666666666663</v>
      </c>
      <c r="E5085" s="9">
        <f t="shared" si="638"/>
        <v>16</v>
      </c>
      <c r="F5085">
        <v>27.344403412999998</v>
      </c>
      <c r="G5085" s="12">
        <f t="shared" si="633"/>
        <v>2.2789999999999999</v>
      </c>
      <c r="H5085" s="18">
        <f t="shared" si="634"/>
        <v>27.344000000000001</v>
      </c>
      <c r="I5085" s="21">
        <v>29.64</v>
      </c>
      <c r="J5085" s="14">
        <v>29.64</v>
      </c>
      <c r="K5085" s="14">
        <f t="shared" si="635"/>
        <v>0</v>
      </c>
      <c r="L5085" s="13">
        <f t="shared" si="636"/>
        <v>-2.2959999999999994</v>
      </c>
      <c r="M5085" s="53">
        <v>0</v>
      </c>
      <c r="N5085" s="45">
        <f t="shared" si="637"/>
        <v>-2.2959999999999994</v>
      </c>
      <c r="P5085" s="56"/>
    </row>
    <row r="5086" spans="1:16" x14ac:dyDescent="0.2">
      <c r="A5086" s="5">
        <v>45869.708333333336</v>
      </c>
      <c r="B5086" s="10">
        <f t="shared" si="632"/>
        <v>45869</v>
      </c>
      <c r="C5086" s="4">
        <f t="shared" si="639"/>
        <v>0.66666666666666663</v>
      </c>
      <c r="D5086" s="4">
        <f>IF('Kauf Restprofil Los 7'!A5086&lt;&gt;"",IF('Kauf Restprofil Los 7'!A5086&lt;&gt;"",TIME(HOUR('Kauf Restprofil Los 7'!A5086),MINUTE('Kauf Restprofil Los 7'!A5086),SECOND('Kauf Restprofil Los 7'!A5086)),""),"")</f>
        <v>0.70833333333333337</v>
      </c>
      <c r="E5086" s="9">
        <f t="shared" si="638"/>
        <v>17</v>
      </c>
      <c r="F5086">
        <v>30.088430518999999</v>
      </c>
      <c r="G5086" s="12">
        <f t="shared" si="633"/>
        <v>2.5070000000000001</v>
      </c>
      <c r="H5086" s="18">
        <f t="shared" si="634"/>
        <v>30.088000000000001</v>
      </c>
      <c r="I5086" s="21">
        <v>30.72</v>
      </c>
      <c r="J5086" s="14">
        <v>30.72</v>
      </c>
      <c r="K5086" s="14">
        <f t="shared" si="635"/>
        <v>0</v>
      </c>
      <c r="L5086" s="13">
        <f t="shared" si="636"/>
        <v>-0.6319999999999979</v>
      </c>
      <c r="M5086" s="53">
        <v>0</v>
      </c>
      <c r="N5086" s="45">
        <f t="shared" si="637"/>
        <v>-0.6319999999999979</v>
      </c>
      <c r="P5086" s="56"/>
    </row>
    <row r="5087" spans="1:16" x14ac:dyDescent="0.2">
      <c r="A5087" s="5">
        <v>45869.75</v>
      </c>
      <c r="B5087" s="10">
        <f t="shared" si="632"/>
        <v>45869</v>
      </c>
      <c r="C5087" s="4">
        <f t="shared" si="639"/>
        <v>0.70833333333333337</v>
      </c>
      <c r="D5087" s="4">
        <f>IF('Kauf Restprofil Los 7'!A5087&lt;&gt;"",IF('Kauf Restprofil Los 7'!A5087&lt;&gt;"",TIME(HOUR('Kauf Restprofil Los 7'!A5087),MINUTE('Kauf Restprofil Los 7'!A5087),SECOND('Kauf Restprofil Los 7'!A5087)),""),"")</f>
        <v>0.75</v>
      </c>
      <c r="E5087" s="9">
        <f t="shared" si="638"/>
        <v>18</v>
      </c>
      <c r="F5087">
        <v>33.989063342999998</v>
      </c>
      <c r="G5087" s="12">
        <f t="shared" si="633"/>
        <v>2.8319999999999999</v>
      </c>
      <c r="H5087" s="18">
        <f t="shared" si="634"/>
        <v>33.988999999999997</v>
      </c>
      <c r="I5087" s="21">
        <v>32.519999999999996</v>
      </c>
      <c r="J5087" s="14">
        <v>32.519999999999996</v>
      </c>
      <c r="K5087" s="14">
        <f t="shared" si="635"/>
        <v>0</v>
      </c>
      <c r="L5087" s="13">
        <f t="shared" si="636"/>
        <v>1.4690000000000012</v>
      </c>
      <c r="M5087" s="53">
        <v>1.4690000000000012</v>
      </c>
      <c r="N5087" s="45">
        <f t="shared" si="637"/>
        <v>0</v>
      </c>
      <c r="P5087" s="56"/>
    </row>
    <row r="5088" spans="1:16" x14ac:dyDescent="0.2">
      <c r="A5088" s="5">
        <v>45869.791666666664</v>
      </c>
      <c r="B5088" s="10">
        <f t="shared" si="632"/>
        <v>45869</v>
      </c>
      <c r="C5088" s="4">
        <f t="shared" si="639"/>
        <v>0.75</v>
      </c>
      <c r="D5088" s="4">
        <f>IF('Kauf Restprofil Los 7'!A5088&lt;&gt;"",IF('Kauf Restprofil Los 7'!A5088&lt;&gt;"",TIME(HOUR('Kauf Restprofil Los 7'!A5088),MINUTE('Kauf Restprofil Los 7'!A5088),SECOND('Kauf Restprofil Los 7'!A5088)),""),"")</f>
        <v>0.79166666666666663</v>
      </c>
      <c r="E5088" s="9">
        <f t="shared" si="638"/>
        <v>19</v>
      </c>
      <c r="F5088">
        <v>37.041481040000001</v>
      </c>
      <c r="G5088" s="12">
        <f t="shared" si="633"/>
        <v>3.0870000000000002</v>
      </c>
      <c r="H5088" s="18">
        <f t="shared" si="634"/>
        <v>37.040999999999997</v>
      </c>
      <c r="I5088" s="21">
        <v>34.44</v>
      </c>
      <c r="J5088" s="14">
        <v>34.44</v>
      </c>
      <c r="K5088" s="14">
        <f t="shared" si="635"/>
        <v>0</v>
      </c>
      <c r="L5088" s="13">
        <f t="shared" si="636"/>
        <v>2.6009999999999991</v>
      </c>
      <c r="M5088" s="53">
        <v>2.6009999999999991</v>
      </c>
      <c r="N5088" s="45">
        <f t="shared" si="637"/>
        <v>0</v>
      </c>
      <c r="P5088" s="56"/>
    </row>
    <row r="5089" spans="1:16" x14ac:dyDescent="0.2">
      <c r="A5089" s="5">
        <v>45869.833333333336</v>
      </c>
      <c r="B5089" s="10">
        <f t="shared" si="632"/>
        <v>45869</v>
      </c>
      <c r="C5089" s="4">
        <f t="shared" si="639"/>
        <v>0.79166666666666663</v>
      </c>
      <c r="D5089" s="4">
        <f>IF('Kauf Restprofil Los 7'!A5089&lt;&gt;"",IF('Kauf Restprofil Los 7'!A5089&lt;&gt;"",TIME(HOUR('Kauf Restprofil Los 7'!A5089),MINUTE('Kauf Restprofil Los 7'!A5089),SECOND('Kauf Restprofil Los 7'!A5089)),""),"")</f>
        <v>0.83333333333333337</v>
      </c>
      <c r="E5089" s="9">
        <f t="shared" si="638"/>
        <v>20</v>
      </c>
      <c r="F5089">
        <v>37.468331333999998</v>
      </c>
      <c r="G5089" s="12">
        <f t="shared" si="633"/>
        <v>3.1219999999999999</v>
      </c>
      <c r="H5089" s="18">
        <f t="shared" si="634"/>
        <v>37.468000000000004</v>
      </c>
      <c r="I5089" s="21">
        <v>33.480000000000004</v>
      </c>
      <c r="J5089" s="14">
        <v>33.480000000000004</v>
      </c>
      <c r="K5089" s="14">
        <f t="shared" si="635"/>
        <v>0</v>
      </c>
      <c r="L5089" s="13">
        <f t="shared" si="636"/>
        <v>3.9879999999999995</v>
      </c>
      <c r="M5089" s="53">
        <v>3.9879999999999995</v>
      </c>
      <c r="N5089" s="45">
        <f t="shared" si="637"/>
        <v>0</v>
      </c>
      <c r="P5089" s="56"/>
    </row>
    <row r="5090" spans="1:16" x14ac:dyDescent="0.2">
      <c r="A5090" s="5">
        <v>45869.875</v>
      </c>
      <c r="B5090" s="10">
        <f t="shared" si="632"/>
        <v>45869</v>
      </c>
      <c r="C5090" s="4">
        <f t="shared" si="639"/>
        <v>0.83333333333333337</v>
      </c>
      <c r="D5090" s="4">
        <f>IF('Kauf Restprofil Los 7'!A5090&lt;&gt;"",IF('Kauf Restprofil Los 7'!A5090&lt;&gt;"",TIME(HOUR('Kauf Restprofil Los 7'!A5090),MINUTE('Kauf Restprofil Los 7'!A5090),SECOND('Kauf Restprofil Los 7'!A5090)),""),"")</f>
        <v>0.875</v>
      </c>
      <c r="E5090" s="9">
        <f t="shared" si="638"/>
        <v>21</v>
      </c>
      <c r="F5090">
        <v>35.072012287</v>
      </c>
      <c r="G5090" s="12">
        <f t="shared" si="633"/>
        <v>2.923</v>
      </c>
      <c r="H5090" s="18">
        <f t="shared" si="634"/>
        <v>35.072000000000003</v>
      </c>
      <c r="I5090" s="21">
        <v>30.660000000000004</v>
      </c>
      <c r="J5090" s="14">
        <v>30.660000000000004</v>
      </c>
      <c r="K5090" s="14">
        <f t="shared" si="635"/>
        <v>0</v>
      </c>
      <c r="L5090" s="13">
        <f t="shared" si="636"/>
        <v>4.411999999999999</v>
      </c>
      <c r="M5090" s="53">
        <v>4.411999999999999</v>
      </c>
      <c r="N5090" s="45">
        <f t="shared" si="637"/>
        <v>0</v>
      </c>
      <c r="P5090" s="56"/>
    </row>
    <row r="5091" spans="1:16" x14ac:dyDescent="0.2">
      <c r="A5091" s="5">
        <v>45869.916666666664</v>
      </c>
      <c r="B5091" s="10">
        <f t="shared" si="632"/>
        <v>45869</v>
      </c>
      <c r="C5091" s="4">
        <f t="shared" si="639"/>
        <v>0.875</v>
      </c>
      <c r="D5091" s="4">
        <f>IF('Kauf Restprofil Los 7'!A5091&lt;&gt;"",IF('Kauf Restprofil Los 7'!A5091&lt;&gt;"",TIME(HOUR('Kauf Restprofil Los 7'!A5091),MINUTE('Kauf Restprofil Los 7'!A5091),SECOND('Kauf Restprofil Los 7'!A5091)),""),"")</f>
        <v>0.91666666666666663</v>
      </c>
      <c r="E5091" s="9">
        <f t="shared" si="638"/>
        <v>22</v>
      </c>
      <c r="F5091">
        <v>32.222327692999997</v>
      </c>
      <c r="G5091" s="12">
        <f t="shared" si="633"/>
        <v>2.6850000000000001</v>
      </c>
      <c r="H5091" s="18">
        <f t="shared" si="634"/>
        <v>32.222000000000001</v>
      </c>
      <c r="I5091" s="21">
        <v>27.54</v>
      </c>
      <c r="J5091" s="14">
        <v>27.54</v>
      </c>
      <c r="K5091" s="14">
        <f t="shared" si="635"/>
        <v>0</v>
      </c>
      <c r="L5091" s="13">
        <f t="shared" si="636"/>
        <v>4.6820000000000022</v>
      </c>
      <c r="M5091" s="53">
        <v>4.6820000000000022</v>
      </c>
      <c r="N5091" s="45">
        <f t="shared" si="637"/>
        <v>0</v>
      </c>
      <c r="P5091" s="56"/>
    </row>
    <row r="5092" spans="1:16" x14ac:dyDescent="0.2">
      <c r="A5092" s="5">
        <v>45869.958333333336</v>
      </c>
      <c r="B5092" s="10">
        <f t="shared" si="632"/>
        <v>45869</v>
      </c>
      <c r="C5092" s="4">
        <f t="shared" si="639"/>
        <v>0.91666666666666663</v>
      </c>
      <c r="D5092" s="4">
        <f>IF('Kauf Restprofil Los 7'!A5092&lt;&gt;"",IF('Kauf Restprofil Los 7'!A5092&lt;&gt;"",TIME(HOUR('Kauf Restprofil Los 7'!A5092),MINUTE('Kauf Restprofil Los 7'!A5092),SECOND('Kauf Restprofil Los 7'!A5092)),""),"")</f>
        <v>0.95833333333333337</v>
      </c>
      <c r="E5092" s="9">
        <f t="shared" si="638"/>
        <v>23</v>
      </c>
      <c r="F5092">
        <v>28.898598872000001</v>
      </c>
      <c r="G5092" s="12">
        <f t="shared" si="633"/>
        <v>2.4079999999999999</v>
      </c>
      <c r="H5092" s="18">
        <f t="shared" si="634"/>
        <v>28.899000000000001</v>
      </c>
      <c r="I5092" s="21">
        <v>24.299999999999997</v>
      </c>
      <c r="J5092" s="14">
        <v>24.299999999999997</v>
      </c>
      <c r="K5092" s="14">
        <f t="shared" si="635"/>
        <v>0</v>
      </c>
      <c r="L5092" s="13">
        <f t="shared" si="636"/>
        <v>4.5990000000000038</v>
      </c>
      <c r="M5092" s="53">
        <v>4.5990000000000038</v>
      </c>
      <c r="N5092" s="45">
        <f t="shared" si="637"/>
        <v>0</v>
      </c>
      <c r="P5092" s="56"/>
    </row>
    <row r="5093" spans="1:16" x14ac:dyDescent="0.2">
      <c r="A5093" s="5">
        <v>45870</v>
      </c>
      <c r="B5093" s="10">
        <f t="shared" si="632"/>
        <v>45869</v>
      </c>
      <c r="C5093" s="4">
        <f t="shared" si="639"/>
        <v>0.95833333333333337</v>
      </c>
      <c r="D5093" s="4">
        <f>IF('Kauf Restprofil Los 7'!A5093&lt;&gt;"",IF('Kauf Restprofil Los 7'!A5093&lt;&gt;"",TIME(HOUR('Kauf Restprofil Los 7'!A5093),MINUTE('Kauf Restprofil Los 7'!A5093),SECOND('Kauf Restprofil Los 7'!A5093)),""),"")</f>
        <v>0</v>
      </c>
      <c r="E5093" s="9">
        <f t="shared" si="638"/>
        <v>24</v>
      </c>
      <c r="F5093">
        <v>23.965718880000001</v>
      </c>
      <c r="G5093" s="12">
        <f t="shared" si="633"/>
        <v>1.9970000000000001</v>
      </c>
      <c r="H5093" s="18">
        <f t="shared" si="634"/>
        <v>23.966000000000001</v>
      </c>
      <c r="I5093" s="21">
        <v>19.98</v>
      </c>
      <c r="J5093" s="14">
        <v>19.98</v>
      </c>
      <c r="K5093" s="14">
        <f t="shared" si="635"/>
        <v>0</v>
      </c>
      <c r="L5093" s="13">
        <f t="shared" si="636"/>
        <v>3.9860000000000007</v>
      </c>
      <c r="M5093" s="53">
        <v>3.9860000000000007</v>
      </c>
      <c r="N5093" s="45">
        <f t="shared" si="637"/>
        <v>0</v>
      </c>
      <c r="P5093" s="56"/>
    </row>
    <row r="5094" spans="1:16" x14ac:dyDescent="0.2">
      <c r="A5094" s="5">
        <v>45870.041666666664</v>
      </c>
      <c r="B5094" s="10">
        <f t="shared" si="632"/>
        <v>45870</v>
      </c>
      <c r="C5094" s="4">
        <f t="shared" si="639"/>
        <v>0</v>
      </c>
      <c r="D5094" s="4">
        <f>IF('Kauf Restprofil Los 7'!A5094&lt;&gt;"",IF('Kauf Restprofil Los 7'!A5094&lt;&gt;"",TIME(HOUR('Kauf Restprofil Los 7'!A5094),MINUTE('Kauf Restprofil Los 7'!A5094),SECOND('Kauf Restprofil Los 7'!A5094)),""),"")</f>
        <v>4.1666666666666664E-2</v>
      </c>
      <c r="E5094" s="9">
        <f t="shared" si="638"/>
        <v>1</v>
      </c>
      <c r="F5094">
        <v>21.349298752999999</v>
      </c>
      <c r="G5094" s="12">
        <f t="shared" si="633"/>
        <v>1.7789999999999999</v>
      </c>
      <c r="H5094" s="18">
        <f t="shared" si="634"/>
        <v>21.349</v>
      </c>
      <c r="I5094" s="21">
        <v>20.88</v>
      </c>
      <c r="J5094" s="14">
        <v>20.88</v>
      </c>
      <c r="K5094" s="14">
        <f t="shared" si="635"/>
        <v>0</v>
      </c>
      <c r="L5094" s="13">
        <f t="shared" si="636"/>
        <v>0.46900000000000119</v>
      </c>
      <c r="M5094" s="53">
        <v>0.46900000000000119</v>
      </c>
      <c r="N5094" s="45">
        <f t="shared" si="637"/>
        <v>0</v>
      </c>
      <c r="P5094" s="56"/>
    </row>
    <row r="5095" spans="1:16" x14ac:dyDescent="0.2">
      <c r="A5095" s="5">
        <v>45870.083333333336</v>
      </c>
      <c r="B5095" s="10">
        <f t="shared" si="632"/>
        <v>45870</v>
      </c>
      <c r="C5095" s="4">
        <f t="shared" si="639"/>
        <v>4.1666666666666664E-2</v>
      </c>
      <c r="D5095" s="4">
        <f>IF('Kauf Restprofil Los 7'!A5095&lt;&gt;"",IF('Kauf Restprofil Los 7'!A5095&lt;&gt;"",TIME(HOUR('Kauf Restprofil Los 7'!A5095),MINUTE('Kauf Restprofil Los 7'!A5095),SECOND('Kauf Restprofil Los 7'!A5095)),""),"")</f>
        <v>8.3333333333333329E-2</v>
      </c>
      <c r="E5095" s="9">
        <f t="shared" si="638"/>
        <v>2</v>
      </c>
      <c r="F5095">
        <v>19.319873380000001</v>
      </c>
      <c r="G5095" s="12">
        <f t="shared" si="633"/>
        <v>1.61</v>
      </c>
      <c r="H5095" s="18">
        <f t="shared" si="634"/>
        <v>19.32</v>
      </c>
      <c r="I5095" s="21">
        <v>19.5</v>
      </c>
      <c r="J5095" s="14">
        <v>19.5</v>
      </c>
      <c r="K5095" s="14">
        <f t="shared" si="635"/>
        <v>0</v>
      </c>
      <c r="L5095" s="13">
        <f t="shared" si="636"/>
        <v>-0.17999999999999972</v>
      </c>
      <c r="M5095" s="53">
        <v>0</v>
      </c>
      <c r="N5095" s="45">
        <f t="shared" si="637"/>
        <v>-0.17999999999999972</v>
      </c>
      <c r="P5095" s="56"/>
    </row>
    <row r="5096" spans="1:16" x14ac:dyDescent="0.2">
      <c r="A5096" s="5">
        <v>45870.125</v>
      </c>
      <c r="B5096" s="10">
        <f t="shared" si="632"/>
        <v>45870</v>
      </c>
      <c r="C5096" s="4">
        <f t="shared" si="639"/>
        <v>8.3333333333333329E-2</v>
      </c>
      <c r="D5096" s="4">
        <f>IF('Kauf Restprofil Los 7'!A5096&lt;&gt;"",IF('Kauf Restprofil Los 7'!A5096&lt;&gt;"",TIME(HOUR('Kauf Restprofil Los 7'!A5096),MINUTE('Kauf Restprofil Los 7'!A5096),SECOND('Kauf Restprofil Los 7'!A5096)),""),"")</f>
        <v>0.125</v>
      </c>
      <c r="E5096" s="9">
        <f t="shared" si="638"/>
        <v>3</v>
      </c>
      <c r="F5096">
        <v>18.581567648</v>
      </c>
      <c r="G5096" s="12">
        <f t="shared" si="633"/>
        <v>1.548</v>
      </c>
      <c r="H5096" s="18">
        <f t="shared" si="634"/>
        <v>18.582000000000001</v>
      </c>
      <c r="I5096" s="21">
        <v>18.419999999999998</v>
      </c>
      <c r="J5096" s="14">
        <v>18.419999999999998</v>
      </c>
      <c r="K5096" s="14">
        <f t="shared" si="635"/>
        <v>0</v>
      </c>
      <c r="L5096" s="13">
        <f t="shared" si="636"/>
        <v>0.16200000000000259</v>
      </c>
      <c r="M5096" s="53">
        <v>0.16200000000000259</v>
      </c>
      <c r="N5096" s="45">
        <f t="shared" si="637"/>
        <v>0</v>
      </c>
      <c r="P5096" s="56"/>
    </row>
    <row r="5097" spans="1:16" x14ac:dyDescent="0.2">
      <c r="A5097" s="5">
        <v>45870.166666666664</v>
      </c>
      <c r="B5097" s="10">
        <f t="shared" si="632"/>
        <v>45870</v>
      </c>
      <c r="C5097" s="4">
        <f t="shared" si="639"/>
        <v>0.125</v>
      </c>
      <c r="D5097" s="4">
        <f>IF('Kauf Restprofil Los 7'!A5097&lt;&gt;"",IF('Kauf Restprofil Los 7'!A5097&lt;&gt;"",TIME(HOUR('Kauf Restprofil Los 7'!A5097),MINUTE('Kauf Restprofil Los 7'!A5097),SECOND('Kauf Restprofil Los 7'!A5097)),""),"")</f>
        <v>0.16666666666666666</v>
      </c>
      <c r="E5097" s="9">
        <f t="shared" si="638"/>
        <v>4</v>
      </c>
      <c r="F5097">
        <v>18.477514168999999</v>
      </c>
      <c r="G5097" s="12">
        <f t="shared" si="633"/>
        <v>1.54</v>
      </c>
      <c r="H5097" s="18">
        <f t="shared" si="634"/>
        <v>18.478000000000002</v>
      </c>
      <c r="I5097" s="21">
        <v>17.580000000000002</v>
      </c>
      <c r="J5097" s="14">
        <v>17.580000000000002</v>
      </c>
      <c r="K5097" s="14">
        <f t="shared" si="635"/>
        <v>0</v>
      </c>
      <c r="L5097" s="13">
        <f t="shared" si="636"/>
        <v>0.89799999999999969</v>
      </c>
      <c r="M5097" s="53">
        <v>0.89799999999999969</v>
      </c>
      <c r="N5097" s="45">
        <f t="shared" si="637"/>
        <v>0</v>
      </c>
      <c r="P5097" s="56"/>
    </row>
    <row r="5098" spans="1:16" x14ac:dyDescent="0.2">
      <c r="A5098" s="5">
        <v>45870.208333333336</v>
      </c>
      <c r="B5098" s="10">
        <f t="shared" si="632"/>
        <v>45870</v>
      </c>
      <c r="C5098" s="4">
        <f t="shared" si="639"/>
        <v>0.16666666666666666</v>
      </c>
      <c r="D5098" s="4">
        <f>IF('Kauf Restprofil Los 7'!A5098&lt;&gt;"",IF('Kauf Restprofil Los 7'!A5098&lt;&gt;"",TIME(HOUR('Kauf Restprofil Los 7'!A5098),MINUTE('Kauf Restprofil Los 7'!A5098),SECOND('Kauf Restprofil Los 7'!A5098)),""),"")</f>
        <v>0.20833333333333334</v>
      </c>
      <c r="E5098" s="9">
        <f t="shared" si="638"/>
        <v>5</v>
      </c>
      <c r="F5098">
        <v>19.271071151000001</v>
      </c>
      <c r="G5098" s="12">
        <f t="shared" si="633"/>
        <v>1.6060000000000001</v>
      </c>
      <c r="H5098" s="18">
        <f t="shared" si="634"/>
        <v>19.271000000000001</v>
      </c>
      <c r="I5098" s="21">
        <v>18.96</v>
      </c>
      <c r="J5098" s="14">
        <v>18.96</v>
      </c>
      <c r="K5098" s="14">
        <f t="shared" si="635"/>
        <v>0</v>
      </c>
      <c r="L5098" s="13">
        <f t="shared" si="636"/>
        <v>0.31099999999999994</v>
      </c>
      <c r="M5098" s="53">
        <v>0.31099999999999994</v>
      </c>
      <c r="N5098" s="45">
        <f t="shared" si="637"/>
        <v>0</v>
      </c>
      <c r="P5098" s="56"/>
    </row>
    <row r="5099" spans="1:16" x14ac:dyDescent="0.2">
      <c r="A5099" s="5">
        <v>45870.25</v>
      </c>
      <c r="B5099" s="10">
        <f t="shared" si="632"/>
        <v>45870</v>
      </c>
      <c r="C5099" s="4">
        <f t="shared" si="639"/>
        <v>0.20833333333333334</v>
      </c>
      <c r="D5099" s="4">
        <f>IF('Kauf Restprofil Los 7'!A5099&lt;&gt;"",IF('Kauf Restprofil Los 7'!A5099&lt;&gt;"",TIME(HOUR('Kauf Restprofil Los 7'!A5099),MINUTE('Kauf Restprofil Los 7'!A5099),SECOND('Kauf Restprofil Los 7'!A5099)),""),"")</f>
        <v>0.25</v>
      </c>
      <c r="E5099" s="9">
        <f t="shared" si="638"/>
        <v>6</v>
      </c>
      <c r="F5099">
        <v>22.999489983</v>
      </c>
      <c r="G5099" s="12">
        <f t="shared" si="633"/>
        <v>1.917</v>
      </c>
      <c r="H5099" s="18">
        <f t="shared" si="634"/>
        <v>22.998999999999999</v>
      </c>
      <c r="I5099" s="21">
        <v>21.96</v>
      </c>
      <c r="J5099" s="14">
        <v>21.96</v>
      </c>
      <c r="K5099" s="14">
        <f t="shared" si="635"/>
        <v>0</v>
      </c>
      <c r="L5099" s="13">
        <f t="shared" si="636"/>
        <v>1.0389999999999979</v>
      </c>
      <c r="M5099" s="53">
        <v>1.0389999999999979</v>
      </c>
      <c r="N5099" s="45">
        <f t="shared" si="637"/>
        <v>0</v>
      </c>
      <c r="P5099" s="56"/>
    </row>
    <row r="5100" spans="1:16" x14ac:dyDescent="0.2">
      <c r="A5100" s="5">
        <v>45870.291666666664</v>
      </c>
      <c r="B5100" s="10">
        <f t="shared" si="632"/>
        <v>45870</v>
      </c>
      <c r="C5100" s="4">
        <f t="shared" si="639"/>
        <v>0.25</v>
      </c>
      <c r="D5100" s="4">
        <f>IF('Kauf Restprofil Los 7'!A5100&lt;&gt;"",IF('Kauf Restprofil Los 7'!A5100&lt;&gt;"",TIME(HOUR('Kauf Restprofil Los 7'!A5100),MINUTE('Kauf Restprofil Los 7'!A5100),SECOND('Kauf Restprofil Los 7'!A5100)),""),"")</f>
        <v>0.29166666666666669</v>
      </c>
      <c r="E5100" s="9">
        <f t="shared" si="638"/>
        <v>7</v>
      </c>
      <c r="F5100">
        <v>30.302925323</v>
      </c>
      <c r="G5100" s="12">
        <f t="shared" si="633"/>
        <v>2.5249999999999999</v>
      </c>
      <c r="H5100" s="18">
        <f t="shared" si="634"/>
        <v>30.303000000000001</v>
      </c>
      <c r="I5100" s="21">
        <v>28.32</v>
      </c>
      <c r="J5100" s="14">
        <v>28.32</v>
      </c>
      <c r="K5100" s="14">
        <f t="shared" si="635"/>
        <v>0</v>
      </c>
      <c r="L5100" s="13">
        <f t="shared" si="636"/>
        <v>1.9830000000000005</v>
      </c>
      <c r="M5100" s="53">
        <v>1.9830000000000005</v>
      </c>
      <c r="N5100" s="45">
        <f t="shared" si="637"/>
        <v>0</v>
      </c>
      <c r="P5100" s="56"/>
    </row>
    <row r="5101" spans="1:16" x14ac:dyDescent="0.2">
      <c r="A5101" s="5">
        <v>45870.333333333336</v>
      </c>
      <c r="B5101" s="10">
        <f t="shared" si="632"/>
        <v>45870</v>
      </c>
      <c r="C5101" s="4">
        <f t="shared" si="639"/>
        <v>0.29166666666666669</v>
      </c>
      <c r="D5101" s="4">
        <f>IF('Kauf Restprofil Los 7'!A5101&lt;&gt;"",IF('Kauf Restprofil Los 7'!A5101&lt;&gt;"",TIME(HOUR('Kauf Restprofil Los 7'!A5101),MINUTE('Kauf Restprofil Los 7'!A5101),SECOND('Kauf Restprofil Los 7'!A5101)),""),"")</f>
        <v>0.33333333333333331</v>
      </c>
      <c r="E5101" s="9">
        <f t="shared" si="638"/>
        <v>8</v>
      </c>
      <c r="F5101">
        <v>37.348498994000003</v>
      </c>
      <c r="G5101" s="12">
        <f t="shared" si="633"/>
        <v>3.1120000000000001</v>
      </c>
      <c r="H5101" s="18">
        <f t="shared" si="634"/>
        <v>37.347999999999999</v>
      </c>
      <c r="I5101" s="21">
        <v>34.26</v>
      </c>
      <c r="J5101" s="14">
        <v>34.26</v>
      </c>
      <c r="K5101" s="14">
        <f t="shared" si="635"/>
        <v>0</v>
      </c>
      <c r="L5101" s="13">
        <f t="shared" si="636"/>
        <v>3.088000000000001</v>
      </c>
      <c r="M5101" s="53">
        <v>3.088000000000001</v>
      </c>
      <c r="N5101" s="45">
        <f t="shared" si="637"/>
        <v>0</v>
      </c>
      <c r="P5101" s="56"/>
    </row>
    <row r="5102" spans="1:16" x14ac:dyDescent="0.2">
      <c r="A5102" s="5">
        <v>45870.375</v>
      </c>
      <c r="B5102" s="10">
        <f t="shared" si="632"/>
        <v>45870</v>
      </c>
      <c r="C5102" s="4">
        <f t="shared" si="639"/>
        <v>0.33333333333333331</v>
      </c>
      <c r="D5102" s="4">
        <f>IF('Kauf Restprofil Los 7'!A5102&lt;&gt;"",IF('Kauf Restprofil Los 7'!A5102&lt;&gt;"",TIME(HOUR('Kauf Restprofil Los 7'!A5102),MINUTE('Kauf Restprofil Los 7'!A5102),SECOND('Kauf Restprofil Los 7'!A5102)),""),"")</f>
        <v>0.375</v>
      </c>
      <c r="E5102" s="9">
        <f t="shared" si="638"/>
        <v>9</v>
      </c>
      <c r="F5102">
        <v>40.772512665000001</v>
      </c>
      <c r="G5102" s="12">
        <f t="shared" si="633"/>
        <v>3.3980000000000001</v>
      </c>
      <c r="H5102" s="18">
        <f t="shared" si="634"/>
        <v>40.773000000000003</v>
      </c>
      <c r="I5102" s="21">
        <v>38.94</v>
      </c>
      <c r="J5102" s="14">
        <v>38.94</v>
      </c>
      <c r="K5102" s="14">
        <f t="shared" si="635"/>
        <v>0</v>
      </c>
      <c r="L5102" s="13">
        <f t="shared" si="636"/>
        <v>1.8330000000000055</v>
      </c>
      <c r="M5102" s="53">
        <v>1.8330000000000055</v>
      </c>
      <c r="N5102" s="45">
        <f t="shared" si="637"/>
        <v>0</v>
      </c>
      <c r="P5102" s="56"/>
    </row>
    <row r="5103" spans="1:16" x14ac:dyDescent="0.2">
      <c r="A5103" s="5">
        <v>45870.416666666664</v>
      </c>
      <c r="B5103" s="10">
        <f t="shared" si="632"/>
        <v>45870</v>
      </c>
      <c r="C5103" s="4">
        <f t="shared" si="639"/>
        <v>0.375</v>
      </c>
      <c r="D5103" s="4">
        <f>IF('Kauf Restprofil Los 7'!A5103&lt;&gt;"",IF('Kauf Restprofil Los 7'!A5103&lt;&gt;"",TIME(HOUR('Kauf Restprofil Los 7'!A5103),MINUTE('Kauf Restprofil Los 7'!A5103),SECOND('Kauf Restprofil Los 7'!A5103)),""),"")</f>
        <v>0.41666666666666669</v>
      </c>
      <c r="E5103" s="9">
        <f t="shared" si="638"/>
        <v>10</v>
      </c>
      <c r="F5103">
        <v>39.982259609000003</v>
      </c>
      <c r="G5103" s="12">
        <f t="shared" si="633"/>
        <v>3.3319999999999999</v>
      </c>
      <c r="H5103" s="18">
        <f t="shared" si="634"/>
        <v>39.981999999999999</v>
      </c>
      <c r="I5103" s="21">
        <v>40.619999999999997</v>
      </c>
      <c r="J5103" s="14">
        <v>40.619999999999997</v>
      </c>
      <c r="K5103" s="14">
        <f t="shared" si="635"/>
        <v>0</v>
      </c>
      <c r="L5103" s="13">
        <f t="shared" si="636"/>
        <v>-0.63799999999999812</v>
      </c>
      <c r="M5103" s="53">
        <v>0</v>
      </c>
      <c r="N5103" s="45">
        <f t="shared" si="637"/>
        <v>-0.63799999999999812</v>
      </c>
      <c r="P5103" s="56"/>
    </row>
    <row r="5104" spans="1:16" x14ac:dyDescent="0.2">
      <c r="A5104" s="5">
        <v>45870.458333333336</v>
      </c>
      <c r="B5104" s="10">
        <f t="shared" si="632"/>
        <v>45870</v>
      </c>
      <c r="C5104" s="4">
        <f t="shared" si="639"/>
        <v>0.41666666666666669</v>
      </c>
      <c r="D5104" s="4">
        <f>IF('Kauf Restprofil Los 7'!A5104&lt;&gt;"",IF('Kauf Restprofil Los 7'!A5104&lt;&gt;"",TIME(HOUR('Kauf Restprofil Los 7'!A5104),MINUTE('Kauf Restprofil Los 7'!A5104),SECOND('Kauf Restprofil Los 7'!A5104)),""),"")</f>
        <v>0.45833333333333331</v>
      </c>
      <c r="E5104" s="9">
        <f t="shared" si="638"/>
        <v>11</v>
      </c>
      <c r="F5104">
        <v>36.602894563</v>
      </c>
      <c r="G5104" s="12">
        <f t="shared" si="633"/>
        <v>3.05</v>
      </c>
      <c r="H5104" s="18">
        <f t="shared" si="634"/>
        <v>36.603000000000002</v>
      </c>
      <c r="I5104" s="21">
        <v>42.36</v>
      </c>
      <c r="J5104" s="14">
        <v>42.36</v>
      </c>
      <c r="K5104" s="14">
        <f t="shared" si="635"/>
        <v>0</v>
      </c>
      <c r="L5104" s="13">
        <f t="shared" si="636"/>
        <v>-5.7569999999999979</v>
      </c>
      <c r="M5104" s="53">
        <v>0</v>
      </c>
      <c r="N5104" s="45">
        <f t="shared" si="637"/>
        <v>-5.7569999999999979</v>
      </c>
      <c r="P5104" s="56"/>
    </row>
    <row r="5105" spans="1:16" x14ac:dyDescent="0.2">
      <c r="A5105" s="5">
        <v>45870.5</v>
      </c>
      <c r="B5105" s="10">
        <f t="shared" si="632"/>
        <v>45870</v>
      </c>
      <c r="C5105" s="4">
        <f t="shared" si="639"/>
        <v>0.45833333333333331</v>
      </c>
      <c r="D5105" s="4">
        <f>IF('Kauf Restprofil Los 7'!A5105&lt;&gt;"",IF('Kauf Restprofil Los 7'!A5105&lt;&gt;"",TIME(HOUR('Kauf Restprofil Los 7'!A5105),MINUTE('Kauf Restprofil Los 7'!A5105),SECOND('Kauf Restprofil Los 7'!A5105)),""),"")</f>
        <v>0.5</v>
      </c>
      <c r="E5105" s="9">
        <f t="shared" si="638"/>
        <v>12</v>
      </c>
      <c r="F5105">
        <v>32.307242506999998</v>
      </c>
      <c r="G5105" s="12">
        <f t="shared" si="633"/>
        <v>2.6920000000000002</v>
      </c>
      <c r="H5105" s="18">
        <f t="shared" si="634"/>
        <v>32.307000000000002</v>
      </c>
      <c r="I5105" s="21">
        <v>43.56</v>
      </c>
      <c r="J5105" s="14">
        <v>43.56</v>
      </c>
      <c r="K5105" s="14">
        <f t="shared" si="635"/>
        <v>0</v>
      </c>
      <c r="L5105" s="13">
        <f t="shared" si="636"/>
        <v>-11.253</v>
      </c>
      <c r="M5105" s="53">
        <v>0</v>
      </c>
      <c r="N5105" s="45">
        <f t="shared" si="637"/>
        <v>-11.253</v>
      </c>
      <c r="P5105" s="56"/>
    </row>
    <row r="5106" spans="1:16" x14ac:dyDescent="0.2">
      <c r="A5106" s="5">
        <v>45870.541666666664</v>
      </c>
      <c r="B5106" s="10">
        <f t="shared" si="632"/>
        <v>45870</v>
      </c>
      <c r="C5106" s="4">
        <f t="shared" si="639"/>
        <v>0.5</v>
      </c>
      <c r="D5106" s="4">
        <f>IF('Kauf Restprofil Los 7'!A5106&lt;&gt;"",IF('Kauf Restprofil Los 7'!A5106&lt;&gt;"",TIME(HOUR('Kauf Restprofil Los 7'!A5106),MINUTE('Kauf Restprofil Los 7'!A5106),SECOND('Kauf Restprofil Los 7'!A5106)),""),"")</f>
        <v>0.54166666666666663</v>
      </c>
      <c r="E5106" s="9">
        <f t="shared" si="638"/>
        <v>13</v>
      </c>
      <c r="F5106">
        <v>29.138257056</v>
      </c>
      <c r="G5106" s="12">
        <f t="shared" si="633"/>
        <v>2.4279999999999999</v>
      </c>
      <c r="H5106" s="18">
        <f t="shared" si="634"/>
        <v>29.138000000000002</v>
      </c>
      <c r="I5106" s="21">
        <v>43.44</v>
      </c>
      <c r="J5106" s="14">
        <v>43.44</v>
      </c>
      <c r="K5106" s="14">
        <f t="shared" si="635"/>
        <v>0</v>
      </c>
      <c r="L5106" s="13">
        <f t="shared" si="636"/>
        <v>-14.301999999999996</v>
      </c>
      <c r="M5106" s="53">
        <v>0</v>
      </c>
      <c r="N5106" s="45">
        <f t="shared" si="637"/>
        <v>-14.301999999999996</v>
      </c>
      <c r="P5106" s="56"/>
    </row>
    <row r="5107" spans="1:16" x14ac:dyDescent="0.2">
      <c r="A5107" s="5">
        <v>45870.583333333336</v>
      </c>
      <c r="B5107" s="10">
        <f t="shared" si="632"/>
        <v>45870</v>
      </c>
      <c r="C5107" s="4">
        <f t="shared" si="639"/>
        <v>0.54166666666666663</v>
      </c>
      <c r="D5107" s="4">
        <f>IF('Kauf Restprofil Los 7'!A5107&lt;&gt;"",IF('Kauf Restprofil Los 7'!A5107&lt;&gt;"",TIME(HOUR('Kauf Restprofil Los 7'!A5107),MINUTE('Kauf Restprofil Los 7'!A5107),SECOND('Kauf Restprofil Los 7'!A5107)),""),"")</f>
        <v>0.58333333333333337</v>
      </c>
      <c r="E5107" s="9">
        <f t="shared" si="638"/>
        <v>14</v>
      </c>
      <c r="F5107">
        <v>25.428088623000001</v>
      </c>
      <c r="G5107" s="12">
        <f t="shared" si="633"/>
        <v>2.1190000000000002</v>
      </c>
      <c r="H5107" s="18">
        <f t="shared" si="634"/>
        <v>25.428000000000001</v>
      </c>
      <c r="I5107" s="21">
        <v>39.299999999999997</v>
      </c>
      <c r="J5107" s="14">
        <v>39.299999999999997</v>
      </c>
      <c r="K5107" s="14">
        <f t="shared" si="635"/>
        <v>0</v>
      </c>
      <c r="L5107" s="13">
        <f t="shared" si="636"/>
        <v>-13.871999999999996</v>
      </c>
      <c r="M5107" s="53">
        <v>0</v>
      </c>
      <c r="N5107" s="45">
        <f t="shared" si="637"/>
        <v>-13.871999999999996</v>
      </c>
      <c r="P5107" s="56"/>
    </row>
    <row r="5108" spans="1:16" x14ac:dyDescent="0.2">
      <c r="A5108" s="5">
        <v>45870.625</v>
      </c>
      <c r="B5108" s="10">
        <f t="shared" si="632"/>
        <v>45870</v>
      </c>
      <c r="C5108" s="4">
        <f t="shared" si="639"/>
        <v>0.58333333333333337</v>
      </c>
      <c r="D5108" s="4">
        <f>IF('Kauf Restprofil Los 7'!A5108&lt;&gt;"",IF('Kauf Restprofil Los 7'!A5108&lt;&gt;"",TIME(HOUR('Kauf Restprofil Los 7'!A5108),MINUTE('Kauf Restprofil Los 7'!A5108),SECOND('Kauf Restprofil Los 7'!A5108)),""),"")</f>
        <v>0.625</v>
      </c>
      <c r="E5108" s="9">
        <f t="shared" si="638"/>
        <v>15</v>
      </c>
      <c r="F5108">
        <v>23.512726565000001</v>
      </c>
      <c r="G5108" s="12">
        <f t="shared" si="633"/>
        <v>1.9590000000000001</v>
      </c>
      <c r="H5108" s="18">
        <f t="shared" si="634"/>
        <v>23.513000000000002</v>
      </c>
      <c r="I5108" s="21">
        <v>35.28</v>
      </c>
      <c r="J5108" s="14">
        <v>35.28</v>
      </c>
      <c r="K5108" s="14">
        <f t="shared" si="635"/>
        <v>0</v>
      </c>
      <c r="L5108" s="13">
        <f t="shared" si="636"/>
        <v>-11.766999999999999</v>
      </c>
      <c r="M5108" s="53">
        <v>0</v>
      </c>
      <c r="N5108" s="45">
        <f t="shared" si="637"/>
        <v>-11.766999999999999</v>
      </c>
      <c r="P5108" s="56"/>
    </row>
    <row r="5109" spans="1:16" x14ac:dyDescent="0.2">
      <c r="A5109" s="5">
        <v>45870.666666666664</v>
      </c>
      <c r="B5109" s="10">
        <f t="shared" si="632"/>
        <v>45870</v>
      </c>
      <c r="C5109" s="4">
        <f t="shared" si="639"/>
        <v>0.625</v>
      </c>
      <c r="D5109" s="4">
        <f>IF('Kauf Restprofil Los 7'!A5109&lt;&gt;"",IF('Kauf Restprofil Los 7'!A5109&lt;&gt;"",TIME(HOUR('Kauf Restprofil Los 7'!A5109),MINUTE('Kauf Restprofil Los 7'!A5109),SECOND('Kauf Restprofil Los 7'!A5109)),""),"")</f>
        <v>0.66666666666666663</v>
      </c>
      <c r="E5109" s="9">
        <f t="shared" si="638"/>
        <v>16</v>
      </c>
      <c r="F5109">
        <v>23.629901857</v>
      </c>
      <c r="G5109" s="12">
        <f t="shared" si="633"/>
        <v>1.9690000000000001</v>
      </c>
      <c r="H5109" s="18">
        <f t="shared" si="634"/>
        <v>23.63</v>
      </c>
      <c r="I5109" s="21">
        <v>31.619999999999997</v>
      </c>
      <c r="J5109" s="14">
        <v>31.619999999999997</v>
      </c>
      <c r="K5109" s="14">
        <f t="shared" si="635"/>
        <v>0</v>
      </c>
      <c r="L5109" s="13">
        <f t="shared" si="636"/>
        <v>-7.9899999999999984</v>
      </c>
      <c r="M5109" s="53">
        <v>0</v>
      </c>
      <c r="N5109" s="45">
        <f t="shared" si="637"/>
        <v>-7.9899999999999984</v>
      </c>
      <c r="P5109" s="56"/>
    </row>
    <row r="5110" spans="1:16" x14ac:dyDescent="0.2">
      <c r="A5110" s="5">
        <v>45870.708333333336</v>
      </c>
      <c r="B5110" s="10">
        <f t="shared" si="632"/>
        <v>45870</v>
      </c>
      <c r="C5110" s="4">
        <f t="shared" si="639"/>
        <v>0.66666666666666663</v>
      </c>
      <c r="D5110" s="4">
        <f>IF('Kauf Restprofil Los 7'!A5110&lt;&gt;"",IF('Kauf Restprofil Los 7'!A5110&lt;&gt;"",TIME(HOUR('Kauf Restprofil Los 7'!A5110),MINUTE('Kauf Restprofil Los 7'!A5110),SECOND('Kauf Restprofil Los 7'!A5110)),""),"")</f>
        <v>0.70833333333333337</v>
      </c>
      <c r="E5110" s="9">
        <f t="shared" si="638"/>
        <v>17</v>
      </c>
      <c r="F5110">
        <v>25.505992415000001</v>
      </c>
      <c r="G5110" s="12">
        <f t="shared" si="633"/>
        <v>2.125</v>
      </c>
      <c r="H5110" s="18">
        <f t="shared" si="634"/>
        <v>25.506</v>
      </c>
      <c r="I5110" s="21">
        <v>30.599999999999998</v>
      </c>
      <c r="J5110" s="14">
        <v>30.599999999999998</v>
      </c>
      <c r="K5110" s="14">
        <f t="shared" si="635"/>
        <v>0</v>
      </c>
      <c r="L5110" s="13">
        <f t="shared" si="636"/>
        <v>-5.0939999999999976</v>
      </c>
      <c r="M5110" s="53">
        <v>0</v>
      </c>
      <c r="N5110" s="45">
        <f t="shared" si="637"/>
        <v>-5.0939999999999976</v>
      </c>
      <c r="P5110" s="56"/>
    </row>
    <row r="5111" spans="1:16" x14ac:dyDescent="0.2">
      <c r="A5111" s="5">
        <v>45870.75</v>
      </c>
      <c r="B5111" s="10">
        <f t="shared" si="632"/>
        <v>45870</v>
      </c>
      <c r="C5111" s="4">
        <f t="shared" si="639"/>
        <v>0.70833333333333337</v>
      </c>
      <c r="D5111" s="4">
        <f>IF('Kauf Restprofil Los 7'!A5111&lt;&gt;"",IF('Kauf Restprofil Los 7'!A5111&lt;&gt;"",TIME(HOUR('Kauf Restprofil Los 7'!A5111),MINUTE('Kauf Restprofil Los 7'!A5111),SECOND('Kauf Restprofil Los 7'!A5111)),""),"")</f>
        <v>0.75</v>
      </c>
      <c r="E5111" s="9">
        <f t="shared" si="638"/>
        <v>18</v>
      </c>
      <c r="F5111">
        <v>29.578065324000001</v>
      </c>
      <c r="G5111" s="12">
        <f t="shared" si="633"/>
        <v>2.4649999999999999</v>
      </c>
      <c r="H5111" s="18">
        <f t="shared" si="634"/>
        <v>29.577999999999999</v>
      </c>
      <c r="I5111" s="21">
        <v>30.299999999999997</v>
      </c>
      <c r="J5111" s="14">
        <v>30.299999999999997</v>
      </c>
      <c r="K5111" s="14">
        <f t="shared" si="635"/>
        <v>0</v>
      </c>
      <c r="L5111" s="13">
        <f t="shared" si="636"/>
        <v>-0.72199999999999775</v>
      </c>
      <c r="M5111" s="53">
        <v>0</v>
      </c>
      <c r="N5111" s="45">
        <f t="shared" si="637"/>
        <v>-0.72199999999999775</v>
      </c>
      <c r="P5111" s="56"/>
    </row>
    <row r="5112" spans="1:16" x14ac:dyDescent="0.2">
      <c r="A5112" s="5">
        <v>45870.791666666664</v>
      </c>
      <c r="B5112" s="10">
        <f t="shared" si="632"/>
        <v>45870</v>
      </c>
      <c r="C5112" s="4">
        <f t="shared" si="639"/>
        <v>0.75</v>
      </c>
      <c r="D5112" s="4">
        <f>IF('Kauf Restprofil Los 7'!A5112&lt;&gt;"",IF('Kauf Restprofil Los 7'!A5112&lt;&gt;"",TIME(HOUR('Kauf Restprofil Los 7'!A5112),MINUTE('Kauf Restprofil Los 7'!A5112),SECOND('Kauf Restprofil Los 7'!A5112)),""),"")</f>
        <v>0.79166666666666663</v>
      </c>
      <c r="E5112" s="9">
        <f t="shared" si="638"/>
        <v>19</v>
      </c>
      <c r="F5112">
        <v>34.300350860999998</v>
      </c>
      <c r="G5112" s="12">
        <f t="shared" si="633"/>
        <v>2.8580000000000001</v>
      </c>
      <c r="H5112" s="18">
        <f t="shared" si="634"/>
        <v>34.299999999999997</v>
      </c>
      <c r="I5112" s="21">
        <v>30.54</v>
      </c>
      <c r="J5112" s="14">
        <v>30.54</v>
      </c>
      <c r="K5112" s="14">
        <f t="shared" si="635"/>
        <v>0</v>
      </c>
      <c r="L5112" s="13">
        <f t="shared" si="636"/>
        <v>3.759999999999998</v>
      </c>
      <c r="M5112" s="53">
        <v>3.759999999999998</v>
      </c>
      <c r="N5112" s="45">
        <f t="shared" si="637"/>
        <v>0</v>
      </c>
      <c r="P5112" s="56"/>
    </row>
    <row r="5113" spans="1:16" x14ac:dyDescent="0.2">
      <c r="A5113" s="5">
        <v>45870.833333333336</v>
      </c>
      <c r="B5113" s="10">
        <f t="shared" si="632"/>
        <v>45870</v>
      </c>
      <c r="C5113" s="4">
        <f t="shared" si="639"/>
        <v>0.79166666666666663</v>
      </c>
      <c r="D5113" s="4">
        <f>IF('Kauf Restprofil Los 7'!A5113&lt;&gt;"",IF('Kauf Restprofil Los 7'!A5113&lt;&gt;"",TIME(HOUR('Kauf Restprofil Los 7'!A5113),MINUTE('Kauf Restprofil Los 7'!A5113),SECOND('Kauf Restprofil Los 7'!A5113)),""),"")</f>
        <v>0.83333333333333337</v>
      </c>
      <c r="E5113" s="9">
        <f t="shared" si="638"/>
        <v>20</v>
      </c>
      <c r="F5113">
        <v>36.607594751000001</v>
      </c>
      <c r="G5113" s="12">
        <f t="shared" si="633"/>
        <v>3.0510000000000002</v>
      </c>
      <c r="H5113" s="18">
        <f t="shared" si="634"/>
        <v>36.607999999999997</v>
      </c>
      <c r="I5113" s="21">
        <v>30.06</v>
      </c>
      <c r="J5113" s="14">
        <v>30.06</v>
      </c>
      <c r="K5113" s="14">
        <f t="shared" si="635"/>
        <v>0</v>
      </c>
      <c r="L5113" s="13">
        <f t="shared" si="636"/>
        <v>6.5479999999999983</v>
      </c>
      <c r="M5113" s="53">
        <v>6.5479999999999983</v>
      </c>
      <c r="N5113" s="45">
        <f t="shared" si="637"/>
        <v>0</v>
      </c>
      <c r="P5113" s="56"/>
    </row>
    <row r="5114" spans="1:16" x14ac:dyDescent="0.2">
      <c r="A5114" s="5">
        <v>45870.875</v>
      </c>
      <c r="B5114" s="10">
        <f t="shared" si="632"/>
        <v>45870</v>
      </c>
      <c r="C5114" s="4">
        <f t="shared" si="639"/>
        <v>0.83333333333333337</v>
      </c>
      <c r="D5114" s="4">
        <f>IF('Kauf Restprofil Los 7'!A5114&lt;&gt;"",IF('Kauf Restprofil Los 7'!A5114&lt;&gt;"",TIME(HOUR('Kauf Restprofil Los 7'!A5114),MINUTE('Kauf Restprofil Los 7'!A5114),SECOND('Kauf Restprofil Los 7'!A5114)),""),"")</f>
        <v>0.875</v>
      </c>
      <c r="E5114" s="9">
        <f t="shared" si="638"/>
        <v>21</v>
      </c>
      <c r="F5114">
        <v>35.988124392000003</v>
      </c>
      <c r="G5114" s="12">
        <f t="shared" si="633"/>
        <v>2.9990000000000001</v>
      </c>
      <c r="H5114" s="18">
        <f t="shared" si="634"/>
        <v>35.988</v>
      </c>
      <c r="I5114" s="21">
        <v>28.200000000000003</v>
      </c>
      <c r="J5114" s="14">
        <v>28.200000000000003</v>
      </c>
      <c r="K5114" s="14">
        <f t="shared" si="635"/>
        <v>0</v>
      </c>
      <c r="L5114" s="13">
        <f t="shared" si="636"/>
        <v>7.7879999999999967</v>
      </c>
      <c r="M5114" s="53">
        <v>7.7879999999999967</v>
      </c>
      <c r="N5114" s="45">
        <f t="shared" si="637"/>
        <v>0</v>
      </c>
      <c r="P5114" s="56"/>
    </row>
    <row r="5115" spans="1:16" x14ac:dyDescent="0.2">
      <c r="A5115" s="5">
        <v>45870.916666666664</v>
      </c>
      <c r="B5115" s="10">
        <f t="shared" si="632"/>
        <v>45870</v>
      </c>
      <c r="C5115" s="4">
        <f t="shared" si="639"/>
        <v>0.875</v>
      </c>
      <c r="D5115" s="4">
        <f>IF('Kauf Restprofil Los 7'!A5115&lt;&gt;"",IF('Kauf Restprofil Los 7'!A5115&lt;&gt;"",TIME(HOUR('Kauf Restprofil Los 7'!A5115),MINUTE('Kauf Restprofil Los 7'!A5115),SECOND('Kauf Restprofil Los 7'!A5115)),""),"")</f>
        <v>0.91666666666666663</v>
      </c>
      <c r="E5115" s="9">
        <f t="shared" si="638"/>
        <v>22</v>
      </c>
      <c r="F5115">
        <v>33.915115624000002</v>
      </c>
      <c r="G5115" s="12">
        <f t="shared" si="633"/>
        <v>2.8260000000000001</v>
      </c>
      <c r="H5115" s="18">
        <f t="shared" si="634"/>
        <v>33.914999999999999</v>
      </c>
      <c r="I5115" s="21">
        <v>25.799999999999997</v>
      </c>
      <c r="J5115" s="14">
        <v>25.799999999999997</v>
      </c>
      <c r="K5115" s="14">
        <f t="shared" si="635"/>
        <v>0</v>
      </c>
      <c r="L5115" s="13">
        <f t="shared" si="636"/>
        <v>8.115000000000002</v>
      </c>
      <c r="M5115" s="53">
        <v>8.115000000000002</v>
      </c>
      <c r="N5115" s="45">
        <f t="shared" si="637"/>
        <v>0</v>
      </c>
      <c r="P5115" s="56"/>
    </row>
    <row r="5116" spans="1:16" x14ac:dyDescent="0.2">
      <c r="A5116" s="5">
        <v>45870.958333333336</v>
      </c>
      <c r="B5116" s="10">
        <f t="shared" si="632"/>
        <v>45870</v>
      </c>
      <c r="C5116" s="4">
        <f t="shared" si="639"/>
        <v>0.91666666666666663</v>
      </c>
      <c r="D5116" s="4">
        <f>IF('Kauf Restprofil Los 7'!A5116&lt;&gt;"",IF('Kauf Restprofil Los 7'!A5116&lt;&gt;"",TIME(HOUR('Kauf Restprofil Los 7'!A5116),MINUTE('Kauf Restprofil Los 7'!A5116),SECOND('Kauf Restprofil Los 7'!A5116)),""),"")</f>
        <v>0.95833333333333337</v>
      </c>
      <c r="E5116" s="9">
        <f t="shared" si="638"/>
        <v>23</v>
      </c>
      <c r="F5116">
        <v>30.543981467999998</v>
      </c>
      <c r="G5116" s="12">
        <f t="shared" si="633"/>
        <v>2.5449999999999999</v>
      </c>
      <c r="H5116" s="18">
        <f t="shared" si="634"/>
        <v>30.544</v>
      </c>
      <c r="I5116" s="21">
        <v>22.98</v>
      </c>
      <c r="J5116" s="14">
        <v>22.98</v>
      </c>
      <c r="K5116" s="14">
        <f t="shared" si="635"/>
        <v>0</v>
      </c>
      <c r="L5116" s="13">
        <f t="shared" si="636"/>
        <v>7.5640000000000001</v>
      </c>
      <c r="M5116" s="53">
        <v>7.5640000000000001</v>
      </c>
      <c r="N5116" s="45">
        <f t="shared" si="637"/>
        <v>0</v>
      </c>
      <c r="P5116" s="56"/>
    </row>
    <row r="5117" spans="1:16" x14ac:dyDescent="0.2">
      <c r="A5117" s="5">
        <v>45871</v>
      </c>
      <c r="B5117" s="10">
        <f t="shared" si="632"/>
        <v>45870</v>
      </c>
      <c r="C5117" s="4">
        <f t="shared" si="639"/>
        <v>0.95833333333333337</v>
      </c>
      <c r="D5117" s="4">
        <f>IF('Kauf Restprofil Los 7'!A5117&lt;&gt;"",IF('Kauf Restprofil Los 7'!A5117&lt;&gt;"",TIME(HOUR('Kauf Restprofil Los 7'!A5117),MINUTE('Kauf Restprofil Los 7'!A5117),SECOND('Kauf Restprofil Los 7'!A5117)),""),"")</f>
        <v>0</v>
      </c>
      <c r="E5117" s="9">
        <f t="shared" si="638"/>
        <v>24</v>
      </c>
      <c r="F5117">
        <v>25.365478465999999</v>
      </c>
      <c r="G5117" s="12">
        <f t="shared" si="633"/>
        <v>2.1139999999999999</v>
      </c>
      <c r="H5117" s="18">
        <f t="shared" si="634"/>
        <v>25.364999999999998</v>
      </c>
      <c r="I5117" s="21">
        <v>19.5</v>
      </c>
      <c r="J5117" s="14">
        <v>19.5</v>
      </c>
      <c r="K5117" s="14">
        <f t="shared" si="635"/>
        <v>0</v>
      </c>
      <c r="L5117" s="13">
        <f t="shared" si="636"/>
        <v>5.8649999999999984</v>
      </c>
      <c r="M5117" s="53">
        <v>5.8649999999999984</v>
      </c>
      <c r="N5117" s="45">
        <f t="shared" si="637"/>
        <v>0</v>
      </c>
      <c r="P5117" s="56"/>
    </row>
    <row r="5118" spans="1:16" x14ac:dyDescent="0.2">
      <c r="A5118" s="5">
        <v>45871.041666666664</v>
      </c>
      <c r="B5118" s="10">
        <f t="shared" si="632"/>
        <v>45871</v>
      </c>
      <c r="C5118" s="4">
        <f t="shared" si="639"/>
        <v>0</v>
      </c>
      <c r="D5118" s="4">
        <f>IF('Kauf Restprofil Los 7'!A5118&lt;&gt;"",IF('Kauf Restprofil Los 7'!A5118&lt;&gt;"",TIME(HOUR('Kauf Restprofil Los 7'!A5118),MINUTE('Kauf Restprofil Los 7'!A5118),SECOND('Kauf Restprofil Los 7'!A5118)),""),"")</f>
        <v>4.1666666666666664E-2</v>
      </c>
      <c r="E5118" s="9">
        <f t="shared" si="638"/>
        <v>1</v>
      </c>
      <c r="F5118">
        <v>21.399574071</v>
      </c>
      <c r="G5118" s="12">
        <f t="shared" si="633"/>
        <v>1.7829999999999999</v>
      </c>
      <c r="H5118" s="18">
        <f t="shared" si="634"/>
        <v>21.4</v>
      </c>
      <c r="I5118" s="21">
        <v>16.919999999999998</v>
      </c>
      <c r="J5118" s="14">
        <v>16.919999999999998</v>
      </c>
      <c r="K5118" s="14">
        <f t="shared" si="635"/>
        <v>0</v>
      </c>
      <c r="L5118" s="13">
        <f t="shared" si="636"/>
        <v>4.4800000000000004</v>
      </c>
      <c r="M5118" s="53">
        <v>4.4800000000000004</v>
      </c>
      <c r="N5118" s="45">
        <f t="shared" si="637"/>
        <v>0</v>
      </c>
      <c r="P5118" s="56"/>
    </row>
    <row r="5119" spans="1:16" x14ac:dyDescent="0.2">
      <c r="A5119" s="5">
        <v>45871.083333333336</v>
      </c>
      <c r="B5119" s="10">
        <f t="shared" si="632"/>
        <v>45871</v>
      </c>
      <c r="C5119" s="4">
        <f t="shared" si="639"/>
        <v>4.1666666666666664E-2</v>
      </c>
      <c r="D5119" s="4">
        <f>IF('Kauf Restprofil Los 7'!A5119&lt;&gt;"",IF('Kauf Restprofil Los 7'!A5119&lt;&gt;"",TIME(HOUR('Kauf Restprofil Los 7'!A5119),MINUTE('Kauf Restprofil Los 7'!A5119),SECOND('Kauf Restprofil Los 7'!A5119)),""),"")</f>
        <v>8.3333333333333329E-2</v>
      </c>
      <c r="E5119" s="9">
        <f t="shared" si="638"/>
        <v>2</v>
      </c>
      <c r="F5119">
        <v>19.016695815999999</v>
      </c>
      <c r="G5119" s="12">
        <f t="shared" si="633"/>
        <v>1.585</v>
      </c>
      <c r="H5119" s="18">
        <f t="shared" si="634"/>
        <v>19.016999999999999</v>
      </c>
      <c r="I5119" s="21">
        <v>15.78</v>
      </c>
      <c r="J5119" s="14">
        <v>15.78</v>
      </c>
      <c r="K5119" s="14">
        <f t="shared" si="635"/>
        <v>0</v>
      </c>
      <c r="L5119" s="13">
        <f t="shared" si="636"/>
        <v>3.2370000000000001</v>
      </c>
      <c r="M5119" s="53">
        <v>3.2370000000000001</v>
      </c>
      <c r="N5119" s="45">
        <f t="shared" si="637"/>
        <v>0</v>
      </c>
      <c r="P5119" s="56"/>
    </row>
    <row r="5120" spans="1:16" x14ac:dyDescent="0.2">
      <c r="A5120" s="5">
        <v>45871.125</v>
      </c>
      <c r="B5120" s="10">
        <f t="shared" si="632"/>
        <v>45871</v>
      </c>
      <c r="C5120" s="4">
        <f t="shared" si="639"/>
        <v>8.3333333333333329E-2</v>
      </c>
      <c r="D5120" s="4">
        <f>IF('Kauf Restprofil Los 7'!A5120&lt;&gt;"",IF('Kauf Restprofil Los 7'!A5120&lt;&gt;"",TIME(HOUR('Kauf Restprofil Los 7'!A5120),MINUTE('Kauf Restprofil Los 7'!A5120),SECOND('Kauf Restprofil Los 7'!A5120)),""),"")</f>
        <v>0.125</v>
      </c>
      <c r="E5120" s="9">
        <f t="shared" si="638"/>
        <v>3</v>
      </c>
      <c r="F5120">
        <v>17.497217303999999</v>
      </c>
      <c r="G5120" s="12">
        <f t="shared" si="633"/>
        <v>1.458</v>
      </c>
      <c r="H5120" s="18">
        <f t="shared" si="634"/>
        <v>17.497</v>
      </c>
      <c r="I5120" s="21">
        <v>15</v>
      </c>
      <c r="J5120" s="14">
        <v>15</v>
      </c>
      <c r="K5120" s="14">
        <f t="shared" si="635"/>
        <v>0</v>
      </c>
      <c r="L5120" s="13">
        <f t="shared" si="636"/>
        <v>2.4969999999999999</v>
      </c>
      <c r="M5120" s="53">
        <v>2.4969999999999999</v>
      </c>
      <c r="N5120" s="45">
        <f t="shared" si="637"/>
        <v>0</v>
      </c>
      <c r="P5120" s="56"/>
    </row>
    <row r="5121" spans="1:16" x14ac:dyDescent="0.2">
      <c r="A5121" s="5">
        <v>45871.166666666664</v>
      </c>
      <c r="B5121" s="10">
        <f t="shared" si="632"/>
        <v>45871</v>
      </c>
      <c r="C5121" s="4">
        <f t="shared" si="639"/>
        <v>0.125</v>
      </c>
      <c r="D5121" s="4">
        <f>IF('Kauf Restprofil Los 7'!A5121&lt;&gt;"",IF('Kauf Restprofil Los 7'!A5121&lt;&gt;"",TIME(HOUR('Kauf Restprofil Los 7'!A5121),MINUTE('Kauf Restprofil Los 7'!A5121),SECOND('Kauf Restprofil Los 7'!A5121)),""),"")</f>
        <v>0.16666666666666666</v>
      </c>
      <c r="E5121" s="9">
        <f t="shared" si="638"/>
        <v>4</v>
      </c>
      <c r="F5121">
        <v>17.004159041000001</v>
      </c>
      <c r="G5121" s="12">
        <f t="shared" si="633"/>
        <v>1.417</v>
      </c>
      <c r="H5121" s="18">
        <f t="shared" si="634"/>
        <v>17.004000000000001</v>
      </c>
      <c r="I5121" s="21">
        <v>14.700000000000001</v>
      </c>
      <c r="J5121" s="14">
        <v>14.700000000000001</v>
      </c>
      <c r="K5121" s="14">
        <f t="shared" si="635"/>
        <v>0</v>
      </c>
      <c r="L5121" s="13">
        <f t="shared" si="636"/>
        <v>2.3040000000000003</v>
      </c>
      <c r="M5121" s="53">
        <v>2.3040000000000003</v>
      </c>
      <c r="N5121" s="45">
        <f t="shared" si="637"/>
        <v>0</v>
      </c>
      <c r="P5121" s="56"/>
    </row>
    <row r="5122" spans="1:16" x14ac:dyDescent="0.2">
      <c r="A5122" s="5">
        <v>45871.208333333336</v>
      </c>
      <c r="B5122" s="10">
        <f t="shared" si="632"/>
        <v>45871</v>
      </c>
      <c r="C5122" s="4">
        <f t="shared" si="639"/>
        <v>0.16666666666666666</v>
      </c>
      <c r="D5122" s="4">
        <f>IF('Kauf Restprofil Los 7'!A5122&lt;&gt;"",IF('Kauf Restprofil Los 7'!A5122&lt;&gt;"",TIME(HOUR('Kauf Restprofil Los 7'!A5122),MINUTE('Kauf Restprofil Los 7'!A5122),SECOND('Kauf Restprofil Los 7'!A5122)),""),"")</f>
        <v>0.20833333333333334</v>
      </c>
      <c r="E5122" s="9">
        <f t="shared" si="638"/>
        <v>5</v>
      </c>
      <c r="F5122">
        <v>16.693511915999999</v>
      </c>
      <c r="G5122" s="12">
        <f t="shared" si="633"/>
        <v>1.391</v>
      </c>
      <c r="H5122" s="18">
        <f t="shared" si="634"/>
        <v>16.693999999999999</v>
      </c>
      <c r="I5122" s="21">
        <v>14.82</v>
      </c>
      <c r="J5122" s="14">
        <v>14.82</v>
      </c>
      <c r="K5122" s="14">
        <f t="shared" si="635"/>
        <v>0</v>
      </c>
      <c r="L5122" s="13">
        <f t="shared" si="636"/>
        <v>1.8739999999999988</v>
      </c>
      <c r="M5122" s="53">
        <v>1.8739999999999988</v>
      </c>
      <c r="N5122" s="45">
        <f t="shared" si="637"/>
        <v>0</v>
      </c>
      <c r="P5122" s="56"/>
    </row>
    <row r="5123" spans="1:16" x14ac:dyDescent="0.2">
      <c r="A5123" s="5">
        <v>45871.25</v>
      </c>
      <c r="B5123" s="10">
        <f t="shared" si="632"/>
        <v>45871</v>
      </c>
      <c r="C5123" s="4">
        <f t="shared" si="639"/>
        <v>0.20833333333333334</v>
      </c>
      <c r="D5123" s="4">
        <f>IF('Kauf Restprofil Los 7'!A5123&lt;&gt;"",IF('Kauf Restprofil Los 7'!A5123&lt;&gt;"",TIME(HOUR('Kauf Restprofil Los 7'!A5123),MINUTE('Kauf Restprofil Los 7'!A5123),SECOND('Kauf Restprofil Los 7'!A5123)),""),"")</f>
        <v>0.25</v>
      </c>
      <c r="E5123" s="9">
        <f t="shared" si="638"/>
        <v>6</v>
      </c>
      <c r="F5123">
        <v>17.229873374</v>
      </c>
      <c r="G5123" s="12">
        <f t="shared" si="633"/>
        <v>1.4359999999999999</v>
      </c>
      <c r="H5123" s="18">
        <f t="shared" si="634"/>
        <v>17.23</v>
      </c>
      <c r="I5123" s="21">
        <v>15.299999999999999</v>
      </c>
      <c r="J5123" s="14">
        <v>15.299999999999999</v>
      </c>
      <c r="K5123" s="14">
        <f t="shared" si="635"/>
        <v>0</v>
      </c>
      <c r="L5123" s="13">
        <f t="shared" si="636"/>
        <v>1.9300000000000015</v>
      </c>
      <c r="M5123" s="53">
        <v>1.9300000000000015</v>
      </c>
      <c r="N5123" s="45">
        <f t="shared" si="637"/>
        <v>0</v>
      </c>
      <c r="P5123" s="56"/>
    </row>
    <row r="5124" spans="1:16" x14ac:dyDescent="0.2">
      <c r="A5124" s="5">
        <v>45871.291666666664</v>
      </c>
      <c r="B5124" s="10">
        <f t="shared" si="632"/>
        <v>45871</v>
      </c>
      <c r="C5124" s="4">
        <f t="shared" si="639"/>
        <v>0.25</v>
      </c>
      <c r="D5124" s="4">
        <f>IF('Kauf Restprofil Los 7'!A5124&lt;&gt;"",IF('Kauf Restprofil Los 7'!A5124&lt;&gt;"",TIME(HOUR('Kauf Restprofil Los 7'!A5124),MINUTE('Kauf Restprofil Los 7'!A5124),SECOND('Kauf Restprofil Los 7'!A5124)),""),"")</f>
        <v>0.29166666666666669</v>
      </c>
      <c r="E5124" s="9">
        <f t="shared" si="638"/>
        <v>7</v>
      </c>
      <c r="F5124">
        <v>18.729187328999998</v>
      </c>
      <c r="G5124" s="12">
        <f t="shared" si="633"/>
        <v>1.5609999999999999</v>
      </c>
      <c r="H5124" s="18">
        <f t="shared" si="634"/>
        <v>18.728999999999999</v>
      </c>
      <c r="I5124" s="21">
        <v>17.28</v>
      </c>
      <c r="J5124" s="14">
        <v>17.28</v>
      </c>
      <c r="K5124" s="14">
        <f t="shared" si="635"/>
        <v>0</v>
      </c>
      <c r="L5124" s="13">
        <f t="shared" si="636"/>
        <v>1.4489999999999981</v>
      </c>
      <c r="M5124" s="53">
        <v>1.4489999999999981</v>
      </c>
      <c r="N5124" s="45">
        <f t="shared" si="637"/>
        <v>0</v>
      </c>
      <c r="P5124" s="56"/>
    </row>
    <row r="5125" spans="1:16" x14ac:dyDescent="0.2">
      <c r="A5125" s="5">
        <v>45871.333333333336</v>
      </c>
      <c r="B5125" s="10">
        <f t="shared" si="632"/>
        <v>45871</v>
      </c>
      <c r="C5125" s="4">
        <f t="shared" si="639"/>
        <v>0.29166666666666669</v>
      </c>
      <c r="D5125" s="4">
        <f>IF('Kauf Restprofil Los 7'!A5125&lt;&gt;"",IF('Kauf Restprofil Los 7'!A5125&lt;&gt;"",TIME(HOUR('Kauf Restprofil Los 7'!A5125),MINUTE('Kauf Restprofil Los 7'!A5125),SECOND('Kauf Restprofil Los 7'!A5125)),""),"")</f>
        <v>0.33333333333333331</v>
      </c>
      <c r="E5125" s="9">
        <f t="shared" si="638"/>
        <v>8</v>
      </c>
      <c r="F5125">
        <v>20.863557217</v>
      </c>
      <c r="G5125" s="12">
        <f t="shared" si="633"/>
        <v>1.7390000000000001</v>
      </c>
      <c r="H5125" s="18">
        <f t="shared" si="634"/>
        <v>20.864000000000001</v>
      </c>
      <c r="I5125" s="21">
        <v>20.22</v>
      </c>
      <c r="J5125" s="14">
        <v>20.22</v>
      </c>
      <c r="K5125" s="14">
        <f t="shared" si="635"/>
        <v>0</v>
      </c>
      <c r="L5125" s="13">
        <f t="shared" si="636"/>
        <v>0.6440000000000019</v>
      </c>
      <c r="M5125" s="53">
        <v>0.6440000000000019</v>
      </c>
      <c r="N5125" s="45">
        <f t="shared" si="637"/>
        <v>0</v>
      </c>
      <c r="P5125" s="56"/>
    </row>
    <row r="5126" spans="1:16" x14ac:dyDescent="0.2">
      <c r="A5126" s="5">
        <v>45871.375</v>
      </c>
      <c r="B5126" s="10">
        <f t="shared" si="632"/>
        <v>45871</v>
      </c>
      <c r="C5126" s="4">
        <f t="shared" si="639"/>
        <v>0.33333333333333331</v>
      </c>
      <c r="D5126" s="4">
        <f>IF('Kauf Restprofil Los 7'!A5126&lt;&gt;"",IF('Kauf Restprofil Los 7'!A5126&lt;&gt;"",TIME(HOUR('Kauf Restprofil Los 7'!A5126),MINUTE('Kauf Restprofil Los 7'!A5126),SECOND('Kauf Restprofil Los 7'!A5126)),""),"")</f>
        <v>0.375</v>
      </c>
      <c r="E5126" s="9">
        <f t="shared" si="638"/>
        <v>9</v>
      </c>
      <c r="F5126">
        <v>24.166759029000001</v>
      </c>
      <c r="G5126" s="12">
        <f t="shared" si="633"/>
        <v>2.0139999999999998</v>
      </c>
      <c r="H5126" s="18">
        <f t="shared" si="634"/>
        <v>24.167000000000002</v>
      </c>
      <c r="I5126" s="21">
        <v>23.82</v>
      </c>
      <c r="J5126" s="14">
        <v>23.82</v>
      </c>
      <c r="K5126" s="14">
        <f t="shared" si="635"/>
        <v>0</v>
      </c>
      <c r="L5126" s="13">
        <f t="shared" si="636"/>
        <v>0.34700000000000131</v>
      </c>
      <c r="M5126" s="53">
        <v>0.34700000000000131</v>
      </c>
      <c r="N5126" s="45">
        <f t="shared" si="637"/>
        <v>0</v>
      </c>
      <c r="P5126" s="56"/>
    </row>
    <row r="5127" spans="1:16" x14ac:dyDescent="0.2">
      <c r="A5127" s="5">
        <v>45871.416666666664</v>
      </c>
      <c r="B5127" s="10">
        <f t="shared" si="632"/>
        <v>45871</v>
      </c>
      <c r="C5127" s="4">
        <f t="shared" si="639"/>
        <v>0.375</v>
      </c>
      <c r="D5127" s="4">
        <f>IF('Kauf Restprofil Los 7'!A5127&lt;&gt;"",IF('Kauf Restprofil Los 7'!A5127&lt;&gt;"",TIME(HOUR('Kauf Restprofil Los 7'!A5127),MINUTE('Kauf Restprofil Los 7'!A5127),SECOND('Kauf Restprofil Los 7'!A5127)),""),"")</f>
        <v>0.41666666666666669</v>
      </c>
      <c r="E5127" s="9">
        <f t="shared" si="638"/>
        <v>10</v>
      </c>
      <c r="F5127">
        <v>26.481036308</v>
      </c>
      <c r="G5127" s="12">
        <f t="shared" si="633"/>
        <v>2.2069999999999999</v>
      </c>
      <c r="H5127" s="18">
        <f t="shared" si="634"/>
        <v>26.481000000000002</v>
      </c>
      <c r="I5127" s="21">
        <v>25.86</v>
      </c>
      <c r="J5127" s="14">
        <v>25.86</v>
      </c>
      <c r="K5127" s="14">
        <f t="shared" si="635"/>
        <v>0</v>
      </c>
      <c r="L5127" s="13">
        <f t="shared" si="636"/>
        <v>0.62100000000000222</v>
      </c>
      <c r="M5127" s="53">
        <v>0.62100000000000222</v>
      </c>
      <c r="N5127" s="45">
        <f t="shared" si="637"/>
        <v>0</v>
      </c>
      <c r="P5127" s="56"/>
    </row>
    <row r="5128" spans="1:16" x14ac:dyDescent="0.2">
      <c r="A5128" s="5">
        <v>45871.458333333336</v>
      </c>
      <c r="B5128" s="10">
        <f t="shared" ref="B5128:B5191" si="640">IF(A5128&lt;&gt;"",IF(E5128=24,B5127,DATE(YEAR(A5128),MONTH(A5128),DAY(A5128))),"")</f>
        <v>45871</v>
      </c>
      <c r="C5128" s="4">
        <f t="shared" si="639"/>
        <v>0.41666666666666669</v>
      </c>
      <c r="D5128" s="4">
        <f>IF('Kauf Restprofil Los 7'!A5128&lt;&gt;"",IF('Kauf Restprofil Los 7'!A5128&lt;&gt;"",TIME(HOUR('Kauf Restprofil Los 7'!A5128),MINUTE('Kauf Restprofil Los 7'!A5128),SECOND('Kauf Restprofil Los 7'!A5128)),""),"")</f>
        <v>0.45833333333333331</v>
      </c>
      <c r="E5128" s="9">
        <f t="shared" si="638"/>
        <v>11</v>
      </c>
      <c r="F5128">
        <v>26.192444610999999</v>
      </c>
      <c r="G5128" s="12">
        <f t="shared" ref="G5128:G5191" si="641">ROUND(F5128/$H$5,3)</f>
        <v>2.1829999999999998</v>
      </c>
      <c r="H5128" s="18">
        <f t="shared" ref="H5128:H5191" si="642">ROUND(F5128,3)</f>
        <v>26.192</v>
      </c>
      <c r="I5128" s="21">
        <v>26.52</v>
      </c>
      <c r="J5128" s="14">
        <v>26.52</v>
      </c>
      <c r="K5128" s="14">
        <f t="shared" ref="K5128:K5191" si="643">J5128-I5128</f>
        <v>0</v>
      </c>
      <c r="L5128" s="13">
        <f t="shared" ref="L5128:L5191" si="644">H5128-I5128</f>
        <v>-0.3279999999999994</v>
      </c>
      <c r="M5128" s="53">
        <v>0</v>
      </c>
      <c r="N5128" s="45">
        <f t="shared" ref="N5128:N5191" si="645">IF(L5128&lt;0,L5128,0)</f>
        <v>-0.3279999999999994</v>
      </c>
      <c r="P5128" s="56"/>
    </row>
    <row r="5129" spans="1:16" x14ac:dyDescent="0.2">
      <c r="A5129" s="5">
        <v>45871.5</v>
      </c>
      <c r="B5129" s="10">
        <f t="shared" si="640"/>
        <v>45871</v>
      </c>
      <c r="C5129" s="4">
        <f t="shared" si="639"/>
        <v>0.45833333333333331</v>
      </c>
      <c r="D5129" s="4">
        <f>IF('Kauf Restprofil Los 7'!A5129&lt;&gt;"",IF('Kauf Restprofil Los 7'!A5129&lt;&gt;"",TIME(HOUR('Kauf Restprofil Los 7'!A5129),MINUTE('Kauf Restprofil Los 7'!A5129),SECOND('Kauf Restprofil Los 7'!A5129)),""),"")</f>
        <v>0.5</v>
      </c>
      <c r="E5129" s="9">
        <f t="shared" ref="E5129:E5192" si="646">IF(A5129&lt;&gt;"",IF(HOUR(A5129)=0,24,HOUR(A5129)),"")</f>
        <v>12</v>
      </c>
      <c r="F5129">
        <v>23.837873772999998</v>
      </c>
      <c r="G5129" s="12">
        <f t="shared" si="641"/>
        <v>1.986</v>
      </c>
      <c r="H5129" s="18">
        <f t="shared" si="642"/>
        <v>23.838000000000001</v>
      </c>
      <c r="I5129" s="21">
        <v>26.700000000000003</v>
      </c>
      <c r="J5129" s="14">
        <v>26.700000000000003</v>
      </c>
      <c r="K5129" s="14">
        <f t="shared" si="643"/>
        <v>0</v>
      </c>
      <c r="L5129" s="13">
        <f t="shared" si="644"/>
        <v>-2.8620000000000019</v>
      </c>
      <c r="M5129" s="53">
        <v>0</v>
      </c>
      <c r="N5129" s="45">
        <f t="shared" si="645"/>
        <v>-2.8620000000000019</v>
      </c>
      <c r="P5129" s="56"/>
    </row>
    <row r="5130" spans="1:16" x14ac:dyDescent="0.2">
      <c r="A5130" s="5">
        <v>45871.541666666664</v>
      </c>
      <c r="B5130" s="10">
        <f t="shared" si="640"/>
        <v>45871</v>
      </c>
      <c r="C5130" s="4">
        <f t="shared" ref="C5130:C5193" si="647">D5129</f>
        <v>0.5</v>
      </c>
      <c r="D5130" s="4">
        <f>IF('Kauf Restprofil Los 7'!A5130&lt;&gt;"",IF('Kauf Restprofil Los 7'!A5130&lt;&gt;"",TIME(HOUR('Kauf Restprofil Los 7'!A5130),MINUTE('Kauf Restprofil Los 7'!A5130),SECOND('Kauf Restprofil Los 7'!A5130)),""),"")</f>
        <v>0.54166666666666663</v>
      </c>
      <c r="E5130" s="9">
        <f t="shared" si="646"/>
        <v>13</v>
      </c>
      <c r="F5130">
        <v>21.669788224000001</v>
      </c>
      <c r="G5130" s="12">
        <f t="shared" si="641"/>
        <v>1.806</v>
      </c>
      <c r="H5130" s="18">
        <f t="shared" si="642"/>
        <v>21.67</v>
      </c>
      <c r="I5130" s="21">
        <v>25.200000000000003</v>
      </c>
      <c r="J5130" s="14">
        <v>25.200000000000003</v>
      </c>
      <c r="K5130" s="14">
        <f t="shared" si="643"/>
        <v>0</v>
      </c>
      <c r="L5130" s="13">
        <f t="shared" si="644"/>
        <v>-3.5300000000000011</v>
      </c>
      <c r="M5130" s="53">
        <v>0</v>
      </c>
      <c r="N5130" s="45">
        <f t="shared" si="645"/>
        <v>-3.5300000000000011</v>
      </c>
      <c r="P5130" s="56"/>
    </row>
    <row r="5131" spans="1:16" x14ac:dyDescent="0.2">
      <c r="A5131" s="5">
        <v>45871.583333333336</v>
      </c>
      <c r="B5131" s="10">
        <f t="shared" si="640"/>
        <v>45871</v>
      </c>
      <c r="C5131" s="4">
        <f t="shared" si="647"/>
        <v>0.54166666666666663</v>
      </c>
      <c r="D5131" s="4">
        <f>IF('Kauf Restprofil Los 7'!A5131&lt;&gt;"",IF('Kauf Restprofil Los 7'!A5131&lt;&gt;"",TIME(HOUR('Kauf Restprofil Los 7'!A5131),MINUTE('Kauf Restprofil Los 7'!A5131),SECOND('Kauf Restprofil Los 7'!A5131)),""),"")</f>
        <v>0.58333333333333337</v>
      </c>
      <c r="E5131" s="9">
        <f t="shared" si="646"/>
        <v>14</v>
      </c>
      <c r="F5131">
        <v>20.952875592000002</v>
      </c>
      <c r="G5131" s="12">
        <f t="shared" si="641"/>
        <v>1.746</v>
      </c>
      <c r="H5131" s="18">
        <f t="shared" si="642"/>
        <v>20.952999999999999</v>
      </c>
      <c r="I5131" s="21">
        <v>23.34</v>
      </c>
      <c r="J5131" s="14">
        <v>23.34</v>
      </c>
      <c r="K5131" s="14">
        <f t="shared" si="643"/>
        <v>0</v>
      </c>
      <c r="L5131" s="13">
        <f t="shared" si="644"/>
        <v>-2.3870000000000005</v>
      </c>
      <c r="M5131" s="53">
        <v>0</v>
      </c>
      <c r="N5131" s="45">
        <f t="shared" si="645"/>
        <v>-2.3870000000000005</v>
      </c>
      <c r="P5131" s="56"/>
    </row>
    <row r="5132" spans="1:16" x14ac:dyDescent="0.2">
      <c r="A5132" s="5">
        <v>45871.625</v>
      </c>
      <c r="B5132" s="10">
        <f t="shared" si="640"/>
        <v>45871</v>
      </c>
      <c r="C5132" s="4">
        <f t="shared" si="647"/>
        <v>0.58333333333333337</v>
      </c>
      <c r="D5132" s="4">
        <f>IF('Kauf Restprofil Los 7'!A5132&lt;&gt;"",IF('Kauf Restprofil Los 7'!A5132&lt;&gt;"",TIME(HOUR('Kauf Restprofil Los 7'!A5132),MINUTE('Kauf Restprofil Los 7'!A5132),SECOND('Kauf Restprofil Los 7'!A5132)),""),"")</f>
        <v>0.625</v>
      </c>
      <c r="E5132" s="9">
        <f t="shared" si="646"/>
        <v>15</v>
      </c>
      <c r="F5132">
        <v>22.676808277999999</v>
      </c>
      <c r="G5132" s="12">
        <f t="shared" si="641"/>
        <v>1.89</v>
      </c>
      <c r="H5132" s="18">
        <f t="shared" si="642"/>
        <v>22.677</v>
      </c>
      <c r="I5132" s="21">
        <v>20.580000000000002</v>
      </c>
      <c r="J5132" s="14">
        <v>20.580000000000002</v>
      </c>
      <c r="K5132" s="14">
        <f t="shared" si="643"/>
        <v>0</v>
      </c>
      <c r="L5132" s="13">
        <f t="shared" si="644"/>
        <v>2.0969999999999978</v>
      </c>
      <c r="M5132" s="53">
        <v>2.0969999999999978</v>
      </c>
      <c r="N5132" s="45">
        <f t="shared" si="645"/>
        <v>0</v>
      </c>
      <c r="P5132" s="56"/>
    </row>
    <row r="5133" spans="1:16" x14ac:dyDescent="0.2">
      <c r="A5133" s="5">
        <v>45871.666666666664</v>
      </c>
      <c r="B5133" s="10">
        <f t="shared" si="640"/>
        <v>45871</v>
      </c>
      <c r="C5133" s="4">
        <f t="shared" si="647"/>
        <v>0.625</v>
      </c>
      <c r="D5133" s="4">
        <f>IF('Kauf Restprofil Los 7'!A5133&lt;&gt;"",IF('Kauf Restprofil Los 7'!A5133&lt;&gt;"",TIME(HOUR('Kauf Restprofil Los 7'!A5133),MINUTE('Kauf Restprofil Los 7'!A5133),SECOND('Kauf Restprofil Los 7'!A5133)),""),"")</f>
        <v>0.66666666666666663</v>
      </c>
      <c r="E5133" s="9">
        <f t="shared" si="646"/>
        <v>16</v>
      </c>
      <c r="F5133">
        <v>25.388402552999999</v>
      </c>
      <c r="G5133" s="12">
        <f t="shared" si="641"/>
        <v>2.1160000000000001</v>
      </c>
      <c r="H5133" s="18">
        <f t="shared" si="642"/>
        <v>25.388000000000002</v>
      </c>
      <c r="I5133" s="21">
        <v>20.399999999999999</v>
      </c>
      <c r="J5133" s="14">
        <v>20.399999999999999</v>
      </c>
      <c r="K5133" s="14">
        <f t="shared" si="643"/>
        <v>0</v>
      </c>
      <c r="L5133" s="13">
        <f t="shared" si="644"/>
        <v>4.9880000000000031</v>
      </c>
      <c r="M5133" s="53">
        <v>4.9880000000000031</v>
      </c>
      <c r="N5133" s="45">
        <f t="shared" si="645"/>
        <v>0</v>
      </c>
      <c r="P5133" s="56"/>
    </row>
    <row r="5134" spans="1:16" x14ac:dyDescent="0.2">
      <c r="A5134" s="5">
        <v>45871.708333333336</v>
      </c>
      <c r="B5134" s="10">
        <f t="shared" si="640"/>
        <v>45871</v>
      </c>
      <c r="C5134" s="4">
        <f t="shared" si="647"/>
        <v>0.66666666666666663</v>
      </c>
      <c r="D5134" s="4">
        <f>IF('Kauf Restprofil Los 7'!A5134&lt;&gt;"",IF('Kauf Restprofil Los 7'!A5134&lt;&gt;"",TIME(HOUR('Kauf Restprofil Los 7'!A5134),MINUTE('Kauf Restprofil Los 7'!A5134),SECOND('Kauf Restprofil Los 7'!A5134)),""),"")</f>
        <v>0.70833333333333337</v>
      </c>
      <c r="E5134" s="9">
        <f t="shared" si="646"/>
        <v>17</v>
      </c>
      <c r="F5134">
        <v>28.390482008999999</v>
      </c>
      <c r="G5134" s="12">
        <f t="shared" si="641"/>
        <v>2.3660000000000001</v>
      </c>
      <c r="H5134" s="18">
        <f t="shared" si="642"/>
        <v>28.39</v>
      </c>
      <c r="I5134" s="21">
        <v>20.34</v>
      </c>
      <c r="J5134" s="14">
        <v>20.34</v>
      </c>
      <c r="K5134" s="14">
        <f t="shared" si="643"/>
        <v>0</v>
      </c>
      <c r="L5134" s="13">
        <f t="shared" si="644"/>
        <v>8.0500000000000007</v>
      </c>
      <c r="M5134" s="53">
        <v>8.0500000000000007</v>
      </c>
      <c r="N5134" s="45">
        <f t="shared" si="645"/>
        <v>0</v>
      </c>
      <c r="P5134" s="56"/>
    </row>
    <row r="5135" spans="1:16" x14ac:dyDescent="0.2">
      <c r="A5135" s="5">
        <v>45871.75</v>
      </c>
      <c r="B5135" s="10">
        <f t="shared" si="640"/>
        <v>45871</v>
      </c>
      <c r="C5135" s="4">
        <f t="shared" si="647"/>
        <v>0.70833333333333337</v>
      </c>
      <c r="D5135" s="4">
        <f>IF('Kauf Restprofil Los 7'!A5135&lt;&gt;"",IF('Kauf Restprofil Los 7'!A5135&lt;&gt;"",TIME(HOUR('Kauf Restprofil Los 7'!A5135),MINUTE('Kauf Restprofil Los 7'!A5135),SECOND('Kauf Restprofil Los 7'!A5135)),""),"")</f>
        <v>0.75</v>
      </c>
      <c r="E5135" s="9">
        <f t="shared" si="646"/>
        <v>18</v>
      </c>
      <c r="F5135">
        <v>31.071860225000002</v>
      </c>
      <c r="G5135" s="12">
        <f t="shared" si="641"/>
        <v>2.589</v>
      </c>
      <c r="H5135" s="18">
        <f t="shared" si="642"/>
        <v>31.071999999999999</v>
      </c>
      <c r="I5135" s="21">
        <v>23.22</v>
      </c>
      <c r="J5135" s="14">
        <v>23.22</v>
      </c>
      <c r="K5135" s="14">
        <f t="shared" si="643"/>
        <v>0</v>
      </c>
      <c r="L5135" s="13">
        <f t="shared" si="644"/>
        <v>7.8520000000000003</v>
      </c>
      <c r="M5135" s="53">
        <v>7.8520000000000003</v>
      </c>
      <c r="N5135" s="45">
        <f t="shared" si="645"/>
        <v>0</v>
      </c>
      <c r="P5135" s="56"/>
    </row>
    <row r="5136" spans="1:16" x14ac:dyDescent="0.2">
      <c r="A5136" s="5">
        <v>45871.791666666664</v>
      </c>
      <c r="B5136" s="10">
        <f t="shared" si="640"/>
        <v>45871</v>
      </c>
      <c r="C5136" s="4">
        <f t="shared" si="647"/>
        <v>0.75</v>
      </c>
      <c r="D5136" s="4">
        <f>IF('Kauf Restprofil Los 7'!A5136&lt;&gt;"",IF('Kauf Restprofil Los 7'!A5136&lt;&gt;"",TIME(HOUR('Kauf Restprofil Los 7'!A5136),MINUTE('Kauf Restprofil Los 7'!A5136),SECOND('Kauf Restprofil Los 7'!A5136)),""),"")</f>
        <v>0.79166666666666663</v>
      </c>
      <c r="E5136" s="9">
        <f t="shared" si="646"/>
        <v>19</v>
      </c>
      <c r="F5136">
        <v>30.614492879</v>
      </c>
      <c r="G5136" s="12">
        <f t="shared" si="641"/>
        <v>2.5510000000000002</v>
      </c>
      <c r="H5136" s="18">
        <f t="shared" si="642"/>
        <v>30.614000000000001</v>
      </c>
      <c r="I5136" s="21">
        <v>24.78</v>
      </c>
      <c r="J5136" s="14">
        <v>24.78</v>
      </c>
      <c r="K5136" s="14">
        <f t="shared" si="643"/>
        <v>0</v>
      </c>
      <c r="L5136" s="13">
        <f t="shared" si="644"/>
        <v>5.8339999999999996</v>
      </c>
      <c r="M5136" s="53">
        <v>5.8339999999999996</v>
      </c>
      <c r="N5136" s="45">
        <f t="shared" si="645"/>
        <v>0</v>
      </c>
      <c r="P5136" s="56"/>
    </row>
    <row r="5137" spans="1:16" x14ac:dyDescent="0.2">
      <c r="A5137" s="5">
        <v>45871.833333333336</v>
      </c>
      <c r="B5137" s="10">
        <f t="shared" si="640"/>
        <v>45871</v>
      </c>
      <c r="C5137" s="4">
        <f t="shared" si="647"/>
        <v>0.79166666666666663</v>
      </c>
      <c r="D5137" s="4">
        <f>IF('Kauf Restprofil Los 7'!A5137&lt;&gt;"",IF('Kauf Restprofil Los 7'!A5137&lt;&gt;"",TIME(HOUR('Kauf Restprofil Los 7'!A5137),MINUTE('Kauf Restprofil Los 7'!A5137),SECOND('Kauf Restprofil Los 7'!A5137)),""),"")</f>
        <v>0.83333333333333337</v>
      </c>
      <c r="E5137" s="9">
        <f t="shared" si="646"/>
        <v>20</v>
      </c>
      <c r="F5137">
        <v>29.616131802000002</v>
      </c>
      <c r="G5137" s="12">
        <f t="shared" si="641"/>
        <v>2.468</v>
      </c>
      <c r="H5137" s="18">
        <f t="shared" si="642"/>
        <v>29.616</v>
      </c>
      <c r="I5137" s="21">
        <v>24.96</v>
      </c>
      <c r="J5137" s="14">
        <v>24.96</v>
      </c>
      <c r="K5137" s="14">
        <f t="shared" si="643"/>
        <v>0</v>
      </c>
      <c r="L5137" s="13">
        <f t="shared" si="644"/>
        <v>4.6559999999999988</v>
      </c>
      <c r="M5137" s="53">
        <v>4.6559999999999988</v>
      </c>
      <c r="N5137" s="45">
        <f t="shared" si="645"/>
        <v>0</v>
      </c>
      <c r="P5137" s="56"/>
    </row>
    <row r="5138" spans="1:16" x14ac:dyDescent="0.2">
      <c r="A5138" s="5">
        <v>45871.875</v>
      </c>
      <c r="B5138" s="10">
        <f t="shared" si="640"/>
        <v>45871</v>
      </c>
      <c r="C5138" s="4">
        <f t="shared" si="647"/>
        <v>0.83333333333333337</v>
      </c>
      <c r="D5138" s="4">
        <f>IF('Kauf Restprofil Los 7'!A5138&lt;&gt;"",IF('Kauf Restprofil Los 7'!A5138&lt;&gt;"",TIME(HOUR('Kauf Restprofil Los 7'!A5138),MINUTE('Kauf Restprofil Los 7'!A5138),SECOND('Kauf Restprofil Los 7'!A5138)),""),"")</f>
        <v>0.875</v>
      </c>
      <c r="E5138" s="9">
        <f t="shared" si="646"/>
        <v>21</v>
      </c>
      <c r="F5138">
        <v>27.9346633</v>
      </c>
      <c r="G5138" s="12">
        <f t="shared" si="641"/>
        <v>2.3279999999999998</v>
      </c>
      <c r="H5138" s="18">
        <f t="shared" si="642"/>
        <v>27.934999999999999</v>
      </c>
      <c r="I5138" s="21">
        <v>23.4</v>
      </c>
      <c r="J5138" s="14">
        <v>23.4</v>
      </c>
      <c r="K5138" s="14">
        <f t="shared" si="643"/>
        <v>0</v>
      </c>
      <c r="L5138" s="13">
        <f t="shared" si="644"/>
        <v>4.5350000000000001</v>
      </c>
      <c r="M5138" s="53">
        <v>4.5350000000000001</v>
      </c>
      <c r="N5138" s="45">
        <f t="shared" si="645"/>
        <v>0</v>
      </c>
      <c r="P5138" s="56"/>
    </row>
    <row r="5139" spans="1:16" x14ac:dyDescent="0.2">
      <c r="A5139" s="5">
        <v>45871.916666666664</v>
      </c>
      <c r="B5139" s="10">
        <f t="shared" si="640"/>
        <v>45871</v>
      </c>
      <c r="C5139" s="4">
        <f t="shared" si="647"/>
        <v>0.875</v>
      </c>
      <c r="D5139" s="4">
        <f>IF('Kauf Restprofil Los 7'!A5139&lt;&gt;"",IF('Kauf Restprofil Los 7'!A5139&lt;&gt;"",TIME(HOUR('Kauf Restprofil Los 7'!A5139),MINUTE('Kauf Restprofil Los 7'!A5139),SECOND('Kauf Restprofil Los 7'!A5139)),""),"")</f>
        <v>0.91666666666666663</v>
      </c>
      <c r="E5139" s="9">
        <f t="shared" si="646"/>
        <v>22</v>
      </c>
      <c r="F5139">
        <v>26.574479611000001</v>
      </c>
      <c r="G5139" s="12">
        <f t="shared" si="641"/>
        <v>2.2149999999999999</v>
      </c>
      <c r="H5139" s="18">
        <f t="shared" si="642"/>
        <v>26.574000000000002</v>
      </c>
      <c r="I5139" s="21">
        <v>22.68</v>
      </c>
      <c r="J5139" s="14">
        <v>22.68</v>
      </c>
      <c r="K5139" s="14">
        <f t="shared" si="643"/>
        <v>0</v>
      </c>
      <c r="L5139" s="13">
        <f t="shared" si="644"/>
        <v>3.8940000000000019</v>
      </c>
      <c r="M5139" s="53">
        <v>3.8940000000000019</v>
      </c>
      <c r="N5139" s="45">
        <f t="shared" si="645"/>
        <v>0</v>
      </c>
      <c r="P5139" s="56"/>
    </row>
    <row r="5140" spans="1:16" x14ac:dyDescent="0.2">
      <c r="A5140" s="5">
        <v>45871.958333333336</v>
      </c>
      <c r="B5140" s="10">
        <f t="shared" si="640"/>
        <v>45871</v>
      </c>
      <c r="C5140" s="4">
        <f t="shared" si="647"/>
        <v>0.91666666666666663</v>
      </c>
      <c r="D5140" s="4">
        <f>IF('Kauf Restprofil Los 7'!A5140&lt;&gt;"",IF('Kauf Restprofil Los 7'!A5140&lt;&gt;"",TIME(HOUR('Kauf Restprofil Los 7'!A5140),MINUTE('Kauf Restprofil Los 7'!A5140),SECOND('Kauf Restprofil Los 7'!A5140)),""),"")</f>
        <v>0.95833333333333337</v>
      </c>
      <c r="E5140" s="9">
        <f t="shared" si="646"/>
        <v>23</v>
      </c>
      <c r="F5140">
        <v>23.441114098</v>
      </c>
      <c r="G5140" s="12">
        <f t="shared" si="641"/>
        <v>1.9530000000000001</v>
      </c>
      <c r="H5140" s="18">
        <f t="shared" si="642"/>
        <v>23.440999999999999</v>
      </c>
      <c r="I5140" s="21">
        <v>20.94</v>
      </c>
      <c r="J5140" s="14">
        <v>20.94</v>
      </c>
      <c r="K5140" s="14">
        <f t="shared" si="643"/>
        <v>0</v>
      </c>
      <c r="L5140" s="13">
        <f t="shared" si="644"/>
        <v>2.5009999999999977</v>
      </c>
      <c r="M5140" s="53">
        <v>2.5009999999999977</v>
      </c>
      <c r="N5140" s="45">
        <f t="shared" si="645"/>
        <v>0</v>
      </c>
      <c r="P5140" s="56"/>
    </row>
    <row r="5141" spans="1:16" x14ac:dyDescent="0.2">
      <c r="A5141" s="5">
        <v>45872</v>
      </c>
      <c r="B5141" s="10">
        <f t="shared" si="640"/>
        <v>45871</v>
      </c>
      <c r="C5141" s="4">
        <f t="shared" si="647"/>
        <v>0.95833333333333337</v>
      </c>
      <c r="D5141" s="4">
        <f>IF('Kauf Restprofil Los 7'!A5141&lt;&gt;"",IF('Kauf Restprofil Los 7'!A5141&lt;&gt;"",TIME(HOUR('Kauf Restprofil Los 7'!A5141),MINUTE('Kauf Restprofil Los 7'!A5141),SECOND('Kauf Restprofil Los 7'!A5141)),""),"")</f>
        <v>0</v>
      </c>
      <c r="E5141" s="9">
        <f t="shared" si="646"/>
        <v>24</v>
      </c>
      <c r="F5141">
        <v>19.756070758</v>
      </c>
      <c r="G5141" s="12">
        <f t="shared" si="641"/>
        <v>1.6459999999999999</v>
      </c>
      <c r="H5141" s="18">
        <f t="shared" si="642"/>
        <v>19.756</v>
      </c>
      <c r="I5141" s="21">
        <v>18.18</v>
      </c>
      <c r="J5141" s="14">
        <v>18.18</v>
      </c>
      <c r="K5141" s="14">
        <f t="shared" si="643"/>
        <v>0</v>
      </c>
      <c r="L5141" s="13">
        <f t="shared" si="644"/>
        <v>1.5760000000000005</v>
      </c>
      <c r="M5141" s="53">
        <v>1.5760000000000005</v>
      </c>
      <c r="N5141" s="45">
        <f t="shared" si="645"/>
        <v>0</v>
      </c>
      <c r="P5141" s="56"/>
    </row>
    <row r="5142" spans="1:16" x14ac:dyDescent="0.2">
      <c r="A5142" s="5">
        <v>45872.041666666664</v>
      </c>
      <c r="B5142" s="10">
        <f t="shared" si="640"/>
        <v>45872</v>
      </c>
      <c r="C5142" s="4">
        <f t="shared" si="647"/>
        <v>0</v>
      </c>
      <c r="D5142" s="4">
        <f>IF('Kauf Restprofil Los 7'!A5142&lt;&gt;"",IF('Kauf Restprofil Los 7'!A5142&lt;&gt;"",TIME(HOUR('Kauf Restprofil Los 7'!A5142),MINUTE('Kauf Restprofil Los 7'!A5142),SECOND('Kauf Restprofil Los 7'!A5142)),""),"")</f>
        <v>4.1666666666666664E-2</v>
      </c>
      <c r="E5142" s="9">
        <f t="shared" si="646"/>
        <v>1</v>
      </c>
      <c r="F5142">
        <v>17.123584842</v>
      </c>
      <c r="G5142" s="12">
        <f t="shared" si="641"/>
        <v>1.427</v>
      </c>
      <c r="H5142" s="18">
        <f t="shared" si="642"/>
        <v>17.123999999999999</v>
      </c>
      <c r="I5142" s="21">
        <v>15.78</v>
      </c>
      <c r="J5142" s="14">
        <v>15.78</v>
      </c>
      <c r="K5142" s="14">
        <f t="shared" si="643"/>
        <v>0</v>
      </c>
      <c r="L5142" s="13">
        <f t="shared" si="644"/>
        <v>1.3439999999999994</v>
      </c>
      <c r="M5142" s="53">
        <v>1.3439999999999994</v>
      </c>
      <c r="N5142" s="45">
        <f t="shared" si="645"/>
        <v>0</v>
      </c>
      <c r="P5142" s="56"/>
    </row>
    <row r="5143" spans="1:16" x14ac:dyDescent="0.2">
      <c r="A5143" s="5">
        <v>45872.083333333336</v>
      </c>
      <c r="B5143" s="10">
        <f t="shared" si="640"/>
        <v>45872</v>
      </c>
      <c r="C5143" s="4">
        <f t="shared" si="647"/>
        <v>4.1666666666666664E-2</v>
      </c>
      <c r="D5143" s="4">
        <f>IF('Kauf Restprofil Los 7'!A5143&lt;&gt;"",IF('Kauf Restprofil Los 7'!A5143&lt;&gt;"",TIME(HOUR('Kauf Restprofil Los 7'!A5143),MINUTE('Kauf Restprofil Los 7'!A5143),SECOND('Kauf Restprofil Los 7'!A5143)),""),"")</f>
        <v>8.3333333333333329E-2</v>
      </c>
      <c r="E5143" s="9">
        <f t="shared" si="646"/>
        <v>2</v>
      </c>
      <c r="F5143">
        <v>15.467649472</v>
      </c>
      <c r="G5143" s="12">
        <f t="shared" si="641"/>
        <v>1.2889999999999999</v>
      </c>
      <c r="H5143" s="18">
        <f t="shared" si="642"/>
        <v>15.468</v>
      </c>
      <c r="I5143" s="21">
        <v>14.46</v>
      </c>
      <c r="J5143" s="14">
        <v>14.46</v>
      </c>
      <c r="K5143" s="14">
        <f t="shared" si="643"/>
        <v>0</v>
      </c>
      <c r="L5143" s="13">
        <f t="shared" si="644"/>
        <v>1.0079999999999991</v>
      </c>
      <c r="M5143" s="53">
        <v>1.0079999999999991</v>
      </c>
      <c r="N5143" s="45">
        <f t="shared" si="645"/>
        <v>0</v>
      </c>
      <c r="P5143" s="56"/>
    </row>
    <row r="5144" spans="1:16" x14ac:dyDescent="0.2">
      <c r="A5144" s="5">
        <v>45872.125</v>
      </c>
      <c r="B5144" s="10">
        <f t="shared" si="640"/>
        <v>45872</v>
      </c>
      <c r="C5144" s="4">
        <f t="shared" si="647"/>
        <v>8.3333333333333329E-2</v>
      </c>
      <c r="D5144" s="4">
        <f>IF('Kauf Restprofil Los 7'!A5144&lt;&gt;"",IF('Kauf Restprofil Los 7'!A5144&lt;&gt;"",TIME(HOUR('Kauf Restprofil Los 7'!A5144),MINUTE('Kauf Restprofil Los 7'!A5144),SECOND('Kauf Restprofil Los 7'!A5144)),""),"")</f>
        <v>0.125</v>
      </c>
      <c r="E5144" s="9">
        <f t="shared" si="646"/>
        <v>3</v>
      </c>
      <c r="F5144">
        <v>14.253107269999999</v>
      </c>
      <c r="G5144" s="12">
        <f t="shared" si="641"/>
        <v>1.1879999999999999</v>
      </c>
      <c r="H5144" s="18">
        <f t="shared" si="642"/>
        <v>14.253</v>
      </c>
      <c r="I5144" s="21">
        <v>13.620000000000001</v>
      </c>
      <c r="J5144" s="14">
        <v>13.620000000000001</v>
      </c>
      <c r="K5144" s="14">
        <f t="shared" si="643"/>
        <v>0</v>
      </c>
      <c r="L5144" s="13">
        <f t="shared" si="644"/>
        <v>0.63299999999999912</v>
      </c>
      <c r="M5144" s="53">
        <v>0.63299999999999912</v>
      </c>
      <c r="N5144" s="45">
        <f t="shared" si="645"/>
        <v>0</v>
      </c>
      <c r="P5144" s="56"/>
    </row>
    <row r="5145" spans="1:16" x14ac:dyDescent="0.2">
      <c r="A5145" s="5">
        <v>45872.166666666664</v>
      </c>
      <c r="B5145" s="10">
        <f t="shared" si="640"/>
        <v>45872</v>
      </c>
      <c r="C5145" s="4">
        <f t="shared" si="647"/>
        <v>0.125</v>
      </c>
      <c r="D5145" s="4">
        <f>IF('Kauf Restprofil Los 7'!A5145&lt;&gt;"",IF('Kauf Restprofil Los 7'!A5145&lt;&gt;"",TIME(HOUR('Kauf Restprofil Los 7'!A5145),MINUTE('Kauf Restprofil Los 7'!A5145),SECOND('Kauf Restprofil Los 7'!A5145)),""),"")</f>
        <v>0.16666666666666666</v>
      </c>
      <c r="E5145" s="9">
        <f t="shared" si="646"/>
        <v>4</v>
      </c>
      <c r="F5145">
        <v>13.518238107</v>
      </c>
      <c r="G5145" s="12">
        <f t="shared" si="641"/>
        <v>1.127</v>
      </c>
      <c r="H5145" s="18">
        <f t="shared" si="642"/>
        <v>13.518000000000001</v>
      </c>
      <c r="I5145" s="21">
        <v>12.899999999999999</v>
      </c>
      <c r="J5145" s="14">
        <v>12.899999999999999</v>
      </c>
      <c r="K5145" s="14">
        <f t="shared" si="643"/>
        <v>0</v>
      </c>
      <c r="L5145" s="13">
        <f t="shared" si="644"/>
        <v>0.6180000000000021</v>
      </c>
      <c r="M5145" s="53">
        <v>0.6180000000000021</v>
      </c>
      <c r="N5145" s="45">
        <f t="shared" si="645"/>
        <v>0</v>
      </c>
      <c r="P5145" s="56"/>
    </row>
    <row r="5146" spans="1:16" x14ac:dyDescent="0.2">
      <c r="A5146" s="5">
        <v>45872.208333333336</v>
      </c>
      <c r="B5146" s="10">
        <f t="shared" si="640"/>
        <v>45872</v>
      </c>
      <c r="C5146" s="4">
        <f t="shared" si="647"/>
        <v>0.16666666666666666</v>
      </c>
      <c r="D5146" s="4">
        <f>IF('Kauf Restprofil Los 7'!A5146&lt;&gt;"",IF('Kauf Restprofil Los 7'!A5146&lt;&gt;"",TIME(HOUR('Kauf Restprofil Los 7'!A5146),MINUTE('Kauf Restprofil Los 7'!A5146),SECOND('Kauf Restprofil Los 7'!A5146)),""),"")</f>
        <v>0.20833333333333334</v>
      </c>
      <c r="E5146" s="9">
        <f t="shared" si="646"/>
        <v>5</v>
      </c>
      <c r="F5146">
        <v>13.277616708</v>
      </c>
      <c r="G5146" s="12">
        <f t="shared" si="641"/>
        <v>1.1060000000000001</v>
      </c>
      <c r="H5146" s="18">
        <f t="shared" si="642"/>
        <v>13.278</v>
      </c>
      <c r="I5146" s="21">
        <v>12.54</v>
      </c>
      <c r="J5146" s="14">
        <v>12.54</v>
      </c>
      <c r="K5146" s="14">
        <f t="shared" si="643"/>
        <v>0</v>
      </c>
      <c r="L5146" s="13">
        <f t="shared" si="644"/>
        <v>0.73800000000000132</v>
      </c>
      <c r="M5146" s="53">
        <v>0.73800000000000132</v>
      </c>
      <c r="N5146" s="45">
        <f t="shared" si="645"/>
        <v>0</v>
      </c>
      <c r="P5146" s="56"/>
    </row>
    <row r="5147" spans="1:16" x14ac:dyDescent="0.2">
      <c r="A5147" s="5">
        <v>45872.25</v>
      </c>
      <c r="B5147" s="10">
        <f t="shared" si="640"/>
        <v>45872</v>
      </c>
      <c r="C5147" s="4">
        <f t="shared" si="647"/>
        <v>0.20833333333333334</v>
      </c>
      <c r="D5147" s="4">
        <f>IF('Kauf Restprofil Los 7'!A5147&lt;&gt;"",IF('Kauf Restprofil Los 7'!A5147&lt;&gt;"",TIME(HOUR('Kauf Restprofil Los 7'!A5147),MINUTE('Kauf Restprofil Los 7'!A5147),SECOND('Kauf Restprofil Los 7'!A5147)),""),"")</f>
        <v>0.25</v>
      </c>
      <c r="E5147" s="9">
        <f t="shared" si="646"/>
        <v>6</v>
      </c>
      <c r="F5147">
        <v>13.784978466</v>
      </c>
      <c r="G5147" s="12">
        <f t="shared" si="641"/>
        <v>1.149</v>
      </c>
      <c r="H5147" s="18">
        <f t="shared" si="642"/>
        <v>13.785</v>
      </c>
      <c r="I5147" s="21">
        <v>12.66</v>
      </c>
      <c r="J5147" s="14">
        <v>12.66</v>
      </c>
      <c r="K5147" s="14">
        <f t="shared" si="643"/>
        <v>0</v>
      </c>
      <c r="L5147" s="13">
        <f t="shared" si="644"/>
        <v>1.125</v>
      </c>
      <c r="M5147" s="53">
        <v>1.125</v>
      </c>
      <c r="N5147" s="45">
        <f t="shared" si="645"/>
        <v>0</v>
      </c>
      <c r="P5147" s="56"/>
    </row>
    <row r="5148" spans="1:16" x14ac:dyDescent="0.2">
      <c r="A5148" s="5">
        <v>45872.291666666664</v>
      </c>
      <c r="B5148" s="10">
        <f t="shared" si="640"/>
        <v>45872</v>
      </c>
      <c r="C5148" s="4">
        <f t="shared" si="647"/>
        <v>0.25</v>
      </c>
      <c r="D5148" s="4">
        <f>IF('Kauf Restprofil Los 7'!A5148&lt;&gt;"",IF('Kauf Restprofil Los 7'!A5148&lt;&gt;"",TIME(HOUR('Kauf Restprofil Los 7'!A5148),MINUTE('Kauf Restprofil Los 7'!A5148),SECOND('Kauf Restprofil Los 7'!A5148)),""),"")</f>
        <v>0.29166666666666669</v>
      </c>
      <c r="E5148" s="9">
        <f t="shared" si="646"/>
        <v>7</v>
      </c>
      <c r="F5148">
        <v>15.037272417000001</v>
      </c>
      <c r="G5148" s="12">
        <f t="shared" si="641"/>
        <v>1.2529999999999999</v>
      </c>
      <c r="H5148" s="18">
        <f t="shared" si="642"/>
        <v>15.037000000000001</v>
      </c>
      <c r="I5148" s="21">
        <v>13.74</v>
      </c>
      <c r="J5148" s="14">
        <v>13.74</v>
      </c>
      <c r="K5148" s="14">
        <f t="shared" si="643"/>
        <v>0</v>
      </c>
      <c r="L5148" s="13">
        <f t="shared" si="644"/>
        <v>1.2970000000000006</v>
      </c>
      <c r="M5148" s="53">
        <v>1.2970000000000006</v>
      </c>
      <c r="N5148" s="45">
        <f t="shared" si="645"/>
        <v>0</v>
      </c>
      <c r="P5148" s="56"/>
    </row>
    <row r="5149" spans="1:16" x14ac:dyDescent="0.2">
      <c r="A5149" s="5">
        <v>45872.333333333336</v>
      </c>
      <c r="B5149" s="10">
        <f t="shared" si="640"/>
        <v>45872</v>
      </c>
      <c r="C5149" s="4">
        <f t="shared" si="647"/>
        <v>0.29166666666666669</v>
      </c>
      <c r="D5149" s="4">
        <f>IF('Kauf Restprofil Los 7'!A5149&lt;&gt;"",IF('Kauf Restprofil Los 7'!A5149&lt;&gt;"",TIME(HOUR('Kauf Restprofil Los 7'!A5149),MINUTE('Kauf Restprofil Los 7'!A5149),SECOND('Kauf Restprofil Los 7'!A5149)),""),"")</f>
        <v>0.33333333333333331</v>
      </c>
      <c r="E5149" s="9">
        <f t="shared" si="646"/>
        <v>8</v>
      </c>
      <c r="F5149">
        <v>16.405032859999999</v>
      </c>
      <c r="G5149" s="12">
        <f t="shared" si="641"/>
        <v>1.367</v>
      </c>
      <c r="H5149" s="18">
        <f t="shared" si="642"/>
        <v>16.405000000000001</v>
      </c>
      <c r="I5149" s="21">
        <v>15.600000000000001</v>
      </c>
      <c r="J5149" s="14">
        <v>15.600000000000001</v>
      </c>
      <c r="K5149" s="14">
        <f t="shared" si="643"/>
        <v>0</v>
      </c>
      <c r="L5149" s="13">
        <f t="shared" si="644"/>
        <v>0.80499999999999972</v>
      </c>
      <c r="M5149" s="53">
        <v>0.80499999999999972</v>
      </c>
      <c r="N5149" s="45">
        <f t="shared" si="645"/>
        <v>0</v>
      </c>
      <c r="P5149" s="56"/>
    </row>
    <row r="5150" spans="1:16" x14ac:dyDescent="0.2">
      <c r="A5150" s="5">
        <v>45872.375</v>
      </c>
      <c r="B5150" s="10">
        <f t="shared" si="640"/>
        <v>45872</v>
      </c>
      <c r="C5150" s="4">
        <f t="shared" si="647"/>
        <v>0.33333333333333331</v>
      </c>
      <c r="D5150" s="4">
        <f>IF('Kauf Restprofil Los 7'!A5150&lt;&gt;"",IF('Kauf Restprofil Los 7'!A5150&lt;&gt;"",TIME(HOUR('Kauf Restprofil Los 7'!A5150),MINUTE('Kauf Restprofil Los 7'!A5150),SECOND('Kauf Restprofil Los 7'!A5150)),""),"")</f>
        <v>0.375</v>
      </c>
      <c r="E5150" s="9">
        <f t="shared" si="646"/>
        <v>9</v>
      </c>
      <c r="F5150">
        <v>18.954731090999999</v>
      </c>
      <c r="G5150" s="12">
        <f t="shared" si="641"/>
        <v>1.58</v>
      </c>
      <c r="H5150" s="18">
        <f t="shared" si="642"/>
        <v>18.954999999999998</v>
      </c>
      <c r="I5150" s="21">
        <v>18.12</v>
      </c>
      <c r="J5150" s="14">
        <v>18.12</v>
      </c>
      <c r="K5150" s="14">
        <f t="shared" si="643"/>
        <v>0</v>
      </c>
      <c r="L5150" s="13">
        <f t="shared" si="644"/>
        <v>0.8349999999999973</v>
      </c>
      <c r="M5150" s="53">
        <v>0.8349999999999973</v>
      </c>
      <c r="N5150" s="45">
        <f t="shared" si="645"/>
        <v>0</v>
      </c>
      <c r="P5150" s="56"/>
    </row>
    <row r="5151" spans="1:16" x14ac:dyDescent="0.2">
      <c r="A5151" s="5">
        <v>45872.416666666664</v>
      </c>
      <c r="B5151" s="10">
        <f t="shared" si="640"/>
        <v>45872</v>
      </c>
      <c r="C5151" s="4">
        <f t="shared" si="647"/>
        <v>0.375</v>
      </c>
      <c r="D5151" s="4">
        <f>IF('Kauf Restprofil Los 7'!A5151&lt;&gt;"",IF('Kauf Restprofil Los 7'!A5151&lt;&gt;"",TIME(HOUR('Kauf Restprofil Los 7'!A5151),MINUTE('Kauf Restprofil Los 7'!A5151),SECOND('Kauf Restprofil Los 7'!A5151)),""),"")</f>
        <v>0.41666666666666669</v>
      </c>
      <c r="E5151" s="9">
        <f t="shared" si="646"/>
        <v>10</v>
      </c>
      <c r="F5151">
        <v>20.838123232000001</v>
      </c>
      <c r="G5151" s="12">
        <f t="shared" si="641"/>
        <v>1.7370000000000001</v>
      </c>
      <c r="H5151" s="18">
        <f t="shared" si="642"/>
        <v>20.838000000000001</v>
      </c>
      <c r="I5151" s="21">
        <v>19.919999999999998</v>
      </c>
      <c r="J5151" s="14">
        <v>19.919999999999998</v>
      </c>
      <c r="K5151" s="14">
        <f t="shared" si="643"/>
        <v>0</v>
      </c>
      <c r="L5151" s="13">
        <f t="shared" si="644"/>
        <v>0.91800000000000281</v>
      </c>
      <c r="M5151" s="53">
        <v>0.91800000000000281</v>
      </c>
      <c r="N5151" s="45">
        <f t="shared" si="645"/>
        <v>0</v>
      </c>
      <c r="P5151" s="56"/>
    </row>
    <row r="5152" spans="1:16" x14ac:dyDescent="0.2">
      <c r="A5152" s="5">
        <v>45872.458333333336</v>
      </c>
      <c r="B5152" s="10">
        <f t="shared" si="640"/>
        <v>45872</v>
      </c>
      <c r="C5152" s="4">
        <f t="shared" si="647"/>
        <v>0.41666666666666669</v>
      </c>
      <c r="D5152" s="4">
        <f>IF('Kauf Restprofil Los 7'!A5152&lt;&gt;"",IF('Kauf Restprofil Los 7'!A5152&lt;&gt;"",TIME(HOUR('Kauf Restprofil Los 7'!A5152),MINUTE('Kauf Restprofil Los 7'!A5152),SECOND('Kauf Restprofil Los 7'!A5152)),""),"")</f>
        <v>0.45833333333333331</v>
      </c>
      <c r="E5152" s="9">
        <f t="shared" si="646"/>
        <v>11</v>
      </c>
      <c r="F5152">
        <v>20.26581728</v>
      </c>
      <c r="G5152" s="12">
        <f t="shared" si="641"/>
        <v>1.6890000000000001</v>
      </c>
      <c r="H5152" s="18">
        <f t="shared" si="642"/>
        <v>20.265999999999998</v>
      </c>
      <c r="I5152" s="21">
        <v>20.700000000000003</v>
      </c>
      <c r="J5152" s="14">
        <v>20.700000000000003</v>
      </c>
      <c r="K5152" s="14">
        <f t="shared" si="643"/>
        <v>0</v>
      </c>
      <c r="L5152" s="13">
        <f t="shared" si="644"/>
        <v>-0.4340000000000046</v>
      </c>
      <c r="M5152" s="53">
        <v>0</v>
      </c>
      <c r="N5152" s="45">
        <f t="shared" si="645"/>
        <v>-0.4340000000000046</v>
      </c>
      <c r="P5152" s="56"/>
    </row>
    <row r="5153" spans="1:16" x14ac:dyDescent="0.2">
      <c r="A5153" s="5">
        <v>45872.5</v>
      </c>
      <c r="B5153" s="10">
        <f t="shared" si="640"/>
        <v>45872</v>
      </c>
      <c r="C5153" s="4">
        <f t="shared" si="647"/>
        <v>0.45833333333333331</v>
      </c>
      <c r="D5153" s="4">
        <f>IF('Kauf Restprofil Los 7'!A5153&lt;&gt;"",IF('Kauf Restprofil Los 7'!A5153&lt;&gt;"",TIME(HOUR('Kauf Restprofil Los 7'!A5153),MINUTE('Kauf Restprofil Los 7'!A5153),SECOND('Kauf Restprofil Los 7'!A5153)),""),"")</f>
        <v>0.5</v>
      </c>
      <c r="E5153" s="9">
        <f t="shared" si="646"/>
        <v>12</v>
      </c>
      <c r="F5153">
        <v>19.169248876000001</v>
      </c>
      <c r="G5153" s="12">
        <f t="shared" si="641"/>
        <v>1.597</v>
      </c>
      <c r="H5153" s="18">
        <f t="shared" si="642"/>
        <v>19.169</v>
      </c>
      <c r="I5153" s="21">
        <v>21.6</v>
      </c>
      <c r="J5153" s="14">
        <v>21.6</v>
      </c>
      <c r="K5153" s="14">
        <f t="shared" si="643"/>
        <v>0</v>
      </c>
      <c r="L5153" s="13">
        <f t="shared" si="644"/>
        <v>-2.4310000000000009</v>
      </c>
      <c r="M5153" s="53">
        <v>0</v>
      </c>
      <c r="N5153" s="45">
        <f t="shared" si="645"/>
        <v>-2.4310000000000009</v>
      </c>
      <c r="P5153" s="56"/>
    </row>
    <row r="5154" spans="1:16" x14ac:dyDescent="0.2">
      <c r="A5154" s="5">
        <v>45872.541666666664</v>
      </c>
      <c r="B5154" s="10">
        <f t="shared" si="640"/>
        <v>45872</v>
      </c>
      <c r="C5154" s="4">
        <f t="shared" si="647"/>
        <v>0.5</v>
      </c>
      <c r="D5154" s="4">
        <f>IF('Kauf Restprofil Los 7'!A5154&lt;&gt;"",IF('Kauf Restprofil Los 7'!A5154&lt;&gt;"",TIME(HOUR('Kauf Restprofil Los 7'!A5154),MINUTE('Kauf Restprofil Los 7'!A5154),SECOND('Kauf Restprofil Los 7'!A5154)),""),"")</f>
        <v>0.54166666666666663</v>
      </c>
      <c r="E5154" s="9">
        <f t="shared" si="646"/>
        <v>13</v>
      </c>
      <c r="F5154">
        <v>17.423467176999999</v>
      </c>
      <c r="G5154" s="12">
        <f t="shared" si="641"/>
        <v>1.452</v>
      </c>
      <c r="H5154" s="18">
        <f t="shared" si="642"/>
        <v>17.422999999999998</v>
      </c>
      <c r="I5154" s="21">
        <v>21.66</v>
      </c>
      <c r="J5154" s="14">
        <v>21.66</v>
      </c>
      <c r="K5154" s="14">
        <f t="shared" si="643"/>
        <v>0</v>
      </c>
      <c r="L5154" s="13">
        <f t="shared" si="644"/>
        <v>-4.2370000000000019</v>
      </c>
      <c r="M5154" s="53">
        <v>0</v>
      </c>
      <c r="N5154" s="45">
        <f t="shared" si="645"/>
        <v>-4.2370000000000019</v>
      </c>
      <c r="P5154" s="56"/>
    </row>
    <row r="5155" spans="1:16" x14ac:dyDescent="0.2">
      <c r="A5155" s="5">
        <v>45872.583333333336</v>
      </c>
      <c r="B5155" s="10">
        <f t="shared" si="640"/>
        <v>45872</v>
      </c>
      <c r="C5155" s="4">
        <f t="shared" si="647"/>
        <v>0.54166666666666663</v>
      </c>
      <c r="D5155" s="4">
        <f>IF('Kauf Restprofil Los 7'!A5155&lt;&gt;"",IF('Kauf Restprofil Los 7'!A5155&lt;&gt;"",TIME(HOUR('Kauf Restprofil Los 7'!A5155),MINUTE('Kauf Restprofil Los 7'!A5155),SECOND('Kauf Restprofil Los 7'!A5155)),""),"")</f>
        <v>0.58333333333333337</v>
      </c>
      <c r="E5155" s="9">
        <f t="shared" si="646"/>
        <v>14</v>
      </c>
      <c r="F5155">
        <v>15.709669318</v>
      </c>
      <c r="G5155" s="12">
        <f t="shared" si="641"/>
        <v>1.3089999999999999</v>
      </c>
      <c r="H5155" s="18">
        <f t="shared" si="642"/>
        <v>15.71</v>
      </c>
      <c r="I5155" s="21">
        <v>19.919999999999998</v>
      </c>
      <c r="J5155" s="14">
        <v>19.919999999999998</v>
      </c>
      <c r="K5155" s="14">
        <f t="shared" si="643"/>
        <v>0</v>
      </c>
      <c r="L5155" s="13">
        <f t="shared" si="644"/>
        <v>-4.2099999999999973</v>
      </c>
      <c r="M5155" s="53">
        <v>0</v>
      </c>
      <c r="N5155" s="45">
        <f t="shared" si="645"/>
        <v>-4.2099999999999973</v>
      </c>
      <c r="P5155" s="56"/>
    </row>
    <row r="5156" spans="1:16" x14ac:dyDescent="0.2">
      <c r="A5156" s="5">
        <v>45872.625</v>
      </c>
      <c r="B5156" s="10">
        <f t="shared" si="640"/>
        <v>45872</v>
      </c>
      <c r="C5156" s="4">
        <f t="shared" si="647"/>
        <v>0.58333333333333337</v>
      </c>
      <c r="D5156" s="4">
        <f>IF('Kauf Restprofil Los 7'!A5156&lt;&gt;"",IF('Kauf Restprofil Los 7'!A5156&lt;&gt;"",TIME(HOUR('Kauf Restprofil Los 7'!A5156),MINUTE('Kauf Restprofil Los 7'!A5156),SECOND('Kauf Restprofil Los 7'!A5156)),""),"")</f>
        <v>0.625</v>
      </c>
      <c r="E5156" s="9">
        <f t="shared" si="646"/>
        <v>15</v>
      </c>
      <c r="F5156">
        <v>15.45092498</v>
      </c>
      <c r="G5156" s="12">
        <f t="shared" si="641"/>
        <v>1.288</v>
      </c>
      <c r="H5156" s="18">
        <f t="shared" si="642"/>
        <v>15.451000000000001</v>
      </c>
      <c r="I5156" s="21">
        <v>19.080000000000002</v>
      </c>
      <c r="J5156" s="14">
        <v>19.080000000000002</v>
      </c>
      <c r="K5156" s="14">
        <f t="shared" si="643"/>
        <v>0</v>
      </c>
      <c r="L5156" s="13">
        <f t="shared" si="644"/>
        <v>-3.6290000000000013</v>
      </c>
      <c r="M5156" s="53">
        <v>0</v>
      </c>
      <c r="N5156" s="45">
        <f t="shared" si="645"/>
        <v>-3.6290000000000013</v>
      </c>
      <c r="P5156" s="56"/>
    </row>
    <row r="5157" spans="1:16" x14ac:dyDescent="0.2">
      <c r="A5157" s="5">
        <v>45872.666666666664</v>
      </c>
      <c r="B5157" s="10">
        <f t="shared" si="640"/>
        <v>45872</v>
      </c>
      <c r="C5157" s="4">
        <f t="shared" si="647"/>
        <v>0.625</v>
      </c>
      <c r="D5157" s="4">
        <f>IF('Kauf Restprofil Los 7'!A5157&lt;&gt;"",IF('Kauf Restprofil Los 7'!A5157&lt;&gt;"",TIME(HOUR('Kauf Restprofil Los 7'!A5157),MINUTE('Kauf Restprofil Los 7'!A5157),SECOND('Kauf Restprofil Los 7'!A5157)),""),"")</f>
        <v>0.66666666666666663</v>
      </c>
      <c r="E5157" s="9">
        <f t="shared" si="646"/>
        <v>16</v>
      </c>
      <c r="F5157">
        <v>15.488048959</v>
      </c>
      <c r="G5157" s="12">
        <f t="shared" si="641"/>
        <v>1.2909999999999999</v>
      </c>
      <c r="H5157" s="18">
        <f t="shared" si="642"/>
        <v>15.488</v>
      </c>
      <c r="I5157" s="21">
        <v>18.48</v>
      </c>
      <c r="J5157" s="14">
        <v>18.48</v>
      </c>
      <c r="K5157" s="14">
        <f t="shared" si="643"/>
        <v>0</v>
      </c>
      <c r="L5157" s="13">
        <f t="shared" si="644"/>
        <v>-2.9920000000000009</v>
      </c>
      <c r="M5157" s="53">
        <v>0</v>
      </c>
      <c r="N5157" s="45">
        <f t="shared" si="645"/>
        <v>-2.9920000000000009</v>
      </c>
      <c r="P5157" s="56"/>
    </row>
    <row r="5158" spans="1:16" x14ac:dyDescent="0.2">
      <c r="A5158" s="5">
        <v>45872.708333333336</v>
      </c>
      <c r="B5158" s="10">
        <f t="shared" si="640"/>
        <v>45872</v>
      </c>
      <c r="C5158" s="4">
        <f t="shared" si="647"/>
        <v>0.66666666666666663</v>
      </c>
      <c r="D5158" s="4">
        <f>IF('Kauf Restprofil Los 7'!A5158&lt;&gt;"",IF('Kauf Restprofil Los 7'!A5158&lt;&gt;"",TIME(HOUR('Kauf Restprofil Los 7'!A5158),MINUTE('Kauf Restprofil Los 7'!A5158),SECOND('Kauf Restprofil Los 7'!A5158)),""),"")</f>
        <v>0.70833333333333337</v>
      </c>
      <c r="E5158" s="9">
        <f t="shared" si="646"/>
        <v>17</v>
      </c>
      <c r="F5158">
        <v>16.013068732000001</v>
      </c>
      <c r="G5158" s="12">
        <f t="shared" si="641"/>
        <v>1.3340000000000001</v>
      </c>
      <c r="H5158" s="18">
        <f t="shared" si="642"/>
        <v>16.013000000000002</v>
      </c>
      <c r="I5158" s="21">
        <v>18.78</v>
      </c>
      <c r="J5158" s="14">
        <v>18.78</v>
      </c>
      <c r="K5158" s="14">
        <f t="shared" si="643"/>
        <v>0</v>
      </c>
      <c r="L5158" s="13">
        <f t="shared" si="644"/>
        <v>-2.7669999999999995</v>
      </c>
      <c r="M5158" s="53">
        <v>0</v>
      </c>
      <c r="N5158" s="45">
        <f t="shared" si="645"/>
        <v>-2.7669999999999995</v>
      </c>
      <c r="P5158" s="56"/>
    </row>
    <row r="5159" spans="1:16" x14ac:dyDescent="0.2">
      <c r="A5159" s="5">
        <v>45872.75</v>
      </c>
      <c r="B5159" s="10">
        <f t="shared" si="640"/>
        <v>45872</v>
      </c>
      <c r="C5159" s="4">
        <f t="shared" si="647"/>
        <v>0.70833333333333337</v>
      </c>
      <c r="D5159" s="4">
        <f>IF('Kauf Restprofil Los 7'!A5159&lt;&gt;"",IF('Kauf Restprofil Los 7'!A5159&lt;&gt;"",TIME(HOUR('Kauf Restprofil Los 7'!A5159),MINUTE('Kauf Restprofil Los 7'!A5159),SECOND('Kauf Restprofil Los 7'!A5159)),""),"")</f>
        <v>0.75</v>
      </c>
      <c r="E5159" s="9">
        <f t="shared" si="646"/>
        <v>18</v>
      </c>
      <c r="F5159">
        <v>19.423647048999999</v>
      </c>
      <c r="G5159" s="12">
        <f t="shared" si="641"/>
        <v>1.619</v>
      </c>
      <c r="H5159" s="18">
        <f t="shared" si="642"/>
        <v>19.423999999999999</v>
      </c>
      <c r="I5159" s="21">
        <v>21.9</v>
      </c>
      <c r="J5159" s="14">
        <v>21.9</v>
      </c>
      <c r="K5159" s="14">
        <f t="shared" si="643"/>
        <v>0</v>
      </c>
      <c r="L5159" s="13">
        <f t="shared" si="644"/>
        <v>-2.4759999999999991</v>
      </c>
      <c r="M5159" s="53">
        <v>0</v>
      </c>
      <c r="N5159" s="45">
        <f t="shared" si="645"/>
        <v>-2.4759999999999991</v>
      </c>
      <c r="P5159" s="56"/>
    </row>
    <row r="5160" spans="1:16" x14ac:dyDescent="0.2">
      <c r="A5160" s="5">
        <v>45872.791666666664</v>
      </c>
      <c r="B5160" s="10">
        <f t="shared" si="640"/>
        <v>45872</v>
      </c>
      <c r="C5160" s="4">
        <f t="shared" si="647"/>
        <v>0.75</v>
      </c>
      <c r="D5160" s="4">
        <f>IF('Kauf Restprofil Los 7'!A5160&lt;&gt;"",IF('Kauf Restprofil Los 7'!A5160&lt;&gt;"",TIME(HOUR('Kauf Restprofil Los 7'!A5160),MINUTE('Kauf Restprofil Los 7'!A5160),SECOND('Kauf Restprofil Los 7'!A5160)),""),"")</f>
        <v>0.79166666666666663</v>
      </c>
      <c r="E5160" s="9">
        <f t="shared" si="646"/>
        <v>19</v>
      </c>
      <c r="F5160">
        <v>24.179060797999998</v>
      </c>
      <c r="G5160" s="12">
        <f t="shared" si="641"/>
        <v>2.0150000000000001</v>
      </c>
      <c r="H5160" s="18">
        <f t="shared" si="642"/>
        <v>24.178999999999998</v>
      </c>
      <c r="I5160" s="21">
        <v>24.42</v>
      </c>
      <c r="J5160" s="14">
        <v>24.42</v>
      </c>
      <c r="K5160" s="14">
        <f t="shared" si="643"/>
        <v>0</v>
      </c>
      <c r="L5160" s="13">
        <f t="shared" si="644"/>
        <v>-0.24100000000000321</v>
      </c>
      <c r="M5160" s="53">
        <v>0</v>
      </c>
      <c r="N5160" s="45">
        <f t="shared" si="645"/>
        <v>-0.24100000000000321</v>
      </c>
      <c r="P5160" s="56"/>
    </row>
    <row r="5161" spans="1:16" x14ac:dyDescent="0.2">
      <c r="A5161" s="5">
        <v>45872.833333333336</v>
      </c>
      <c r="B5161" s="10">
        <f t="shared" si="640"/>
        <v>45872</v>
      </c>
      <c r="C5161" s="4">
        <f t="shared" si="647"/>
        <v>0.79166666666666663</v>
      </c>
      <c r="D5161" s="4">
        <f>IF('Kauf Restprofil Los 7'!A5161&lt;&gt;"",IF('Kauf Restprofil Los 7'!A5161&lt;&gt;"",TIME(HOUR('Kauf Restprofil Los 7'!A5161),MINUTE('Kauf Restprofil Los 7'!A5161),SECOND('Kauf Restprofil Los 7'!A5161)),""),"")</f>
        <v>0.83333333333333337</v>
      </c>
      <c r="E5161" s="9">
        <f t="shared" si="646"/>
        <v>20</v>
      </c>
      <c r="F5161">
        <v>24.972585829</v>
      </c>
      <c r="G5161" s="12">
        <f t="shared" si="641"/>
        <v>2.081</v>
      </c>
      <c r="H5161" s="18">
        <f t="shared" si="642"/>
        <v>24.972999999999999</v>
      </c>
      <c r="I5161" s="21">
        <v>24.78</v>
      </c>
      <c r="J5161" s="14">
        <v>24.78</v>
      </c>
      <c r="K5161" s="14">
        <f t="shared" si="643"/>
        <v>0</v>
      </c>
      <c r="L5161" s="13">
        <f t="shared" si="644"/>
        <v>0.19299999999999784</v>
      </c>
      <c r="M5161" s="53">
        <v>0.19299999999999784</v>
      </c>
      <c r="N5161" s="45">
        <f t="shared" si="645"/>
        <v>0</v>
      </c>
      <c r="P5161" s="56"/>
    </row>
    <row r="5162" spans="1:16" x14ac:dyDescent="0.2">
      <c r="A5162" s="5">
        <v>45872.875</v>
      </c>
      <c r="B5162" s="10">
        <f t="shared" si="640"/>
        <v>45872</v>
      </c>
      <c r="C5162" s="4">
        <f t="shared" si="647"/>
        <v>0.83333333333333337</v>
      </c>
      <c r="D5162" s="4">
        <f>IF('Kauf Restprofil Los 7'!A5162&lt;&gt;"",IF('Kauf Restprofil Los 7'!A5162&lt;&gt;"",TIME(HOUR('Kauf Restprofil Los 7'!A5162),MINUTE('Kauf Restprofil Los 7'!A5162),SECOND('Kauf Restprofil Los 7'!A5162)),""),"")</f>
        <v>0.875</v>
      </c>
      <c r="E5162" s="9">
        <f t="shared" si="646"/>
        <v>21</v>
      </c>
      <c r="F5162">
        <v>25.335168303</v>
      </c>
      <c r="G5162" s="12">
        <f t="shared" si="641"/>
        <v>2.1110000000000002</v>
      </c>
      <c r="H5162" s="18">
        <f t="shared" si="642"/>
        <v>25.335000000000001</v>
      </c>
      <c r="I5162" s="21">
        <v>24.660000000000004</v>
      </c>
      <c r="J5162" s="14">
        <v>24.660000000000004</v>
      </c>
      <c r="K5162" s="14">
        <f t="shared" si="643"/>
        <v>0</v>
      </c>
      <c r="L5162" s="13">
        <f t="shared" si="644"/>
        <v>0.67499999999999716</v>
      </c>
      <c r="M5162" s="53">
        <v>0.67499999999999716</v>
      </c>
      <c r="N5162" s="45">
        <f t="shared" si="645"/>
        <v>0</v>
      </c>
      <c r="P5162" s="56"/>
    </row>
    <row r="5163" spans="1:16" x14ac:dyDescent="0.2">
      <c r="A5163" s="5">
        <v>45872.916666666664</v>
      </c>
      <c r="B5163" s="10">
        <f t="shared" si="640"/>
        <v>45872</v>
      </c>
      <c r="C5163" s="4">
        <f t="shared" si="647"/>
        <v>0.875</v>
      </c>
      <c r="D5163" s="4">
        <f>IF('Kauf Restprofil Los 7'!A5163&lt;&gt;"",IF('Kauf Restprofil Los 7'!A5163&lt;&gt;"",TIME(HOUR('Kauf Restprofil Los 7'!A5163),MINUTE('Kauf Restprofil Los 7'!A5163),SECOND('Kauf Restprofil Los 7'!A5163)),""),"")</f>
        <v>0.91666666666666663</v>
      </c>
      <c r="E5163" s="9">
        <f t="shared" si="646"/>
        <v>22</v>
      </c>
      <c r="F5163">
        <v>24.725330488000001</v>
      </c>
      <c r="G5163" s="12">
        <f t="shared" si="641"/>
        <v>2.06</v>
      </c>
      <c r="H5163" s="18">
        <f t="shared" si="642"/>
        <v>24.725000000000001</v>
      </c>
      <c r="I5163" s="21">
        <v>24.42</v>
      </c>
      <c r="J5163" s="14">
        <v>24.42</v>
      </c>
      <c r="K5163" s="14">
        <f t="shared" si="643"/>
        <v>0</v>
      </c>
      <c r="L5163" s="13">
        <f t="shared" si="644"/>
        <v>0.30499999999999972</v>
      </c>
      <c r="M5163" s="53">
        <v>0.30499999999999972</v>
      </c>
      <c r="N5163" s="45">
        <f t="shared" si="645"/>
        <v>0</v>
      </c>
      <c r="P5163" s="56"/>
    </row>
    <row r="5164" spans="1:16" x14ac:dyDescent="0.2">
      <c r="A5164" s="5">
        <v>45872.958333333336</v>
      </c>
      <c r="B5164" s="10">
        <f t="shared" si="640"/>
        <v>45872</v>
      </c>
      <c r="C5164" s="4">
        <f t="shared" si="647"/>
        <v>0.91666666666666663</v>
      </c>
      <c r="D5164" s="4">
        <f>IF('Kauf Restprofil Los 7'!A5164&lt;&gt;"",IF('Kauf Restprofil Los 7'!A5164&lt;&gt;"",TIME(HOUR('Kauf Restprofil Los 7'!A5164),MINUTE('Kauf Restprofil Los 7'!A5164),SECOND('Kauf Restprofil Los 7'!A5164)),""),"")</f>
        <v>0.95833333333333337</v>
      </c>
      <c r="E5164" s="9">
        <f t="shared" si="646"/>
        <v>23</v>
      </c>
      <c r="F5164">
        <v>22.856823057</v>
      </c>
      <c r="G5164" s="12">
        <f t="shared" si="641"/>
        <v>1.905</v>
      </c>
      <c r="H5164" s="18">
        <f t="shared" si="642"/>
        <v>22.856999999999999</v>
      </c>
      <c r="I5164" s="21">
        <v>22.56</v>
      </c>
      <c r="J5164" s="14">
        <v>22.56</v>
      </c>
      <c r="K5164" s="14">
        <f t="shared" si="643"/>
        <v>0</v>
      </c>
      <c r="L5164" s="13">
        <f t="shared" si="644"/>
        <v>0.2970000000000006</v>
      </c>
      <c r="M5164" s="53">
        <v>0.2970000000000006</v>
      </c>
      <c r="N5164" s="45">
        <f t="shared" si="645"/>
        <v>0</v>
      </c>
      <c r="P5164" s="56"/>
    </row>
    <row r="5165" spans="1:16" x14ac:dyDescent="0.2">
      <c r="A5165" s="5">
        <v>45873</v>
      </c>
      <c r="B5165" s="10">
        <f t="shared" si="640"/>
        <v>45872</v>
      </c>
      <c r="C5165" s="4">
        <f t="shared" si="647"/>
        <v>0.95833333333333337</v>
      </c>
      <c r="D5165" s="4">
        <f>IF('Kauf Restprofil Los 7'!A5165&lt;&gt;"",IF('Kauf Restprofil Los 7'!A5165&lt;&gt;"",TIME(HOUR('Kauf Restprofil Los 7'!A5165),MINUTE('Kauf Restprofil Los 7'!A5165),SECOND('Kauf Restprofil Los 7'!A5165)),""),"")</f>
        <v>0</v>
      </c>
      <c r="E5165" s="9">
        <f t="shared" si="646"/>
        <v>24</v>
      </c>
      <c r="F5165">
        <v>19.312183177000001</v>
      </c>
      <c r="G5165" s="12">
        <f t="shared" si="641"/>
        <v>1.609</v>
      </c>
      <c r="H5165" s="18">
        <f t="shared" si="642"/>
        <v>19.312000000000001</v>
      </c>
      <c r="I5165" s="21">
        <v>19.440000000000001</v>
      </c>
      <c r="J5165" s="14">
        <v>19.440000000000001</v>
      </c>
      <c r="K5165" s="14">
        <f t="shared" si="643"/>
        <v>0</v>
      </c>
      <c r="L5165" s="13">
        <f t="shared" si="644"/>
        <v>-0.12800000000000011</v>
      </c>
      <c r="M5165" s="53">
        <v>0</v>
      </c>
      <c r="N5165" s="45">
        <f t="shared" si="645"/>
        <v>-0.12800000000000011</v>
      </c>
      <c r="P5165" s="56"/>
    </row>
    <row r="5166" spans="1:16" x14ac:dyDescent="0.2">
      <c r="A5166" s="5">
        <v>45873.041666666664</v>
      </c>
      <c r="B5166" s="10">
        <f t="shared" si="640"/>
        <v>45873</v>
      </c>
      <c r="C5166" s="4">
        <f t="shared" si="647"/>
        <v>0</v>
      </c>
      <c r="D5166" s="4">
        <f>IF('Kauf Restprofil Los 7'!A5166&lt;&gt;"",IF('Kauf Restprofil Los 7'!A5166&lt;&gt;"",TIME(HOUR('Kauf Restprofil Los 7'!A5166),MINUTE('Kauf Restprofil Los 7'!A5166),SECOND('Kauf Restprofil Los 7'!A5166)),""),"")</f>
        <v>4.1666666666666664E-2</v>
      </c>
      <c r="E5166" s="9">
        <f t="shared" si="646"/>
        <v>1</v>
      </c>
      <c r="F5166">
        <v>17.005274868000001</v>
      </c>
      <c r="G5166" s="12">
        <f t="shared" si="641"/>
        <v>1.417</v>
      </c>
      <c r="H5166" s="18">
        <f t="shared" si="642"/>
        <v>17.004999999999999</v>
      </c>
      <c r="I5166" s="21">
        <v>17.22</v>
      </c>
      <c r="J5166" s="14">
        <v>17.22</v>
      </c>
      <c r="K5166" s="14">
        <f t="shared" si="643"/>
        <v>0</v>
      </c>
      <c r="L5166" s="13">
        <f t="shared" si="644"/>
        <v>-0.21499999999999986</v>
      </c>
      <c r="M5166" s="53">
        <v>0</v>
      </c>
      <c r="N5166" s="45">
        <f t="shared" si="645"/>
        <v>-0.21499999999999986</v>
      </c>
      <c r="P5166" s="56"/>
    </row>
    <row r="5167" spans="1:16" x14ac:dyDescent="0.2">
      <c r="A5167" s="5">
        <v>45873.083333333336</v>
      </c>
      <c r="B5167" s="10">
        <f t="shared" si="640"/>
        <v>45873</v>
      </c>
      <c r="C5167" s="4">
        <f t="shared" si="647"/>
        <v>4.1666666666666664E-2</v>
      </c>
      <c r="D5167" s="4">
        <f>IF('Kauf Restprofil Los 7'!A5167&lt;&gt;"",IF('Kauf Restprofil Los 7'!A5167&lt;&gt;"",TIME(HOUR('Kauf Restprofil Los 7'!A5167),MINUTE('Kauf Restprofil Los 7'!A5167),SECOND('Kauf Restprofil Los 7'!A5167)),""),"")</f>
        <v>8.3333333333333329E-2</v>
      </c>
      <c r="E5167" s="9">
        <f t="shared" si="646"/>
        <v>2</v>
      </c>
      <c r="F5167">
        <v>16.065478059</v>
      </c>
      <c r="G5167" s="12">
        <f t="shared" si="641"/>
        <v>1.339</v>
      </c>
      <c r="H5167" s="18">
        <f t="shared" si="642"/>
        <v>16.065000000000001</v>
      </c>
      <c r="I5167" s="21">
        <v>16.200000000000003</v>
      </c>
      <c r="J5167" s="14">
        <v>16.200000000000003</v>
      </c>
      <c r="K5167" s="14">
        <f t="shared" si="643"/>
        <v>0</v>
      </c>
      <c r="L5167" s="13">
        <f t="shared" si="644"/>
        <v>-0.13500000000000156</v>
      </c>
      <c r="M5167" s="53">
        <v>0</v>
      </c>
      <c r="N5167" s="45">
        <f t="shared" si="645"/>
        <v>-0.13500000000000156</v>
      </c>
      <c r="P5167" s="56"/>
    </row>
    <row r="5168" spans="1:16" x14ac:dyDescent="0.2">
      <c r="A5168" s="5">
        <v>45873.125</v>
      </c>
      <c r="B5168" s="10">
        <f t="shared" si="640"/>
        <v>45873</v>
      </c>
      <c r="C5168" s="4">
        <f t="shared" si="647"/>
        <v>8.3333333333333329E-2</v>
      </c>
      <c r="D5168" s="4">
        <f>IF('Kauf Restprofil Los 7'!A5168&lt;&gt;"",IF('Kauf Restprofil Los 7'!A5168&lt;&gt;"",TIME(HOUR('Kauf Restprofil Los 7'!A5168),MINUTE('Kauf Restprofil Los 7'!A5168),SECOND('Kauf Restprofil Los 7'!A5168)),""),"")</f>
        <v>0.125</v>
      </c>
      <c r="E5168" s="9">
        <f t="shared" si="646"/>
        <v>3</v>
      </c>
      <c r="F5168">
        <v>15.771588269</v>
      </c>
      <c r="G5168" s="12">
        <f t="shared" si="641"/>
        <v>1.3140000000000001</v>
      </c>
      <c r="H5168" s="18">
        <f t="shared" si="642"/>
        <v>15.772</v>
      </c>
      <c r="I5168" s="21">
        <v>14.940000000000001</v>
      </c>
      <c r="J5168" s="14">
        <v>14.940000000000001</v>
      </c>
      <c r="K5168" s="14">
        <f t="shared" si="643"/>
        <v>0</v>
      </c>
      <c r="L5168" s="13">
        <f t="shared" si="644"/>
        <v>0.83199999999999896</v>
      </c>
      <c r="M5168" s="53">
        <v>0.83199999999999896</v>
      </c>
      <c r="N5168" s="45">
        <f t="shared" si="645"/>
        <v>0</v>
      </c>
      <c r="P5168" s="56"/>
    </row>
    <row r="5169" spans="1:16" x14ac:dyDescent="0.2">
      <c r="A5169" s="5">
        <v>45873.166666666664</v>
      </c>
      <c r="B5169" s="10">
        <f t="shared" si="640"/>
        <v>45873</v>
      </c>
      <c r="C5169" s="4">
        <f t="shared" si="647"/>
        <v>0.125</v>
      </c>
      <c r="D5169" s="4">
        <f>IF('Kauf Restprofil Los 7'!A5169&lt;&gt;"",IF('Kauf Restprofil Los 7'!A5169&lt;&gt;"",TIME(HOUR('Kauf Restprofil Los 7'!A5169),MINUTE('Kauf Restprofil Los 7'!A5169),SECOND('Kauf Restprofil Los 7'!A5169)),""),"")</f>
        <v>0.16666666666666666</v>
      </c>
      <c r="E5169" s="9">
        <f t="shared" si="646"/>
        <v>4</v>
      </c>
      <c r="F5169">
        <v>15.878102736000001</v>
      </c>
      <c r="G5169" s="12">
        <f t="shared" si="641"/>
        <v>1.323</v>
      </c>
      <c r="H5169" s="18">
        <f t="shared" si="642"/>
        <v>15.878</v>
      </c>
      <c r="I5169" s="21">
        <v>14.879999999999999</v>
      </c>
      <c r="J5169" s="14">
        <v>14.879999999999999</v>
      </c>
      <c r="K5169" s="14">
        <f t="shared" si="643"/>
        <v>0</v>
      </c>
      <c r="L5169" s="13">
        <f t="shared" si="644"/>
        <v>0.99800000000000111</v>
      </c>
      <c r="M5169" s="53">
        <v>0.99800000000000111</v>
      </c>
      <c r="N5169" s="45">
        <f t="shared" si="645"/>
        <v>0</v>
      </c>
      <c r="P5169" s="56"/>
    </row>
    <row r="5170" spans="1:16" x14ac:dyDescent="0.2">
      <c r="A5170" s="5">
        <v>45873.208333333336</v>
      </c>
      <c r="B5170" s="10">
        <f t="shared" si="640"/>
        <v>45873</v>
      </c>
      <c r="C5170" s="4">
        <f t="shared" si="647"/>
        <v>0.16666666666666666</v>
      </c>
      <c r="D5170" s="4">
        <f>IF('Kauf Restprofil Los 7'!A5170&lt;&gt;"",IF('Kauf Restprofil Los 7'!A5170&lt;&gt;"",TIME(HOUR('Kauf Restprofil Los 7'!A5170),MINUTE('Kauf Restprofil Los 7'!A5170),SECOND('Kauf Restprofil Los 7'!A5170)),""),"")</f>
        <v>0.20833333333333334</v>
      </c>
      <c r="E5170" s="9">
        <f t="shared" si="646"/>
        <v>5</v>
      </c>
      <c r="F5170">
        <v>17.182259236</v>
      </c>
      <c r="G5170" s="12">
        <f t="shared" si="641"/>
        <v>1.4319999999999999</v>
      </c>
      <c r="H5170" s="18">
        <f t="shared" si="642"/>
        <v>17.181999999999999</v>
      </c>
      <c r="I5170" s="21">
        <v>16.02</v>
      </c>
      <c r="J5170" s="14">
        <v>16.02</v>
      </c>
      <c r="K5170" s="14">
        <f t="shared" si="643"/>
        <v>0</v>
      </c>
      <c r="L5170" s="13">
        <f t="shared" si="644"/>
        <v>1.161999999999999</v>
      </c>
      <c r="M5170" s="53">
        <v>1.161999999999999</v>
      </c>
      <c r="N5170" s="45">
        <f t="shared" si="645"/>
        <v>0</v>
      </c>
      <c r="P5170" s="56"/>
    </row>
    <row r="5171" spans="1:16" x14ac:dyDescent="0.2">
      <c r="A5171" s="5">
        <v>45873.25</v>
      </c>
      <c r="B5171" s="10">
        <f t="shared" si="640"/>
        <v>45873</v>
      </c>
      <c r="C5171" s="4">
        <f t="shared" si="647"/>
        <v>0.20833333333333334</v>
      </c>
      <c r="D5171" s="4">
        <f>IF('Kauf Restprofil Los 7'!A5171&lt;&gt;"",IF('Kauf Restprofil Los 7'!A5171&lt;&gt;"",TIME(HOUR('Kauf Restprofil Los 7'!A5171),MINUTE('Kauf Restprofil Los 7'!A5171),SECOND('Kauf Restprofil Los 7'!A5171)),""),"")</f>
        <v>0.25</v>
      </c>
      <c r="E5171" s="9">
        <f t="shared" si="646"/>
        <v>6</v>
      </c>
      <c r="F5171">
        <v>21.410408703000002</v>
      </c>
      <c r="G5171" s="12">
        <f t="shared" si="641"/>
        <v>1.784</v>
      </c>
      <c r="H5171" s="18">
        <f t="shared" si="642"/>
        <v>21.41</v>
      </c>
      <c r="I5171" s="21">
        <v>19.38</v>
      </c>
      <c r="J5171" s="14">
        <v>19.38</v>
      </c>
      <c r="K5171" s="14">
        <f t="shared" si="643"/>
        <v>0</v>
      </c>
      <c r="L5171" s="13">
        <f t="shared" si="644"/>
        <v>2.0300000000000011</v>
      </c>
      <c r="M5171" s="53">
        <v>2.0300000000000011</v>
      </c>
      <c r="N5171" s="45">
        <f t="shared" si="645"/>
        <v>0</v>
      </c>
      <c r="P5171" s="56"/>
    </row>
    <row r="5172" spans="1:16" x14ac:dyDescent="0.2">
      <c r="A5172" s="5">
        <v>45873.291666666664</v>
      </c>
      <c r="B5172" s="10">
        <f t="shared" si="640"/>
        <v>45873</v>
      </c>
      <c r="C5172" s="4">
        <f t="shared" si="647"/>
        <v>0.25</v>
      </c>
      <c r="D5172" s="4">
        <f>IF('Kauf Restprofil Los 7'!A5172&lt;&gt;"",IF('Kauf Restprofil Los 7'!A5172&lt;&gt;"",TIME(HOUR('Kauf Restprofil Los 7'!A5172),MINUTE('Kauf Restprofil Los 7'!A5172),SECOND('Kauf Restprofil Los 7'!A5172)),""),"")</f>
        <v>0.29166666666666669</v>
      </c>
      <c r="E5172" s="9">
        <f t="shared" si="646"/>
        <v>7</v>
      </c>
      <c r="F5172">
        <v>30.482440580999999</v>
      </c>
      <c r="G5172" s="12">
        <f t="shared" si="641"/>
        <v>2.54</v>
      </c>
      <c r="H5172" s="18">
        <f t="shared" si="642"/>
        <v>30.481999999999999</v>
      </c>
      <c r="I5172" s="21">
        <v>25.619999999999997</v>
      </c>
      <c r="J5172" s="14">
        <v>25.619999999999997</v>
      </c>
      <c r="K5172" s="14">
        <f t="shared" si="643"/>
        <v>0</v>
      </c>
      <c r="L5172" s="13">
        <f t="shared" si="644"/>
        <v>4.8620000000000019</v>
      </c>
      <c r="M5172" s="53">
        <v>4.8620000000000019</v>
      </c>
      <c r="N5172" s="45">
        <f t="shared" si="645"/>
        <v>0</v>
      </c>
      <c r="P5172" s="56"/>
    </row>
    <row r="5173" spans="1:16" x14ac:dyDescent="0.2">
      <c r="A5173" s="5">
        <v>45873.333333333336</v>
      </c>
      <c r="B5173" s="10">
        <f t="shared" si="640"/>
        <v>45873</v>
      </c>
      <c r="C5173" s="4">
        <f t="shared" si="647"/>
        <v>0.29166666666666669</v>
      </c>
      <c r="D5173" s="4">
        <f>IF('Kauf Restprofil Los 7'!A5173&lt;&gt;"",IF('Kauf Restprofil Los 7'!A5173&lt;&gt;"",TIME(HOUR('Kauf Restprofil Los 7'!A5173),MINUTE('Kauf Restprofil Los 7'!A5173),SECOND('Kauf Restprofil Los 7'!A5173)),""),"")</f>
        <v>0.33333333333333331</v>
      </c>
      <c r="E5173" s="9">
        <f t="shared" si="646"/>
        <v>8</v>
      </c>
      <c r="F5173">
        <v>38.623292661999997</v>
      </c>
      <c r="G5173" s="12">
        <f t="shared" si="641"/>
        <v>3.2189999999999999</v>
      </c>
      <c r="H5173" s="18">
        <f t="shared" si="642"/>
        <v>38.622999999999998</v>
      </c>
      <c r="I5173" s="21">
        <v>31.14</v>
      </c>
      <c r="J5173" s="14">
        <v>31.14</v>
      </c>
      <c r="K5173" s="14">
        <f t="shared" si="643"/>
        <v>0</v>
      </c>
      <c r="L5173" s="13">
        <f t="shared" si="644"/>
        <v>7.482999999999997</v>
      </c>
      <c r="M5173" s="53">
        <v>7.482999999999997</v>
      </c>
      <c r="N5173" s="45">
        <f t="shared" si="645"/>
        <v>0</v>
      </c>
      <c r="P5173" s="56"/>
    </row>
    <row r="5174" spans="1:16" x14ac:dyDescent="0.2">
      <c r="A5174" s="5">
        <v>45873.375</v>
      </c>
      <c r="B5174" s="10">
        <f t="shared" si="640"/>
        <v>45873</v>
      </c>
      <c r="C5174" s="4">
        <f t="shared" si="647"/>
        <v>0.33333333333333331</v>
      </c>
      <c r="D5174" s="4">
        <f>IF('Kauf Restprofil Los 7'!A5174&lt;&gt;"",IF('Kauf Restprofil Los 7'!A5174&lt;&gt;"",TIME(HOUR('Kauf Restprofil Los 7'!A5174),MINUTE('Kauf Restprofil Los 7'!A5174),SECOND('Kauf Restprofil Los 7'!A5174)),""),"")</f>
        <v>0.375</v>
      </c>
      <c r="E5174" s="9">
        <f t="shared" si="646"/>
        <v>9</v>
      </c>
      <c r="F5174">
        <v>43.122957663999998</v>
      </c>
      <c r="G5174" s="12">
        <f t="shared" si="641"/>
        <v>3.5939999999999999</v>
      </c>
      <c r="H5174" s="18">
        <f t="shared" si="642"/>
        <v>43.122999999999998</v>
      </c>
      <c r="I5174" s="21">
        <v>35.22</v>
      </c>
      <c r="J5174" s="14">
        <v>35.22</v>
      </c>
      <c r="K5174" s="14">
        <f t="shared" si="643"/>
        <v>0</v>
      </c>
      <c r="L5174" s="13">
        <f t="shared" si="644"/>
        <v>7.9029999999999987</v>
      </c>
      <c r="M5174" s="53">
        <v>7.9029999999999987</v>
      </c>
      <c r="N5174" s="45">
        <f t="shared" si="645"/>
        <v>0</v>
      </c>
      <c r="P5174" s="56"/>
    </row>
    <row r="5175" spans="1:16" x14ac:dyDescent="0.2">
      <c r="A5175" s="5">
        <v>45873.416666666664</v>
      </c>
      <c r="B5175" s="10">
        <f t="shared" si="640"/>
        <v>45873</v>
      </c>
      <c r="C5175" s="4">
        <f t="shared" si="647"/>
        <v>0.375</v>
      </c>
      <c r="D5175" s="4">
        <f>IF('Kauf Restprofil Los 7'!A5175&lt;&gt;"",IF('Kauf Restprofil Los 7'!A5175&lt;&gt;"",TIME(HOUR('Kauf Restprofil Los 7'!A5175),MINUTE('Kauf Restprofil Los 7'!A5175),SECOND('Kauf Restprofil Los 7'!A5175)),""),"")</f>
        <v>0.41666666666666669</v>
      </c>
      <c r="E5175" s="9">
        <f t="shared" si="646"/>
        <v>10</v>
      </c>
      <c r="F5175">
        <v>42.961438139999998</v>
      </c>
      <c r="G5175" s="12">
        <f t="shared" si="641"/>
        <v>3.58</v>
      </c>
      <c r="H5175" s="18">
        <f t="shared" si="642"/>
        <v>42.960999999999999</v>
      </c>
      <c r="I5175" s="21">
        <v>36.599999999999994</v>
      </c>
      <c r="J5175" s="14">
        <v>36.599999999999994</v>
      </c>
      <c r="K5175" s="14">
        <f t="shared" si="643"/>
        <v>0</v>
      </c>
      <c r="L5175" s="13">
        <f t="shared" si="644"/>
        <v>6.3610000000000042</v>
      </c>
      <c r="M5175" s="53">
        <v>6.3610000000000042</v>
      </c>
      <c r="N5175" s="45">
        <f t="shared" si="645"/>
        <v>0</v>
      </c>
      <c r="P5175" s="56"/>
    </row>
    <row r="5176" spans="1:16" x14ac:dyDescent="0.2">
      <c r="A5176" s="5">
        <v>45873.458333333336</v>
      </c>
      <c r="B5176" s="10">
        <f t="shared" si="640"/>
        <v>45873</v>
      </c>
      <c r="C5176" s="4">
        <f t="shared" si="647"/>
        <v>0.41666666666666669</v>
      </c>
      <c r="D5176" s="4">
        <f>IF('Kauf Restprofil Los 7'!A5176&lt;&gt;"",IF('Kauf Restprofil Los 7'!A5176&lt;&gt;"",TIME(HOUR('Kauf Restprofil Los 7'!A5176),MINUTE('Kauf Restprofil Los 7'!A5176),SECOND('Kauf Restprofil Los 7'!A5176)),""),"")</f>
        <v>0.45833333333333331</v>
      </c>
      <c r="E5176" s="9">
        <f t="shared" si="646"/>
        <v>11</v>
      </c>
      <c r="F5176">
        <v>40.996517480999998</v>
      </c>
      <c r="G5176" s="12">
        <f t="shared" si="641"/>
        <v>3.4159999999999999</v>
      </c>
      <c r="H5176" s="18">
        <f t="shared" si="642"/>
        <v>40.997</v>
      </c>
      <c r="I5176" s="21">
        <v>35.519999999999996</v>
      </c>
      <c r="J5176" s="14">
        <v>35.519999999999996</v>
      </c>
      <c r="K5176" s="14">
        <f t="shared" si="643"/>
        <v>0</v>
      </c>
      <c r="L5176" s="13">
        <f t="shared" si="644"/>
        <v>5.4770000000000039</v>
      </c>
      <c r="M5176" s="53">
        <v>5.4770000000000039</v>
      </c>
      <c r="N5176" s="45">
        <f t="shared" si="645"/>
        <v>0</v>
      </c>
      <c r="P5176" s="56"/>
    </row>
    <row r="5177" spans="1:16" x14ac:dyDescent="0.2">
      <c r="A5177" s="5">
        <v>45873.5</v>
      </c>
      <c r="B5177" s="10">
        <f t="shared" si="640"/>
        <v>45873</v>
      </c>
      <c r="C5177" s="4">
        <f t="shared" si="647"/>
        <v>0.45833333333333331</v>
      </c>
      <c r="D5177" s="4">
        <f>IF('Kauf Restprofil Los 7'!A5177&lt;&gt;"",IF('Kauf Restprofil Los 7'!A5177&lt;&gt;"",TIME(HOUR('Kauf Restprofil Los 7'!A5177),MINUTE('Kauf Restprofil Los 7'!A5177),SECOND('Kauf Restprofil Los 7'!A5177)),""),"")</f>
        <v>0.5</v>
      </c>
      <c r="E5177" s="9">
        <f t="shared" si="646"/>
        <v>12</v>
      </c>
      <c r="F5177">
        <v>37.499229815</v>
      </c>
      <c r="G5177" s="12">
        <f t="shared" si="641"/>
        <v>3.125</v>
      </c>
      <c r="H5177" s="18">
        <f t="shared" si="642"/>
        <v>37.499000000000002</v>
      </c>
      <c r="I5177" s="21">
        <v>35.76</v>
      </c>
      <c r="J5177" s="14">
        <v>35.76</v>
      </c>
      <c r="K5177" s="14">
        <f t="shared" si="643"/>
        <v>0</v>
      </c>
      <c r="L5177" s="13">
        <f t="shared" si="644"/>
        <v>1.7390000000000043</v>
      </c>
      <c r="M5177" s="53">
        <v>1.7390000000000043</v>
      </c>
      <c r="N5177" s="45">
        <f t="shared" si="645"/>
        <v>0</v>
      </c>
      <c r="P5177" s="56"/>
    </row>
    <row r="5178" spans="1:16" x14ac:dyDescent="0.2">
      <c r="A5178" s="5">
        <v>45873.541666666664</v>
      </c>
      <c r="B5178" s="10">
        <f t="shared" si="640"/>
        <v>45873</v>
      </c>
      <c r="C5178" s="4">
        <f t="shared" si="647"/>
        <v>0.5</v>
      </c>
      <c r="D5178" s="4">
        <f>IF('Kauf Restprofil Los 7'!A5178&lt;&gt;"",IF('Kauf Restprofil Los 7'!A5178&lt;&gt;"",TIME(HOUR('Kauf Restprofil Los 7'!A5178),MINUTE('Kauf Restprofil Los 7'!A5178),SECOND('Kauf Restprofil Los 7'!A5178)),""),"")</f>
        <v>0.54166666666666663</v>
      </c>
      <c r="E5178" s="9">
        <f t="shared" si="646"/>
        <v>13</v>
      </c>
      <c r="F5178">
        <v>32.012367730000001</v>
      </c>
      <c r="G5178" s="12">
        <f t="shared" si="641"/>
        <v>2.6680000000000001</v>
      </c>
      <c r="H5178" s="18">
        <f t="shared" si="642"/>
        <v>32.012</v>
      </c>
      <c r="I5178" s="21">
        <v>34.26</v>
      </c>
      <c r="J5178" s="14">
        <v>34.26</v>
      </c>
      <c r="K5178" s="14">
        <f t="shared" si="643"/>
        <v>0</v>
      </c>
      <c r="L5178" s="13">
        <f t="shared" si="644"/>
        <v>-2.2479999999999976</v>
      </c>
      <c r="M5178" s="53">
        <v>0</v>
      </c>
      <c r="N5178" s="45">
        <f t="shared" si="645"/>
        <v>-2.2479999999999976</v>
      </c>
      <c r="P5178" s="56"/>
    </row>
    <row r="5179" spans="1:16" x14ac:dyDescent="0.2">
      <c r="A5179" s="5">
        <v>45873.583333333336</v>
      </c>
      <c r="B5179" s="10">
        <f t="shared" si="640"/>
        <v>45873</v>
      </c>
      <c r="C5179" s="4">
        <f t="shared" si="647"/>
        <v>0.54166666666666663</v>
      </c>
      <c r="D5179" s="4">
        <f>IF('Kauf Restprofil Los 7'!A5179&lt;&gt;"",IF('Kauf Restprofil Los 7'!A5179&lt;&gt;"",TIME(HOUR('Kauf Restprofil Los 7'!A5179),MINUTE('Kauf Restprofil Los 7'!A5179),SECOND('Kauf Restprofil Los 7'!A5179)),""),"")</f>
        <v>0.58333333333333337</v>
      </c>
      <c r="E5179" s="9">
        <f t="shared" si="646"/>
        <v>14</v>
      </c>
      <c r="F5179">
        <v>28.280032540000001</v>
      </c>
      <c r="G5179" s="12">
        <f t="shared" si="641"/>
        <v>2.3570000000000002</v>
      </c>
      <c r="H5179" s="18">
        <f t="shared" si="642"/>
        <v>28.28</v>
      </c>
      <c r="I5179" s="21">
        <v>32.46</v>
      </c>
      <c r="J5179" s="14">
        <v>32.46</v>
      </c>
      <c r="K5179" s="14">
        <f t="shared" si="643"/>
        <v>0</v>
      </c>
      <c r="L5179" s="13">
        <f t="shared" si="644"/>
        <v>-4.18</v>
      </c>
      <c r="M5179" s="53">
        <v>0</v>
      </c>
      <c r="N5179" s="45">
        <f t="shared" si="645"/>
        <v>-4.18</v>
      </c>
      <c r="P5179" s="56"/>
    </row>
    <row r="5180" spans="1:16" x14ac:dyDescent="0.2">
      <c r="A5180" s="5">
        <v>45873.625</v>
      </c>
      <c r="B5180" s="10">
        <f t="shared" si="640"/>
        <v>45873</v>
      </c>
      <c r="C5180" s="4">
        <f t="shared" si="647"/>
        <v>0.58333333333333337</v>
      </c>
      <c r="D5180" s="4">
        <f>IF('Kauf Restprofil Los 7'!A5180&lt;&gt;"",IF('Kauf Restprofil Los 7'!A5180&lt;&gt;"",TIME(HOUR('Kauf Restprofil Los 7'!A5180),MINUTE('Kauf Restprofil Los 7'!A5180),SECOND('Kauf Restprofil Los 7'!A5180)),""),"")</f>
        <v>0.625</v>
      </c>
      <c r="E5180" s="9">
        <f t="shared" si="646"/>
        <v>15</v>
      </c>
      <c r="F5180">
        <v>27.652791311000001</v>
      </c>
      <c r="G5180" s="12">
        <f t="shared" si="641"/>
        <v>2.3039999999999998</v>
      </c>
      <c r="H5180" s="18">
        <f t="shared" si="642"/>
        <v>27.652999999999999</v>
      </c>
      <c r="I5180" s="21">
        <v>30.54</v>
      </c>
      <c r="J5180" s="14">
        <v>30.54</v>
      </c>
      <c r="K5180" s="14">
        <f t="shared" si="643"/>
        <v>0</v>
      </c>
      <c r="L5180" s="13">
        <f t="shared" si="644"/>
        <v>-2.8870000000000005</v>
      </c>
      <c r="M5180" s="53">
        <v>0</v>
      </c>
      <c r="N5180" s="45">
        <f t="shared" si="645"/>
        <v>-2.8870000000000005</v>
      </c>
      <c r="P5180" s="56"/>
    </row>
    <row r="5181" spans="1:16" x14ac:dyDescent="0.2">
      <c r="A5181" s="5">
        <v>45873.666666666664</v>
      </c>
      <c r="B5181" s="10">
        <f t="shared" si="640"/>
        <v>45873</v>
      </c>
      <c r="C5181" s="4">
        <f t="shared" si="647"/>
        <v>0.625</v>
      </c>
      <c r="D5181" s="4">
        <f>IF('Kauf Restprofil Los 7'!A5181&lt;&gt;"",IF('Kauf Restprofil Los 7'!A5181&lt;&gt;"",TIME(HOUR('Kauf Restprofil Los 7'!A5181),MINUTE('Kauf Restprofil Los 7'!A5181),SECOND('Kauf Restprofil Los 7'!A5181)),""),"")</f>
        <v>0.66666666666666663</v>
      </c>
      <c r="E5181" s="9">
        <f t="shared" si="646"/>
        <v>16</v>
      </c>
      <c r="F5181">
        <v>27.619187708999998</v>
      </c>
      <c r="G5181" s="12">
        <f t="shared" si="641"/>
        <v>2.302</v>
      </c>
      <c r="H5181" s="18">
        <f t="shared" si="642"/>
        <v>27.619</v>
      </c>
      <c r="I5181" s="21">
        <v>30</v>
      </c>
      <c r="J5181" s="14">
        <v>30</v>
      </c>
      <c r="K5181" s="14">
        <f t="shared" si="643"/>
        <v>0</v>
      </c>
      <c r="L5181" s="13">
        <f t="shared" si="644"/>
        <v>-2.3810000000000002</v>
      </c>
      <c r="M5181" s="53">
        <v>0</v>
      </c>
      <c r="N5181" s="45">
        <f t="shared" si="645"/>
        <v>-2.3810000000000002</v>
      </c>
      <c r="P5181" s="56"/>
    </row>
    <row r="5182" spans="1:16" x14ac:dyDescent="0.2">
      <c r="A5182" s="5">
        <v>45873.708333333336</v>
      </c>
      <c r="B5182" s="10">
        <f t="shared" si="640"/>
        <v>45873</v>
      </c>
      <c r="C5182" s="4">
        <f t="shared" si="647"/>
        <v>0.66666666666666663</v>
      </c>
      <c r="D5182" s="4">
        <f>IF('Kauf Restprofil Los 7'!A5182&lt;&gt;"",IF('Kauf Restprofil Los 7'!A5182&lt;&gt;"",TIME(HOUR('Kauf Restprofil Los 7'!A5182),MINUTE('Kauf Restprofil Los 7'!A5182),SECOND('Kauf Restprofil Los 7'!A5182)),""),"")</f>
        <v>0.70833333333333337</v>
      </c>
      <c r="E5182" s="9">
        <f t="shared" si="646"/>
        <v>17</v>
      </c>
      <c r="F5182">
        <v>30.087402677</v>
      </c>
      <c r="G5182" s="12">
        <f t="shared" si="641"/>
        <v>2.5070000000000001</v>
      </c>
      <c r="H5182" s="18">
        <f t="shared" si="642"/>
        <v>30.087</v>
      </c>
      <c r="I5182" s="21">
        <v>29.82</v>
      </c>
      <c r="J5182" s="14">
        <v>29.82</v>
      </c>
      <c r="K5182" s="14">
        <f t="shared" si="643"/>
        <v>0</v>
      </c>
      <c r="L5182" s="13">
        <f t="shared" si="644"/>
        <v>0.26699999999999946</v>
      </c>
      <c r="M5182" s="53">
        <v>0.26699999999999946</v>
      </c>
      <c r="N5182" s="45">
        <f t="shared" si="645"/>
        <v>0</v>
      </c>
      <c r="P5182" s="56"/>
    </row>
    <row r="5183" spans="1:16" x14ac:dyDescent="0.2">
      <c r="A5183" s="5">
        <v>45873.75</v>
      </c>
      <c r="B5183" s="10">
        <f t="shared" si="640"/>
        <v>45873</v>
      </c>
      <c r="C5183" s="4">
        <f t="shared" si="647"/>
        <v>0.70833333333333337</v>
      </c>
      <c r="D5183" s="4">
        <f>IF('Kauf Restprofil Los 7'!A5183&lt;&gt;"",IF('Kauf Restprofil Los 7'!A5183&lt;&gt;"",TIME(HOUR('Kauf Restprofil Los 7'!A5183),MINUTE('Kauf Restprofil Los 7'!A5183),SECOND('Kauf Restprofil Los 7'!A5183)),""),"")</f>
        <v>0.75</v>
      </c>
      <c r="E5183" s="9">
        <f t="shared" si="646"/>
        <v>18</v>
      </c>
      <c r="F5183">
        <v>37.124676008000002</v>
      </c>
      <c r="G5183" s="12">
        <f t="shared" si="641"/>
        <v>3.0939999999999999</v>
      </c>
      <c r="H5183" s="18">
        <f t="shared" si="642"/>
        <v>37.125</v>
      </c>
      <c r="I5183" s="21">
        <v>32.28</v>
      </c>
      <c r="J5183" s="14">
        <v>32.28</v>
      </c>
      <c r="K5183" s="14">
        <f t="shared" si="643"/>
        <v>0</v>
      </c>
      <c r="L5183" s="13">
        <f t="shared" si="644"/>
        <v>4.8449999999999989</v>
      </c>
      <c r="M5183" s="53">
        <v>4.8449999999999989</v>
      </c>
      <c r="N5183" s="45">
        <f t="shared" si="645"/>
        <v>0</v>
      </c>
      <c r="P5183" s="56"/>
    </row>
    <row r="5184" spans="1:16" x14ac:dyDescent="0.2">
      <c r="A5184" s="5">
        <v>45873.791666666664</v>
      </c>
      <c r="B5184" s="10">
        <f t="shared" si="640"/>
        <v>45873</v>
      </c>
      <c r="C5184" s="4">
        <f t="shared" si="647"/>
        <v>0.75</v>
      </c>
      <c r="D5184" s="4">
        <f>IF('Kauf Restprofil Los 7'!A5184&lt;&gt;"",IF('Kauf Restprofil Los 7'!A5184&lt;&gt;"",TIME(HOUR('Kauf Restprofil Los 7'!A5184),MINUTE('Kauf Restprofil Los 7'!A5184),SECOND('Kauf Restprofil Los 7'!A5184)),""),"")</f>
        <v>0.79166666666666663</v>
      </c>
      <c r="E5184" s="9">
        <f t="shared" si="646"/>
        <v>19</v>
      </c>
      <c r="F5184">
        <v>41.581045906999996</v>
      </c>
      <c r="G5184" s="12">
        <f t="shared" si="641"/>
        <v>3.4649999999999999</v>
      </c>
      <c r="H5184" s="18">
        <f t="shared" si="642"/>
        <v>41.581000000000003</v>
      </c>
      <c r="I5184" s="21">
        <v>35.28</v>
      </c>
      <c r="J5184" s="14">
        <v>35.28</v>
      </c>
      <c r="K5184" s="14">
        <f t="shared" si="643"/>
        <v>0</v>
      </c>
      <c r="L5184" s="13">
        <f t="shared" si="644"/>
        <v>6.3010000000000019</v>
      </c>
      <c r="M5184" s="53">
        <v>6.3010000000000019</v>
      </c>
      <c r="N5184" s="45">
        <f t="shared" si="645"/>
        <v>0</v>
      </c>
      <c r="P5184" s="56"/>
    </row>
    <row r="5185" spans="1:16" x14ac:dyDescent="0.2">
      <c r="A5185" s="5">
        <v>45873.833333333336</v>
      </c>
      <c r="B5185" s="10">
        <f t="shared" si="640"/>
        <v>45873</v>
      </c>
      <c r="C5185" s="4">
        <f t="shared" si="647"/>
        <v>0.79166666666666663</v>
      </c>
      <c r="D5185" s="4">
        <f>IF('Kauf Restprofil Los 7'!A5185&lt;&gt;"",IF('Kauf Restprofil Los 7'!A5185&lt;&gt;"",TIME(HOUR('Kauf Restprofil Los 7'!A5185),MINUTE('Kauf Restprofil Los 7'!A5185),SECOND('Kauf Restprofil Los 7'!A5185)),""),"")</f>
        <v>0.83333333333333337</v>
      </c>
      <c r="E5185" s="9">
        <f t="shared" si="646"/>
        <v>20</v>
      </c>
      <c r="F5185">
        <v>43.082051862</v>
      </c>
      <c r="G5185" s="12">
        <f t="shared" si="641"/>
        <v>3.59</v>
      </c>
      <c r="H5185" s="18">
        <f t="shared" si="642"/>
        <v>43.082000000000001</v>
      </c>
      <c r="I5185" s="21">
        <v>34.74</v>
      </c>
      <c r="J5185" s="14">
        <v>34.74</v>
      </c>
      <c r="K5185" s="14">
        <f t="shared" si="643"/>
        <v>0</v>
      </c>
      <c r="L5185" s="13">
        <f t="shared" si="644"/>
        <v>8.3419999999999987</v>
      </c>
      <c r="M5185" s="53">
        <v>8.3419999999999987</v>
      </c>
      <c r="N5185" s="45">
        <f t="shared" si="645"/>
        <v>0</v>
      </c>
      <c r="P5185" s="56"/>
    </row>
    <row r="5186" spans="1:16" x14ac:dyDescent="0.2">
      <c r="A5186" s="5">
        <v>45873.875</v>
      </c>
      <c r="B5186" s="10">
        <f t="shared" si="640"/>
        <v>45873</v>
      </c>
      <c r="C5186" s="4">
        <f t="shared" si="647"/>
        <v>0.83333333333333337</v>
      </c>
      <c r="D5186" s="4">
        <f>IF('Kauf Restprofil Los 7'!A5186&lt;&gt;"",IF('Kauf Restprofil Los 7'!A5186&lt;&gt;"",TIME(HOUR('Kauf Restprofil Los 7'!A5186),MINUTE('Kauf Restprofil Los 7'!A5186),SECOND('Kauf Restprofil Los 7'!A5186)),""),"")</f>
        <v>0.875</v>
      </c>
      <c r="E5186" s="9">
        <f t="shared" si="646"/>
        <v>21</v>
      </c>
      <c r="F5186">
        <v>41.332106093</v>
      </c>
      <c r="G5186" s="12">
        <f t="shared" si="641"/>
        <v>3.444</v>
      </c>
      <c r="H5186" s="18">
        <f t="shared" si="642"/>
        <v>41.332000000000001</v>
      </c>
      <c r="I5186" s="21">
        <v>32.519999999999996</v>
      </c>
      <c r="J5186" s="14">
        <v>32.519999999999996</v>
      </c>
      <c r="K5186" s="14">
        <f t="shared" si="643"/>
        <v>0</v>
      </c>
      <c r="L5186" s="13">
        <f t="shared" si="644"/>
        <v>8.8120000000000047</v>
      </c>
      <c r="M5186" s="53">
        <v>8.8120000000000047</v>
      </c>
      <c r="N5186" s="45">
        <f t="shared" si="645"/>
        <v>0</v>
      </c>
      <c r="P5186" s="56"/>
    </row>
    <row r="5187" spans="1:16" x14ac:dyDescent="0.2">
      <c r="A5187" s="5">
        <v>45873.916666666664</v>
      </c>
      <c r="B5187" s="10">
        <f t="shared" si="640"/>
        <v>45873</v>
      </c>
      <c r="C5187" s="4">
        <f t="shared" si="647"/>
        <v>0.875</v>
      </c>
      <c r="D5187" s="4">
        <f>IF('Kauf Restprofil Los 7'!A5187&lt;&gt;"",IF('Kauf Restprofil Los 7'!A5187&lt;&gt;"",TIME(HOUR('Kauf Restprofil Los 7'!A5187),MINUTE('Kauf Restprofil Los 7'!A5187),SECOND('Kauf Restprofil Los 7'!A5187)),""),"")</f>
        <v>0.91666666666666663</v>
      </c>
      <c r="E5187" s="9">
        <f t="shared" si="646"/>
        <v>22</v>
      </c>
      <c r="F5187">
        <v>38.004024330999997</v>
      </c>
      <c r="G5187" s="12">
        <f t="shared" si="641"/>
        <v>3.1669999999999998</v>
      </c>
      <c r="H5187" s="18">
        <f t="shared" si="642"/>
        <v>38.003999999999998</v>
      </c>
      <c r="I5187" s="21">
        <v>30.119999999999997</v>
      </c>
      <c r="J5187" s="14">
        <v>30.119999999999997</v>
      </c>
      <c r="K5187" s="14">
        <f t="shared" si="643"/>
        <v>0</v>
      </c>
      <c r="L5187" s="13">
        <f t="shared" si="644"/>
        <v>7.8840000000000003</v>
      </c>
      <c r="M5187" s="53">
        <v>7.8840000000000003</v>
      </c>
      <c r="N5187" s="45">
        <f t="shared" si="645"/>
        <v>0</v>
      </c>
      <c r="P5187" s="56"/>
    </row>
    <row r="5188" spans="1:16" x14ac:dyDescent="0.2">
      <c r="A5188" s="5">
        <v>45873.958333333336</v>
      </c>
      <c r="B5188" s="10">
        <f t="shared" si="640"/>
        <v>45873</v>
      </c>
      <c r="C5188" s="4">
        <f t="shared" si="647"/>
        <v>0.91666666666666663</v>
      </c>
      <c r="D5188" s="4">
        <f>IF('Kauf Restprofil Los 7'!A5188&lt;&gt;"",IF('Kauf Restprofil Los 7'!A5188&lt;&gt;"",TIME(HOUR('Kauf Restprofil Los 7'!A5188),MINUTE('Kauf Restprofil Los 7'!A5188),SECOND('Kauf Restprofil Los 7'!A5188)),""),"")</f>
        <v>0.95833333333333337</v>
      </c>
      <c r="E5188" s="9">
        <f t="shared" si="646"/>
        <v>23</v>
      </c>
      <c r="F5188">
        <v>32.131987840000001</v>
      </c>
      <c r="G5188" s="12">
        <f t="shared" si="641"/>
        <v>2.6779999999999999</v>
      </c>
      <c r="H5188" s="18">
        <f t="shared" si="642"/>
        <v>32.131999999999998</v>
      </c>
      <c r="I5188" s="21">
        <v>26.46</v>
      </c>
      <c r="J5188" s="14">
        <v>26.46</v>
      </c>
      <c r="K5188" s="14">
        <f t="shared" si="643"/>
        <v>0</v>
      </c>
      <c r="L5188" s="13">
        <f t="shared" si="644"/>
        <v>5.671999999999997</v>
      </c>
      <c r="M5188" s="53">
        <v>5.671999999999997</v>
      </c>
      <c r="N5188" s="45">
        <f t="shared" si="645"/>
        <v>0</v>
      </c>
      <c r="P5188" s="56"/>
    </row>
    <row r="5189" spans="1:16" x14ac:dyDescent="0.2">
      <c r="A5189" s="5">
        <v>45874</v>
      </c>
      <c r="B5189" s="10">
        <f t="shared" si="640"/>
        <v>45873</v>
      </c>
      <c r="C5189" s="4">
        <f t="shared" si="647"/>
        <v>0.95833333333333337</v>
      </c>
      <c r="D5189" s="4">
        <f>IF('Kauf Restprofil Los 7'!A5189&lt;&gt;"",IF('Kauf Restprofil Los 7'!A5189&lt;&gt;"",TIME(HOUR('Kauf Restprofil Los 7'!A5189),MINUTE('Kauf Restprofil Los 7'!A5189),SECOND('Kauf Restprofil Los 7'!A5189)),""),"")</f>
        <v>0</v>
      </c>
      <c r="E5189" s="9">
        <f t="shared" si="646"/>
        <v>24</v>
      </c>
      <c r="F5189">
        <v>25.839969069999999</v>
      </c>
      <c r="G5189" s="12">
        <f t="shared" si="641"/>
        <v>2.153</v>
      </c>
      <c r="H5189" s="18">
        <f t="shared" si="642"/>
        <v>25.84</v>
      </c>
      <c r="I5189" s="21">
        <v>22.38</v>
      </c>
      <c r="J5189" s="14">
        <v>22.38</v>
      </c>
      <c r="K5189" s="14">
        <f t="shared" si="643"/>
        <v>0</v>
      </c>
      <c r="L5189" s="13">
        <f t="shared" si="644"/>
        <v>3.4600000000000009</v>
      </c>
      <c r="M5189" s="53">
        <v>3.4600000000000009</v>
      </c>
      <c r="N5189" s="45">
        <f t="shared" si="645"/>
        <v>0</v>
      </c>
      <c r="P5189" s="56"/>
    </row>
    <row r="5190" spans="1:16" x14ac:dyDescent="0.2">
      <c r="A5190" s="5">
        <v>45874.041666666664</v>
      </c>
      <c r="B5190" s="10">
        <f t="shared" si="640"/>
        <v>45874</v>
      </c>
      <c r="C5190" s="4">
        <f t="shared" si="647"/>
        <v>0</v>
      </c>
      <c r="D5190" s="4">
        <f>IF('Kauf Restprofil Los 7'!A5190&lt;&gt;"",IF('Kauf Restprofil Los 7'!A5190&lt;&gt;"",TIME(HOUR('Kauf Restprofil Los 7'!A5190),MINUTE('Kauf Restprofil Los 7'!A5190),SECOND('Kauf Restprofil Los 7'!A5190)),""),"")</f>
        <v>4.1666666666666664E-2</v>
      </c>
      <c r="E5190" s="9">
        <f t="shared" si="646"/>
        <v>1</v>
      </c>
      <c r="F5190">
        <v>22.240583795999999</v>
      </c>
      <c r="G5190" s="12">
        <f t="shared" si="641"/>
        <v>1.853</v>
      </c>
      <c r="H5190" s="18">
        <f t="shared" si="642"/>
        <v>22.241</v>
      </c>
      <c r="I5190" s="21">
        <v>18.84</v>
      </c>
      <c r="J5190" s="14">
        <v>18.84</v>
      </c>
      <c r="K5190" s="14">
        <f t="shared" si="643"/>
        <v>0</v>
      </c>
      <c r="L5190" s="13">
        <f t="shared" si="644"/>
        <v>3.4009999999999998</v>
      </c>
      <c r="M5190" s="53">
        <v>3.4009999999999998</v>
      </c>
      <c r="N5190" s="45">
        <f t="shared" si="645"/>
        <v>0</v>
      </c>
      <c r="P5190" s="56"/>
    </row>
    <row r="5191" spans="1:16" x14ac:dyDescent="0.2">
      <c r="A5191" s="5">
        <v>45874.083333333336</v>
      </c>
      <c r="B5191" s="10">
        <f t="shared" si="640"/>
        <v>45874</v>
      </c>
      <c r="C5191" s="4">
        <f t="shared" si="647"/>
        <v>4.1666666666666664E-2</v>
      </c>
      <c r="D5191" s="4">
        <f>IF('Kauf Restprofil Los 7'!A5191&lt;&gt;"",IF('Kauf Restprofil Los 7'!A5191&lt;&gt;"",TIME(HOUR('Kauf Restprofil Los 7'!A5191),MINUTE('Kauf Restprofil Los 7'!A5191),SECOND('Kauf Restprofil Los 7'!A5191)),""),"")</f>
        <v>8.3333333333333329E-2</v>
      </c>
      <c r="E5191" s="9">
        <f t="shared" si="646"/>
        <v>2</v>
      </c>
      <c r="F5191">
        <v>20.541488413</v>
      </c>
      <c r="G5191" s="12">
        <f t="shared" si="641"/>
        <v>1.712</v>
      </c>
      <c r="H5191" s="18">
        <f t="shared" si="642"/>
        <v>20.541</v>
      </c>
      <c r="I5191" s="21">
        <v>18.059999999999999</v>
      </c>
      <c r="J5191" s="14">
        <v>18.059999999999999</v>
      </c>
      <c r="K5191" s="14">
        <f t="shared" si="643"/>
        <v>0</v>
      </c>
      <c r="L5191" s="13">
        <f t="shared" si="644"/>
        <v>2.4810000000000016</v>
      </c>
      <c r="M5191" s="53">
        <v>2.4810000000000016</v>
      </c>
      <c r="N5191" s="45">
        <f t="shared" si="645"/>
        <v>0</v>
      </c>
      <c r="P5191" s="56"/>
    </row>
    <row r="5192" spans="1:16" x14ac:dyDescent="0.2">
      <c r="A5192" s="5">
        <v>45874.125</v>
      </c>
      <c r="B5192" s="10">
        <f t="shared" ref="B5192:B5255" si="648">IF(A5192&lt;&gt;"",IF(E5192=24,B5191,DATE(YEAR(A5192),MONTH(A5192),DAY(A5192))),"")</f>
        <v>45874</v>
      </c>
      <c r="C5192" s="4">
        <f t="shared" si="647"/>
        <v>8.3333333333333329E-2</v>
      </c>
      <c r="D5192" s="4">
        <f>IF('Kauf Restprofil Los 7'!A5192&lt;&gt;"",IF('Kauf Restprofil Los 7'!A5192&lt;&gt;"",TIME(HOUR('Kauf Restprofil Los 7'!A5192),MINUTE('Kauf Restprofil Los 7'!A5192),SECOND('Kauf Restprofil Los 7'!A5192)),""),"")</f>
        <v>0.125</v>
      </c>
      <c r="E5192" s="9">
        <f t="shared" si="646"/>
        <v>3</v>
      </c>
      <c r="F5192">
        <v>19.635119961000001</v>
      </c>
      <c r="G5192" s="12">
        <f t="shared" ref="G5192:G5255" si="649">ROUND(F5192/$H$5,3)</f>
        <v>1.6359999999999999</v>
      </c>
      <c r="H5192" s="18">
        <f t="shared" ref="H5192:H5255" si="650">ROUND(F5192,3)</f>
        <v>19.635000000000002</v>
      </c>
      <c r="I5192" s="21">
        <v>17.100000000000001</v>
      </c>
      <c r="J5192" s="14">
        <v>17.100000000000001</v>
      </c>
      <c r="K5192" s="14">
        <f t="shared" ref="K5192:K5255" si="651">J5192-I5192</f>
        <v>0</v>
      </c>
      <c r="L5192" s="13">
        <f t="shared" ref="L5192:L5255" si="652">H5192-I5192</f>
        <v>2.5350000000000001</v>
      </c>
      <c r="M5192" s="53">
        <v>2.5350000000000001</v>
      </c>
      <c r="N5192" s="45">
        <f t="shared" ref="N5192:N5255" si="653">IF(L5192&lt;0,L5192,0)</f>
        <v>0</v>
      </c>
      <c r="P5192" s="56"/>
    </row>
    <row r="5193" spans="1:16" x14ac:dyDescent="0.2">
      <c r="A5193" s="5">
        <v>45874.166666666664</v>
      </c>
      <c r="B5193" s="10">
        <f t="shared" si="648"/>
        <v>45874</v>
      </c>
      <c r="C5193" s="4">
        <f t="shared" si="647"/>
        <v>0.125</v>
      </c>
      <c r="D5193" s="4">
        <f>IF('Kauf Restprofil Los 7'!A5193&lt;&gt;"",IF('Kauf Restprofil Los 7'!A5193&lt;&gt;"",TIME(HOUR('Kauf Restprofil Los 7'!A5193),MINUTE('Kauf Restprofil Los 7'!A5193),SECOND('Kauf Restprofil Los 7'!A5193)),""),"")</f>
        <v>0.16666666666666666</v>
      </c>
      <c r="E5193" s="9">
        <f t="shared" ref="E5193:E5256" si="654">IF(A5193&lt;&gt;"",IF(HOUR(A5193)=0,24,HOUR(A5193)),"")</f>
        <v>4</v>
      </c>
      <c r="F5193">
        <v>19.747226262000002</v>
      </c>
      <c r="G5193" s="12">
        <f t="shared" si="649"/>
        <v>1.6459999999999999</v>
      </c>
      <c r="H5193" s="18">
        <f t="shared" si="650"/>
        <v>19.747</v>
      </c>
      <c r="I5193" s="21">
        <v>16.919999999999998</v>
      </c>
      <c r="J5193" s="14">
        <v>16.919999999999998</v>
      </c>
      <c r="K5193" s="14">
        <f t="shared" si="651"/>
        <v>0</v>
      </c>
      <c r="L5193" s="13">
        <f t="shared" si="652"/>
        <v>2.8270000000000017</v>
      </c>
      <c r="M5193" s="53">
        <v>2.8270000000000017</v>
      </c>
      <c r="N5193" s="45">
        <f t="shared" si="653"/>
        <v>0</v>
      </c>
      <c r="P5193" s="56"/>
    </row>
    <row r="5194" spans="1:16" x14ac:dyDescent="0.2">
      <c r="A5194" s="5">
        <v>45874.208333333336</v>
      </c>
      <c r="B5194" s="10">
        <f t="shared" si="648"/>
        <v>45874</v>
      </c>
      <c r="C5194" s="4">
        <f t="shared" ref="C5194:C5257" si="655">D5193</f>
        <v>0.16666666666666666</v>
      </c>
      <c r="D5194" s="4">
        <f>IF('Kauf Restprofil Los 7'!A5194&lt;&gt;"",IF('Kauf Restprofil Los 7'!A5194&lt;&gt;"",TIME(HOUR('Kauf Restprofil Los 7'!A5194),MINUTE('Kauf Restprofil Los 7'!A5194),SECOND('Kauf Restprofil Los 7'!A5194)),""),"")</f>
        <v>0.20833333333333334</v>
      </c>
      <c r="E5194" s="9">
        <f t="shared" si="654"/>
        <v>5</v>
      </c>
      <c r="F5194">
        <v>20.816236469</v>
      </c>
      <c r="G5194" s="12">
        <f t="shared" si="649"/>
        <v>1.7350000000000001</v>
      </c>
      <c r="H5194" s="18">
        <f t="shared" si="650"/>
        <v>20.815999999999999</v>
      </c>
      <c r="I5194" s="21">
        <v>17.16</v>
      </c>
      <c r="J5194" s="14">
        <v>17.16</v>
      </c>
      <c r="K5194" s="14">
        <f t="shared" si="651"/>
        <v>0</v>
      </c>
      <c r="L5194" s="13">
        <f t="shared" si="652"/>
        <v>3.6559999999999988</v>
      </c>
      <c r="M5194" s="53">
        <v>3.6559999999999988</v>
      </c>
      <c r="N5194" s="45">
        <f t="shared" si="653"/>
        <v>0</v>
      </c>
      <c r="P5194" s="56"/>
    </row>
    <row r="5195" spans="1:16" x14ac:dyDescent="0.2">
      <c r="A5195" s="5">
        <v>45874.25</v>
      </c>
      <c r="B5195" s="10">
        <f t="shared" si="648"/>
        <v>45874</v>
      </c>
      <c r="C5195" s="4">
        <f t="shared" si="655"/>
        <v>0.20833333333333334</v>
      </c>
      <c r="D5195" s="4">
        <f>IF('Kauf Restprofil Los 7'!A5195&lt;&gt;"",IF('Kauf Restprofil Los 7'!A5195&lt;&gt;"",TIME(HOUR('Kauf Restprofil Los 7'!A5195),MINUTE('Kauf Restprofil Los 7'!A5195),SECOND('Kauf Restprofil Los 7'!A5195)),""),"")</f>
        <v>0.25</v>
      </c>
      <c r="E5195" s="9">
        <f t="shared" si="654"/>
        <v>6</v>
      </c>
      <c r="F5195">
        <v>24.596396923</v>
      </c>
      <c r="G5195" s="12">
        <f t="shared" si="649"/>
        <v>2.0499999999999998</v>
      </c>
      <c r="H5195" s="18">
        <f t="shared" si="650"/>
        <v>24.596</v>
      </c>
      <c r="I5195" s="21">
        <v>19.86</v>
      </c>
      <c r="J5195" s="14">
        <v>19.86</v>
      </c>
      <c r="K5195" s="14">
        <f t="shared" si="651"/>
        <v>0</v>
      </c>
      <c r="L5195" s="13">
        <f t="shared" si="652"/>
        <v>4.7360000000000007</v>
      </c>
      <c r="M5195" s="53">
        <v>4.7360000000000007</v>
      </c>
      <c r="N5195" s="45">
        <f t="shared" si="653"/>
        <v>0</v>
      </c>
      <c r="P5195" s="56"/>
    </row>
    <row r="5196" spans="1:16" x14ac:dyDescent="0.2">
      <c r="A5196" s="5">
        <v>45874.291666666664</v>
      </c>
      <c r="B5196" s="10">
        <f t="shared" si="648"/>
        <v>45874</v>
      </c>
      <c r="C5196" s="4">
        <f t="shared" si="655"/>
        <v>0.25</v>
      </c>
      <c r="D5196" s="4">
        <f>IF('Kauf Restprofil Los 7'!A5196&lt;&gt;"",IF('Kauf Restprofil Los 7'!A5196&lt;&gt;"",TIME(HOUR('Kauf Restprofil Los 7'!A5196),MINUTE('Kauf Restprofil Los 7'!A5196),SECOND('Kauf Restprofil Los 7'!A5196)),""),"")</f>
        <v>0.29166666666666669</v>
      </c>
      <c r="E5196" s="9">
        <f t="shared" si="654"/>
        <v>7</v>
      </c>
      <c r="F5196">
        <v>32.360237366</v>
      </c>
      <c r="G5196" s="12">
        <f t="shared" si="649"/>
        <v>2.6970000000000001</v>
      </c>
      <c r="H5196" s="18">
        <f t="shared" si="650"/>
        <v>32.36</v>
      </c>
      <c r="I5196" s="21">
        <v>26.099999999999998</v>
      </c>
      <c r="J5196" s="14">
        <v>26.099999999999998</v>
      </c>
      <c r="K5196" s="14">
        <f t="shared" si="651"/>
        <v>0</v>
      </c>
      <c r="L5196" s="13">
        <f t="shared" si="652"/>
        <v>6.2600000000000016</v>
      </c>
      <c r="M5196" s="53">
        <v>6.2600000000000016</v>
      </c>
      <c r="N5196" s="45">
        <f t="shared" si="653"/>
        <v>0</v>
      </c>
      <c r="P5196" s="56"/>
    </row>
    <row r="5197" spans="1:16" x14ac:dyDescent="0.2">
      <c r="A5197" s="5">
        <v>45874.333333333336</v>
      </c>
      <c r="B5197" s="10">
        <f t="shared" si="648"/>
        <v>45874</v>
      </c>
      <c r="C5197" s="4">
        <f t="shared" si="655"/>
        <v>0.29166666666666669</v>
      </c>
      <c r="D5197" s="4">
        <f>IF('Kauf Restprofil Los 7'!A5197&lt;&gt;"",IF('Kauf Restprofil Los 7'!A5197&lt;&gt;"",TIME(HOUR('Kauf Restprofil Los 7'!A5197),MINUTE('Kauf Restprofil Los 7'!A5197),SECOND('Kauf Restprofil Los 7'!A5197)),""),"")</f>
        <v>0.33333333333333331</v>
      </c>
      <c r="E5197" s="9">
        <f t="shared" si="654"/>
        <v>8</v>
      </c>
      <c r="F5197">
        <v>39.212787679999998</v>
      </c>
      <c r="G5197" s="12">
        <f t="shared" si="649"/>
        <v>3.2679999999999998</v>
      </c>
      <c r="H5197" s="18">
        <f t="shared" si="650"/>
        <v>39.213000000000001</v>
      </c>
      <c r="I5197" s="21">
        <v>31.32</v>
      </c>
      <c r="J5197" s="14">
        <v>31.32</v>
      </c>
      <c r="K5197" s="14">
        <f t="shared" si="651"/>
        <v>0</v>
      </c>
      <c r="L5197" s="13">
        <f t="shared" si="652"/>
        <v>7.8930000000000007</v>
      </c>
      <c r="M5197" s="53">
        <v>7.8930000000000007</v>
      </c>
      <c r="N5197" s="45">
        <f t="shared" si="653"/>
        <v>0</v>
      </c>
      <c r="P5197" s="56"/>
    </row>
    <row r="5198" spans="1:16" x14ac:dyDescent="0.2">
      <c r="A5198" s="5">
        <v>45874.375</v>
      </c>
      <c r="B5198" s="10">
        <f t="shared" si="648"/>
        <v>45874</v>
      </c>
      <c r="C5198" s="4">
        <f t="shared" si="655"/>
        <v>0.33333333333333331</v>
      </c>
      <c r="D5198" s="4">
        <f>IF('Kauf Restprofil Los 7'!A5198&lt;&gt;"",IF('Kauf Restprofil Los 7'!A5198&lt;&gt;"",TIME(HOUR('Kauf Restprofil Los 7'!A5198),MINUTE('Kauf Restprofil Los 7'!A5198),SECOND('Kauf Restprofil Los 7'!A5198)),""),"")</f>
        <v>0.375</v>
      </c>
      <c r="E5198" s="9">
        <f t="shared" si="654"/>
        <v>9</v>
      </c>
      <c r="F5198">
        <v>42.785997930999997</v>
      </c>
      <c r="G5198" s="12">
        <f t="shared" si="649"/>
        <v>3.5649999999999999</v>
      </c>
      <c r="H5198" s="18">
        <f t="shared" si="650"/>
        <v>42.786000000000001</v>
      </c>
      <c r="I5198" s="21">
        <v>34.86</v>
      </c>
      <c r="J5198" s="14">
        <v>34.86</v>
      </c>
      <c r="K5198" s="14">
        <f t="shared" si="651"/>
        <v>0</v>
      </c>
      <c r="L5198" s="13">
        <f t="shared" si="652"/>
        <v>7.9260000000000019</v>
      </c>
      <c r="M5198" s="53">
        <v>7.9260000000000019</v>
      </c>
      <c r="N5198" s="45">
        <f t="shared" si="653"/>
        <v>0</v>
      </c>
      <c r="P5198" s="56"/>
    </row>
    <row r="5199" spans="1:16" x14ac:dyDescent="0.2">
      <c r="A5199" s="5">
        <v>45874.416666666664</v>
      </c>
      <c r="B5199" s="10">
        <f t="shared" si="648"/>
        <v>45874</v>
      </c>
      <c r="C5199" s="4">
        <f t="shared" si="655"/>
        <v>0.375</v>
      </c>
      <c r="D5199" s="4">
        <f>IF('Kauf Restprofil Los 7'!A5199&lt;&gt;"",IF('Kauf Restprofil Los 7'!A5199&lt;&gt;"",TIME(HOUR('Kauf Restprofil Los 7'!A5199),MINUTE('Kauf Restprofil Los 7'!A5199),SECOND('Kauf Restprofil Los 7'!A5199)),""),"")</f>
        <v>0.41666666666666669</v>
      </c>
      <c r="E5199" s="9">
        <f t="shared" si="654"/>
        <v>10</v>
      </c>
      <c r="F5199">
        <v>40.276232299</v>
      </c>
      <c r="G5199" s="12">
        <f t="shared" si="649"/>
        <v>3.3559999999999999</v>
      </c>
      <c r="H5199" s="18">
        <f t="shared" si="650"/>
        <v>40.276000000000003</v>
      </c>
      <c r="I5199" s="21">
        <v>35.58</v>
      </c>
      <c r="J5199" s="14">
        <v>35.58</v>
      </c>
      <c r="K5199" s="14">
        <f t="shared" si="651"/>
        <v>0</v>
      </c>
      <c r="L5199" s="13">
        <f t="shared" si="652"/>
        <v>4.6960000000000051</v>
      </c>
      <c r="M5199" s="53">
        <v>4.6960000000000051</v>
      </c>
      <c r="N5199" s="45">
        <f t="shared" si="653"/>
        <v>0</v>
      </c>
      <c r="P5199" s="56"/>
    </row>
    <row r="5200" spans="1:16" x14ac:dyDescent="0.2">
      <c r="A5200" s="5">
        <v>45874.458333333336</v>
      </c>
      <c r="B5200" s="10">
        <f t="shared" si="648"/>
        <v>45874</v>
      </c>
      <c r="C5200" s="4">
        <f t="shared" si="655"/>
        <v>0.41666666666666669</v>
      </c>
      <c r="D5200" s="4">
        <f>IF('Kauf Restprofil Los 7'!A5200&lt;&gt;"",IF('Kauf Restprofil Los 7'!A5200&lt;&gt;"",TIME(HOUR('Kauf Restprofil Los 7'!A5200),MINUTE('Kauf Restprofil Los 7'!A5200),SECOND('Kauf Restprofil Los 7'!A5200)),""),"")</f>
        <v>0.45833333333333331</v>
      </c>
      <c r="E5200" s="9">
        <f t="shared" si="654"/>
        <v>11</v>
      </c>
      <c r="F5200">
        <v>36.223984770999998</v>
      </c>
      <c r="G5200" s="12">
        <f t="shared" si="649"/>
        <v>3.0190000000000001</v>
      </c>
      <c r="H5200" s="18">
        <f t="shared" si="650"/>
        <v>36.223999999999997</v>
      </c>
      <c r="I5200" s="21">
        <v>35.519999999999996</v>
      </c>
      <c r="J5200" s="14">
        <v>35.519999999999996</v>
      </c>
      <c r="K5200" s="14">
        <f t="shared" si="651"/>
        <v>0</v>
      </c>
      <c r="L5200" s="13">
        <f t="shared" si="652"/>
        <v>0.70400000000000063</v>
      </c>
      <c r="M5200" s="53">
        <v>0.70400000000000063</v>
      </c>
      <c r="N5200" s="45">
        <f t="shared" si="653"/>
        <v>0</v>
      </c>
      <c r="P5200" s="56"/>
    </row>
    <row r="5201" spans="1:16" x14ac:dyDescent="0.2">
      <c r="A5201" s="5">
        <v>45874.5</v>
      </c>
      <c r="B5201" s="10">
        <f t="shared" si="648"/>
        <v>45874</v>
      </c>
      <c r="C5201" s="4">
        <f t="shared" si="655"/>
        <v>0.45833333333333331</v>
      </c>
      <c r="D5201" s="4">
        <f>IF('Kauf Restprofil Los 7'!A5201&lt;&gt;"",IF('Kauf Restprofil Los 7'!A5201&lt;&gt;"",TIME(HOUR('Kauf Restprofil Los 7'!A5201),MINUTE('Kauf Restprofil Los 7'!A5201),SECOND('Kauf Restprofil Los 7'!A5201)),""),"")</f>
        <v>0.5</v>
      </c>
      <c r="E5201" s="9">
        <f t="shared" si="654"/>
        <v>12</v>
      </c>
      <c r="F5201">
        <v>31.996253232000001</v>
      </c>
      <c r="G5201" s="12">
        <f t="shared" si="649"/>
        <v>2.6659999999999999</v>
      </c>
      <c r="H5201" s="18">
        <f t="shared" si="650"/>
        <v>31.995999999999999</v>
      </c>
      <c r="I5201" s="21">
        <v>35.400000000000006</v>
      </c>
      <c r="J5201" s="14">
        <v>35.400000000000006</v>
      </c>
      <c r="K5201" s="14">
        <f t="shared" si="651"/>
        <v>0</v>
      </c>
      <c r="L5201" s="13">
        <f t="shared" si="652"/>
        <v>-3.404000000000007</v>
      </c>
      <c r="M5201" s="53">
        <v>0</v>
      </c>
      <c r="N5201" s="45">
        <f t="shared" si="653"/>
        <v>-3.404000000000007</v>
      </c>
      <c r="P5201" s="56"/>
    </row>
    <row r="5202" spans="1:16" x14ac:dyDescent="0.2">
      <c r="A5202" s="5">
        <v>45874.541666666664</v>
      </c>
      <c r="B5202" s="10">
        <f t="shared" si="648"/>
        <v>45874</v>
      </c>
      <c r="C5202" s="4">
        <f t="shared" si="655"/>
        <v>0.5</v>
      </c>
      <c r="D5202" s="4">
        <f>IF('Kauf Restprofil Los 7'!A5202&lt;&gt;"",IF('Kauf Restprofil Los 7'!A5202&lt;&gt;"",TIME(HOUR('Kauf Restprofil Los 7'!A5202),MINUTE('Kauf Restprofil Los 7'!A5202),SECOND('Kauf Restprofil Los 7'!A5202)),""),"")</f>
        <v>0.54166666666666663</v>
      </c>
      <c r="E5202" s="9">
        <f t="shared" si="654"/>
        <v>13</v>
      </c>
      <c r="F5202">
        <v>28.734682801000002</v>
      </c>
      <c r="G5202" s="12">
        <f t="shared" si="649"/>
        <v>2.395</v>
      </c>
      <c r="H5202" s="18">
        <f t="shared" si="650"/>
        <v>28.734999999999999</v>
      </c>
      <c r="I5202" s="21">
        <v>34.5</v>
      </c>
      <c r="J5202" s="14">
        <v>34.5</v>
      </c>
      <c r="K5202" s="14">
        <f t="shared" si="651"/>
        <v>0</v>
      </c>
      <c r="L5202" s="13">
        <f t="shared" si="652"/>
        <v>-5.7650000000000006</v>
      </c>
      <c r="M5202" s="53">
        <v>0</v>
      </c>
      <c r="N5202" s="45">
        <f t="shared" si="653"/>
        <v>-5.7650000000000006</v>
      </c>
      <c r="P5202" s="56"/>
    </row>
    <row r="5203" spans="1:16" x14ac:dyDescent="0.2">
      <c r="A5203" s="5">
        <v>45874.583333333336</v>
      </c>
      <c r="B5203" s="10">
        <f t="shared" si="648"/>
        <v>45874</v>
      </c>
      <c r="C5203" s="4">
        <f t="shared" si="655"/>
        <v>0.54166666666666663</v>
      </c>
      <c r="D5203" s="4">
        <f>IF('Kauf Restprofil Los 7'!A5203&lt;&gt;"",IF('Kauf Restprofil Los 7'!A5203&lt;&gt;"",TIME(HOUR('Kauf Restprofil Los 7'!A5203),MINUTE('Kauf Restprofil Los 7'!A5203),SECOND('Kauf Restprofil Los 7'!A5203)),""),"")</f>
        <v>0.58333333333333337</v>
      </c>
      <c r="E5203" s="9">
        <f t="shared" si="654"/>
        <v>14</v>
      </c>
      <c r="F5203">
        <v>26.932961506000002</v>
      </c>
      <c r="G5203" s="12">
        <f t="shared" si="649"/>
        <v>2.2440000000000002</v>
      </c>
      <c r="H5203" s="18">
        <f t="shared" si="650"/>
        <v>26.933</v>
      </c>
      <c r="I5203" s="21">
        <v>32.700000000000003</v>
      </c>
      <c r="J5203" s="14">
        <v>32.700000000000003</v>
      </c>
      <c r="K5203" s="14">
        <f t="shared" si="651"/>
        <v>0</v>
      </c>
      <c r="L5203" s="13">
        <f t="shared" si="652"/>
        <v>-5.767000000000003</v>
      </c>
      <c r="M5203" s="53">
        <v>0</v>
      </c>
      <c r="N5203" s="45">
        <f t="shared" si="653"/>
        <v>-5.767000000000003</v>
      </c>
      <c r="P5203" s="56"/>
    </row>
    <row r="5204" spans="1:16" x14ac:dyDescent="0.2">
      <c r="A5204" s="5">
        <v>45874.625</v>
      </c>
      <c r="B5204" s="10">
        <f t="shared" si="648"/>
        <v>45874</v>
      </c>
      <c r="C5204" s="4">
        <f t="shared" si="655"/>
        <v>0.58333333333333337</v>
      </c>
      <c r="D5204" s="4">
        <f>IF('Kauf Restprofil Los 7'!A5204&lt;&gt;"",IF('Kauf Restprofil Los 7'!A5204&lt;&gt;"",TIME(HOUR('Kauf Restprofil Los 7'!A5204),MINUTE('Kauf Restprofil Los 7'!A5204),SECOND('Kauf Restprofil Los 7'!A5204)),""),"")</f>
        <v>0.625</v>
      </c>
      <c r="E5204" s="9">
        <f t="shared" si="654"/>
        <v>15</v>
      </c>
      <c r="F5204">
        <v>27.517968685</v>
      </c>
      <c r="G5204" s="12">
        <f t="shared" si="649"/>
        <v>2.2930000000000001</v>
      </c>
      <c r="H5204" s="18">
        <f t="shared" si="650"/>
        <v>27.518000000000001</v>
      </c>
      <c r="I5204" s="21">
        <v>32.880000000000003</v>
      </c>
      <c r="J5204" s="14">
        <v>32.880000000000003</v>
      </c>
      <c r="K5204" s="14">
        <f t="shared" si="651"/>
        <v>0</v>
      </c>
      <c r="L5204" s="13">
        <f t="shared" si="652"/>
        <v>-5.3620000000000019</v>
      </c>
      <c r="M5204" s="53">
        <v>0</v>
      </c>
      <c r="N5204" s="45">
        <f t="shared" si="653"/>
        <v>-5.3620000000000019</v>
      </c>
      <c r="P5204" s="56"/>
    </row>
    <row r="5205" spans="1:16" x14ac:dyDescent="0.2">
      <c r="A5205" s="5">
        <v>45874.666666666664</v>
      </c>
      <c r="B5205" s="10">
        <f t="shared" si="648"/>
        <v>45874</v>
      </c>
      <c r="C5205" s="4">
        <f t="shared" si="655"/>
        <v>0.625</v>
      </c>
      <c r="D5205" s="4">
        <f>IF('Kauf Restprofil Los 7'!A5205&lt;&gt;"",IF('Kauf Restprofil Los 7'!A5205&lt;&gt;"",TIME(HOUR('Kauf Restprofil Los 7'!A5205),MINUTE('Kauf Restprofil Los 7'!A5205),SECOND('Kauf Restprofil Los 7'!A5205)),""),"")</f>
        <v>0.66666666666666663</v>
      </c>
      <c r="E5205" s="9">
        <f t="shared" si="654"/>
        <v>16</v>
      </c>
      <c r="F5205">
        <v>28.370416980000002</v>
      </c>
      <c r="G5205" s="12">
        <f t="shared" si="649"/>
        <v>2.3639999999999999</v>
      </c>
      <c r="H5205" s="18">
        <f t="shared" si="650"/>
        <v>28.37</v>
      </c>
      <c r="I5205" s="21">
        <v>34.44</v>
      </c>
      <c r="J5205" s="14">
        <v>34.44</v>
      </c>
      <c r="K5205" s="14">
        <f t="shared" si="651"/>
        <v>0</v>
      </c>
      <c r="L5205" s="13">
        <f t="shared" si="652"/>
        <v>-6.0699999999999967</v>
      </c>
      <c r="M5205" s="53">
        <v>0</v>
      </c>
      <c r="N5205" s="45">
        <f t="shared" si="653"/>
        <v>-6.0699999999999967</v>
      </c>
      <c r="P5205" s="56"/>
    </row>
    <row r="5206" spans="1:16" x14ac:dyDescent="0.2">
      <c r="A5206" s="5">
        <v>45874.708333333336</v>
      </c>
      <c r="B5206" s="10">
        <f t="shared" si="648"/>
        <v>45874</v>
      </c>
      <c r="C5206" s="4">
        <f t="shared" si="655"/>
        <v>0.66666666666666663</v>
      </c>
      <c r="D5206" s="4">
        <f>IF('Kauf Restprofil Los 7'!A5206&lt;&gt;"",IF('Kauf Restprofil Los 7'!A5206&lt;&gt;"",TIME(HOUR('Kauf Restprofil Los 7'!A5206),MINUTE('Kauf Restprofil Los 7'!A5206),SECOND('Kauf Restprofil Los 7'!A5206)),""),"")</f>
        <v>0.70833333333333337</v>
      </c>
      <c r="E5206" s="9">
        <f t="shared" si="654"/>
        <v>17</v>
      </c>
      <c r="F5206">
        <v>30.366516624999999</v>
      </c>
      <c r="G5206" s="12">
        <f t="shared" si="649"/>
        <v>2.5310000000000001</v>
      </c>
      <c r="H5206" s="18">
        <f t="shared" si="650"/>
        <v>30.367000000000001</v>
      </c>
      <c r="I5206" s="21">
        <v>36.119999999999997</v>
      </c>
      <c r="J5206" s="14">
        <v>36.119999999999997</v>
      </c>
      <c r="K5206" s="14">
        <f t="shared" si="651"/>
        <v>0</v>
      </c>
      <c r="L5206" s="13">
        <f t="shared" si="652"/>
        <v>-5.7529999999999966</v>
      </c>
      <c r="M5206" s="53">
        <v>0</v>
      </c>
      <c r="N5206" s="45">
        <f t="shared" si="653"/>
        <v>-5.7529999999999966</v>
      </c>
      <c r="P5206" s="56"/>
    </row>
    <row r="5207" spans="1:16" x14ac:dyDescent="0.2">
      <c r="A5207" s="5">
        <v>45874.75</v>
      </c>
      <c r="B5207" s="10">
        <f t="shared" si="648"/>
        <v>45874</v>
      </c>
      <c r="C5207" s="4">
        <f t="shared" si="655"/>
        <v>0.70833333333333337</v>
      </c>
      <c r="D5207" s="4">
        <f>IF('Kauf Restprofil Los 7'!A5207&lt;&gt;"",IF('Kauf Restprofil Los 7'!A5207&lt;&gt;"",TIME(HOUR('Kauf Restprofil Los 7'!A5207),MINUTE('Kauf Restprofil Los 7'!A5207),SECOND('Kauf Restprofil Los 7'!A5207)),""),"")</f>
        <v>0.75</v>
      </c>
      <c r="E5207" s="9">
        <f t="shared" si="654"/>
        <v>18</v>
      </c>
      <c r="F5207">
        <v>35.880730753000002</v>
      </c>
      <c r="G5207" s="12">
        <f t="shared" si="649"/>
        <v>2.99</v>
      </c>
      <c r="H5207" s="18">
        <f t="shared" si="650"/>
        <v>35.881</v>
      </c>
      <c r="I5207" s="21">
        <v>37.74</v>
      </c>
      <c r="J5207" s="14">
        <v>37.74</v>
      </c>
      <c r="K5207" s="14">
        <f t="shared" si="651"/>
        <v>0</v>
      </c>
      <c r="L5207" s="13">
        <f t="shared" si="652"/>
        <v>-1.8590000000000018</v>
      </c>
      <c r="M5207" s="53">
        <v>0</v>
      </c>
      <c r="N5207" s="45">
        <f t="shared" si="653"/>
        <v>-1.8590000000000018</v>
      </c>
      <c r="P5207" s="56"/>
    </row>
    <row r="5208" spans="1:16" x14ac:dyDescent="0.2">
      <c r="A5208" s="5">
        <v>45874.791666666664</v>
      </c>
      <c r="B5208" s="10">
        <f t="shared" si="648"/>
        <v>45874</v>
      </c>
      <c r="C5208" s="4">
        <f t="shared" si="655"/>
        <v>0.75</v>
      </c>
      <c r="D5208" s="4">
        <f>IF('Kauf Restprofil Los 7'!A5208&lt;&gt;"",IF('Kauf Restprofil Los 7'!A5208&lt;&gt;"",TIME(HOUR('Kauf Restprofil Los 7'!A5208),MINUTE('Kauf Restprofil Los 7'!A5208),SECOND('Kauf Restprofil Los 7'!A5208)),""),"")</f>
        <v>0.79166666666666663</v>
      </c>
      <c r="E5208" s="9">
        <f t="shared" si="654"/>
        <v>19</v>
      </c>
      <c r="F5208">
        <v>41.520084326000003</v>
      </c>
      <c r="G5208" s="12">
        <f t="shared" si="649"/>
        <v>3.46</v>
      </c>
      <c r="H5208" s="18">
        <f t="shared" si="650"/>
        <v>41.52</v>
      </c>
      <c r="I5208" s="21">
        <v>40.14</v>
      </c>
      <c r="J5208" s="14">
        <v>40.14</v>
      </c>
      <c r="K5208" s="14">
        <f t="shared" si="651"/>
        <v>0</v>
      </c>
      <c r="L5208" s="13">
        <f t="shared" si="652"/>
        <v>1.3800000000000026</v>
      </c>
      <c r="M5208" s="53">
        <v>1.3800000000000026</v>
      </c>
      <c r="N5208" s="45">
        <f t="shared" si="653"/>
        <v>0</v>
      </c>
      <c r="P5208" s="56"/>
    </row>
    <row r="5209" spans="1:16" x14ac:dyDescent="0.2">
      <c r="A5209" s="5">
        <v>45874.833333333336</v>
      </c>
      <c r="B5209" s="10">
        <f t="shared" si="648"/>
        <v>45874</v>
      </c>
      <c r="C5209" s="4">
        <f t="shared" si="655"/>
        <v>0.79166666666666663</v>
      </c>
      <c r="D5209" s="4">
        <f>IF('Kauf Restprofil Los 7'!A5209&lt;&gt;"",IF('Kauf Restprofil Los 7'!A5209&lt;&gt;"",TIME(HOUR('Kauf Restprofil Los 7'!A5209),MINUTE('Kauf Restprofil Los 7'!A5209),SECOND('Kauf Restprofil Los 7'!A5209)),""),"")</f>
        <v>0.83333333333333337</v>
      </c>
      <c r="E5209" s="9">
        <f t="shared" si="654"/>
        <v>20</v>
      </c>
      <c r="F5209">
        <v>44.761911249000001</v>
      </c>
      <c r="G5209" s="12">
        <f t="shared" si="649"/>
        <v>3.73</v>
      </c>
      <c r="H5209" s="18">
        <f t="shared" si="650"/>
        <v>44.762</v>
      </c>
      <c r="I5209" s="21">
        <v>38.700000000000003</v>
      </c>
      <c r="J5209" s="14">
        <v>38.700000000000003</v>
      </c>
      <c r="K5209" s="14">
        <f t="shared" si="651"/>
        <v>0</v>
      </c>
      <c r="L5209" s="13">
        <f t="shared" si="652"/>
        <v>6.0619999999999976</v>
      </c>
      <c r="M5209" s="53">
        <v>6.0619999999999976</v>
      </c>
      <c r="N5209" s="45">
        <f t="shared" si="653"/>
        <v>0</v>
      </c>
      <c r="P5209" s="56"/>
    </row>
    <row r="5210" spans="1:16" x14ac:dyDescent="0.2">
      <c r="A5210" s="5">
        <v>45874.875</v>
      </c>
      <c r="B5210" s="10">
        <f t="shared" si="648"/>
        <v>45874</v>
      </c>
      <c r="C5210" s="4">
        <f t="shared" si="655"/>
        <v>0.83333333333333337</v>
      </c>
      <c r="D5210" s="4">
        <f>IF('Kauf Restprofil Los 7'!A5210&lt;&gt;"",IF('Kauf Restprofil Los 7'!A5210&lt;&gt;"",TIME(HOUR('Kauf Restprofil Los 7'!A5210),MINUTE('Kauf Restprofil Los 7'!A5210),SECOND('Kauf Restprofil Los 7'!A5210)),""),"")</f>
        <v>0.875</v>
      </c>
      <c r="E5210" s="9">
        <f t="shared" si="654"/>
        <v>21</v>
      </c>
      <c r="F5210">
        <v>44.405933208999997</v>
      </c>
      <c r="G5210" s="12">
        <f t="shared" si="649"/>
        <v>3.7</v>
      </c>
      <c r="H5210" s="18">
        <f t="shared" si="650"/>
        <v>44.405999999999999</v>
      </c>
      <c r="I5210" s="21">
        <v>35.58</v>
      </c>
      <c r="J5210" s="14">
        <v>35.58</v>
      </c>
      <c r="K5210" s="14">
        <f t="shared" si="651"/>
        <v>0</v>
      </c>
      <c r="L5210" s="13">
        <f t="shared" si="652"/>
        <v>8.8260000000000005</v>
      </c>
      <c r="M5210" s="53">
        <v>8.8260000000000005</v>
      </c>
      <c r="N5210" s="45">
        <f t="shared" si="653"/>
        <v>0</v>
      </c>
      <c r="P5210" s="56"/>
    </row>
    <row r="5211" spans="1:16" x14ac:dyDescent="0.2">
      <c r="A5211" s="5">
        <v>45874.916666666664</v>
      </c>
      <c r="B5211" s="10">
        <f t="shared" si="648"/>
        <v>45874</v>
      </c>
      <c r="C5211" s="4">
        <f t="shared" si="655"/>
        <v>0.875</v>
      </c>
      <c r="D5211" s="4">
        <f>IF('Kauf Restprofil Los 7'!A5211&lt;&gt;"",IF('Kauf Restprofil Los 7'!A5211&lt;&gt;"",TIME(HOUR('Kauf Restprofil Los 7'!A5211),MINUTE('Kauf Restprofil Los 7'!A5211),SECOND('Kauf Restprofil Los 7'!A5211)),""),"")</f>
        <v>0.91666666666666663</v>
      </c>
      <c r="E5211" s="9">
        <f t="shared" si="654"/>
        <v>22</v>
      </c>
      <c r="F5211">
        <v>40.932355944000001</v>
      </c>
      <c r="G5211" s="12">
        <f t="shared" si="649"/>
        <v>3.411</v>
      </c>
      <c r="H5211" s="18">
        <f t="shared" si="650"/>
        <v>40.932000000000002</v>
      </c>
      <c r="I5211" s="21">
        <v>33.36</v>
      </c>
      <c r="J5211" s="14">
        <v>33.36</v>
      </c>
      <c r="K5211" s="14">
        <f t="shared" si="651"/>
        <v>0</v>
      </c>
      <c r="L5211" s="13">
        <f t="shared" si="652"/>
        <v>7.5720000000000027</v>
      </c>
      <c r="M5211" s="53">
        <v>7.5720000000000027</v>
      </c>
      <c r="N5211" s="45">
        <f t="shared" si="653"/>
        <v>0</v>
      </c>
      <c r="P5211" s="56"/>
    </row>
    <row r="5212" spans="1:16" x14ac:dyDescent="0.2">
      <c r="A5212" s="5">
        <v>45874.958333333336</v>
      </c>
      <c r="B5212" s="10">
        <f t="shared" si="648"/>
        <v>45874</v>
      </c>
      <c r="C5212" s="4">
        <f t="shared" si="655"/>
        <v>0.91666666666666663</v>
      </c>
      <c r="D5212" s="4">
        <f>IF('Kauf Restprofil Los 7'!A5212&lt;&gt;"",IF('Kauf Restprofil Los 7'!A5212&lt;&gt;"",TIME(HOUR('Kauf Restprofil Los 7'!A5212),MINUTE('Kauf Restprofil Los 7'!A5212),SECOND('Kauf Restprofil Los 7'!A5212)),""),"")</f>
        <v>0.95833333333333337</v>
      </c>
      <c r="E5212" s="9">
        <f t="shared" si="654"/>
        <v>23</v>
      </c>
      <c r="F5212">
        <v>34.612537639000003</v>
      </c>
      <c r="G5212" s="12">
        <f t="shared" si="649"/>
        <v>2.8839999999999999</v>
      </c>
      <c r="H5212" s="18">
        <f t="shared" si="650"/>
        <v>34.613</v>
      </c>
      <c r="I5212" s="21">
        <v>29.700000000000003</v>
      </c>
      <c r="J5212" s="14">
        <v>29.700000000000003</v>
      </c>
      <c r="K5212" s="14">
        <f t="shared" si="651"/>
        <v>0</v>
      </c>
      <c r="L5212" s="13">
        <f t="shared" si="652"/>
        <v>4.9129999999999967</v>
      </c>
      <c r="M5212" s="53">
        <v>4.9129999999999967</v>
      </c>
      <c r="N5212" s="45">
        <f t="shared" si="653"/>
        <v>0</v>
      </c>
      <c r="P5212" s="56"/>
    </row>
    <row r="5213" spans="1:16" x14ac:dyDescent="0.2">
      <c r="A5213" s="5">
        <v>45875</v>
      </c>
      <c r="B5213" s="10">
        <f t="shared" si="648"/>
        <v>45874</v>
      </c>
      <c r="C5213" s="4">
        <f t="shared" si="655"/>
        <v>0.95833333333333337</v>
      </c>
      <c r="D5213" s="4">
        <f>IF('Kauf Restprofil Los 7'!A5213&lt;&gt;"",IF('Kauf Restprofil Los 7'!A5213&lt;&gt;"",TIME(HOUR('Kauf Restprofil Los 7'!A5213),MINUTE('Kauf Restprofil Los 7'!A5213),SECOND('Kauf Restprofil Los 7'!A5213)),""),"")</f>
        <v>0</v>
      </c>
      <c r="E5213" s="9">
        <f t="shared" si="654"/>
        <v>24</v>
      </c>
      <c r="F5213">
        <v>28.325894951999999</v>
      </c>
      <c r="G5213" s="12">
        <f t="shared" si="649"/>
        <v>2.36</v>
      </c>
      <c r="H5213" s="18">
        <f t="shared" si="650"/>
        <v>28.326000000000001</v>
      </c>
      <c r="I5213" s="21">
        <v>24.06</v>
      </c>
      <c r="J5213" s="14">
        <v>24.06</v>
      </c>
      <c r="K5213" s="14">
        <f t="shared" si="651"/>
        <v>0</v>
      </c>
      <c r="L5213" s="13">
        <f t="shared" si="652"/>
        <v>4.2660000000000018</v>
      </c>
      <c r="M5213" s="53">
        <v>4.2660000000000018</v>
      </c>
      <c r="N5213" s="45">
        <f t="shared" si="653"/>
        <v>0</v>
      </c>
      <c r="P5213" s="56"/>
    </row>
    <row r="5214" spans="1:16" x14ac:dyDescent="0.2">
      <c r="A5214" s="5">
        <v>45875.041666666664</v>
      </c>
      <c r="B5214" s="10">
        <f t="shared" si="648"/>
        <v>45875</v>
      </c>
      <c r="C5214" s="4">
        <f t="shared" si="655"/>
        <v>0</v>
      </c>
      <c r="D5214" s="4">
        <f>IF('Kauf Restprofil Los 7'!A5214&lt;&gt;"",IF('Kauf Restprofil Los 7'!A5214&lt;&gt;"",TIME(HOUR('Kauf Restprofil Los 7'!A5214),MINUTE('Kauf Restprofil Los 7'!A5214),SECOND('Kauf Restprofil Los 7'!A5214)),""),"")</f>
        <v>4.1666666666666664E-2</v>
      </c>
      <c r="E5214" s="9">
        <f t="shared" si="654"/>
        <v>1</v>
      </c>
      <c r="F5214">
        <v>24.636724331</v>
      </c>
      <c r="G5214" s="12">
        <f t="shared" si="649"/>
        <v>2.0529999999999999</v>
      </c>
      <c r="H5214" s="18">
        <f t="shared" si="650"/>
        <v>24.637</v>
      </c>
      <c r="I5214" s="21">
        <v>20.580000000000002</v>
      </c>
      <c r="J5214" s="14">
        <v>20.580000000000002</v>
      </c>
      <c r="K5214" s="14">
        <f t="shared" si="651"/>
        <v>0</v>
      </c>
      <c r="L5214" s="13">
        <f t="shared" si="652"/>
        <v>4.0569999999999986</v>
      </c>
      <c r="M5214" s="53">
        <v>4.0569999999999986</v>
      </c>
      <c r="N5214" s="45">
        <f t="shared" si="653"/>
        <v>0</v>
      </c>
      <c r="P5214" s="56"/>
    </row>
    <row r="5215" spans="1:16" x14ac:dyDescent="0.2">
      <c r="A5215" s="5">
        <v>45875.083333333336</v>
      </c>
      <c r="B5215" s="10">
        <f t="shared" si="648"/>
        <v>45875</v>
      </c>
      <c r="C5215" s="4">
        <f t="shared" si="655"/>
        <v>4.1666666666666664E-2</v>
      </c>
      <c r="D5215" s="4">
        <f>IF('Kauf Restprofil Los 7'!A5215&lt;&gt;"",IF('Kauf Restprofil Los 7'!A5215&lt;&gt;"",TIME(HOUR('Kauf Restprofil Los 7'!A5215),MINUTE('Kauf Restprofil Los 7'!A5215),SECOND('Kauf Restprofil Los 7'!A5215)),""),"")</f>
        <v>8.3333333333333329E-2</v>
      </c>
      <c r="E5215" s="9">
        <f t="shared" si="654"/>
        <v>2</v>
      </c>
      <c r="F5215">
        <v>22.304344214</v>
      </c>
      <c r="G5215" s="12">
        <f t="shared" si="649"/>
        <v>1.859</v>
      </c>
      <c r="H5215" s="18">
        <f t="shared" si="650"/>
        <v>22.303999999999998</v>
      </c>
      <c r="I5215" s="21">
        <v>18.600000000000001</v>
      </c>
      <c r="J5215" s="14">
        <v>18.600000000000001</v>
      </c>
      <c r="K5215" s="14">
        <f t="shared" si="651"/>
        <v>0</v>
      </c>
      <c r="L5215" s="13">
        <f t="shared" si="652"/>
        <v>3.7039999999999971</v>
      </c>
      <c r="M5215" s="53">
        <v>3.7039999999999971</v>
      </c>
      <c r="N5215" s="45">
        <f t="shared" si="653"/>
        <v>0</v>
      </c>
      <c r="P5215" s="56"/>
    </row>
    <row r="5216" spans="1:16" x14ac:dyDescent="0.2">
      <c r="A5216" s="5">
        <v>45875.125</v>
      </c>
      <c r="B5216" s="10">
        <f t="shared" si="648"/>
        <v>45875</v>
      </c>
      <c r="C5216" s="4">
        <f t="shared" si="655"/>
        <v>8.3333333333333329E-2</v>
      </c>
      <c r="D5216" s="4">
        <f>IF('Kauf Restprofil Los 7'!A5216&lt;&gt;"",IF('Kauf Restprofil Los 7'!A5216&lt;&gt;"",TIME(HOUR('Kauf Restprofil Los 7'!A5216),MINUTE('Kauf Restprofil Los 7'!A5216),SECOND('Kauf Restprofil Los 7'!A5216)),""),"")</f>
        <v>0.125</v>
      </c>
      <c r="E5216" s="9">
        <f t="shared" si="654"/>
        <v>3</v>
      </c>
      <c r="F5216">
        <v>21.018680682999999</v>
      </c>
      <c r="G5216" s="12">
        <f t="shared" si="649"/>
        <v>1.752</v>
      </c>
      <c r="H5216" s="18">
        <f t="shared" si="650"/>
        <v>21.018999999999998</v>
      </c>
      <c r="I5216" s="21">
        <v>17.64</v>
      </c>
      <c r="J5216" s="14">
        <v>17.64</v>
      </c>
      <c r="K5216" s="14">
        <f t="shared" si="651"/>
        <v>0</v>
      </c>
      <c r="L5216" s="13">
        <f t="shared" si="652"/>
        <v>3.3789999999999978</v>
      </c>
      <c r="M5216" s="53">
        <v>3.3789999999999978</v>
      </c>
      <c r="N5216" s="45">
        <f t="shared" si="653"/>
        <v>0</v>
      </c>
      <c r="P5216" s="56"/>
    </row>
    <row r="5217" spans="1:16" x14ac:dyDescent="0.2">
      <c r="A5217" s="5">
        <v>45875.166666666664</v>
      </c>
      <c r="B5217" s="10">
        <f t="shared" si="648"/>
        <v>45875</v>
      </c>
      <c r="C5217" s="4">
        <f t="shared" si="655"/>
        <v>0.125</v>
      </c>
      <c r="D5217" s="4">
        <f>IF('Kauf Restprofil Los 7'!A5217&lt;&gt;"",IF('Kauf Restprofil Los 7'!A5217&lt;&gt;"",TIME(HOUR('Kauf Restprofil Los 7'!A5217),MINUTE('Kauf Restprofil Los 7'!A5217),SECOND('Kauf Restprofil Los 7'!A5217)),""),"")</f>
        <v>0.16666666666666666</v>
      </c>
      <c r="E5217" s="9">
        <f t="shared" si="654"/>
        <v>4</v>
      </c>
      <c r="F5217">
        <v>20.94349008</v>
      </c>
      <c r="G5217" s="12">
        <f t="shared" si="649"/>
        <v>1.7450000000000001</v>
      </c>
      <c r="H5217" s="18">
        <f t="shared" si="650"/>
        <v>20.943000000000001</v>
      </c>
      <c r="I5217" s="21">
        <v>17.16</v>
      </c>
      <c r="J5217" s="14">
        <v>17.16</v>
      </c>
      <c r="K5217" s="14">
        <f t="shared" si="651"/>
        <v>0</v>
      </c>
      <c r="L5217" s="13">
        <f t="shared" si="652"/>
        <v>3.7830000000000013</v>
      </c>
      <c r="M5217" s="53">
        <v>3.7830000000000013</v>
      </c>
      <c r="N5217" s="45">
        <f t="shared" si="653"/>
        <v>0</v>
      </c>
      <c r="P5217" s="56"/>
    </row>
    <row r="5218" spans="1:16" x14ac:dyDescent="0.2">
      <c r="A5218" s="5">
        <v>45875.208333333336</v>
      </c>
      <c r="B5218" s="10">
        <f t="shared" si="648"/>
        <v>45875</v>
      </c>
      <c r="C5218" s="4">
        <f t="shared" si="655"/>
        <v>0.16666666666666666</v>
      </c>
      <c r="D5218" s="4">
        <f>IF('Kauf Restprofil Los 7'!A5218&lt;&gt;"",IF('Kauf Restprofil Los 7'!A5218&lt;&gt;"",TIME(HOUR('Kauf Restprofil Los 7'!A5218),MINUTE('Kauf Restprofil Los 7'!A5218),SECOND('Kauf Restprofil Los 7'!A5218)),""),"")</f>
        <v>0.20833333333333334</v>
      </c>
      <c r="E5218" s="9">
        <f t="shared" si="654"/>
        <v>5</v>
      </c>
      <c r="F5218">
        <v>21.859858882000001</v>
      </c>
      <c r="G5218" s="12">
        <f t="shared" si="649"/>
        <v>1.8220000000000001</v>
      </c>
      <c r="H5218" s="18">
        <f t="shared" si="650"/>
        <v>21.86</v>
      </c>
      <c r="I5218" s="21">
        <v>17.399999999999999</v>
      </c>
      <c r="J5218" s="14">
        <v>17.399999999999999</v>
      </c>
      <c r="K5218" s="14">
        <f t="shared" si="651"/>
        <v>0</v>
      </c>
      <c r="L5218" s="13">
        <f t="shared" si="652"/>
        <v>4.4600000000000009</v>
      </c>
      <c r="M5218" s="53">
        <v>4.4600000000000009</v>
      </c>
      <c r="N5218" s="45">
        <f t="shared" si="653"/>
        <v>0</v>
      </c>
      <c r="P5218" s="56"/>
    </row>
    <row r="5219" spans="1:16" x14ac:dyDescent="0.2">
      <c r="A5219" s="5">
        <v>45875.25</v>
      </c>
      <c r="B5219" s="10">
        <f t="shared" si="648"/>
        <v>45875</v>
      </c>
      <c r="C5219" s="4">
        <f t="shared" si="655"/>
        <v>0.20833333333333334</v>
      </c>
      <c r="D5219" s="4">
        <f>IF('Kauf Restprofil Los 7'!A5219&lt;&gt;"",IF('Kauf Restprofil Los 7'!A5219&lt;&gt;"",TIME(HOUR('Kauf Restprofil Los 7'!A5219),MINUTE('Kauf Restprofil Los 7'!A5219),SECOND('Kauf Restprofil Los 7'!A5219)),""),"")</f>
        <v>0.25</v>
      </c>
      <c r="E5219" s="9">
        <f t="shared" si="654"/>
        <v>6</v>
      </c>
      <c r="F5219">
        <v>26.120138987000001</v>
      </c>
      <c r="G5219" s="12">
        <f t="shared" si="649"/>
        <v>2.177</v>
      </c>
      <c r="H5219" s="18">
        <f t="shared" si="650"/>
        <v>26.12</v>
      </c>
      <c r="I5219" s="21">
        <v>20.34</v>
      </c>
      <c r="J5219" s="14">
        <v>20.34</v>
      </c>
      <c r="K5219" s="14">
        <f t="shared" si="651"/>
        <v>0</v>
      </c>
      <c r="L5219" s="13">
        <f t="shared" si="652"/>
        <v>5.7800000000000011</v>
      </c>
      <c r="M5219" s="53">
        <v>5.7800000000000011</v>
      </c>
      <c r="N5219" s="45">
        <f t="shared" si="653"/>
        <v>0</v>
      </c>
      <c r="P5219" s="56"/>
    </row>
    <row r="5220" spans="1:16" x14ac:dyDescent="0.2">
      <c r="A5220" s="5">
        <v>45875.291666666664</v>
      </c>
      <c r="B5220" s="10">
        <f t="shared" si="648"/>
        <v>45875</v>
      </c>
      <c r="C5220" s="4">
        <f t="shared" si="655"/>
        <v>0.25</v>
      </c>
      <c r="D5220" s="4">
        <f>IF('Kauf Restprofil Los 7'!A5220&lt;&gt;"",IF('Kauf Restprofil Los 7'!A5220&lt;&gt;"",TIME(HOUR('Kauf Restprofil Los 7'!A5220),MINUTE('Kauf Restprofil Los 7'!A5220),SECOND('Kauf Restprofil Los 7'!A5220)),""),"")</f>
        <v>0.29166666666666669</v>
      </c>
      <c r="E5220" s="9">
        <f t="shared" si="654"/>
        <v>7</v>
      </c>
      <c r="F5220">
        <v>35.003515819999997</v>
      </c>
      <c r="G5220" s="12">
        <f t="shared" si="649"/>
        <v>2.9169999999999998</v>
      </c>
      <c r="H5220" s="18">
        <f t="shared" si="650"/>
        <v>35.003999999999998</v>
      </c>
      <c r="I5220" s="21">
        <v>25.98</v>
      </c>
      <c r="J5220" s="14">
        <v>25.98</v>
      </c>
      <c r="K5220" s="14">
        <f t="shared" si="651"/>
        <v>0</v>
      </c>
      <c r="L5220" s="13">
        <f t="shared" si="652"/>
        <v>9.0239999999999974</v>
      </c>
      <c r="M5220" s="53">
        <v>9.0239999999999974</v>
      </c>
      <c r="N5220" s="45">
        <f t="shared" si="653"/>
        <v>0</v>
      </c>
      <c r="P5220" s="56"/>
    </row>
    <row r="5221" spans="1:16" x14ac:dyDescent="0.2">
      <c r="A5221" s="5">
        <v>45875.333333333336</v>
      </c>
      <c r="B5221" s="10">
        <f t="shared" si="648"/>
        <v>45875</v>
      </c>
      <c r="C5221" s="4">
        <f t="shared" si="655"/>
        <v>0.29166666666666669</v>
      </c>
      <c r="D5221" s="4">
        <f>IF('Kauf Restprofil Los 7'!A5221&lt;&gt;"",IF('Kauf Restprofil Los 7'!A5221&lt;&gt;"",TIME(HOUR('Kauf Restprofil Los 7'!A5221),MINUTE('Kauf Restprofil Los 7'!A5221),SECOND('Kauf Restprofil Los 7'!A5221)),""),"")</f>
        <v>0.33333333333333331</v>
      </c>
      <c r="E5221" s="9">
        <f t="shared" si="654"/>
        <v>8</v>
      </c>
      <c r="F5221">
        <v>42.327714237000002</v>
      </c>
      <c r="G5221" s="12">
        <f t="shared" si="649"/>
        <v>3.5270000000000001</v>
      </c>
      <c r="H5221" s="18">
        <f t="shared" si="650"/>
        <v>42.328000000000003</v>
      </c>
      <c r="I5221" s="21">
        <v>30.96</v>
      </c>
      <c r="J5221" s="14">
        <v>30.96</v>
      </c>
      <c r="K5221" s="14">
        <f t="shared" si="651"/>
        <v>0</v>
      </c>
      <c r="L5221" s="13">
        <f t="shared" si="652"/>
        <v>11.368000000000002</v>
      </c>
      <c r="M5221" s="53">
        <v>11.368000000000002</v>
      </c>
      <c r="N5221" s="45">
        <f t="shared" si="653"/>
        <v>0</v>
      </c>
      <c r="P5221" s="56"/>
    </row>
    <row r="5222" spans="1:16" x14ac:dyDescent="0.2">
      <c r="A5222" s="5">
        <v>45875.375</v>
      </c>
      <c r="B5222" s="10">
        <f t="shared" si="648"/>
        <v>45875</v>
      </c>
      <c r="C5222" s="4">
        <f t="shared" si="655"/>
        <v>0.33333333333333331</v>
      </c>
      <c r="D5222" s="4">
        <f>IF('Kauf Restprofil Los 7'!A5222&lt;&gt;"",IF('Kauf Restprofil Los 7'!A5222&lt;&gt;"",TIME(HOUR('Kauf Restprofil Los 7'!A5222),MINUTE('Kauf Restprofil Los 7'!A5222),SECOND('Kauf Restprofil Los 7'!A5222)),""),"")</f>
        <v>0.375</v>
      </c>
      <c r="E5222" s="9">
        <f t="shared" si="654"/>
        <v>9</v>
      </c>
      <c r="F5222">
        <v>47.213084856999998</v>
      </c>
      <c r="G5222" s="12">
        <f t="shared" si="649"/>
        <v>3.9340000000000002</v>
      </c>
      <c r="H5222" s="18">
        <f t="shared" si="650"/>
        <v>47.213000000000001</v>
      </c>
      <c r="I5222" s="21">
        <v>35.76</v>
      </c>
      <c r="J5222" s="14">
        <v>35.76</v>
      </c>
      <c r="K5222" s="14">
        <f t="shared" si="651"/>
        <v>0</v>
      </c>
      <c r="L5222" s="13">
        <f t="shared" si="652"/>
        <v>11.453000000000003</v>
      </c>
      <c r="M5222" s="53">
        <v>11.453000000000003</v>
      </c>
      <c r="N5222" s="45">
        <f t="shared" si="653"/>
        <v>0</v>
      </c>
      <c r="P5222" s="56"/>
    </row>
    <row r="5223" spans="1:16" x14ac:dyDescent="0.2">
      <c r="A5223" s="5">
        <v>45875.416666666664</v>
      </c>
      <c r="B5223" s="10">
        <f t="shared" si="648"/>
        <v>45875</v>
      </c>
      <c r="C5223" s="4">
        <f t="shared" si="655"/>
        <v>0.375</v>
      </c>
      <c r="D5223" s="4">
        <f>IF('Kauf Restprofil Los 7'!A5223&lt;&gt;"",IF('Kauf Restprofil Los 7'!A5223&lt;&gt;"",TIME(HOUR('Kauf Restprofil Los 7'!A5223),MINUTE('Kauf Restprofil Los 7'!A5223),SECOND('Kauf Restprofil Los 7'!A5223)),""),"")</f>
        <v>0.41666666666666669</v>
      </c>
      <c r="E5223" s="9">
        <f t="shared" si="654"/>
        <v>10</v>
      </c>
      <c r="F5223">
        <v>46.102543945000001</v>
      </c>
      <c r="G5223" s="12">
        <f t="shared" si="649"/>
        <v>3.8420000000000001</v>
      </c>
      <c r="H5223" s="18">
        <f t="shared" si="650"/>
        <v>46.103000000000002</v>
      </c>
      <c r="I5223" s="21">
        <v>36.42</v>
      </c>
      <c r="J5223" s="14">
        <v>36.42</v>
      </c>
      <c r="K5223" s="14">
        <f t="shared" si="651"/>
        <v>0</v>
      </c>
      <c r="L5223" s="13">
        <f t="shared" si="652"/>
        <v>9.6829999999999998</v>
      </c>
      <c r="M5223" s="53">
        <v>9.6829999999999998</v>
      </c>
      <c r="N5223" s="45">
        <f t="shared" si="653"/>
        <v>0</v>
      </c>
      <c r="P5223" s="56"/>
    </row>
    <row r="5224" spans="1:16" x14ac:dyDescent="0.2">
      <c r="A5224" s="5">
        <v>45875.458333333336</v>
      </c>
      <c r="B5224" s="10">
        <f t="shared" si="648"/>
        <v>45875</v>
      </c>
      <c r="C5224" s="4">
        <f t="shared" si="655"/>
        <v>0.41666666666666669</v>
      </c>
      <c r="D5224" s="4">
        <f>IF('Kauf Restprofil Los 7'!A5224&lt;&gt;"",IF('Kauf Restprofil Los 7'!A5224&lt;&gt;"",TIME(HOUR('Kauf Restprofil Los 7'!A5224),MINUTE('Kauf Restprofil Los 7'!A5224),SECOND('Kauf Restprofil Los 7'!A5224)),""),"")</f>
        <v>0.45833333333333331</v>
      </c>
      <c r="E5224" s="9">
        <f t="shared" si="654"/>
        <v>11</v>
      </c>
      <c r="F5224">
        <v>44.470985671000001</v>
      </c>
      <c r="G5224" s="12">
        <f t="shared" si="649"/>
        <v>3.706</v>
      </c>
      <c r="H5224" s="18">
        <f t="shared" si="650"/>
        <v>44.470999999999997</v>
      </c>
      <c r="I5224" s="21">
        <v>35.94</v>
      </c>
      <c r="J5224" s="14">
        <v>35.94</v>
      </c>
      <c r="K5224" s="14">
        <f t="shared" si="651"/>
        <v>0</v>
      </c>
      <c r="L5224" s="13">
        <f t="shared" si="652"/>
        <v>8.5309999999999988</v>
      </c>
      <c r="M5224" s="53">
        <v>8.5309999999999988</v>
      </c>
      <c r="N5224" s="45">
        <f t="shared" si="653"/>
        <v>0</v>
      </c>
      <c r="P5224" s="56"/>
    </row>
    <row r="5225" spans="1:16" x14ac:dyDescent="0.2">
      <c r="A5225" s="5">
        <v>45875.5</v>
      </c>
      <c r="B5225" s="10">
        <f t="shared" si="648"/>
        <v>45875</v>
      </c>
      <c r="C5225" s="4">
        <f t="shared" si="655"/>
        <v>0.45833333333333331</v>
      </c>
      <c r="D5225" s="4">
        <f>IF('Kauf Restprofil Los 7'!A5225&lt;&gt;"",IF('Kauf Restprofil Los 7'!A5225&lt;&gt;"",TIME(HOUR('Kauf Restprofil Los 7'!A5225),MINUTE('Kauf Restprofil Los 7'!A5225),SECOND('Kauf Restprofil Los 7'!A5225)),""),"")</f>
        <v>0.5</v>
      </c>
      <c r="E5225" s="9">
        <f t="shared" si="654"/>
        <v>12</v>
      </c>
      <c r="F5225">
        <v>42.731851775999999</v>
      </c>
      <c r="G5225" s="12">
        <f t="shared" si="649"/>
        <v>3.5609999999999999</v>
      </c>
      <c r="H5225" s="18">
        <f t="shared" si="650"/>
        <v>42.731999999999999</v>
      </c>
      <c r="I5225" s="21">
        <v>37.44</v>
      </c>
      <c r="J5225" s="14">
        <v>37.44</v>
      </c>
      <c r="K5225" s="14">
        <f t="shared" si="651"/>
        <v>0</v>
      </c>
      <c r="L5225" s="13">
        <f t="shared" si="652"/>
        <v>5.2920000000000016</v>
      </c>
      <c r="M5225" s="53">
        <v>5.2920000000000016</v>
      </c>
      <c r="N5225" s="45">
        <f t="shared" si="653"/>
        <v>0</v>
      </c>
      <c r="P5225" s="56"/>
    </row>
    <row r="5226" spans="1:16" x14ac:dyDescent="0.2">
      <c r="A5226" s="5">
        <v>45875.541666666664</v>
      </c>
      <c r="B5226" s="10">
        <f t="shared" si="648"/>
        <v>45875</v>
      </c>
      <c r="C5226" s="4">
        <f t="shared" si="655"/>
        <v>0.5</v>
      </c>
      <c r="D5226" s="4">
        <f>IF('Kauf Restprofil Los 7'!A5226&lt;&gt;"",IF('Kauf Restprofil Los 7'!A5226&lt;&gt;"",TIME(HOUR('Kauf Restprofil Los 7'!A5226),MINUTE('Kauf Restprofil Los 7'!A5226),SECOND('Kauf Restprofil Los 7'!A5226)),""),"")</f>
        <v>0.54166666666666663</v>
      </c>
      <c r="E5226" s="9">
        <f t="shared" si="654"/>
        <v>13</v>
      </c>
      <c r="F5226">
        <v>42.983519573000002</v>
      </c>
      <c r="G5226" s="12">
        <f t="shared" si="649"/>
        <v>3.5819999999999999</v>
      </c>
      <c r="H5226" s="18">
        <f t="shared" si="650"/>
        <v>42.984000000000002</v>
      </c>
      <c r="I5226" s="21">
        <v>37.5</v>
      </c>
      <c r="J5226" s="14">
        <v>37.5</v>
      </c>
      <c r="K5226" s="14">
        <f t="shared" si="651"/>
        <v>0</v>
      </c>
      <c r="L5226" s="13">
        <f t="shared" si="652"/>
        <v>5.4840000000000018</v>
      </c>
      <c r="M5226" s="53">
        <v>5.4840000000000018</v>
      </c>
      <c r="N5226" s="45">
        <f t="shared" si="653"/>
        <v>0</v>
      </c>
      <c r="P5226" s="56"/>
    </row>
    <row r="5227" spans="1:16" x14ac:dyDescent="0.2">
      <c r="A5227" s="5">
        <v>45875.583333333336</v>
      </c>
      <c r="B5227" s="10">
        <f t="shared" si="648"/>
        <v>45875</v>
      </c>
      <c r="C5227" s="4">
        <f t="shared" si="655"/>
        <v>0.54166666666666663</v>
      </c>
      <c r="D5227" s="4">
        <f>IF('Kauf Restprofil Los 7'!A5227&lt;&gt;"",IF('Kauf Restprofil Los 7'!A5227&lt;&gt;"",TIME(HOUR('Kauf Restprofil Los 7'!A5227),MINUTE('Kauf Restprofil Los 7'!A5227),SECOND('Kauf Restprofil Los 7'!A5227)),""),"")</f>
        <v>0.58333333333333337</v>
      </c>
      <c r="E5227" s="9">
        <f t="shared" si="654"/>
        <v>14</v>
      </c>
      <c r="F5227">
        <v>45.182875549999999</v>
      </c>
      <c r="G5227" s="12">
        <f t="shared" si="649"/>
        <v>3.7650000000000001</v>
      </c>
      <c r="H5227" s="18">
        <f t="shared" si="650"/>
        <v>45.183</v>
      </c>
      <c r="I5227" s="21">
        <v>36.24</v>
      </c>
      <c r="J5227" s="14">
        <v>36.24</v>
      </c>
      <c r="K5227" s="14">
        <f t="shared" si="651"/>
        <v>0</v>
      </c>
      <c r="L5227" s="13">
        <f t="shared" si="652"/>
        <v>8.9429999999999978</v>
      </c>
      <c r="M5227" s="53">
        <v>8.9429999999999978</v>
      </c>
      <c r="N5227" s="45">
        <f t="shared" si="653"/>
        <v>0</v>
      </c>
      <c r="P5227" s="56"/>
    </row>
    <row r="5228" spans="1:16" x14ac:dyDescent="0.2">
      <c r="A5228" s="5">
        <v>45875.625</v>
      </c>
      <c r="B5228" s="10">
        <f t="shared" si="648"/>
        <v>45875</v>
      </c>
      <c r="C5228" s="4">
        <f t="shared" si="655"/>
        <v>0.58333333333333337</v>
      </c>
      <c r="D5228" s="4">
        <f>IF('Kauf Restprofil Los 7'!A5228&lt;&gt;"",IF('Kauf Restprofil Los 7'!A5228&lt;&gt;"",TIME(HOUR('Kauf Restprofil Los 7'!A5228),MINUTE('Kauf Restprofil Los 7'!A5228),SECOND('Kauf Restprofil Los 7'!A5228)),""),"")</f>
        <v>0.625</v>
      </c>
      <c r="E5228" s="9">
        <f t="shared" si="654"/>
        <v>15</v>
      </c>
      <c r="F5228">
        <v>46.452259560999998</v>
      </c>
      <c r="G5228" s="12">
        <f t="shared" si="649"/>
        <v>3.871</v>
      </c>
      <c r="H5228" s="18">
        <f t="shared" si="650"/>
        <v>46.451999999999998</v>
      </c>
      <c r="I5228" s="21">
        <v>33.96</v>
      </c>
      <c r="J5228" s="14">
        <v>33.96</v>
      </c>
      <c r="K5228" s="14">
        <f t="shared" si="651"/>
        <v>0</v>
      </c>
      <c r="L5228" s="13">
        <f t="shared" si="652"/>
        <v>12.491999999999997</v>
      </c>
      <c r="M5228" s="53">
        <v>12.491999999999997</v>
      </c>
      <c r="N5228" s="45">
        <f t="shared" si="653"/>
        <v>0</v>
      </c>
      <c r="P5228" s="56"/>
    </row>
    <row r="5229" spans="1:16" x14ac:dyDescent="0.2">
      <c r="A5229" s="5">
        <v>45875.666666666664</v>
      </c>
      <c r="B5229" s="10">
        <f t="shared" si="648"/>
        <v>45875</v>
      </c>
      <c r="C5229" s="4">
        <f t="shared" si="655"/>
        <v>0.625</v>
      </c>
      <c r="D5229" s="4">
        <f>IF('Kauf Restprofil Los 7'!A5229&lt;&gt;"",IF('Kauf Restprofil Los 7'!A5229&lt;&gt;"",TIME(HOUR('Kauf Restprofil Los 7'!A5229),MINUTE('Kauf Restprofil Los 7'!A5229),SECOND('Kauf Restprofil Los 7'!A5229)),""),"")</f>
        <v>0.66666666666666663</v>
      </c>
      <c r="E5229" s="9">
        <f t="shared" si="654"/>
        <v>16</v>
      </c>
      <c r="F5229">
        <v>46.250051929000001</v>
      </c>
      <c r="G5229" s="12">
        <f t="shared" si="649"/>
        <v>3.8540000000000001</v>
      </c>
      <c r="H5229" s="18">
        <f t="shared" si="650"/>
        <v>46.25</v>
      </c>
      <c r="I5229" s="21">
        <v>33.660000000000004</v>
      </c>
      <c r="J5229" s="14">
        <v>33.660000000000004</v>
      </c>
      <c r="K5229" s="14">
        <f t="shared" si="651"/>
        <v>0</v>
      </c>
      <c r="L5229" s="13">
        <f t="shared" si="652"/>
        <v>12.589999999999996</v>
      </c>
      <c r="M5229" s="53">
        <v>12.589999999999996</v>
      </c>
      <c r="N5229" s="45">
        <f t="shared" si="653"/>
        <v>0</v>
      </c>
      <c r="P5229" s="56"/>
    </row>
    <row r="5230" spans="1:16" x14ac:dyDescent="0.2">
      <c r="A5230" s="5">
        <v>45875.708333333336</v>
      </c>
      <c r="B5230" s="10">
        <f t="shared" si="648"/>
        <v>45875</v>
      </c>
      <c r="C5230" s="4">
        <f t="shared" si="655"/>
        <v>0.66666666666666663</v>
      </c>
      <c r="D5230" s="4">
        <f>IF('Kauf Restprofil Los 7'!A5230&lt;&gt;"",IF('Kauf Restprofil Los 7'!A5230&lt;&gt;"",TIME(HOUR('Kauf Restprofil Los 7'!A5230),MINUTE('Kauf Restprofil Los 7'!A5230),SECOND('Kauf Restprofil Los 7'!A5230)),""),"")</f>
        <v>0.70833333333333337</v>
      </c>
      <c r="E5230" s="9">
        <f t="shared" si="654"/>
        <v>17</v>
      </c>
      <c r="F5230">
        <v>47.896187011000002</v>
      </c>
      <c r="G5230" s="12">
        <f t="shared" si="649"/>
        <v>3.9910000000000001</v>
      </c>
      <c r="H5230" s="18">
        <f t="shared" si="650"/>
        <v>47.896000000000001</v>
      </c>
      <c r="I5230" s="21">
        <v>34.32</v>
      </c>
      <c r="J5230" s="14">
        <v>34.32</v>
      </c>
      <c r="K5230" s="14">
        <f t="shared" si="651"/>
        <v>0</v>
      </c>
      <c r="L5230" s="13">
        <f t="shared" si="652"/>
        <v>13.576000000000001</v>
      </c>
      <c r="M5230" s="53">
        <v>13.576000000000001</v>
      </c>
      <c r="N5230" s="45">
        <f t="shared" si="653"/>
        <v>0</v>
      </c>
      <c r="P5230" s="56"/>
    </row>
    <row r="5231" spans="1:16" x14ac:dyDescent="0.2">
      <c r="A5231" s="5">
        <v>45875.75</v>
      </c>
      <c r="B5231" s="10">
        <f t="shared" si="648"/>
        <v>45875</v>
      </c>
      <c r="C5231" s="4">
        <f t="shared" si="655"/>
        <v>0.70833333333333337</v>
      </c>
      <c r="D5231" s="4">
        <f>IF('Kauf Restprofil Los 7'!A5231&lt;&gt;"",IF('Kauf Restprofil Los 7'!A5231&lt;&gt;"",TIME(HOUR('Kauf Restprofil Los 7'!A5231),MINUTE('Kauf Restprofil Los 7'!A5231),SECOND('Kauf Restprofil Los 7'!A5231)),""),"")</f>
        <v>0.75</v>
      </c>
      <c r="E5231" s="9">
        <f t="shared" si="654"/>
        <v>18</v>
      </c>
      <c r="F5231">
        <v>46.900719893000002</v>
      </c>
      <c r="G5231" s="12">
        <f t="shared" si="649"/>
        <v>3.9079999999999999</v>
      </c>
      <c r="H5231" s="18">
        <f t="shared" si="650"/>
        <v>46.901000000000003</v>
      </c>
      <c r="I5231" s="21">
        <v>37.92</v>
      </c>
      <c r="J5231" s="14">
        <v>37.92</v>
      </c>
      <c r="K5231" s="14">
        <f t="shared" si="651"/>
        <v>0</v>
      </c>
      <c r="L5231" s="13">
        <f t="shared" si="652"/>
        <v>8.9810000000000016</v>
      </c>
      <c r="M5231" s="53">
        <v>8.9810000000000016</v>
      </c>
      <c r="N5231" s="45">
        <f t="shared" si="653"/>
        <v>0</v>
      </c>
      <c r="P5231" s="56"/>
    </row>
    <row r="5232" spans="1:16" x14ac:dyDescent="0.2">
      <c r="A5232" s="5">
        <v>45875.791666666664</v>
      </c>
      <c r="B5232" s="10">
        <f t="shared" si="648"/>
        <v>45875</v>
      </c>
      <c r="C5232" s="4">
        <f t="shared" si="655"/>
        <v>0.75</v>
      </c>
      <c r="D5232" s="4">
        <f>IF('Kauf Restprofil Los 7'!A5232&lt;&gt;"",IF('Kauf Restprofil Los 7'!A5232&lt;&gt;"",TIME(HOUR('Kauf Restprofil Los 7'!A5232),MINUTE('Kauf Restprofil Los 7'!A5232),SECOND('Kauf Restprofil Los 7'!A5232)),""),"")</f>
        <v>0.79166666666666663</v>
      </c>
      <c r="E5232" s="9">
        <f t="shared" si="654"/>
        <v>19</v>
      </c>
      <c r="F5232">
        <v>45.301164346</v>
      </c>
      <c r="G5232" s="12">
        <f t="shared" si="649"/>
        <v>3.7749999999999999</v>
      </c>
      <c r="H5232" s="18">
        <f t="shared" si="650"/>
        <v>45.301000000000002</v>
      </c>
      <c r="I5232" s="21">
        <v>39.72</v>
      </c>
      <c r="J5232" s="14">
        <v>39.72</v>
      </c>
      <c r="K5232" s="14">
        <f t="shared" si="651"/>
        <v>0</v>
      </c>
      <c r="L5232" s="13">
        <f t="shared" si="652"/>
        <v>5.5810000000000031</v>
      </c>
      <c r="M5232" s="53">
        <v>5.5810000000000031</v>
      </c>
      <c r="N5232" s="45">
        <f t="shared" si="653"/>
        <v>0</v>
      </c>
      <c r="P5232" s="56"/>
    </row>
    <row r="5233" spans="1:16" x14ac:dyDescent="0.2">
      <c r="A5233" s="5">
        <v>45875.833333333336</v>
      </c>
      <c r="B5233" s="10">
        <f t="shared" si="648"/>
        <v>45875</v>
      </c>
      <c r="C5233" s="4">
        <f t="shared" si="655"/>
        <v>0.79166666666666663</v>
      </c>
      <c r="D5233" s="4">
        <f>IF('Kauf Restprofil Los 7'!A5233&lt;&gt;"",IF('Kauf Restprofil Los 7'!A5233&lt;&gt;"",TIME(HOUR('Kauf Restprofil Los 7'!A5233),MINUTE('Kauf Restprofil Los 7'!A5233),SECOND('Kauf Restprofil Los 7'!A5233)),""),"")</f>
        <v>0.83333333333333337</v>
      </c>
      <c r="E5233" s="9">
        <f t="shared" si="654"/>
        <v>20</v>
      </c>
      <c r="F5233">
        <v>43.635808531000002</v>
      </c>
      <c r="G5233" s="12">
        <f t="shared" si="649"/>
        <v>3.6360000000000001</v>
      </c>
      <c r="H5233" s="18">
        <f t="shared" si="650"/>
        <v>43.636000000000003</v>
      </c>
      <c r="I5233" s="21">
        <v>39.18</v>
      </c>
      <c r="J5233" s="14">
        <v>39.18</v>
      </c>
      <c r="K5233" s="14">
        <f t="shared" si="651"/>
        <v>0</v>
      </c>
      <c r="L5233" s="13">
        <f t="shared" si="652"/>
        <v>4.4560000000000031</v>
      </c>
      <c r="M5233" s="53">
        <v>4.4560000000000031</v>
      </c>
      <c r="N5233" s="45">
        <f t="shared" si="653"/>
        <v>0</v>
      </c>
      <c r="P5233" s="56"/>
    </row>
    <row r="5234" spans="1:16" x14ac:dyDescent="0.2">
      <c r="A5234" s="5">
        <v>45875.875</v>
      </c>
      <c r="B5234" s="10">
        <f t="shared" si="648"/>
        <v>45875</v>
      </c>
      <c r="C5234" s="4">
        <f t="shared" si="655"/>
        <v>0.83333333333333337</v>
      </c>
      <c r="D5234" s="4">
        <f>IF('Kauf Restprofil Los 7'!A5234&lt;&gt;"",IF('Kauf Restprofil Los 7'!A5234&lt;&gt;"",TIME(HOUR('Kauf Restprofil Los 7'!A5234),MINUTE('Kauf Restprofil Los 7'!A5234),SECOND('Kauf Restprofil Los 7'!A5234)),""),"")</f>
        <v>0.875</v>
      </c>
      <c r="E5234" s="9">
        <f t="shared" si="654"/>
        <v>21</v>
      </c>
      <c r="F5234">
        <v>41.343271274999999</v>
      </c>
      <c r="G5234" s="12">
        <f t="shared" si="649"/>
        <v>3.4449999999999998</v>
      </c>
      <c r="H5234" s="18">
        <f t="shared" si="650"/>
        <v>41.343000000000004</v>
      </c>
      <c r="I5234" s="21">
        <v>36.54</v>
      </c>
      <c r="J5234" s="14">
        <v>36.54</v>
      </c>
      <c r="K5234" s="14">
        <f t="shared" si="651"/>
        <v>0</v>
      </c>
      <c r="L5234" s="13">
        <f t="shared" si="652"/>
        <v>4.8030000000000044</v>
      </c>
      <c r="M5234" s="53">
        <v>4.8030000000000044</v>
      </c>
      <c r="N5234" s="45">
        <f t="shared" si="653"/>
        <v>0</v>
      </c>
      <c r="P5234" s="56"/>
    </row>
    <row r="5235" spans="1:16" x14ac:dyDescent="0.2">
      <c r="A5235" s="5">
        <v>45875.916666666664</v>
      </c>
      <c r="B5235" s="10">
        <f t="shared" si="648"/>
        <v>45875</v>
      </c>
      <c r="C5235" s="4">
        <f t="shared" si="655"/>
        <v>0.875</v>
      </c>
      <c r="D5235" s="4">
        <f>IF('Kauf Restprofil Los 7'!A5235&lt;&gt;"",IF('Kauf Restprofil Los 7'!A5235&lt;&gt;"",TIME(HOUR('Kauf Restprofil Los 7'!A5235),MINUTE('Kauf Restprofil Los 7'!A5235),SECOND('Kauf Restprofil Los 7'!A5235)),""),"")</f>
        <v>0.91666666666666663</v>
      </c>
      <c r="E5235" s="9">
        <f t="shared" si="654"/>
        <v>22</v>
      </c>
      <c r="F5235">
        <v>38.609576101000002</v>
      </c>
      <c r="G5235" s="12">
        <f t="shared" si="649"/>
        <v>3.2170000000000001</v>
      </c>
      <c r="H5235" s="18">
        <f t="shared" si="650"/>
        <v>38.61</v>
      </c>
      <c r="I5235" s="21">
        <v>34.14</v>
      </c>
      <c r="J5235" s="14">
        <v>34.14</v>
      </c>
      <c r="K5235" s="14">
        <f t="shared" si="651"/>
        <v>0</v>
      </c>
      <c r="L5235" s="13">
        <f t="shared" si="652"/>
        <v>4.4699999999999989</v>
      </c>
      <c r="M5235" s="53">
        <v>4.4699999999999989</v>
      </c>
      <c r="N5235" s="45">
        <f t="shared" si="653"/>
        <v>0</v>
      </c>
      <c r="P5235" s="56"/>
    </row>
    <row r="5236" spans="1:16" x14ac:dyDescent="0.2">
      <c r="A5236" s="5">
        <v>45875.958333333336</v>
      </c>
      <c r="B5236" s="10">
        <f t="shared" si="648"/>
        <v>45875</v>
      </c>
      <c r="C5236" s="4">
        <f t="shared" si="655"/>
        <v>0.91666666666666663</v>
      </c>
      <c r="D5236" s="4">
        <f>IF('Kauf Restprofil Los 7'!A5236&lt;&gt;"",IF('Kauf Restprofil Los 7'!A5236&lt;&gt;"",TIME(HOUR('Kauf Restprofil Los 7'!A5236),MINUTE('Kauf Restprofil Los 7'!A5236),SECOND('Kauf Restprofil Los 7'!A5236)),""),"")</f>
        <v>0.95833333333333337</v>
      </c>
      <c r="E5236" s="9">
        <f t="shared" si="654"/>
        <v>23</v>
      </c>
      <c r="F5236">
        <v>32.986293420999999</v>
      </c>
      <c r="G5236" s="12">
        <f t="shared" si="649"/>
        <v>2.7490000000000001</v>
      </c>
      <c r="H5236" s="18">
        <f t="shared" si="650"/>
        <v>32.985999999999997</v>
      </c>
      <c r="I5236" s="21">
        <v>30.48</v>
      </c>
      <c r="J5236" s="14">
        <v>30.48</v>
      </c>
      <c r="K5236" s="14">
        <f t="shared" si="651"/>
        <v>0</v>
      </c>
      <c r="L5236" s="13">
        <f t="shared" si="652"/>
        <v>2.5059999999999967</v>
      </c>
      <c r="M5236" s="53">
        <v>2.5059999999999967</v>
      </c>
      <c r="N5236" s="45">
        <f t="shared" si="653"/>
        <v>0</v>
      </c>
      <c r="P5236" s="56"/>
    </row>
    <row r="5237" spans="1:16" x14ac:dyDescent="0.2">
      <c r="A5237" s="5">
        <v>45876</v>
      </c>
      <c r="B5237" s="10">
        <f t="shared" si="648"/>
        <v>45875</v>
      </c>
      <c r="C5237" s="4">
        <f t="shared" si="655"/>
        <v>0.95833333333333337</v>
      </c>
      <c r="D5237" s="4">
        <f>IF('Kauf Restprofil Los 7'!A5237&lt;&gt;"",IF('Kauf Restprofil Los 7'!A5237&lt;&gt;"",TIME(HOUR('Kauf Restprofil Los 7'!A5237),MINUTE('Kauf Restprofil Los 7'!A5237),SECOND('Kauf Restprofil Los 7'!A5237)),""),"")</f>
        <v>0</v>
      </c>
      <c r="E5237" s="9">
        <f t="shared" si="654"/>
        <v>24</v>
      </c>
      <c r="F5237">
        <v>27.356229161000002</v>
      </c>
      <c r="G5237" s="12">
        <f t="shared" si="649"/>
        <v>2.2799999999999998</v>
      </c>
      <c r="H5237" s="18">
        <f t="shared" si="650"/>
        <v>27.356000000000002</v>
      </c>
      <c r="I5237" s="21">
        <v>25.259999999999998</v>
      </c>
      <c r="J5237" s="14">
        <v>25.259999999999998</v>
      </c>
      <c r="K5237" s="14">
        <f t="shared" si="651"/>
        <v>0</v>
      </c>
      <c r="L5237" s="13">
        <f t="shared" si="652"/>
        <v>2.0960000000000036</v>
      </c>
      <c r="M5237" s="53">
        <v>2.0960000000000036</v>
      </c>
      <c r="N5237" s="45">
        <f t="shared" si="653"/>
        <v>0</v>
      </c>
      <c r="P5237" s="56"/>
    </row>
    <row r="5238" spans="1:16" x14ac:dyDescent="0.2">
      <c r="A5238" s="5">
        <v>45876.041666666664</v>
      </c>
      <c r="B5238" s="10">
        <f t="shared" si="648"/>
        <v>45876</v>
      </c>
      <c r="C5238" s="4">
        <f t="shared" si="655"/>
        <v>0</v>
      </c>
      <c r="D5238" s="4">
        <f>IF('Kauf Restprofil Los 7'!A5238&lt;&gt;"",IF('Kauf Restprofil Los 7'!A5238&lt;&gt;"",TIME(HOUR('Kauf Restprofil Los 7'!A5238),MINUTE('Kauf Restprofil Los 7'!A5238),SECOND('Kauf Restprofil Los 7'!A5238)),""),"")</f>
        <v>4.1666666666666664E-2</v>
      </c>
      <c r="E5238" s="9">
        <f t="shared" si="654"/>
        <v>1</v>
      </c>
      <c r="F5238">
        <v>24.63672</v>
      </c>
      <c r="G5238" s="12">
        <f t="shared" si="649"/>
        <v>2.0529999999999999</v>
      </c>
      <c r="H5238" s="18">
        <f t="shared" si="650"/>
        <v>24.637</v>
      </c>
      <c r="I5238" s="21">
        <v>21.48</v>
      </c>
      <c r="J5238" s="14">
        <v>21.48</v>
      </c>
      <c r="K5238" s="14">
        <f t="shared" si="651"/>
        <v>0</v>
      </c>
      <c r="L5238" s="13">
        <f t="shared" si="652"/>
        <v>3.157</v>
      </c>
      <c r="M5238" s="53">
        <v>3.157</v>
      </c>
      <c r="N5238" s="45">
        <f t="shared" si="653"/>
        <v>0</v>
      </c>
      <c r="P5238" s="56"/>
    </row>
    <row r="5239" spans="1:16" x14ac:dyDescent="0.2">
      <c r="A5239" s="5">
        <v>45876.083333333336</v>
      </c>
      <c r="B5239" s="10">
        <f t="shared" si="648"/>
        <v>45876</v>
      </c>
      <c r="C5239" s="4">
        <f t="shared" si="655"/>
        <v>4.1666666666666664E-2</v>
      </c>
      <c r="D5239" s="4">
        <f>IF('Kauf Restprofil Los 7'!A5239&lt;&gt;"",IF('Kauf Restprofil Los 7'!A5239&lt;&gt;"",TIME(HOUR('Kauf Restprofil Los 7'!A5239),MINUTE('Kauf Restprofil Los 7'!A5239),SECOND('Kauf Restprofil Los 7'!A5239)),""),"")</f>
        <v>8.3333333333333329E-2</v>
      </c>
      <c r="E5239" s="9">
        <f t="shared" si="654"/>
        <v>2</v>
      </c>
      <c r="F5239">
        <v>22.30434</v>
      </c>
      <c r="G5239" s="12">
        <f t="shared" si="649"/>
        <v>1.859</v>
      </c>
      <c r="H5239" s="18">
        <f t="shared" si="650"/>
        <v>22.303999999999998</v>
      </c>
      <c r="I5239" s="21">
        <v>19.98</v>
      </c>
      <c r="J5239" s="14">
        <v>19.98</v>
      </c>
      <c r="K5239" s="14">
        <f t="shared" si="651"/>
        <v>0</v>
      </c>
      <c r="L5239" s="13">
        <f t="shared" si="652"/>
        <v>2.3239999999999981</v>
      </c>
      <c r="M5239" s="53">
        <v>2.3239999999999981</v>
      </c>
      <c r="N5239" s="45">
        <f t="shared" si="653"/>
        <v>0</v>
      </c>
      <c r="P5239" s="56"/>
    </row>
    <row r="5240" spans="1:16" x14ac:dyDescent="0.2">
      <c r="A5240" s="5">
        <v>45876.125</v>
      </c>
      <c r="B5240" s="10">
        <f t="shared" si="648"/>
        <v>45876</v>
      </c>
      <c r="C5240" s="4">
        <f t="shared" si="655"/>
        <v>8.3333333333333329E-2</v>
      </c>
      <c r="D5240" s="4">
        <f>IF('Kauf Restprofil Los 7'!A5240&lt;&gt;"",IF('Kauf Restprofil Los 7'!A5240&lt;&gt;"",TIME(HOUR('Kauf Restprofil Los 7'!A5240),MINUTE('Kauf Restprofil Los 7'!A5240),SECOND('Kauf Restprofil Los 7'!A5240)),""),"")</f>
        <v>0.125</v>
      </c>
      <c r="E5240" s="9">
        <f t="shared" si="654"/>
        <v>3</v>
      </c>
      <c r="F5240">
        <v>21.01868</v>
      </c>
      <c r="G5240" s="12">
        <f t="shared" si="649"/>
        <v>1.752</v>
      </c>
      <c r="H5240" s="18">
        <f t="shared" si="650"/>
        <v>21.018999999999998</v>
      </c>
      <c r="I5240" s="21">
        <v>18.419999999999998</v>
      </c>
      <c r="J5240" s="14">
        <v>18.419999999999998</v>
      </c>
      <c r="K5240" s="14">
        <f t="shared" si="651"/>
        <v>0</v>
      </c>
      <c r="L5240" s="13">
        <f t="shared" si="652"/>
        <v>2.5990000000000002</v>
      </c>
      <c r="M5240" s="53">
        <v>2.5990000000000002</v>
      </c>
      <c r="N5240" s="45">
        <f t="shared" si="653"/>
        <v>0</v>
      </c>
      <c r="P5240" s="56"/>
    </row>
    <row r="5241" spans="1:16" x14ac:dyDescent="0.2">
      <c r="A5241" s="5">
        <v>45876.166666666664</v>
      </c>
      <c r="B5241" s="10">
        <f t="shared" si="648"/>
        <v>45876</v>
      </c>
      <c r="C5241" s="4">
        <f t="shared" si="655"/>
        <v>0.125</v>
      </c>
      <c r="D5241" s="4">
        <f>IF('Kauf Restprofil Los 7'!A5241&lt;&gt;"",IF('Kauf Restprofil Los 7'!A5241&lt;&gt;"",TIME(HOUR('Kauf Restprofil Los 7'!A5241),MINUTE('Kauf Restprofil Los 7'!A5241),SECOND('Kauf Restprofil Los 7'!A5241)),""),"")</f>
        <v>0.16666666666666666</v>
      </c>
      <c r="E5241" s="9">
        <f t="shared" si="654"/>
        <v>4</v>
      </c>
      <c r="F5241">
        <v>20.943490000000001</v>
      </c>
      <c r="G5241" s="12">
        <f t="shared" si="649"/>
        <v>1.7450000000000001</v>
      </c>
      <c r="H5241" s="18">
        <f t="shared" si="650"/>
        <v>20.943000000000001</v>
      </c>
      <c r="I5241" s="21">
        <v>17.46</v>
      </c>
      <c r="J5241" s="14">
        <v>17.46</v>
      </c>
      <c r="K5241" s="14">
        <f t="shared" si="651"/>
        <v>0</v>
      </c>
      <c r="L5241" s="13">
        <f t="shared" si="652"/>
        <v>3.4830000000000005</v>
      </c>
      <c r="M5241" s="53">
        <v>3.4830000000000005</v>
      </c>
      <c r="N5241" s="45">
        <f t="shared" si="653"/>
        <v>0</v>
      </c>
      <c r="P5241" s="56"/>
    </row>
    <row r="5242" spans="1:16" x14ac:dyDescent="0.2">
      <c r="A5242" s="5">
        <v>45876.208333333336</v>
      </c>
      <c r="B5242" s="10">
        <f t="shared" si="648"/>
        <v>45876</v>
      </c>
      <c r="C5242" s="4">
        <f t="shared" si="655"/>
        <v>0.16666666666666666</v>
      </c>
      <c r="D5242" s="4">
        <f>IF('Kauf Restprofil Los 7'!A5242&lt;&gt;"",IF('Kauf Restprofil Los 7'!A5242&lt;&gt;"",TIME(HOUR('Kauf Restprofil Los 7'!A5242),MINUTE('Kauf Restprofil Los 7'!A5242),SECOND('Kauf Restprofil Los 7'!A5242)),""),"")</f>
        <v>0.20833333333333334</v>
      </c>
      <c r="E5242" s="9">
        <f t="shared" si="654"/>
        <v>5</v>
      </c>
      <c r="F5242">
        <v>21.859860000000001</v>
      </c>
      <c r="G5242" s="12">
        <f t="shared" si="649"/>
        <v>1.8220000000000001</v>
      </c>
      <c r="H5242" s="18">
        <f t="shared" si="650"/>
        <v>21.86</v>
      </c>
      <c r="I5242" s="21">
        <v>18.059999999999999</v>
      </c>
      <c r="J5242" s="14">
        <v>18.059999999999999</v>
      </c>
      <c r="K5242" s="14">
        <f t="shared" si="651"/>
        <v>0</v>
      </c>
      <c r="L5242" s="13">
        <f t="shared" si="652"/>
        <v>3.8000000000000007</v>
      </c>
      <c r="M5242" s="53">
        <v>3.8000000000000007</v>
      </c>
      <c r="N5242" s="45">
        <f t="shared" si="653"/>
        <v>0</v>
      </c>
      <c r="P5242" s="56"/>
    </row>
    <row r="5243" spans="1:16" x14ac:dyDescent="0.2">
      <c r="A5243" s="5">
        <v>45876.25</v>
      </c>
      <c r="B5243" s="10">
        <f t="shared" si="648"/>
        <v>45876</v>
      </c>
      <c r="C5243" s="4">
        <f t="shared" si="655"/>
        <v>0.20833333333333334</v>
      </c>
      <c r="D5243" s="4">
        <f>IF('Kauf Restprofil Los 7'!A5243&lt;&gt;"",IF('Kauf Restprofil Los 7'!A5243&lt;&gt;"",TIME(HOUR('Kauf Restprofil Los 7'!A5243),MINUTE('Kauf Restprofil Los 7'!A5243),SECOND('Kauf Restprofil Los 7'!A5243)),""),"")</f>
        <v>0.25</v>
      </c>
      <c r="E5243" s="9">
        <f t="shared" si="654"/>
        <v>6</v>
      </c>
      <c r="F5243">
        <v>26.12013</v>
      </c>
      <c r="G5243" s="12">
        <f t="shared" si="649"/>
        <v>2.177</v>
      </c>
      <c r="H5243" s="18">
        <f t="shared" si="650"/>
        <v>26.12</v>
      </c>
      <c r="I5243" s="21">
        <v>21.06</v>
      </c>
      <c r="J5243" s="14">
        <v>21.06</v>
      </c>
      <c r="K5243" s="14">
        <f t="shared" si="651"/>
        <v>0</v>
      </c>
      <c r="L5243" s="13">
        <f t="shared" si="652"/>
        <v>5.0600000000000023</v>
      </c>
      <c r="M5243" s="53">
        <v>5.0600000000000023</v>
      </c>
      <c r="N5243" s="45">
        <f t="shared" si="653"/>
        <v>0</v>
      </c>
      <c r="P5243" s="56"/>
    </row>
    <row r="5244" spans="1:16" x14ac:dyDescent="0.2">
      <c r="A5244" s="5">
        <v>45876.291666666664</v>
      </c>
      <c r="B5244" s="10">
        <f t="shared" si="648"/>
        <v>45876</v>
      </c>
      <c r="C5244" s="4">
        <f t="shared" si="655"/>
        <v>0.25</v>
      </c>
      <c r="D5244" s="4">
        <f>IF('Kauf Restprofil Los 7'!A5244&lt;&gt;"",IF('Kauf Restprofil Los 7'!A5244&lt;&gt;"",TIME(HOUR('Kauf Restprofil Los 7'!A5244),MINUTE('Kauf Restprofil Los 7'!A5244),SECOND('Kauf Restprofil Los 7'!A5244)),""),"")</f>
        <v>0.29166666666666669</v>
      </c>
      <c r="E5244" s="9">
        <f t="shared" si="654"/>
        <v>7</v>
      </c>
      <c r="F5244">
        <v>35.003520000000002</v>
      </c>
      <c r="G5244" s="12">
        <f t="shared" si="649"/>
        <v>2.9169999999999998</v>
      </c>
      <c r="H5244" s="18">
        <f t="shared" si="650"/>
        <v>35.003999999999998</v>
      </c>
      <c r="I5244" s="21">
        <v>26.82</v>
      </c>
      <c r="J5244" s="14">
        <v>26.82</v>
      </c>
      <c r="K5244" s="14">
        <f t="shared" si="651"/>
        <v>0</v>
      </c>
      <c r="L5244" s="13">
        <f t="shared" si="652"/>
        <v>8.1839999999999975</v>
      </c>
      <c r="M5244" s="53">
        <v>8.1839999999999975</v>
      </c>
      <c r="N5244" s="45">
        <f t="shared" si="653"/>
        <v>0</v>
      </c>
      <c r="P5244" s="56"/>
    </row>
    <row r="5245" spans="1:16" x14ac:dyDescent="0.2">
      <c r="A5245" s="5">
        <v>45876.333333333336</v>
      </c>
      <c r="B5245" s="10">
        <f t="shared" si="648"/>
        <v>45876</v>
      </c>
      <c r="C5245" s="4">
        <f t="shared" si="655"/>
        <v>0.29166666666666669</v>
      </c>
      <c r="D5245" s="4">
        <f>IF('Kauf Restprofil Los 7'!A5245&lt;&gt;"",IF('Kauf Restprofil Los 7'!A5245&lt;&gt;"",TIME(HOUR('Kauf Restprofil Los 7'!A5245),MINUTE('Kauf Restprofil Los 7'!A5245),SECOND('Kauf Restprofil Los 7'!A5245)),""),"")</f>
        <v>0.33333333333333331</v>
      </c>
      <c r="E5245" s="9">
        <f t="shared" si="654"/>
        <v>8</v>
      </c>
      <c r="F5245">
        <v>42.327710000000003</v>
      </c>
      <c r="G5245" s="12">
        <f t="shared" si="649"/>
        <v>3.5270000000000001</v>
      </c>
      <c r="H5245" s="18">
        <f t="shared" si="650"/>
        <v>42.328000000000003</v>
      </c>
      <c r="I5245" s="21">
        <v>32.46</v>
      </c>
      <c r="J5245" s="14">
        <v>32.46</v>
      </c>
      <c r="K5245" s="14">
        <f t="shared" si="651"/>
        <v>0</v>
      </c>
      <c r="L5245" s="13">
        <f t="shared" si="652"/>
        <v>9.8680000000000021</v>
      </c>
      <c r="M5245" s="53">
        <v>9.8680000000000021</v>
      </c>
      <c r="N5245" s="45">
        <f t="shared" si="653"/>
        <v>0</v>
      </c>
      <c r="P5245" s="56"/>
    </row>
    <row r="5246" spans="1:16" x14ac:dyDescent="0.2">
      <c r="A5246" s="5">
        <v>45876.375</v>
      </c>
      <c r="B5246" s="10">
        <f t="shared" si="648"/>
        <v>45876</v>
      </c>
      <c r="C5246" s="4">
        <f t="shared" si="655"/>
        <v>0.33333333333333331</v>
      </c>
      <c r="D5246" s="4">
        <f>IF('Kauf Restprofil Los 7'!A5246&lt;&gt;"",IF('Kauf Restprofil Los 7'!A5246&lt;&gt;"",TIME(HOUR('Kauf Restprofil Los 7'!A5246),MINUTE('Kauf Restprofil Los 7'!A5246),SECOND('Kauf Restprofil Los 7'!A5246)),""),"")</f>
        <v>0.375</v>
      </c>
      <c r="E5246" s="9">
        <f t="shared" si="654"/>
        <v>9</v>
      </c>
      <c r="F5246">
        <v>47.213090000000001</v>
      </c>
      <c r="G5246" s="12">
        <f t="shared" si="649"/>
        <v>3.9340000000000002</v>
      </c>
      <c r="H5246" s="18">
        <f t="shared" si="650"/>
        <v>47.213000000000001</v>
      </c>
      <c r="I5246" s="21">
        <v>36.72</v>
      </c>
      <c r="J5246" s="14">
        <v>36.72</v>
      </c>
      <c r="K5246" s="14">
        <f t="shared" si="651"/>
        <v>0</v>
      </c>
      <c r="L5246" s="13">
        <f t="shared" si="652"/>
        <v>10.493000000000002</v>
      </c>
      <c r="M5246" s="53">
        <v>10.493000000000002</v>
      </c>
      <c r="N5246" s="45">
        <f t="shared" si="653"/>
        <v>0</v>
      </c>
      <c r="P5246" s="56"/>
    </row>
    <row r="5247" spans="1:16" x14ac:dyDescent="0.2">
      <c r="A5247" s="5">
        <v>45876.416666666664</v>
      </c>
      <c r="B5247" s="10">
        <f t="shared" si="648"/>
        <v>45876</v>
      </c>
      <c r="C5247" s="4">
        <f t="shared" si="655"/>
        <v>0.375</v>
      </c>
      <c r="D5247" s="4">
        <f>IF('Kauf Restprofil Los 7'!A5247&lt;&gt;"",IF('Kauf Restprofil Los 7'!A5247&lt;&gt;"",TIME(HOUR('Kauf Restprofil Los 7'!A5247),MINUTE('Kauf Restprofil Los 7'!A5247),SECOND('Kauf Restprofil Los 7'!A5247)),""),"")</f>
        <v>0.41666666666666669</v>
      </c>
      <c r="E5247" s="9">
        <f t="shared" si="654"/>
        <v>10</v>
      </c>
      <c r="F5247">
        <v>46.102539999999998</v>
      </c>
      <c r="G5247" s="12">
        <f t="shared" si="649"/>
        <v>3.8420000000000001</v>
      </c>
      <c r="H5247" s="18">
        <f t="shared" si="650"/>
        <v>46.103000000000002</v>
      </c>
      <c r="I5247" s="21">
        <v>39</v>
      </c>
      <c r="J5247" s="14">
        <v>39</v>
      </c>
      <c r="K5247" s="14">
        <f t="shared" si="651"/>
        <v>0</v>
      </c>
      <c r="L5247" s="13">
        <f t="shared" si="652"/>
        <v>7.1030000000000015</v>
      </c>
      <c r="M5247" s="53">
        <v>7.1030000000000015</v>
      </c>
      <c r="N5247" s="45">
        <f t="shared" si="653"/>
        <v>0</v>
      </c>
      <c r="P5247" s="56"/>
    </row>
    <row r="5248" spans="1:16" x14ac:dyDescent="0.2">
      <c r="A5248" s="5">
        <v>45876.458333333336</v>
      </c>
      <c r="B5248" s="10">
        <f t="shared" si="648"/>
        <v>45876</v>
      </c>
      <c r="C5248" s="4">
        <f t="shared" si="655"/>
        <v>0.41666666666666669</v>
      </c>
      <c r="D5248" s="4">
        <f>IF('Kauf Restprofil Los 7'!A5248&lt;&gt;"",IF('Kauf Restprofil Los 7'!A5248&lt;&gt;"",TIME(HOUR('Kauf Restprofil Los 7'!A5248),MINUTE('Kauf Restprofil Los 7'!A5248),SECOND('Kauf Restprofil Los 7'!A5248)),""),"")</f>
        <v>0.45833333333333331</v>
      </c>
      <c r="E5248" s="9">
        <f t="shared" si="654"/>
        <v>11</v>
      </c>
      <c r="F5248">
        <v>44.470979999999997</v>
      </c>
      <c r="G5248" s="12">
        <f t="shared" si="649"/>
        <v>3.706</v>
      </c>
      <c r="H5248" s="18">
        <f t="shared" si="650"/>
        <v>44.470999999999997</v>
      </c>
      <c r="I5248" s="21">
        <v>41.58</v>
      </c>
      <c r="J5248" s="14">
        <v>41.58</v>
      </c>
      <c r="K5248" s="14">
        <f t="shared" si="651"/>
        <v>0</v>
      </c>
      <c r="L5248" s="13">
        <f t="shared" si="652"/>
        <v>2.8909999999999982</v>
      </c>
      <c r="M5248" s="53">
        <v>2.8909999999999982</v>
      </c>
      <c r="N5248" s="45">
        <f t="shared" si="653"/>
        <v>0</v>
      </c>
      <c r="P5248" s="56"/>
    </row>
    <row r="5249" spans="1:16" x14ac:dyDescent="0.2">
      <c r="A5249" s="5">
        <v>45876.5</v>
      </c>
      <c r="B5249" s="10">
        <f t="shared" si="648"/>
        <v>45876</v>
      </c>
      <c r="C5249" s="4">
        <f t="shared" si="655"/>
        <v>0.45833333333333331</v>
      </c>
      <c r="D5249" s="4">
        <f>IF('Kauf Restprofil Los 7'!A5249&lt;&gt;"",IF('Kauf Restprofil Los 7'!A5249&lt;&gt;"",TIME(HOUR('Kauf Restprofil Los 7'!A5249),MINUTE('Kauf Restprofil Los 7'!A5249),SECOND('Kauf Restprofil Los 7'!A5249)),""),"")</f>
        <v>0.5</v>
      </c>
      <c r="E5249" s="9">
        <f t="shared" si="654"/>
        <v>12</v>
      </c>
      <c r="F5249">
        <v>42.731859999999998</v>
      </c>
      <c r="G5249" s="12">
        <f t="shared" si="649"/>
        <v>3.5609999999999999</v>
      </c>
      <c r="H5249" s="18">
        <f t="shared" si="650"/>
        <v>42.731999999999999</v>
      </c>
      <c r="I5249" s="21">
        <v>42.660000000000004</v>
      </c>
      <c r="J5249" s="14">
        <v>42.660000000000004</v>
      </c>
      <c r="K5249" s="14">
        <f t="shared" si="651"/>
        <v>0</v>
      </c>
      <c r="L5249" s="13">
        <f t="shared" si="652"/>
        <v>7.1999999999995623E-2</v>
      </c>
      <c r="M5249" s="53">
        <v>7.1999999999995623E-2</v>
      </c>
      <c r="N5249" s="45">
        <f t="shared" si="653"/>
        <v>0</v>
      </c>
      <c r="P5249" s="56"/>
    </row>
    <row r="5250" spans="1:16" x14ac:dyDescent="0.2">
      <c r="A5250" s="5">
        <v>45876.541666666664</v>
      </c>
      <c r="B5250" s="10">
        <f t="shared" si="648"/>
        <v>45876</v>
      </c>
      <c r="C5250" s="4">
        <f t="shared" si="655"/>
        <v>0.5</v>
      </c>
      <c r="D5250" s="4">
        <f>IF('Kauf Restprofil Los 7'!A5250&lt;&gt;"",IF('Kauf Restprofil Los 7'!A5250&lt;&gt;"",TIME(HOUR('Kauf Restprofil Los 7'!A5250),MINUTE('Kauf Restprofil Los 7'!A5250),SECOND('Kauf Restprofil Los 7'!A5250)),""),"")</f>
        <v>0.54166666666666663</v>
      </c>
      <c r="E5250" s="9">
        <f t="shared" si="654"/>
        <v>13</v>
      </c>
      <c r="F5250">
        <v>42.983519999999999</v>
      </c>
      <c r="G5250" s="12">
        <f t="shared" si="649"/>
        <v>3.5819999999999999</v>
      </c>
      <c r="H5250" s="18">
        <f t="shared" si="650"/>
        <v>42.984000000000002</v>
      </c>
      <c r="I5250" s="21">
        <v>41.94</v>
      </c>
      <c r="J5250" s="14">
        <v>41.94</v>
      </c>
      <c r="K5250" s="14">
        <f t="shared" si="651"/>
        <v>0</v>
      </c>
      <c r="L5250" s="13">
        <f t="shared" si="652"/>
        <v>1.044000000000004</v>
      </c>
      <c r="M5250" s="53">
        <v>1.044000000000004</v>
      </c>
      <c r="N5250" s="45">
        <f t="shared" si="653"/>
        <v>0</v>
      </c>
      <c r="P5250" s="56"/>
    </row>
    <row r="5251" spans="1:16" x14ac:dyDescent="0.2">
      <c r="A5251" s="5">
        <v>45876.583333333336</v>
      </c>
      <c r="B5251" s="10">
        <f t="shared" si="648"/>
        <v>45876</v>
      </c>
      <c r="C5251" s="4">
        <f t="shared" si="655"/>
        <v>0.54166666666666663</v>
      </c>
      <c r="D5251" s="4">
        <f>IF('Kauf Restprofil Los 7'!A5251&lt;&gt;"",IF('Kauf Restprofil Los 7'!A5251&lt;&gt;"",TIME(HOUR('Kauf Restprofil Los 7'!A5251),MINUTE('Kauf Restprofil Los 7'!A5251),SECOND('Kauf Restprofil Los 7'!A5251)),""),"")</f>
        <v>0.58333333333333337</v>
      </c>
      <c r="E5251" s="9">
        <f t="shared" si="654"/>
        <v>14</v>
      </c>
      <c r="F5251">
        <v>45.182879999999997</v>
      </c>
      <c r="G5251" s="12">
        <f t="shared" si="649"/>
        <v>3.7650000000000001</v>
      </c>
      <c r="H5251" s="18">
        <f t="shared" si="650"/>
        <v>45.183</v>
      </c>
      <c r="I5251" s="21">
        <v>38.880000000000003</v>
      </c>
      <c r="J5251" s="14">
        <v>38.880000000000003</v>
      </c>
      <c r="K5251" s="14">
        <f t="shared" si="651"/>
        <v>0</v>
      </c>
      <c r="L5251" s="13">
        <f t="shared" si="652"/>
        <v>6.3029999999999973</v>
      </c>
      <c r="M5251" s="53">
        <v>6.3029999999999973</v>
      </c>
      <c r="N5251" s="45">
        <f t="shared" si="653"/>
        <v>0</v>
      </c>
      <c r="P5251" s="56"/>
    </row>
    <row r="5252" spans="1:16" x14ac:dyDescent="0.2">
      <c r="A5252" s="5">
        <v>45876.625</v>
      </c>
      <c r="B5252" s="10">
        <f t="shared" si="648"/>
        <v>45876</v>
      </c>
      <c r="C5252" s="4">
        <f t="shared" si="655"/>
        <v>0.58333333333333337</v>
      </c>
      <c r="D5252" s="4">
        <f>IF('Kauf Restprofil Los 7'!A5252&lt;&gt;"",IF('Kauf Restprofil Los 7'!A5252&lt;&gt;"",TIME(HOUR('Kauf Restprofil Los 7'!A5252),MINUTE('Kauf Restprofil Los 7'!A5252),SECOND('Kauf Restprofil Los 7'!A5252)),""),"")</f>
        <v>0.625</v>
      </c>
      <c r="E5252" s="9">
        <f t="shared" si="654"/>
        <v>15</v>
      </c>
      <c r="F5252">
        <v>46.452249999999999</v>
      </c>
      <c r="G5252" s="12">
        <f t="shared" si="649"/>
        <v>3.871</v>
      </c>
      <c r="H5252" s="18">
        <f t="shared" si="650"/>
        <v>46.451999999999998</v>
      </c>
      <c r="I5252" s="21">
        <v>37.56</v>
      </c>
      <c r="J5252" s="14">
        <v>37.56</v>
      </c>
      <c r="K5252" s="14">
        <f t="shared" si="651"/>
        <v>0</v>
      </c>
      <c r="L5252" s="13">
        <f t="shared" si="652"/>
        <v>8.8919999999999959</v>
      </c>
      <c r="M5252" s="53">
        <v>8.8919999999999959</v>
      </c>
      <c r="N5252" s="45">
        <f t="shared" si="653"/>
        <v>0</v>
      </c>
      <c r="P5252" s="56"/>
    </row>
    <row r="5253" spans="1:16" x14ac:dyDescent="0.2">
      <c r="A5253" s="5">
        <v>45876.666666666664</v>
      </c>
      <c r="B5253" s="10">
        <f t="shared" si="648"/>
        <v>45876</v>
      </c>
      <c r="C5253" s="4">
        <f t="shared" si="655"/>
        <v>0.625</v>
      </c>
      <c r="D5253" s="4">
        <f>IF('Kauf Restprofil Los 7'!A5253&lt;&gt;"",IF('Kauf Restprofil Los 7'!A5253&lt;&gt;"",TIME(HOUR('Kauf Restprofil Los 7'!A5253),MINUTE('Kauf Restprofil Los 7'!A5253),SECOND('Kauf Restprofil Los 7'!A5253)),""),"")</f>
        <v>0.66666666666666663</v>
      </c>
      <c r="E5253" s="9">
        <f t="shared" si="654"/>
        <v>16</v>
      </c>
      <c r="F5253">
        <v>46.250050000000002</v>
      </c>
      <c r="G5253" s="12">
        <f t="shared" si="649"/>
        <v>3.8540000000000001</v>
      </c>
      <c r="H5253" s="18">
        <f t="shared" si="650"/>
        <v>46.25</v>
      </c>
      <c r="I5253" s="21">
        <v>37.14</v>
      </c>
      <c r="J5253" s="14">
        <v>37.14</v>
      </c>
      <c r="K5253" s="14">
        <f t="shared" si="651"/>
        <v>0</v>
      </c>
      <c r="L5253" s="13">
        <f t="shared" si="652"/>
        <v>9.11</v>
      </c>
      <c r="M5253" s="53">
        <v>9.11</v>
      </c>
      <c r="N5253" s="45">
        <f t="shared" si="653"/>
        <v>0</v>
      </c>
      <c r="P5253" s="56"/>
    </row>
    <row r="5254" spans="1:16" x14ac:dyDescent="0.2">
      <c r="A5254" s="5">
        <v>45876.708333333336</v>
      </c>
      <c r="B5254" s="10">
        <f t="shared" si="648"/>
        <v>45876</v>
      </c>
      <c r="C5254" s="4">
        <f t="shared" si="655"/>
        <v>0.66666666666666663</v>
      </c>
      <c r="D5254" s="4">
        <f>IF('Kauf Restprofil Los 7'!A5254&lt;&gt;"",IF('Kauf Restprofil Los 7'!A5254&lt;&gt;"",TIME(HOUR('Kauf Restprofil Los 7'!A5254),MINUTE('Kauf Restprofil Los 7'!A5254),SECOND('Kauf Restprofil Los 7'!A5254)),""),"")</f>
        <v>0.70833333333333337</v>
      </c>
      <c r="E5254" s="9">
        <f t="shared" si="654"/>
        <v>17</v>
      </c>
      <c r="F5254">
        <v>47.896189999999997</v>
      </c>
      <c r="G5254" s="12">
        <f t="shared" si="649"/>
        <v>3.9910000000000001</v>
      </c>
      <c r="H5254" s="18">
        <f t="shared" si="650"/>
        <v>47.896000000000001</v>
      </c>
      <c r="I5254" s="21">
        <v>37.019999999999996</v>
      </c>
      <c r="J5254" s="14">
        <v>37.019999999999996</v>
      </c>
      <c r="K5254" s="14">
        <f t="shared" si="651"/>
        <v>0</v>
      </c>
      <c r="L5254" s="13">
        <f t="shared" si="652"/>
        <v>10.876000000000005</v>
      </c>
      <c r="M5254" s="53">
        <v>10.876000000000005</v>
      </c>
      <c r="N5254" s="45">
        <f t="shared" si="653"/>
        <v>0</v>
      </c>
      <c r="P5254" s="56"/>
    </row>
    <row r="5255" spans="1:16" x14ac:dyDescent="0.2">
      <c r="A5255" s="5">
        <v>45876.75</v>
      </c>
      <c r="B5255" s="10">
        <f t="shared" si="648"/>
        <v>45876</v>
      </c>
      <c r="C5255" s="4">
        <f t="shared" si="655"/>
        <v>0.70833333333333337</v>
      </c>
      <c r="D5255" s="4">
        <f>IF('Kauf Restprofil Los 7'!A5255&lt;&gt;"",IF('Kauf Restprofil Los 7'!A5255&lt;&gt;"",TIME(HOUR('Kauf Restprofil Los 7'!A5255),MINUTE('Kauf Restprofil Los 7'!A5255),SECOND('Kauf Restprofil Los 7'!A5255)),""),"")</f>
        <v>0.75</v>
      </c>
      <c r="E5255" s="9">
        <f t="shared" si="654"/>
        <v>18</v>
      </c>
      <c r="F5255">
        <v>46.90072</v>
      </c>
      <c r="G5255" s="12">
        <f t="shared" si="649"/>
        <v>3.9079999999999999</v>
      </c>
      <c r="H5255" s="18">
        <f t="shared" si="650"/>
        <v>46.901000000000003</v>
      </c>
      <c r="I5255" s="21">
        <v>39.18</v>
      </c>
      <c r="J5255" s="14">
        <v>39.18</v>
      </c>
      <c r="K5255" s="14">
        <f t="shared" si="651"/>
        <v>0</v>
      </c>
      <c r="L5255" s="13">
        <f t="shared" si="652"/>
        <v>7.7210000000000036</v>
      </c>
      <c r="M5255" s="53">
        <v>7.7210000000000036</v>
      </c>
      <c r="N5255" s="45">
        <f t="shared" si="653"/>
        <v>0</v>
      </c>
      <c r="P5255" s="56"/>
    </row>
    <row r="5256" spans="1:16" x14ac:dyDescent="0.2">
      <c r="A5256" s="5">
        <v>45876.791666666664</v>
      </c>
      <c r="B5256" s="10">
        <f t="shared" ref="B5256:B5319" si="656">IF(A5256&lt;&gt;"",IF(E5256=24,B5255,DATE(YEAR(A5256),MONTH(A5256),DAY(A5256))),"")</f>
        <v>45876</v>
      </c>
      <c r="C5256" s="4">
        <f t="shared" si="655"/>
        <v>0.75</v>
      </c>
      <c r="D5256" s="4">
        <f>IF('Kauf Restprofil Los 7'!A5256&lt;&gt;"",IF('Kauf Restprofil Los 7'!A5256&lt;&gt;"",TIME(HOUR('Kauf Restprofil Los 7'!A5256),MINUTE('Kauf Restprofil Los 7'!A5256),SECOND('Kauf Restprofil Los 7'!A5256)),""),"")</f>
        <v>0.79166666666666663</v>
      </c>
      <c r="E5256" s="9">
        <f t="shared" si="654"/>
        <v>19</v>
      </c>
      <c r="F5256">
        <v>45.301169999999999</v>
      </c>
      <c r="G5256" s="12">
        <f t="shared" ref="G5256:G5319" si="657">ROUND(F5256/$H$5,3)</f>
        <v>3.7749999999999999</v>
      </c>
      <c r="H5256" s="18">
        <f t="shared" ref="H5256:H5319" si="658">ROUND(F5256,3)</f>
        <v>45.301000000000002</v>
      </c>
      <c r="I5256" s="21">
        <v>38.94</v>
      </c>
      <c r="J5256" s="14">
        <v>38.94</v>
      </c>
      <c r="K5256" s="14">
        <f t="shared" ref="K5256:K5319" si="659">J5256-I5256</f>
        <v>0</v>
      </c>
      <c r="L5256" s="13">
        <f t="shared" ref="L5256:L5319" si="660">H5256-I5256</f>
        <v>6.3610000000000042</v>
      </c>
      <c r="M5256" s="53">
        <v>6.3610000000000042</v>
      </c>
      <c r="N5256" s="45">
        <f t="shared" ref="N5256:N5319" si="661">IF(L5256&lt;0,L5256,0)</f>
        <v>0</v>
      </c>
      <c r="P5256" s="56"/>
    </row>
    <row r="5257" spans="1:16" x14ac:dyDescent="0.2">
      <c r="A5257" s="5">
        <v>45876.833333333336</v>
      </c>
      <c r="B5257" s="10">
        <f t="shared" si="656"/>
        <v>45876</v>
      </c>
      <c r="C5257" s="4">
        <f t="shared" si="655"/>
        <v>0.79166666666666663</v>
      </c>
      <c r="D5257" s="4">
        <f>IF('Kauf Restprofil Los 7'!A5257&lt;&gt;"",IF('Kauf Restprofil Los 7'!A5257&lt;&gt;"",TIME(HOUR('Kauf Restprofil Los 7'!A5257),MINUTE('Kauf Restprofil Los 7'!A5257),SECOND('Kauf Restprofil Los 7'!A5257)),""),"")</f>
        <v>0.83333333333333337</v>
      </c>
      <c r="E5257" s="9">
        <f t="shared" ref="E5257:E5320" si="662">IF(A5257&lt;&gt;"",IF(HOUR(A5257)=0,24,HOUR(A5257)),"")</f>
        <v>20</v>
      </c>
      <c r="F5257">
        <v>43.635800000000003</v>
      </c>
      <c r="G5257" s="12">
        <f t="shared" si="657"/>
        <v>3.6360000000000001</v>
      </c>
      <c r="H5257" s="18">
        <f t="shared" si="658"/>
        <v>43.636000000000003</v>
      </c>
      <c r="I5257" s="21">
        <v>37.019999999999996</v>
      </c>
      <c r="J5257" s="14">
        <v>37.019999999999996</v>
      </c>
      <c r="K5257" s="14">
        <f t="shared" si="659"/>
        <v>0</v>
      </c>
      <c r="L5257" s="13">
        <f t="shared" si="660"/>
        <v>6.6160000000000068</v>
      </c>
      <c r="M5257" s="53">
        <v>6.6160000000000068</v>
      </c>
      <c r="N5257" s="45">
        <f t="shared" si="661"/>
        <v>0</v>
      </c>
      <c r="P5257" s="56"/>
    </row>
    <row r="5258" spans="1:16" x14ac:dyDescent="0.2">
      <c r="A5258" s="5">
        <v>45876.875</v>
      </c>
      <c r="B5258" s="10">
        <f t="shared" si="656"/>
        <v>45876</v>
      </c>
      <c r="C5258" s="4">
        <f t="shared" ref="C5258:C5321" si="663">D5257</f>
        <v>0.83333333333333337</v>
      </c>
      <c r="D5258" s="4">
        <f>IF('Kauf Restprofil Los 7'!A5258&lt;&gt;"",IF('Kauf Restprofil Los 7'!A5258&lt;&gt;"",TIME(HOUR('Kauf Restprofil Los 7'!A5258),MINUTE('Kauf Restprofil Los 7'!A5258),SECOND('Kauf Restprofil Los 7'!A5258)),""),"")</f>
        <v>0.875</v>
      </c>
      <c r="E5258" s="9">
        <f t="shared" si="662"/>
        <v>21</v>
      </c>
      <c r="F5258">
        <v>41.34328</v>
      </c>
      <c r="G5258" s="12">
        <f t="shared" si="657"/>
        <v>3.4449999999999998</v>
      </c>
      <c r="H5258" s="18">
        <f t="shared" si="658"/>
        <v>41.343000000000004</v>
      </c>
      <c r="I5258" s="21">
        <v>34.019999999999996</v>
      </c>
      <c r="J5258" s="14">
        <v>34.019999999999996</v>
      </c>
      <c r="K5258" s="14">
        <f t="shared" si="659"/>
        <v>0</v>
      </c>
      <c r="L5258" s="13">
        <f t="shared" si="660"/>
        <v>7.3230000000000075</v>
      </c>
      <c r="M5258" s="53">
        <v>7.3230000000000075</v>
      </c>
      <c r="N5258" s="45">
        <f t="shared" si="661"/>
        <v>0</v>
      </c>
      <c r="P5258" s="56"/>
    </row>
    <row r="5259" spans="1:16" x14ac:dyDescent="0.2">
      <c r="A5259" s="5">
        <v>45876.916666666664</v>
      </c>
      <c r="B5259" s="10">
        <f t="shared" si="656"/>
        <v>45876</v>
      </c>
      <c r="C5259" s="4">
        <f t="shared" si="663"/>
        <v>0.875</v>
      </c>
      <c r="D5259" s="4">
        <f>IF('Kauf Restprofil Los 7'!A5259&lt;&gt;"",IF('Kauf Restprofil Los 7'!A5259&lt;&gt;"",TIME(HOUR('Kauf Restprofil Los 7'!A5259),MINUTE('Kauf Restprofil Los 7'!A5259),SECOND('Kauf Restprofil Los 7'!A5259)),""),"")</f>
        <v>0.91666666666666663</v>
      </c>
      <c r="E5259" s="9">
        <f t="shared" si="662"/>
        <v>22</v>
      </c>
      <c r="F5259">
        <v>38.609580000000001</v>
      </c>
      <c r="G5259" s="12">
        <f t="shared" si="657"/>
        <v>3.2170000000000001</v>
      </c>
      <c r="H5259" s="18">
        <f t="shared" si="658"/>
        <v>38.61</v>
      </c>
      <c r="I5259" s="21">
        <v>31.740000000000002</v>
      </c>
      <c r="J5259" s="14">
        <v>31.740000000000002</v>
      </c>
      <c r="K5259" s="14">
        <f t="shared" si="659"/>
        <v>0</v>
      </c>
      <c r="L5259" s="13">
        <f t="shared" si="660"/>
        <v>6.8699999999999974</v>
      </c>
      <c r="M5259" s="53">
        <v>6.8699999999999974</v>
      </c>
      <c r="N5259" s="45">
        <f t="shared" si="661"/>
        <v>0</v>
      </c>
      <c r="P5259" s="56"/>
    </row>
    <row r="5260" spans="1:16" x14ac:dyDescent="0.2">
      <c r="A5260" s="5">
        <v>45876.958333333336</v>
      </c>
      <c r="B5260" s="10">
        <f t="shared" si="656"/>
        <v>45876</v>
      </c>
      <c r="C5260" s="4">
        <f t="shared" si="663"/>
        <v>0.91666666666666663</v>
      </c>
      <c r="D5260" s="4">
        <f>IF('Kauf Restprofil Los 7'!A5260&lt;&gt;"",IF('Kauf Restprofil Los 7'!A5260&lt;&gt;"",TIME(HOUR('Kauf Restprofil Los 7'!A5260),MINUTE('Kauf Restprofil Los 7'!A5260),SECOND('Kauf Restprofil Los 7'!A5260)),""),"")</f>
        <v>0.95833333333333337</v>
      </c>
      <c r="E5260" s="9">
        <f t="shared" si="662"/>
        <v>23</v>
      </c>
      <c r="F5260">
        <v>32.986289999999997</v>
      </c>
      <c r="G5260" s="12">
        <f t="shared" si="657"/>
        <v>2.7490000000000001</v>
      </c>
      <c r="H5260" s="18">
        <f t="shared" si="658"/>
        <v>32.985999999999997</v>
      </c>
      <c r="I5260" s="21">
        <v>28.08</v>
      </c>
      <c r="J5260" s="14">
        <v>28.08</v>
      </c>
      <c r="K5260" s="14">
        <f t="shared" si="659"/>
        <v>0</v>
      </c>
      <c r="L5260" s="13">
        <f t="shared" si="660"/>
        <v>4.9059999999999988</v>
      </c>
      <c r="M5260" s="53">
        <v>4.9059999999999988</v>
      </c>
      <c r="N5260" s="45">
        <f t="shared" si="661"/>
        <v>0</v>
      </c>
      <c r="P5260" s="56"/>
    </row>
    <row r="5261" spans="1:16" x14ac:dyDescent="0.2">
      <c r="A5261" s="5">
        <v>45877</v>
      </c>
      <c r="B5261" s="10">
        <f t="shared" si="656"/>
        <v>45876</v>
      </c>
      <c r="C5261" s="4">
        <f t="shared" si="663"/>
        <v>0.95833333333333337</v>
      </c>
      <c r="D5261" s="4">
        <f>IF('Kauf Restprofil Los 7'!A5261&lt;&gt;"",IF('Kauf Restprofil Los 7'!A5261&lt;&gt;"",TIME(HOUR('Kauf Restprofil Los 7'!A5261),MINUTE('Kauf Restprofil Los 7'!A5261),SECOND('Kauf Restprofil Los 7'!A5261)),""),"")</f>
        <v>0</v>
      </c>
      <c r="E5261" s="9">
        <f t="shared" si="662"/>
        <v>24</v>
      </c>
      <c r="F5261">
        <v>27.35623</v>
      </c>
      <c r="G5261" s="12">
        <f t="shared" si="657"/>
        <v>2.2799999999999998</v>
      </c>
      <c r="H5261" s="18">
        <f t="shared" si="658"/>
        <v>27.356000000000002</v>
      </c>
      <c r="I5261" s="21">
        <v>24.119999999999997</v>
      </c>
      <c r="J5261" s="14">
        <v>24.119999999999997</v>
      </c>
      <c r="K5261" s="14">
        <f t="shared" si="659"/>
        <v>0</v>
      </c>
      <c r="L5261" s="13">
        <f t="shared" si="660"/>
        <v>3.2360000000000042</v>
      </c>
      <c r="M5261" s="53">
        <v>3.2360000000000042</v>
      </c>
      <c r="N5261" s="45">
        <f t="shared" si="661"/>
        <v>0</v>
      </c>
      <c r="P5261" s="56"/>
    </row>
    <row r="5262" spans="1:16" x14ac:dyDescent="0.2">
      <c r="A5262" s="5">
        <v>45877.041666666664</v>
      </c>
      <c r="B5262" s="10">
        <f t="shared" si="656"/>
        <v>45877</v>
      </c>
      <c r="C5262" s="4">
        <f t="shared" si="663"/>
        <v>0</v>
      </c>
      <c r="D5262" s="4">
        <f>IF('Kauf Restprofil Los 7'!A5262&lt;&gt;"",IF('Kauf Restprofil Los 7'!A5262&lt;&gt;"",TIME(HOUR('Kauf Restprofil Los 7'!A5262),MINUTE('Kauf Restprofil Los 7'!A5262),SECOND('Kauf Restprofil Los 7'!A5262)),""),"")</f>
        <v>4.1666666666666664E-2</v>
      </c>
      <c r="E5262" s="9">
        <f t="shared" si="662"/>
        <v>1</v>
      </c>
      <c r="F5262">
        <v>21.349298752999999</v>
      </c>
      <c r="G5262" s="12">
        <f t="shared" si="657"/>
        <v>1.7789999999999999</v>
      </c>
      <c r="H5262" s="18">
        <f t="shared" si="658"/>
        <v>21.349</v>
      </c>
      <c r="I5262" s="21">
        <v>20.88</v>
      </c>
      <c r="J5262" s="14">
        <v>20.88</v>
      </c>
      <c r="K5262" s="14">
        <f t="shared" si="659"/>
        <v>0</v>
      </c>
      <c r="L5262" s="13">
        <f t="shared" si="660"/>
        <v>0.46900000000000119</v>
      </c>
      <c r="M5262" s="53">
        <v>0.46900000000000119</v>
      </c>
      <c r="N5262" s="45">
        <f t="shared" si="661"/>
        <v>0</v>
      </c>
      <c r="P5262" s="56"/>
    </row>
    <row r="5263" spans="1:16" x14ac:dyDescent="0.2">
      <c r="A5263" s="5">
        <v>45877.083333333336</v>
      </c>
      <c r="B5263" s="10">
        <f t="shared" si="656"/>
        <v>45877</v>
      </c>
      <c r="C5263" s="4">
        <f t="shared" si="663"/>
        <v>4.1666666666666664E-2</v>
      </c>
      <c r="D5263" s="4">
        <f>IF('Kauf Restprofil Los 7'!A5263&lt;&gt;"",IF('Kauf Restprofil Los 7'!A5263&lt;&gt;"",TIME(HOUR('Kauf Restprofil Los 7'!A5263),MINUTE('Kauf Restprofil Los 7'!A5263),SECOND('Kauf Restprofil Los 7'!A5263)),""),"")</f>
        <v>8.3333333333333329E-2</v>
      </c>
      <c r="E5263" s="9">
        <f t="shared" si="662"/>
        <v>2</v>
      </c>
      <c r="F5263">
        <v>19.319873380000001</v>
      </c>
      <c r="G5263" s="12">
        <f t="shared" si="657"/>
        <v>1.61</v>
      </c>
      <c r="H5263" s="18">
        <f t="shared" si="658"/>
        <v>19.32</v>
      </c>
      <c r="I5263" s="21">
        <v>19.5</v>
      </c>
      <c r="J5263" s="14">
        <v>19.5</v>
      </c>
      <c r="K5263" s="14">
        <f t="shared" si="659"/>
        <v>0</v>
      </c>
      <c r="L5263" s="13">
        <f t="shared" si="660"/>
        <v>-0.17999999999999972</v>
      </c>
      <c r="M5263" s="53">
        <v>0</v>
      </c>
      <c r="N5263" s="45">
        <f t="shared" si="661"/>
        <v>-0.17999999999999972</v>
      </c>
      <c r="P5263" s="56"/>
    </row>
    <row r="5264" spans="1:16" x14ac:dyDescent="0.2">
      <c r="A5264" s="5">
        <v>45877.125</v>
      </c>
      <c r="B5264" s="10">
        <f t="shared" si="656"/>
        <v>45877</v>
      </c>
      <c r="C5264" s="4">
        <f t="shared" si="663"/>
        <v>8.3333333333333329E-2</v>
      </c>
      <c r="D5264" s="4">
        <f>IF('Kauf Restprofil Los 7'!A5264&lt;&gt;"",IF('Kauf Restprofil Los 7'!A5264&lt;&gt;"",TIME(HOUR('Kauf Restprofil Los 7'!A5264),MINUTE('Kauf Restprofil Los 7'!A5264),SECOND('Kauf Restprofil Los 7'!A5264)),""),"")</f>
        <v>0.125</v>
      </c>
      <c r="E5264" s="9">
        <f t="shared" si="662"/>
        <v>3</v>
      </c>
      <c r="F5264">
        <v>18.581567648</v>
      </c>
      <c r="G5264" s="12">
        <f t="shared" si="657"/>
        <v>1.548</v>
      </c>
      <c r="H5264" s="18">
        <f t="shared" si="658"/>
        <v>18.582000000000001</v>
      </c>
      <c r="I5264" s="21">
        <v>18.419999999999998</v>
      </c>
      <c r="J5264" s="14">
        <v>18.419999999999998</v>
      </c>
      <c r="K5264" s="14">
        <f t="shared" si="659"/>
        <v>0</v>
      </c>
      <c r="L5264" s="13">
        <f t="shared" si="660"/>
        <v>0.16200000000000259</v>
      </c>
      <c r="M5264" s="53">
        <v>0.16200000000000259</v>
      </c>
      <c r="N5264" s="45">
        <f t="shared" si="661"/>
        <v>0</v>
      </c>
      <c r="P5264" s="56"/>
    </row>
    <row r="5265" spans="1:16" x14ac:dyDescent="0.2">
      <c r="A5265" s="5">
        <v>45877.166666666664</v>
      </c>
      <c r="B5265" s="10">
        <f t="shared" si="656"/>
        <v>45877</v>
      </c>
      <c r="C5265" s="4">
        <f t="shared" si="663"/>
        <v>0.125</v>
      </c>
      <c r="D5265" s="4">
        <f>IF('Kauf Restprofil Los 7'!A5265&lt;&gt;"",IF('Kauf Restprofil Los 7'!A5265&lt;&gt;"",TIME(HOUR('Kauf Restprofil Los 7'!A5265),MINUTE('Kauf Restprofil Los 7'!A5265),SECOND('Kauf Restprofil Los 7'!A5265)),""),"")</f>
        <v>0.16666666666666666</v>
      </c>
      <c r="E5265" s="9">
        <f t="shared" si="662"/>
        <v>4</v>
      </c>
      <c r="F5265">
        <v>18.477514168999999</v>
      </c>
      <c r="G5265" s="12">
        <f t="shared" si="657"/>
        <v>1.54</v>
      </c>
      <c r="H5265" s="18">
        <f t="shared" si="658"/>
        <v>18.478000000000002</v>
      </c>
      <c r="I5265" s="21">
        <v>17.580000000000002</v>
      </c>
      <c r="J5265" s="14">
        <v>17.580000000000002</v>
      </c>
      <c r="K5265" s="14">
        <f t="shared" si="659"/>
        <v>0</v>
      </c>
      <c r="L5265" s="13">
        <f t="shared" si="660"/>
        <v>0.89799999999999969</v>
      </c>
      <c r="M5265" s="53">
        <v>0.89799999999999969</v>
      </c>
      <c r="N5265" s="45">
        <f t="shared" si="661"/>
        <v>0</v>
      </c>
      <c r="P5265" s="56"/>
    </row>
    <row r="5266" spans="1:16" x14ac:dyDescent="0.2">
      <c r="A5266" s="5">
        <v>45877.208333333336</v>
      </c>
      <c r="B5266" s="10">
        <f t="shared" si="656"/>
        <v>45877</v>
      </c>
      <c r="C5266" s="4">
        <f t="shared" si="663"/>
        <v>0.16666666666666666</v>
      </c>
      <c r="D5266" s="4">
        <f>IF('Kauf Restprofil Los 7'!A5266&lt;&gt;"",IF('Kauf Restprofil Los 7'!A5266&lt;&gt;"",TIME(HOUR('Kauf Restprofil Los 7'!A5266),MINUTE('Kauf Restprofil Los 7'!A5266),SECOND('Kauf Restprofil Los 7'!A5266)),""),"")</f>
        <v>0.20833333333333334</v>
      </c>
      <c r="E5266" s="9">
        <f t="shared" si="662"/>
        <v>5</v>
      </c>
      <c r="F5266">
        <v>19.271071151000001</v>
      </c>
      <c r="G5266" s="12">
        <f t="shared" si="657"/>
        <v>1.6060000000000001</v>
      </c>
      <c r="H5266" s="18">
        <f t="shared" si="658"/>
        <v>19.271000000000001</v>
      </c>
      <c r="I5266" s="21">
        <v>18.96</v>
      </c>
      <c r="J5266" s="14">
        <v>18.96</v>
      </c>
      <c r="K5266" s="14">
        <f t="shared" si="659"/>
        <v>0</v>
      </c>
      <c r="L5266" s="13">
        <f t="shared" si="660"/>
        <v>0.31099999999999994</v>
      </c>
      <c r="M5266" s="53">
        <v>0.31099999999999994</v>
      </c>
      <c r="N5266" s="45">
        <f t="shared" si="661"/>
        <v>0</v>
      </c>
      <c r="P5266" s="56"/>
    </row>
    <row r="5267" spans="1:16" x14ac:dyDescent="0.2">
      <c r="A5267" s="5">
        <v>45877.25</v>
      </c>
      <c r="B5267" s="10">
        <f t="shared" si="656"/>
        <v>45877</v>
      </c>
      <c r="C5267" s="4">
        <f t="shared" si="663"/>
        <v>0.20833333333333334</v>
      </c>
      <c r="D5267" s="4">
        <f>IF('Kauf Restprofil Los 7'!A5267&lt;&gt;"",IF('Kauf Restprofil Los 7'!A5267&lt;&gt;"",TIME(HOUR('Kauf Restprofil Los 7'!A5267),MINUTE('Kauf Restprofil Los 7'!A5267),SECOND('Kauf Restprofil Los 7'!A5267)),""),"")</f>
        <v>0.25</v>
      </c>
      <c r="E5267" s="9">
        <f t="shared" si="662"/>
        <v>6</v>
      </c>
      <c r="F5267">
        <v>22.999489983</v>
      </c>
      <c r="G5267" s="12">
        <f t="shared" si="657"/>
        <v>1.917</v>
      </c>
      <c r="H5267" s="18">
        <f t="shared" si="658"/>
        <v>22.998999999999999</v>
      </c>
      <c r="I5267" s="21">
        <v>21.96</v>
      </c>
      <c r="J5267" s="14">
        <v>21.96</v>
      </c>
      <c r="K5267" s="14">
        <f t="shared" si="659"/>
        <v>0</v>
      </c>
      <c r="L5267" s="13">
        <f t="shared" si="660"/>
        <v>1.0389999999999979</v>
      </c>
      <c r="M5267" s="53">
        <v>1.0389999999999979</v>
      </c>
      <c r="N5267" s="45">
        <f t="shared" si="661"/>
        <v>0</v>
      </c>
      <c r="P5267" s="56"/>
    </row>
    <row r="5268" spans="1:16" x14ac:dyDescent="0.2">
      <c r="A5268" s="5">
        <v>45877.291666666664</v>
      </c>
      <c r="B5268" s="10">
        <f t="shared" si="656"/>
        <v>45877</v>
      </c>
      <c r="C5268" s="4">
        <f t="shared" si="663"/>
        <v>0.25</v>
      </c>
      <c r="D5268" s="4">
        <f>IF('Kauf Restprofil Los 7'!A5268&lt;&gt;"",IF('Kauf Restprofil Los 7'!A5268&lt;&gt;"",TIME(HOUR('Kauf Restprofil Los 7'!A5268),MINUTE('Kauf Restprofil Los 7'!A5268),SECOND('Kauf Restprofil Los 7'!A5268)),""),"")</f>
        <v>0.29166666666666669</v>
      </c>
      <c r="E5268" s="9">
        <f t="shared" si="662"/>
        <v>7</v>
      </c>
      <c r="F5268">
        <v>30.302925323</v>
      </c>
      <c r="G5268" s="12">
        <f t="shared" si="657"/>
        <v>2.5249999999999999</v>
      </c>
      <c r="H5268" s="18">
        <f t="shared" si="658"/>
        <v>30.303000000000001</v>
      </c>
      <c r="I5268" s="21">
        <v>28.32</v>
      </c>
      <c r="J5268" s="14">
        <v>28.32</v>
      </c>
      <c r="K5268" s="14">
        <f t="shared" si="659"/>
        <v>0</v>
      </c>
      <c r="L5268" s="13">
        <f t="shared" si="660"/>
        <v>1.9830000000000005</v>
      </c>
      <c r="M5268" s="53">
        <v>1.9830000000000005</v>
      </c>
      <c r="N5268" s="45">
        <f t="shared" si="661"/>
        <v>0</v>
      </c>
      <c r="P5268" s="56"/>
    </row>
    <row r="5269" spans="1:16" x14ac:dyDescent="0.2">
      <c r="A5269" s="5">
        <v>45877.333333333336</v>
      </c>
      <c r="B5269" s="10">
        <f t="shared" si="656"/>
        <v>45877</v>
      </c>
      <c r="C5269" s="4">
        <f t="shared" si="663"/>
        <v>0.29166666666666669</v>
      </c>
      <c r="D5269" s="4">
        <f>IF('Kauf Restprofil Los 7'!A5269&lt;&gt;"",IF('Kauf Restprofil Los 7'!A5269&lt;&gt;"",TIME(HOUR('Kauf Restprofil Los 7'!A5269),MINUTE('Kauf Restprofil Los 7'!A5269),SECOND('Kauf Restprofil Los 7'!A5269)),""),"")</f>
        <v>0.33333333333333331</v>
      </c>
      <c r="E5269" s="9">
        <f t="shared" si="662"/>
        <v>8</v>
      </c>
      <c r="F5269">
        <v>37.348498994000003</v>
      </c>
      <c r="G5269" s="12">
        <f t="shared" si="657"/>
        <v>3.1120000000000001</v>
      </c>
      <c r="H5269" s="18">
        <f t="shared" si="658"/>
        <v>37.347999999999999</v>
      </c>
      <c r="I5269" s="21">
        <v>34.26</v>
      </c>
      <c r="J5269" s="14">
        <v>34.26</v>
      </c>
      <c r="K5269" s="14">
        <f t="shared" si="659"/>
        <v>0</v>
      </c>
      <c r="L5269" s="13">
        <f t="shared" si="660"/>
        <v>3.088000000000001</v>
      </c>
      <c r="M5269" s="53">
        <v>3.088000000000001</v>
      </c>
      <c r="N5269" s="45">
        <f t="shared" si="661"/>
        <v>0</v>
      </c>
      <c r="P5269" s="56"/>
    </row>
    <row r="5270" spans="1:16" x14ac:dyDescent="0.2">
      <c r="A5270" s="5">
        <v>45877.375</v>
      </c>
      <c r="B5270" s="10">
        <f t="shared" si="656"/>
        <v>45877</v>
      </c>
      <c r="C5270" s="4">
        <f t="shared" si="663"/>
        <v>0.33333333333333331</v>
      </c>
      <c r="D5270" s="4">
        <f>IF('Kauf Restprofil Los 7'!A5270&lt;&gt;"",IF('Kauf Restprofil Los 7'!A5270&lt;&gt;"",TIME(HOUR('Kauf Restprofil Los 7'!A5270),MINUTE('Kauf Restprofil Los 7'!A5270),SECOND('Kauf Restprofil Los 7'!A5270)),""),"")</f>
        <v>0.375</v>
      </c>
      <c r="E5270" s="9">
        <f t="shared" si="662"/>
        <v>9</v>
      </c>
      <c r="F5270">
        <v>40.772512665000001</v>
      </c>
      <c r="G5270" s="12">
        <f t="shared" si="657"/>
        <v>3.3980000000000001</v>
      </c>
      <c r="H5270" s="18">
        <f t="shared" si="658"/>
        <v>40.773000000000003</v>
      </c>
      <c r="I5270" s="21">
        <v>38.94</v>
      </c>
      <c r="J5270" s="14">
        <v>38.94</v>
      </c>
      <c r="K5270" s="14">
        <f t="shared" si="659"/>
        <v>0</v>
      </c>
      <c r="L5270" s="13">
        <f t="shared" si="660"/>
        <v>1.8330000000000055</v>
      </c>
      <c r="M5270" s="53">
        <v>1.8330000000000055</v>
      </c>
      <c r="N5270" s="45">
        <f t="shared" si="661"/>
        <v>0</v>
      </c>
      <c r="P5270" s="56"/>
    </row>
    <row r="5271" spans="1:16" x14ac:dyDescent="0.2">
      <c r="A5271" s="5">
        <v>45877.416666666664</v>
      </c>
      <c r="B5271" s="10">
        <f t="shared" si="656"/>
        <v>45877</v>
      </c>
      <c r="C5271" s="4">
        <f t="shared" si="663"/>
        <v>0.375</v>
      </c>
      <c r="D5271" s="4">
        <f>IF('Kauf Restprofil Los 7'!A5271&lt;&gt;"",IF('Kauf Restprofil Los 7'!A5271&lt;&gt;"",TIME(HOUR('Kauf Restprofil Los 7'!A5271),MINUTE('Kauf Restprofil Los 7'!A5271),SECOND('Kauf Restprofil Los 7'!A5271)),""),"")</f>
        <v>0.41666666666666669</v>
      </c>
      <c r="E5271" s="9">
        <f t="shared" si="662"/>
        <v>10</v>
      </c>
      <c r="F5271">
        <v>39.982259609000003</v>
      </c>
      <c r="G5271" s="12">
        <f t="shared" si="657"/>
        <v>3.3319999999999999</v>
      </c>
      <c r="H5271" s="18">
        <f t="shared" si="658"/>
        <v>39.981999999999999</v>
      </c>
      <c r="I5271" s="21">
        <v>40.619999999999997</v>
      </c>
      <c r="J5271" s="14">
        <v>40.619999999999997</v>
      </c>
      <c r="K5271" s="14">
        <f t="shared" si="659"/>
        <v>0</v>
      </c>
      <c r="L5271" s="13">
        <f t="shared" si="660"/>
        <v>-0.63799999999999812</v>
      </c>
      <c r="M5271" s="53">
        <v>0</v>
      </c>
      <c r="N5271" s="45">
        <f t="shared" si="661"/>
        <v>-0.63799999999999812</v>
      </c>
      <c r="P5271" s="56"/>
    </row>
    <row r="5272" spans="1:16" x14ac:dyDescent="0.2">
      <c r="A5272" s="5">
        <v>45877.458333333336</v>
      </c>
      <c r="B5272" s="10">
        <f t="shared" si="656"/>
        <v>45877</v>
      </c>
      <c r="C5272" s="4">
        <f t="shared" si="663"/>
        <v>0.41666666666666669</v>
      </c>
      <c r="D5272" s="4">
        <f>IF('Kauf Restprofil Los 7'!A5272&lt;&gt;"",IF('Kauf Restprofil Los 7'!A5272&lt;&gt;"",TIME(HOUR('Kauf Restprofil Los 7'!A5272),MINUTE('Kauf Restprofil Los 7'!A5272),SECOND('Kauf Restprofil Los 7'!A5272)),""),"")</f>
        <v>0.45833333333333331</v>
      </c>
      <c r="E5272" s="9">
        <f t="shared" si="662"/>
        <v>11</v>
      </c>
      <c r="F5272">
        <v>36.602894563</v>
      </c>
      <c r="G5272" s="12">
        <f t="shared" si="657"/>
        <v>3.05</v>
      </c>
      <c r="H5272" s="18">
        <f t="shared" si="658"/>
        <v>36.603000000000002</v>
      </c>
      <c r="I5272" s="21">
        <v>42.36</v>
      </c>
      <c r="J5272" s="14">
        <v>42.36</v>
      </c>
      <c r="K5272" s="14">
        <f t="shared" si="659"/>
        <v>0</v>
      </c>
      <c r="L5272" s="13">
        <f t="shared" si="660"/>
        <v>-5.7569999999999979</v>
      </c>
      <c r="M5272" s="53">
        <v>0</v>
      </c>
      <c r="N5272" s="45">
        <f t="shared" si="661"/>
        <v>-5.7569999999999979</v>
      </c>
      <c r="P5272" s="56"/>
    </row>
    <row r="5273" spans="1:16" x14ac:dyDescent="0.2">
      <c r="A5273" s="5">
        <v>45877.5</v>
      </c>
      <c r="B5273" s="10">
        <f t="shared" si="656"/>
        <v>45877</v>
      </c>
      <c r="C5273" s="4">
        <f t="shared" si="663"/>
        <v>0.45833333333333331</v>
      </c>
      <c r="D5273" s="4">
        <f>IF('Kauf Restprofil Los 7'!A5273&lt;&gt;"",IF('Kauf Restprofil Los 7'!A5273&lt;&gt;"",TIME(HOUR('Kauf Restprofil Los 7'!A5273),MINUTE('Kauf Restprofil Los 7'!A5273),SECOND('Kauf Restprofil Los 7'!A5273)),""),"")</f>
        <v>0.5</v>
      </c>
      <c r="E5273" s="9">
        <f t="shared" si="662"/>
        <v>12</v>
      </c>
      <c r="F5273">
        <v>32.307242506999998</v>
      </c>
      <c r="G5273" s="12">
        <f t="shared" si="657"/>
        <v>2.6920000000000002</v>
      </c>
      <c r="H5273" s="18">
        <f t="shared" si="658"/>
        <v>32.307000000000002</v>
      </c>
      <c r="I5273" s="21">
        <v>43.56</v>
      </c>
      <c r="J5273" s="14">
        <v>43.56</v>
      </c>
      <c r="K5273" s="14">
        <f t="shared" si="659"/>
        <v>0</v>
      </c>
      <c r="L5273" s="13">
        <f t="shared" si="660"/>
        <v>-11.253</v>
      </c>
      <c r="M5273" s="53">
        <v>0</v>
      </c>
      <c r="N5273" s="45">
        <f t="shared" si="661"/>
        <v>-11.253</v>
      </c>
      <c r="P5273" s="56"/>
    </row>
    <row r="5274" spans="1:16" x14ac:dyDescent="0.2">
      <c r="A5274" s="5">
        <v>45877.541666666664</v>
      </c>
      <c r="B5274" s="10">
        <f t="shared" si="656"/>
        <v>45877</v>
      </c>
      <c r="C5274" s="4">
        <f t="shared" si="663"/>
        <v>0.5</v>
      </c>
      <c r="D5274" s="4">
        <f>IF('Kauf Restprofil Los 7'!A5274&lt;&gt;"",IF('Kauf Restprofil Los 7'!A5274&lt;&gt;"",TIME(HOUR('Kauf Restprofil Los 7'!A5274),MINUTE('Kauf Restprofil Los 7'!A5274),SECOND('Kauf Restprofil Los 7'!A5274)),""),"")</f>
        <v>0.54166666666666663</v>
      </c>
      <c r="E5274" s="9">
        <f t="shared" si="662"/>
        <v>13</v>
      </c>
      <c r="F5274">
        <v>29.138257056</v>
      </c>
      <c r="G5274" s="12">
        <f t="shared" si="657"/>
        <v>2.4279999999999999</v>
      </c>
      <c r="H5274" s="18">
        <f t="shared" si="658"/>
        <v>29.138000000000002</v>
      </c>
      <c r="I5274" s="21">
        <v>43.44</v>
      </c>
      <c r="J5274" s="14">
        <v>43.44</v>
      </c>
      <c r="K5274" s="14">
        <f t="shared" si="659"/>
        <v>0</v>
      </c>
      <c r="L5274" s="13">
        <f t="shared" si="660"/>
        <v>-14.301999999999996</v>
      </c>
      <c r="M5274" s="53">
        <v>0</v>
      </c>
      <c r="N5274" s="45">
        <f t="shared" si="661"/>
        <v>-14.301999999999996</v>
      </c>
      <c r="P5274" s="56"/>
    </row>
    <row r="5275" spans="1:16" x14ac:dyDescent="0.2">
      <c r="A5275" s="5">
        <v>45877.583333333336</v>
      </c>
      <c r="B5275" s="10">
        <f t="shared" si="656"/>
        <v>45877</v>
      </c>
      <c r="C5275" s="4">
        <f t="shared" si="663"/>
        <v>0.54166666666666663</v>
      </c>
      <c r="D5275" s="4">
        <f>IF('Kauf Restprofil Los 7'!A5275&lt;&gt;"",IF('Kauf Restprofil Los 7'!A5275&lt;&gt;"",TIME(HOUR('Kauf Restprofil Los 7'!A5275),MINUTE('Kauf Restprofil Los 7'!A5275),SECOND('Kauf Restprofil Los 7'!A5275)),""),"")</f>
        <v>0.58333333333333337</v>
      </c>
      <c r="E5275" s="9">
        <f t="shared" si="662"/>
        <v>14</v>
      </c>
      <c r="F5275">
        <v>25.428088623000001</v>
      </c>
      <c r="G5275" s="12">
        <f t="shared" si="657"/>
        <v>2.1190000000000002</v>
      </c>
      <c r="H5275" s="18">
        <f t="shared" si="658"/>
        <v>25.428000000000001</v>
      </c>
      <c r="I5275" s="21">
        <v>39.299999999999997</v>
      </c>
      <c r="J5275" s="14">
        <v>39.299999999999997</v>
      </c>
      <c r="K5275" s="14">
        <f t="shared" si="659"/>
        <v>0</v>
      </c>
      <c r="L5275" s="13">
        <f t="shared" si="660"/>
        <v>-13.871999999999996</v>
      </c>
      <c r="M5275" s="53">
        <v>0</v>
      </c>
      <c r="N5275" s="45">
        <f t="shared" si="661"/>
        <v>-13.871999999999996</v>
      </c>
      <c r="P5275" s="56"/>
    </row>
    <row r="5276" spans="1:16" x14ac:dyDescent="0.2">
      <c r="A5276" s="5">
        <v>45877.625</v>
      </c>
      <c r="B5276" s="10">
        <f t="shared" si="656"/>
        <v>45877</v>
      </c>
      <c r="C5276" s="4">
        <f t="shared" si="663"/>
        <v>0.58333333333333337</v>
      </c>
      <c r="D5276" s="4">
        <f>IF('Kauf Restprofil Los 7'!A5276&lt;&gt;"",IF('Kauf Restprofil Los 7'!A5276&lt;&gt;"",TIME(HOUR('Kauf Restprofil Los 7'!A5276),MINUTE('Kauf Restprofil Los 7'!A5276),SECOND('Kauf Restprofil Los 7'!A5276)),""),"")</f>
        <v>0.625</v>
      </c>
      <c r="E5276" s="9">
        <f t="shared" si="662"/>
        <v>15</v>
      </c>
      <c r="F5276">
        <v>23.512726565000001</v>
      </c>
      <c r="G5276" s="12">
        <f t="shared" si="657"/>
        <v>1.9590000000000001</v>
      </c>
      <c r="H5276" s="18">
        <f t="shared" si="658"/>
        <v>23.513000000000002</v>
      </c>
      <c r="I5276" s="21">
        <v>35.28</v>
      </c>
      <c r="J5276" s="14">
        <v>35.28</v>
      </c>
      <c r="K5276" s="14">
        <f t="shared" si="659"/>
        <v>0</v>
      </c>
      <c r="L5276" s="13">
        <f t="shared" si="660"/>
        <v>-11.766999999999999</v>
      </c>
      <c r="M5276" s="53">
        <v>0</v>
      </c>
      <c r="N5276" s="45">
        <f t="shared" si="661"/>
        <v>-11.766999999999999</v>
      </c>
      <c r="P5276" s="56"/>
    </row>
    <row r="5277" spans="1:16" x14ac:dyDescent="0.2">
      <c r="A5277" s="5">
        <v>45877.666666666664</v>
      </c>
      <c r="B5277" s="10">
        <f t="shared" si="656"/>
        <v>45877</v>
      </c>
      <c r="C5277" s="4">
        <f t="shared" si="663"/>
        <v>0.625</v>
      </c>
      <c r="D5277" s="4">
        <f>IF('Kauf Restprofil Los 7'!A5277&lt;&gt;"",IF('Kauf Restprofil Los 7'!A5277&lt;&gt;"",TIME(HOUR('Kauf Restprofil Los 7'!A5277),MINUTE('Kauf Restprofil Los 7'!A5277),SECOND('Kauf Restprofil Los 7'!A5277)),""),"")</f>
        <v>0.66666666666666663</v>
      </c>
      <c r="E5277" s="9">
        <f t="shared" si="662"/>
        <v>16</v>
      </c>
      <c r="F5277">
        <v>23.629901857</v>
      </c>
      <c r="G5277" s="12">
        <f t="shared" si="657"/>
        <v>1.9690000000000001</v>
      </c>
      <c r="H5277" s="18">
        <f t="shared" si="658"/>
        <v>23.63</v>
      </c>
      <c r="I5277" s="21">
        <v>31.619999999999997</v>
      </c>
      <c r="J5277" s="14">
        <v>31.619999999999997</v>
      </c>
      <c r="K5277" s="14">
        <f t="shared" si="659"/>
        <v>0</v>
      </c>
      <c r="L5277" s="13">
        <f t="shared" si="660"/>
        <v>-7.9899999999999984</v>
      </c>
      <c r="M5277" s="53">
        <v>0</v>
      </c>
      <c r="N5277" s="45">
        <f t="shared" si="661"/>
        <v>-7.9899999999999984</v>
      </c>
      <c r="P5277" s="56"/>
    </row>
    <row r="5278" spans="1:16" x14ac:dyDescent="0.2">
      <c r="A5278" s="5">
        <v>45877.708333333336</v>
      </c>
      <c r="B5278" s="10">
        <f t="shared" si="656"/>
        <v>45877</v>
      </c>
      <c r="C5278" s="4">
        <f t="shared" si="663"/>
        <v>0.66666666666666663</v>
      </c>
      <c r="D5278" s="4">
        <f>IF('Kauf Restprofil Los 7'!A5278&lt;&gt;"",IF('Kauf Restprofil Los 7'!A5278&lt;&gt;"",TIME(HOUR('Kauf Restprofil Los 7'!A5278),MINUTE('Kauf Restprofil Los 7'!A5278),SECOND('Kauf Restprofil Los 7'!A5278)),""),"")</f>
        <v>0.70833333333333337</v>
      </c>
      <c r="E5278" s="9">
        <f t="shared" si="662"/>
        <v>17</v>
      </c>
      <c r="F5278">
        <v>25.505992415000001</v>
      </c>
      <c r="G5278" s="12">
        <f t="shared" si="657"/>
        <v>2.125</v>
      </c>
      <c r="H5278" s="18">
        <f t="shared" si="658"/>
        <v>25.506</v>
      </c>
      <c r="I5278" s="21">
        <v>30.599999999999998</v>
      </c>
      <c r="J5278" s="14">
        <v>30.599999999999998</v>
      </c>
      <c r="K5278" s="14">
        <f t="shared" si="659"/>
        <v>0</v>
      </c>
      <c r="L5278" s="13">
        <f t="shared" si="660"/>
        <v>-5.0939999999999976</v>
      </c>
      <c r="M5278" s="53">
        <v>0</v>
      </c>
      <c r="N5278" s="45">
        <f t="shared" si="661"/>
        <v>-5.0939999999999976</v>
      </c>
      <c r="P5278" s="56"/>
    </row>
    <row r="5279" spans="1:16" x14ac:dyDescent="0.2">
      <c r="A5279" s="5">
        <v>45877.75</v>
      </c>
      <c r="B5279" s="10">
        <f t="shared" si="656"/>
        <v>45877</v>
      </c>
      <c r="C5279" s="4">
        <f t="shared" si="663"/>
        <v>0.70833333333333337</v>
      </c>
      <c r="D5279" s="4">
        <f>IF('Kauf Restprofil Los 7'!A5279&lt;&gt;"",IF('Kauf Restprofil Los 7'!A5279&lt;&gt;"",TIME(HOUR('Kauf Restprofil Los 7'!A5279),MINUTE('Kauf Restprofil Los 7'!A5279),SECOND('Kauf Restprofil Los 7'!A5279)),""),"")</f>
        <v>0.75</v>
      </c>
      <c r="E5279" s="9">
        <f t="shared" si="662"/>
        <v>18</v>
      </c>
      <c r="F5279">
        <v>29.578065324000001</v>
      </c>
      <c r="G5279" s="12">
        <f t="shared" si="657"/>
        <v>2.4649999999999999</v>
      </c>
      <c r="H5279" s="18">
        <f t="shared" si="658"/>
        <v>29.577999999999999</v>
      </c>
      <c r="I5279" s="21">
        <v>30.299999999999997</v>
      </c>
      <c r="J5279" s="14">
        <v>30.299999999999997</v>
      </c>
      <c r="K5279" s="14">
        <f t="shared" si="659"/>
        <v>0</v>
      </c>
      <c r="L5279" s="13">
        <f t="shared" si="660"/>
        <v>-0.72199999999999775</v>
      </c>
      <c r="M5279" s="53">
        <v>0</v>
      </c>
      <c r="N5279" s="45">
        <f t="shared" si="661"/>
        <v>-0.72199999999999775</v>
      </c>
      <c r="P5279" s="56"/>
    </row>
    <row r="5280" spans="1:16" x14ac:dyDescent="0.2">
      <c r="A5280" s="5">
        <v>45877.791666666664</v>
      </c>
      <c r="B5280" s="10">
        <f t="shared" si="656"/>
        <v>45877</v>
      </c>
      <c r="C5280" s="4">
        <f t="shared" si="663"/>
        <v>0.75</v>
      </c>
      <c r="D5280" s="4">
        <f>IF('Kauf Restprofil Los 7'!A5280&lt;&gt;"",IF('Kauf Restprofil Los 7'!A5280&lt;&gt;"",TIME(HOUR('Kauf Restprofil Los 7'!A5280),MINUTE('Kauf Restprofil Los 7'!A5280),SECOND('Kauf Restprofil Los 7'!A5280)),""),"")</f>
        <v>0.79166666666666663</v>
      </c>
      <c r="E5280" s="9">
        <f t="shared" si="662"/>
        <v>19</v>
      </c>
      <c r="F5280">
        <v>34.300350860999998</v>
      </c>
      <c r="G5280" s="12">
        <f t="shared" si="657"/>
        <v>2.8580000000000001</v>
      </c>
      <c r="H5280" s="18">
        <f t="shared" si="658"/>
        <v>34.299999999999997</v>
      </c>
      <c r="I5280" s="21">
        <v>30.54</v>
      </c>
      <c r="J5280" s="14">
        <v>30.54</v>
      </c>
      <c r="K5280" s="14">
        <f t="shared" si="659"/>
        <v>0</v>
      </c>
      <c r="L5280" s="13">
        <f t="shared" si="660"/>
        <v>3.759999999999998</v>
      </c>
      <c r="M5280" s="53">
        <v>3.759999999999998</v>
      </c>
      <c r="N5280" s="45">
        <f t="shared" si="661"/>
        <v>0</v>
      </c>
      <c r="P5280" s="56"/>
    </row>
    <row r="5281" spans="1:16" x14ac:dyDescent="0.2">
      <c r="A5281" s="5">
        <v>45877.833333333336</v>
      </c>
      <c r="B5281" s="10">
        <f t="shared" si="656"/>
        <v>45877</v>
      </c>
      <c r="C5281" s="4">
        <f t="shared" si="663"/>
        <v>0.79166666666666663</v>
      </c>
      <c r="D5281" s="4">
        <f>IF('Kauf Restprofil Los 7'!A5281&lt;&gt;"",IF('Kauf Restprofil Los 7'!A5281&lt;&gt;"",TIME(HOUR('Kauf Restprofil Los 7'!A5281),MINUTE('Kauf Restprofil Los 7'!A5281),SECOND('Kauf Restprofil Los 7'!A5281)),""),"")</f>
        <v>0.83333333333333337</v>
      </c>
      <c r="E5281" s="9">
        <f t="shared" si="662"/>
        <v>20</v>
      </c>
      <c r="F5281">
        <v>36.607594751000001</v>
      </c>
      <c r="G5281" s="12">
        <f t="shared" si="657"/>
        <v>3.0510000000000002</v>
      </c>
      <c r="H5281" s="18">
        <f t="shared" si="658"/>
        <v>36.607999999999997</v>
      </c>
      <c r="I5281" s="21">
        <v>30.06</v>
      </c>
      <c r="J5281" s="14">
        <v>30.06</v>
      </c>
      <c r="K5281" s="14">
        <f t="shared" si="659"/>
        <v>0</v>
      </c>
      <c r="L5281" s="13">
        <f t="shared" si="660"/>
        <v>6.5479999999999983</v>
      </c>
      <c r="M5281" s="53">
        <v>6.5479999999999983</v>
      </c>
      <c r="N5281" s="45">
        <f t="shared" si="661"/>
        <v>0</v>
      </c>
      <c r="P5281" s="56"/>
    </row>
    <row r="5282" spans="1:16" x14ac:dyDescent="0.2">
      <c r="A5282" s="5">
        <v>45877.875</v>
      </c>
      <c r="B5282" s="10">
        <f t="shared" si="656"/>
        <v>45877</v>
      </c>
      <c r="C5282" s="4">
        <f t="shared" si="663"/>
        <v>0.83333333333333337</v>
      </c>
      <c r="D5282" s="4">
        <f>IF('Kauf Restprofil Los 7'!A5282&lt;&gt;"",IF('Kauf Restprofil Los 7'!A5282&lt;&gt;"",TIME(HOUR('Kauf Restprofil Los 7'!A5282),MINUTE('Kauf Restprofil Los 7'!A5282),SECOND('Kauf Restprofil Los 7'!A5282)),""),"")</f>
        <v>0.875</v>
      </c>
      <c r="E5282" s="9">
        <f t="shared" si="662"/>
        <v>21</v>
      </c>
      <c r="F5282">
        <v>35.988124392000003</v>
      </c>
      <c r="G5282" s="12">
        <f t="shared" si="657"/>
        <v>2.9990000000000001</v>
      </c>
      <c r="H5282" s="18">
        <f t="shared" si="658"/>
        <v>35.988</v>
      </c>
      <c r="I5282" s="21">
        <v>28.200000000000003</v>
      </c>
      <c r="J5282" s="14">
        <v>28.200000000000003</v>
      </c>
      <c r="K5282" s="14">
        <f t="shared" si="659"/>
        <v>0</v>
      </c>
      <c r="L5282" s="13">
        <f t="shared" si="660"/>
        <v>7.7879999999999967</v>
      </c>
      <c r="M5282" s="53">
        <v>7.7879999999999967</v>
      </c>
      <c r="N5282" s="45">
        <f t="shared" si="661"/>
        <v>0</v>
      </c>
      <c r="P5282" s="56"/>
    </row>
    <row r="5283" spans="1:16" x14ac:dyDescent="0.2">
      <c r="A5283" s="5">
        <v>45877.916666666664</v>
      </c>
      <c r="B5283" s="10">
        <f t="shared" si="656"/>
        <v>45877</v>
      </c>
      <c r="C5283" s="4">
        <f t="shared" si="663"/>
        <v>0.875</v>
      </c>
      <c r="D5283" s="4">
        <f>IF('Kauf Restprofil Los 7'!A5283&lt;&gt;"",IF('Kauf Restprofil Los 7'!A5283&lt;&gt;"",TIME(HOUR('Kauf Restprofil Los 7'!A5283),MINUTE('Kauf Restprofil Los 7'!A5283),SECOND('Kauf Restprofil Los 7'!A5283)),""),"")</f>
        <v>0.91666666666666663</v>
      </c>
      <c r="E5283" s="9">
        <f t="shared" si="662"/>
        <v>22</v>
      </c>
      <c r="F5283">
        <v>33.915115624000002</v>
      </c>
      <c r="G5283" s="12">
        <f t="shared" si="657"/>
        <v>2.8260000000000001</v>
      </c>
      <c r="H5283" s="18">
        <f t="shared" si="658"/>
        <v>33.914999999999999</v>
      </c>
      <c r="I5283" s="21">
        <v>25.799999999999997</v>
      </c>
      <c r="J5283" s="14">
        <v>25.799999999999997</v>
      </c>
      <c r="K5283" s="14">
        <f t="shared" si="659"/>
        <v>0</v>
      </c>
      <c r="L5283" s="13">
        <f t="shared" si="660"/>
        <v>8.115000000000002</v>
      </c>
      <c r="M5283" s="53">
        <v>8.115000000000002</v>
      </c>
      <c r="N5283" s="45">
        <f t="shared" si="661"/>
        <v>0</v>
      </c>
      <c r="P5283" s="56"/>
    </row>
    <row r="5284" spans="1:16" x14ac:dyDescent="0.2">
      <c r="A5284" s="5">
        <v>45877.958333333336</v>
      </c>
      <c r="B5284" s="10">
        <f t="shared" si="656"/>
        <v>45877</v>
      </c>
      <c r="C5284" s="4">
        <f t="shared" si="663"/>
        <v>0.91666666666666663</v>
      </c>
      <c r="D5284" s="4">
        <f>IF('Kauf Restprofil Los 7'!A5284&lt;&gt;"",IF('Kauf Restprofil Los 7'!A5284&lt;&gt;"",TIME(HOUR('Kauf Restprofil Los 7'!A5284),MINUTE('Kauf Restprofil Los 7'!A5284),SECOND('Kauf Restprofil Los 7'!A5284)),""),"")</f>
        <v>0.95833333333333337</v>
      </c>
      <c r="E5284" s="9">
        <f t="shared" si="662"/>
        <v>23</v>
      </c>
      <c r="F5284">
        <v>30.543981467999998</v>
      </c>
      <c r="G5284" s="12">
        <f t="shared" si="657"/>
        <v>2.5449999999999999</v>
      </c>
      <c r="H5284" s="18">
        <f t="shared" si="658"/>
        <v>30.544</v>
      </c>
      <c r="I5284" s="21">
        <v>22.98</v>
      </c>
      <c r="J5284" s="14">
        <v>22.98</v>
      </c>
      <c r="K5284" s="14">
        <f t="shared" si="659"/>
        <v>0</v>
      </c>
      <c r="L5284" s="13">
        <f t="shared" si="660"/>
        <v>7.5640000000000001</v>
      </c>
      <c r="M5284" s="53">
        <v>7.5640000000000001</v>
      </c>
      <c r="N5284" s="45">
        <f t="shared" si="661"/>
        <v>0</v>
      </c>
      <c r="P5284" s="56"/>
    </row>
    <row r="5285" spans="1:16" x14ac:dyDescent="0.2">
      <c r="A5285" s="5">
        <v>45878</v>
      </c>
      <c r="B5285" s="10">
        <f t="shared" si="656"/>
        <v>45877</v>
      </c>
      <c r="C5285" s="4">
        <f t="shared" si="663"/>
        <v>0.95833333333333337</v>
      </c>
      <c r="D5285" s="4">
        <f>IF('Kauf Restprofil Los 7'!A5285&lt;&gt;"",IF('Kauf Restprofil Los 7'!A5285&lt;&gt;"",TIME(HOUR('Kauf Restprofil Los 7'!A5285),MINUTE('Kauf Restprofil Los 7'!A5285),SECOND('Kauf Restprofil Los 7'!A5285)),""),"")</f>
        <v>0</v>
      </c>
      <c r="E5285" s="9">
        <f t="shared" si="662"/>
        <v>24</v>
      </c>
      <c r="F5285">
        <v>25.365478465999999</v>
      </c>
      <c r="G5285" s="12">
        <f t="shared" si="657"/>
        <v>2.1139999999999999</v>
      </c>
      <c r="H5285" s="18">
        <f t="shared" si="658"/>
        <v>25.364999999999998</v>
      </c>
      <c r="I5285" s="21">
        <v>19.5</v>
      </c>
      <c r="J5285" s="14">
        <v>19.5</v>
      </c>
      <c r="K5285" s="14">
        <f t="shared" si="659"/>
        <v>0</v>
      </c>
      <c r="L5285" s="13">
        <f t="shared" si="660"/>
        <v>5.8649999999999984</v>
      </c>
      <c r="M5285" s="53">
        <v>5.8649999999999984</v>
      </c>
      <c r="N5285" s="45">
        <f t="shared" si="661"/>
        <v>0</v>
      </c>
      <c r="P5285" s="56"/>
    </row>
    <row r="5286" spans="1:16" x14ac:dyDescent="0.2">
      <c r="A5286" s="5">
        <v>45878.041666666664</v>
      </c>
      <c r="B5286" s="10">
        <f t="shared" si="656"/>
        <v>45878</v>
      </c>
      <c r="C5286" s="4">
        <f t="shared" si="663"/>
        <v>0</v>
      </c>
      <c r="D5286" s="4">
        <f>IF('Kauf Restprofil Los 7'!A5286&lt;&gt;"",IF('Kauf Restprofil Los 7'!A5286&lt;&gt;"",TIME(HOUR('Kauf Restprofil Los 7'!A5286),MINUTE('Kauf Restprofil Los 7'!A5286),SECOND('Kauf Restprofil Los 7'!A5286)),""),"")</f>
        <v>4.1666666666666664E-2</v>
      </c>
      <c r="E5286" s="9">
        <f t="shared" si="662"/>
        <v>1</v>
      </c>
      <c r="F5286">
        <v>19.249972073999999</v>
      </c>
      <c r="G5286" s="12">
        <f t="shared" si="657"/>
        <v>1.6040000000000001</v>
      </c>
      <c r="H5286" s="18">
        <f t="shared" si="658"/>
        <v>19.25</v>
      </c>
      <c r="I5286" s="21">
        <v>16.919999999999998</v>
      </c>
      <c r="J5286" s="14">
        <v>16.919999999999998</v>
      </c>
      <c r="K5286" s="14">
        <f t="shared" si="659"/>
        <v>0</v>
      </c>
      <c r="L5286" s="13">
        <f t="shared" si="660"/>
        <v>2.3300000000000018</v>
      </c>
      <c r="M5286" s="53">
        <v>2.3300000000000018</v>
      </c>
      <c r="N5286" s="45">
        <f t="shared" si="661"/>
        <v>0</v>
      </c>
      <c r="P5286" s="56"/>
    </row>
    <row r="5287" spans="1:16" x14ac:dyDescent="0.2">
      <c r="A5287" s="5">
        <v>45878.083333333336</v>
      </c>
      <c r="B5287" s="10">
        <f t="shared" si="656"/>
        <v>45878</v>
      </c>
      <c r="C5287" s="4">
        <f t="shared" si="663"/>
        <v>4.1666666666666664E-2</v>
      </c>
      <c r="D5287" s="4">
        <f>IF('Kauf Restprofil Los 7'!A5287&lt;&gt;"",IF('Kauf Restprofil Los 7'!A5287&lt;&gt;"",TIME(HOUR('Kauf Restprofil Los 7'!A5287),MINUTE('Kauf Restprofil Los 7'!A5287),SECOND('Kauf Restprofil Los 7'!A5287)),""),"")</f>
        <v>8.3333333333333329E-2</v>
      </c>
      <c r="E5287" s="9">
        <f t="shared" si="662"/>
        <v>2</v>
      </c>
      <c r="F5287">
        <v>17.812076952999998</v>
      </c>
      <c r="G5287" s="12">
        <f t="shared" si="657"/>
        <v>1.484</v>
      </c>
      <c r="H5287" s="18">
        <f t="shared" si="658"/>
        <v>17.812000000000001</v>
      </c>
      <c r="I5287" s="21">
        <v>15.78</v>
      </c>
      <c r="J5287" s="14">
        <v>15.78</v>
      </c>
      <c r="K5287" s="14">
        <f t="shared" si="659"/>
        <v>0</v>
      </c>
      <c r="L5287" s="13">
        <f t="shared" si="660"/>
        <v>2.0320000000000018</v>
      </c>
      <c r="M5287" s="53">
        <v>2.0320000000000018</v>
      </c>
      <c r="N5287" s="45">
        <f t="shared" si="661"/>
        <v>0</v>
      </c>
      <c r="P5287" s="56"/>
    </row>
    <row r="5288" spans="1:16" x14ac:dyDescent="0.2">
      <c r="A5288" s="5">
        <v>45878.125</v>
      </c>
      <c r="B5288" s="10">
        <f t="shared" si="656"/>
        <v>45878</v>
      </c>
      <c r="C5288" s="4">
        <f t="shared" si="663"/>
        <v>8.3333333333333329E-2</v>
      </c>
      <c r="D5288" s="4">
        <f>IF('Kauf Restprofil Los 7'!A5288&lt;&gt;"",IF('Kauf Restprofil Los 7'!A5288&lt;&gt;"",TIME(HOUR('Kauf Restprofil Los 7'!A5288),MINUTE('Kauf Restprofil Los 7'!A5288),SECOND('Kauf Restprofil Los 7'!A5288)),""),"")</f>
        <v>0.125</v>
      </c>
      <c r="E5288" s="9">
        <f t="shared" si="662"/>
        <v>3</v>
      </c>
      <c r="F5288">
        <v>16.583276455</v>
      </c>
      <c r="G5288" s="12">
        <f t="shared" si="657"/>
        <v>1.3819999999999999</v>
      </c>
      <c r="H5288" s="18">
        <f t="shared" si="658"/>
        <v>16.582999999999998</v>
      </c>
      <c r="I5288" s="21">
        <v>15</v>
      </c>
      <c r="J5288" s="14">
        <v>15</v>
      </c>
      <c r="K5288" s="14">
        <f t="shared" si="659"/>
        <v>0</v>
      </c>
      <c r="L5288" s="13">
        <f t="shared" si="660"/>
        <v>1.5829999999999984</v>
      </c>
      <c r="M5288" s="53">
        <v>1.5829999999999984</v>
      </c>
      <c r="N5288" s="45">
        <f t="shared" si="661"/>
        <v>0</v>
      </c>
      <c r="P5288" s="56"/>
    </row>
    <row r="5289" spans="1:16" x14ac:dyDescent="0.2">
      <c r="A5289" s="5">
        <v>45878.166666666664</v>
      </c>
      <c r="B5289" s="10">
        <f t="shared" si="656"/>
        <v>45878</v>
      </c>
      <c r="C5289" s="4">
        <f t="shared" si="663"/>
        <v>0.125</v>
      </c>
      <c r="D5289" s="4">
        <f>IF('Kauf Restprofil Los 7'!A5289&lt;&gt;"",IF('Kauf Restprofil Los 7'!A5289&lt;&gt;"",TIME(HOUR('Kauf Restprofil Los 7'!A5289),MINUTE('Kauf Restprofil Los 7'!A5289),SECOND('Kauf Restprofil Los 7'!A5289)),""),"")</f>
        <v>0.16666666666666666</v>
      </c>
      <c r="E5289" s="9">
        <f t="shared" si="662"/>
        <v>4</v>
      </c>
      <c r="F5289">
        <v>17.443686836000001</v>
      </c>
      <c r="G5289" s="12">
        <f t="shared" si="657"/>
        <v>1.454</v>
      </c>
      <c r="H5289" s="18">
        <f t="shared" si="658"/>
        <v>17.443999999999999</v>
      </c>
      <c r="I5289" s="21">
        <v>14.700000000000001</v>
      </c>
      <c r="J5289" s="14">
        <v>14.700000000000001</v>
      </c>
      <c r="K5289" s="14">
        <f t="shared" si="659"/>
        <v>0</v>
      </c>
      <c r="L5289" s="13">
        <f t="shared" si="660"/>
        <v>2.743999999999998</v>
      </c>
      <c r="M5289" s="53">
        <v>2.743999999999998</v>
      </c>
      <c r="N5289" s="45">
        <f t="shared" si="661"/>
        <v>0</v>
      </c>
      <c r="P5289" s="56"/>
    </row>
    <row r="5290" spans="1:16" x14ac:dyDescent="0.2">
      <c r="A5290" s="5">
        <v>45878.208333333336</v>
      </c>
      <c r="B5290" s="10">
        <f t="shared" si="656"/>
        <v>45878</v>
      </c>
      <c r="C5290" s="4">
        <f t="shared" si="663"/>
        <v>0.16666666666666666</v>
      </c>
      <c r="D5290" s="4">
        <f>IF('Kauf Restprofil Los 7'!A5290&lt;&gt;"",IF('Kauf Restprofil Los 7'!A5290&lt;&gt;"",TIME(HOUR('Kauf Restprofil Los 7'!A5290),MINUTE('Kauf Restprofil Los 7'!A5290),SECOND('Kauf Restprofil Los 7'!A5290)),""),"")</f>
        <v>0.20833333333333334</v>
      </c>
      <c r="E5290" s="9">
        <f t="shared" si="662"/>
        <v>5</v>
      </c>
      <c r="F5290">
        <v>17.304615788</v>
      </c>
      <c r="G5290" s="12">
        <f t="shared" si="657"/>
        <v>1.4419999999999999</v>
      </c>
      <c r="H5290" s="18">
        <f t="shared" si="658"/>
        <v>17.305</v>
      </c>
      <c r="I5290" s="21">
        <v>14.82</v>
      </c>
      <c r="J5290" s="14">
        <v>14.82</v>
      </c>
      <c r="K5290" s="14">
        <f t="shared" si="659"/>
        <v>0</v>
      </c>
      <c r="L5290" s="13">
        <f t="shared" si="660"/>
        <v>2.4849999999999994</v>
      </c>
      <c r="M5290" s="53">
        <v>2.4849999999999994</v>
      </c>
      <c r="N5290" s="45">
        <f t="shared" si="661"/>
        <v>0</v>
      </c>
      <c r="P5290" s="56"/>
    </row>
    <row r="5291" spans="1:16" x14ac:dyDescent="0.2">
      <c r="A5291" s="5">
        <v>45878.25</v>
      </c>
      <c r="B5291" s="10">
        <f t="shared" si="656"/>
        <v>45878</v>
      </c>
      <c r="C5291" s="4">
        <f t="shared" si="663"/>
        <v>0.20833333333333334</v>
      </c>
      <c r="D5291" s="4">
        <f>IF('Kauf Restprofil Los 7'!A5291&lt;&gt;"",IF('Kauf Restprofil Los 7'!A5291&lt;&gt;"",TIME(HOUR('Kauf Restprofil Los 7'!A5291),MINUTE('Kauf Restprofil Los 7'!A5291),SECOND('Kauf Restprofil Los 7'!A5291)),""),"")</f>
        <v>0.25</v>
      </c>
      <c r="E5291" s="9">
        <f t="shared" si="662"/>
        <v>6</v>
      </c>
      <c r="F5291">
        <v>18.595181929999999</v>
      </c>
      <c r="G5291" s="12">
        <f t="shared" si="657"/>
        <v>1.55</v>
      </c>
      <c r="H5291" s="18">
        <f t="shared" si="658"/>
        <v>18.594999999999999</v>
      </c>
      <c r="I5291" s="21">
        <v>15.299999999999999</v>
      </c>
      <c r="J5291" s="14">
        <v>15.299999999999999</v>
      </c>
      <c r="K5291" s="14">
        <f t="shared" si="659"/>
        <v>0</v>
      </c>
      <c r="L5291" s="13">
        <f t="shared" si="660"/>
        <v>3.2949999999999999</v>
      </c>
      <c r="M5291" s="53">
        <v>3.2949999999999999</v>
      </c>
      <c r="N5291" s="45">
        <f t="shared" si="661"/>
        <v>0</v>
      </c>
      <c r="P5291" s="56"/>
    </row>
    <row r="5292" spans="1:16" x14ac:dyDescent="0.2">
      <c r="A5292" s="5">
        <v>45878.291666666664</v>
      </c>
      <c r="B5292" s="10">
        <f t="shared" si="656"/>
        <v>45878</v>
      </c>
      <c r="C5292" s="4">
        <f t="shared" si="663"/>
        <v>0.25</v>
      </c>
      <c r="D5292" s="4">
        <f>IF('Kauf Restprofil Los 7'!A5292&lt;&gt;"",IF('Kauf Restprofil Los 7'!A5292&lt;&gt;"",TIME(HOUR('Kauf Restprofil Los 7'!A5292),MINUTE('Kauf Restprofil Los 7'!A5292),SECOND('Kauf Restprofil Los 7'!A5292)),""),"")</f>
        <v>0.29166666666666669</v>
      </c>
      <c r="E5292" s="9">
        <f t="shared" si="662"/>
        <v>7</v>
      </c>
      <c r="F5292">
        <v>20.833375004000001</v>
      </c>
      <c r="G5292" s="12">
        <f t="shared" si="657"/>
        <v>1.736</v>
      </c>
      <c r="H5292" s="18">
        <f t="shared" si="658"/>
        <v>20.832999999999998</v>
      </c>
      <c r="I5292" s="21">
        <v>17.28</v>
      </c>
      <c r="J5292" s="14">
        <v>17.28</v>
      </c>
      <c r="K5292" s="14">
        <f t="shared" si="659"/>
        <v>0</v>
      </c>
      <c r="L5292" s="13">
        <f t="shared" si="660"/>
        <v>3.5529999999999973</v>
      </c>
      <c r="M5292" s="53">
        <v>3.5529999999999973</v>
      </c>
      <c r="N5292" s="45">
        <f t="shared" si="661"/>
        <v>0</v>
      </c>
      <c r="P5292" s="56"/>
    </row>
    <row r="5293" spans="1:16" x14ac:dyDescent="0.2">
      <c r="A5293" s="5">
        <v>45878.333333333336</v>
      </c>
      <c r="B5293" s="10">
        <f t="shared" si="656"/>
        <v>45878</v>
      </c>
      <c r="C5293" s="4">
        <f t="shared" si="663"/>
        <v>0.29166666666666669</v>
      </c>
      <c r="D5293" s="4">
        <f>IF('Kauf Restprofil Los 7'!A5293&lt;&gt;"",IF('Kauf Restprofil Los 7'!A5293&lt;&gt;"",TIME(HOUR('Kauf Restprofil Los 7'!A5293),MINUTE('Kauf Restprofil Los 7'!A5293),SECOND('Kauf Restprofil Los 7'!A5293)),""),"")</f>
        <v>0.33333333333333331</v>
      </c>
      <c r="E5293" s="9">
        <f t="shared" si="662"/>
        <v>8</v>
      </c>
      <c r="F5293">
        <v>23.541535605</v>
      </c>
      <c r="G5293" s="12">
        <f t="shared" si="657"/>
        <v>1.962</v>
      </c>
      <c r="H5293" s="18">
        <f t="shared" si="658"/>
        <v>23.542000000000002</v>
      </c>
      <c r="I5293" s="21">
        <v>20.22</v>
      </c>
      <c r="J5293" s="14">
        <v>20.22</v>
      </c>
      <c r="K5293" s="14">
        <f t="shared" si="659"/>
        <v>0</v>
      </c>
      <c r="L5293" s="13">
        <f t="shared" si="660"/>
        <v>3.3220000000000027</v>
      </c>
      <c r="M5293" s="53">
        <v>3.3220000000000027</v>
      </c>
      <c r="N5293" s="45">
        <f t="shared" si="661"/>
        <v>0</v>
      </c>
      <c r="P5293" s="56"/>
    </row>
    <row r="5294" spans="1:16" x14ac:dyDescent="0.2">
      <c r="A5294" s="5">
        <v>45878.375</v>
      </c>
      <c r="B5294" s="10">
        <f t="shared" si="656"/>
        <v>45878</v>
      </c>
      <c r="C5294" s="4">
        <f t="shared" si="663"/>
        <v>0.33333333333333331</v>
      </c>
      <c r="D5294" s="4">
        <f>IF('Kauf Restprofil Los 7'!A5294&lt;&gt;"",IF('Kauf Restprofil Los 7'!A5294&lt;&gt;"",TIME(HOUR('Kauf Restprofil Los 7'!A5294),MINUTE('Kauf Restprofil Los 7'!A5294),SECOND('Kauf Restprofil Los 7'!A5294)),""),"")</f>
        <v>0.375</v>
      </c>
      <c r="E5294" s="9">
        <f t="shared" si="662"/>
        <v>9</v>
      </c>
      <c r="F5294">
        <v>27.640655501000001</v>
      </c>
      <c r="G5294" s="12">
        <f t="shared" si="657"/>
        <v>2.3029999999999999</v>
      </c>
      <c r="H5294" s="18">
        <f t="shared" si="658"/>
        <v>27.640999999999998</v>
      </c>
      <c r="I5294" s="21">
        <v>23.82</v>
      </c>
      <c r="J5294" s="14">
        <v>23.82</v>
      </c>
      <c r="K5294" s="14">
        <f t="shared" si="659"/>
        <v>0</v>
      </c>
      <c r="L5294" s="13">
        <f t="shared" si="660"/>
        <v>3.820999999999998</v>
      </c>
      <c r="M5294" s="53">
        <v>3.820999999999998</v>
      </c>
      <c r="N5294" s="45">
        <f t="shared" si="661"/>
        <v>0</v>
      </c>
      <c r="P5294" s="56"/>
    </row>
    <row r="5295" spans="1:16" x14ac:dyDescent="0.2">
      <c r="A5295" s="5">
        <v>45878.416666666664</v>
      </c>
      <c r="B5295" s="10">
        <f t="shared" si="656"/>
        <v>45878</v>
      </c>
      <c r="C5295" s="4">
        <f t="shared" si="663"/>
        <v>0.375</v>
      </c>
      <c r="D5295" s="4">
        <f>IF('Kauf Restprofil Los 7'!A5295&lt;&gt;"",IF('Kauf Restprofil Los 7'!A5295&lt;&gt;"",TIME(HOUR('Kauf Restprofil Los 7'!A5295),MINUTE('Kauf Restprofil Los 7'!A5295),SECOND('Kauf Restprofil Los 7'!A5295)),""),"")</f>
        <v>0.41666666666666669</v>
      </c>
      <c r="E5295" s="9">
        <f t="shared" si="662"/>
        <v>10</v>
      </c>
      <c r="F5295">
        <v>30.858935353</v>
      </c>
      <c r="G5295" s="12">
        <f t="shared" si="657"/>
        <v>2.5720000000000001</v>
      </c>
      <c r="H5295" s="18">
        <f t="shared" si="658"/>
        <v>30.859000000000002</v>
      </c>
      <c r="I5295" s="21">
        <v>25.86</v>
      </c>
      <c r="J5295" s="14">
        <v>25.86</v>
      </c>
      <c r="K5295" s="14">
        <f t="shared" si="659"/>
        <v>0</v>
      </c>
      <c r="L5295" s="13">
        <f t="shared" si="660"/>
        <v>4.9990000000000023</v>
      </c>
      <c r="M5295" s="53">
        <v>4.9990000000000023</v>
      </c>
      <c r="N5295" s="45">
        <f t="shared" si="661"/>
        <v>0</v>
      </c>
      <c r="P5295" s="56"/>
    </row>
    <row r="5296" spans="1:16" x14ac:dyDescent="0.2">
      <c r="A5296" s="5">
        <v>45878.458333333336</v>
      </c>
      <c r="B5296" s="10">
        <f t="shared" si="656"/>
        <v>45878</v>
      </c>
      <c r="C5296" s="4">
        <f t="shared" si="663"/>
        <v>0.41666666666666669</v>
      </c>
      <c r="D5296" s="4">
        <f>IF('Kauf Restprofil Los 7'!A5296&lt;&gt;"",IF('Kauf Restprofil Los 7'!A5296&lt;&gt;"",TIME(HOUR('Kauf Restprofil Los 7'!A5296),MINUTE('Kauf Restprofil Los 7'!A5296),SECOND('Kauf Restprofil Los 7'!A5296)),""),"")</f>
        <v>0.45833333333333331</v>
      </c>
      <c r="E5296" s="9">
        <f t="shared" si="662"/>
        <v>11</v>
      </c>
      <c r="F5296">
        <v>33.170968788000003</v>
      </c>
      <c r="G5296" s="12">
        <f t="shared" si="657"/>
        <v>2.7639999999999998</v>
      </c>
      <c r="H5296" s="18">
        <f t="shared" si="658"/>
        <v>33.170999999999999</v>
      </c>
      <c r="I5296" s="21">
        <v>26.52</v>
      </c>
      <c r="J5296" s="14">
        <v>26.52</v>
      </c>
      <c r="K5296" s="14">
        <f t="shared" si="659"/>
        <v>0</v>
      </c>
      <c r="L5296" s="13">
        <f t="shared" si="660"/>
        <v>6.6509999999999998</v>
      </c>
      <c r="M5296" s="53">
        <v>6.6509999999999998</v>
      </c>
      <c r="N5296" s="45">
        <f t="shared" si="661"/>
        <v>0</v>
      </c>
      <c r="P5296" s="56"/>
    </row>
    <row r="5297" spans="1:16" x14ac:dyDescent="0.2">
      <c r="A5297" s="5">
        <v>45878.5</v>
      </c>
      <c r="B5297" s="10">
        <f t="shared" si="656"/>
        <v>45878</v>
      </c>
      <c r="C5297" s="4">
        <f t="shared" si="663"/>
        <v>0.45833333333333331</v>
      </c>
      <c r="D5297" s="4">
        <f>IF('Kauf Restprofil Los 7'!A5297&lt;&gt;"",IF('Kauf Restprofil Los 7'!A5297&lt;&gt;"",TIME(HOUR('Kauf Restprofil Los 7'!A5297),MINUTE('Kauf Restprofil Los 7'!A5297),SECOND('Kauf Restprofil Los 7'!A5297)),""),"")</f>
        <v>0.5</v>
      </c>
      <c r="E5297" s="9">
        <f t="shared" si="662"/>
        <v>12</v>
      </c>
      <c r="F5297">
        <v>36.045260425999999</v>
      </c>
      <c r="G5297" s="12">
        <f t="shared" si="657"/>
        <v>3.004</v>
      </c>
      <c r="H5297" s="18">
        <f t="shared" si="658"/>
        <v>36.045000000000002</v>
      </c>
      <c r="I5297" s="21">
        <v>26.700000000000003</v>
      </c>
      <c r="J5297" s="14">
        <v>26.700000000000003</v>
      </c>
      <c r="K5297" s="14">
        <f t="shared" si="659"/>
        <v>0</v>
      </c>
      <c r="L5297" s="13">
        <f t="shared" si="660"/>
        <v>9.3449999999999989</v>
      </c>
      <c r="M5297" s="53">
        <v>9.3449999999999989</v>
      </c>
      <c r="N5297" s="45">
        <f t="shared" si="661"/>
        <v>0</v>
      </c>
      <c r="P5297" s="56"/>
    </row>
    <row r="5298" spans="1:16" x14ac:dyDescent="0.2">
      <c r="A5298" s="5">
        <v>45878.541666666664</v>
      </c>
      <c r="B5298" s="10">
        <f t="shared" si="656"/>
        <v>45878</v>
      </c>
      <c r="C5298" s="4">
        <f t="shared" si="663"/>
        <v>0.5</v>
      </c>
      <c r="D5298" s="4">
        <f>IF('Kauf Restprofil Los 7'!A5298&lt;&gt;"",IF('Kauf Restprofil Los 7'!A5298&lt;&gt;"",TIME(HOUR('Kauf Restprofil Los 7'!A5298),MINUTE('Kauf Restprofil Los 7'!A5298),SECOND('Kauf Restprofil Los 7'!A5298)),""),"")</f>
        <v>0.54166666666666663</v>
      </c>
      <c r="E5298" s="9">
        <f t="shared" si="662"/>
        <v>13</v>
      </c>
      <c r="F5298">
        <v>37.192772310000002</v>
      </c>
      <c r="G5298" s="12">
        <f t="shared" si="657"/>
        <v>3.0990000000000002</v>
      </c>
      <c r="H5298" s="18">
        <f t="shared" si="658"/>
        <v>37.192999999999998</v>
      </c>
      <c r="I5298" s="21">
        <v>25.200000000000003</v>
      </c>
      <c r="J5298" s="14">
        <v>25.200000000000003</v>
      </c>
      <c r="K5298" s="14">
        <f t="shared" si="659"/>
        <v>0</v>
      </c>
      <c r="L5298" s="13">
        <f t="shared" si="660"/>
        <v>11.992999999999995</v>
      </c>
      <c r="M5298" s="53">
        <v>11.992999999999995</v>
      </c>
      <c r="N5298" s="45">
        <f t="shared" si="661"/>
        <v>0</v>
      </c>
      <c r="P5298" s="56"/>
    </row>
    <row r="5299" spans="1:16" x14ac:dyDescent="0.2">
      <c r="A5299" s="5">
        <v>45878.583333333336</v>
      </c>
      <c r="B5299" s="10">
        <f t="shared" si="656"/>
        <v>45878</v>
      </c>
      <c r="C5299" s="4">
        <f t="shared" si="663"/>
        <v>0.54166666666666663</v>
      </c>
      <c r="D5299" s="4">
        <f>IF('Kauf Restprofil Los 7'!A5299&lt;&gt;"",IF('Kauf Restprofil Los 7'!A5299&lt;&gt;"",TIME(HOUR('Kauf Restprofil Los 7'!A5299),MINUTE('Kauf Restprofil Los 7'!A5299),SECOND('Kauf Restprofil Los 7'!A5299)),""),"")</f>
        <v>0.58333333333333337</v>
      </c>
      <c r="E5299" s="9">
        <f t="shared" si="662"/>
        <v>14</v>
      </c>
      <c r="F5299">
        <v>37.136976971999999</v>
      </c>
      <c r="G5299" s="12">
        <f t="shared" si="657"/>
        <v>3.0950000000000002</v>
      </c>
      <c r="H5299" s="18">
        <f t="shared" si="658"/>
        <v>37.137</v>
      </c>
      <c r="I5299" s="21">
        <v>23.34</v>
      </c>
      <c r="J5299" s="14">
        <v>23.34</v>
      </c>
      <c r="K5299" s="14">
        <f t="shared" si="659"/>
        <v>0</v>
      </c>
      <c r="L5299" s="13">
        <f t="shared" si="660"/>
        <v>13.797000000000001</v>
      </c>
      <c r="M5299" s="53">
        <v>13.797000000000001</v>
      </c>
      <c r="N5299" s="45">
        <f t="shared" si="661"/>
        <v>0</v>
      </c>
      <c r="P5299" s="56"/>
    </row>
    <row r="5300" spans="1:16" x14ac:dyDescent="0.2">
      <c r="A5300" s="5">
        <v>45878.625</v>
      </c>
      <c r="B5300" s="10">
        <f t="shared" si="656"/>
        <v>45878</v>
      </c>
      <c r="C5300" s="4">
        <f t="shared" si="663"/>
        <v>0.58333333333333337</v>
      </c>
      <c r="D5300" s="4">
        <f>IF('Kauf Restprofil Los 7'!A5300&lt;&gt;"",IF('Kauf Restprofil Los 7'!A5300&lt;&gt;"",TIME(HOUR('Kauf Restprofil Los 7'!A5300),MINUTE('Kauf Restprofil Los 7'!A5300),SECOND('Kauf Restprofil Los 7'!A5300)),""),"")</f>
        <v>0.625</v>
      </c>
      <c r="E5300" s="9">
        <f t="shared" si="662"/>
        <v>15</v>
      </c>
      <c r="F5300">
        <v>33.225328259999998</v>
      </c>
      <c r="G5300" s="12">
        <f t="shared" si="657"/>
        <v>2.7690000000000001</v>
      </c>
      <c r="H5300" s="18">
        <f t="shared" si="658"/>
        <v>33.225000000000001</v>
      </c>
      <c r="I5300" s="21">
        <v>20.580000000000002</v>
      </c>
      <c r="J5300" s="14">
        <v>20.580000000000002</v>
      </c>
      <c r="K5300" s="14">
        <f t="shared" si="659"/>
        <v>0</v>
      </c>
      <c r="L5300" s="13">
        <f t="shared" si="660"/>
        <v>12.645</v>
      </c>
      <c r="M5300" s="53">
        <v>12.645</v>
      </c>
      <c r="N5300" s="45">
        <f t="shared" si="661"/>
        <v>0</v>
      </c>
      <c r="P5300" s="56"/>
    </row>
    <row r="5301" spans="1:16" x14ac:dyDescent="0.2">
      <c r="A5301" s="5">
        <v>45878.666666666664</v>
      </c>
      <c r="B5301" s="10">
        <f t="shared" si="656"/>
        <v>45878</v>
      </c>
      <c r="C5301" s="4">
        <f t="shared" si="663"/>
        <v>0.625</v>
      </c>
      <c r="D5301" s="4">
        <f>IF('Kauf Restprofil Los 7'!A5301&lt;&gt;"",IF('Kauf Restprofil Los 7'!A5301&lt;&gt;"",TIME(HOUR('Kauf Restprofil Los 7'!A5301),MINUTE('Kauf Restprofil Los 7'!A5301),SECOND('Kauf Restprofil Los 7'!A5301)),""),"")</f>
        <v>0.66666666666666663</v>
      </c>
      <c r="E5301" s="9">
        <f t="shared" si="662"/>
        <v>16</v>
      </c>
      <c r="F5301">
        <v>32.275547852000003</v>
      </c>
      <c r="G5301" s="12">
        <f t="shared" si="657"/>
        <v>2.69</v>
      </c>
      <c r="H5301" s="18">
        <f t="shared" si="658"/>
        <v>32.276000000000003</v>
      </c>
      <c r="I5301" s="21">
        <v>20.399999999999999</v>
      </c>
      <c r="J5301" s="14">
        <v>20.399999999999999</v>
      </c>
      <c r="K5301" s="14">
        <f t="shared" si="659"/>
        <v>0</v>
      </c>
      <c r="L5301" s="13">
        <f t="shared" si="660"/>
        <v>11.876000000000005</v>
      </c>
      <c r="M5301" s="53">
        <v>11.876000000000005</v>
      </c>
      <c r="N5301" s="45">
        <f t="shared" si="661"/>
        <v>0</v>
      </c>
      <c r="P5301" s="56"/>
    </row>
    <row r="5302" spans="1:16" x14ac:dyDescent="0.2">
      <c r="A5302" s="5">
        <v>45878.708333333336</v>
      </c>
      <c r="B5302" s="10">
        <f t="shared" si="656"/>
        <v>45878</v>
      </c>
      <c r="C5302" s="4">
        <f t="shared" si="663"/>
        <v>0.66666666666666663</v>
      </c>
      <c r="D5302" s="4">
        <f>IF('Kauf Restprofil Los 7'!A5302&lt;&gt;"",IF('Kauf Restprofil Los 7'!A5302&lt;&gt;"",TIME(HOUR('Kauf Restprofil Los 7'!A5302),MINUTE('Kauf Restprofil Los 7'!A5302),SECOND('Kauf Restprofil Los 7'!A5302)),""),"")</f>
        <v>0.70833333333333337</v>
      </c>
      <c r="E5302" s="9">
        <f t="shared" si="662"/>
        <v>17</v>
      </c>
      <c r="F5302">
        <v>28.492669224</v>
      </c>
      <c r="G5302" s="12">
        <f t="shared" si="657"/>
        <v>2.3740000000000001</v>
      </c>
      <c r="H5302" s="18">
        <f t="shared" si="658"/>
        <v>28.492999999999999</v>
      </c>
      <c r="I5302" s="21">
        <v>20.34</v>
      </c>
      <c r="J5302" s="14">
        <v>20.34</v>
      </c>
      <c r="K5302" s="14">
        <f t="shared" si="659"/>
        <v>0</v>
      </c>
      <c r="L5302" s="13">
        <f t="shared" si="660"/>
        <v>8.1529999999999987</v>
      </c>
      <c r="M5302" s="53">
        <v>8.1529999999999987</v>
      </c>
      <c r="N5302" s="45">
        <f t="shared" si="661"/>
        <v>0</v>
      </c>
      <c r="P5302" s="56"/>
    </row>
    <row r="5303" spans="1:16" x14ac:dyDescent="0.2">
      <c r="A5303" s="5">
        <v>45878.75</v>
      </c>
      <c r="B5303" s="10">
        <f t="shared" si="656"/>
        <v>45878</v>
      </c>
      <c r="C5303" s="4">
        <f t="shared" si="663"/>
        <v>0.70833333333333337</v>
      </c>
      <c r="D5303" s="4">
        <f>IF('Kauf Restprofil Los 7'!A5303&lt;&gt;"",IF('Kauf Restprofil Los 7'!A5303&lt;&gt;"",TIME(HOUR('Kauf Restprofil Los 7'!A5303),MINUTE('Kauf Restprofil Los 7'!A5303),SECOND('Kauf Restprofil Los 7'!A5303)),""),"")</f>
        <v>0.75</v>
      </c>
      <c r="E5303" s="9">
        <f t="shared" si="662"/>
        <v>18</v>
      </c>
      <c r="F5303">
        <v>27.210513433999999</v>
      </c>
      <c r="G5303" s="12">
        <f t="shared" si="657"/>
        <v>2.2679999999999998</v>
      </c>
      <c r="H5303" s="18">
        <f t="shared" si="658"/>
        <v>27.210999999999999</v>
      </c>
      <c r="I5303" s="21">
        <v>23.22</v>
      </c>
      <c r="J5303" s="14">
        <v>23.22</v>
      </c>
      <c r="K5303" s="14">
        <f t="shared" si="659"/>
        <v>0</v>
      </c>
      <c r="L5303" s="13">
        <f t="shared" si="660"/>
        <v>3.9909999999999997</v>
      </c>
      <c r="M5303" s="53">
        <v>3.9909999999999997</v>
      </c>
      <c r="N5303" s="45">
        <f t="shared" si="661"/>
        <v>0</v>
      </c>
      <c r="P5303" s="56"/>
    </row>
    <row r="5304" spans="1:16" x14ac:dyDescent="0.2">
      <c r="A5304" s="5">
        <v>45878.791666666664</v>
      </c>
      <c r="B5304" s="10">
        <f t="shared" si="656"/>
        <v>45878</v>
      </c>
      <c r="C5304" s="4">
        <f t="shared" si="663"/>
        <v>0.75</v>
      </c>
      <c r="D5304" s="4">
        <f>IF('Kauf Restprofil Los 7'!A5304&lt;&gt;"",IF('Kauf Restprofil Los 7'!A5304&lt;&gt;"",TIME(HOUR('Kauf Restprofil Los 7'!A5304),MINUTE('Kauf Restprofil Los 7'!A5304),SECOND('Kauf Restprofil Los 7'!A5304)),""),"")</f>
        <v>0.79166666666666663</v>
      </c>
      <c r="E5304" s="9">
        <f t="shared" si="662"/>
        <v>19</v>
      </c>
      <c r="F5304">
        <v>28.172653327999999</v>
      </c>
      <c r="G5304" s="12">
        <f t="shared" si="657"/>
        <v>2.3479999999999999</v>
      </c>
      <c r="H5304" s="18">
        <f t="shared" si="658"/>
        <v>28.172999999999998</v>
      </c>
      <c r="I5304" s="21">
        <v>24.78</v>
      </c>
      <c r="J5304" s="14">
        <v>24.78</v>
      </c>
      <c r="K5304" s="14">
        <f t="shared" si="659"/>
        <v>0</v>
      </c>
      <c r="L5304" s="13">
        <f t="shared" si="660"/>
        <v>3.3929999999999971</v>
      </c>
      <c r="M5304" s="53">
        <v>3.3929999999999971</v>
      </c>
      <c r="N5304" s="45">
        <f t="shared" si="661"/>
        <v>0</v>
      </c>
      <c r="P5304" s="56"/>
    </row>
    <row r="5305" spans="1:16" x14ac:dyDescent="0.2">
      <c r="A5305" s="5">
        <v>45878.833333333336</v>
      </c>
      <c r="B5305" s="10">
        <f t="shared" si="656"/>
        <v>45878</v>
      </c>
      <c r="C5305" s="4">
        <f t="shared" si="663"/>
        <v>0.79166666666666663</v>
      </c>
      <c r="D5305" s="4">
        <f>IF('Kauf Restprofil Los 7'!A5305&lt;&gt;"",IF('Kauf Restprofil Los 7'!A5305&lt;&gt;"",TIME(HOUR('Kauf Restprofil Los 7'!A5305),MINUTE('Kauf Restprofil Los 7'!A5305),SECOND('Kauf Restprofil Los 7'!A5305)),""),"")</f>
        <v>0.83333333333333337</v>
      </c>
      <c r="E5305" s="9">
        <f t="shared" si="662"/>
        <v>20</v>
      </c>
      <c r="F5305">
        <v>28.541573773</v>
      </c>
      <c r="G5305" s="12">
        <f t="shared" si="657"/>
        <v>2.3780000000000001</v>
      </c>
      <c r="H5305" s="18">
        <f t="shared" si="658"/>
        <v>28.542000000000002</v>
      </c>
      <c r="I5305" s="21">
        <v>24.96</v>
      </c>
      <c r="J5305" s="14">
        <v>24.96</v>
      </c>
      <c r="K5305" s="14">
        <f t="shared" si="659"/>
        <v>0</v>
      </c>
      <c r="L5305" s="13">
        <f t="shared" si="660"/>
        <v>3.5820000000000007</v>
      </c>
      <c r="M5305" s="53">
        <v>3.5820000000000007</v>
      </c>
      <c r="N5305" s="45">
        <f t="shared" si="661"/>
        <v>0</v>
      </c>
      <c r="P5305" s="56"/>
    </row>
    <row r="5306" spans="1:16" x14ac:dyDescent="0.2">
      <c r="A5306" s="5">
        <v>45878.875</v>
      </c>
      <c r="B5306" s="10">
        <f t="shared" si="656"/>
        <v>45878</v>
      </c>
      <c r="C5306" s="4">
        <f t="shared" si="663"/>
        <v>0.83333333333333337</v>
      </c>
      <c r="D5306" s="4">
        <f>IF('Kauf Restprofil Los 7'!A5306&lt;&gt;"",IF('Kauf Restprofil Los 7'!A5306&lt;&gt;"",TIME(HOUR('Kauf Restprofil Los 7'!A5306),MINUTE('Kauf Restprofil Los 7'!A5306),SECOND('Kauf Restprofil Los 7'!A5306)),""),"")</f>
        <v>0.875</v>
      </c>
      <c r="E5306" s="9">
        <f t="shared" si="662"/>
        <v>21</v>
      </c>
      <c r="F5306">
        <v>27.536261766999999</v>
      </c>
      <c r="G5306" s="12">
        <f t="shared" si="657"/>
        <v>2.2949999999999999</v>
      </c>
      <c r="H5306" s="18">
        <f t="shared" si="658"/>
        <v>27.536000000000001</v>
      </c>
      <c r="I5306" s="21">
        <v>23.4</v>
      </c>
      <c r="J5306" s="14">
        <v>23.4</v>
      </c>
      <c r="K5306" s="14">
        <f t="shared" si="659"/>
        <v>0</v>
      </c>
      <c r="L5306" s="13">
        <f t="shared" si="660"/>
        <v>4.1360000000000028</v>
      </c>
      <c r="M5306" s="53">
        <v>4.1360000000000028</v>
      </c>
      <c r="N5306" s="45">
        <f t="shared" si="661"/>
        <v>0</v>
      </c>
      <c r="P5306" s="56"/>
    </row>
    <row r="5307" spans="1:16" x14ac:dyDescent="0.2">
      <c r="A5307" s="5">
        <v>45878.916666666664</v>
      </c>
      <c r="B5307" s="10">
        <f t="shared" si="656"/>
        <v>45878</v>
      </c>
      <c r="C5307" s="4">
        <f t="shared" si="663"/>
        <v>0.875</v>
      </c>
      <c r="D5307" s="4">
        <f>IF('Kauf Restprofil Los 7'!A5307&lt;&gt;"",IF('Kauf Restprofil Los 7'!A5307&lt;&gt;"",TIME(HOUR('Kauf Restprofil Los 7'!A5307),MINUTE('Kauf Restprofil Los 7'!A5307),SECOND('Kauf Restprofil Los 7'!A5307)),""),"")</f>
        <v>0.91666666666666663</v>
      </c>
      <c r="E5307" s="9">
        <f t="shared" si="662"/>
        <v>22</v>
      </c>
      <c r="F5307">
        <v>26.067007389</v>
      </c>
      <c r="G5307" s="12">
        <f t="shared" si="657"/>
        <v>2.1720000000000002</v>
      </c>
      <c r="H5307" s="18">
        <f t="shared" si="658"/>
        <v>26.067</v>
      </c>
      <c r="I5307" s="21">
        <v>22.68</v>
      </c>
      <c r="J5307" s="14">
        <v>22.68</v>
      </c>
      <c r="K5307" s="14">
        <f t="shared" si="659"/>
        <v>0</v>
      </c>
      <c r="L5307" s="13">
        <f t="shared" si="660"/>
        <v>3.3870000000000005</v>
      </c>
      <c r="M5307" s="53">
        <v>3.3870000000000005</v>
      </c>
      <c r="N5307" s="45">
        <f t="shared" si="661"/>
        <v>0</v>
      </c>
      <c r="P5307" s="56"/>
    </row>
    <row r="5308" spans="1:16" x14ac:dyDescent="0.2">
      <c r="A5308" s="5">
        <v>45878.958333333336</v>
      </c>
      <c r="B5308" s="10">
        <f t="shared" si="656"/>
        <v>45878</v>
      </c>
      <c r="C5308" s="4">
        <f t="shared" si="663"/>
        <v>0.91666666666666663</v>
      </c>
      <c r="D5308" s="4">
        <f>IF('Kauf Restprofil Los 7'!A5308&lt;&gt;"",IF('Kauf Restprofil Los 7'!A5308&lt;&gt;"",TIME(HOUR('Kauf Restprofil Los 7'!A5308),MINUTE('Kauf Restprofil Los 7'!A5308),SECOND('Kauf Restprofil Los 7'!A5308)),""),"")</f>
        <v>0.95833333333333337</v>
      </c>
      <c r="E5308" s="9">
        <f t="shared" si="662"/>
        <v>23</v>
      </c>
      <c r="F5308">
        <v>23.023445098</v>
      </c>
      <c r="G5308" s="12">
        <f t="shared" si="657"/>
        <v>1.919</v>
      </c>
      <c r="H5308" s="18">
        <f t="shared" si="658"/>
        <v>23.023</v>
      </c>
      <c r="I5308" s="21">
        <v>20.94</v>
      </c>
      <c r="J5308" s="14">
        <v>20.94</v>
      </c>
      <c r="K5308" s="14">
        <f t="shared" si="659"/>
        <v>0</v>
      </c>
      <c r="L5308" s="13">
        <f t="shared" si="660"/>
        <v>2.0829999999999984</v>
      </c>
      <c r="M5308" s="53">
        <v>2.0829999999999984</v>
      </c>
      <c r="N5308" s="45">
        <f t="shared" si="661"/>
        <v>0</v>
      </c>
      <c r="P5308" s="56"/>
    </row>
    <row r="5309" spans="1:16" x14ac:dyDescent="0.2">
      <c r="A5309" s="5">
        <v>45879</v>
      </c>
      <c r="B5309" s="10">
        <f t="shared" si="656"/>
        <v>45878</v>
      </c>
      <c r="C5309" s="4">
        <f t="shared" si="663"/>
        <v>0.95833333333333337</v>
      </c>
      <c r="D5309" s="4">
        <f>IF('Kauf Restprofil Los 7'!A5309&lt;&gt;"",IF('Kauf Restprofil Los 7'!A5309&lt;&gt;"",TIME(HOUR('Kauf Restprofil Los 7'!A5309),MINUTE('Kauf Restprofil Los 7'!A5309),SECOND('Kauf Restprofil Los 7'!A5309)),""),"")</f>
        <v>0</v>
      </c>
      <c r="E5309" s="9">
        <f t="shared" si="662"/>
        <v>24</v>
      </c>
      <c r="F5309">
        <v>19.090483465999998</v>
      </c>
      <c r="G5309" s="12">
        <f t="shared" si="657"/>
        <v>1.591</v>
      </c>
      <c r="H5309" s="18">
        <f t="shared" si="658"/>
        <v>19.09</v>
      </c>
      <c r="I5309" s="21">
        <v>18.18</v>
      </c>
      <c r="J5309" s="14">
        <v>18.18</v>
      </c>
      <c r="K5309" s="14">
        <f t="shared" si="659"/>
        <v>0</v>
      </c>
      <c r="L5309" s="13">
        <f t="shared" si="660"/>
        <v>0.91000000000000014</v>
      </c>
      <c r="M5309" s="53">
        <v>0.91000000000000014</v>
      </c>
      <c r="N5309" s="45">
        <f t="shared" si="661"/>
        <v>0</v>
      </c>
      <c r="P5309" s="56"/>
    </row>
    <row r="5310" spans="1:16" x14ac:dyDescent="0.2">
      <c r="A5310" s="5">
        <v>45879.041666666664</v>
      </c>
      <c r="B5310" s="10">
        <f t="shared" si="656"/>
        <v>45879</v>
      </c>
      <c r="C5310" s="4">
        <f t="shared" si="663"/>
        <v>0</v>
      </c>
      <c r="D5310" s="4">
        <f>IF('Kauf Restprofil Los 7'!A5310&lt;&gt;"",IF('Kauf Restprofil Los 7'!A5310&lt;&gt;"",TIME(HOUR('Kauf Restprofil Los 7'!A5310),MINUTE('Kauf Restprofil Los 7'!A5310),SECOND('Kauf Restprofil Los 7'!A5310)),""),"")</f>
        <v>4.1666666666666664E-2</v>
      </c>
      <c r="E5310" s="9">
        <f t="shared" si="662"/>
        <v>1</v>
      </c>
      <c r="F5310">
        <v>16.401678869000001</v>
      </c>
      <c r="G5310" s="12">
        <f t="shared" si="657"/>
        <v>1.367</v>
      </c>
      <c r="H5310" s="18">
        <f t="shared" si="658"/>
        <v>16.402000000000001</v>
      </c>
      <c r="I5310" s="21">
        <v>15.78</v>
      </c>
      <c r="J5310" s="14">
        <v>15.78</v>
      </c>
      <c r="K5310" s="14">
        <f t="shared" si="659"/>
        <v>0</v>
      </c>
      <c r="L5310" s="13">
        <f t="shared" si="660"/>
        <v>0.62200000000000166</v>
      </c>
      <c r="M5310" s="53">
        <v>0.62200000000000166</v>
      </c>
      <c r="N5310" s="45">
        <f t="shared" si="661"/>
        <v>0</v>
      </c>
      <c r="P5310" s="56"/>
    </row>
    <row r="5311" spans="1:16" x14ac:dyDescent="0.2">
      <c r="A5311" s="5">
        <v>45879.083333333336</v>
      </c>
      <c r="B5311" s="10">
        <f t="shared" si="656"/>
        <v>45879</v>
      </c>
      <c r="C5311" s="4">
        <f t="shared" si="663"/>
        <v>4.1666666666666664E-2</v>
      </c>
      <c r="D5311" s="4">
        <f>IF('Kauf Restprofil Los 7'!A5311&lt;&gt;"",IF('Kauf Restprofil Los 7'!A5311&lt;&gt;"",TIME(HOUR('Kauf Restprofil Los 7'!A5311),MINUTE('Kauf Restprofil Los 7'!A5311),SECOND('Kauf Restprofil Los 7'!A5311)),""),"")</f>
        <v>8.3333333333333329E-2</v>
      </c>
      <c r="E5311" s="9">
        <f t="shared" si="662"/>
        <v>2</v>
      </c>
      <c r="F5311">
        <v>15.067813483</v>
      </c>
      <c r="G5311" s="12">
        <f t="shared" si="657"/>
        <v>1.256</v>
      </c>
      <c r="H5311" s="18">
        <f t="shared" si="658"/>
        <v>15.068</v>
      </c>
      <c r="I5311" s="21">
        <v>14.46</v>
      </c>
      <c r="J5311" s="14">
        <v>14.46</v>
      </c>
      <c r="K5311" s="14">
        <f t="shared" si="659"/>
        <v>0</v>
      </c>
      <c r="L5311" s="13">
        <f t="shared" si="660"/>
        <v>0.60799999999999876</v>
      </c>
      <c r="M5311" s="53">
        <v>0.60799999999999876</v>
      </c>
      <c r="N5311" s="45">
        <f t="shared" si="661"/>
        <v>0</v>
      </c>
      <c r="P5311" s="56"/>
    </row>
    <row r="5312" spans="1:16" x14ac:dyDescent="0.2">
      <c r="A5312" s="5">
        <v>45879.125</v>
      </c>
      <c r="B5312" s="10">
        <f t="shared" si="656"/>
        <v>45879</v>
      </c>
      <c r="C5312" s="4">
        <f t="shared" si="663"/>
        <v>8.3333333333333329E-2</v>
      </c>
      <c r="D5312" s="4">
        <f>IF('Kauf Restprofil Los 7'!A5312&lt;&gt;"",IF('Kauf Restprofil Los 7'!A5312&lt;&gt;"",TIME(HOUR('Kauf Restprofil Los 7'!A5312),MINUTE('Kauf Restprofil Los 7'!A5312),SECOND('Kauf Restprofil Los 7'!A5312)),""),"")</f>
        <v>0.125</v>
      </c>
      <c r="E5312" s="9">
        <f t="shared" si="662"/>
        <v>3</v>
      </c>
      <c r="F5312">
        <v>13.859673789</v>
      </c>
      <c r="G5312" s="12">
        <f t="shared" si="657"/>
        <v>1.155</v>
      </c>
      <c r="H5312" s="18">
        <f t="shared" si="658"/>
        <v>13.86</v>
      </c>
      <c r="I5312" s="21">
        <v>13.620000000000001</v>
      </c>
      <c r="J5312" s="14">
        <v>13.620000000000001</v>
      </c>
      <c r="K5312" s="14">
        <f t="shared" si="659"/>
        <v>0</v>
      </c>
      <c r="L5312" s="13">
        <f t="shared" si="660"/>
        <v>0.23999999999999844</v>
      </c>
      <c r="M5312" s="53">
        <v>0.23999999999999844</v>
      </c>
      <c r="N5312" s="45">
        <f t="shared" si="661"/>
        <v>0</v>
      </c>
      <c r="P5312" s="56"/>
    </row>
    <row r="5313" spans="1:16" x14ac:dyDescent="0.2">
      <c r="A5313" s="5">
        <v>45879.166666666664</v>
      </c>
      <c r="B5313" s="10">
        <f t="shared" si="656"/>
        <v>45879</v>
      </c>
      <c r="C5313" s="4">
        <f t="shared" si="663"/>
        <v>0.125</v>
      </c>
      <c r="D5313" s="4">
        <f>IF('Kauf Restprofil Los 7'!A5313&lt;&gt;"",IF('Kauf Restprofil Los 7'!A5313&lt;&gt;"",TIME(HOUR('Kauf Restprofil Los 7'!A5313),MINUTE('Kauf Restprofil Los 7'!A5313),SECOND('Kauf Restprofil Los 7'!A5313)),""),"")</f>
        <v>0.16666666666666666</v>
      </c>
      <c r="E5313" s="9">
        <f t="shared" si="662"/>
        <v>4</v>
      </c>
      <c r="F5313">
        <v>13.172662269</v>
      </c>
      <c r="G5313" s="12">
        <f t="shared" si="657"/>
        <v>1.0980000000000001</v>
      </c>
      <c r="H5313" s="18">
        <f t="shared" si="658"/>
        <v>13.173</v>
      </c>
      <c r="I5313" s="21">
        <v>12.899999999999999</v>
      </c>
      <c r="J5313" s="14">
        <v>12.899999999999999</v>
      </c>
      <c r="K5313" s="14">
        <f t="shared" si="659"/>
        <v>0</v>
      </c>
      <c r="L5313" s="13">
        <f t="shared" si="660"/>
        <v>0.27300000000000146</v>
      </c>
      <c r="M5313" s="53">
        <v>0.27300000000000146</v>
      </c>
      <c r="N5313" s="45">
        <f t="shared" si="661"/>
        <v>0</v>
      </c>
      <c r="P5313" s="56"/>
    </row>
    <row r="5314" spans="1:16" x14ac:dyDescent="0.2">
      <c r="A5314" s="5">
        <v>45879.208333333336</v>
      </c>
      <c r="B5314" s="10">
        <f t="shared" si="656"/>
        <v>45879</v>
      </c>
      <c r="C5314" s="4">
        <f t="shared" si="663"/>
        <v>0.16666666666666666</v>
      </c>
      <c r="D5314" s="4">
        <f>IF('Kauf Restprofil Los 7'!A5314&lt;&gt;"",IF('Kauf Restprofil Los 7'!A5314&lt;&gt;"",TIME(HOUR('Kauf Restprofil Los 7'!A5314),MINUTE('Kauf Restprofil Los 7'!A5314),SECOND('Kauf Restprofil Los 7'!A5314)),""),"")</f>
        <v>0.20833333333333334</v>
      </c>
      <c r="E5314" s="9">
        <f t="shared" si="662"/>
        <v>5</v>
      </c>
      <c r="F5314">
        <v>13.28958362</v>
      </c>
      <c r="G5314" s="12">
        <f t="shared" si="657"/>
        <v>1.107</v>
      </c>
      <c r="H5314" s="18">
        <f t="shared" si="658"/>
        <v>13.29</v>
      </c>
      <c r="I5314" s="21">
        <v>12.54</v>
      </c>
      <c r="J5314" s="14">
        <v>12.54</v>
      </c>
      <c r="K5314" s="14">
        <f t="shared" si="659"/>
        <v>0</v>
      </c>
      <c r="L5314" s="13">
        <f t="shared" si="660"/>
        <v>0.75</v>
      </c>
      <c r="M5314" s="53">
        <v>0.75</v>
      </c>
      <c r="N5314" s="45">
        <f t="shared" si="661"/>
        <v>0</v>
      </c>
      <c r="P5314" s="56"/>
    </row>
    <row r="5315" spans="1:16" x14ac:dyDescent="0.2">
      <c r="A5315" s="5">
        <v>45879.25</v>
      </c>
      <c r="B5315" s="10">
        <f t="shared" si="656"/>
        <v>45879</v>
      </c>
      <c r="C5315" s="4">
        <f t="shared" si="663"/>
        <v>0.20833333333333334</v>
      </c>
      <c r="D5315" s="4">
        <f>IF('Kauf Restprofil Los 7'!A5315&lt;&gt;"",IF('Kauf Restprofil Los 7'!A5315&lt;&gt;"",TIME(HOUR('Kauf Restprofil Los 7'!A5315),MINUTE('Kauf Restprofil Los 7'!A5315),SECOND('Kauf Restprofil Los 7'!A5315)),""),"")</f>
        <v>0.25</v>
      </c>
      <c r="E5315" s="9">
        <f t="shared" si="662"/>
        <v>6</v>
      </c>
      <c r="F5315">
        <v>13.77987924</v>
      </c>
      <c r="G5315" s="12">
        <f t="shared" si="657"/>
        <v>1.1479999999999999</v>
      </c>
      <c r="H5315" s="18">
        <f t="shared" si="658"/>
        <v>13.78</v>
      </c>
      <c r="I5315" s="21">
        <v>12.66</v>
      </c>
      <c r="J5315" s="14">
        <v>12.66</v>
      </c>
      <c r="K5315" s="14">
        <f t="shared" si="659"/>
        <v>0</v>
      </c>
      <c r="L5315" s="13">
        <f t="shared" si="660"/>
        <v>1.1199999999999992</v>
      </c>
      <c r="M5315" s="53">
        <v>1.1199999999999992</v>
      </c>
      <c r="N5315" s="45">
        <f t="shared" si="661"/>
        <v>0</v>
      </c>
      <c r="P5315" s="56"/>
    </row>
    <row r="5316" spans="1:16" x14ac:dyDescent="0.2">
      <c r="A5316" s="5">
        <v>45879.291666666664</v>
      </c>
      <c r="B5316" s="10">
        <f t="shared" si="656"/>
        <v>45879</v>
      </c>
      <c r="C5316" s="4">
        <f t="shared" si="663"/>
        <v>0.25</v>
      </c>
      <c r="D5316" s="4">
        <f>IF('Kauf Restprofil Los 7'!A5316&lt;&gt;"",IF('Kauf Restprofil Los 7'!A5316&lt;&gt;"",TIME(HOUR('Kauf Restprofil Los 7'!A5316),MINUTE('Kauf Restprofil Los 7'!A5316),SECOND('Kauf Restprofil Los 7'!A5316)),""),"")</f>
        <v>0.29166666666666669</v>
      </c>
      <c r="E5316" s="9">
        <f t="shared" si="662"/>
        <v>7</v>
      </c>
      <c r="F5316">
        <v>14.527867229</v>
      </c>
      <c r="G5316" s="12">
        <f t="shared" si="657"/>
        <v>1.2110000000000001</v>
      </c>
      <c r="H5316" s="18">
        <f t="shared" si="658"/>
        <v>14.528</v>
      </c>
      <c r="I5316" s="21">
        <v>13.74</v>
      </c>
      <c r="J5316" s="14">
        <v>13.74</v>
      </c>
      <c r="K5316" s="14">
        <f t="shared" si="659"/>
        <v>0</v>
      </c>
      <c r="L5316" s="13">
        <f t="shared" si="660"/>
        <v>0.78800000000000026</v>
      </c>
      <c r="M5316" s="53">
        <v>0.78800000000000026</v>
      </c>
      <c r="N5316" s="45">
        <f t="shared" si="661"/>
        <v>0</v>
      </c>
      <c r="P5316" s="56"/>
    </row>
    <row r="5317" spans="1:16" x14ac:dyDescent="0.2">
      <c r="A5317" s="5">
        <v>45879.333333333336</v>
      </c>
      <c r="B5317" s="10">
        <f t="shared" si="656"/>
        <v>45879</v>
      </c>
      <c r="C5317" s="4">
        <f t="shared" si="663"/>
        <v>0.29166666666666669</v>
      </c>
      <c r="D5317" s="4">
        <f>IF('Kauf Restprofil Los 7'!A5317&lt;&gt;"",IF('Kauf Restprofil Los 7'!A5317&lt;&gt;"",TIME(HOUR('Kauf Restprofil Los 7'!A5317),MINUTE('Kauf Restprofil Los 7'!A5317),SECOND('Kauf Restprofil Los 7'!A5317)),""),"")</f>
        <v>0.33333333333333331</v>
      </c>
      <c r="E5317" s="9">
        <f t="shared" si="662"/>
        <v>8</v>
      </c>
      <c r="F5317">
        <v>16.27422241</v>
      </c>
      <c r="G5317" s="12">
        <f t="shared" si="657"/>
        <v>1.3560000000000001</v>
      </c>
      <c r="H5317" s="18">
        <f t="shared" si="658"/>
        <v>16.274000000000001</v>
      </c>
      <c r="I5317" s="21">
        <v>15.600000000000001</v>
      </c>
      <c r="J5317" s="14">
        <v>15.600000000000001</v>
      </c>
      <c r="K5317" s="14">
        <f t="shared" si="659"/>
        <v>0</v>
      </c>
      <c r="L5317" s="13">
        <f t="shared" si="660"/>
        <v>0.67399999999999949</v>
      </c>
      <c r="M5317" s="53">
        <v>0.67399999999999949</v>
      </c>
      <c r="N5317" s="45">
        <f t="shared" si="661"/>
        <v>0</v>
      </c>
      <c r="P5317" s="56"/>
    </row>
    <row r="5318" spans="1:16" x14ac:dyDescent="0.2">
      <c r="A5318" s="5">
        <v>45879.375</v>
      </c>
      <c r="B5318" s="10">
        <f t="shared" si="656"/>
        <v>45879</v>
      </c>
      <c r="C5318" s="4">
        <f t="shared" si="663"/>
        <v>0.33333333333333331</v>
      </c>
      <c r="D5318" s="4">
        <f>IF('Kauf Restprofil Los 7'!A5318&lt;&gt;"",IF('Kauf Restprofil Los 7'!A5318&lt;&gt;"",TIME(HOUR('Kauf Restprofil Los 7'!A5318),MINUTE('Kauf Restprofil Los 7'!A5318),SECOND('Kauf Restprofil Los 7'!A5318)),""),"")</f>
        <v>0.375</v>
      </c>
      <c r="E5318" s="9">
        <f t="shared" si="662"/>
        <v>9</v>
      </c>
      <c r="F5318">
        <v>19.908209412000001</v>
      </c>
      <c r="G5318" s="12">
        <f t="shared" si="657"/>
        <v>1.659</v>
      </c>
      <c r="H5318" s="18">
        <f t="shared" si="658"/>
        <v>19.908000000000001</v>
      </c>
      <c r="I5318" s="21">
        <v>18.12</v>
      </c>
      <c r="J5318" s="14">
        <v>18.12</v>
      </c>
      <c r="K5318" s="14">
        <f t="shared" si="659"/>
        <v>0</v>
      </c>
      <c r="L5318" s="13">
        <f t="shared" si="660"/>
        <v>1.7880000000000003</v>
      </c>
      <c r="M5318" s="53">
        <v>1.7880000000000003</v>
      </c>
      <c r="N5318" s="45">
        <f t="shared" si="661"/>
        <v>0</v>
      </c>
      <c r="P5318" s="56"/>
    </row>
    <row r="5319" spans="1:16" x14ac:dyDescent="0.2">
      <c r="A5319" s="5">
        <v>45879.416666666664</v>
      </c>
      <c r="B5319" s="10">
        <f t="shared" si="656"/>
        <v>45879</v>
      </c>
      <c r="C5319" s="4">
        <f t="shared" si="663"/>
        <v>0.375</v>
      </c>
      <c r="D5319" s="4">
        <f>IF('Kauf Restprofil Los 7'!A5319&lt;&gt;"",IF('Kauf Restprofil Los 7'!A5319&lt;&gt;"",TIME(HOUR('Kauf Restprofil Los 7'!A5319),MINUTE('Kauf Restprofil Los 7'!A5319),SECOND('Kauf Restprofil Los 7'!A5319)),""),"")</f>
        <v>0.41666666666666669</v>
      </c>
      <c r="E5319" s="9">
        <f t="shared" si="662"/>
        <v>10</v>
      </c>
      <c r="F5319">
        <v>20.945608728</v>
      </c>
      <c r="G5319" s="12">
        <f t="shared" si="657"/>
        <v>1.7450000000000001</v>
      </c>
      <c r="H5319" s="18">
        <f t="shared" si="658"/>
        <v>20.946000000000002</v>
      </c>
      <c r="I5319" s="21">
        <v>19.919999999999998</v>
      </c>
      <c r="J5319" s="14">
        <v>19.919999999999998</v>
      </c>
      <c r="K5319" s="14">
        <f t="shared" si="659"/>
        <v>0</v>
      </c>
      <c r="L5319" s="13">
        <f t="shared" si="660"/>
        <v>1.0260000000000034</v>
      </c>
      <c r="M5319" s="53">
        <v>1.0260000000000034</v>
      </c>
      <c r="N5319" s="45">
        <f t="shared" si="661"/>
        <v>0</v>
      </c>
      <c r="P5319" s="56"/>
    </row>
    <row r="5320" spans="1:16" x14ac:dyDescent="0.2">
      <c r="A5320" s="5">
        <v>45879.458333333336</v>
      </c>
      <c r="B5320" s="10">
        <f t="shared" ref="B5320:B5383" si="664">IF(A5320&lt;&gt;"",IF(E5320=24,B5319,DATE(YEAR(A5320),MONTH(A5320),DAY(A5320))),"")</f>
        <v>45879</v>
      </c>
      <c r="C5320" s="4">
        <f t="shared" si="663"/>
        <v>0.41666666666666669</v>
      </c>
      <c r="D5320" s="4">
        <f>IF('Kauf Restprofil Los 7'!A5320&lt;&gt;"",IF('Kauf Restprofil Los 7'!A5320&lt;&gt;"",TIME(HOUR('Kauf Restprofil Los 7'!A5320),MINUTE('Kauf Restprofil Los 7'!A5320),SECOND('Kauf Restprofil Los 7'!A5320)),""),"")</f>
        <v>0.45833333333333331</v>
      </c>
      <c r="E5320" s="9">
        <f t="shared" si="662"/>
        <v>11</v>
      </c>
      <c r="F5320">
        <v>21.497894762000001</v>
      </c>
      <c r="G5320" s="12">
        <f t="shared" ref="G5320:G5383" si="665">ROUND(F5320/$H$5,3)</f>
        <v>1.7909999999999999</v>
      </c>
      <c r="H5320" s="18">
        <f t="shared" ref="H5320:H5383" si="666">ROUND(F5320,3)</f>
        <v>21.498000000000001</v>
      </c>
      <c r="I5320" s="21">
        <v>20.700000000000003</v>
      </c>
      <c r="J5320" s="14">
        <v>20.700000000000003</v>
      </c>
      <c r="K5320" s="14">
        <f t="shared" ref="K5320:K5383" si="667">J5320-I5320</f>
        <v>0</v>
      </c>
      <c r="L5320" s="13">
        <f t="shared" ref="L5320:L5383" si="668">H5320-I5320</f>
        <v>0.79799999999999827</v>
      </c>
      <c r="M5320" s="53">
        <v>0.79799999999999827</v>
      </c>
      <c r="N5320" s="45">
        <f t="shared" ref="N5320:N5383" si="669">IF(L5320&lt;0,L5320,0)</f>
        <v>0</v>
      </c>
      <c r="P5320" s="56"/>
    </row>
    <row r="5321" spans="1:16" x14ac:dyDescent="0.2">
      <c r="A5321" s="5">
        <v>45879.5</v>
      </c>
      <c r="B5321" s="10">
        <f t="shared" si="664"/>
        <v>45879</v>
      </c>
      <c r="C5321" s="4">
        <f t="shared" si="663"/>
        <v>0.45833333333333331</v>
      </c>
      <c r="D5321" s="4">
        <f>IF('Kauf Restprofil Los 7'!A5321&lt;&gt;"",IF('Kauf Restprofil Los 7'!A5321&lt;&gt;"",TIME(HOUR('Kauf Restprofil Los 7'!A5321),MINUTE('Kauf Restprofil Los 7'!A5321),SECOND('Kauf Restprofil Los 7'!A5321)),""),"")</f>
        <v>0.5</v>
      </c>
      <c r="E5321" s="9">
        <f t="shared" ref="E5321:E5384" si="670">IF(A5321&lt;&gt;"",IF(HOUR(A5321)=0,24,HOUR(A5321)),"")</f>
        <v>12</v>
      </c>
      <c r="F5321">
        <v>22.296827096000001</v>
      </c>
      <c r="G5321" s="12">
        <f t="shared" si="665"/>
        <v>1.8580000000000001</v>
      </c>
      <c r="H5321" s="18">
        <f t="shared" si="666"/>
        <v>22.297000000000001</v>
      </c>
      <c r="I5321" s="21">
        <v>21.6</v>
      </c>
      <c r="J5321" s="14">
        <v>21.6</v>
      </c>
      <c r="K5321" s="14">
        <f t="shared" si="667"/>
        <v>0</v>
      </c>
      <c r="L5321" s="13">
        <f t="shared" si="668"/>
        <v>0.69699999999999918</v>
      </c>
      <c r="M5321" s="53">
        <v>0.69699999999999918</v>
      </c>
      <c r="N5321" s="45">
        <f t="shared" si="669"/>
        <v>0</v>
      </c>
      <c r="P5321" s="56"/>
    </row>
    <row r="5322" spans="1:16" x14ac:dyDescent="0.2">
      <c r="A5322" s="5">
        <v>45879.541666666664</v>
      </c>
      <c r="B5322" s="10">
        <f t="shared" si="664"/>
        <v>45879</v>
      </c>
      <c r="C5322" s="4">
        <f t="shared" ref="C5322:C5385" si="671">D5321</f>
        <v>0.5</v>
      </c>
      <c r="D5322" s="4">
        <f>IF('Kauf Restprofil Los 7'!A5322&lt;&gt;"",IF('Kauf Restprofil Los 7'!A5322&lt;&gt;"",TIME(HOUR('Kauf Restprofil Los 7'!A5322),MINUTE('Kauf Restprofil Los 7'!A5322),SECOND('Kauf Restprofil Los 7'!A5322)),""),"")</f>
        <v>0.54166666666666663</v>
      </c>
      <c r="E5322" s="9">
        <f t="shared" si="670"/>
        <v>13</v>
      </c>
      <c r="F5322">
        <v>20.530399346999999</v>
      </c>
      <c r="G5322" s="12">
        <f t="shared" si="665"/>
        <v>1.7110000000000001</v>
      </c>
      <c r="H5322" s="18">
        <f t="shared" si="666"/>
        <v>20.53</v>
      </c>
      <c r="I5322" s="21">
        <v>21.66</v>
      </c>
      <c r="J5322" s="14">
        <v>21.66</v>
      </c>
      <c r="K5322" s="14">
        <f t="shared" si="667"/>
        <v>0</v>
      </c>
      <c r="L5322" s="13">
        <f t="shared" si="668"/>
        <v>-1.129999999999999</v>
      </c>
      <c r="M5322" s="53">
        <v>0</v>
      </c>
      <c r="N5322" s="45">
        <f t="shared" si="669"/>
        <v>-1.129999999999999</v>
      </c>
      <c r="P5322" s="56"/>
    </row>
    <row r="5323" spans="1:16" x14ac:dyDescent="0.2">
      <c r="A5323" s="5">
        <v>45879.583333333336</v>
      </c>
      <c r="B5323" s="10">
        <f t="shared" si="664"/>
        <v>45879</v>
      </c>
      <c r="C5323" s="4">
        <f t="shared" si="671"/>
        <v>0.54166666666666663</v>
      </c>
      <c r="D5323" s="4">
        <f>IF('Kauf Restprofil Los 7'!A5323&lt;&gt;"",IF('Kauf Restprofil Los 7'!A5323&lt;&gt;"",TIME(HOUR('Kauf Restprofil Los 7'!A5323),MINUTE('Kauf Restprofil Los 7'!A5323),SECOND('Kauf Restprofil Los 7'!A5323)),""),"")</f>
        <v>0.58333333333333337</v>
      </c>
      <c r="E5323" s="9">
        <f t="shared" si="670"/>
        <v>14</v>
      </c>
      <c r="F5323">
        <v>19.958175702999998</v>
      </c>
      <c r="G5323" s="12">
        <f t="shared" si="665"/>
        <v>1.663</v>
      </c>
      <c r="H5323" s="18">
        <f t="shared" si="666"/>
        <v>19.957999999999998</v>
      </c>
      <c r="I5323" s="21">
        <v>19.919999999999998</v>
      </c>
      <c r="J5323" s="14">
        <v>19.919999999999998</v>
      </c>
      <c r="K5323" s="14">
        <f t="shared" si="667"/>
        <v>0</v>
      </c>
      <c r="L5323" s="13">
        <f t="shared" si="668"/>
        <v>3.8000000000000256E-2</v>
      </c>
      <c r="M5323" s="53">
        <v>3.8000000000000256E-2</v>
      </c>
      <c r="N5323" s="45">
        <f t="shared" si="669"/>
        <v>0</v>
      </c>
      <c r="P5323" s="56"/>
    </row>
    <row r="5324" spans="1:16" x14ac:dyDescent="0.2">
      <c r="A5324" s="5">
        <v>45879.625</v>
      </c>
      <c r="B5324" s="10">
        <f t="shared" si="664"/>
        <v>45879</v>
      </c>
      <c r="C5324" s="4">
        <f t="shared" si="671"/>
        <v>0.58333333333333337</v>
      </c>
      <c r="D5324" s="4">
        <f>IF('Kauf Restprofil Los 7'!A5324&lt;&gt;"",IF('Kauf Restprofil Los 7'!A5324&lt;&gt;"",TIME(HOUR('Kauf Restprofil Los 7'!A5324),MINUTE('Kauf Restprofil Los 7'!A5324),SECOND('Kauf Restprofil Los 7'!A5324)),""),"")</f>
        <v>0.625</v>
      </c>
      <c r="E5324" s="9">
        <f t="shared" si="670"/>
        <v>15</v>
      </c>
      <c r="F5324">
        <v>19.365158242</v>
      </c>
      <c r="G5324" s="12">
        <f t="shared" si="665"/>
        <v>1.6140000000000001</v>
      </c>
      <c r="H5324" s="18">
        <f t="shared" si="666"/>
        <v>19.364999999999998</v>
      </c>
      <c r="I5324" s="21">
        <v>19.080000000000002</v>
      </c>
      <c r="J5324" s="14">
        <v>19.080000000000002</v>
      </c>
      <c r="K5324" s="14">
        <f t="shared" si="667"/>
        <v>0</v>
      </c>
      <c r="L5324" s="13">
        <f t="shared" si="668"/>
        <v>0.28499999999999659</v>
      </c>
      <c r="M5324" s="53">
        <v>0.28499999999999659</v>
      </c>
      <c r="N5324" s="45">
        <f t="shared" si="669"/>
        <v>0</v>
      </c>
      <c r="P5324" s="56"/>
    </row>
    <row r="5325" spans="1:16" x14ac:dyDescent="0.2">
      <c r="A5325" s="5">
        <v>45879.666666666664</v>
      </c>
      <c r="B5325" s="10">
        <f t="shared" si="664"/>
        <v>45879</v>
      </c>
      <c r="C5325" s="4">
        <f t="shared" si="671"/>
        <v>0.625</v>
      </c>
      <c r="D5325" s="4">
        <f>IF('Kauf Restprofil Los 7'!A5325&lt;&gt;"",IF('Kauf Restprofil Los 7'!A5325&lt;&gt;"",TIME(HOUR('Kauf Restprofil Los 7'!A5325),MINUTE('Kauf Restprofil Los 7'!A5325),SECOND('Kauf Restprofil Los 7'!A5325)),""),"")</f>
        <v>0.66666666666666663</v>
      </c>
      <c r="E5325" s="9">
        <f t="shared" si="670"/>
        <v>16</v>
      </c>
      <c r="F5325">
        <v>19.291747431000001</v>
      </c>
      <c r="G5325" s="12">
        <f t="shared" si="665"/>
        <v>1.6080000000000001</v>
      </c>
      <c r="H5325" s="18">
        <f t="shared" si="666"/>
        <v>19.292000000000002</v>
      </c>
      <c r="I5325" s="21">
        <v>18.48</v>
      </c>
      <c r="J5325" s="14">
        <v>18.48</v>
      </c>
      <c r="K5325" s="14">
        <f t="shared" si="667"/>
        <v>0</v>
      </c>
      <c r="L5325" s="13">
        <f t="shared" si="668"/>
        <v>0.81200000000000117</v>
      </c>
      <c r="M5325" s="53">
        <v>0.81200000000000117</v>
      </c>
      <c r="N5325" s="45">
        <f t="shared" si="669"/>
        <v>0</v>
      </c>
      <c r="P5325" s="56"/>
    </row>
    <row r="5326" spans="1:16" x14ac:dyDescent="0.2">
      <c r="A5326" s="5">
        <v>45879.708333333336</v>
      </c>
      <c r="B5326" s="10">
        <f t="shared" si="664"/>
        <v>45879</v>
      </c>
      <c r="C5326" s="4">
        <f t="shared" si="671"/>
        <v>0.66666666666666663</v>
      </c>
      <c r="D5326" s="4">
        <f>IF('Kauf Restprofil Los 7'!A5326&lt;&gt;"",IF('Kauf Restprofil Los 7'!A5326&lt;&gt;"",TIME(HOUR('Kauf Restprofil Los 7'!A5326),MINUTE('Kauf Restprofil Los 7'!A5326),SECOND('Kauf Restprofil Los 7'!A5326)),""),"")</f>
        <v>0.70833333333333337</v>
      </c>
      <c r="E5326" s="9">
        <f t="shared" si="670"/>
        <v>17</v>
      </c>
      <c r="F5326">
        <v>21.274285150000001</v>
      </c>
      <c r="G5326" s="12">
        <f t="shared" si="665"/>
        <v>1.7729999999999999</v>
      </c>
      <c r="H5326" s="18">
        <f t="shared" si="666"/>
        <v>21.274000000000001</v>
      </c>
      <c r="I5326" s="21">
        <v>18.78</v>
      </c>
      <c r="J5326" s="14">
        <v>18.78</v>
      </c>
      <c r="K5326" s="14">
        <f t="shared" si="667"/>
        <v>0</v>
      </c>
      <c r="L5326" s="13">
        <f t="shared" si="668"/>
        <v>2.4939999999999998</v>
      </c>
      <c r="M5326" s="53">
        <v>2.4939999999999998</v>
      </c>
      <c r="N5326" s="45">
        <f t="shared" si="669"/>
        <v>0</v>
      </c>
      <c r="P5326" s="56"/>
    </row>
    <row r="5327" spans="1:16" x14ac:dyDescent="0.2">
      <c r="A5327" s="5">
        <v>45879.75</v>
      </c>
      <c r="B5327" s="10">
        <f t="shared" si="664"/>
        <v>45879</v>
      </c>
      <c r="C5327" s="4">
        <f t="shared" si="671"/>
        <v>0.70833333333333337</v>
      </c>
      <c r="D5327" s="4">
        <f>IF('Kauf Restprofil Los 7'!A5327&lt;&gt;"",IF('Kauf Restprofil Los 7'!A5327&lt;&gt;"",TIME(HOUR('Kauf Restprofil Los 7'!A5327),MINUTE('Kauf Restprofil Los 7'!A5327),SECOND('Kauf Restprofil Los 7'!A5327)),""),"")</f>
        <v>0.75</v>
      </c>
      <c r="E5327" s="9">
        <f t="shared" si="670"/>
        <v>18</v>
      </c>
      <c r="F5327">
        <v>24.764138528</v>
      </c>
      <c r="G5327" s="12">
        <f t="shared" si="665"/>
        <v>2.0640000000000001</v>
      </c>
      <c r="H5327" s="18">
        <f t="shared" si="666"/>
        <v>24.763999999999999</v>
      </c>
      <c r="I5327" s="21">
        <v>21.9</v>
      </c>
      <c r="J5327" s="14">
        <v>21.9</v>
      </c>
      <c r="K5327" s="14">
        <f t="shared" si="667"/>
        <v>0</v>
      </c>
      <c r="L5327" s="13">
        <f t="shared" si="668"/>
        <v>2.8640000000000008</v>
      </c>
      <c r="M5327" s="53">
        <v>2.8640000000000008</v>
      </c>
      <c r="N5327" s="45">
        <f t="shared" si="669"/>
        <v>0</v>
      </c>
      <c r="P5327" s="56"/>
    </row>
    <row r="5328" spans="1:16" x14ac:dyDescent="0.2">
      <c r="A5328" s="5">
        <v>45879.791666666664</v>
      </c>
      <c r="B5328" s="10">
        <f t="shared" si="664"/>
        <v>45879</v>
      </c>
      <c r="C5328" s="4">
        <f t="shared" si="671"/>
        <v>0.75</v>
      </c>
      <c r="D5328" s="4">
        <f>IF('Kauf Restprofil Los 7'!A5328&lt;&gt;"",IF('Kauf Restprofil Los 7'!A5328&lt;&gt;"",TIME(HOUR('Kauf Restprofil Los 7'!A5328),MINUTE('Kauf Restprofil Los 7'!A5328),SECOND('Kauf Restprofil Los 7'!A5328)),""),"")</f>
        <v>0.79166666666666663</v>
      </c>
      <c r="E5328" s="9">
        <f t="shared" si="670"/>
        <v>19</v>
      </c>
      <c r="F5328">
        <v>27.424345165999998</v>
      </c>
      <c r="G5328" s="12">
        <f t="shared" si="665"/>
        <v>2.2850000000000001</v>
      </c>
      <c r="H5328" s="18">
        <f t="shared" si="666"/>
        <v>27.423999999999999</v>
      </c>
      <c r="I5328" s="21">
        <v>24.42</v>
      </c>
      <c r="J5328" s="14">
        <v>24.42</v>
      </c>
      <c r="K5328" s="14">
        <f t="shared" si="667"/>
        <v>0</v>
      </c>
      <c r="L5328" s="13">
        <f t="shared" si="668"/>
        <v>3.0039999999999978</v>
      </c>
      <c r="M5328" s="53">
        <v>3.0039999999999978</v>
      </c>
      <c r="N5328" s="45">
        <f t="shared" si="669"/>
        <v>0</v>
      </c>
      <c r="P5328" s="56"/>
    </row>
    <row r="5329" spans="1:16" x14ac:dyDescent="0.2">
      <c r="A5329" s="5">
        <v>45879.833333333336</v>
      </c>
      <c r="B5329" s="10">
        <f t="shared" si="664"/>
        <v>45879</v>
      </c>
      <c r="C5329" s="4">
        <f t="shared" si="671"/>
        <v>0.79166666666666663</v>
      </c>
      <c r="D5329" s="4">
        <f>IF('Kauf Restprofil Los 7'!A5329&lt;&gt;"",IF('Kauf Restprofil Los 7'!A5329&lt;&gt;"",TIME(HOUR('Kauf Restprofil Los 7'!A5329),MINUTE('Kauf Restprofil Los 7'!A5329),SECOND('Kauf Restprofil Los 7'!A5329)),""),"")</f>
        <v>0.83333333333333337</v>
      </c>
      <c r="E5329" s="9">
        <f t="shared" si="670"/>
        <v>20</v>
      </c>
      <c r="F5329">
        <v>28.181435513</v>
      </c>
      <c r="G5329" s="12">
        <f t="shared" si="665"/>
        <v>2.3479999999999999</v>
      </c>
      <c r="H5329" s="18">
        <f t="shared" si="666"/>
        <v>28.181000000000001</v>
      </c>
      <c r="I5329" s="21">
        <v>24.78</v>
      </c>
      <c r="J5329" s="14">
        <v>24.78</v>
      </c>
      <c r="K5329" s="14">
        <f t="shared" si="667"/>
        <v>0</v>
      </c>
      <c r="L5329" s="13">
        <f t="shared" si="668"/>
        <v>3.4009999999999998</v>
      </c>
      <c r="M5329" s="53">
        <v>3.4009999999999998</v>
      </c>
      <c r="N5329" s="45">
        <f t="shared" si="669"/>
        <v>0</v>
      </c>
      <c r="P5329" s="56"/>
    </row>
    <row r="5330" spans="1:16" x14ac:dyDescent="0.2">
      <c r="A5330" s="5">
        <v>45879.875</v>
      </c>
      <c r="B5330" s="10">
        <f t="shared" si="664"/>
        <v>45879</v>
      </c>
      <c r="C5330" s="4">
        <f t="shared" si="671"/>
        <v>0.83333333333333337</v>
      </c>
      <c r="D5330" s="4">
        <f>IF('Kauf Restprofil Los 7'!A5330&lt;&gt;"",IF('Kauf Restprofil Los 7'!A5330&lt;&gt;"",TIME(HOUR('Kauf Restprofil Los 7'!A5330),MINUTE('Kauf Restprofil Los 7'!A5330),SECOND('Kauf Restprofil Los 7'!A5330)),""),"")</f>
        <v>0.875</v>
      </c>
      <c r="E5330" s="9">
        <f t="shared" si="670"/>
        <v>21</v>
      </c>
      <c r="F5330">
        <v>27.627155531</v>
      </c>
      <c r="G5330" s="12">
        <f t="shared" si="665"/>
        <v>2.302</v>
      </c>
      <c r="H5330" s="18">
        <f t="shared" si="666"/>
        <v>27.626999999999999</v>
      </c>
      <c r="I5330" s="21">
        <v>24.660000000000004</v>
      </c>
      <c r="J5330" s="14">
        <v>24.660000000000004</v>
      </c>
      <c r="K5330" s="14">
        <f t="shared" si="667"/>
        <v>0</v>
      </c>
      <c r="L5330" s="13">
        <f t="shared" si="668"/>
        <v>2.9669999999999952</v>
      </c>
      <c r="M5330" s="53">
        <v>2.9669999999999952</v>
      </c>
      <c r="N5330" s="45">
        <f t="shared" si="669"/>
        <v>0</v>
      </c>
      <c r="P5330" s="56"/>
    </row>
    <row r="5331" spans="1:16" x14ac:dyDescent="0.2">
      <c r="A5331" s="5">
        <v>45879.916666666664</v>
      </c>
      <c r="B5331" s="10">
        <f t="shared" si="664"/>
        <v>45879</v>
      </c>
      <c r="C5331" s="4">
        <f t="shared" si="671"/>
        <v>0.875</v>
      </c>
      <c r="D5331" s="4">
        <f>IF('Kauf Restprofil Los 7'!A5331&lt;&gt;"",IF('Kauf Restprofil Los 7'!A5331&lt;&gt;"",TIME(HOUR('Kauf Restprofil Los 7'!A5331),MINUTE('Kauf Restprofil Los 7'!A5331),SECOND('Kauf Restprofil Los 7'!A5331)),""),"")</f>
        <v>0.91666666666666663</v>
      </c>
      <c r="E5331" s="9">
        <f t="shared" si="670"/>
        <v>22</v>
      </c>
      <c r="F5331">
        <v>26.757727018000001</v>
      </c>
      <c r="G5331" s="12">
        <f t="shared" si="665"/>
        <v>2.23</v>
      </c>
      <c r="H5331" s="18">
        <f t="shared" si="666"/>
        <v>26.757999999999999</v>
      </c>
      <c r="I5331" s="21">
        <v>24.42</v>
      </c>
      <c r="J5331" s="14">
        <v>24.42</v>
      </c>
      <c r="K5331" s="14">
        <f t="shared" si="667"/>
        <v>0</v>
      </c>
      <c r="L5331" s="13">
        <f t="shared" si="668"/>
        <v>2.3379999999999974</v>
      </c>
      <c r="M5331" s="53">
        <v>2.3379999999999974</v>
      </c>
      <c r="N5331" s="45">
        <f t="shared" si="669"/>
        <v>0</v>
      </c>
      <c r="P5331" s="56"/>
    </row>
    <row r="5332" spans="1:16" x14ac:dyDescent="0.2">
      <c r="A5332" s="5">
        <v>45879.958333333336</v>
      </c>
      <c r="B5332" s="10">
        <f t="shared" si="664"/>
        <v>45879</v>
      </c>
      <c r="C5332" s="4">
        <f t="shared" si="671"/>
        <v>0.91666666666666663</v>
      </c>
      <c r="D5332" s="4">
        <f>IF('Kauf Restprofil Los 7'!A5332&lt;&gt;"",IF('Kauf Restprofil Los 7'!A5332&lt;&gt;"",TIME(HOUR('Kauf Restprofil Los 7'!A5332),MINUTE('Kauf Restprofil Los 7'!A5332),SECOND('Kauf Restprofil Los 7'!A5332)),""),"")</f>
        <v>0.95833333333333337</v>
      </c>
      <c r="E5332" s="9">
        <f t="shared" si="670"/>
        <v>23</v>
      </c>
      <c r="F5332">
        <v>23.676912817000002</v>
      </c>
      <c r="G5332" s="12">
        <f t="shared" si="665"/>
        <v>1.9730000000000001</v>
      </c>
      <c r="H5332" s="18">
        <f t="shared" si="666"/>
        <v>23.677</v>
      </c>
      <c r="I5332" s="21">
        <v>22.56</v>
      </c>
      <c r="J5332" s="14">
        <v>22.56</v>
      </c>
      <c r="K5332" s="14">
        <f t="shared" si="667"/>
        <v>0</v>
      </c>
      <c r="L5332" s="13">
        <f t="shared" si="668"/>
        <v>1.1170000000000009</v>
      </c>
      <c r="M5332" s="53">
        <v>1.1170000000000009</v>
      </c>
      <c r="N5332" s="45">
        <f t="shared" si="669"/>
        <v>0</v>
      </c>
      <c r="P5332" s="56"/>
    </row>
    <row r="5333" spans="1:16" x14ac:dyDescent="0.2">
      <c r="A5333" s="5">
        <v>45880</v>
      </c>
      <c r="B5333" s="10">
        <f t="shared" si="664"/>
        <v>45879</v>
      </c>
      <c r="C5333" s="4">
        <f t="shared" si="671"/>
        <v>0.95833333333333337</v>
      </c>
      <c r="D5333" s="4">
        <f>IF('Kauf Restprofil Los 7'!A5333&lt;&gt;"",IF('Kauf Restprofil Los 7'!A5333&lt;&gt;"",TIME(HOUR('Kauf Restprofil Los 7'!A5333),MINUTE('Kauf Restprofil Los 7'!A5333),SECOND('Kauf Restprofil Los 7'!A5333)),""),"")</f>
        <v>0</v>
      </c>
      <c r="E5333" s="9">
        <f t="shared" si="670"/>
        <v>24</v>
      </c>
      <c r="F5333">
        <v>20.179068660999999</v>
      </c>
      <c r="G5333" s="12">
        <f t="shared" si="665"/>
        <v>1.6819999999999999</v>
      </c>
      <c r="H5333" s="18">
        <f t="shared" si="666"/>
        <v>20.178999999999998</v>
      </c>
      <c r="I5333" s="21">
        <v>19.440000000000001</v>
      </c>
      <c r="J5333" s="14">
        <v>19.440000000000001</v>
      </c>
      <c r="K5333" s="14">
        <f t="shared" si="667"/>
        <v>0</v>
      </c>
      <c r="L5333" s="13">
        <f t="shared" si="668"/>
        <v>0.73899999999999721</v>
      </c>
      <c r="M5333" s="53">
        <v>0.73899999999999721</v>
      </c>
      <c r="N5333" s="45">
        <f t="shared" si="669"/>
        <v>0</v>
      </c>
      <c r="P5333" s="56"/>
    </row>
    <row r="5334" spans="1:16" x14ac:dyDescent="0.2">
      <c r="A5334" s="5">
        <v>45880.041666666664</v>
      </c>
      <c r="B5334" s="10">
        <f t="shared" si="664"/>
        <v>45880</v>
      </c>
      <c r="C5334" s="4">
        <f t="shared" si="671"/>
        <v>0</v>
      </c>
      <c r="D5334" s="4">
        <f>IF('Kauf Restprofil Los 7'!A5334&lt;&gt;"",IF('Kauf Restprofil Los 7'!A5334&lt;&gt;"",TIME(HOUR('Kauf Restprofil Los 7'!A5334),MINUTE('Kauf Restprofil Los 7'!A5334),SECOND('Kauf Restprofil Los 7'!A5334)),""),"")</f>
        <v>4.1666666666666664E-2</v>
      </c>
      <c r="E5334" s="9">
        <f t="shared" si="670"/>
        <v>1</v>
      </c>
      <c r="F5334">
        <v>18.106096088000001</v>
      </c>
      <c r="G5334" s="12">
        <f t="shared" si="665"/>
        <v>1.5089999999999999</v>
      </c>
      <c r="H5334" s="18">
        <f t="shared" si="666"/>
        <v>18.106000000000002</v>
      </c>
      <c r="I5334" s="21">
        <v>17.16</v>
      </c>
      <c r="J5334" s="14">
        <v>17.16</v>
      </c>
      <c r="K5334" s="14">
        <f t="shared" si="667"/>
        <v>0</v>
      </c>
      <c r="L5334" s="13">
        <f t="shared" si="668"/>
        <v>0.94600000000000151</v>
      </c>
      <c r="M5334" s="53">
        <v>0.94600000000000151</v>
      </c>
      <c r="N5334" s="45">
        <f t="shared" si="669"/>
        <v>0</v>
      </c>
      <c r="P5334" s="56"/>
    </row>
    <row r="5335" spans="1:16" x14ac:dyDescent="0.2">
      <c r="A5335" s="5">
        <v>45880.083333333336</v>
      </c>
      <c r="B5335" s="10">
        <f t="shared" si="664"/>
        <v>45880</v>
      </c>
      <c r="C5335" s="4">
        <f t="shared" si="671"/>
        <v>4.1666666666666664E-2</v>
      </c>
      <c r="D5335" s="4">
        <f>IF('Kauf Restprofil Los 7'!A5335&lt;&gt;"",IF('Kauf Restprofil Los 7'!A5335&lt;&gt;"",TIME(HOUR('Kauf Restprofil Los 7'!A5335),MINUTE('Kauf Restprofil Los 7'!A5335),SECOND('Kauf Restprofil Los 7'!A5335)),""),"")</f>
        <v>8.3333333333333329E-2</v>
      </c>
      <c r="E5335" s="9">
        <f t="shared" si="670"/>
        <v>2</v>
      </c>
      <c r="F5335">
        <v>16.766634085</v>
      </c>
      <c r="G5335" s="12">
        <f t="shared" si="665"/>
        <v>1.397</v>
      </c>
      <c r="H5335" s="18">
        <f t="shared" si="666"/>
        <v>16.766999999999999</v>
      </c>
      <c r="I5335" s="21">
        <v>16.32</v>
      </c>
      <c r="J5335" s="14">
        <v>16.32</v>
      </c>
      <c r="K5335" s="14">
        <f t="shared" si="667"/>
        <v>0</v>
      </c>
      <c r="L5335" s="13">
        <f t="shared" si="668"/>
        <v>0.44699999999999918</v>
      </c>
      <c r="M5335" s="53">
        <v>0.44699999999999918</v>
      </c>
      <c r="N5335" s="45">
        <f t="shared" si="669"/>
        <v>0</v>
      </c>
      <c r="P5335" s="56"/>
    </row>
    <row r="5336" spans="1:16" x14ac:dyDescent="0.2">
      <c r="A5336" s="5">
        <v>45880.125</v>
      </c>
      <c r="B5336" s="10">
        <f t="shared" si="664"/>
        <v>45880</v>
      </c>
      <c r="C5336" s="4">
        <f t="shared" si="671"/>
        <v>8.3333333333333329E-2</v>
      </c>
      <c r="D5336" s="4">
        <f>IF('Kauf Restprofil Los 7'!A5336&lt;&gt;"",IF('Kauf Restprofil Los 7'!A5336&lt;&gt;"",TIME(HOUR('Kauf Restprofil Los 7'!A5336),MINUTE('Kauf Restprofil Los 7'!A5336),SECOND('Kauf Restprofil Los 7'!A5336)),""),"")</f>
        <v>0.125</v>
      </c>
      <c r="E5336" s="9">
        <f t="shared" si="670"/>
        <v>3</v>
      </c>
      <c r="F5336">
        <v>16.155919233999999</v>
      </c>
      <c r="G5336" s="12">
        <f t="shared" si="665"/>
        <v>1.3460000000000001</v>
      </c>
      <c r="H5336" s="18">
        <f t="shared" si="666"/>
        <v>16.155999999999999</v>
      </c>
      <c r="I5336" s="21">
        <v>15.84</v>
      </c>
      <c r="J5336" s="14">
        <v>15.84</v>
      </c>
      <c r="K5336" s="14">
        <f t="shared" si="667"/>
        <v>0</v>
      </c>
      <c r="L5336" s="13">
        <f t="shared" si="668"/>
        <v>0.31599999999999895</v>
      </c>
      <c r="M5336" s="53">
        <v>0.31599999999999895</v>
      </c>
      <c r="N5336" s="45">
        <f t="shared" si="669"/>
        <v>0</v>
      </c>
      <c r="P5336" s="56"/>
    </row>
    <row r="5337" spans="1:16" x14ac:dyDescent="0.2">
      <c r="A5337" s="5">
        <v>45880.166666666664</v>
      </c>
      <c r="B5337" s="10">
        <f t="shared" si="664"/>
        <v>45880</v>
      </c>
      <c r="C5337" s="4">
        <f t="shared" si="671"/>
        <v>0.125</v>
      </c>
      <c r="D5337" s="4">
        <f>IF('Kauf Restprofil Los 7'!A5337&lt;&gt;"",IF('Kauf Restprofil Los 7'!A5337&lt;&gt;"",TIME(HOUR('Kauf Restprofil Los 7'!A5337),MINUTE('Kauf Restprofil Los 7'!A5337),SECOND('Kauf Restprofil Los 7'!A5337)),""),"")</f>
        <v>0.16666666666666666</v>
      </c>
      <c r="E5337" s="9">
        <f t="shared" si="670"/>
        <v>4</v>
      </c>
      <c r="F5337">
        <v>16.260220303000001</v>
      </c>
      <c r="G5337" s="12">
        <f t="shared" si="665"/>
        <v>1.355</v>
      </c>
      <c r="H5337" s="18">
        <f t="shared" si="666"/>
        <v>16.260000000000002</v>
      </c>
      <c r="I5337" s="21">
        <v>15.96</v>
      </c>
      <c r="J5337" s="14">
        <v>15.96</v>
      </c>
      <c r="K5337" s="14">
        <f t="shared" si="667"/>
        <v>0</v>
      </c>
      <c r="L5337" s="13">
        <f t="shared" si="668"/>
        <v>0.30000000000000071</v>
      </c>
      <c r="M5337" s="53">
        <v>0.30000000000000071</v>
      </c>
      <c r="N5337" s="45">
        <f t="shared" si="669"/>
        <v>0</v>
      </c>
      <c r="P5337" s="56"/>
    </row>
    <row r="5338" spans="1:16" x14ac:dyDescent="0.2">
      <c r="A5338" s="5">
        <v>45880.208333333336</v>
      </c>
      <c r="B5338" s="10">
        <f t="shared" si="664"/>
        <v>45880</v>
      </c>
      <c r="C5338" s="4">
        <f t="shared" si="671"/>
        <v>0.16666666666666666</v>
      </c>
      <c r="D5338" s="4">
        <f>IF('Kauf Restprofil Los 7'!A5338&lt;&gt;"",IF('Kauf Restprofil Los 7'!A5338&lt;&gt;"",TIME(HOUR('Kauf Restprofil Los 7'!A5338),MINUTE('Kauf Restprofil Los 7'!A5338),SECOND('Kauf Restprofil Los 7'!A5338)),""),"")</f>
        <v>0.20833333333333334</v>
      </c>
      <c r="E5338" s="9">
        <f t="shared" si="670"/>
        <v>5</v>
      </c>
      <c r="F5338">
        <v>17.759162652000001</v>
      </c>
      <c r="G5338" s="12">
        <f t="shared" si="665"/>
        <v>1.48</v>
      </c>
      <c r="H5338" s="18">
        <f t="shared" si="666"/>
        <v>17.759</v>
      </c>
      <c r="I5338" s="21">
        <v>17.16</v>
      </c>
      <c r="J5338" s="14">
        <v>17.16</v>
      </c>
      <c r="K5338" s="14">
        <f t="shared" si="667"/>
        <v>0</v>
      </c>
      <c r="L5338" s="13">
        <f t="shared" si="668"/>
        <v>0.5990000000000002</v>
      </c>
      <c r="M5338" s="53">
        <v>0.5990000000000002</v>
      </c>
      <c r="N5338" s="45">
        <f t="shared" si="669"/>
        <v>0</v>
      </c>
      <c r="P5338" s="56"/>
    </row>
    <row r="5339" spans="1:16" x14ac:dyDescent="0.2">
      <c r="A5339" s="5">
        <v>45880.25</v>
      </c>
      <c r="B5339" s="10">
        <f t="shared" si="664"/>
        <v>45880</v>
      </c>
      <c r="C5339" s="4">
        <f t="shared" si="671"/>
        <v>0.20833333333333334</v>
      </c>
      <c r="D5339" s="4">
        <f>IF('Kauf Restprofil Los 7'!A5339&lt;&gt;"",IF('Kauf Restprofil Los 7'!A5339&lt;&gt;"",TIME(HOUR('Kauf Restprofil Los 7'!A5339),MINUTE('Kauf Restprofil Los 7'!A5339),SECOND('Kauf Restprofil Los 7'!A5339)),""),"")</f>
        <v>0.25</v>
      </c>
      <c r="E5339" s="9">
        <f t="shared" si="670"/>
        <v>6</v>
      </c>
      <c r="F5339">
        <v>21.684073797</v>
      </c>
      <c r="G5339" s="12">
        <f t="shared" si="665"/>
        <v>1.8069999999999999</v>
      </c>
      <c r="H5339" s="18">
        <f t="shared" si="666"/>
        <v>21.684000000000001</v>
      </c>
      <c r="I5339" s="21">
        <v>20.16</v>
      </c>
      <c r="J5339" s="14">
        <v>20.16</v>
      </c>
      <c r="K5339" s="14">
        <f t="shared" si="667"/>
        <v>0</v>
      </c>
      <c r="L5339" s="13">
        <f t="shared" si="668"/>
        <v>1.5240000000000009</v>
      </c>
      <c r="M5339" s="53">
        <v>1.5240000000000009</v>
      </c>
      <c r="N5339" s="45">
        <f t="shared" si="669"/>
        <v>0</v>
      </c>
      <c r="P5339" s="56"/>
    </row>
    <row r="5340" spans="1:16" x14ac:dyDescent="0.2">
      <c r="A5340" s="5">
        <v>45880.291666666664</v>
      </c>
      <c r="B5340" s="10">
        <f t="shared" si="664"/>
        <v>45880</v>
      </c>
      <c r="C5340" s="4">
        <f t="shared" si="671"/>
        <v>0.25</v>
      </c>
      <c r="D5340" s="4">
        <f>IF('Kauf Restprofil Los 7'!A5340&lt;&gt;"",IF('Kauf Restprofil Los 7'!A5340&lt;&gt;"",TIME(HOUR('Kauf Restprofil Los 7'!A5340),MINUTE('Kauf Restprofil Los 7'!A5340),SECOND('Kauf Restprofil Los 7'!A5340)),""),"")</f>
        <v>0.29166666666666669</v>
      </c>
      <c r="E5340" s="9">
        <f t="shared" si="670"/>
        <v>7</v>
      </c>
      <c r="F5340">
        <v>28.319429795000001</v>
      </c>
      <c r="G5340" s="12">
        <f t="shared" si="665"/>
        <v>2.36</v>
      </c>
      <c r="H5340" s="18">
        <f t="shared" si="666"/>
        <v>28.318999999999999</v>
      </c>
      <c r="I5340" s="21">
        <v>26.759999999999998</v>
      </c>
      <c r="J5340" s="14">
        <v>26.759999999999998</v>
      </c>
      <c r="K5340" s="14">
        <f t="shared" si="667"/>
        <v>0</v>
      </c>
      <c r="L5340" s="13">
        <f t="shared" si="668"/>
        <v>1.5590000000000011</v>
      </c>
      <c r="M5340" s="53">
        <v>1.5590000000000011</v>
      </c>
      <c r="N5340" s="45">
        <f t="shared" si="669"/>
        <v>0</v>
      </c>
      <c r="P5340" s="56"/>
    </row>
    <row r="5341" spans="1:16" x14ac:dyDescent="0.2">
      <c r="A5341" s="5">
        <v>45880.333333333336</v>
      </c>
      <c r="B5341" s="10">
        <f t="shared" si="664"/>
        <v>45880</v>
      </c>
      <c r="C5341" s="4">
        <f t="shared" si="671"/>
        <v>0.29166666666666669</v>
      </c>
      <c r="D5341" s="4">
        <f>IF('Kauf Restprofil Los 7'!A5341&lt;&gt;"",IF('Kauf Restprofil Los 7'!A5341&lt;&gt;"",TIME(HOUR('Kauf Restprofil Los 7'!A5341),MINUTE('Kauf Restprofil Los 7'!A5341),SECOND('Kauf Restprofil Los 7'!A5341)),""),"")</f>
        <v>0.33333333333333331</v>
      </c>
      <c r="E5341" s="9">
        <f t="shared" si="670"/>
        <v>8</v>
      </c>
      <c r="F5341">
        <v>35.080979671999998</v>
      </c>
      <c r="G5341" s="12">
        <f t="shared" si="665"/>
        <v>2.923</v>
      </c>
      <c r="H5341" s="18">
        <f t="shared" si="666"/>
        <v>35.081000000000003</v>
      </c>
      <c r="I5341" s="21">
        <v>33</v>
      </c>
      <c r="J5341" s="14">
        <v>33</v>
      </c>
      <c r="K5341" s="14">
        <f t="shared" si="667"/>
        <v>0</v>
      </c>
      <c r="L5341" s="13">
        <f t="shared" si="668"/>
        <v>2.0810000000000031</v>
      </c>
      <c r="M5341" s="53">
        <v>2.0810000000000031</v>
      </c>
      <c r="N5341" s="45">
        <f t="shared" si="669"/>
        <v>0</v>
      </c>
      <c r="P5341" s="56"/>
    </row>
    <row r="5342" spans="1:16" x14ac:dyDescent="0.2">
      <c r="A5342" s="5">
        <v>45880.375</v>
      </c>
      <c r="B5342" s="10">
        <f t="shared" si="664"/>
        <v>45880</v>
      </c>
      <c r="C5342" s="4">
        <f t="shared" si="671"/>
        <v>0.33333333333333331</v>
      </c>
      <c r="D5342" s="4">
        <f>IF('Kauf Restprofil Los 7'!A5342&lt;&gt;"",IF('Kauf Restprofil Los 7'!A5342&lt;&gt;"",TIME(HOUR('Kauf Restprofil Los 7'!A5342),MINUTE('Kauf Restprofil Los 7'!A5342),SECOND('Kauf Restprofil Los 7'!A5342)),""),"")</f>
        <v>0.375</v>
      </c>
      <c r="E5342" s="9">
        <f t="shared" si="670"/>
        <v>9</v>
      </c>
      <c r="F5342">
        <v>40.537471306999997</v>
      </c>
      <c r="G5342" s="12">
        <f t="shared" si="665"/>
        <v>3.3780000000000001</v>
      </c>
      <c r="H5342" s="18">
        <f t="shared" si="666"/>
        <v>40.536999999999999</v>
      </c>
      <c r="I5342" s="21">
        <v>39.18</v>
      </c>
      <c r="J5342" s="14">
        <v>39.18</v>
      </c>
      <c r="K5342" s="14">
        <f t="shared" si="667"/>
        <v>0</v>
      </c>
      <c r="L5342" s="13">
        <f t="shared" si="668"/>
        <v>1.3569999999999993</v>
      </c>
      <c r="M5342" s="53">
        <v>1.3569999999999993</v>
      </c>
      <c r="N5342" s="45">
        <f t="shared" si="669"/>
        <v>0</v>
      </c>
      <c r="P5342" s="56"/>
    </row>
    <row r="5343" spans="1:16" x14ac:dyDescent="0.2">
      <c r="A5343" s="5">
        <v>45880.416666666664</v>
      </c>
      <c r="B5343" s="10">
        <f t="shared" si="664"/>
        <v>45880</v>
      </c>
      <c r="C5343" s="4">
        <f t="shared" si="671"/>
        <v>0.375</v>
      </c>
      <c r="D5343" s="4">
        <f>IF('Kauf Restprofil Los 7'!A5343&lt;&gt;"",IF('Kauf Restprofil Los 7'!A5343&lt;&gt;"",TIME(HOUR('Kauf Restprofil Los 7'!A5343),MINUTE('Kauf Restprofil Los 7'!A5343),SECOND('Kauf Restprofil Los 7'!A5343)),""),"")</f>
        <v>0.41666666666666669</v>
      </c>
      <c r="E5343" s="9">
        <f t="shared" si="670"/>
        <v>10</v>
      </c>
      <c r="F5343">
        <v>41.307156753000001</v>
      </c>
      <c r="G5343" s="12">
        <f t="shared" si="665"/>
        <v>3.4420000000000002</v>
      </c>
      <c r="H5343" s="18">
        <f t="shared" si="666"/>
        <v>41.307000000000002</v>
      </c>
      <c r="I5343" s="21">
        <v>40.5</v>
      </c>
      <c r="J5343" s="14">
        <v>40.5</v>
      </c>
      <c r="K5343" s="14">
        <f t="shared" si="667"/>
        <v>0</v>
      </c>
      <c r="L5343" s="13">
        <f t="shared" si="668"/>
        <v>0.80700000000000216</v>
      </c>
      <c r="M5343" s="53">
        <v>0.80700000000000216</v>
      </c>
      <c r="N5343" s="45">
        <f t="shared" si="669"/>
        <v>0</v>
      </c>
      <c r="P5343" s="56"/>
    </row>
    <row r="5344" spans="1:16" x14ac:dyDescent="0.2">
      <c r="A5344" s="5">
        <v>45880.458333333336</v>
      </c>
      <c r="B5344" s="10">
        <f t="shared" si="664"/>
        <v>45880</v>
      </c>
      <c r="C5344" s="4">
        <f t="shared" si="671"/>
        <v>0.41666666666666669</v>
      </c>
      <c r="D5344" s="4">
        <f>IF('Kauf Restprofil Los 7'!A5344&lt;&gt;"",IF('Kauf Restprofil Los 7'!A5344&lt;&gt;"",TIME(HOUR('Kauf Restprofil Los 7'!A5344),MINUTE('Kauf Restprofil Los 7'!A5344),SECOND('Kauf Restprofil Los 7'!A5344)),""),"")</f>
        <v>0.45833333333333331</v>
      </c>
      <c r="E5344" s="9">
        <f t="shared" si="670"/>
        <v>11</v>
      </c>
      <c r="F5344">
        <v>40.447116414</v>
      </c>
      <c r="G5344" s="12">
        <f t="shared" si="665"/>
        <v>3.371</v>
      </c>
      <c r="H5344" s="18">
        <f t="shared" si="666"/>
        <v>40.447000000000003</v>
      </c>
      <c r="I5344" s="21">
        <v>41.46</v>
      </c>
      <c r="J5344" s="14">
        <v>41.46</v>
      </c>
      <c r="K5344" s="14">
        <f t="shared" si="667"/>
        <v>0</v>
      </c>
      <c r="L5344" s="13">
        <f t="shared" si="668"/>
        <v>-1.0129999999999981</v>
      </c>
      <c r="M5344" s="53">
        <v>0</v>
      </c>
      <c r="N5344" s="45">
        <f t="shared" si="669"/>
        <v>-1.0129999999999981</v>
      </c>
      <c r="P5344" s="56"/>
    </row>
    <row r="5345" spans="1:16" x14ac:dyDescent="0.2">
      <c r="A5345" s="5">
        <v>45880.5</v>
      </c>
      <c r="B5345" s="10">
        <f t="shared" si="664"/>
        <v>45880</v>
      </c>
      <c r="C5345" s="4">
        <f t="shared" si="671"/>
        <v>0.45833333333333331</v>
      </c>
      <c r="D5345" s="4">
        <f>IF('Kauf Restprofil Los 7'!A5345&lt;&gt;"",IF('Kauf Restprofil Los 7'!A5345&lt;&gt;"",TIME(HOUR('Kauf Restprofil Los 7'!A5345),MINUTE('Kauf Restprofil Los 7'!A5345),SECOND('Kauf Restprofil Los 7'!A5345)),""),"")</f>
        <v>0.5</v>
      </c>
      <c r="E5345" s="9">
        <f t="shared" si="670"/>
        <v>12</v>
      </c>
      <c r="F5345">
        <v>39.341387761999997</v>
      </c>
      <c r="G5345" s="12">
        <f t="shared" si="665"/>
        <v>3.278</v>
      </c>
      <c r="H5345" s="18">
        <f t="shared" si="666"/>
        <v>39.341000000000001</v>
      </c>
      <c r="I5345" s="21">
        <v>42.72</v>
      </c>
      <c r="J5345" s="14">
        <v>42.72</v>
      </c>
      <c r="K5345" s="14">
        <f t="shared" si="667"/>
        <v>0</v>
      </c>
      <c r="L5345" s="13">
        <f t="shared" si="668"/>
        <v>-3.3789999999999978</v>
      </c>
      <c r="M5345" s="53">
        <v>0</v>
      </c>
      <c r="N5345" s="45">
        <f t="shared" si="669"/>
        <v>-3.3789999999999978</v>
      </c>
      <c r="P5345" s="56"/>
    </row>
    <row r="5346" spans="1:16" x14ac:dyDescent="0.2">
      <c r="A5346" s="5">
        <v>45880.541666666664</v>
      </c>
      <c r="B5346" s="10">
        <f t="shared" si="664"/>
        <v>45880</v>
      </c>
      <c r="C5346" s="4">
        <f t="shared" si="671"/>
        <v>0.5</v>
      </c>
      <c r="D5346" s="4">
        <f>IF('Kauf Restprofil Los 7'!A5346&lt;&gt;"",IF('Kauf Restprofil Los 7'!A5346&lt;&gt;"",TIME(HOUR('Kauf Restprofil Los 7'!A5346),MINUTE('Kauf Restprofil Los 7'!A5346),SECOND('Kauf Restprofil Los 7'!A5346)),""),"")</f>
        <v>0.54166666666666663</v>
      </c>
      <c r="E5346" s="9">
        <f t="shared" si="670"/>
        <v>13</v>
      </c>
      <c r="F5346">
        <v>35.734699702999997</v>
      </c>
      <c r="G5346" s="12">
        <f t="shared" si="665"/>
        <v>2.9780000000000002</v>
      </c>
      <c r="H5346" s="18">
        <f t="shared" si="666"/>
        <v>35.734999999999999</v>
      </c>
      <c r="I5346" s="21">
        <v>43.2</v>
      </c>
      <c r="J5346" s="14">
        <v>43.2</v>
      </c>
      <c r="K5346" s="14">
        <f t="shared" si="667"/>
        <v>0</v>
      </c>
      <c r="L5346" s="13">
        <f t="shared" si="668"/>
        <v>-7.4650000000000034</v>
      </c>
      <c r="M5346" s="53">
        <v>0</v>
      </c>
      <c r="N5346" s="45">
        <f t="shared" si="669"/>
        <v>-7.4650000000000034</v>
      </c>
      <c r="P5346" s="56"/>
    </row>
    <row r="5347" spans="1:16" x14ac:dyDescent="0.2">
      <c r="A5347" s="5">
        <v>45880.583333333336</v>
      </c>
      <c r="B5347" s="10">
        <f t="shared" si="664"/>
        <v>45880</v>
      </c>
      <c r="C5347" s="4">
        <f t="shared" si="671"/>
        <v>0.54166666666666663</v>
      </c>
      <c r="D5347" s="4">
        <f>IF('Kauf Restprofil Los 7'!A5347&lt;&gt;"",IF('Kauf Restprofil Los 7'!A5347&lt;&gt;"",TIME(HOUR('Kauf Restprofil Los 7'!A5347),MINUTE('Kauf Restprofil Los 7'!A5347),SECOND('Kauf Restprofil Los 7'!A5347)),""),"")</f>
        <v>0.58333333333333337</v>
      </c>
      <c r="E5347" s="9">
        <f t="shared" si="670"/>
        <v>14</v>
      </c>
      <c r="F5347">
        <v>32.726753975000001</v>
      </c>
      <c r="G5347" s="12">
        <f t="shared" si="665"/>
        <v>2.7269999999999999</v>
      </c>
      <c r="H5347" s="18">
        <f t="shared" si="666"/>
        <v>32.726999999999997</v>
      </c>
      <c r="I5347" s="21">
        <v>42.06</v>
      </c>
      <c r="J5347" s="14">
        <v>42.06</v>
      </c>
      <c r="K5347" s="14">
        <f t="shared" si="667"/>
        <v>0</v>
      </c>
      <c r="L5347" s="13">
        <f t="shared" si="668"/>
        <v>-9.3330000000000055</v>
      </c>
      <c r="M5347" s="53">
        <v>0</v>
      </c>
      <c r="N5347" s="45">
        <f t="shared" si="669"/>
        <v>-9.3330000000000055</v>
      </c>
      <c r="P5347" s="56"/>
    </row>
    <row r="5348" spans="1:16" x14ac:dyDescent="0.2">
      <c r="A5348" s="5">
        <v>45880.625</v>
      </c>
      <c r="B5348" s="10">
        <f t="shared" si="664"/>
        <v>45880</v>
      </c>
      <c r="C5348" s="4">
        <f t="shared" si="671"/>
        <v>0.58333333333333337</v>
      </c>
      <c r="D5348" s="4">
        <f>IF('Kauf Restprofil Los 7'!A5348&lt;&gt;"",IF('Kauf Restprofil Los 7'!A5348&lt;&gt;"",TIME(HOUR('Kauf Restprofil Los 7'!A5348),MINUTE('Kauf Restprofil Los 7'!A5348),SECOND('Kauf Restprofil Los 7'!A5348)),""),"")</f>
        <v>0.625</v>
      </c>
      <c r="E5348" s="9">
        <f t="shared" si="670"/>
        <v>15</v>
      </c>
      <c r="F5348">
        <v>32.054490201999997</v>
      </c>
      <c r="G5348" s="12">
        <f t="shared" si="665"/>
        <v>2.6709999999999998</v>
      </c>
      <c r="H5348" s="18">
        <f t="shared" si="666"/>
        <v>32.054000000000002</v>
      </c>
      <c r="I5348" s="21">
        <v>39.06</v>
      </c>
      <c r="J5348" s="14">
        <v>39.06</v>
      </c>
      <c r="K5348" s="14">
        <f t="shared" si="667"/>
        <v>0</v>
      </c>
      <c r="L5348" s="13">
        <f t="shared" si="668"/>
        <v>-7.0060000000000002</v>
      </c>
      <c r="M5348" s="53">
        <v>0</v>
      </c>
      <c r="N5348" s="45">
        <f t="shared" si="669"/>
        <v>-7.0060000000000002</v>
      </c>
      <c r="P5348" s="56"/>
    </row>
    <row r="5349" spans="1:16" x14ac:dyDescent="0.2">
      <c r="A5349" s="5">
        <v>45880.666666666664</v>
      </c>
      <c r="B5349" s="10">
        <f t="shared" si="664"/>
        <v>45880</v>
      </c>
      <c r="C5349" s="4">
        <f t="shared" si="671"/>
        <v>0.625</v>
      </c>
      <c r="D5349" s="4">
        <f>IF('Kauf Restprofil Los 7'!A5349&lt;&gt;"",IF('Kauf Restprofil Los 7'!A5349&lt;&gt;"",TIME(HOUR('Kauf Restprofil Los 7'!A5349),MINUTE('Kauf Restprofil Los 7'!A5349),SECOND('Kauf Restprofil Los 7'!A5349)),""),"")</f>
        <v>0.66666666666666663</v>
      </c>
      <c r="E5349" s="9">
        <f t="shared" si="670"/>
        <v>16</v>
      </c>
      <c r="F5349">
        <v>31.599848220999998</v>
      </c>
      <c r="G5349" s="12">
        <f t="shared" si="665"/>
        <v>2.633</v>
      </c>
      <c r="H5349" s="18">
        <f t="shared" si="666"/>
        <v>31.6</v>
      </c>
      <c r="I5349" s="21">
        <v>36.96</v>
      </c>
      <c r="J5349" s="14">
        <v>36.96</v>
      </c>
      <c r="K5349" s="14">
        <f t="shared" si="667"/>
        <v>0</v>
      </c>
      <c r="L5349" s="13">
        <f t="shared" si="668"/>
        <v>-5.3599999999999994</v>
      </c>
      <c r="M5349" s="53">
        <v>0</v>
      </c>
      <c r="N5349" s="45">
        <f t="shared" si="669"/>
        <v>-5.3599999999999994</v>
      </c>
      <c r="P5349" s="56"/>
    </row>
    <row r="5350" spans="1:16" x14ac:dyDescent="0.2">
      <c r="A5350" s="5">
        <v>45880.708333333336</v>
      </c>
      <c r="B5350" s="10">
        <f t="shared" si="664"/>
        <v>45880</v>
      </c>
      <c r="C5350" s="4">
        <f t="shared" si="671"/>
        <v>0.66666666666666663</v>
      </c>
      <c r="D5350" s="4">
        <f>IF('Kauf Restprofil Los 7'!A5350&lt;&gt;"",IF('Kauf Restprofil Los 7'!A5350&lt;&gt;"",TIME(HOUR('Kauf Restprofil Los 7'!A5350),MINUTE('Kauf Restprofil Los 7'!A5350),SECOND('Kauf Restprofil Los 7'!A5350)),""),"")</f>
        <v>0.70833333333333337</v>
      </c>
      <c r="E5350" s="9">
        <f t="shared" si="670"/>
        <v>17</v>
      </c>
      <c r="F5350">
        <v>32.393233625000001</v>
      </c>
      <c r="G5350" s="12">
        <f t="shared" si="665"/>
        <v>2.6989999999999998</v>
      </c>
      <c r="H5350" s="18">
        <f t="shared" si="666"/>
        <v>32.393000000000001</v>
      </c>
      <c r="I5350" s="21">
        <v>36.119999999999997</v>
      </c>
      <c r="J5350" s="14">
        <v>36.119999999999997</v>
      </c>
      <c r="K5350" s="14">
        <f t="shared" si="667"/>
        <v>0</v>
      </c>
      <c r="L5350" s="13">
        <f t="shared" si="668"/>
        <v>-3.7269999999999968</v>
      </c>
      <c r="M5350" s="53">
        <v>0</v>
      </c>
      <c r="N5350" s="45">
        <f t="shared" si="669"/>
        <v>-3.7269999999999968</v>
      </c>
      <c r="P5350" s="56"/>
    </row>
    <row r="5351" spans="1:16" x14ac:dyDescent="0.2">
      <c r="A5351" s="5">
        <v>45880.75</v>
      </c>
      <c r="B5351" s="10">
        <f t="shared" si="664"/>
        <v>45880</v>
      </c>
      <c r="C5351" s="4">
        <f t="shared" si="671"/>
        <v>0.70833333333333337</v>
      </c>
      <c r="D5351" s="4">
        <f>IF('Kauf Restprofil Los 7'!A5351&lt;&gt;"",IF('Kauf Restprofil Los 7'!A5351&lt;&gt;"",TIME(HOUR('Kauf Restprofil Los 7'!A5351),MINUTE('Kauf Restprofil Los 7'!A5351),SECOND('Kauf Restprofil Los 7'!A5351)),""),"")</f>
        <v>0.75</v>
      </c>
      <c r="E5351" s="9">
        <f t="shared" si="670"/>
        <v>18</v>
      </c>
      <c r="F5351">
        <v>36.744993076999997</v>
      </c>
      <c r="G5351" s="12">
        <f t="shared" si="665"/>
        <v>3.0619999999999998</v>
      </c>
      <c r="H5351" s="18">
        <f t="shared" si="666"/>
        <v>36.744999999999997</v>
      </c>
      <c r="I5351" s="21">
        <v>37.14</v>
      </c>
      <c r="J5351" s="14">
        <v>37.14</v>
      </c>
      <c r="K5351" s="14">
        <f t="shared" si="667"/>
        <v>0</v>
      </c>
      <c r="L5351" s="13">
        <f t="shared" si="668"/>
        <v>-0.39500000000000313</v>
      </c>
      <c r="M5351" s="53">
        <v>0</v>
      </c>
      <c r="N5351" s="45">
        <f t="shared" si="669"/>
        <v>-0.39500000000000313</v>
      </c>
      <c r="P5351" s="56"/>
    </row>
    <row r="5352" spans="1:16" x14ac:dyDescent="0.2">
      <c r="A5352" s="5">
        <v>45880.791666666664</v>
      </c>
      <c r="B5352" s="10">
        <f t="shared" si="664"/>
        <v>45880</v>
      </c>
      <c r="C5352" s="4">
        <f t="shared" si="671"/>
        <v>0.75</v>
      </c>
      <c r="D5352" s="4">
        <f>IF('Kauf Restprofil Los 7'!A5352&lt;&gt;"",IF('Kauf Restprofil Los 7'!A5352&lt;&gt;"",TIME(HOUR('Kauf Restprofil Los 7'!A5352),MINUTE('Kauf Restprofil Los 7'!A5352),SECOND('Kauf Restprofil Los 7'!A5352)),""),"")</f>
        <v>0.79166666666666663</v>
      </c>
      <c r="E5352" s="9">
        <f t="shared" si="670"/>
        <v>19</v>
      </c>
      <c r="F5352">
        <v>40.076221703999998</v>
      </c>
      <c r="G5352" s="12">
        <f t="shared" si="665"/>
        <v>3.34</v>
      </c>
      <c r="H5352" s="18">
        <f t="shared" si="666"/>
        <v>40.076000000000001</v>
      </c>
      <c r="I5352" s="21">
        <v>39.299999999999997</v>
      </c>
      <c r="J5352" s="14">
        <v>39.299999999999997</v>
      </c>
      <c r="K5352" s="14">
        <f t="shared" si="667"/>
        <v>0</v>
      </c>
      <c r="L5352" s="13">
        <f t="shared" si="668"/>
        <v>0.77600000000000335</v>
      </c>
      <c r="M5352" s="53">
        <v>0.77600000000000335</v>
      </c>
      <c r="N5352" s="45">
        <f t="shared" si="669"/>
        <v>0</v>
      </c>
      <c r="P5352" s="56"/>
    </row>
    <row r="5353" spans="1:16" x14ac:dyDescent="0.2">
      <c r="A5353" s="5">
        <v>45880.833333333336</v>
      </c>
      <c r="B5353" s="10">
        <f t="shared" si="664"/>
        <v>45880</v>
      </c>
      <c r="C5353" s="4">
        <f t="shared" si="671"/>
        <v>0.79166666666666663</v>
      </c>
      <c r="D5353" s="4">
        <f>IF('Kauf Restprofil Los 7'!A5353&lt;&gt;"",IF('Kauf Restprofil Los 7'!A5353&lt;&gt;"",TIME(HOUR('Kauf Restprofil Los 7'!A5353),MINUTE('Kauf Restprofil Los 7'!A5353),SECOND('Kauf Restprofil Los 7'!A5353)),""),"")</f>
        <v>0.83333333333333337</v>
      </c>
      <c r="E5353" s="9">
        <f t="shared" si="670"/>
        <v>20</v>
      </c>
      <c r="F5353">
        <v>41.089105339</v>
      </c>
      <c r="G5353" s="12">
        <f t="shared" si="665"/>
        <v>3.4239999999999999</v>
      </c>
      <c r="H5353" s="18">
        <f t="shared" si="666"/>
        <v>41.088999999999999</v>
      </c>
      <c r="I5353" s="21">
        <v>38.76</v>
      </c>
      <c r="J5353" s="14">
        <v>38.76</v>
      </c>
      <c r="K5353" s="14">
        <f t="shared" si="667"/>
        <v>0</v>
      </c>
      <c r="L5353" s="13">
        <f t="shared" si="668"/>
        <v>2.3290000000000006</v>
      </c>
      <c r="M5353" s="53">
        <v>2.3290000000000006</v>
      </c>
      <c r="N5353" s="45">
        <f t="shared" si="669"/>
        <v>0</v>
      </c>
      <c r="P5353" s="56"/>
    </row>
    <row r="5354" spans="1:16" x14ac:dyDescent="0.2">
      <c r="A5354" s="5">
        <v>45880.875</v>
      </c>
      <c r="B5354" s="10">
        <f t="shared" si="664"/>
        <v>45880</v>
      </c>
      <c r="C5354" s="4">
        <f t="shared" si="671"/>
        <v>0.83333333333333337</v>
      </c>
      <c r="D5354" s="4">
        <f>IF('Kauf Restprofil Los 7'!A5354&lt;&gt;"",IF('Kauf Restprofil Los 7'!A5354&lt;&gt;"",TIME(HOUR('Kauf Restprofil Los 7'!A5354),MINUTE('Kauf Restprofil Los 7'!A5354),SECOND('Kauf Restprofil Los 7'!A5354)),""),"")</f>
        <v>0.875</v>
      </c>
      <c r="E5354" s="9">
        <f t="shared" si="670"/>
        <v>21</v>
      </c>
      <c r="F5354">
        <v>38.850564247000001</v>
      </c>
      <c r="G5354" s="12">
        <f t="shared" si="665"/>
        <v>3.238</v>
      </c>
      <c r="H5354" s="18">
        <f t="shared" si="666"/>
        <v>38.850999999999999</v>
      </c>
      <c r="I5354" s="21">
        <v>35.700000000000003</v>
      </c>
      <c r="J5354" s="14">
        <v>35.700000000000003</v>
      </c>
      <c r="K5354" s="14">
        <f t="shared" si="667"/>
        <v>0</v>
      </c>
      <c r="L5354" s="13">
        <f t="shared" si="668"/>
        <v>3.1509999999999962</v>
      </c>
      <c r="M5354" s="53">
        <v>3.1509999999999962</v>
      </c>
      <c r="N5354" s="45">
        <f t="shared" si="669"/>
        <v>0</v>
      </c>
      <c r="P5354" s="56"/>
    </row>
    <row r="5355" spans="1:16" x14ac:dyDescent="0.2">
      <c r="A5355" s="5">
        <v>45880.916666666664</v>
      </c>
      <c r="B5355" s="10">
        <f t="shared" si="664"/>
        <v>45880</v>
      </c>
      <c r="C5355" s="4">
        <f t="shared" si="671"/>
        <v>0.875</v>
      </c>
      <c r="D5355" s="4">
        <f>IF('Kauf Restprofil Los 7'!A5355&lt;&gt;"",IF('Kauf Restprofil Los 7'!A5355&lt;&gt;"",TIME(HOUR('Kauf Restprofil Los 7'!A5355),MINUTE('Kauf Restprofil Los 7'!A5355),SECOND('Kauf Restprofil Los 7'!A5355)),""),"")</f>
        <v>0.91666666666666663</v>
      </c>
      <c r="E5355" s="9">
        <f t="shared" si="670"/>
        <v>22</v>
      </c>
      <c r="F5355">
        <v>36.218902169000003</v>
      </c>
      <c r="G5355" s="12">
        <f t="shared" si="665"/>
        <v>3.0179999999999998</v>
      </c>
      <c r="H5355" s="18">
        <f t="shared" si="666"/>
        <v>36.219000000000001</v>
      </c>
      <c r="I5355" s="21">
        <v>32.58</v>
      </c>
      <c r="J5355" s="14">
        <v>32.58</v>
      </c>
      <c r="K5355" s="14">
        <f t="shared" si="667"/>
        <v>0</v>
      </c>
      <c r="L5355" s="13">
        <f t="shared" si="668"/>
        <v>3.6390000000000029</v>
      </c>
      <c r="M5355" s="53">
        <v>3.6390000000000029</v>
      </c>
      <c r="N5355" s="45">
        <f t="shared" si="669"/>
        <v>0</v>
      </c>
      <c r="P5355" s="56"/>
    </row>
    <row r="5356" spans="1:16" x14ac:dyDescent="0.2">
      <c r="A5356" s="5">
        <v>45880.958333333336</v>
      </c>
      <c r="B5356" s="10">
        <f t="shared" si="664"/>
        <v>45880</v>
      </c>
      <c r="C5356" s="4">
        <f t="shared" si="671"/>
        <v>0.91666666666666663</v>
      </c>
      <c r="D5356" s="4">
        <f>IF('Kauf Restprofil Los 7'!A5356&lt;&gt;"",IF('Kauf Restprofil Los 7'!A5356&lt;&gt;"",TIME(HOUR('Kauf Restprofil Los 7'!A5356),MINUTE('Kauf Restprofil Los 7'!A5356),SECOND('Kauf Restprofil Los 7'!A5356)),""),"")</f>
        <v>0.95833333333333337</v>
      </c>
      <c r="E5356" s="9">
        <f t="shared" si="670"/>
        <v>23</v>
      </c>
      <c r="F5356">
        <v>30.433848584</v>
      </c>
      <c r="G5356" s="12">
        <f t="shared" si="665"/>
        <v>2.536</v>
      </c>
      <c r="H5356" s="18">
        <f t="shared" si="666"/>
        <v>30.434000000000001</v>
      </c>
      <c r="I5356" s="21">
        <v>28.32</v>
      </c>
      <c r="J5356" s="14">
        <v>28.32</v>
      </c>
      <c r="K5356" s="14">
        <f t="shared" si="667"/>
        <v>0</v>
      </c>
      <c r="L5356" s="13">
        <f t="shared" si="668"/>
        <v>2.1140000000000008</v>
      </c>
      <c r="M5356" s="53">
        <v>2.1140000000000008</v>
      </c>
      <c r="N5356" s="45">
        <f t="shared" si="669"/>
        <v>0</v>
      </c>
      <c r="P5356" s="56"/>
    </row>
    <row r="5357" spans="1:16" x14ac:dyDescent="0.2">
      <c r="A5357" s="5">
        <v>45881</v>
      </c>
      <c r="B5357" s="10">
        <f t="shared" si="664"/>
        <v>45880</v>
      </c>
      <c r="C5357" s="4">
        <f t="shared" si="671"/>
        <v>0.95833333333333337</v>
      </c>
      <c r="D5357" s="4">
        <f>IF('Kauf Restprofil Los 7'!A5357&lt;&gt;"",IF('Kauf Restprofil Los 7'!A5357&lt;&gt;"",TIME(HOUR('Kauf Restprofil Los 7'!A5357),MINUTE('Kauf Restprofil Los 7'!A5357),SECOND('Kauf Restprofil Los 7'!A5357)),""),"")</f>
        <v>0</v>
      </c>
      <c r="E5357" s="9">
        <f t="shared" si="670"/>
        <v>24</v>
      </c>
      <c r="F5357">
        <v>24.794529726</v>
      </c>
      <c r="G5357" s="12">
        <f t="shared" si="665"/>
        <v>2.0659999999999998</v>
      </c>
      <c r="H5357" s="18">
        <f t="shared" si="666"/>
        <v>24.795000000000002</v>
      </c>
      <c r="I5357" s="21">
        <v>23.22</v>
      </c>
      <c r="J5357" s="14">
        <v>23.22</v>
      </c>
      <c r="K5357" s="14">
        <f t="shared" si="667"/>
        <v>0</v>
      </c>
      <c r="L5357" s="13">
        <f t="shared" si="668"/>
        <v>1.5750000000000028</v>
      </c>
      <c r="M5357" s="53">
        <v>1.5750000000000028</v>
      </c>
      <c r="N5357" s="45">
        <f t="shared" si="669"/>
        <v>0</v>
      </c>
      <c r="P5357" s="56"/>
    </row>
    <row r="5358" spans="1:16" x14ac:dyDescent="0.2">
      <c r="A5358" s="5">
        <v>45881.041666666664</v>
      </c>
      <c r="B5358" s="10">
        <f t="shared" si="664"/>
        <v>45881</v>
      </c>
      <c r="C5358" s="4">
        <f t="shared" si="671"/>
        <v>0</v>
      </c>
      <c r="D5358" s="4">
        <f>IF('Kauf Restprofil Los 7'!A5358&lt;&gt;"",IF('Kauf Restprofil Los 7'!A5358&lt;&gt;"",TIME(HOUR('Kauf Restprofil Los 7'!A5358),MINUTE('Kauf Restprofil Los 7'!A5358),SECOND('Kauf Restprofil Los 7'!A5358)),""),"")</f>
        <v>4.1666666666666664E-2</v>
      </c>
      <c r="E5358" s="9">
        <f t="shared" si="670"/>
        <v>1</v>
      </c>
      <c r="F5358">
        <v>21.481603866</v>
      </c>
      <c r="G5358" s="12">
        <f t="shared" si="665"/>
        <v>1.79</v>
      </c>
      <c r="H5358" s="18">
        <f t="shared" si="666"/>
        <v>21.481999999999999</v>
      </c>
      <c r="I5358" s="21">
        <v>20.399999999999999</v>
      </c>
      <c r="J5358" s="14">
        <v>20.399999999999999</v>
      </c>
      <c r="K5358" s="14">
        <f t="shared" si="667"/>
        <v>0</v>
      </c>
      <c r="L5358" s="13">
        <f t="shared" si="668"/>
        <v>1.0820000000000007</v>
      </c>
      <c r="M5358" s="53">
        <v>1.0820000000000007</v>
      </c>
      <c r="N5358" s="45">
        <f t="shared" si="669"/>
        <v>0</v>
      </c>
      <c r="P5358" s="56"/>
    </row>
    <row r="5359" spans="1:16" x14ac:dyDescent="0.2">
      <c r="A5359" s="5">
        <v>45881.083333333336</v>
      </c>
      <c r="B5359" s="10">
        <f t="shared" si="664"/>
        <v>45881</v>
      </c>
      <c r="C5359" s="4">
        <f t="shared" si="671"/>
        <v>4.1666666666666664E-2</v>
      </c>
      <c r="D5359" s="4">
        <f>IF('Kauf Restprofil Los 7'!A5359&lt;&gt;"",IF('Kauf Restprofil Los 7'!A5359&lt;&gt;"",TIME(HOUR('Kauf Restprofil Los 7'!A5359),MINUTE('Kauf Restprofil Los 7'!A5359),SECOND('Kauf Restprofil Los 7'!A5359)),""),"")</f>
        <v>8.3333333333333329E-2</v>
      </c>
      <c r="E5359" s="9">
        <f t="shared" si="670"/>
        <v>2</v>
      </c>
      <c r="F5359">
        <v>19.579448584000001</v>
      </c>
      <c r="G5359" s="12">
        <f t="shared" si="665"/>
        <v>1.6319999999999999</v>
      </c>
      <c r="H5359" s="18">
        <f t="shared" si="666"/>
        <v>19.579000000000001</v>
      </c>
      <c r="I5359" s="21">
        <v>18.84</v>
      </c>
      <c r="J5359" s="14">
        <v>18.84</v>
      </c>
      <c r="K5359" s="14">
        <f t="shared" si="667"/>
        <v>0</v>
      </c>
      <c r="L5359" s="13">
        <f t="shared" si="668"/>
        <v>0.73900000000000077</v>
      </c>
      <c r="M5359" s="53">
        <v>0.73900000000000077</v>
      </c>
      <c r="N5359" s="45">
        <f t="shared" si="669"/>
        <v>0</v>
      </c>
      <c r="P5359" s="56"/>
    </row>
    <row r="5360" spans="1:16" x14ac:dyDescent="0.2">
      <c r="A5360" s="5">
        <v>45881.125</v>
      </c>
      <c r="B5360" s="10">
        <f t="shared" si="664"/>
        <v>45881</v>
      </c>
      <c r="C5360" s="4">
        <f t="shared" si="671"/>
        <v>8.3333333333333329E-2</v>
      </c>
      <c r="D5360" s="4">
        <f>IF('Kauf Restprofil Los 7'!A5360&lt;&gt;"",IF('Kauf Restprofil Los 7'!A5360&lt;&gt;"",TIME(HOUR('Kauf Restprofil Los 7'!A5360),MINUTE('Kauf Restprofil Los 7'!A5360),SECOND('Kauf Restprofil Los 7'!A5360)),""),"")</f>
        <v>0.125</v>
      </c>
      <c r="E5360" s="9">
        <f t="shared" si="670"/>
        <v>3</v>
      </c>
      <c r="F5360">
        <v>18.607739705</v>
      </c>
      <c r="G5360" s="12">
        <f t="shared" si="665"/>
        <v>1.5509999999999999</v>
      </c>
      <c r="H5360" s="18">
        <f t="shared" si="666"/>
        <v>18.608000000000001</v>
      </c>
      <c r="I5360" s="21">
        <v>18.240000000000002</v>
      </c>
      <c r="J5360" s="14">
        <v>18.240000000000002</v>
      </c>
      <c r="K5360" s="14">
        <f t="shared" si="667"/>
        <v>0</v>
      </c>
      <c r="L5360" s="13">
        <f t="shared" si="668"/>
        <v>0.36799999999999855</v>
      </c>
      <c r="M5360" s="53">
        <v>0.36799999999999855</v>
      </c>
      <c r="N5360" s="45">
        <f t="shared" si="669"/>
        <v>0</v>
      </c>
      <c r="P5360" s="56"/>
    </row>
    <row r="5361" spans="1:16" x14ac:dyDescent="0.2">
      <c r="A5361" s="5">
        <v>45881.166666666664</v>
      </c>
      <c r="B5361" s="10">
        <f t="shared" si="664"/>
        <v>45881</v>
      </c>
      <c r="C5361" s="4">
        <f t="shared" si="671"/>
        <v>0.125</v>
      </c>
      <c r="D5361" s="4">
        <f>IF('Kauf Restprofil Los 7'!A5361&lt;&gt;"",IF('Kauf Restprofil Los 7'!A5361&lt;&gt;"",TIME(HOUR('Kauf Restprofil Los 7'!A5361),MINUTE('Kauf Restprofil Los 7'!A5361),SECOND('Kauf Restprofil Los 7'!A5361)),""),"")</f>
        <v>0.16666666666666666</v>
      </c>
      <c r="E5361" s="9">
        <f t="shared" si="670"/>
        <v>4</v>
      </c>
      <c r="F5361">
        <v>18.164913537</v>
      </c>
      <c r="G5361" s="12">
        <f t="shared" si="665"/>
        <v>1.514</v>
      </c>
      <c r="H5361" s="18">
        <f t="shared" si="666"/>
        <v>18.164999999999999</v>
      </c>
      <c r="I5361" s="21">
        <v>17.940000000000001</v>
      </c>
      <c r="J5361" s="14">
        <v>17.940000000000001</v>
      </c>
      <c r="K5361" s="14">
        <f t="shared" si="667"/>
        <v>0</v>
      </c>
      <c r="L5361" s="13">
        <f t="shared" si="668"/>
        <v>0.22499999999999787</v>
      </c>
      <c r="M5361" s="53">
        <v>0.22499999999999787</v>
      </c>
      <c r="N5361" s="45">
        <f t="shared" si="669"/>
        <v>0</v>
      </c>
      <c r="P5361" s="56"/>
    </row>
    <row r="5362" spans="1:16" x14ac:dyDescent="0.2">
      <c r="A5362" s="5">
        <v>45881.208333333336</v>
      </c>
      <c r="B5362" s="10">
        <f t="shared" si="664"/>
        <v>45881</v>
      </c>
      <c r="C5362" s="4">
        <f t="shared" si="671"/>
        <v>0.16666666666666666</v>
      </c>
      <c r="D5362" s="4">
        <f>IF('Kauf Restprofil Los 7'!A5362&lt;&gt;"",IF('Kauf Restprofil Los 7'!A5362&lt;&gt;"",TIME(HOUR('Kauf Restprofil Los 7'!A5362),MINUTE('Kauf Restprofil Los 7'!A5362),SECOND('Kauf Restprofil Los 7'!A5362)),""),"")</f>
        <v>0.20833333333333334</v>
      </c>
      <c r="E5362" s="9">
        <f t="shared" si="670"/>
        <v>5</v>
      </c>
      <c r="F5362">
        <v>19.225913383999998</v>
      </c>
      <c r="G5362" s="12">
        <f t="shared" si="665"/>
        <v>1.6020000000000001</v>
      </c>
      <c r="H5362" s="18">
        <f t="shared" si="666"/>
        <v>19.225999999999999</v>
      </c>
      <c r="I5362" s="21">
        <v>18.600000000000001</v>
      </c>
      <c r="J5362" s="14">
        <v>18.600000000000001</v>
      </c>
      <c r="K5362" s="14">
        <f t="shared" si="667"/>
        <v>0</v>
      </c>
      <c r="L5362" s="13">
        <f t="shared" si="668"/>
        <v>0.62599999999999767</v>
      </c>
      <c r="M5362" s="53">
        <v>0.62599999999999767</v>
      </c>
      <c r="N5362" s="45">
        <f t="shared" si="669"/>
        <v>0</v>
      </c>
      <c r="P5362" s="56"/>
    </row>
    <row r="5363" spans="1:16" x14ac:dyDescent="0.2">
      <c r="A5363" s="5">
        <v>45881.25</v>
      </c>
      <c r="B5363" s="10">
        <f t="shared" si="664"/>
        <v>45881</v>
      </c>
      <c r="C5363" s="4">
        <f t="shared" si="671"/>
        <v>0.20833333333333334</v>
      </c>
      <c r="D5363" s="4">
        <f>IF('Kauf Restprofil Los 7'!A5363&lt;&gt;"",IF('Kauf Restprofil Los 7'!A5363&lt;&gt;"",TIME(HOUR('Kauf Restprofil Los 7'!A5363),MINUTE('Kauf Restprofil Los 7'!A5363),SECOND('Kauf Restprofil Los 7'!A5363)),""),"")</f>
        <v>0.25</v>
      </c>
      <c r="E5363" s="9">
        <f t="shared" si="670"/>
        <v>6</v>
      </c>
      <c r="F5363">
        <v>23.110553068000002</v>
      </c>
      <c r="G5363" s="12">
        <f t="shared" si="665"/>
        <v>1.9259999999999999</v>
      </c>
      <c r="H5363" s="18">
        <f t="shared" si="666"/>
        <v>23.111000000000001</v>
      </c>
      <c r="I5363" s="21">
        <v>21.72</v>
      </c>
      <c r="J5363" s="14">
        <v>21.72</v>
      </c>
      <c r="K5363" s="14">
        <f t="shared" si="667"/>
        <v>0</v>
      </c>
      <c r="L5363" s="13">
        <f t="shared" si="668"/>
        <v>1.3910000000000018</v>
      </c>
      <c r="M5363" s="53">
        <v>1.3910000000000018</v>
      </c>
      <c r="N5363" s="45">
        <f t="shared" si="669"/>
        <v>0</v>
      </c>
      <c r="P5363" s="56"/>
    </row>
    <row r="5364" spans="1:16" x14ac:dyDescent="0.2">
      <c r="A5364" s="5">
        <v>45881.291666666664</v>
      </c>
      <c r="B5364" s="10">
        <f t="shared" si="664"/>
        <v>45881</v>
      </c>
      <c r="C5364" s="4">
        <f t="shared" si="671"/>
        <v>0.25</v>
      </c>
      <c r="D5364" s="4">
        <f>IF('Kauf Restprofil Los 7'!A5364&lt;&gt;"",IF('Kauf Restprofil Los 7'!A5364&lt;&gt;"",TIME(HOUR('Kauf Restprofil Los 7'!A5364),MINUTE('Kauf Restprofil Los 7'!A5364),SECOND('Kauf Restprofil Los 7'!A5364)),""),"")</f>
        <v>0.29166666666666669</v>
      </c>
      <c r="E5364" s="9">
        <f t="shared" si="670"/>
        <v>7</v>
      </c>
      <c r="F5364">
        <v>29.893207084</v>
      </c>
      <c r="G5364" s="12">
        <f t="shared" si="665"/>
        <v>2.4910000000000001</v>
      </c>
      <c r="H5364" s="18">
        <f t="shared" si="666"/>
        <v>29.893000000000001</v>
      </c>
      <c r="I5364" s="21">
        <v>28.98</v>
      </c>
      <c r="J5364" s="14">
        <v>28.98</v>
      </c>
      <c r="K5364" s="14">
        <f t="shared" si="667"/>
        <v>0</v>
      </c>
      <c r="L5364" s="13">
        <f t="shared" si="668"/>
        <v>0.91300000000000026</v>
      </c>
      <c r="M5364" s="53">
        <v>0.91300000000000026</v>
      </c>
      <c r="N5364" s="45">
        <f t="shared" si="669"/>
        <v>0</v>
      </c>
      <c r="P5364" s="56"/>
    </row>
    <row r="5365" spans="1:16" x14ac:dyDescent="0.2">
      <c r="A5365" s="5">
        <v>45881.333333333336</v>
      </c>
      <c r="B5365" s="10">
        <f t="shared" si="664"/>
        <v>45881</v>
      </c>
      <c r="C5365" s="4">
        <f t="shared" si="671"/>
        <v>0.29166666666666669</v>
      </c>
      <c r="D5365" s="4">
        <f>IF('Kauf Restprofil Los 7'!A5365&lt;&gt;"",IF('Kauf Restprofil Los 7'!A5365&lt;&gt;"",TIME(HOUR('Kauf Restprofil Los 7'!A5365),MINUTE('Kauf Restprofil Los 7'!A5365),SECOND('Kauf Restprofil Los 7'!A5365)),""),"")</f>
        <v>0.33333333333333331</v>
      </c>
      <c r="E5365" s="9">
        <f t="shared" si="670"/>
        <v>8</v>
      </c>
      <c r="F5365">
        <v>37.717313109999999</v>
      </c>
      <c r="G5365" s="12">
        <f t="shared" si="665"/>
        <v>3.1429999999999998</v>
      </c>
      <c r="H5365" s="18">
        <f t="shared" si="666"/>
        <v>37.716999999999999</v>
      </c>
      <c r="I5365" s="21">
        <v>34.980000000000004</v>
      </c>
      <c r="J5365" s="14">
        <v>34.980000000000004</v>
      </c>
      <c r="K5365" s="14">
        <f t="shared" si="667"/>
        <v>0</v>
      </c>
      <c r="L5365" s="13">
        <f t="shared" si="668"/>
        <v>2.7369999999999948</v>
      </c>
      <c r="M5365" s="53">
        <v>2.7369999999999948</v>
      </c>
      <c r="N5365" s="45">
        <f t="shared" si="669"/>
        <v>0</v>
      </c>
      <c r="P5365" s="56"/>
    </row>
    <row r="5366" spans="1:16" x14ac:dyDescent="0.2">
      <c r="A5366" s="5">
        <v>45881.375</v>
      </c>
      <c r="B5366" s="10">
        <f t="shared" si="664"/>
        <v>45881</v>
      </c>
      <c r="C5366" s="4">
        <f t="shared" si="671"/>
        <v>0.33333333333333331</v>
      </c>
      <c r="D5366" s="4">
        <f>IF('Kauf Restprofil Los 7'!A5366&lt;&gt;"",IF('Kauf Restprofil Los 7'!A5366&lt;&gt;"",TIME(HOUR('Kauf Restprofil Los 7'!A5366),MINUTE('Kauf Restprofil Los 7'!A5366),SECOND('Kauf Restprofil Los 7'!A5366)),""),"")</f>
        <v>0.375</v>
      </c>
      <c r="E5366" s="9">
        <f t="shared" si="670"/>
        <v>9</v>
      </c>
      <c r="F5366">
        <v>43.947890446999999</v>
      </c>
      <c r="G5366" s="12">
        <f t="shared" si="665"/>
        <v>3.6619999999999999</v>
      </c>
      <c r="H5366" s="18">
        <f t="shared" si="666"/>
        <v>43.948</v>
      </c>
      <c r="I5366" s="21">
        <v>39.54</v>
      </c>
      <c r="J5366" s="14">
        <v>39.54</v>
      </c>
      <c r="K5366" s="14">
        <f t="shared" si="667"/>
        <v>0</v>
      </c>
      <c r="L5366" s="13">
        <f t="shared" si="668"/>
        <v>4.4080000000000013</v>
      </c>
      <c r="M5366" s="53">
        <v>4.4080000000000013</v>
      </c>
      <c r="N5366" s="45">
        <f t="shared" si="669"/>
        <v>0</v>
      </c>
      <c r="P5366" s="56"/>
    </row>
    <row r="5367" spans="1:16" x14ac:dyDescent="0.2">
      <c r="A5367" s="5">
        <v>45881.416666666664</v>
      </c>
      <c r="B5367" s="10">
        <f t="shared" si="664"/>
        <v>45881</v>
      </c>
      <c r="C5367" s="4">
        <f t="shared" si="671"/>
        <v>0.375</v>
      </c>
      <c r="D5367" s="4">
        <f>IF('Kauf Restprofil Los 7'!A5367&lt;&gt;"",IF('Kauf Restprofil Los 7'!A5367&lt;&gt;"",TIME(HOUR('Kauf Restprofil Los 7'!A5367),MINUTE('Kauf Restprofil Los 7'!A5367),SECOND('Kauf Restprofil Los 7'!A5367)),""),"")</f>
        <v>0.41666666666666669</v>
      </c>
      <c r="E5367" s="9">
        <f t="shared" si="670"/>
        <v>10</v>
      </c>
      <c r="F5367">
        <v>46.594103085</v>
      </c>
      <c r="G5367" s="12">
        <f t="shared" si="665"/>
        <v>3.883</v>
      </c>
      <c r="H5367" s="18">
        <f t="shared" si="666"/>
        <v>46.594000000000001</v>
      </c>
      <c r="I5367" s="21">
        <v>39.78</v>
      </c>
      <c r="J5367" s="14">
        <v>39.78</v>
      </c>
      <c r="K5367" s="14">
        <f t="shared" si="667"/>
        <v>0</v>
      </c>
      <c r="L5367" s="13">
        <f t="shared" si="668"/>
        <v>6.8140000000000001</v>
      </c>
      <c r="M5367" s="53">
        <v>6.8140000000000001</v>
      </c>
      <c r="N5367" s="45">
        <f t="shared" si="669"/>
        <v>0</v>
      </c>
      <c r="P5367" s="56"/>
    </row>
    <row r="5368" spans="1:16" x14ac:dyDescent="0.2">
      <c r="A5368" s="5">
        <v>45881.458333333336</v>
      </c>
      <c r="B5368" s="10">
        <f t="shared" si="664"/>
        <v>45881</v>
      </c>
      <c r="C5368" s="4">
        <f t="shared" si="671"/>
        <v>0.41666666666666669</v>
      </c>
      <c r="D5368" s="4">
        <f>IF('Kauf Restprofil Los 7'!A5368&lt;&gt;"",IF('Kauf Restprofil Los 7'!A5368&lt;&gt;"",TIME(HOUR('Kauf Restprofil Los 7'!A5368),MINUTE('Kauf Restprofil Los 7'!A5368),SECOND('Kauf Restprofil Los 7'!A5368)),""),"")</f>
        <v>0.45833333333333331</v>
      </c>
      <c r="E5368" s="9">
        <f t="shared" si="670"/>
        <v>11</v>
      </c>
      <c r="F5368">
        <v>47.435389459</v>
      </c>
      <c r="G5368" s="12">
        <f t="shared" si="665"/>
        <v>3.9529999999999998</v>
      </c>
      <c r="H5368" s="18">
        <f t="shared" si="666"/>
        <v>47.435000000000002</v>
      </c>
      <c r="I5368" s="21">
        <v>42.599999999999994</v>
      </c>
      <c r="J5368" s="14">
        <v>42.599999999999994</v>
      </c>
      <c r="K5368" s="14">
        <f t="shared" si="667"/>
        <v>0</v>
      </c>
      <c r="L5368" s="13">
        <f t="shared" si="668"/>
        <v>4.835000000000008</v>
      </c>
      <c r="M5368" s="53">
        <v>4.835000000000008</v>
      </c>
      <c r="N5368" s="45">
        <f t="shared" si="669"/>
        <v>0</v>
      </c>
      <c r="P5368" s="56"/>
    </row>
    <row r="5369" spans="1:16" x14ac:dyDescent="0.2">
      <c r="A5369" s="5">
        <v>45881.5</v>
      </c>
      <c r="B5369" s="10">
        <f t="shared" si="664"/>
        <v>45881</v>
      </c>
      <c r="C5369" s="4">
        <f t="shared" si="671"/>
        <v>0.45833333333333331</v>
      </c>
      <c r="D5369" s="4">
        <f>IF('Kauf Restprofil Los 7'!A5369&lt;&gt;"",IF('Kauf Restprofil Los 7'!A5369&lt;&gt;"",TIME(HOUR('Kauf Restprofil Los 7'!A5369),MINUTE('Kauf Restprofil Los 7'!A5369),SECOND('Kauf Restprofil Los 7'!A5369)),""),"")</f>
        <v>0.5</v>
      </c>
      <c r="E5369" s="9">
        <f t="shared" si="670"/>
        <v>12</v>
      </c>
      <c r="F5369">
        <v>45.348044662</v>
      </c>
      <c r="G5369" s="12">
        <f t="shared" si="665"/>
        <v>3.7789999999999999</v>
      </c>
      <c r="H5369" s="18">
        <f t="shared" si="666"/>
        <v>45.347999999999999</v>
      </c>
      <c r="I5369" s="21">
        <v>41.64</v>
      </c>
      <c r="J5369" s="14">
        <v>41.64</v>
      </c>
      <c r="K5369" s="14">
        <f t="shared" si="667"/>
        <v>0</v>
      </c>
      <c r="L5369" s="13">
        <f t="shared" si="668"/>
        <v>3.7079999999999984</v>
      </c>
      <c r="M5369" s="53">
        <v>3.7079999999999984</v>
      </c>
      <c r="N5369" s="45">
        <f t="shared" si="669"/>
        <v>0</v>
      </c>
      <c r="P5369" s="56"/>
    </row>
    <row r="5370" spans="1:16" x14ac:dyDescent="0.2">
      <c r="A5370" s="5">
        <v>45881.541666666664</v>
      </c>
      <c r="B5370" s="10">
        <f t="shared" si="664"/>
        <v>45881</v>
      </c>
      <c r="C5370" s="4">
        <f t="shared" si="671"/>
        <v>0.5</v>
      </c>
      <c r="D5370" s="4">
        <f>IF('Kauf Restprofil Los 7'!A5370&lt;&gt;"",IF('Kauf Restprofil Los 7'!A5370&lt;&gt;"",TIME(HOUR('Kauf Restprofil Los 7'!A5370),MINUTE('Kauf Restprofil Los 7'!A5370),SECOND('Kauf Restprofil Los 7'!A5370)),""),"")</f>
        <v>0.54166666666666663</v>
      </c>
      <c r="E5370" s="9">
        <f t="shared" si="670"/>
        <v>13</v>
      </c>
      <c r="F5370">
        <v>41.951952087000002</v>
      </c>
      <c r="G5370" s="12">
        <f t="shared" si="665"/>
        <v>3.496</v>
      </c>
      <c r="H5370" s="18">
        <f t="shared" si="666"/>
        <v>41.951999999999998</v>
      </c>
      <c r="I5370" s="21">
        <v>39.839999999999996</v>
      </c>
      <c r="J5370" s="14">
        <v>39.839999999999996</v>
      </c>
      <c r="K5370" s="14">
        <f t="shared" si="667"/>
        <v>0</v>
      </c>
      <c r="L5370" s="13">
        <f t="shared" si="668"/>
        <v>2.1120000000000019</v>
      </c>
      <c r="M5370" s="53">
        <v>2.1120000000000019</v>
      </c>
      <c r="N5370" s="45">
        <f t="shared" si="669"/>
        <v>0</v>
      </c>
      <c r="P5370" s="56"/>
    </row>
    <row r="5371" spans="1:16" x14ac:dyDescent="0.2">
      <c r="A5371" s="5">
        <v>45881.583333333336</v>
      </c>
      <c r="B5371" s="10">
        <f t="shared" si="664"/>
        <v>45881</v>
      </c>
      <c r="C5371" s="4">
        <f t="shared" si="671"/>
        <v>0.54166666666666663</v>
      </c>
      <c r="D5371" s="4">
        <f>IF('Kauf Restprofil Los 7'!A5371&lt;&gt;"",IF('Kauf Restprofil Los 7'!A5371&lt;&gt;"",TIME(HOUR('Kauf Restprofil Los 7'!A5371),MINUTE('Kauf Restprofil Los 7'!A5371),SECOND('Kauf Restprofil Los 7'!A5371)),""),"")</f>
        <v>0.58333333333333337</v>
      </c>
      <c r="E5371" s="9">
        <f t="shared" si="670"/>
        <v>14</v>
      </c>
      <c r="F5371">
        <v>37.702389891999999</v>
      </c>
      <c r="G5371" s="12">
        <f t="shared" si="665"/>
        <v>3.1419999999999999</v>
      </c>
      <c r="H5371" s="18">
        <f t="shared" si="666"/>
        <v>37.701999999999998</v>
      </c>
      <c r="I5371" s="21">
        <v>37.799999999999997</v>
      </c>
      <c r="J5371" s="14">
        <v>37.799999999999997</v>
      </c>
      <c r="K5371" s="14">
        <f t="shared" si="667"/>
        <v>0</v>
      </c>
      <c r="L5371" s="13">
        <f t="shared" si="668"/>
        <v>-9.7999999999998977E-2</v>
      </c>
      <c r="M5371" s="53">
        <v>0</v>
      </c>
      <c r="N5371" s="45">
        <f t="shared" si="669"/>
        <v>-9.7999999999998977E-2</v>
      </c>
      <c r="P5371" s="56"/>
    </row>
    <row r="5372" spans="1:16" x14ac:dyDescent="0.2">
      <c r="A5372" s="5">
        <v>45881.625</v>
      </c>
      <c r="B5372" s="10">
        <f t="shared" si="664"/>
        <v>45881</v>
      </c>
      <c r="C5372" s="4">
        <f t="shared" si="671"/>
        <v>0.58333333333333337</v>
      </c>
      <c r="D5372" s="4">
        <f>IF('Kauf Restprofil Los 7'!A5372&lt;&gt;"",IF('Kauf Restprofil Los 7'!A5372&lt;&gt;"",TIME(HOUR('Kauf Restprofil Los 7'!A5372),MINUTE('Kauf Restprofil Los 7'!A5372),SECOND('Kauf Restprofil Los 7'!A5372)),""),"")</f>
        <v>0.625</v>
      </c>
      <c r="E5372" s="9">
        <f t="shared" si="670"/>
        <v>15</v>
      </c>
      <c r="F5372">
        <v>34.954659839999998</v>
      </c>
      <c r="G5372" s="12">
        <f t="shared" si="665"/>
        <v>2.9129999999999998</v>
      </c>
      <c r="H5372" s="18">
        <f t="shared" si="666"/>
        <v>34.954999999999998</v>
      </c>
      <c r="I5372" s="21">
        <v>36.900000000000006</v>
      </c>
      <c r="J5372" s="14">
        <v>36.900000000000006</v>
      </c>
      <c r="K5372" s="14">
        <f t="shared" si="667"/>
        <v>0</v>
      </c>
      <c r="L5372" s="13">
        <f t="shared" si="668"/>
        <v>-1.9450000000000074</v>
      </c>
      <c r="M5372" s="53">
        <v>0</v>
      </c>
      <c r="N5372" s="45">
        <f t="shared" si="669"/>
        <v>-1.9450000000000074</v>
      </c>
      <c r="P5372" s="56"/>
    </row>
    <row r="5373" spans="1:16" x14ac:dyDescent="0.2">
      <c r="A5373" s="5">
        <v>45881.666666666664</v>
      </c>
      <c r="B5373" s="10">
        <f t="shared" si="664"/>
        <v>45881</v>
      </c>
      <c r="C5373" s="4">
        <f t="shared" si="671"/>
        <v>0.625</v>
      </c>
      <c r="D5373" s="4">
        <f>IF('Kauf Restprofil Los 7'!A5373&lt;&gt;"",IF('Kauf Restprofil Los 7'!A5373&lt;&gt;"",TIME(HOUR('Kauf Restprofil Los 7'!A5373),MINUTE('Kauf Restprofil Los 7'!A5373),SECOND('Kauf Restprofil Los 7'!A5373)),""),"")</f>
        <v>0.66666666666666663</v>
      </c>
      <c r="E5373" s="9">
        <f t="shared" si="670"/>
        <v>16</v>
      </c>
      <c r="F5373">
        <v>35.581327944999998</v>
      </c>
      <c r="G5373" s="12">
        <f t="shared" si="665"/>
        <v>2.9649999999999999</v>
      </c>
      <c r="H5373" s="18">
        <f t="shared" si="666"/>
        <v>35.581000000000003</v>
      </c>
      <c r="I5373" s="21">
        <v>34.92</v>
      </c>
      <c r="J5373" s="14">
        <v>34.92</v>
      </c>
      <c r="K5373" s="14">
        <f t="shared" si="667"/>
        <v>0</v>
      </c>
      <c r="L5373" s="13">
        <f t="shared" si="668"/>
        <v>0.66100000000000136</v>
      </c>
      <c r="M5373" s="53">
        <v>0.66100000000000136</v>
      </c>
      <c r="N5373" s="45">
        <f t="shared" si="669"/>
        <v>0</v>
      </c>
      <c r="P5373" s="56"/>
    </row>
    <row r="5374" spans="1:16" x14ac:dyDescent="0.2">
      <c r="A5374" s="5">
        <v>45881.708333333336</v>
      </c>
      <c r="B5374" s="10">
        <f t="shared" si="664"/>
        <v>45881</v>
      </c>
      <c r="C5374" s="4">
        <f t="shared" si="671"/>
        <v>0.66666666666666663</v>
      </c>
      <c r="D5374" s="4">
        <f>IF('Kauf Restprofil Los 7'!A5374&lt;&gt;"",IF('Kauf Restprofil Los 7'!A5374&lt;&gt;"",TIME(HOUR('Kauf Restprofil Los 7'!A5374),MINUTE('Kauf Restprofil Los 7'!A5374),SECOND('Kauf Restprofil Los 7'!A5374)),""),"")</f>
        <v>0.70833333333333337</v>
      </c>
      <c r="E5374" s="9">
        <f t="shared" si="670"/>
        <v>17</v>
      </c>
      <c r="F5374">
        <v>36.945112227999999</v>
      </c>
      <c r="G5374" s="12">
        <f t="shared" si="665"/>
        <v>3.0790000000000002</v>
      </c>
      <c r="H5374" s="18">
        <f t="shared" si="666"/>
        <v>36.945</v>
      </c>
      <c r="I5374" s="21">
        <v>33.54</v>
      </c>
      <c r="J5374" s="14">
        <v>33.54</v>
      </c>
      <c r="K5374" s="14">
        <f t="shared" si="667"/>
        <v>0</v>
      </c>
      <c r="L5374" s="13">
        <f t="shared" si="668"/>
        <v>3.4050000000000011</v>
      </c>
      <c r="M5374" s="53">
        <v>3.4050000000000011</v>
      </c>
      <c r="N5374" s="45">
        <f t="shared" si="669"/>
        <v>0</v>
      </c>
      <c r="P5374" s="56"/>
    </row>
    <row r="5375" spans="1:16" x14ac:dyDescent="0.2">
      <c r="A5375" s="5">
        <v>45881.75</v>
      </c>
      <c r="B5375" s="10">
        <f t="shared" si="664"/>
        <v>45881</v>
      </c>
      <c r="C5375" s="4">
        <f t="shared" si="671"/>
        <v>0.70833333333333337</v>
      </c>
      <c r="D5375" s="4">
        <f>IF('Kauf Restprofil Los 7'!A5375&lt;&gt;"",IF('Kauf Restprofil Los 7'!A5375&lt;&gt;"",TIME(HOUR('Kauf Restprofil Los 7'!A5375),MINUTE('Kauf Restprofil Los 7'!A5375),SECOND('Kauf Restprofil Los 7'!A5375)),""),"")</f>
        <v>0.75</v>
      </c>
      <c r="E5375" s="9">
        <f t="shared" si="670"/>
        <v>18</v>
      </c>
      <c r="F5375">
        <v>42.087451659999999</v>
      </c>
      <c r="G5375" s="12">
        <f t="shared" si="665"/>
        <v>3.5070000000000001</v>
      </c>
      <c r="H5375" s="18">
        <f t="shared" si="666"/>
        <v>42.087000000000003</v>
      </c>
      <c r="I5375" s="21">
        <v>36.36</v>
      </c>
      <c r="J5375" s="14">
        <v>36.36</v>
      </c>
      <c r="K5375" s="14">
        <f t="shared" si="667"/>
        <v>0</v>
      </c>
      <c r="L5375" s="13">
        <f t="shared" si="668"/>
        <v>5.7270000000000039</v>
      </c>
      <c r="M5375" s="53">
        <v>5.7270000000000039</v>
      </c>
      <c r="N5375" s="45">
        <f t="shared" si="669"/>
        <v>0</v>
      </c>
      <c r="P5375" s="56"/>
    </row>
    <row r="5376" spans="1:16" x14ac:dyDescent="0.2">
      <c r="A5376" s="5">
        <v>45881.791666666664</v>
      </c>
      <c r="B5376" s="10">
        <f t="shared" si="664"/>
        <v>45881</v>
      </c>
      <c r="C5376" s="4">
        <f t="shared" si="671"/>
        <v>0.75</v>
      </c>
      <c r="D5376" s="4">
        <f>IF('Kauf Restprofil Los 7'!A5376&lt;&gt;"",IF('Kauf Restprofil Los 7'!A5376&lt;&gt;"",TIME(HOUR('Kauf Restprofil Los 7'!A5376),MINUTE('Kauf Restprofil Los 7'!A5376),SECOND('Kauf Restprofil Los 7'!A5376)),""),"")</f>
        <v>0.79166666666666663</v>
      </c>
      <c r="E5376" s="9">
        <f t="shared" si="670"/>
        <v>19</v>
      </c>
      <c r="F5376">
        <v>43.271956768999999</v>
      </c>
      <c r="G5376" s="12">
        <f t="shared" si="665"/>
        <v>3.6059999999999999</v>
      </c>
      <c r="H5376" s="18">
        <f t="shared" si="666"/>
        <v>43.271999999999998</v>
      </c>
      <c r="I5376" s="21">
        <v>39</v>
      </c>
      <c r="J5376" s="14">
        <v>39</v>
      </c>
      <c r="K5376" s="14">
        <f t="shared" si="667"/>
        <v>0</v>
      </c>
      <c r="L5376" s="13">
        <f t="shared" si="668"/>
        <v>4.2719999999999985</v>
      </c>
      <c r="M5376" s="53">
        <v>4.2719999999999985</v>
      </c>
      <c r="N5376" s="45">
        <f t="shared" si="669"/>
        <v>0</v>
      </c>
      <c r="P5376" s="56"/>
    </row>
    <row r="5377" spans="1:16" x14ac:dyDescent="0.2">
      <c r="A5377" s="5">
        <v>45881.833333333336</v>
      </c>
      <c r="B5377" s="10">
        <f t="shared" si="664"/>
        <v>45881</v>
      </c>
      <c r="C5377" s="4">
        <f t="shared" si="671"/>
        <v>0.79166666666666663</v>
      </c>
      <c r="D5377" s="4">
        <f>IF('Kauf Restprofil Los 7'!A5377&lt;&gt;"",IF('Kauf Restprofil Los 7'!A5377&lt;&gt;"",TIME(HOUR('Kauf Restprofil Los 7'!A5377),MINUTE('Kauf Restprofil Los 7'!A5377),SECOND('Kauf Restprofil Los 7'!A5377)),""),"")</f>
        <v>0.83333333333333337</v>
      </c>
      <c r="E5377" s="9">
        <f t="shared" si="670"/>
        <v>20</v>
      </c>
      <c r="F5377">
        <v>41.952658794999998</v>
      </c>
      <c r="G5377" s="12">
        <f t="shared" si="665"/>
        <v>3.496</v>
      </c>
      <c r="H5377" s="18">
        <f t="shared" si="666"/>
        <v>41.953000000000003</v>
      </c>
      <c r="I5377" s="21">
        <v>38.58</v>
      </c>
      <c r="J5377" s="14">
        <v>38.58</v>
      </c>
      <c r="K5377" s="14">
        <f t="shared" si="667"/>
        <v>0</v>
      </c>
      <c r="L5377" s="13">
        <f t="shared" si="668"/>
        <v>3.3730000000000047</v>
      </c>
      <c r="M5377" s="53">
        <v>3.3730000000000047</v>
      </c>
      <c r="N5377" s="45">
        <f t="shared" si="669"/>
        <v>0</v>
      </c>
      <c r="P5377" s="56"/>
    </row>
    <row r="5378" spans="1:16" x14ac:dyDescent="0.2">
      <c r="A5378" s="5">
        <v>45881.875</v>
      </c>
      <c r="B5378" s="10">
        <f t="shared" si="664"/>
        <v>45881</v>
      </c>
      <c r="C5378" s="4">
        <f t="shared" si="671"/>
        <v>0.83333333333333337</v>
      </c>
      <c r="D5378" s="4">
        <f>IF('Kauf Restprofil Los 7'!A5378&lt;&gt;"",IF('Kauf Restprofil Los 7'!A5378&lt;&gt;"",TIME(HOUR('Kauf Restprofil Los 7'!A5378),MINUTE('Kauf Restprofil Los 7'!A5378),SECOND('Kauf Restprofil Los 7'!A5378)),""),"")</f>
        <v>0.875</v>
      </c>
      <c r="E5378" s="9">
        <f t="shared" si="670"/>
        <v>21</v>
      </c>
      <c r="F5378">
        <v>39.332311693999998</v>
      </c>
      <c r="G5378" s="12">
        <f t="shared" si="665"/>
        <v>3.278</v>
      </c>
      <c r="H5378" s="18">
        <f t="shared" si="666"/>
        <v>39.332000000000001</v>
      </c>
      <c r="I5378" s="21">
        <v>36.599999999999994</v>
      </c>
      <c r="J5378" s="14">
        <v>36.599999999999994</v>
      </c>
      <c r="K5378" s="14">
        <f t="shared" si="667"/>
        <v>0</v>
      </c>
      <c r="L5378" s="13">
        <f t="shared" si="668"/>
        <v>2.7320000000000064</v>
      </c>
      <c r="M5378" s="53">
        <v>2.7320000000000064</v>
      </c>
      <c r="N5378" s="45">
        <f t="shared" si="669"/>
        <v>0</v>
      </c>
      <c r="P5378" s="56"/>
    </row>
    <row r="5379" spans="1:16" x14ac:dyDescent="0.2">
      <c r="A5379" s="5">
        <v>45881.916666666664</v>
      </c>
      <c r="B5379" s="10">
        <f t="shared" si="664"/>
        <v>45881</v>
      </c>
      <c r="C5379" s="4">
        <f t="shared" si="671"/>
        <v>0.875</v>
      </c>
      <c r="D5379" s="4">
        <f>IF('Kauf Restprofil Los 7'!A5379&lt;&gt;"",IF('Kauf Restprofil Los 7'!A5379&lt;&gt;"",TIME(HOUR('Kauf Restprofil Los 7'!A5379),MINUTE('Kauf Restprofil Los 7'!A5379),SECOND('Kauf Restprofil Los 7'!A5379)),""),"")</f>
        <v>0.91666666666666663</v>
      </c>
      <c r="E5379" s="9">
        <f t="shared" si="670"/>
        <v>22</v>
      </c>
      <c r="F5379">
        <v>36.993625246999997</v>
      </c>
      <c r="G5379" s="12">
        <f t="shared" si="665"/>
        <v>3.0830000000000002</v>
      </c>
      <c r="H5379" s="18">
        <f t="shared" si="666"/>
        <v>36.994</v>
      </c>
      <c r="I5379" s="21">
        <v>33.72</v>
      </c>
      <c r="J5379" s="14">
        <v>33.72</v>
      </c>
      <c r="K5379" s="14">
        <f t="shared" si="667"/>
        <v>0</v>
      </c>
      <c r="L5379" s="13">
        <f t="shared" si="668"/>
        <v>3.2740000000000009</v>
      </c>
      <c r="M5379" s="53">
        <v>3.2740000000000009</v>
      </c>
      <c r="N5379" s="45">
        <f t="shared" si="669"/>
        <v>0</v>
      </c>
      <c r="P5379" s="56"/>
    </row>
    <row r="5380" spans="1:16" x14ac:dyDescent="0.2">
      <c r="A5380" s="5">
        <v>45881.958333333336</v>
      </c>
      <c r="B5380" s="10">
        <f t="shared" si="664"/>
        <v>45881</v>
      </c>
      <c r="C5380" s="4">
        <f t="shared" si="671"/>
        <v>0.91666666666666663</v>
      </c>
      <c r="D5380" s="4">
        <f>IF('Kauf Restprofil Los 7'!A5380&lt;&gt;"",IF('Kauf Restprofil Los 7'!A5380&lt;&gt;"",TIME(HOUR('Kauf Restprofil Los 7'!A5380),MINUTE('Kauf Restprofil Los 7'!A5380),SECOND('Kauf Restprofil Los 7'!A5380)),""),"")</f>
        <v>0.95833333333333337</v>
      </c>
      <c r="E5380" s="9">
        <f t="shared" si="670"/>
        <v>23</v>
      </c>
      <c r="F5380">
        <v>31.485497454000001</v>
      </c>
      <c r="G5380" s="12">
        <f t="shared" si="665"/>
        <v>2.6240000000000001</v>
      </c>
      <c r="H5380" s="18">
        <f t="shared" si="666"/>
        <v>31.484999999999999</v>
      </c>
      <c r="I5380" s="21">
        <v>28.02</v>
      </c>
      <c r="J5380" s="14">
        <v>28.02</v>
      </c>
      <c r="K5380" s="14">
        <f t="shared" si="667"/>
        <v>0</v>
      </c>
      <c r="L5380" s="13">
        <f t="shared" si="668"/>
        <v>3.4649999999999999</v>
      </c>
      <c r="M5380" s="53">
        <v>3.4649999999999999</v>
      </c>
      <c r="N5380" s="45">
        <f t="shared" si="669"/>
        <v>0</v>
      </c>
      <c r="P5380" s="56"/>
    </row>
    <row r="5381" spans="1:16" x14ac:dyDescent="0.2">
      <c r="A5381" s="5">
        <v>45882</v>
      </c>
      <c r="B5381" s="10">
        <f t="shared" si="664"/>
        <v>45881</v>
      </c>
      <c r="C5381" s="4">
        <f t="shared" si="671"/>
        <v>0.95833333333333337</v>
      </c>
      <c r="D5381" s="4">
        <f>IF('Kauf Restprofil Los 7'!A5381&lt;&gt;"",IF('Kauf Restprofil Los 7'!A5381&lt;&gt;"",TIME(HOUR('Kauf Restprofil Los 7'!A5381),MINUTE('Kauf Restprofil Los 7'!A5381),SECOND('Kauf Restprofil Los 7'!A5381)),""),"")</f>
        <v>0</v>
      </c>
      <c r="E5381" s="9">
        <f t="shared" si="670"/>
        <v>24</v>
      </c>
      <c r="F5381">
        <v>26.458648946</v>
      </c>
      <c r="G5381" s="12">
        <f t="shared" si="665"/>
        <v>2.2050000000000001</v>
      </c>
      <c r="H5381" s="18">
        <f t="shared" si="666"/>
        <v>26.459</v>
      </c>
      <c r="I5381" s="21">
        <v>23.94</v>
      </c>
      <c r="J5381" s="14">
        <v>23.94</v>
      </c>
      <c r="K5381" s="14">
        <f t="shared" si="667"/>
        <v>0</v>
      </c>
      <c r="L5381" s="13">
        <f t="shared" si="668"/>
        <v>2.5189999999999984</v>
      </c>
      <c r="M5381" s="53">
        <v>2.5189999999999984</v>
      </c>
      <c r="N5381" s="45">
        <f t="shared" si="669"/>
        <v>0</v>
      </c>
      <c r="P5381" s="56"/>
    </row>
    <row r="5382" spans="1:16" x14ac:dyDescent="0.2">
      <c r="A5382" s="5">
        <v>45882.041666666664</v>
      </c>
      <c r="B5382" s="10">
        <f t="shared" si="664"/>
        <v>45882</v>
      </c>
      <c r="C5382" s="4">
        <f t="shared" si="671"/>
        <v>0</v>
      </c>
      <c r="D5382" s="4">
        <f>IF('Kauf Restprofil Los 7'!A5382&lt;&gt;"",IF('Kauf Restprofil Los 7'!A5382&lt;&gt;"",TIME(HOUR('Kauf Restprofil Los 7'!A5382),MINUTE('Kauf Restprofil Los 7'!A5382),SECOND('Kauf Restprofil Los 7'!A5382)),""),"")</f>
        <v>4.1666666666666664E-2</v>
      </c>
      <c r="E5382" s="9">
        <f t="shared" si="670"/>
        <v>1</v>
      </c>
      <c r="F5382">
        <v>23.195699775000001</v>
      </c>
      <c r="G5382" s="12">
        <f t="shared" si="665"/>
        <v>1.9330000000000001</v>
      </c>
      <c r="H5382" s="18">
        <f t="shared" si="666"/>
        <v>23.196000000000002</v>
      </c>
      <c r="I5382" s="21">
        <v>20.88</v>
      </c>
      <c r="J5382" s="14">
        <v>20.88</v>
      </c>
      <c r="K5382" s="14">
        <f t="shared" si="667"/>
        <v>0</v>
      </c>
      <c r="L5382" s="13">
        <f t="shared" si="668"/>
        <v>2.3160000000000025</v>
      </c>
      <c r="M5382" s="53">
        <v>2.3160000000000025</v>
      </c>
      <c r="N5382" s="45">
        <f t="shared" si="669"/>
        <v>0</v>
      </c>
      <c r="P5382" s="56"/>
    </row>
    <row r="5383" spans="1:16" x14ac:dyDescent="0.2">
      <c r="A5383" s="5">
        <v>45882.083333333336</v>
      </c>
      <c r="B5383" s="10">
        <f t="shared" si="664"/>
        <v>45882</v>
      </c>
      <c r="C5383" s="4">
        <f t="shared" si="671"/>
        <v>4.1666666666666664E-2</v>
      </c>
      <c r="D5383" s="4">
        <f>IF('Kauf Restprofil Los 7'!A5383&lt;&gt;"",IF('Kauf Restprofil Los 7'!A5383&lt;&gt;"",TIME(HOUR('Kauf Restprofil Los 7'!A5383),MINUTE('Kauf Restprofil Los 7'!A5383),SECOND('Kauf Restprofil Los 7'!A5383)),""),"")</f>
        <v>8.3333333333333329E-2</v>
      </c>
      <c r="E5383" s="9">
        <f t="shared" si="670"/>
        <v>2</v>
      </c>
      <c r="F5383">
        <v>21.512592688000002</v>
      </c>
      <c r="G5383" s="12">
        <f t="shared" si="665"/>
        <v>1.7929999999999999</v>
      </c>
      <c r="H5383" s="18">
        <f t="shared" si="666"/>
        <v>21.513000000000002</v>
      </c>
      <c r="I5383" s="21">
        <v>18.96</v>
      </c>
      <c r="J5383" s="14">
        <v>18.96</v>
      </c>
      <c r="K5383" s="14">
        <f t="shared" si="667"/>
        <v>0</v>
      </c>
      <c r="L5383" s="13">
        <f t="shared" si="668"/>
        <v>2.5530000000000008</v>
      </c>
      <c r="M5383" s="53">
        <v>2.5530000000000008</v>
      </c>
      <c r="N5383" s="45">
        <f t="shared" si="669"/>
        <v>0</v>
      </c>
      <c r="P5383" s="56"/>
    </row>
    <row r="5384" spans="1:16" x14ac:dyDescent="0.2">
      <c r="A5384" s="5">
        <v>45882.125</v>
      </c>
      <c r="B5384" s="10">
        <f t="shared" ref="B5384:B5447" si="672">IF(A5384&lt;&gt;"",IF(E5384=24,B5383,DATE(YEAR(A5384),MONTH(A5384),DAY(A5384))),"")</f>
        <v>45882</v>
      </c>
      <c r="C5384" s="4">
        <f t="shared" si="671"/>
        <v>8.3333333333333329E-2</v>
      </c>
      <c r="D5384" s="4">
        <f>IF('Kauf Restprofil Los 7'!A5384&lt;&gt;"",IF('Kauf Restprofil Los 7'!A5384&lt;&gt;"",TIME(HOUR('Kauf Restprofil Los 7'!A5384),MINUTE('Kauf Restprofil Los 7'!A5384),SECOND('Kauf Restprofil Los 7'!A5384)),""),"")</f>
        <v>0.125</v>
      </c>
      <c r="E5384" s="9">
        <f t="shared" si="670"/>
        <v>3</v>
      </c>
      <c r="F5384">
        <v>20.407638072000001</v>
      </c>
      <c r="G5384" s="12">
        <f t="shared" ref="G5384:G5447" si="673">ROUND(F5384/$H$5,3)</f>
        <v>1.7010000000000001</v>
      </c>
      <c r="H5384" s="18">
        <f t="shared" ref="H5384:H5447" si="674">ROUND(F5384,3)</f>
        <v>20.408000000000001</v>
      </c>
      <c r="I5384" s="21">
        <v>18.36</v>
      </c>
      <c r="J5384" s="14">
        <v>18.36</v>
      </c>
      <c r="K5384" s="14">
        <f t="shared" ref="K5384:K5447" si="675">J5384-I5384</f>
        <v>0</v>
      </c>
      <c r="L5384" s="13">
        <f t="shared" ref="L5384:L5447" si="676">H5384-I5384</f>
        <v>2.0480000000000018</v>
      </c>
      <c r="M5384" s="53">
        <v>2.0480000000000018</v>
      </c>
      <c r="N5384" s="45">
        <f t="shared" ref="N5384:N5447" si="677">IF(L5384&lt;0,L5384,0)</f>
        <v>0</v>
      </c>
      <c r="P5384" s="56"/>
    </row>
    <row r="5385" spans="1:16" x14ac:dyDescent="0.2">
      <c r="A5385" s="5">
        <v>45882.166666666664</v>
      </c>
      <c r="B5385" s="10">
        <f t="shared" si="672"/>
        <v>45882</v>
      </c>
      <c r="C5385" s="4">
        <f t="shared" si="671"/>
        <v>0.125</v>
      </c>
      <c r="D5385" s="4">
        <f>IF('Kauf Restprofil Los 7'!A5385&lt;&gt;"",IF('Kauf Restprofil Los 7'!A5385&lt;&gt;"",TIME(HOUR('Kauf Restprofil Los 7'!A5385),MINUTE('Kauf Restprofil Los 7'!A5385),SECOND('Kauf Restprofil Los 7'!A5385)),""),"")</f>
        <v>0.16666666666666666</v>
      </c>
      <c r="E5385" s="9">
        <f t="shared" ref="E5385:E5448" si="678">IF(A5385&lt;&gt;"",IF(HOUR(A5385)=0,24,HOUR(A5385)),"")</f>
        <v>4</v>
      </c>
      <c r="F5385">
        <v>20.075098399000002</v>
      </c>
      <c r="G5385" s="12">
        <f t="shared" si="673"/>
        <v>1.673</v>
      </c>
      <c r="H5385" s="18">
        <f t="shared" si="674"/>
        <v>20.074999999999999</v>
      </c>
      <c r="I5385" s="21">
        <v>18.72</v>
      </c>
      <c r="J5385" s="14">
        <v>18.72</v>
      </c>
      <c r="K5385" s="14">
        <f t="shared" si="675"/>
        <v>0</v>
      </c>
      <c r="L5385" s="13">
        <f t="shared" si="676"/>
        <v>1.3550000000000004</v>
      </c>
      <c r="M5385" s="53">
        <v>1.3550000000000004</v>
      </c>
      <c r="N5385" s="45">
        <f t="shared" si="677"/>
        <v>0</v>
      </c>
      <c r="P5385" s="56"/>
    </row>
    <row r="5386" spans="1:16" x14ac:dyDescent="0.2">
      <c r="A5386" s="5">
        <v>45882.208333333336</v>
      </c>
      <c r="B5386" s="10">
        <f t="shared" si="672"/>
        <v>45882</v>
      </c>
      <c r="C5386" s="4">
        <f t="shared" ref="C5386:C5449" si="679">D5385</f>
        <v>0.16666666666666666</v>
      </c>
      <c r="D5386" s="4">
        <f>IF('Kauf Restprofil Los 7'!A5386&lt;&gt;"",IF('Kauf Restprofil Los 7'!A5386&lt;&gt;"",TIME(HOUR('Kauf Restprofil Los 7'!A5386),MINUTE('Kauf Restprofil Los 7'!A5386),SECOND('Kauf Restprofil Los 7'!A5386)),""),"")</f>
        <v>0.20833333333333334</v>
      </c>
      <c r="E5386" s="9">
        <f t="shared" si="678"/>
        <v>5</v>
      </c>
      <c r="F5386">
        <v>20.845829002999999</v>
      </c>
      <c r="G5386" s="12">
        <f t="shared" si="673"/>
        <v>1.7370000000000001</v>
      </c>
      <c r="H5386" s="18">
        <f t="shared" si="674"/>
        <v>20.846</v>
      </c>
      <c r="I5386" s="21">
        <v>19.919999999999998</v>
      </c>
      <c r="J5386" s="14">
        <v>19.919999999999998</v>
      </c>
      <c r="K5386" s="14">
        <f t="shared" si="675"/>
        <v>0</v>
      </c>
      <c r="L5386" s="13">
        <f t="shared" si="676"/>
        <v>0.92600000000000193</v>
      </c>
      <c r="M5386" s="53">
        <v>0.92600000000000193</v>
      </c>
      <c r="N5386" s="45">
        <f t="shared" si="677"/>
        <v>0</v>
      </c>
      <c r="P5386" s="56"/>
    </row>
    <row r="5387" spans="1:16" x14ac:dyDescent="0.2">
      <c r="A5387" s="5">
        <v>45882.25</v>
      </c>
      <c r="B5387" s="10">
        <f t="shared" si="672"/>
        <v>45882</v>
      </c>
      <c r="C5387" s="4">
        <f t="shared" si="679"/>
        <v>0.20833333333333334</v>
      </c>
      <c r="D5387" s="4">
        <f>IF('Kauf Restprofil Los 7'!A5387&lt;&gt;"",IF('Kauf Restprofil Los 7'!A5387&lt;&gt;"",TIME(HOUR('Kauf Restprofil Los 7'!A5387),MINUTE('Kauf Restprofil Los 7'!A5387),SECOND('Kauf Restprofil Los 7'!A5387)),""),"")</f>
        <v>0.25</v>
      </c>
      <c r="E5387" s="9">
        <f t="shared" si="678"/>
        <v>6</v>
      </c>
      <c r="F5387">
        <v>24.977598947000001</v>
      </c>
      <c r="G5387" s="12">
        <f t="shared" si="673"/>
        <v>2.081</v>
      </c>
      <c r="H5387" s="18">
        <f t="shared" si="674"/>
        <v>24.978000000000002</v>
      </c>
      <c r="I5387" s="21">
        <v>22.740000000000002</v>
      </c>
      <c r="J5387" s="14">
        <v>22.740000000000002</v>
      </c>
      <c r="K5387" s="14">
        <f t="shared" si="675"/>
        <v>0</v>
      </c>
      <c r="L5387" s="13">
        <f t="shared" si="676"/>
        <v>2.2379999999999995</v>
      </c>
      <c r="M5387" s="53">
        <v>2.2379999999999995</v>
      </c>
      <c r="N5387" s="45">
        <f t="shared" si="677"/>
        <v>0</v>
      </c>
      <c r="P5387" s="56"/>
    </row>
    <row r="5388" spans="1:16" x14ac:dyDescent="0.2">
      <c r="A5388" s="5">
        <v>45882.291666666664</v>
      </c>
      <c r="B5388" s="10">
        <f t="shared" si="672"/>
        <v>45882</v>
      </c>
      <c r="C5388" s="4">
        <f t="shared" si="679"/>
        <v>0.25</v>
      </c>
      <c r="D5388" s="4">
        <f>IF('Kauf Restprofil Los 7'!A5388&lt;&gt;"",IF('Kauf Restprofil Los 7'!A5388&lt;&gt;"",TIME(HOUR('Kauf Restprofil Los 7'!A5388),MINUTE('Kauf Restprofil Los 7'!A5388),SECOND('Kauf Restprofil Los 7'!A5388)),""),"")</f>
        <v>0.29166666666666669</v>
      </c>
      <c r="E5388" s="9">
        <f t="shared" si="678"/>
        <v>7</v>
      </c>
      <c r="F5388">
        <v>33.026266323999998</v>
      </c>
      <c r="G5388" s="12">
        <f t="shared" si="673"/>
        <v>2.7519999999999998</v>
      </c>
      <c r="H5388" s="18">
        <f t="shared" si="674"/>
        <v>33.026000000000003</v>
      </c>
      <c r="I5388" s="21">
        <v>29.52</v>
      </c>
      <c r="J5388" s="14">
        <v>29.52</v>
      </c>
      <c r="K5388" s="14">
        <f t="shared" si="675"/>
        <v>0</v>
      </c>
      <c r="L5388" s="13">
        <f t="shared" si="676"/>
        <v>3.5060000000000038</v>
      </c>
      <c r="M5388" s="53">
        <v>3.5060000000000038</v>
      </c>
      <c r="N5388" s="45">
        <f t="shared" si="677"/>
        <v>0</v>
      </c>
      <c r="P5388" s="56"/>
    </row>
    <row r="5389" spans="1:16" x14ac:dyDescent="0.2">
      <c r="A5389" s="5">
        <v>45882.333333333336</v>
      </c>
      <c r="B5389" s="10">
        <f t="shared" si="672"/>
        <v>45882</v>
      </c>
      <c r="C5389" s="4">
        <f t="shared" si="679"/>
        <v>0.29166666666666669</v>
      </c>
      <c r="D5389" s="4">
        <f>IF('Kauf Restprofil Los 7'!A5389&lt;&gt;"",IF('Kauf Restprofil Los 7'!A5389&lt;&gt;"",TIME(HOUR('Kauf Restprofil Los 7'!A5389),MINUTE('Kauf Restprofil Los 7'!A5389),SECOND('Kauf Restprofil Los 7'!A5389)),""),"")</f>
        <v>0.33333333333333331</v>
      </c>
      <c r="E5389" s="9">
        <f t="shared" si="678"/>
        <v>8</v>
      </c>
      <c r="F5389">
        <v>40.215684934999999</v>
      </c>
      <c r="G5389" s="12">
        <f t="shared" si="673"/>
        <v>3.351</v>
      </c>
      <c r="H5389" s="18">
        <f t="shared" si="674"/>
        <v>40.216000000000001</v>
      </c>
      <c r="I5389" s="21">
        <v>35.22</v>
      </c>
      <c r="J5389" s="14">
        <v>35.22</v>
      </c>
      <c r="K5389" s="14">
        <f t="shared" si="675"/>
        <v>0</v>
      </c>
      <c r="L5389" s="13">
        <f t="shared" si="676"/>
        <v>4.9960000000000022</v>
      </c>
      <c r="M5389" s="53">
        <v>4.9960000000000022</v>
      </c>
      <c r="N5389" s="45">
        <f t="shared" si="677"/>
        <v>0</v>
      </c>
      <c r="P5389" s="56"/>
    </row>
    <row r="5390" spans="1:16" x14ac:dyDescent="0.2">
      <c r="A5390" s="5">
        <v>45882.375</v>
      </c>
      <c r="B5390" s="10">
        <f t="shared" si="672"/>
        <v>45882</v>
      </c>
      <c r="C5390" s="4">
        <f t="shared" si="679"/>
        <v>0.33333333333333331</v>
      </c>
      <c r="D5390" s="4">
        <f>IF('Kauf Restprofil Los 7'!A5390&lt;&gt;"",IF('Kauf Restprofil Los 7'!A5390&lt;&gt;"",TIME(HOUR('Kauf Restprofil Los 7'!A5390),MINUTE('Kauf Restprofil Los 7'!A5390),SECOND('Kauf Restprofil Los 7'!A5390)),""),"")</f>
        <v>0.375</v>
      </c>
      <c r="E5390" s="9">
        <f t="shared" si="678"/>
        <v>9</v>
      </c>
      <c r="F5390">
        <v>44.646876030999998</v>
      </c>
      <c r="G5390" s="12">
        <f t="shared" si="673"/>
        <v>3.7210000000000001</v>
      </c>
      <c r="H5390" s="18">
        <f t="shared" si="674"/>
        <v>44.646999999999998</v>
      </c>
      <c r="I5390" s="21">
        <v>38.64</v>
      </c>
      <c r="J5390" s="14">
        <v>38.64</v>
      </c>
      <c r="K5390" s="14">
        <f t="shared" si="675"/>
        <v>0</v>
      </c>
      <c r="L5390" s="13">
        <f t="shared" si="676"/>
        <v>6.0069999999999979</v>
      </c>
      <c r="M5390" s="53">
        <v>6.0069999999999979</v>
      </c>
      <c r="N5390" s="45">
        <f t="shared" si="677"/>
        <v>0</v>
      </c>
      <c r="P5390" s="56"/>
    </row>
    <row r="5391" spans="1:16" x14ac:dyDescent="0.2">
      <c r="A5391" s="5">
        <v>45882.416666666664</v>
      </c>
      <c r="B5391" s="10">
        <f t="shared" si="672"/>
        <v>45882</v>
      </c>
      <c r="C5391" s="4">
        <f t="shared" si="679"/>
        <v>0.375</v>
      </c>
      <c r="D5391" s="4">
        <f>IF('Kauf Restprofil Los 7'!A5391&lt;&gt;"",IF('Kauf Restprofil Los 7'!A5391&lt;&gt;"",TIME(HOUR('Kauf Restprofil Los 7'!A5391),MINUTE('Kauf Restprofil Los 7'!A5391),SECOND('Kauf Restprofil Los 7'!A5391)),""),"")</f>
        <v>0.41666666666666669</v>
      </c>
      <c r="E5391" s="9">
        <f t="shared" si="678"/>
        <v>10</v>
      </c>
      <c r="F5391">
        <v>44.517328053999996</v>
      </c>
      <c r="G5391" s="12">
        <f t="shared" si="673"/>
        <v>3.71</v>
      </c>
      <c r="H5391" s="18">
        <f t="shared" si="674"/>
        <v>44.517000000000003</v>
      </c>
      <c r="I5391" s="21">
        <v>39.119999999999997</v>
      </c>
      <c r="J5391" s="14">
        <v>39.119999999999997</v>
      </c>
      <c r="K5391" s="14">
        <f t="shared" si="675"/>
        <v>0</v>
      </c>
      <c r="L5391" s="13">
        <f t="shared" si="676"/>
        <v>5.3970000000000056</v>
      </c>
      <c r="M5391" s="53">
        <v>5.3970000000000056</v>
      </c>
      <c r="N5391" s="45">
        <f t="shared" si="677"/>
        <v>0</v>
      </c>
      <c r="P5391" s="56"/>
    </row>
    <row r="5392" spans="1:16" x14ac:dyDescent="0.2">
      <c r="A5392" s="5">
        <v>45882.458333333336</v>
      </c>
      <c r="B5392" s="10">
        <f t="shared" si="672"/>
        <v>45882</v>
      </c>
      <c r="C5392" s="4">
        <f t="shared" si="679"/>
        <v>0.41666666666666669</v>
      </c>
      <c r="D5392" s="4">
        <f>IF('Kauf Restprofil Los 7'!A5392&lt;&gt;"",IF('Kauf Restprofil Los 7'!A5392&lt;&gt;"",TIME(HOUR('Kauf Restprofil Los 7'!A5392),MINUTE('Kauf Restprofil Los 7'!A5392),SECOND('Kauf Restprofil Los 7'!A5392)),""),"")</f>
        <v>0.45833333333333331</v>
      </c>
      <c r="E5392" s="9">
        <f t="shared" si="678"/>
        <v>11</v>
      </c>
      <c r="F5392">
        <v>42.287766228999999</v>
      </c>
      <c r="G5392" s="12">
        <f t="shared" si="673"/>
        <v>3.524</v>
      </c>
      <c r="H5392" s="18">
        <f t="shared" si="674"/>
        <v>42.287999999999997</v>
      </c>
      <c r="I5392" s="21">
        <v>39.54</v>
      </c>
      <c r="J5392" s="14">
        <v>39.54</v>
      </c>
      <c r="K5392" s="14">
        <f t="shared" si="675"/>
        <v>0</v>
      </c>
      <c r="L5392" s="13">
        <f t="shared" si="676"/>
        <v>2.7479999999999976</v>
      </c>
      <c r="M5392" s="53">
        <v>2.7479999999999976</v>
      </c>
      <c r="N5392" s="45">
        <f t="shared" si="677"/>
        <v>0</v>
      </c>
      <c r="P5392" s="56"/>
    </row>
    <row r="5393" spans="1:16" x14ac:dyDescent="0.2">
      <c r="A5393" s="5">
        <v>45882.5</v>
      </c>
      <c r="B5393" s="10">
        <f t="shared" si="672"/>
        <v>45882</v>
      </c>
      <c r="C5393" s="4">
        <f t="shared" si="679"/>
        <v>0.45833333333333331</v>
      </c>
      <c r="D5393" s="4">
        <f>IF('Kauf Restprofil Los 7'!A5393&lt;&gt;"",IF('Kauf Restprofil Los 7'!A5393&lt;&gt;"",TIME(HOUR('Kauf Restprofil Los 7'!A5393),MINUTE('Kauf Restprofil Los 7'!A5393),SECOND('Kauf Restprofil Los 7'!A5393)),""),"")</f>
        <v>0.5</v>
      </c>
      <c r="E5393" s="9">
        <f t="shared" si="678"/>
        <v>12</v>
      </c>
      <c r="F5393">
        <v>41.547384383000001</v>
      </c>
      <c r="G5393" s="12">
        <f t="shared" si="673"/>
        <v>3.4620000000000002</v>
      </c>
      <c r="H5393" s="18">
        <f t="shared" si="674"/>
        <v>41.546999999999997</v>
      </c>
      <c r="I5393" s="21">
        <v>39.839999999999996</v>
      </c>
      <c r="J5393" s="14">
        <v>39.839999999999996</v>
      </c>
      <c r="K5393" s="14">
        <f t="shared" si="675"/>
        <v>0</v>
      </c>
      <c r="L5393" s="13">
        <f t="shared" si="676"/>
        <v>1.7070000000000007</v>
      </c>
      <c r="M5393" s="53">
        <v>1.7070000000000007</v>
      </c>
      <c r="N5393" s="45">
        <f t="shared" si="677"/>
        <v>0</v>
      </c>
      <c r="P5393" s="56"/>
    </row>
    <row r="5394" spans="1:16" x14ac:dyDescent="0.2">
      <c r="A5394" s="5">
        <v>45882.541666666664</v>
      </c>
      <c r="B5394" s="10">
        <f t="shared" si="672"/>
        <v>45882</v>
      </c>
      <c r="C5394" s="4">
        <f t="shared" si="679"/>
        <v>0.5</v>
      </c>
      <c r="D5394" s="4">
        <f>IF('Kauf Restprofil Los 7'!A5394&lt;&gt;"",IF('Kauf Restprofil Los 7'!A5394&lt;&gt;"",TIME(HOUR('Kauf Restprofil Los 7'!A5394),MINUTE('Kauf Restprofil Los 7'!A5394),SECOND('Kauf Restprofil Los 7'!A5394)),""),"")</f>
        <v>0.54166666666666663</v>
      </c>
      <c r="E5394" s="9">
        <f t="shared" si="678"/>
        <v>13</v>
      </c>
      <c r="F5394">
        <v>38.534131156000001</v>
      </c>
      <c r="G5394" s="12">
        <f t="shared" si="673"/>
        <v>3.2109999999999999</v>
      </c>
      <c r="H5394" s="18">
        <f t="shared" si="674"/>
        <v>38.533999999999999</v>
      </c>
      <c r="I5394" s="21">
        <v>38.339999999999996</v>
      </c>
      <c r="J5394" s="14">
        <v>38.339999999999996</v>
      </c>
      <c r="K5394" s="14">
        <f t="shared" si="675"/>
        <v>0</v>
      </c>
      <c r="L5394" s="13">
        <f t="shared" si="676"/>
        <v>0.19400000000000261</v>
      </c>
      <c r="M5394" s="53">
        <v>0.19400000000000261</v>
      </c>
      <c r="N5394" s="45">
        <f t="shared" si="677"/>
        <v>0</v>
      </c>
      <c r="P5394" s="56"/>
    </row>
    <row r="5395" spans="1:16" x14ac:dyDescent="0.2">
      <c r="A5395" s="5">
        <v>45882.583333333336</v>
      </c>
      <c r="B5395" s="10">
        <f t="shared" si="672"/>
        <v>45882</v>
      </c>
      <c r="C5395" s="4">
        <f t="shared" si="679"/>
        <v>0.54166666666666663</v>
      </c>
      <c r="D5395" s="4">
        <f>IF('Kauf Restprofil Los 7'!A5395&lt;&gt;"",IF('Kauf Restprofil Los 7'!A5395&lt;&gt;"",TIME(HOUR('Kauf Restprofil Los 7'!A5395),MINUTE('Kauf Restprofil Los 7'!A5395),SECOND('Kauf Restprofil Los 7'!A5395)),""),"")</f>
        <v>0.58333333333333337</v>
      </c>
      <c r="E5395" s="9">
        <f t="shared" si="678"/>
        <v>14</v>
      </c>
      <c r="F5395">
        <v>36.639785701000001</v>
      </c>
      <c r="G5395" s="12">
        <f t="shared" si="673"/>
        <v>3.0529999999999999</v>
      </c>
      <c r="H5395" s="18">
        <f t="shared" si="674"/>
        <v>36.64</v>
      </c>
      <c r="I5395" s="21">
        <v>36.119999999999997</v>
      </c>
      <c r="J5395" s="14">
        <v>36.119999999999997</v>
      </c>
      <c r="K5395" s="14">
        <f t="shared" si="675"/>
        <v>0</v>
      </c>
      <c r="L5395" s="13">
        <f t="shared" si="676"/>
        <v>0.52000000000000313</v>
      </c>
      <c r="M5395" s="53">
        <v>0.52000000000000313</v>
      </c>
      <c r="N5395" s="45">
        <f t="shared" si="677"/>
        <v>0</v>
      </c>
      <c r="P5395" s="56"/>
    </row>
    <row r="5396" spans="1:16" x14ac:dyDescent="0.2">
      <c r="A5396" s="5">
        <v>45882.625</v>
      </c>
      <c r="B5396" s="10">
        <f t="shared" si="672"/>
        <v>45882</v>
      </c>
      <c r="C5396" s="4">
        <f t="shared" si="679"/>
        <v>0.58333333333333337</v>
      </c>
      <c r="D5396" s="4">
        <f>IF('Kauf Restprofil Los 7'!A5396&lt;&gt;"",IF('Kauf Restprofil Los 7'!A5396&lt;&gt;"",TIME(HOUR('Kauf Restprofil Los 7'!A5396),MINUTE('Kauf Restprofil Los 7'!A5396),SECOND('Kauf Restprofil Los 7'!A5396)),""),"")</f>
        <v>0.625</v>
      </c>
      <c r="E5396" s="9">
        <f t="shared" si="678"/>
        <v>15</v>
      </c>
      <c r="F5396">
        <v>36.366675032000003</v>
      </c>
      <c r="G5396" s="12">
        <f t="shared" si="673"/>
        <v>3.0310000000000001</v>
      </c>
      <c r="H5396" s="18">
        <f t="shared" si="674"/>
        <v>36.366999999999997</v>
      </c>
      <c r="I5396" s="21">
        <v>34.92</v>
      </c>
      <c r="J5396" s="14">
        <v>34.92</v>
      </c>
      <c r="K5396" s="14">
        <f t="shared" si="675"/>
        <v>0</v>
      </c>
      <c r="L5396" s="13">
        <f t="shared" si="676"/>
        <v>1.4469999999999956</v>
      </c>
      <c r="M5396" s="53">
        <v>1.4469999999999956</v>
      </c>
      <c r="N5396" s="45">
        <f t="shared" si="677"/>
        <v>0</v>
      </c>
      <c r="P5396" s="56"/>
    </row>
    <row r="5397" spans="1:16" x14ac:dyDescent="0.2">
      <c r="A5397" s="5">
        <v>45882.666666666664</v>
      </c>
      <c r="B5397" s="10">
        <f t="shared" si="672"/>
        <v>45882</v>
      </c>
      <c r="C5397" s="4">
        <f t="shared" si="679"/>
        <v>0.625</v>
      </c>
      <c r="D5397" s="4">
        <f>IF('Kauf Restprofil Los 7'!A5397&lt;&gt;"",IF('Kauf Restprofil Los 7'!A5397&lt;&gt;"",TIME(HOUR('Kauf Restprofil Los 7'!A5397),MINUTE('Kauf Restprofil Los 7'!A5397),SECOND('Kauf Restprofil Los 7'!A5397)),""),"")</f>
        <v>0.66666666666666663</v>
      </c>
      <c r="E5397" s="9">
        <f t="shared" si="678"/>
        <v>16</v>
      </c>
      <c r="F5397">
        <v>36.683630381999997</v>
      </c>
      <c r="G5397" s="12">
        <f t="shared" si="673"/>
        <v>3.0569999999999999</v>
      </c>
      <c r="H5397" s="18">
        <f t="shared" si="674"/>
        <v>36.683999999999997</v>
      </c>
      <c r="I5397" s="21">
        <v>34.26</v>
      </c>
      <c r="J5397" s="14">
        <v>34.26</v>
      </c>
      <c r="K5397" s="14">
        <f t="shared" si="675"/>
        <v>0</v>
      </c>
      <c r="L5397" s="13">
        <f t="shared" si="676"/>
        <v>2.4239999999999995</v>
      </c>
      <c r="M5397" s="53">
        <v>2.4239999999999995</v>
      </c>
      <c r="N5397" s="45">
        <f t="shared" si="677"/>
        <v>0</v>
      </c>
      <c r="P5397" s="56"/>
    </row>
    <row r="5398" spans="1:16" x14ac:dyDescent="0.2">
      <c r="A5398" s="5">
        <v>45882.708333333336</v>
      </c>
      <c r="B5398" s="10">
        <f t="shared" si="672"/>
        <v>45882</v>
      </c>
      <c r="C5398" s="4">
        <f t="shared" si="679"/>
        <v>0.66666666666666663</v>
      </c>
      <c r="D5398" s="4">
        <f>IF('Kauf Restprofil Los 7'!A5398&lt;&gt;"",IF('Kauf Restprofil Los 7'!A5398&lt;&gt;"",TIME(HOUR('Kauf Restprofil Los 7'!A5398),MINUTE('Kauf Restprofil Los 7'!A5398),SECOND('Kauf Restprofil Los 7'!A5398)),""),"")</f>
        <v>0.70833333333333337</v>
      </c>
      <c r="E5398" s="9">
        <f t="shared" si="678"/>
        <v>17</v>
      </c>
      <c r="F5398">
        <v>35.734840224999999</v>
      </c>
      <c r="G5398" s="12">
        <f t="shared" si="673"/>
        <v>2.9780000000000002</v>
      </c>
      <c r="H5398" s="18">
        <f t="shared" si="674"/>
        <v>35.734999999999999</v>
      </c>
      <c r="I5398" s="21">
        <v>34.200000000000003</v>
      </c>
      <c r="J5398" s="14">
        <v>34.200000000000003</v>
      </c>
      <c r="K5398" s="14">
        <f t="shared" si="675"/>
        <v>0</v>
      </c>
      <c r="L5398" s="13">
        <f t="shared" si="676"/>
        <v>1.5349999999999966</v>
      </c>
      <c r="M5398" s="53">
        <v>1.5349999999999966</v>
      </c>
      <c r="N5398" s="45">
        <f t="shared" si="677"/>
        <v>0</v>
      </c>
      <c r="P5398" s="56"/>
    </row>
    <row r="5399" spans="1:16" x14ac:dyDescent="0.2">
      <c r="A5399" s="5">
        <v>45882.75</v>
      </c>
      <c r="B5399" s="10">
        <f t="shared" si="672"/>
        <v>45882</v>
      </c>
      <c r="C5399" s="4">
        <f t="shared" si="679"/>
        <v>0.70833333333333337</v>
      </c>
      <c r="D5399" s="4">
        <f>IF('Kauf Restprofil Los 7'!A5399&lt;&gt;"",IF('Kauf Restprofil Los 7'!A5399&lt;&gt;"",TIME(HOUR('Kauf Restprofil Los 7'!A5399),MINUTE('Kauf Restprofil Los 7'!A5399),SECOND('Kauf Restprofil Los 7'!A5399)),""),"")</f>
        <v>0.75</v>
      </c>
      <c r="E5399" s="9">
        <f t="shared" si="678"/>
        <v>18</v>
      </c>
      <c r="F5399">
        <v>37.317790315000003</v>
      </c>
      <c r="G5399" s="12">
        <f t="shared" si="673"/>
        <v>3.11</v>
      </c>
      <c r="H5399" s="18">
        <f t="shared" si="674"/>
        <v>37.317999999999998</v>
      </c>
      <c r="I5399" s="21">
        <v>37.32</v>
      </c>
      <c r="J5399" s="14">
        <v>37.32</v>
      </c>
      <c r="K5399" s="14">
        <f t="shared" si="675"/>
        <v>0</v>
      </c>
      <c r="L5399" s="13">
        <f t="shared" si="676"/>
        <v>-2.0000000000024443E-3</v>
      </c>
      <c r="M5399" s="53">
        <v>0</v>
      </c>
      <c r="N5399" s="45">
        <f t="shared" si="677"/>
        <v>-2.0000000000024443E-3</v>
      </c>
      <c r="P5399" s="56"/>
    </row>
    <row r="5400" spans="1:16" x14ac:dyDescent="0.2">
      <c r="A5400" s="5">
        <v>45882.791666666664</v>
      </c>
      <c r="B5400" s="10">
        <f t="shared" si="672"/>
        <v>45882</v>
      </c>
      <c r="C5400" s="4">
        <f t="shared" si="679"/>
        <v>0.75</v>
      </c>
      <c r="D5400" s="4">
        <f>IF('Kauf Restprofil Los 7'!A5400&lt;&gt;"",IF('Kauf Restprofil Los 7'!A5400&lt;&gt;"",TIME(HOUR('Kauf Restprofil Los 7'!A5400),MINUTE('Kauf Restprofil Los 7'!A5400),SECOND('Kauf Restprofil Los 7'!A5400)),""),"")</f>
        <v>0.79166666666666663</v>
      </c>
      <c r="E5400" s="9">
        <f t="shared" si="678"/>
        <v>19</v>
      </c>
      <c r="F5400">
        <v>40.691002337999997</v>
      </c>
      <c r="G5400" s="12">
        <f t="shared" si="673"/>
        <v>3.391</v>
      </c>
      <c r="H5400" s="18">
        <f t="shared" si="674"/>
        <v>40.691000000000003</v>
      </c>
      <c r="I5400" s="21">
        <v>39.18</v>
      </c>
      <c r="J5400" s="14">
        <v>39.18</v>
      </c>
      <c r="K5400" s="14">
        <f t="shared" si="675"/>
        <v>0</v>
      </c>
      <c r="L5400" s="13">
        <f t="shared" si="676"/>
        <v>1.5110000000000028</v>
      </c>
      <c r="M5400" s="53">
        <v>1.5110000000000028</v>
      </c>
      <c r="N5400" s="45">
        <f t="shared" si="677"/>
        <v>0</v>
      </c>
      <c r="P5400" s="56"/>
    </row>
    <row r="5401" spans="1:16" x14ac:dyDescent="0.2">
      <c r="A5401" s="5">
        <v>45882.833333333336</v>
      </c>
      <c r="B5401" s="10">
        <f t="shared" si="672"/>
        <v>45882</v>
      </c>
      <c r="C5401" s="4">
        <f t="shared" si="679"/>
        <v>0.79166666666666663</v>
      </c>
      <c r="D5401" s="4">
        <f>IF('Kauf Restprofil Los 7'!A5401&lt;&gt;"",IF('Kauf Restprofil Los 7'!A5401&lt;&gt;"",TIME(HOUR('Kauf Restprofil Los 7'!A5401),MINUTE('Kauf Restprofil Los 7'!A5401),SECOND('Kauf Restprofil Los 7'!A5401)),""),"")</f>
        <v>0.83333333333333337</v>
      </c>
      <c r="E5401" s="9">
        <f t="shared" si="678"/>
        <v>20</v>
      </c>
      <c r="F5401">
        <v>41.228274311</v>
      </c>
      <c r="G5401" s="12">
        <f t="shared" si="673"/>
        <v>3.4359999999999999</v>
      </c>
      <c r="H5401" s="18">
        <f t="shared" si="674"/>
        <v>41.228000000000002</v>
      </c>
      <c r="I5401" s="21">
        <v>39.119999999999997</v>
      </c>
      <c r="J5401" s="14">
        <v>39.119999999999997</v>
      </c>
      <c r="K5401" s="14">
        <f t="shared" si="675"/>
        <v>0</v>
      </c>
      <c r="L5401" s="13">
        <f t="shared" si="676"/>
        <v>2.1080000000000041</v>
      </c>
      <c r="M5401" s="53">
        <v>2.1080000000000041</v>
      </c>
      <c r="N5401" s="45">
        <f t="shared" si="677"/>
        <v>0</v>
      </c>
      <c r="P5401" s="56"/>
    </row>
    <row r="5402" spans="1:16" x14ac:dyDescent="0.2">
      <c r="A5402" s="5">
        <v>45882.875</v>
      </c>
      <c r="B5402" s="10">
        <f t="shared" si="672"/>
        <v>45882</v>
      </c>
      <c r="C5402" s="4">
        <f t="shared" si="679"/>
        <v>0.83333333333333337</v>
      </c>
      <c r="D5402" s="4">
        <f>IF('Kauf Restprofil Los 7'!A5402&lt;&gt;"",IF('Kauf Restprofil Los 7'!A5402&lt;&gt;"",TIME(HOUR('Kauf Restprofil Los 7'!A5402),MINUTE('Kauf Restprofil Los 7'!A5402),SECOND('Kauf Restprofil Los 7'!A5402)),""),"")</f>
        <v>0.875</v>
      </c>
      <c r="E5402" s="9">
        <f t="shared" si="678"/>
        <v>21</v>
      </c>
      <c r="F5402">
        <v>38.809386373999999</v>
      </c>
      <c r="G5402" s="12">
        <f t="shared" si="673"/>
        <v>3.234</v>
      </c>
      <c r="H5402" s="18">
        <f t="shared" si="674"/>
        <v>38.808999999999997</v>
      </c>
      <c r="I5402" s="21">
        <v>36.78</v>
      </c>
      <c r="J5402" s="14">
        <v>36.78</v>
      </c>
      <c r="K5402" s="14">
        <f t="shared" si="675"/>
        <v>0</v>
      </c>
      <c r="L5402" s="13">
        <f t="shared" si="676"/>
        <v>2.0289999999999964</v>
      </c>
      <c r="M5402" s="53">
        <v>2.0289999999999964</v>
      </c>
      <c r="N5402" s="45">
        <f t="shared" si="677"/>
        <v>0</v>
      </c>
      <c r="P5402" s="56"/>
    </row>
    <row r="5403" spans="1:16" x14ac:dyDescent="0.2">
      <c r="A5403" s="5">
        <v>45882.916666666664</v>
      </c>
      <c r="B5403" s="10">
        <f t="shared" si="672"/>
        <v>45882</v>
      </c>
      <c r="C5403" s="4">
        <f t="shared" si="679"/>
        <v>0.875</v>
      </c>
      <c r="D5403" s="4">
        <f>IF('Kauf Restprofil Los 7'!A5403&lt;&gt;"",IF('Kauf Restprofil Los 7'!A5403&lt;&gt;"",TIME(HOUR('Kauf Restprofil Los 7'!A5403),MINUTE('Kauf Restprofil Los 7'!A5403),SECOND('Kauf Restprofil Los 7'!A5403)),""),"")</f>
        <v>0.91666666666666663</v>
      </c>
      <c r="E5403" s="9">
        <f t="shared" si="678"/>
        <v>22</v>
      </c>
      <c r="F5403">
        <v>36.199932302999997</v>
      </c>
      <c r="G5403" s="12">
        <f t="shared" si="673"/>
        <v>3.0169999999999999</v>
      </c>
      <c r="H5403" s="18">
        <f t="shared" si="674"/>
        <v>36.200000000000003</v>
      </c>
      <c r="I5403" s="21">
        <v>33.72</v>
      </c>
      <c r="J5403" s="14">
        <v>33.72</v>
      </c>
      <c r="K5403" s="14">
        <f t="shared" si="675"/>
        <v>0</v>
      </c>
      <c r="L5403" s="13">
        <f t="shared" si="676"/>
        <v>2.480000000000004</v>
      </c>
      <c r="M5403" s="53">
        <v>2.480000000000004</v>
      </c>
      <c r="N5403" s="45">
        <f t="shared" si="677"/>
        <v>0</v>
      </c>
      <c r="P5403" s="56"/>
    </row>
    <row r="5404" spans="1:16" x14ac:dyDescent="0.2">
      <c r="A5404" s="5">
        <v>45882.958333333336</v>
      </c>
      <c r="B5404" s="10">
        <f t="shared" si="672"/>
        <v>45882</v>
      </c>
      <c r="C5404" s="4">
        <f t="shared" si="679"/>
        <v>0.91666666666666663</v>
      </c>
      <c r="D5404" s="4">
        <f>IF('Kauf Restprofil Los 7'!A5404&lt;&gt;"",IF('Kauf Restprofil Los 7'!A5404&lt;&gt;"",TIME(HOUR('Kauf Restprofil Los 7'!A5404),MINUTE('Kauf Restprofil Los 7'!A5404),SECOND('Kauf Restprofil Los 7'!A5404)),""),"")</f>
        <v>0.95833333333333337</v>
      </c>
      <c r="E5404" s="9">
        <f t="shared" si="678"/>
        <v>23</v>
      </c>
      <c r="F5404">
        <v>29.689021129</v>
      </c>
      <c r="G5404" s="12">
        <f t="shared" si="673"/>
        <v>2.4740000000000002</v>
      </c>
      <c r="H5404" s="18">
        <f t="shared" si="674"/>
        <v>29.689</v>
      </c>
      <c r="I5404" s="21">
        <v>28.98</v>
      </c>
      <c r="J5404" s="14">
        <v>28.98</v>
      </c>
      <c r="K5404" s="14">
        <f t="shared" si="675"/>
        <v>0</v>
      </c>
      <c r="L5404" s="13">
        <f t="shared" si="676"/>
        <v>0.70899999999999963</v>
      </c>
      <c r="M5404" s="53">
        <v>0.70899999999999963</v>
      </c>
      <c r="N5404" s="45">
        <f t="shared" si="677"/>
        <v>0</v>
      </c>
      <c r="P5404" s="56"/>
    </row>
    <row r="5405" spans="1:16" x14ac:dyDescent="0.2">
      <c r="A5405" s="5">
        <v>45883</v>
      </c>
      <c r="B5405" s="10">
        <f t="shared" si="672"/>
        <v>45882</v>
      </c>
      <c r="C5405" s="4">
        <f t="shared" si="679"/>
        <v>0.95833333333333337</v>
      </c>
      <c r="D5405" s="4">
        <f>IF('Kauf Restprofil Los 7'!A5405&lt;&gt;"",IF('Kauf Restprofil Los 7'!A5405&lt;&gt;"",TIME(HOUR('Kauf Restprofil Los 7'!A5405),MINUTE('Kauf Restprofil Los 7'!A5405),SECOND('Kauf Restprofil Los 7'!A5405)),""),"")</f>
        <v>0</v>
      </c>
      <c r="E5405" s="9">
        <f t="shared" si="678"/>
        <v>24</v>
      </c>
      <c r="F5405">
        <v>23.96470879</v>
      </c>
      <c r="G5405" s="12">
        <f t="shared" si="673"/>
        <v>1.9970000000000001</v>
      </c>
      <c r="H5405" s="18">
        <f t="shared" si="674"/>
        <v>23.965</v>
      </c>
      <c r="I5405" s="21">
        <v>23.82</v>
      </c>
      <c r="J5405" s="14">
        <v>23.82</v>
      </c>
      <c r="K5405" s="14">
        <f t="shared" si="675"/>
        <v>0</v>
      </c>
      <c r="L5405" s="13">
        <f t="shared" si="676"/>
        <v>0.14499999999999957</v>
      </c>
      <c r="M5405" s="53">
        <v>0.14499999999999957</v>
      </c>
      <c r="N5405" s="45">
        <f t="shared" si="677"/>
        <v>0</v>
      </c>
      <c r="P5405" s="56"/>
    </row>
    <row r="5406" spans="1:16" x14ac:dyDescent="0.2">
      <c r="A5406" s="5">
        <v>45883.041666666664</v>
      </c>
      <c r="B5406" s="10">
        <f t="shared" si="672"/>
        <v>45883</v>
      </c>
      <c r="C5406" s="4">
        <f t="shared" si="679"/>
        <v>0</v>
      </c>
      <c r="D5406" s="4">
        <f>IF('Kauf Restprofil Los 7'!A5406&lt;&gt;"",IF('Kauf Restprofil Los 7'!A5406&lt;&gt;"",TIME(HOUR('Kauf Restprofil Los 7'!A5406),MINUTE('Kauf Restprofil Los 7'!A5406),SECOND('Kauf Restprofil Los 7'!A5406)),""),"")</f>
        <v>4.1666666666666664E-2</v>
      </c>
      <c r="E5406" s="9">
        <f t="shared" si="678"/>
        <v>1</v>
      </c>
      <c r="F5406">
        <v>20.319410983000001</v>
      </c>
      <c r="G5406" s="12">
        <f t="shared" si="673"/>
        <v>1.6930000000000001</v>
      </c>
      <c r="H5406" s="18">
        <f t="shared" si="674"/>
        <v>20.318999999999999</v>
      </c>
      <c r="I5406" s="21">
        <v>20.100000000000001</v>
      </c>
      <c r="J5406" s="14">
        <v>20.100000000000001</v>
      </c>
      <c r="K5406" s="14">
        <f t="shared" si="675"/>
        <v>0</v>
      </c>
      <c r="L5406" s="13">
        <f t="shared" si="676"/>
        <v>0.21899999999999764</v>
      </c>
      <c r="M5406" s="53">
        <v>0.21899999999999764</v>
      </c>
      <c r="N5406" s="45">
        <f t="shared" si="677"/>
        <v>0</v>
      </c>
      <c r="P5406" s="56"/>
    </row>
    <row r="5407" spans="1:16" x14ac:dyDescent="0.2">
      <c r="A5407" s="5">
        <v>45883.083333333336</v>
      </c>
      <c r="B5407" s="10">
        <f t="shared" si="672"/>
        <v>45883</v>
      </c>
      <c r="C5407" s="4">
        <f t="shared" si="679"/>
        <v>4.1666666666666664E-2</v>
      </c>
      <c r="D5407" s="4">
        <f>IF('Kauf Restprofil Los 7'!A5407&lt;&gt;"",IF('Kauf Restprofil Los 7'!A5407&lt;&gt;"",TIME(HOUR('Kauf Restprofil Los 7'!A5407),MINUTE('Kauf Restprofil Los 7'!A5407),SECOND('Kauf Restprofil Los 7'!A5407)),""),"")</f>
        <v>8.3333333333333329E-2</v>
      </c>
      <c r="E5407" s="9">
        <f t="shared" si="678"/>
        <v>2</v>
      </c>
      <c r="F5407">
        <v>18.883253666000002</v>
      </c>
      <c r="G5407" s="12">
        <f t="shared" si="673"/>
        <v>1.5740000000000001</v>
      </c>
      <c r="H5407" s="18">
        <f t="shared" si="674"/>
        <v>18.882999999999999</v>
      </c>
      <c r="I5407" s="21">
        <v>18.78</v>
      </c>
      <c r="J5407" s="14">
        <v>18.78</v>
      </c>
      <c r="K5407" s="14">
        <f t="shared" si="675"/>
        <v>0</v>
      </c>
      <c r="L5407" s="13">
        <f t="shared" si="676"/>
        <v>0.10299999999999798</v>
      </c>
      <c r="M5407" s="53">
        <v>0.10299999999999798</v>
      </c>
      <c r="N5407" s="45">
        <f t="shared" si="677"/>
        <v>0</v>
      </c>
      <c r="P5407" s="56"/>
    </row>
    <row r="5408" spans="1:16" x14ac:dyDescent="0.2">
      <c r="A5408" s="5">
        <v>45883.125</v>
      </c>
      <c r="B5408" s="10">
        <f t="shared" si="672"/>
        <v>45883</v>
      </c>
      <c r="C5408" s="4">
        <f t="shared" si="679"/>
        <v>8.3333333333333329E-2</v>
      </c>
      <c r="D5408" s="4">
        <f>IF('Kauf Restprofil Los 7'!A5408&lt;&gt;"",IF('Kauf Restprofil Los 7'!A5408&lt;&gt;"",TIME(HOUR('Kauf Restprofil Los 7'!A5408),MINUTE('Kauf Restprofil Los 7'!A5408),SECOND('Kauf Restprofil Los 7'!A5408)),""),"")</f>
        <v>0.125</v>
      </c>
      <c r="E5408" s="9">
        <f t="shared" si="678"/>
        <v>3</v>
      </c>
      <c r="F5408">
        <v>18.245625638</v>
      </c>
      <c r="G5408" s="12">
        <f t="shared" si="673"/>
        <v>1.52</v>
      </c>
      <c r="H5408" s="18">
        <f t="shared" si="674"/>
        <v>18.245999999999999</v>
      </c>
      <c r="I5408" s="21">
        <v>17.940000000000001</v>
      </c>
      <c r="J5408" s="14">
        <v>17.940000000000001</v>
      </c>
      <c r="K5408" s="14">
        <f t="shared" si="675"/>
        <v>0</v>
      </c>
      <c r="L5408" s="13">
        <f t="shared" si="676"/>
        <v>0.30599999999999739</v>
      </c>
      <c r="M5408" s="53">
        <v>0.30599999999999739</v>
      </c>
      <c r="N5408" s="45">
        <f t="shared" si="677"/>
        <v>0</v>
      </c>
      <c r="P5408" s="56"/>
    </row>
    <row r="5409" spans="1:16" x14ac:dyDescent="0.2">
      <c r="A5409" s="5">
        <v>45883.166666666664</v>
      </c>
      <c r="B5409" s="10">
        <f t="shared" si="672"/>
        <v>45883</v>
      </c>
      <c r="C5409" s="4">
        <f t="shared" si="679"/>
        <v>0.125</v>
      </c>
      <c r="D5409" s="4">
        <f>IF('Kauf Restprofil Los 7'!A5409&lt;&gt;"",IF('Kauf Restprofil Los 7'!A5409&lt;&gt;"",TIME(HOUR('Kauf Restprofil Los 7'!A5409),MINUTE('Kauf Restprofil Los 7'!A5409),SECOND('Kauf Restprofil Los 7'!A5409)),""),"")</f>
        <v>0.16666666666666666</v>
      </c>
      <c r="E5409" s="9">
        <f t="shared" si="678"/>
        <v>4</v>
      </c>
      <c r="F5409">
        <v>18.067899692000001</v>
      </c>
      <c r="G5409" s="12">
        <f t="shared" si="673"/>
        <v>1.506</v>
      </c>
      <c r="H5409" s="18">
        <f t="shared" si="674"/>
        <v>18.068000000000001</v>
      </c>
      <c r="I5409" s="21">
        <v>18.18</v>
      </c>
      <c r="J5409" s="14">
        <v>18.18</v>
      </c>
      <c r="K5409" s="14">
        <f t="shared" si="675"/>
        <v>0</v>
      </c>
      <c r="L5409" s="13">
        <f t="shared" si="676"/>
        <v>-0.11199999999999832</v>
      </c>
      <c r="M5409" s="53">
        <v>0</v>
      </c>
      <c r="N5409" s="45">
        <f t="shared" si="677"/>
        <v>-0.11199999999999832</v>
      </c>
      <c r="P5409" s="56"/>
    </row>
    <row r="5410" spans="1:16" x14ac:dyDescent="0.2">
      <c r="A5410" s="5">
        <v>45883.208333333336</v>
      </c>
      <c r="B5410" s="10">
        <f t="shared" si="672"/>
        <v>45883</v>
      </c>
      <c r="C5410" s="4">
        <f t="shared" si="679"/>
        <v>0.16666666666666666</v>
      </c>
      <c r="D5410" s="4">
        <f>IF('Kauf Restprofil Los 7'!A5410&lt;&gt;"",IF('Kauf Restprofil Los 7'!A5410&lt;&gt;"",TIME(HOUR('Kauf Restprofil Los 7'!A5410),MINUTE('Kauf Restprofil Los 7'!A5410),SECOND('Kauf Restprofil Los 7'!A5410)),""),"")</f>
        <v>0.20833333333333334</v>
      </c>
      <c r="E5410" s="9">
        <f t="shared" si="678"/>
        <v>5</v>
      </c>
      <c r="F5410">
        <v>18.995480335</v>
      </c>
      <c r="G5410" s="12">
        <f t="shared" si="673"/>
        <v>1.583</v>
      </c>
      <c r="H5410" s="18">
        <f t="shared" si="674"/>
        <v>18.995000000000001</v>
      </c>
      <c r="I5410" s="21">
        <v>18.54</v>
      </c>
      <c r="J5410" s="14">
        <v>18.54</v>
      </c>
      <c r="K5410" s="14">
        <f t="shared" si="675"/>
        <v>0</v>
      </c>
      <c r="L5410" s="13">
        <f t="shared" si="676"/>
        <v>0.45500000000000185</v>
      </c>
      <c r="M5410" s="53">
        <v>0.45500000000000185</v>
      </c>
      <c r="N5410" s="45">
        <f t="shared" si="677"/>
        <v>0</v>
      </c>
      <c r="P5410" s="56"/>
    </row>
    <row r="5411" spans="1:16" x14ac:dyDescent="0.2">
      <c r="A5411" s="5">
        <v>45883.25</v>
      </c>
      <c r="B5411" s="10">
        <f t="shared" si="672"/>
        <v>45883</v>
      </c>
      <c r="C5411" s="4">
        <f t="shared" si="679"/>
        <v>0.20833333333333334</v>
      </c>
      <c r="D5411" s="4">
        <f>IF('Kauf Restprofil Los 7'!A5411&lt;&gt;"",IF('Kauf Restprofil Los 7'!A5411&lt;&gt;"",TIME(HOUR('Kauf Restprofil Los 7'!A5411),MINUTE('Kauf Restprofil Los 7'!A5411),SECOND('Kauf Restprofil Los 7'!A5411)),""),"")</f>
        <v>0.25</v>
      </c>
      <c r="E5411" s="9">
        <f t="shared" si="678"/>
        <v>6</v>
      </c>
      <c r="F5411">
        <v>22.784629293999998</v>
      </c>
      <c r="G5411" s="12">
        <f t="shared" si="673"/>
        <v>1.899</v>
      </c>
      <c r="H5411" s="18">
        <f t="shared" si="674"/>
        <v>22.785</v>
      </c>
      <c r="I5411" s="21">
        <v>22.080000000000002</v>
      </c>
      <c r="J5411" s="14">
        <v>22.080000000000002</v>
      </c>
      <c r="K5411" s="14">
        <f t="shared" si="675"/>
        <v>0</v>
      </c>
      <c r="L5411" s="13">
        <f t="shared" si="676"/>
        <v>0.70499999999999829</v>
      </c>
      <c r="M5411" s="53">
        <v>0.70499999999999829</v>
      </c>
      <c r="N5411" s="45">
        <f t="shared" si="677"/>
        <v>0</v>
      </c>
      <c r="P5411" s="56"/>
    </row>
    <row r="5412" spans="1:16" x14ac:dyDescent="0.2">
      <c r="A5412" s="5">
        <v>45883.291666666664</v>
      </c>
      <c r="B5412" s="10">
        <f t="shared" si="672"/>
        <v>45883</v>
      </c>
      <c r="C5412" s="4">
        <f t="shared" si="679"/>
        <v>0.25</v>
      </c>
      <c r="D5412" s="4">
        <f>IF('Kauf Restprofil Los 7'!A5412&lt;&gt;"",IF('Kauf Restprofil Los 7'!A5412&lt;&gt;"",TIME(HOUR('Kauf Restprofil Los 7'!A5412),MINUTE('Kauf Restprofil Los 7'!A5412),SECOND('Kauf Restprofil Los 7'!A5412)),""),"")</f>
        <v>0.29166666666666669</v>
      </c>
      <c r="E5412" s="9">
        <f t="shared" si="678"/>
        <v>7</v>
      </c>
      <c r="F5412">
        <v>31.883161926</v>
      </c>
      <c r="G5412" s="12">
        <f t="shared" si="673"/>
        <v>2.657</v>
      </c>
      <c r="H5412" s="18">
        <f t="shared" si="674"/>
        <v>31.882999999999999</v>
      </c>
      <c r="I5412" s="21">
        <v>28.86</v>
      </c>
      <c r="J5412" s="14">
        <v>28.86</v>
      </c>
      <c r="K5412" s="14">
        <f t="shared" si="675"/>
        <v>0</v>
      </c>
      <c r="L5412" s="13">
        <f t="shared" si="676"/>
        <v>3.0229999999999997</v>
      </c>
      <c r="M5412" s="53">
        <v>3.0229999999999997</v>
      </c>
      <c r="N5412" s="45">
        <f t="shared" si="677"/>
        <v>0</v>
      </c>
      <c r="P5412" s="56"/>
    </row>
    <row r="5413" spans="1:16" x14ac:dyDescent="0.2">
      <c r="A5413" s="5">
        <v>45883.333333333336</v>
      </c>
      <c r="B5413" s="10">
        <f t="shared" si="672"/>
        <v>45883</v>
      </c>
      <c r="C5413" s="4">
        <f t="shared" si="679"/>
        <v>0.29166666666666669</v>
      </c>
      <c r="D5413" s="4">
        <f>IF('Kauf Restprofil Los 7'!A5413&lt;&gt;"",IF('Kauf Restprofil Los 7'!A5413&lt;&gt;"",TIME(HOUR('Kauf Restprofil Los 7'!A5413),MINUTE('Kauf Restprofil Los 7'!A5413),SECOND('Kauf Restprofil Los 7'!A5413)),""),"")</f>
        <v>0.33333333333333331</v>
      </c>
      <c r="E5413" s="9">
        <f t="shared" si="678"/>
        <v>8</v>
      </c>
      <c r="F5413">
        <v>39.047872122999998</v>
      </c>
      <c r="G5413" s="12">
        <f t="shared" si="673"/>
        <v>3.254</v>
      </c>
      <c r="H5413" s="18">
        <f t="shared" si="674"/>
        <v>39.048000000000002</v>
      </c>
      <c r="I5413" s="21">
        <v>34.68</v>
      </c>
      <c r="J5413" s="14">
        <v>34.68</v>
      </c>
      <c r="K5413" s="14">
        <f t="shared" si="675"/>
        <v>0</v>
      </c>
      <c r="L5413" s="13">
        <f t="shared" si="676"/>
        <v>4.3680000000000021</v>
      </c>
      <c r="M5413" s="53">
        <v>4.3680000000000021</v>
      </c>
      <c r="N5413" s="45">
        <f t="shared" si="677"/>
        <v>0</v>
      </c>
      <c r="P5413" s="56"/>
    </row>
    <row r="5414" spans="1:16" x14ac:dyDescent="0.2">
      <c r="A5414" s="5">
        <v>45883.375</v>
      </c>
      <c r="B5414" s="10">
        <f t="shared" si="672"/>
        <v>45883</v>
      </c>
      <c r="C5414" s="4">
        <f t="shared" si="679"/>
        <v>0.33333333333333331</v>
      </c>
      <c r="D5414" s="4">
        <f>IF('Kauf Restprofil Los 7'!A5414&lt;&gt;"",IF('Kauf Restprofil Los 7'!A5414&lt;&gt;"",TIME(HOUR('Kauf Restprofil Los 7'!A5414),MINUTE('Kauf Restprofil Los 7'!A5414),SECOND('Kauf Restprofil Los 7'!A5414)),""),"")</f>
        <v>0.375</v>
      </c>
      <c r="E5414" s="9">
        <f t="shared" si="678"/>
        <v>9</v>
      </c>
      <c r="F5414">
        <v>43.936703762999997</v>
      </c>
      <c r="G5414" s="12">
        <f t="shared" si="673"/>
        <v>3.661</v>
      </c>
      <c r="H5414" s="18">
        <f t="shared" si="674"/>
        <v>43.936999999999998</v>
      </c>
      <c r="I5414" s="21">
        <v>39</v>
      </c>
      <c r="J5414" s="14">
        <v>39</v>
      </c>
      <c r="K5414" s="14">
        <f t="shared" si="675"/>
        <v>0</v>
      </c>
      <c r="L5414" s="13">
        <f t="shared" si="676"/>
        <v>4.9369999999999976</v>
      </c>
      <c r="M5414" s="53">
        <v>4.9369999999999976</v>
      </c>
      <c r="N5414" s="45">
        <f t="shared" si="677"/>
        <v>0</v>
      </c>
      <c r="P5414" s="56"/>
    </row>
    <row r="5415" spans="1:16" x14ac:dyDescent="0.2">
      <c r="A5415" s="5">
        <v>45883.416666666664</v>
      </c>
      <c r="B5415" s="10">
        <f t="shared" si="672"/>
        <v>45883</v>
      </c>
      <c r="C5415" s="4">
        <f t="shared" si="679"/>
        <v>0.375</v>
      </c>
      <c r="D5415" s="4">
        <f>IF('Kauf Restprofil Los 7'!A5415&lt;&gt;"",IF('Kauf Restprofil Los 7'!A5415&lt;&gt;"",TIME(HOUR('Kauf Restprofil Los 7'!A5415),MINUTE('Kauf Restprofil Los 7'!A5415),SECOND('Kauf Restprofil Los 7'!A5415)),""),"")</f>
        <v>0.41666666666666669</v>
      </c>
      <c r="E5415" s="9">
        <f t="shared" si="678"/>
        <v>10</v>
      </c>
      <c r="F5415">
        <v>45.431445285000002</v>
      </c>
      <c r="G5415" s="12">
        <f t="shared" si="673"/>
        <v>3.786</v>
      </c>
      <c r="H5415" s="18">
        <f t="shared" si="674"/>
        <v>45.430999999999997</v>
      </c>
      <c r="I5415" s="21">
        <v>39.72</v>
      </c>
      <c r="J5415" s="14">
        <v>39.72</v>
      </c>
      <c r="K5415" s="14">
        <f t="shared" si="675"/>
        <v>0</v>
      </c>
      <c r="L5415" s="13">
        <f t="shared" si="676"/>
        <v>5.7109999999999985</v>
      </c>
      <c r="M5415" s="53">
        <v>5.7109999999999985</v>
      </c>
      <c r="N5415" s="45">
        <f t="shared" si="677"/>
        <v>0</v>
      </c>
      <c r="P5415" s="56"/>
    </row>
    <row r="5416" spans="1:16" x14ac:dyDescent="0.2">
      <c r="A5416" s="5">
        <v>45883.458333333336</v>
      </c>
      <c r="B5416" s="10">
        <f t="shared" si="672"/>
        <v>45883</v>
      </c>
      <c r="C5416" s="4">
        <f t="shared" si="679"/>
        <v>0.41666666666666669</v>
      </c>
      <c r="D5416" s="4">
        <f>IF('Kauf Restprofil Los 7'!A5416&lt;&gt;"",IF('Kauf Restprofil Los 7'!A5416&lt;&gt;"",TIME(HOUR('Kauf Restprofil Los 7'!A5416),MINUTE('Kauf Restprofil Los 7'!A5416),SECOND('Kauf Restprofil Los 7'!A5416)),""),"")</f>
        <v>0.45833333333333331</v>
      </c>
      <c r="E5416" s="9">
        <f t="shared" si="678"/>
        <v>11</v>
      </c>
      <c r="F5416">
        <v>46.695798769</v>
      </c>
      <c r="G5416" s="12">
        <f t="shared" si="673"/>
        <v>3.891</v>
      </c>
      <c r="H5416" s="18">
        <f t="shared" si="674"/>
        <v>46.695999999999998</v>
      </c>
      <c r="I5416" s="21">
        <v>40.86</v>
      </c>
      <c r="J5416" s="14">
        <v>40.86</v>
      </c>
      <c r="K5416" s="14">
        <f t="shared" si="675"/>
        <v>0</v>
      </c>
      <c r="L5416" s="13">
        <f t="shared" si="676"/>
        <v>5.8359999999999985</v>
      </c>
      <c r="M5416" s="53">
        <v>5.8359999999999985</v>
      </c>
      <c r="N5416" s="45">
        <f t="shared" si="677"/>
        <v>0</v>
      </c>
      <c r="P5416" s="56"/>
    </row>
    <row r="5417" spans="1:16" x14ac:dyDescent="0.2">
      <c r="A5417" s="5">
        <v>45883.5</v>
      </c>
      <c r="B5417" s="10">
        <f t="shared" si="672"/>
        <v>45883</v>
      </c>
      <c r="C5417" s="4">
        <f t="shared" si="679"/>
        <v>0.45833333333333331</v>
      </c>
      <c r="D5417" s="4">
        <f>IF('Kauf Restprofil Los 7'!A5417&lt;&gt;"",IF('Kauf Restprofil Los 7'!A5417&lt;&gt;"",TIME(HOUR('Kauf Restprofil Los 7'!A5417),MINUTE('Kauf Restprofil Los 7'!A5417),SECOND('Kauf Restprofil Los 7'!A5417)),""),"")</f>
        <v>0.5</v>
      </c>
      <c r="E5417" s="9">
        <f t="shared" si="678"/>
        <v>12</v>
      </c>
      <c r="F5417">
        <v>49.662582759999999</v>
      </c>
      <c r="G5417" s="12">
        <f t="shared" si="673"/>
        <v>4.1390000000000002</v>
      </c>
      <c r="H5417" s="18">
        <f t="shared" si="674"/>
        <v>49.662999999999997</v>
      </c>
      <c r="I5417" s="21">
        <v>40.86</v>
      </c>
      <c r="J5417" s="14">
        <v>40.86</v>
      </c>
      <c r="K5417" s="14">
        <f t="shared" si="675"/>
        <v>0</v>
      </c>
      <c r="L5417" s="13">
        <f t="shared" si="676"/>
        <v>8.8029999999999973</v>
      </c>
      <c r="M5417" s="53">
        <v>8.8029999999999973</v>
      </c>
      <c r="N5417" s="45">
        <f t="shared" si="677"/>
        <v>0</v>
      </c>
      <c r="P5417" s="56"/>
    </row>
    <row r="5418" spans="1:16" x14ac:dyDescent="0.2">
      <c r="A5418" s="5">
        <v>45883.541666666664</v>
      </c>
      <c r="B5418" s="10">
        <f t="shared" si="672"/>
        <v>45883</v>
      </c>
      <c r="C5418" s="4">
        <f t="shared" si="679"/>
        <v>0.5</v>
      </c>
      <c r="D5418" s="4">
        <f>IF('Kauf Restprofil Los 7'!A5418&lt;&gt;"",IF('Kauf Restprofil Los 7'!A5418&lt;&gt;"",TIME(HOUR('Kauf Restprofil Los 7'!A5418),MINUTE('Kauf Restprofil Los 7'!A5418),SECOND('Kauf Restprofil Los 7'!A5418)),""),"")</f>
        <v>0.54166666666666663</v>
      </c>
      <c r="E5418" s="9">
        <f t="shared" si="678"/>
        <v>13</v>
      </c>
      <c r="F5418">
        <v>47.857069146000001</v>
      </c>
      <c r="G5418" s="12">
        <f t="shared" si="673"/>
        <v>3.988</v>
      </c>
      <c r="H5418" s="18">
        <f t="shared" si="674"/>
        <v>47.856999999999999</v>
      </c>
      <c r="I5418" s="21">
        <v>39.36</v>
      </c>
      <c r="J5418" s="14">
        <v>39.36</v>
      </c>
      <c r="K5418" s="14">
        <f t="shared" si="675"/>
        <v>0</v>
      </c>
      <c r="L5418" s="13">
        <f t="shared" si="676"/>
        <v>8.4969999999999999</v>
      </c>
      <c r="M5418" s="53">
        <v>8.4969999999999999</v>
      </c>
      <c r="N5418" s="45">
        <f t="shared" si="677"/>
        <v>0</v>
      </c>
      <c r="P5418" s="56"/>
    </row>
    <row r="5419" spans="1:16" x14ac:dyDescent="0.2">
      <c r="A5419" s="5">
        <v>45883.583333333336</v>
      </c>
      <c r="B5419" s="10">
        <f t="shared" si="672"/>
        <v>45883</v>
      </c>
      <c r="C5419" s="4">
        <f t="shared" si="679"/>
        <v>0.54166666666666663</v>
      </c>
      <c r="D5419" s="4">
        <f>IF('Kauf Restprofil Los 7'!A5419&lt;&gt;"",IF('Kauf Restprofil Los 7'!A5419&lt;&gt;"",TIME(HOUR('Kauf Restprofil Los 7'!A5419),MINUTE('Kauf Restprofil Los 7'!A5419),SECOND('Kauf Restprofil Los 7'!A5419)),""),"")</f>
        <v>0.58333333333333337</v>
      </c>
      <c r="E5419" s="9">
        <f t="shared" si="678"/>
        <v>14</v>
      </c>
      <c r="F5419">
        <v>44.710145191000002</v>
      </c>
      <c r="G5419" s="12">
        <f t="shared" si="673"/>
        <v>3.726</v>
      </c>
      <c r="H5419" s="18">
        <f t="shared" si="674"/>
        <v>44.71</v>
      </c>
      <c r="I5419" s="21">
        <v>37.019999999999996</v>
      </c>
      <c r="J5419" s="14">
        <v>37.019999999999996</v>
      </c>
      <c r="K5419" s="14">
        <f t="shared" si="675"/>
        <v>0</v>
      </c>
      <c r="L5419" s="13">
        <f t="shared" si="676"/>
        <v>7.6900000000000048</v>
      </c>
      <c r="M5419" s="53">
        <v>7.6900000000000048</v>
      </c>
      <c r="N5419" s="45">
        <f t="shared" si="677"/>
        <v>0</v>
      </c>
      <c r="P5419" s="56"/>
    </row>
    <row r="5420" spans="1:16" x14ac:dyDescent="0.2">
      <c r="A5420" s="5">
        <v>45883.625</v>
      </c>
      <c r="B5420" s="10">
        <f t="shared" si="672"/>
        <v>45883</v>
      </c>
      <c r="C5420" s="4">
        <f t="shared" si="679"/>
        <v>0.58333333333333337</v>
      </c>
      <c r="D5420" s="4">
        <f>IF('Kauf Restprofil Los 7'!A5420&lt;&gt;"",IF('Kauf Restprofil Los 7'!A5420&lt;&gt;"",TIME(HOUR('Kauf Restprofil Los 7'!A5420),MINUTE('Kauf Restprofil Los 7'!A5420),SECOND('Kauf Restprofil Los 7'!A5420)),""),"")</f>
        <v>0.625</v>
      </c>
      <c r="E5420" s="9">
        <f t="shared" si="678"/>
        <v>15</v>
      </c>
      <c r="F5420">
        <v>42.364353215999998</v>
      </c>
      <c r="G5420" s="12">
        <f t="shared" si="673"/>
        <v>3.53</v>
      </c>
      <c r="H5420" s="18">
        <f t="shared" si="674"/>
        <v>42.363999999999997</v>
      </c>
      <c r="I5420" s="21">
        <v>35.46</v>
      </c>
      <c r="J5420" s="14">
        <v>35.46</v>
      </c>
      <c r="K5420" s="14">
        <f t="shared" si="675"/>
        <v>0</v>
      </c>
      <c r="L5420" s="13">
        <f t="shared" si="676"/>
        <v>6.9039999999999964</v>
      </c>
      <c r="M5420" s="53">
        <v>6.9039999999999964</v>
      </c>
      <c r="N5420" s="45">
        <f t="shared" si="677"/>
        <v>0</v>
      </c>
      <c r="P5420" s="56"/>
    </row>
    <row r="5421" spans="1:16" x14ac:dyDescent="0.2">
      <c r="A5421" s="5">
        <v>45883.666666666664</v>
      </c>
      <c r="B5421" s="10">
        <f t="shared" si="672"/>
        <v>45883</v>
      </c>
      <c r="C5421" s="4">
        <f t="shared" si="679"/>
        <v>0.625</v>
      </c>
      <c r="D5421" s="4">
        <f>IF('Kauf Restprofil Los 7'!A5421&lt;&gt;"",IF('Kauf Restprofil Los 7'!A5421&lt;&gt;"",TIME(HOUR('Kauf Restprofil Los 7'!A5421),MINUTE('Kauf Restprofil Los 7'!A5421),SECOND('Kauf Restprofil Los 7'!A5421)),""),"")</f>
        <v>0.66666666666666663</v>
      </c>
      <c r="E5421" s="9">
        <f t="shared" si="678"/>
        <v>16</v>
      </c>
      <c r="F5421">
        <v>42.274485003000002</v>
      </c>
      <c r="G5421" s="12">
        <f t="shared" si="673"/>
        <v>3.5230000000000001</v>
      </c>
      <c r="H5421" s="18">
        <f t="shared" si="674"/>
        <v>42.274000000000001</v>
      </c>
      <c r="I5421" s="21">
        <v>34.619999999999997</v>
      </c>
      <c r="J5421" s="14">
        <v>34.619999999999997</v>
      </c>
      <c r="K5421" s="14">
        <f t="shared" si="675"/>
        <v>0</v>
      </c>
      <c r="L5421" s="13">
        <f t="shared" si="676"/>
        <v>7.6540000000000035</v>
      </c>
      <c r="M5421" s="53">
        <v>7.6540000000000035</v>
      </c>
      <c r="N5421" s="45">
        <f t="shared" si="677"/>
        <v>0</v>
      </c>
      <c r="P5421" s="56"/>
    </row>
    <row r="5422" spans="1:16" x14ac:dyDescent="0.2">
      <c r="A5422" s="5">
        <v>45883.708333333336</v>
      </c>
      <c r="B5422" s="10">
        <f t="shared" si="672"/>
        <v>45883</v>
      </c>
      <c r="C5422" s="4">
        <f t="shared" si="679"/>
        <v>0.66666666666666663</v>
      </c>
      <c r="D5422" s="4">
        <f>IF('Kauf Restprofil Los 7'!A5422&lt;&gt;"",IF('Kauf Restprofil Los 7'!A5422&lt;&gt;"",TIME(HOUR('Kauf Restprofil Los 7'!A5422),MINUTE('Kauf Restprofil Los 7'!A5422),SECOND('Kauf Restprofil Los 7'!A5422)),""),"")</f>
        <v>0.70833333333333337</v>
      </c>
      <c r="E5422" s="9">
        <f t="shared" si="678"/>
        <v>17</v>
      </c>
      <c r="F5422">
        <v>42.530257534999997</v>
      </c>
      <c r="G5422" s="12">
        <f t="shared" si="673"/>
        <v>3.544</v>
      </c>
      <c r="H5422" s="18">
        <f t="shared" si="674"/>
        <v>42.53</v>
      </c>
      <c r="I5422" s="21">
        <v>34.44</v>
      </c>
      <c r="J5422" s="14">
        <v>34.44</v>
      </c>
      <c r="K5422" s="14">
        <f t="shared" si="675"/>
        <v>0</v>
      </c>
      <c r="L5422" s="13">
        <f t="shared" si="676"/>
        <v>8.0900000000000034</v>
      </c>
      <c r="M5422" s="53">
        <v>8.0900000000000034</v>
      </c>
      <c r="N5422" s="45">
        <f t="shared" si="677"/>
        <v>0</v>
      </c>
      <c r="P5422" s="56"/>
    </row>
    <row r="5423" spans="1:16" x14ac:dyDescent="0.2">
      <c r="A5423" s="5">
        <v>45883.75</v>
      </c>
      <c r="B5423" s="10">
        <f t="shared" si="672"/>
        <v>45883</v>
      </c>
      <c r="C5423" s="4">
        <f t="shared" si="679"/>
        <v>0.70833333333333337</v>
      </c>
      <c r="D5423" s="4">
        <f>IF('Kauf Restprofil Los 7'!A5423&lt;&gt;"",IF('Kauf Restprofil Los 7'!A5423&lt;&gt;"",TIME(HOUR('Kauf Restprofil Los 7'!A5423),MINUTE('Kauf Restprofil Los 7'!A5423),SECOND('Kauf Restprofil Los 7'!A5423)),""),"")</f>
        <v>0.75</v>
      </c>
      <c r="E5423" s="9">
        <f t="shared" si="678"/>
        <v>18</v>
      </c>
      <c r="F5423">
        <v>44.855160247000001</v>
      </c>
      <c r="G5423" s="12">
        <f t="shared" si="673"/>
        <v>3.738</v>
      </c>
      <c r="H5423" s="18">
        <f t="shared" si="674"/>
        <v>44.854999999999997</v>
      </c>
      <c r="I5423" s="21">
        <v>36.36</v>
      </c>
      <c r="J5423" s="14">
        <v>36.36</v>
      </c>
      <c r="K5423" s="14">
        <f t="shared" si="675"/>
        <v>0</v>
      </c>
      <c r="L5423" s="13">
        <f t="shared" si="676"/>
        <v>8.4949999999999974</v>
      </c>
      <c r="M5423" s="53">
        <v>8.4949999999999974</v>
      </c>
      <c r="N5423" s="45">
        <f t="shared" si="677"/>
        <v>0</v>
      </c>
      <c r="P5423" s="56"/>
    </row>
    <row r="5424" spans="1:16" x14ac:dyDescent="0.2">
      <c r="A5424" s="5">
        <v>45883.791666666664</v>
      </c>
      <c r="B5424" s="10">
        <f t="shared" si="672"/>
        <v>45883</v>
      </c>
      <c r="C5424" s="4">
        <f t="shared" si="679"/>
        <v>0.75</v>
      </c>
      <c r="D5424" s="4">
        <f>IF('Kauf Restprofil Los 7'!A5424&lt;&gt;"",IF('Kauf Restprofil Los 7'!A5424&lt;&gt;"",TIME(HOUR('Kauf Restprofil Los 7'!A5424),MINUTE('Kauf Restprofil Los 7'!A5424),SECOND('Kauf Restprofil Los 7'!A5424)),""),"")</f>
        <v>0.79166666666666663</v>
      </c>
      <c r="E5424" s="9">
        <f t="shared" si="678"/>
        <v>19</v>
      </c>
      <c r="F5424">
        <v>45.402104708000003</v>
      </c>
      <c r="G5424" s="12">
        <f t="shared" si="673"/>
        <v>3.7839999999999998</v>
      </c>
      <c r="H5424" s="18">
        <f t="shared" si="674"/>
        <v>45.402000000000001</v>
      </c>
      <c r="I5424" s="21">
        <v>39.599999999999994</v>
      </c>
      <c r="J5424" s="14">
        <v>39.599999999999994</v>
      </c>
      <c r="K5424" s="14">
        <f t="shared" si="675"/>
        <v>0</v>
      </c>
      <c r="L5424" s="13">
        <f t="shared" si="676"/>
        <v>5.8020000000000067</v>
      </c>
      <c r="M5424" s="53">
        <v>5.8020000000000067</v>
      </c>
      <c r="N5424" s="45">
        <f t="shared" si="677"/>
        <v>0</v>
      </c>
      <c r="P5424" s="56"/>
    </row>
    <row r="5425" spans="1:16" x14ac:dyDescent="0.2">
      <c r="A5425" s="5">
        <v>45883.833333333336</v>
      </c>
      <c r="B5425" s="10">
        <f t="shared" si="672"/>
        <v>45883</v>
      </c>
      <c r="C5425" s="4">
        <f t="shared" si="679"/>
        <v>0.79166666666666663</v>
      </c>
      <c r="D5425" s="4">
        <f>IF('Kauf Restprofil Los 7'!A5425&lt;&gt;"",IF('Kauf Restprofil Los 7'!A5425&lt;&gt;"",TIME(HOUR('Kauf Restprofil Los 7'!A5425),MINUTE('Kauf Restprofil Los 7'!A5425),SECOND('Kauf Restprofil Los 7'!A5425)),""),"")</f>
        <v>0.83333333333333337</v>
      </c>
      <c r="E5425" s="9">
        <f t="shared" si="678"/>
        <v>20</v>
      </c>
      <c r="F5425">
        <v>42.089598049000003</v>
      </c>
      <c r="G5425" s="12">
        <f t="shared" si="673"/>
        <v>3.5070000000000001</v>
      </c>
      <c r="H5425" s="18">
        <f t="shared" si="674"/>
        <v>42.09</v>
      </c>
      <c r="I5425" s="21">
        <v>38.94</v>
      </c>
      <c r="J5425" s="14">
        <v>38.94</v>
      </c>
      <c r="K5425" s="14">
        <f t="shared" si="675"/>
        <v>0</v>
      </c>
      <c r="L5425" s="13">
        <f t="shared" si="676"/>
        <v>3.1500000000000057</v>
      </c>
      <c r="M5425" s="53">
        <v>3.1500000000000057</v>
      </c>
      <c r="N5425" s="45">
        <f t="shared" si="677"/>
        <v>0</v>
      </c>
      <c r="P5425" s="56"/>
    </row>
    <row r="5426" spans="1:16" x14ac:dyDescent="0.2">
      <c r="A5426" s="5">
        <v>45883.875</v>
      </c>
      <c r="B5426" s="10">
        <f t="shared" si="672"/>
        <v>45883</v>
      </c>
      <c r="C5426" s="4">
        <f t="shared" si="679"/>
        <v>0.83333333333333337</v>
      </c>
      <c r="D5426" s="4">
        <f>IF('Kauf Restprofil Los 7'!A5426&lt;&gt;"",IF('Kauf Restprofil Los 7'!A5426&lt;&gt;"",TIME(HOUR('Kauf Restprofil Los 7'!A5426),MINUTE('Kauf Restprofil Los 7'!A5426),SECOND('Kauf Restprofil Los 7'!A5426)),""),"")</f>
        <v>0.875</v>
      </c>
      <c r="E5426" s="9">
        <f t="shared" si="678"/>
        <v>21</v>
      </c>
      <c r="F5426">
        <v>38.434843592999997</v>
      </c>
      <c r="G5426" s="12">
        <f t="shared" si="673"/>
        <v>3.2029999999999998</v>
      </c>
      <c r="H5426" s="18">
        <f t="shared" si="674"/>
        <v>38.435000000000002</v>
      </c>
      <c r="I5426" s="21">
        <v>36.54</v>
      </c>
      <c r="J5426" s="14">
        <v>36.54</v>
      </c>
      <c r="K5426" s="14">
        <f t="shared" si="675"/>
        <v>0</v>
      </c>
      <c r="L5426" s="13">
        <f t="shared" si="676"/>
        <v>1.8950000000000031</v>
      </c>
      <c r="M5426" s="53">
        <v>1.8950000000000031</v>
      </c>
      <c r="N5426" s="45">
        <f t="shared" si="677"/>
        <v>0</v>
      </c>
      <c r="P5426" s="56"/>
    </row>
    <row r="5427" spans="1:16" x14ac:dyDescent="0.2">
      <c r="A5427" s="5">
        <v>45883.916666666664</v>
      </c>
      <c r="B5427" s="10">
        <f t="shared" si="672"/>
        <v>45883</v>
      </c>
      <c r="C5427" s="4">
        <f t="shared" si="679"/>
        <v>0.875</v>
      </c>
      <c r="D5427" s="4">
        <f>IF('Kauf Restprofil Los 7'!A5427&lt;&gt;"",IF('Kauf Restprofil Los 7'!A5427&lt;&gt;"",TIME(HOUR('Kauf Restprofil Los 7'!A5427),MINUTE('Kauf Restprofil Los 7'!A5427),SECOND('Kauf Restprofil Los 7'!A5427)),""),"")</f>
        <v>0.91666666666666663</v>
      </c>
      <c r="E5427" s="9">
        <f t="shared" si="678"/>
        <v>22</v>
      </c>
      <c r="F5427">
        <v>34.911207365000003</v>
      </c>
      <c r="G5427" s="12">
        <f t="shared" si="673"/>
        <v>2.9089999999999998</v>
      </c>
      <c r="H5427" s="18">
        <f t="shared" si="674"/>
        <v>34.911000000000001</v>
      </c>
      <c r="I5427" s="21">
        <v>33.72</v>
      </c>
      <c r="J5427" s="14">
        <v>33.72</v>
      </c>
      <c r="K5427" s="14">
        <f t="shared" si="675"/>
        <v>0</v>
      </c>
      <c r="L5427" s="13">
        <f t="shared" si="676"/>
        <v>1.1910000000000025</v>
      </c>
      <c r="M5427" s="53">
        <v>1.1910000000000025</v>
      </c>
      <c r="N5427" s="45">
        <f t="shared" si="677"/>
        <v>0</v>
      </c>
      <c r="P5427" s="56"/>
    </row>
    <row r="5428" spans="1:16" x14ac:dyDescent="0.2">
      <c r="A5428" s="5">
        <v>45883.958333333336</v>
      </c>
      <c r="B5428" s="10">
        <f t="shared" si="672"/>
        <v>45883</v>
      </c>
      <c r="C5428" s="4">
        <f t="shared" si="679"/>
        <v>0.91666666666666663</v>
      </c>
      <c r="D5428" s="4">
        <f>IF('Kauf Restprofil Los 7'!A5428&lt;&gt;"",IF('Kauf Restprofil Los 7'!A5428&lt;&gt;"",TIME(HOUR('Kauf Restprofil Los 7'!A5428),MINUTE('Kauf Restprofil Los 7'!A5428),SECOND('Kauf Restprofil Los 7'!A5428)),""),"")</f>
        <v>0.95833333333333337</v>
      </c>
      <c r="E5428" s="9">
        <f t="shared" si="678"/>
        <v>23</v>
      </c>
      <c r="F5428">
        <v>29.218523480999998</v>
      </c>
      <c r="G5428" s="12">
        <f t="shared" si="673"/>
        <v>2.4350000000000001</v>
      </c>
      <c r="H5428" s="18">
        <f t="shared" si="674"/>
        <v>29.219000000000001</v>
      </c>
      <c r="I5428" s="21">
        <v>28.740000000000002</v>
      </c>
      <c r="J5428" s="14">
        <v>28.740000000000002</v>
      </c>
      <c r="K5428" s="14">
        <f t="shared" si="675"/>
        <v>0</v>
      </c>
      <c r="L5428" s="13">
        <f t="shared" si="676"/>
        <v>0.4789999999999992</v>
      </c>
      <c r="M5428" s="53">
        <v>0.4789999999999992</v>
      </c>
      <c r="N5428" s="45">
        <f t="shared" si="677"/>
        <v>0</v>
      </c>
      <c r="P5428" s="56"/>
    </row>
    <row r="5429" spans="1:16" x14ac:dyDescent="0.2">
      <c r="A5429" s="5">
        <v>45884</v>
      </c>
      <c r="B5429" s="10">
        <f t="shared" si="672"/>
        <v>45883</v>
      </c>
      <c r="C5429" s="4">
        <f t="shared" si="679"/>
        <v>0.95833333333333337</v>
      </c>
      <c r="D5429" s="4">
        <f>IF('Kauf Restprofil Los 7'!A5429&lt;&gt;"",IF('Kauf Restprofil Los 7'!A5429&lt;&gt;"",TIME(HOUR('Kauf Restprofil Los 7'!A5429),MINUTE('Kauf Restprofil Los 7'!A5429),SECOND('Kauf Restprofil Los 7'!A5429)),""),"")</f>
        <v>0</v>
      </c>
      <c r="E5429" s="9">
        <f t="shared" si="678"/>
        <v>24</v>
      </c>
      <c r="F5429">
        <v>24.527717642999999</v>
      </c>
      <c r="G5429" s="12">
        <f t="shared" si="673"/>
        <v>2.044</v>
      </c>
      <c r="H5429" s="18">
        <f t="shared" si="674"/>
        <v>24.527999999999999</v>
      </c>
      <c r="I5429" s="21">
        <v>23.580000000000002</v>
      </c>
      <c r="J5429" s="14">
        <v>23.580000000000002</v>
      </c>
      <c r="K5429" s="14">
        <f t="shared" si="675"/>
        <v>0</v>
      </c>
      <c r="L5429" s="13">
        <f t="shared" si="676"/>
        <v>0.94799999999999685</v>
      </c>
      <c r="M5429" s="53">
        <v>0.94799999999999685</v>
      </c>
      <c r="N5429" s="45">
        <f t="shared" si="677"/>
        <v>0</v>
      </c>
      <c r="P5429" s="56"/>
    </row>
    <row r="5430" spans="1:16" x14ac:dyDescent="0.2">
      <c r="A5430" s="5">
        <v>45884.041666666664</v>
      </c>
      <c r="B5430" s="10">
        <f t="shared" si="672"/>
        <v>45884</v>
      </c>
      <c r="C5430" s="4">
        <f t="shared" si="679"/>
        <v>0</v>
      </c>
      <c r="D5430" s="4">
        <f>IF('Kauf Restprofil Los 7'!A5430&lt;&gt;"",IF('Kauf Restprofil Los 7'!A5430&lt;&gt;"",TIME(HOUR('Kauf Restprofil Los 7'!A5430),MINUTE('Kauf Restprofil Los 7'!A5430),SECOND('Kauf Restprofil Los 7'!A5430)),""),"")</f>
        <v>4.1666666666666664E-2</v>
      </c>
      <c r="E5430" s="9">
        <f t="shared" si="678"/>
        <v>1</v>
      </c>
      <c r="F5430">
        <v>21.461077717999999</v>
      </c>
      <c r="G5430" s="12">
        <f t="shared" si="673"/>
        <v>1.788</v>
      </c>
      <c r="H5430" s="18">
        <f t="shared" si="674"/>
        <v>21.460999999999999</v>
      </c>
      <c r="I5430" s="21">
        <v>20.100000000000001</v>
      </c>
      <c r="J5430" s="14">
        <v>20.100000000000001</v>
      </c>
      <c r="K5430" s="14">
        <f t="shared" si="675"/>
        <v>0</v>
      </c>
      <c r="L5430" s="13">
        <f t="shared" si="676"/>
        <v>1.3609999999999971</v>
      </c>
      <c r="M5430" s="53">
        <v>1.3609999999999971</v>
      </c>
      <c r="N5430" s="45">
        <f t="shared" si="677"/>
        <v>0</v>
      </c>
      <c r="P5430" s="56"/>
    </row>
    <row r="5431" spans="1:16" x14ac:dyDescent="0.2">
      <c r="A5431" s="5">
        <v>45884.083333333336</v>
      </c>
      <c r="B5431" s="10">
        <f t="shared" si="672"/>
        <v>45884</v>
      </c>
      <c r="C5431" s="4">
        <f t="shared" si="679"/>
        <v>4.1666666666666664E-2</v>
      </c>
      <c r="D5431" s="4">
        <f>IF('Kauf Restprofil Los 7'!A5431&lt;&gt;"",IF('Kauf Restprofil Los 7'!A5431&lt;&gt;"",TIME(HOUR('Kauf Restprofil Los 7'!A5431),MINUTE('Kauf Restprofil Los 7'!A5431),SECOND('Kauf Restprofil Los 7'!A5431)),""),"")</f>
        <v>8.3333333333333329E-2</v>
      </c>
      <c r="E5431" s="9">
        <f t="shared" si="678"/>
        <v>2</v>
      </c>
      <c r="F5431">
        <v>20.017510426000001</v>
      </c>
      <c r="G5431" s="12">
        <f t="shared" si="673"/>
        <v>1.6679999999999999</v>
      </c>
      <c r="H5431" s="18">
        <f t="shared" si="674"/>
        <v>20.018000000000001</v>
      </c>
      <c r="I5431" s="21">
        <v>18.48</v>
      </c>
      <c r="J5431" s="14">
        <v>18.48</v>
      </c>
      <c r="K5431" s="14">
        <f t="shared" si="675"/>
        <v>0</v>
      </c>
      <c r="L5431" s="13">
        <f t="shared" si="676"/>
        <v>1.5380000000000003</v>
      </c>
      <c r="M5431" s="53">
        <v>1.5380000000000003</v>
      </c>
      <c r="N5431" s="45">
        <f t="shared" si="677"/>
        <v>0</v>
      </c>
      <c r="P5431" s="56"/>
    </row>
    <row r="5432" spans="1:16" x14ac:dyDescent="0.2">
      <c r="A5432" s="5">
        <v>45884.125</v>
      </c>
      <c r="B5432" s="10">
        <f t="shared" si="672"/>
        <v>45884</v>
      </c>
      <c r="C5432" s="4">
        <f t="shared" si="679"/>
        <v>8.3333333333333329E-2</v>
      </c>
      <c r="D5432" s="4">
        <f>IF('Kauf Restprofil Los 7'!A5432&lt;&gt;"",IF('Kauf Restprofil Los 7'!A5432&lt;&gt;"",TIME(HOUR('Kauf Restprofil Los 7'!A5432),MINUTE('Kauf Restprofil Los 7'!A5432),SECOND('Kauf Restprofil Los 7'!A5432)),""),"")</f>
        <v>0.125</v>
      </c>
      <c r="E5432" s="9">
        <f t="shared" si="678"/>
        <v>3</v>
      </c>
      <c r="F5432">
        <v>19.263289523000001</v>
      </c>
      <c r="G5432" s="12">
        <f t="shared" si="673"/>
        <v>1.605</v>
      </c>
      <c r="H5432" s="18">
        <f t="shared" si="674"/>
        <v>19.263000000000002</v>
      </c>
      <c r="I5432" s="21">
        <v>17.64</v>
      </c>
      <c r="J5432" s="14">
        <v>17.64</v>
      </c>
      <c r="K5432" s="14">
        <f t="shared" si="675"/>
        <v>0</v>
      </c>
      <c r="L5432" s="13">
        <f t="shared" si="676"/>
        <v>1.6230000000000011</v>
      </c>
      <c r="M5432" s="53">
        <v>1.6230000000000011</v>
      </c>
      <c r="N5432" s="45">
        <f t="shared" si="677"/>
        <v>0</v>
      </c>
      <c r="P5432" s="56"/>
    </row>
    <row r="5433" spans="1:16" x14ac:dyDescent="0.2">
      <c r="A5433" s="5">
        <v>45884.166666666664</v>
      </c>
      <c r="B5433" s="10">
        <f t="shared" si="672"/>
        <v>45884</v>
      </c>
      <c r="C5433" s="4">
        <f t="shared" si="679"/>
        <v>0.125</v>
      </c>
      <c r="D5433" s="4">
        <f>IF('Kauf Restprofil Los 7'!A5433&lt;&gt;"",IF('Kauf Restprofil Los 7'!A5433&lt;&gt;"",TIME(HOUR('Kauf Restprofil Los 7'!A5433),MINUTE('Kauf Restprofil Los 7'!A5433),SECOND('Kauf Restprofil Los 7'!A5433)),""),"")</f>
        <v>0.16666666666666666</v>
      </c>
      <c r="E5433" s="9">
        <f t="shared" si="678"/>
        <v>4</v>
      </c>
      <c r="F5433">
        <v>19.405224298</v>
      </c>
      <c r="G5433" s="12">
        <f t="shared" si="673"/>
        <v>1.617</v>
      </c>
      <c r="H5433" s="18">
        <f t="shared" si="674"/>
        <v>19.405000000000001</v>
      </c>
      <c r="I5433" s="21">
        <v>17.580000000000002</v>
      </c>
      <c r="J5433" s="14">
        <v>17.580000000000002</v>
      </c>
      <c r="K5433" s="14">
        <f t="shared" si="675"/>
        <v>0</v>
      </c>
      <c r="L5433" s="13">
        <f t="shared" si="676"/>
        <v>1.8249999999999993</v>
      </c>
      <c r="M5433" s="53">
        <v>1.8249999999999993</v>
      </c>
      <c r="N5433" s="45">
        <f t="shared" si="677"/>
        <v>0</v>
      </c>
      <c r="P5433" s="56"/>
    </row>
    <row r="5434" spans="1:16" x14ac:dyDescent="0.2">
      <c r="A5434" s="5">
        <v>45884.208333333336</v>
      </c>
      <c r="B5434" s="10">
        <f t="shared" si="672"/>
        <v>45884</v>
      </c>
      <c r="C5434" s="4">
        <f t="shared" si="679"/>
        <v>0.16666666666666666</v>
      </c>
      <c r="D5434" s="4">
        <f>IF('Kauf Restprofil Los 7'!A5434&lt;&gt;"",IF('Kauf Restprofil Los 7'!A5434&lt;&gt;"",TIME(HOUR('Kauf Restprofil Los 7'!A5434),MINUTE('Kauf Restprofil Los 7'!A5434),SECOND('Kauf Restprofil Los 7'!A5434)),""),"")</f>
        <v>0.20833333333333334</v>
      </c>
      <c r="E5434" s="9">
        <f t="shared" si="678"/>
        <v>5</v>
      </c>
      <c r="F5434">
        <v>20.118364056000001</v>
      </c>
      <c r="G5434" s="12">
        <f t="shared" si="673"/>
        <v>1.677</v>
      </c>
      <c r="H5434" s="18">
        <f t="shared" si="674"/>
        <v>20.117999999999999</v>
      </c>
      <c r="I5434" s="21">
        <v>17.940000000000001</v>
      </c>
      <c r="J5434" s="14">
        <v>17.940000000000001</v>
      </c>
      <c r="K5434" s="14">
        <f t="shared" si="675"/>
        <v>0</v>
      </c>
      <c r="L5434" s="13">
        <f t="shared" si="676"/>
        <v>2.1779999999999973</v>
      </c>
      <c r="M5434" s="53">
        <v>2.1779999999999973</v>
      </c>
      <c r="N5434" s="45">
        <f t="shared" si="677"/>
        <v>0</v>
      </c>
      <c r="P5434" s="56"/>
    </row>
    <row r="5435" spans="1:16" x14ac:dyDescent="0.2">
      <c r="A5435" s="5">
        <v>45884.25</v>
      </c>
      <c r="B5435" s="10">
        <f t="shared" si="672"/>
        <v>45884</v>
      </c>
      <c r="C5435" s="4">
        <f t="shared" si="679"/>
        <v>0.20833333333333334</v>
      </c>
      <c r="D5435" s="4">
        <f>IF('Kauf Restprofil Los 7'!A5435&lt;&gt;"",IF('Kauf Restprofil Los 7'!A5435&lt;&gt;"",TIME(HOUR('Kauf Restprofil Los 7'!A5435),MINUTE('Kauf Restprofil Los 7'!A5435),SECOND('Kauf Restprofil Los 7'!A5435)),""),"")</f>
        <v>0.25</v>
      </c>
      <c r="E5435" s="9">
        <f t="shared" si="678"/>
        <v>6</v>
      </c>
      <c r="F5435">
        <v>23.934859025000002</v>
      </c>
      <c r="G5435" s="12">
        <f t="shared" si="673"/>
        <v>1.9950000000000001</v>
      </c>
      <c r="H5435" s="18">
        <f t="shared" si="674"/>
        <v>23.934999999999999</v>
      </c>
      <c r="I5435" s="21">
        <v>21.6</v>
      </c>
      <c r="J5435" s="14">
        <v>21.6</v>
      </c>
      <c r="K5435" s="14">
        <f t="shared" si="675"/>
        <v>0</v>
      </c>
      <c r="L5435" s="13">
        <f t="shared" si="676"/>
        <v>2.3349999999999973</v>
      </c>
      <c r="M5435" s="53">
        <v>2.3349999999999973</v>
      </c>
      <c r="N5435" s="45">
        <f t="shared" si="677"/>
        <v>0</v>
      </c>
      <c r="P5435" s="56"/>
    </row>
    <row r="5436" spans="1:16" x14ac:dyDescent="0.2">
      <c r="A5436" s="5">
        <v>45884.291666666664</v>
      </c>
      <c r="B5436" s="10">
        <f t="shared" si="672"/>
        <v>45884</v>
      </c>
      <c r="C5436" s="4">
        <f t="shared" si="679"/>
        <v>0.25</v>
      </c>
      <c r="D5436" s="4">
        <f>IF('Kauf Restprofil Los 7'!A5436&lt;&gt;"",IF('Kauf Restprofil Los 7'!A5436&lt;&gt;"",TIME(HOUR('Kauf Restprofil Los 7'!A5436),MINUTE('Kauf Restprofil Los 7'!A5436),SECOND('Kauf Restprofil Los 7'!A5436)),""),"")</f>
        <v>0.29166666666666669</v>
      </c>
      <c r="E5436" s="9">
        <f t="shared" si="678"/>
        <v>7</v>
      </c>
      <c r="F5436">
        <v>32.616836378999999</v>
      </c>
      <c r="G5436" s="12">
        <f t="shared" si="673"/>
        <v>2.718</v>
      </c>
      <c r="H5436" s="18">
        <f t="shared" si="674"/>
        <v>32.616999999999997</v>
      </c>
      <c r="I5436" s="21">
        <v>27.48</v>
      </c>
      <c r="J5436" s="14">
        <v>27.48</v>
      </c>
      <c r="K5436" s="14">
        <f t="shared" si="675"/>
        <v>0</v>
      </c>
      <c r="L5436" s="13">
        <f t="shared" si="676"/>
        <v>5.1369999999999969</v>
      </c>
      <c r="M5436" s="53">
        <v>5.1369999999999969</v>
      </c>
      <c r="N5436" s="45">
        <f t="shared" si="677"/>
        <v>0</v>
      </c>
      <c r="P5436" s="56"/>
    </row>
    <row r="5437" spans="1:16" x14ac:dyDescent="0.2">
      <c r="A5437" s="5">
        <v>45884.333333333336</v>
      </c>
      <c r="B5437" s="10">
        <f t="shared" si="672"/>
        <v>45884</v>
      </c>
      <c r="C5437" s="4">
        <f t="shared" si="679"/>
        <v>0.29166666666666669</v>
      </c>
      <c r="D5437" s="4">
        <f>IF('Kauf Restprofil Los 7'!A5437&lt;&gt;"",IF('Kauf Restprofil Los 7'!A5437&lt;&gt;"",TIME(HOUR('Kauf Restprofil Los 7'!A5437),MINUTE('Kauf Restprofil Los 7'!A5437),SECOND('Kauf Restprofil Los 7'!A5437)),""),"")</f>
        <v>0.33333333333333331</v>
      </c>
      <c r="E5437" s="9">
        <f t="shared" si="678"/>
        <v>8</v>
      </c>
      <c r="F5437">
        <v>40.632112225999997</v>
      </c>
      <c r="G5437" s="12">
        <f t="shared" si="673"/>
        <v>3.3860000000000001</v>
      </c>
      <c r="H5437" s="18">
        <f t="shared" si="674"/>
        <v>40.631999999999998</v>
      </c>
      <c r="I5437" s="21">
        <v>34.08</v>
      </c>
      <c r="J5437" s="14">
        <v>34.08</v>
      </c>
      <c r="K5437" s="14">
        <f t="shared" si="675"/>
        <v>0</v>
      </c>
      <c r="L5437" s="13">
        <f t="shared" si="676"/>
        <v>6.5519999999999996</v>
      </c>
      <c r="M5437" s="53">
        <v>6.5519999999999996</v>
      </c>
      <c r="N5437" s="45">
        <f t="shared" si="677"/>
        <v>0</v>
      </c>
      <c r="P5437" s="56"/>
    </row>
    <row r="5438" spans="1:16" x14ac:dyDescent="0.2">
      <c r="A5438" s="5">
        <v>45884.375</v>
      </c>
      <c r="B5438" s="10">
        <f t="shared" si="672"/>
        <v>45884</v>
      </c>
      <c r="C5438" s="4">
        <f t="shared" si="679"/>
        <v>0.33333333333333331</v>
      </c>
      <c r="D5438" s="4">
        <f>IF('Kauf Restprofil Los 7'!A5438&lt;&gt;"",IF('Kauf Restprofil Los 7'!A5438&lt;&gt;"",TIME(HOUR('Kauf Restprofil Los 7'!A5438),MINUTE('Kauf Restprofil Los 7'!A5438),SECOND('Kauf Restprofil Los 7'!A5438)),""),"")</f>
        <v>0.375</v>
      </c>
      <c r="E5438" s="9">
        <f t="shared" si="678"/>
        <v>9</v>
      </c>
      <c r="F5438">
        <v>45.836971071999997</v>
      </c>
      <c r="G5438" s="12">
        <f t="shared" si="673"/>
        <v>3.82</v>
      </c>
      <c r="H5438" s="18">
        <f t="shared" si="674"/>
        <v>45.837000000000003</v>
      </c>
      <c r="I5438" s="21">
        <v>38.82</v>
      </c>
      <c r="J5438" s="14">
        <v>38.82</v>
      </c>
      <c r="K5438" s="14">
        <f t="shared" si="675"/>
        <v>0</v>
      </c>
      <c r="L5438" s="13">
        <f t="shared" si="676"/>
        <v>7.017000000000003</v>
      </c>
      <c r="M5438" s="53">
        <v>7.017000000000003</v>
      </c>
      <c r="N5438" s="45">
        <f t="shared" si="677"/>
        <v>0</v>
      </c>
      <c r="P5438" s="56"/>
    </row>
    <row r="5439" spans="1:16" x14ac:dyDescent="0.2">
      <c r="A5439" s="5">
        <v>45884.416666666664</v>
      </c>
      <c r="B5439" s="10">
        <f t="shared" si="672"/>
        <v>45884</v>
      </c>
      <c r="C5439" s="4">
        <f t="shared" si="679"/>
        <v>0.375</v>
      </c>
      <c r="D5439" s="4">
        <f>IF('Kauf Restprofil Los 7'!A5439&lt;&gt;"",IF('Kauf Restprofil Los 7'!A5439&lt;&gt;"",TIME(HOUR('Kauf Restprofil Los 7'!A5439),MINUTE('Kauf Restprofil Los 7'!A5439),SECOND('Kauf Restprofil Los 7'!A5439)),""),"")</f>
        <v>0.41666666666666669</v>
      </c>
      <c r="E5439" s="9">
        <f t="shared" si="678"/>
        <v>10</v>
      </c>
      <c r="F5439">
        <v>46.485186362</v>
      </c>
      <c r="G5439" s="12">
        <f t="shared" si="673"/>
        <v>3.8740000000000001</v>
      </c>
      <c r="H5439" s="18">
        <f t="shared" si="674"/>
        <v>46.484999999999999</v>
      </c>
      <c r="I5439" s="21">
        <v>39.599999999999994</v>
      </c>
      <c r="J5439" s="14">
        <v>39.599999999999994</v>
      </c>
      <c r="K5439" s="14">
        <f t="shared" si="675"/>
        <v>0</v>
      </c>
      <c r="L5439" s="13">
        <f t="shared" si="676"/>
        <v>6.8850000000000051</v>
      </c>
      <c r="M5439" s="53">
        <v>6.8850000000000051</v>
      </c>
      <c r="N5439" s="45">
        <f t="shared" si="677"/>
        <v>0</v>
      </c>
      <c r="P5439" s="56"/>
    </row>
    <row r="5440" spans="1:16" x14ac:dyDescent="0.2">
      <c r="A5440" s="5">
        <v>45884.458333333336</v>
      </c>
      <c r="B5440" s="10">
        <f t="shared" si="672"/>
        <v>45884</v>
      </c>
      <c r="C5440" s="4">
        <f t="shared" si="679"/>
        <v>0.41666666666666669</v>
      </c>
      <c r="D5440" s="4">
        <f>IF('Kauf Restprofil Los 7'!A5440&lt;&gt;"",IF('Kauf Restprofil Los 7'!A5440&lt;&gt;"",TIME(HOUR('Kauf Restprofil Los 7'!A5440),MINUTE('Kauf Restprofil Los 7'!A5440),SECOND('Kauf Restprofil Los 7'!A5440)),""),"")</f>
        <v>0.45833333333333331</v>
      </c>
      <c r="E5440" s="9">
        <f t="shared" si="678"/>
        <v>11</v>
      </c>
      <c r="F5440">
        <v>47.649155194999999</v>
      </c>
      <c r="G5440" s="12">
        <f t="shared" si="673"/>
        <v>3.9710000000000001</v>
      </c>
      <c r="H5440" s="18">
        <f t="shared" si="674"/>
        <v>47.649000000000001</v>
      </c>
      <c r="I5440" s="21">
        <v>40.799999999999997</v>
      </c>
      <c r="J5440" s="14">
        <v>40.799999999999997</v>
      </c>
      <c r="K5440" s="14">
        <f t="shared" si="675"/>
        <v>0</v>
      </c>
      <c r="L5440" s="13">
        <f t="shared" si="676"/>
        <v>6.8490000000000038</v>
      </c>
      <c r="M5440" s="53">
        <v>6.8490000000000038</v>
      </c>
      <c r="N5440" s="45">
        <f t="shared" si="677"/>
        <v>0</v>
      </c>
      <c r="P5440" s="56"/>
    </row>
    <row r="5441" spans="1:16" x14ac:dyDescent="0.2">
      <c r="A5441" s="5">
        <v>45884.5</v>
      </c>
      <c r="B5441" s="10">
        <f t="shared" si="672"/>
        <v>45884</v>
      </c>
      <c r="C5441" s="4">
        <f t="shared" si="679"/>
        <v>0.45833333333333331</v>
      </c>
      <c r="D5441" s="4">
        <f>IF('Kauf Restprofil Los 7'!A5441&lt;&gt;"",IF('Kauf Restprofil Los 7'!A5441&lt;&gt;"",TIME(HOUR('Kauf Restprofil Los 7'!A5441),MINUTE('Kauf Restprofil Los 7'!A5441),SECOND('Kauf Restprofil Los 7'!A5441)),""),"")</f>
        <v>0.5</v>
      </c>
      <c r="E5441" s="9">
        <f t="shared" si="678"/>
        <v>12</v>
      </c>
      <c r="F5441">
        <v>46.142101269999998</v>
      </c>
      <c r="G5441" s="12">
        <f t="shared" si="673"/>
        <v>3.8450000000000002</v>
      </c>
      <c r="H5441" s="18">
        <f t="shared" si="674"/>
        <v>46.142000000000003</v>
      </c>
      <c r="I5441" s="21">
        <v>40.5</v>
      </c>
      <c r="J5441" s="14">
        <v>40.5</v>
      </c>
      <c r="K5441" s="14">
        <f t="shared" si="675"/>
        <v>0</v>
      </c>
      <c r="L5441" s="13">
        <f t="shared" si="676"/>
        <v>5.642000000000003</v>
      </c>
      <c r="M5441" s="53">
        <v>5.642000000000003</v>
      </c>
      <c r="N5441" s="45">
        <f t="shared" si="677"/>
        <v>0</v>
      </c>
      <c r="P5441" s="56"/>
    </row>
    <row r="5442" spans="1:16" x14ac:dyDescent="0.2">
      <c r="A5442" s="5">
        <v>45884.541666666664</v>
      </c>
      <c r="B5442" s="10">
        <f t="shared" si="672"/>
        <v>45884</v>
      </c>
      <c r="C5442" s="4">
        <f t="shared" si="679"/>
        <v>0.5</v>
      </c>
      <c r="D5442" s="4">
        <f>IF('Kauf Restprofil Los 7'!A5442&lt;&gt;"",IF('Kauf Restprofil Los 7'!A5442&lt;&gt;"",TIME(HOUR('Kauf Restprofil Los 7'!A5442),MINUTE('Kauf Restprofil Los 7'!A5442),SECOND('Kauf Restprofil Los 7'!A5442)),""),"")</f>
        <v>0.54166666666666663</v>
      </c>
      <c r="E5442" s="9">
        <f t="shared" si="678"/>
        <v>13</v>
      </c>
      <c r="F5442">
        <v>39.791903646999998</v>
      </c>
      <c r="G5442" s="12">
        <f t="shared" si="673"/>
        <v>3.3159999999999998</v>
      </c>
      <c r="H5442" s="18">
        <f t="shared" si="674"/>
        <v>39.792000000000002</v>
      </c>
      <c r="I5442" s="21">
        <v>37.86</v>
      </c>
      <c r="J5442" s="14">
        <v>37.86</v>
      </c>
      <c r="K5442" s="14">
        <f t="shared" si="675"/>
        <v>0</v>
      </c>
      <c r="L5442" s="13">
        <f t="shared" si="676"/>
        <v>1.9320000000000022</v>
      </c>
      <c r="M5442" s="53">
        <v>1.9320000000000022</v>
      </c>
      <c r="N5442" s="45">
        <f t="shared" si="677"/>
        <v>0</v>
      </c>
      <c r="P5442" s="56"/>
    </row>
    <row r="5443" spans="1:16" x14ac:dyDescent="0.2">
      <c r="A5443" s="5">
        <v>45884.583333333336</v>
      </c>
      <c r="B5443" s="10">
        <f t="shared" si="672"/>
        <v>45884</v>
      </c>
      <c r="C5443" s="4">
        <f t="shared" si="679"/>
        <v>0.54166666666666663</v>
      </c>
      <c r="D5443" s="4">
        <f>IF('Kauf Restprofil Los 7'!A5443&lt;&gt;"",IF('Kauf Restprofil Los 7'!A5443&lt;&gt;"",TIME(HOUR('Kauf Restprofil Los 7'!A5443),MINUTE('Kauf Restprofil Los 7'!A5443),SECOND('Kauf Restprofil Los 7'!A5443)),""),"")</f>
        <v>0.58333333333333337</v>
      </c>
      <c r="E5443" s="9">
        <f t="shared" si="678"/>
        <v>14</v>
      </c>
      <c r="F5443">
        <v>36.237076373999997</v>
      </c>
      <c r="G5443" s="12">
        <f t="shared" si="673"/>
        <v>3.02</v>
      </c>
      <c r="H5443" s="18">
        <f t="shared" si="674"/>
        <v>36.237000000000002</v>
      </c>
      <c r="I5443" s="21">
        <v>35.160000000000004</v>
      </c>
      <c r="J5443" s="14">
        <v>35.160000000000004</v>
      </c>
      <c r="K5443" s="14">
        <f t="shared" si="675"/>
        <v>0</v>
      </c>
      <c r="L5443" s="13">
        <f t="shared" si="676"/>
        <v>1.0769999999999982</v>
      </c>
      <c r="M5443" s="53">
        <v>1.0769999999999982</v>
      </c>
      <c r="N5443" s="45">
        <f t="shared" si="677"/>
        <v>0</v>
      </c>
      <c r="P5443" s="56"/>
    </row>
    <row r="5444" spans="1:16" x14ac:dyDescent="0.2">
      <c r="A5444" s="5">
        <v>45884.625</v>
      </c>
      <c r="B5444" s="10">
        <f t="shared" si="672"/>
        <v>45884</v>
      </c>
      <c r="C5444" s="4">
        <f t="shared" si="679"/>
        <v>0.58333333333333337</v>
      </c>
      <c r="D5444" s="4">
        <f>IF('Kauf Restprofil Los 7'!A5444&lt;&gt;"",IF('Kauf Restprofil Los 7'!A5444&lt;&gt;"",TIME(HOUR('Kauf Restprofil Los 7'!A5444),MINUTE('Kauf Restprofil Los 7'!A5444),SECOND('Kauf Restprofil Los 7'!A5444)),""),"")</f>
        <v>0.625</v>
      </c>
      <c r="E5444" s="9">
        <f t="shared" si="678"/>
        <v>15</v>
      </c>
      <c r="F5444">
        <v>33.491981318000001</v>
      </c>
      <c r="G5444" s="12">
        <f t="shared" si="673"/>
        <v>2.7909999999999999</v>
      </c>
      <c r="H5444" s="18">
        <f t="shared" si="674"/>
        <v>33.491999999999997</v>
      </c>
      <c r="I5444" s="21">
        <v>33.42</v>
      </c>
      <c r="J5444" s="14">
        <v>33.42</v>
      </c>
      <c r="K5444" s="14">
        <f t="shared" si="675"/>
        <v>0</v>
      </c>
      <c r="L5444" s="13">
        <f t="shared" si="676"/>
        <v>7.1999999999995623E-2</v>
      </c>
      <c r="M5444" s="53">
        <v>7.1999999999995623E-2</v>
      </c>
      <c r="N5444" s="45">
        <f t="shared" si="677"/>
        <v>0</v>
      </c>
      <c r="P5444" s="56"/>
    </row>
    <row r="5445" spans="1:16" x14ac:dyDescent="0.2">
      <c r="A5445" s="5">
        <v>45884.666666666664</v>
      </c>
      <c r="B5445" s="10">
        <f t="shared" si="672"/>
        <v>45884</v>
      </c>
      <c r="C5445" s="4">
        <f t="shared" si="679"/>
        <v>0.625</v>
      </c>
      <c r="D5445" s="4">
        <f>IF('Kauf Restprofil Los 7'!A5445&lt;&gt;"",IF('Kauf Restprofil Los 7'!A5445&lt;&gt;"",TIME(HOUR('Kauf Restprofil Los 7'!A5445),MINUTE('Kauf Restprofil Los 7'!A5445),SECOND('Kauf Restprofil Los 7'!A5445)),""),"")</f>
        <v>0.66666666666666663</v>
      </c>
      <c r="E5445" s="9">
        <f t="shared" si="678"/>
        <v>16</v>
      </c>
      <c r="F5445">
        <v>33.238969574000002</v>
      </c>
      <c r="G5445" s="12">
        <f t="shared" si="673"/>
        <v>2.77</v>
      </c>
      <c r="H5445" s="18">
        <f t="shared" si="674"/>
        <v>33.238999999999997</v>
      </c>
      <c r="I5445" s="21">
        <v>32.58</v>
      </c>
      <c r="J5445" s="14">
        <v>32.58</v>
      </c>
      <c r="K5445" s="14">
        <f t="shared" si="675"/>
        <v>0</v>
      </c>
      <c r="L5445" s="13">
        <f t="shared" si="676"/>
        <v>0.65899999999999892</v>
      </c>
      <c r="M5445" s="53">
        <v>0.65899999999999892</v>
      </c>
      <c r="N5445" s="45">
        <f t="shared" si="677"/>
        <v>0</v>
      </c>
      <c r="P5445" s="56"/>
    </row>
    <row r="5446" spans="1:16" x14ac:dyDescent="0.2">
      <c r="A5446" s="5">
        <v>45884.708333333336</v>
      </c>
      <c r="B5446" s="10">
        <f t="shared" si="672"/>
        <v>45884</v>
      </c>
      <c r="C5446" s="4">
        <f t="shared" si="679"/>
        <v>0.66666666666666663</v>
      </c>
      <c r="D5446" s="4">
        <f>IF('Kauf Restprofil Los 7'!A5446&lt;&gt;"",IF('Kauf Restprofil Los 7'!A5446&lt;&gt;"",TIME(HOUR('Kauf Restprofil Los 7'!A5446),MINUTE('Kauf Restprofil Los 7'!A5446),SECOND('Kauf Restprofil Los 7'!A5446)),""),"")</f>
        <v>0.70833333333333337</v>
      </c>
      <c r="E5446" s="9">
        <f t="shared" si="678"/>
        <v>17</v>
      </c>
      <c r="F5446">
        <v>34.871249282999997</v>
      </c>
      <c r="G5446" s="12">
        <f t="shared" si="673"/>
        <v>2.9060000000000001</v>
      </c>
      <c r="H5446" s="18">
        <f t="shared" si="674"/>
        <v>34.871000000000002</v>
      </c>
      <c r="I5446" s="21">
        <v>32.880000000000003</v>
      </c>
      <c r="J5446" s="14">
        <v>32.880000000000003</v>
      </c>
      <c r="K5446" s="14">
        <f t="shared" si="675"/>
        <v>0</v>
      </c>
      <c r="L5446" s="13">
        <f t="shared" si="676"/>
        <v>1.9909999999999997</v>
      </c>
      <c r="M5446" s="53">
        <v>1.9909999999999997</v>
      </c>
      <c r="N5446" s="45">
        <f t="shared" si="677"/>
        <v>0</v>
      </c>
      <c r="P5446" s="56"/>
    </row>
    <row r="5447" spans="1:16" x14ac:dyDescent="0.2">
      <c r="A5447" s="5">
        <v>45884.75</v>
      </c>
      <c r="B5447" s="10">
        <f t="shared" si="672"/>
        <v>45884</v>
      </c>
      <c r="C5447" s="4">
        <f t="shared" si="679"/>
        <v>0.70833333333333337</v>
      </c>
      <c r="D5447" s="4">
        <f>IF('Kauf Restprofil Los 7'!A5447&lt;&gt;"",IF('Kauf Restprofil Los 7'!A5447&lt;&gt;"",TIME(HOUR('Kauf Restprofil Los 7'!A5447),MINUTE('Kauf Restprofil Los 7'!A5447),SECOND('Kauf Restprofil Los 7'!A5447)),""),"")</f>
        <v>0.75</v>
      </c>
      <c r="E5447" s="9">
        <f t="shared" si="678"/>
        <v>18</v>
      </c>
      <c r="F5447">
        <v>36.586581912</v>
      </c>
      <c r="G5447" s="12">
        <f t="shared" si="673"/>
        <v>3.0489999999999999</v>
      </c>
      <c r="H5447" s="18">
        <f t="shared" si="674"/>
        <v>36.587000000000003</v>
      </c>
      <c r="I5447" s="21">
        <v>35.64</v>
      </c>
      <c r="J5447" s="14">
        <v>35.64</v>
      </c>
      <c r="K5447" s="14">
        <f t="shared" si="675"/>
        <v>0</v>
      </c>
      <c r="L5447" s="13">
        <f t="shared" si="676"/>
        <v>0.94700000000000273</v>
      </c>
      <c r="M5447" s="53">
        <v>0.94700000000000273</v>
      </c>
      <c r="N5447" s="45">
        <f t="shared" si="677"/>
        <v>0</v>
      </c>
      <c r="P5447" s="56"/>
    </row>
    <row r="5448" spans="1:16" x14ac:dyDescent="0.2">
      <c r="A5448" s="5">
        <v>45884.791666666664</v>
      </c>
      <c r="B5448" s="10">
        <f t="shared" ref="B5448:B5511" si="680">IF(A5448&lt;&gt;"",IF(E5448=24,B5447,DATE(YEAR(A5448),MONTH(A5448),DAY(A5448))),"")</f>
        <v>45884</v>
      </c>
      <c r="C5448" s="4">
        <f t="shared" si="679"/>
        <v>0.75</v>
      </c>
      <c r="D5448" s="4">
        <f>IF('Kauf Restprofil Los 7'!A5448&lt;&gt;"",IF('Kauf Restprofil Los 7'!A5448&lt;&gt;"",TIME(HOUR('Kauf Restprofil Los 7'!A5448),MINUTE('Kauf Restprofil Los 7'!A5448),SECOND('Kauf Restprofil Los 7'!A5448)),""),"")</f>
        <v>0.79166666666666663</v>
      </c>
      <c r="E5448" s="9">
        <f t="shared" si="678"/>
        <v>19</v>
      </c>
      <c r="F5448">
        <v>39.925008128999998</v>
      </c>
      <c r="G5448" s="12">
        <f t="shared" ref="G5448:G5511" si="681">ROUND(F5448/$H$5,3)</f>
        <v>3.327</v>
      </c>
      <c r="H5448" s="18">
        <f t="shared" ref="H5448:H5511" si="682">ROUND(F5448,3)</f>
        <v>39.924999999999997</v>
      </c>
      <c r="I5448" s="21">
        <v>37.32</v>
      </c>
      <c r="J5448" s="14">
        <v>37.32</v>
      </c>
      <c r="K5448" s="14">
        <f t="shared" ref="K5448:K5511" si="683">J5448-I5448</f>
        <v>0</v>
      </c>
      <c r="L5448" s="13">
        <f t="shared" ref="L5448:L5511" si="684">H5448-I5448</f>
        <v>2.6049999999999969</v>
      </c>
      <c r="M5448" s="53">
        <v>2.6049999999999969</v>
      </c>
      <c r="N5448" s="45">
        <f t="shared" ref="N5448:N5511" si="685">IF(L5448&lt;0,L5448,0)</f>
        <v>0</v>
      </c>
      <c r="P5448" s="56"/>
    </row>
    <row r="5449" spans="1:16" x14ac:dyDescent="0.2">
      <c r="A5449" s="5">
        <v>45884.833333333336</v>
      </c>
      <c r="B5449" s="10">
        <f t="shared" si="680"/>
        <v>45884</v>
      </c>
      <c r="C5449" s="4">
        <f t="shared" si="679"/>
        <v>0.79166666666666663</v>
      </c>
      <c r="D5449" s="4">
        <f>IF('Kauf Restprofil Los 7'!A5449&lt;&gt;"",IF('Kauf Restprofil Los 7'!A5449&lt;&gt;"",TIME(HOUR('Kauf Restprofil Los 7'!A5449),MINUTE('Kauf Restprofil Los 7'!A5449),SECOND('Kauf Restprofil Los 7'!A5449)),""),"")</f>
        <v>0.83333333333333337</v>
      </c>
      <c r="E5449" s="9">
        <f t="shared" ref="E5449:E5512" si="686">IF(A5449&lt;&gt;"",IF(HOUR(A5449)=0,24,HOUR(A5449)),"")</f>
        <v>20</v>
      </c>
      <c r="F5449">
        <v>40.716241955000001</v>
      </c>
      <c r="G5449" s="12">
        <f t="shared" si="681"/>
        <v>3.3929999999999998</v>
      </c>
      <c r="H5449" s="18">
        <f t="shared" si="682"/>
        <v>40.716000000000001</v>
      </c>
      <c r="I5449" s="21">
        <v>36</v>
      </c>
      <c r="J5449" s="14">
        <v>36</v>
      </c>
      <c r="K5449" s="14">
        <f t="shared" si="683"/>
        <v>0</v>
      </c>
      <c r="L5449" s="13">
        <f t="shared" si="684"/>
        <v>4.7160000000000011</v>
      </c>
      <c r="M5449" s="53">
        <v>4.7160000000000011</v>
      </c>
      <c r="N5449" s="45">
        <f t="shared" si="685"/>
        <v>0</v>
      </c>
      <c r="P5449" s="56"/>
    </row>
    <row r="5450" spans="1:16" x14ac:dyDescent="0.2">
      <c r="A5450" s="5">
        <v>45884.875</v>
      </c>
      <c r="B5450" s="10">
        <f t="shared" si="680"/>
        <v>45884</v>
      </c>
      <c r="C5450" s="4">
        <f t="shared" ref="C5450:C5513" si="687">D5449</f>
        <v>0.83333333333333337</v>
      </c>
      <c r="D5450" s="4">
        <f>IF('Kauf Restprofil Los 7'!A5450&lt;&gt;"",IF('Kauf Restprofil Los 7'!A5450&lt;&gt;"",TIME(HOUR('Kauf Restprofil Los 7'!A5450),MINUTE('Kauf Restprofil Los 7'!A5450),SECOND('Kauf Restprofil Los 7'!A5450)),""),"")</f>
        <v>0.875</v>
      </c>
      <c r="E5450" s="9">
        <f t="shared" si="686"/>
        <v>21</v>
      </c>
      <c r="F5450">
        <v>37.669007720000003</v>
      </c>
      <c r="G5450" s="12">
        <f t="shared" si="681"/>
        <v>3.1389999999999998</v>
      </c>
      <c r="H5450" s="18">
        <f t="shared" si="682"/>
        <v>37.668999999999997</v>
      </c>
      <c r="I5450" s="21">
        <v>33.119999999999997</v>
      </c>
      <c r="J5450" s="14">
        <v>33.119999999999997</v>
      </c>
      <c r="K5450" s="14">
        <f t="shared" si="683"/>
        <v>0</v>
      </c>
      <c r="L5450" s="13">
        <f t="shared" si="684"/>
        <v>4.5489999999999995</v>
      </c>
      <c r="M5450" s="53">
        <v>4.5489999999999995</v>
      </c>
      <c r="N5450" s="45">
        <f t="shared" si="685"/>
        <v>0</v>
      </c>
      <c r="P5450" s="56"/>
    </row>
    <row r="5451" spans="1:16" x14ac:dyDescent="0.2">
      <c r="A5451" s="5">
        <v>45884.916666666664</v>
      </c>
      <c r="B5451" s="10">
        <f t="shared" si="680"/>
        <v>45884</v>
      </c>
      <c r="C5451" s="4">
        <f t="shared" si="687"/>
        <v>0.875</v>
      </c>
      <c r="D5451" s="4">
        <f>IF('Kauf Restprofil Los 7'!A5451&lt;&gt;"",IF('Kauf Restprofil Los 7'!A5451&lt;&gt;"",TIME(HOUR('Kauf Restprofil Los 7'!A5451),MINUTE('Kauf Restprofil Los 7'!A5451),SECOND('Kauf Restprofil Los 7'!A5451)),""),"")</f>
        <v>0.91666666666666663</v>
      </c>
      <c r="E5451" s="9">
        <f t="shared" si="686"/>
        <v>22</v>
      </c>
      <c r="F5451">
        <v>33.505236525999997</v>
      </c>
      <c r="G5451" s="12">
        <f t="shared" si="681"/>
        <v>2.7919999999999998</v>
      </c>
      <c r="H5451" s="18">
        <f t="shared" si="682"/>
        <v>33.505000000000003</v>
      </c>
      <c r="I5451" s="21">
        <v>30.18</v>
      </c>
      <c r="J5451" s="14">
        <v>30.18</v>
      </c>
      <c r="K5451" s="14">
        <f t="shared" si="683"/>
        <v>0</v>
      </c>
      <c r="L5451" s="13">
        <f t="shared" si="684"/>
        <v>3.3250000000000028</v>
      </c>
      <c r="M5451" s="53">
        <v>3.3250000000000028</v>
      </c>
      <c r="N5451" s="45">
        <f t="shared" si="685"/>
        <v>0</v>
      </c>
      <c r="P5451" s="56"/>
    </row>
    <row r="5452" spans="1:16" x14ac:dyDescent="0.2">
      <c r="A5452" s="5">
        <v>45884.958333333336</v>
      </c>
      <c r="B5452" s="10">
        <f t="shared" si="680"/>
        <v>45884</v>
      </c>
      <c r="C5452" s="4">
        <f t="shared" si="687"/>
        <v>0.91666666666666663</v>
      </c>
      <c r="D5452" s="4">
        <f>IF('Kauf Restprofil Los 7'!A5452&lt;&gt;"",IF('Kauf Restprofil Los 7'!A5452&lt;&gt;"",TIME(HOUR('Kauf Restprofil Los 7'!A5452),MINUTE('Kauf Restprofil Los 7'!A5452),SECOND('Kauf Restprofil Los 7'!A5452)),""),"")</f>
        <v>0.95833333333333337</v>
      </c>
      <c r="E5452" s="9">
        <f t="shared" si="686"/>
        <v>23</v>
      </c>
      <c r="F5452">
        <v>28.137923882999999</v>
      </c>
      <c r="G5452" s="12">
        <f t="shared" si="681"/>
        <v>2.3450000000000002</v>
      </c>
      <c r="H5452" s="18">
        <f t="shared" si="682"/>
        <v>28.138000000000002</v>
      </c>
      <c r="I5452" s="21">
        <v>25.56</v>
      </c>
      <c r="J5452" s="14">
        <v>25.56</v>
      </c>
      <c r="K5452" s="14">
        <f t="shared" si="683"/>
        <v>0</v>
      </c>
      <c r="L5452" s="13">
        <f t="shared" si="684"/>
        <v>2.578000000000003</v>
      </c>
      <c r="M5452" s="53">
        <v>2.578000000000003</v>
      </c>
      <c r="N5452" s="45">
        <f t="shared" si="685"/>
        <v>0</v>
      </c>
      <c r="P5452" s="56"/>
    </row>
    <row r="5453" spans="1:16" x14ac:dyDescent="0.2">
      <c r="A5453" s="5">
        <v>45885</v>
      </c>
      <c r="B5453" s="10">
        <f t="shared" si="680"/>
        <v>45884</v>
      </c>
      <c r="C5453" s="4">
        <f t="shared" si="687"/>
        <v>0.95833333333333337</v>
      </c>
      <c r="D5453" s="4">
        <f>IF('Kauf Restprofil Los 7'!A5453&lt;&gt;"",IF('Kauf Restprofil Los 7'!A5453&lt;&gt;"",TIME(HOUR('Kauf Restprofil Los 7'!A5453),MINUTE('Kauf Restprofil Los 7'!A5453),SECOND('Kauf Restprofil Los 7'!A5453)),""),"")</f>
        <v>0</v>
      </c>
      <c r="E5453" s="9">
        <f t="shared" si="686"/>
        <v>24</v>
      </c>
      <c r="F5453">
        <v>23.649976069000001</v>
      </c>
      <c r="G5453" s="12">
        <f t="shared" si="681"/>
        <v>1.9710000000000001</v>
      </c>
      <c r="H5453" s="18">
        <f t="shared" si="682"/>
        <v>23.65</v>
      </c>
      <c r="I5453" s="21">
        <v>21.54</v>
      </c>
      <c r="J5453" s="14">
        <v>21.54</v>
      </c>
      <c r="K5453" s="14">
        <f t="shared" si="683"/>
        <v>0</v>
      </c>
      <c r="L5453" s="13">
        <f t="shared" si="684"/>
        <v>2.1099999999999994</v>
      </c>
      <c r="M5453" s="53">
        <v>2.1099999999999994</v>
      </c>
      <c r="N5453" s="45">
        <f t="shared" si="685"/>
        <v>0</v>
      </c>
      <c r="P5453" s="56"/>
    </row>
    <row r="5454" spans="1:16" x14ac:dyDescent="0.2">
      <c r="A5454" s="5">
        <v>45885.041666666664</v>
      </c>
      <c r="B5454" s="10">
        <f t="shared" si="680"/>
        <v>45885</v>
      </c>
      <c r="C5454" s="4">
        <f t="shared" si="687"/>
        <v>0</v>
      </c>
      <c r="D5454" s="4">
        <f>IF('Kauf Restprofil Los 7'!A5454&lt;&gt;"",IF('Kauf Restprofil Los 7'!A5454&lt;&gt;"",TIME(HOUR('Kauf Restprofil Los 7'!A5454),MINUTE('Kauf Restprofil Los 7'!A5454),SECOND('Kauf Restprofil Los 7'!A5454)),""),"")</f>
        <v>4.1666666666666664E-2</v>
      </c>
      <c r="E5454" s="9">
        <f t="shared" si="686"/>
        <v>1</v>
      </c>
      <c r="F5454">
        <v>20.294948552000001</v>
      </c>
      <c r="G5454" s="12">
        <f t="shared" si="681"/>
        <v>1.6910000000000001</v>
      </c>
      <c r="H5454" s="18">
        <f t="shared" si="682"/>
        <v>20.295000000000002</v>
      </c>
      <c r="I5454" s="21">
        <v>19.14</v>
      </c>
      <c r="J5454" s="14">
        <v>19.14</v>
      </c>
      <c r="K5454" s="14">
        <f t="shared" si="683"/>
        <v>0</v>
      </c>
      <c r="L5454" s="13">
        <f t="shared" si="684"/>
        <v>1.1550000000000011</v>
      </c>
      <c r="M5454" s="53">
        <v>1.1550000000000011</v>
      </c>
      <c r="N5454" s="45">
        <f t="shared" si="685"/>
        <v>0</v>
      </c>
      <c r="P5454" s="56"/>
    </row>
    <row r="5455" spans="1:16" x14ac:dyDescent="0.2">
      <c r="A5455" s="5">
        <v>45885.083333333336</v>
      </c>
      <c r="B5455" s="10">
        <f t="shared" si="680"/>
        <v>45885</v>
      </c>
      <c r="C5455" s="4">
        <f t="shared" si="687"/>
        <v>4.1666666666666664E-2</v>
      </c>
      <c r="D5455" s="4">
        <f>IF('Kauf Restprofil Los 7'!A5455&lt;&gt;"",IF('Kauf Restprofil Los 7'!A5455&lt;&gt;"",TIME(HOUR('Kauf Restprofil Los 7'!A5455),MINUTE('Kauf Restprofil Los 7'!A5455),SECOND('Kauf Restprofil Los 7'!A5455)),""),"")</f>
        <v>8.3333333333333329E-2</v>
      </c>
      <c r="E5455" s="9">
        <f t="shared" si="686"/>
        <v>2</v>
      </c>
      <c r="F5455">
        <v>18.388459227999999</v>
      </c>
      <c r="G5455" s="12">
        <f t="shared" si="681"/>
        <v>1.532</v>
      </c>
      <c r="H5455" s="18">
        <f t="shared" si="682"/>
        <v>18.388000000000002</v>
      </c>
      <c r="I5455" s="21">
        <v>17.64</v>
      </c>
      <c r="J5455" s="14">
        <v>17.64</v>
      </c>
      <c r="K5455" s="14">
        <f t="shared" si="683"/>
        <v>0</v>
      </c>
      <c r="L5455" s="13">
        <f t="shared" si="684"/>
        <v>0.74800000000000111</v>
      </c>
      <c r="M5455" s="53">
        <v>0.74800000000000111</v>
      </c>
      <c r="N5455" s="45">
        <f t="shared" si="685"/>
        <v>0</v>
      </c>
      <c r="P5455" s="56"/>
    </row>
    <row r="5456" spans="1:16" x14ac:dyDescent="0.2">
      <c r="A5456" s="5">
        <v>45885.125</v>
      </c>
      <c r="B5456" s="10">
        <f t="shared" si="680"/>
        <v>45885</v>
      </c>
      <c r="C5456" s="4">
        <f t="shared" si="687"/>
        <v>8.3333333333333329E-2</v>
      </c>
      <c r="D5456" s="4">
        <f>IF('Kauf Restprofil Los 7'!A5456&lt;&gt;"",IF('Kauf Restprofil Los 7'!A5456&lt;&gt;"",TIME(HOUR('Kauf Restprofil Los 7'!A5456),MINUTE('Kauf Restprofil Los 7'!A5456),SECOND('Kauf Restprofil Los 7'!A5456)),""),"")</f>
        <v>0.125</v>
      </c>
      <c r="E5456" s="9">
        <f t="shared" si="686"/>
        <v>3</v>
      </c>
      <c r="F5456">
        <v>16.986612588</v>
      </c>
      <c r="G5456" s="12">
        <f t="shared" si="681"/>
        <v>1.4159999999999999</v>
      </c>
      <c r="H5456" s="18">
        <f t="shared" si="682"/>
        <v>16.986999999999998</v>
      </c>
      <c r="I5456" s="21">
        <v>16.440000000000001</v>
      </c>
      <c r="J5456" s="14">
        <v>16.440000000000001</v>
      </c>
      <c r="K5456" s="14">
        <f t="shared" si="683"/>
        <v>0</v>
      </c>
      <c r="L5456" s="13">
        <f t="shared" si="684"/>
        <v>0.54699999999999704</v>
      </c>
      <c r="M5456" s="53">
        <v>0.54699999999999704</v>
      </c>
      <c r="N5456" s="45">
        <f t="shared" si="685"/>
        <v>0</v>
      </c>
      <c r="P5456" s="56"/>
    </row>
    <row r="5457" spans="1:16" x14ac:dyDescent="0.2">
      <c r="A5457" s="5">
        <v>45885.166666666664</v>
      </c>
      <c r="B5457" s="10">
        <f t="shared" si="680"/>
        <v>45885</v>
      </c>
      <c r="C5457" s="4">
        <f t="shared" si="687"/>
        <v>0.125</v>
      </c>
      <c r="D5457" s="4">
        <f>IF('Kauf Restprofil Los 7'!A5457&lt;&gt;"",IF('Kauf Restprofil Los 7'!A5457&lt;&gt;"",TIME(HOUR('Kauf Restprofil Los 7'!A5457),MINUTE('Kauf Restprofil Los 7'!A5457),SECOND('Kauf Restprofil Los 7'!A5457)),""),"")</f>
        <v>0.16666666666666666</v>
      </c>
      <c r="E5457" s="9">
        <f t="shared" si="686"/>
        <v>4</v>
      </c>
      <c r="F5457">
        <v>16.082253415</v>
      </c>
      <c r="G5457" s="12">
        <f t="shared" si="681"/>
        <v>1.34</v>
      </c>
      <c r="H5457" s="18">
        <f t="shared" si="682"/>
        <v>16.082000000000001</v>
      </c>
      <c r="I5457" s="21">
        <v>15.78</v>
      </c>
      <c r="J5457" s="14">
        <v>15.78</v>
      </c>
      <c r="K5457" s="14">
        <f t="shared" si="683"/>
        <v>0</v>
      </c>
      <c r="L5457" s="13">
        <f t="shared" si="684"/>
        <v>0.30200000000000138</v>
      </c>
      <c r="M5457" s="53">
        <v>0.30200000000000138</v>
      </c>
      <c r="N5457" s="45">
        <f t="shared" si="685"/>
        <v>0</v>
      </c>
      <c r="P5457" s="56"/>
    </row>
    <row r="5458" spans="1:16" x14ac:dyDescent="0.2">
      <c r="A5458" s="5">
        <v>45885.208333333336</v>
      </c>
      <c r="B5458" s="10">
        <f t="shared" si="680"/>
        <v>45885</v>
      </c>
      <c r="C5458" s="4">
        <f t="shared" si="687"/>
        <v>0.16666666666666666</v>
      </c>
      <c r="D5458" s="4">
        <f>IF('Kauf Restprofil Los 7'!A5458&lt;&gt;"",IF('Kauf Restprofil Los 7'!A5458&lt;&gt;"",TIME(HOUR('Kauf Restprofil Los 7'!A5458),MINUTE('Kauf Restprofil Los 7'!A5458),SECOND('Kauf Restprofil Los 7'!A5458)),""),"")</f>
        <v>0.20833333333333334</v>
      </c>
      <c r="E5458" s="9">
        <f t="shared" si="686"/>
        <v>5</v>
      </c>
      <c r="F5458">
        <v>15.995963668</v>
      </c>
      <c r="G5458" s="12">
        <f t="shared" si="681"/>
        <v>1.333</v>
      </c>
      <c r="H5458" s="18">
        <f t="shared" si="682"/>
        <v>15.996</v>
      </c>
      <c r="I5458" s="21">
        <v>15.84</v>
      </c>
      <c r="J5458" s="14">
        <v>15.84</v>
      </c>
      <c r="K5458" s="14">
        <f t="shared" si="683"/>
        <v>0</v>
      </c>
      <c r="L5458" s="13">
        <f t="shared" si="684"/>
        <v>0.15600000000000058</v>
      </c>
      <c r="M5458" s="53">
        <v>0.15600000000000058</v>
      </c>
      <c r="N5458" s="45">
        <f t="shared" si="685"/>
        <v>0</v>
      </c>
      <c r="P5458" s="56"/>
    </row>
    <row r="5459" spans="1:16" x14ac:dyDescent="0.2">
      <c r="A5459" s="5">
        <v>45885.25</v>
      </c>
      <c r="B5459" s="10">
        <f t="shared" si="680"/>
        <v>45885</v>
      </c>
      <c r="C5459" s="4">
        <f t="shared" si="687"/>
        <v>0.20833333333333334</v>
      </c>
      <c r="D5459" s="4">
        <f>IF('Kauf Restprofil Los 7'!A5459&lt;&gt;"",IF('Kauf Restprofil Los 7'!A5459&lt;&gt;"",TIME(HOUR('Kauf Restprofil Los 7'!A5459),MINUTE('Kauf Restprofil Los 7'!A5459),SECOND('Kauf Restprofil Los 7'!A5459)),""),"")</f>
        <v>0.25</v>
      </c>
      <c r="E5459" s="9">
        <f t="shared" si="686"/>
        <v>6</v>
      </c>
      <c r="F5459">
        <v>16.854693320999999</v>
      </c>
      <c r="G5459" s="12">
        <f t="shared" si="681"/>
        <v>1.405</v>
      </c>
      <c r="H5459" s="18">
        <f t="shared" si="682"/>
        <v>16.855</v>
      </c>
      <c r="I5459" s="21">
        <v>17.04</v>
      </c>
      <c r="J5459" s="14">
        <v>17.04</v>
      </c>
      <c r="K5459" s="14">
        <f t="shared" si="683"/>
        <v>0</v>
      </c>
      <c r="L5459" s="13">
        <f t="shared" si="684"/>
        <v>-0.18499999999999872</v>
      </c>
      <c r="M5459" s="53">
        <v>0</v>
      </c>
      <c r="N5459" s="45">
        <f t="shared" si="685"/>
        <v>-0.18499999999999872</v>
      </c>
      <c r="P5459" s="56"/>
    </row>
    <row r="5460" spans="1:16" x14ac:dyDescent="0.2">
      <c r="A5460" s="5">
        <v>45885.291666666664</v>
      </c>
      <c r="B5460" s="10">
        <f t="shared" si="680"/>
        <v>45885</v>
      </c>
      <c r="C5460" s="4">
        <f t="shared" si="687"/>
        <v>0.25</v>
      </c>
      <c r="D5460" s="4">
        <f>IF('Kauf Restprofil Los 7'!A5460&lt;&gt;"",IF('Kauf Restprofil Los 7'!A5460&lt;&gt;"",TIME(HOUR('Kauf Restprofil Los 7'!A5460),MINUTE('Kauf Restprofil Los 7'!A5460),SECOND('Kauf Restprofil Los 7'!A5460)),""),"")</f>
        <v>0.29166666666666669</v>
      </c>
      <c r="E5460" s="9">
        <f t="shared" si="686"/>
        <v>7</v>
      </c>
      <c r="F5460">
        <v>19.379850931</v>
      </c>
      <c r="G5460" s="12">
        <f t="shared" si="681"/>
        <v>1.615</v>
      </c>
      <c r="H5460" s="18">
        <f t="shared" si="682"/>
        <v>19.38</v>
      </c>
      <c r="I5460" s="21">
        <v>19.200000000000003</v>
      </c>
      <c r="J5460" s="14">
        <v>19.200000000000003</v>
      </c>
      <c r="K5460" s="14">
        <f t="shared" si="683"/>
        <v>0</v>
      </c>
      <c r="L5460" s="13">
        <f t="shared" si="684"/>
        <v>0.17999999999999616</v>
      </c>
      <c r="M5460" s="53">
        <v>0.17999999999999616</v>
      </c>
      <c r="N5460" s="45">
        <f t="shared" si="685"/>
        <v>0</v>
      </c>
      <c r="P5460" s="56"/>
    </row>
    <row r="5461" spans="1:16" x14ac:dyDescent="0.2">
      <c r="A5461" s="5">
        <v>45885.333333333336</v>
      </c>
      <c r="B5461" s="10">
        <f t="shared" si="680"/>
        <v>45885</v>
      </c>
      <c r="C5461" s="4">
        <f t="shared" si="687"/>
        <v>0.29166666666666669</v>
      </c>
      <c r="D5461" s="4">
        <f>IF('Kauf Restprofil Los 7'!A5461&lt;&gt;"",IF('Kauf Restprofil Los 7'!A5461&lt;&gt;"",TIME(HOUR('Kauf Restprofil Los 7'!A5461),MINUTE('Kauf Restprofil Los 7'!A5461),SECOND('Kauf Restprofil Los 7'!A5461)),""),"")</f>
        <v>0.33333333333333331</v>
      </c>
      <c r="E5461" s="9">
        <f t="shared" si="686"/>
        <v>8</v>
      </c>
      <c r="F5461">
        <v>22.689950002</v>
      </c>
      <c r="G5461" s="12">
        <f t="shared" si="681"/>
        <v>1.891</v>
      </c>
      <c r="H5461" s="18">
        <f t="shared" si="682"/>
        <v>22.69</v>
      </c>
      <c r="I5461" s="21">
        <v>22.5</v>
      </c>
      <c r="J5461" s="14">
        <v>22.5</v>
      </c>
      <c r="K5461" s="14">
        <f t="shared" si="683"/>
        <v>0</v>
      </c>
      <c r="L5461" s="13">
        <f t="shared" si="684"/>
        <v>0.19000000000000128</v>
      </c>
      <c r="M5461" s="53">
        <v>0.19000000000000128</v>
      </c>
      <c r="N5461" s="45">
        <f t="shared" si="685"/>
        <v>0</v>
      </c>
      <c r="P5461" s="56"/>
    </row>
    <row r="5462" spans="1:16" x14ac:dyDescent="0.2">
      <c r="A5462" s="5">
        <v>45885.375</v>
      </c>
      <c r="B5462" s="10">
        <f t="shared" si="680"/>
        <v>45885</v>
      </c>
      <c r="C5462" s="4">
        <f t="shared" si="687"/>
        <v>0.33333333333333331</v>
      </c>
      <c r="D5462" s="4">
        <f>IF('Kauf Restprofil Los 7'!A5462&lt;&gt;"",IF('Kauf Restprofil Los 7'!A5462&lt;&gt;"",TIME(HOUR('Kauf Restprofil Los 7'!A5462),MINUTE('Kauf Restprofil Los 7'!A5462),SECOND('Kauf Restprofil Los 7'!A5462)),""),"")</f>
        <v>0.375</v>
      </c>
      <c r="E5462" s="9">
        <f t="shared" si="686"/>
        <v>9</v>
      </c>
      <c r="F5462">
        <v>27.094751809000002</v>
      </c>
      <c r="G5462" s="12">
        <f t="shared" si="681"/>
        <v>2.258</v>
      </c>
      <c r="H5462" s="18">
        <f t="shared" si="682"/>
        <v>27.094999999999999</v>
      </c>
      <c r="I5462" s="21">
        <v>26.46</v>
      </c>
      <c r="J5462" s="14">
        <v>26.46</v>
      </c>
      <c r="K5462" s="14">
        <f t="shared" si="683"/>
        <v>0</v>
      </c>
      <c r="L5462" s="13">
        <f t="shared" si="684"/>
        <v>0.63499999999999801</v>
      </c>
      <c r="M5462" s="53">
        <v>0.63499999999999801</v>
      </c>
      <c r="N5462" s="45">
        <f t="shared" si="685"/>
        <v>0</v>
      </c>
      <c r="P5462" s="56"/>
    </row>
    <row r="5463" spans="1:16" x14ac:dyDescent="0.2">
      <c r="A5463" s="5">
        <v>45885.416666666664</v>
      </c>
      <c r="B5463" s="10">
        <f t="shared" si="680"/>
        <v>45885</v>
      </c>
      <c r="C5463" s="4">
        <f t="shared" si="687"/>
        <v>0.375</v>
      </c>
      <c r="D5463" s="4">
        <f>IF('Kauf Restprofil Los 7'!A5463&lt;&gt;"",IF('Kauf Restprofil Los 7'!A5463&lt;&gt;"",TIME(HOUR('Kauf Restprofil Los 7'!A5463),MINUTE('Kauf Restprofil Los 7'!A5463),SECOND('Kauf Restprofil Los 7'!A5463)),""),"")</f>
        <v>0.41666666666666669</v>
      </c>
      <c r="E5463" s="9">
        <f t="shared" si="686"/>
        <v>10</v>
      </c>
      <c r="F5463">
        <v>29.574362169</v>
      </c>
      <c r="G5463" s="12">
        <f t="shared" si="681"/>
        <v>2.4649999999999999</v>
      </c>
      <c r="H5463" s="18">
        <f t="shared" si="682"/>
        <v>29.574000000000002</v>
      </c>
      <c r="I5463" s="21">
        <v>28.08</v>
      </c>
      <c r="J5463" s="14">
        <v>28.08</v>
      </c>
      <c r="K5463" s="14">
        <f t="shared" si="683"/>
        <v>0</v>
      </c>
      <c r="L5463" s="13">
        <f t="shared" si="684"/>
        <v>1.4940000000000033</v>
      </c>
      <c r="M5463" s="53">
        <v>1.4940000000000033</v>
      </c>
      <c r="N5463" s="45">
        <f t="shared" si="685"/>
        <v>0</v>
      </c>
      <c r="P5463" s="56"/>
    </row>
    <row r="5464" spans="1:16" x14ac:dyDescent="0.2">
      <c r="A5464" s="5">
        <v>45885.458333333336</v>
      </c>
      <c r="B5464" s="10">
        <f t="shared" si="680"/>
        <v>45885</v>
      </c>
      <c r="C5464" s="4">
        <f t="shared" si="687"/>
        <v>0.41666666666666669</v>
      </c>
      <c r="D5464" s="4">
        <f>IF('Kauf Restprofil Los 7'!A5464&lt;&gt;"",IF('Kauf Restprofil Los 7'!A5464&lt;&gt;"",TIME(HOUR('Kauf Restprofil Los 7'!A5464),MINUTE('Kauf Restprofil Los 7'!A5464),SECOND('Kauf Restprofil Los 7'!A5464)),""),"")</f>
        <v>0.45833333333333331</v>
      </c>
      <c r="E5464" s="9">
        <f t="shared" si="686"/>
        <v>11</v>
      </c>
      <c r="F5464">
        <v>30.469127072999999</v>
      </c>
      <c r="G5464" s="12">
        <f t="shared" si="681"/>
        <v>2.5390000000000001</v>
      </c>
      <c r="H5464" s="18">
        <f t="shared" si="682"/>
        <v>30.469000000000001</v>
      </c>
      <c r="I5464" s="21">
        <v>28.740000000000002</v>
      </c>
      <c r="J5464" s="14">
        <v>28.740000000000002</v>
      </c>
      <c r="K5464" s="14">
        <f t="shared" si="683"/>
        <v>0</v>
      </c>
      <c r="L5464" s="13">
        <f t="shared" si="684"/>
        <v>1.7289999999999992</v>
      </c>
      <c r="M5464" s="53">
        <v>1.7289999999999992</v>
      </c>
      <c r="N5464" s="45">
        <f t="shared" si="685"/>
        <v>0</v>
      </c>
      <c r="P5464" s="56"/>
    </row>
    <row r="5465" spans="1:16" x14ac:dyDescent="0.2">
      <c r="A5465" s="5">
        <v>45885.5</v>
      </c>
      <c r="B5465" s="10">
        <f t="shared" si="680"/>
        <v>45885</v>
      </c>
      <c r="C5465" s="4">
        <f t="shared" si="687"/>
        <v>0.45833333333333331</v>
      </c>
      <c r="D5465" s="4">
        <f>IF('Kauf Restprofil Los 7'!A5465&lt;&gt;"",IF('Kauf Restprofil Los 7'!A5465&lt;&gt;"",TIME(HOUR('Kauf Restprofil Los 7'!A5465),MINUTE('Kauf Restprofil Los 7'!A5465),SECOND('Kauf Restprofil Los 7'!A5465)),""),"")</f>
        <v>0.5</v>
      </c>
      <c r="E5465" s="9">
        <f t="shared" si="686"/>
        <v>12</v>
      </c>
      <c r="F5465">
        <v>30.473954676999998</v>
      </c>
      <c r="G5465" s="12">
        <f t="shared" si="681"/>
        <v>2.5390000000000001</v>
      </c>
      <c r="H5465" s="18">
        <f t="shared" si="682"/>
        <v>30.474</v>
      </c>
      <c r="I5465" s="21">
        <v>28.56</v>
      </c>
      <c r="J5465" s="14">
        <v>28.56</v>
      </c>
      <c r="K5465" s="14">
        <f t="shared" si="683"/>
        <v>0</v>
      </c>
      <c r="L5465" s="13">
        <f t="shared" si="684"/>
        <v>1.9140000000000015</v>
      </c>
      <c r="M5465" s="53">
        <v>1.9140000000000015</v>
      </c>
      <c r="N5465" s="45">
        <f t="shared" si="685"/>
        <v>0</v>
      </c>
      <c r="P5465" s="56"/>
    </row>
    <row r="5466" spans="1:16" x14ac:dyDescent="0.2">
      <c r="A5466" s="5">
        <v>45885.541666666664</v>
      </c>
      <c r="B5466" s="10">
        <f t="shared" si="680"/>
        <v>45885</v>
      </c>
      <c r="C5466" s="4">
        <f t="shared" si="687"/>
        <v>0.5</v>
      </c>
      <c r="D5466" s="4">
        <f>IF('Kauf Restprofil Los 7'!A5466&lt;&gt;"",IF('Kauf Restprofil Los 7'!A5466&lt;&gt;"",TIME(HOUR('Kauf Restprofil Los 7'!A5466),MINUTE('Kauf Restprofil Los 7'!A5466),SECOND('Kauf Restprofil Los 7'!A5466)),""),"")</f>
        <v>0.54166666666666663</v>
      </c>
      <c r="E5466" s="9">
        <f t="shared" si="686"/>
        <v>13</v>
      </c>
      <c r="F5466">
        <v>29.230369647</v>
      </c>
      <c r="G5466" s="12">
        <f t="shared" si="681"/>
        <v>2.4359999999999999</v>
      </c>
      <c r="H5466" s="18">
        <f t="shared" si="682"/>
        <v>29.23</v>
      </c>
      <c r="I5466" s="21">
        <v>27.660000000000004</v>
      </c>
      <c r="J5466" s="14">
        <v>27.660000000000004</v>
      </c>
      <c r="K5466" s="14">
        <f t="shared" si="683"/>
        <v>0</v>
      </c>
      <c r="L5466" s="13">
        <f t="shared" si="684"/>
        <v>1.5699999999999967</v>
      </c>
      <c r="M5466" s="53">
        <v>1.5699999999999967</v>
      </c>
      <c r="N5466" s="45">
        <f t="shared" si="685"/>
        <v>0</v>
      </c>
      <c r="P5466" s="56"/>
    </row>
    <row r="5467" spans="1:16" x14ac:dyDescent="0.2">
      <c r="A5467" s="5">
        <v>45885.583333333336</v>
      </c>
      <c r="B5467" s="10">
        <f t="shared" si="680"/>
        <v>45885</v>
      </c>
      <c r="C5467" s="4">
        <f t="shared" si="687"/>
        <v>0.54166666666666663</v>
      </c>
      <c r="D5467" s="4">
        <f>IF('Kauf Restprofil Los 7'!A5467&lt;&gt;"",IF('Kauf Restprofil Los 7'!A5467&lt;&gt;"",TIME(HOUR('Kauf Restprofil Los 7'!A5467),MINUTE('Kauf Restprofil Los 7'!A5467),SECOND('Kauf Restprofil Los 7'!A5467)),""),"")</f>
        <v>0.58333333333333337</v>
      </c>
      <c r="E5467" s="9">
        <f t="shared" si="686"/>
        <v>14</v>
      </c>
      <c r="F5467">
        <v>28.712136011999998</v>
      </c>
      <c r="G5467" s="12">
        <f t="shared" si="681"/>
        <v>2.3929999999999998</v>
      </c>
      <c r="H5467" s="18">
        <f t="shared" si="682"/>
        <v>28.712</v>
      </c>
      <c r="I5467" s="21">
        <v>25.32</v>
      </c>
      <c r="J5467" s="14">
        <v>25.32</v>
      </c>
      <c r="K5467" s="14">
        <f t="shared" si="683"/>
        <v>0</v>
      </c>
      <c r="L5467" s="13">
        <f t="shared" si="684"/>
        <v>3.3919999999999995</v>
      </c>
      <c r="M5467" s="53">
        <v>3.3919999999999995</v>
      </c>
      <c r="N5467" s="45">
        <f t="shared" si="685"/>
        <v>0</v>
      </c>
      <c r="P5467" s="56"/>
    </row>
    <row r="5468" spans="1:16" x14ac:dyDescent="0.2">
      <c r="A5468" s="5">
        <v>45885.625</v>
      </c>
      <c r="B5468" s="10">
        <f t="shared" si="680"/>
        <v>45885</v>
      </c>
      <c r="C5468" s="4">
        <f t="shared" si="687"/>
        <v>0.58333333333333337</v>
      </c>
      <c r="D5468" s="4">
        <f>IF('Kauf Restprofil Los 7'!A5468&lt;&gt;"",IF('Kauf Restprofil Los 7'!A5468&lt;&gt;"",TIME(HOUR('Kauf Restprofil Los 7'!A5468),MINUTE('Kauf Restprofil Los 7'!A5468),SECOND('Kauf Restprofil Los 7'!A5468)),""),"")</f>
        <v>0.625</v>
      </c>
      <c r="E5468" s="9">
        <f t="shared" si="686"/>
        <v>15</v>
      </c>
      <c r="F5468">
        <v>30.262237391999999</v>
      </c>
      <c r="G5468" s="12">
        <f t="shared" si="681"/>
        <v>2.5219999999999998</v>
      </c>
      <c r="H5468" s="18">
        <f t="shared" si="682"/>
        <v>30.262</v>
      </c>
      <c r="I5468" s="21">
        <v>24.42</v>
      </c>
      <c r="J5468" s="14">
        <v>24.42</v>
      </c>
      <c r="K5468" s="14">
        <f t="shared" si="683"/>
        <v>0</v>
      </c>
      <c r="L5468" s="13">
        <f t="shared" si="684"/>
        <v>5.8419999999999987</v>
      </c>
      <c r="M5468" s="53">
        <v>5.8419999999999987</v>
      </c>
      <c r="N5468" s="45">
        <f t="shared" si="685"/>
        <v>0</v>
      </c>
      <c r="P5468" s="56"/>
    </row>
    <row r="5469" spans="1:16" x14ac:dyDescent="0.2">
      <c r="A5469" s="5">
        <v>45885.666666666664</v>
      </c>
      <c r="B5469" s="10">
        <f t="shared" si="680"/>
        <v>45885</v>
      </c>
      <c r="C5469" s="4">
        <f t="shared" si="687"/>
        <v>0.625</v>
      </c>
      <c r="D5469" s="4">
        <f>IF('Kauf Restprofil Los 7'!A5469&lt;&gt;"",IF('Kauf Restprofil Los 7'!A5469&lt;&gt;"",TIME(HOUR('Kauf Restprofil Los 7'!A5469),MINUTE('Kauf Restprofil Los 7'!A5469),SECOND('Kauf Restprofil Los 7'!A5469)),""),"")</f>
        <v>0.66666666666666663</v>
      </c>
      <c r="E5469" s="9">
        <f t="shared" si="686"/>
        <v>16</v>
      </c>
      <c r="F5469">
        <v>29.961050854</v>
      </c>
      <c r="G5469" s="12">
        <f t="shared" si="681"/>
        <v>2.4969999999999999</v>
      </c>
      <c r="H5469" s="18">
        <f t="shared" si="682"/>
        <v>29.960999999999999</v>
      </c>
      <c r="I5469" s="21">
        <v>24.06</v>
      </c>
      <c r="J5469" s="14">
        <v>24.06</v>
      </c>
      <c r="K5469" s="14">
        <f t="shared" si="683"/>
        <v>0</v>
      </c>
      <c r="L5469" s="13">
        <f t="shared" si="684"/>
        <v>5.9009999999999998</v>
      </c>
      <c r="M5469" s="53">
        <v>5.9009999999999998</v>
      </c>
      <c r="N5469" s="45">
        <f t="shared" si="685"/>
        <v>0</v>
      </c>
      <c r="P5469" s="56"/>
    </row>
    <row r="5470" spans="1:16" x14ac:dyDescent="0.2">
      <c r="A5470" s="5">
        <v>45885.708333333336</v>
      </c>
      <c r="B5470" s="10">
        <f t="shared" si="680"/>
        <v>45885</v>
      </c>
      <c r="C5470" s="4">
        <f t="shared" si="687"/>
        <v>0.66666666666666663</v>
      </c>
      <c r="D5470" s="4">
        <f>IF('Kauf Restprofil Los 7'!A5470&lt;&gt;"",IF('Kauf Restprofil Los 7'!A5470&lt;&gt;"",TIME(HOUR('Kauf Restprofil Los 7'!A5470),MINUTE('Kauf Restprofil Los 7'!A5470),SECOND('Kauf Restprofil Los 7'!A5470)),""),"")</f>
        <v>0.70833333333333337</v>
      </c>
      <c r="E5470" s="9">
        <f t="shared" si="686"/>
        <v>17</v>
      </c>
      <c r="F5470">
        <v>30.921858353000001</v>
      </c>
      <c r="G5470" s="12">
        <f t="shared" si="681"/>
        <v>2.577</v>
      </c>
      <c r="H5470" s="18">
        <f t="shared" si="682"/>
        <v>30.922000000000001</v>
      </c>
      <c r="I5470" s="21">
        <v>24.900000000000002</v>
      </c>
      <c r="J5470" s="14">
        <v>24.900000000000002</v>
      </c>
      <c r="K5470" s="14">
        <f t="shared" si="683"/>
        <v>0</v>
      </c>
      <c r="L5470" s="13">
        <f t="shared" si="684"/>
        <v>6.0219999999999985</v>
      </c>
      <c r="M5470" s="53">
        <v>6.0219999999999985</v>
      </c>
      <c r="N5470" s="45">
        <f t="shared" si="685"/>
        <v>0</v>
      </c>
      <c r="P5470" s="56"/>
    </row>
    <row r="5471" spans="1:16" x14ac:dyDescent="0.2">
      <c r="A5471" s="5">
        <v>45885.75</v>
      </c>
      <c r="B5471" s="10">
        <f t="shared" si="680"/>
        <v>45885</v>
      </c>
      <c r="C5471" s="4">
        <f t="shared" si="687"/>
        <v>0.70833333333333337</v>
      </c>
      <c r="D5471" s="4">
        <f>IF('Kauf Restprofil Los 7'!A5471&lt;&gt;"",IF('Kauf Restprofil Los 7'!A5471&lt;&gt;"",TIME(HOUR('Kauf Restprofil Los 7'!A5471),MINUTE('Kauf Restprofil Los 7'!A5471),SECOND('Kauf Restprofil Los 7'!A5471)),""),"")</f>
        <v>0.75</v>
      </c>
      <c r="E5471" s="9">
        <f t="shared" si="686"/>
        <v>18</v>
      </c>
      <c r="F5471">
        <v>31.775002119</v>
      </c>
      <c r="G5471" s="12">
        <f t="shared" si="681"/>
        <v>2.6480000000000001</v>
      </c>
      <c r="H5471" s="18">
        <f t="shared" si="682"/>
        <v>31.774999999999999</v>
      </c>
      <c r="I5471" s="21">
        <v>27.54</v>
      </c>
      <c r="J5471" s="14">
        <v>27.54</v>
      </c>
      <c r="K5471" s="14">
        <f t="shared" si="683"/>
        <v>0</v>
      </c>
      <c r="L5471" s="13">
        <f t="shared" si="684"/>
        <v>4.2349999999999994</v>
      </c>
      <c r="M5471" s="53">
        <v>4.2349999999999994</v>
      </c>
      <c r="N5471" s="45">
        <f t="shared" si="685"/>
        <v>0</v>
      </c>
      <c r="P5471" s="56"/>
    </row>
    <row r="5472" spans="1:16" x14ac:dyDescent="0.2">
      <c r="A5472" s="5">
        <v>45885.791666666664</v>
      </c>
      <c r="B5472" s="10">
        <f t="shared" si="680"/>
        <v>45885</v>
      </c>
      <c r="C5472" s="4">
        <f t="shared" si="687"/>
        <v>0.75</v>
      </c>
      <c r="D5472" s="4">
        <f>IF('Kauf Restprofil Los 7'!A5472&lt;&gt;"",IF('Kauf Restprofil Los 7'!A5472&lt;&gt;"",TIME(HOUR('Kauf Restprofil Los 7'!A5472),MINUTE('Kauf Restprofil Los 7'!A5472),SECOND('Kauf Restprofil Los 7'!A5472)),""),"")</f>
        <v>0.79166666666666663</v>
      </c>
      <c r="E5472" s="9">
        <f t="shared" si="686"/>
        <v>19</v>
      </c>
      <c r="F5472">
        <v>31.375844529999998</v>
      </c>
      <c r="G5472" s="12">
        <f t="shared" si="681"/>
        <v>2.6150000000000002</v>
      </c>
      <c r="H5472" s="18">
        <f t="shared" si="682"/>
        <v>31.376000000000001</v>
      </c>
      <c r="I5472" s="21">
        <v>28.86</v>
      </c>
      <c r="J5472" s="14">
        <v>28.86</v>
      </c>
      <c r="K5472" s="14">
        <f t="shared" si="683"/>
        <v>0</v>
      </c>
      <c r="L5472" s="13">
        <f t="shared" si="684"/>
        <v>2.5160000000000018</v>
      </c>
      <c r="M5472" s="53">
        <v>2.5160000000000018</v>
      </c>
      <c r="N5472" s="45">
        <f t="shared" si="685"/>
        <v>0</v>
      </c>
      <c r="P5472" s="56"/>
    </row>
    <row r="5473" spans="1:16" x14ac:dyDescent="0.2">
      <c r="A5473" s="5">
        <v>45885.833333333336</v>
      </c>
      <c r="B5473" s="10">
        <f t="shared" si="680"/>
        <v>45885</v>
      </c>
      <c r="C5473" s="4">
        <f t="shared" si="687"/>
        <v>0.79166666666666663</v>
      </c>
      <c r="D5473" s="4">
        <f>IF('Kauf Restprofil Los 7'!A5473&lt;&gt;"",IF('Kauf Restprofil Los 7'!A5473&lt;&gt;"",TIME(HOUR('Kauf Restprofil Los 7'!A5473),MINUTE('Kauf Restprofil Los 7'!A5473),SECOND('Kauf Restprofil Los 7'!A5473)),""),"")</f>
        <v>0.83333333333333337</v>
      </c>
      <c r="E5473" s="9">
        <f t="shared" si="686"/>
        <v>20</v>
      </c>
      <c r="F5473">
        <v>29.590958015999998</v>
      </c>
      <c r="G5473" s="12">
        <f t="shared" si="681"/>
        <v>2.4660000000000002</v>
      </c>
      <c r="H5473" s="18">
        <f t="shared" si="682"/>
        <v>29.591000000000001</v>
      </c>
      <c r="I5473" s="21">
        <v>28.56</v>
      </c>
      <c r="J5473" s="14">
        <v>28.56</v>
      </c>
      <c r="K5473" s="14">
        <f t="shared" si="683"/>
        <v>0</v>
      </c>
      <c r="L5473" s="13">
        <f t="shared" si="684"/>
        <v>1.0310000000000024</v>
      </c>
      <c r="M5473" s="53">
        <v>1.0310000000000024</v>
      </c>
      <c r="N5473" s="45">
        <f t="shared" si="685"/>
        <v>0</v>
      </c>
      <c r="P5473" s="56"/>
    </row>
    <row r="5474" spans="1:16" x14ac:dyDescent="0.2">
      <c r="A5474" s="5">
        <v>45885.875</v>
      </c>
      <c r="B5474" s="10">
        <f t="shared" si="680"/>
        <v>45885</v>
      </c>
      <c r="C5474" s="4">
        <f t="shared" si="687"/>
        <v>0.83333333333333337</v>
      </c>
      <c r="D5474" s="4">
        <f>IF('Kauf Restprofil Los 7'!A5474&lt;&gt;"",IF('Kauf Restprofil Los 7'!A5474&lt;&gt;"",TIME(HOUR('Kauf Restprofil Los 7'!A5474),MINUTE('Kauf Restprofil Los 7'!A5474),SECOND('Kauf Restprofil Los 7'!A5474)),""),"")</f>
        <v>0.875</v>
      </c>
      <c r="E5474" s="9">
        <f t="shared" si="686"/>
        <v>21</v>
      </c>
      <c r="F5474">
        <v>26.85983075</v>
      </c>
      <c r="G5474" s="12">
        <f t="shared" si="681"/>
        <v>2.238</v>
      </c>
      <c r="H5474" s="18">
        <f t="shared" si="682"/>
        <v>26.86</v>
      </c>
      <c r="I5474" s="21">
        <v>26.52</v>
      </c>
      <c r="J5474" s="14">
        <v>26.52</v>
      </c>
      <c r="K5474" s="14">
        <f t="shared" si="683"/>
        <v>0</v>
      </c>
      <c r="L5474" s="13">
        <f t="shared" si="684"/>
        <v>0.33999999999999986</v>
      </c>
      <c r="M5474" s="53">
        <v>0.33999999999999986</v>
      </c>
      <c r="N5474" s="45">
        <f t="shared" si="685"/>
        <v>0</v>
      </c>
      <c r="P5474" s="56"/>
    </row>
    <row r="5475" spans="1:16" x14ac:dyDescent="0.2">
      <c r="A5475" s="5">
        <v>45885.916666666664</v>
      </c>
      <c r="B5475" s="10">
        <f t="shared" si="680"/>
        <v>45885</v>
      </c>
      <c r="C5475" s="4">
        <f t="shared" si="687"/>
        <v>0.875</v>
      </c>
      <c r="D5475" s="4">
        <f>IF('Kauf Restprofil Los 7'!A5475&lt;&gt;"",IF('Kauf Restprofil Los 7'!A5475&lt;&gt;"",TIME(HOUR('Kauf Restprofil Los 7'!A5475),MINUTE('Kauf Restprofil Los 7'!A5475),SECOND('Kauf Restprofil Los 7'!A5475)),""),"")</f>
        <v>0.91666666666666663</v>
      </c>
      <c r="E5475" s="9">
        <f t="shared" si="686"/>
        <v>22</v>
      </c>
      <c r="F5475">
        <v>25.457805359999998</v>
      </c>
      <c r="G5475" s="12">
        <f t="shared" si="681"/>
        <v>2.121</v>
      </c>
      <c r="H5475" s="18">
        <f t="shared" si="682"/>
        <v>25.457999999999998</v>
      </c>
      <c r="I5475" s="21">
        <v>24.900000000000002</v>
      </c>
      <c r="J5475" s="14">
        <v>24.900000000000002</v>
      </c>
      <c r="K5475" s="14">
        <f t="shared" si="683"/>
        <v>0</v>
      </c>
      <c r="L5475" s="13">
        <f t="shared" si="684"/>
        <v>0.55799999999999628</v>
      </c>
      <c r="M5475" s="53">
        <v>0.55799999999999628</v>
      </c>
      <c r="N5475" s="45">
        <f t="shared" si="685"/>
        <v>0</v>
      </c>
      <c r="P5475" s="56"/>
    </row>
    <row r="5476" spans="1:16" x14ac:dyDescent="0.2">
      <c r="A5476" s="5">
        <v>45885.958333333336</v>
      </c>
      <c r="B5476" s="10">
        <f t="shared" si="680"/>
        <v>45885</v>
      </c>
      <c r="C5476" s="4">
        <f t="shared" si="687"/>
        <v>0.91666666666666663</v>
      </c>
      <c r="D5476" s="4">
        <f>IF('Kauf Restprofil Los 7'!A5476&lt;&gt;"",IF('Kauf Restprofil Los 7'!A5476&lt;&gt;"",TIME(HOUR('Kauf Restprofil Los 7'!A5476),MINUTE('Kauf Restprofil Los 7'!A5476),SECOND('Kauf Restprofil Los 7'!A5476)),""),"")</f>
        <v>0.95833333333333337</v>
      </c>
      <c r="E5476" s="9">
        <f t="shared" si="686"/>
        <v>23</v>
      </c>
      <c r="F5476">
        <v>22.038356054000001</v>
      </c>
      <c r="G5476" s="12">
        <f t="shared" si="681"/>
        <v>1.837</v>
      </c>
      <c r="H5476" s="18">
        <f t="shared" si="682"/>
        <v>22.038</v>
      </c>
      <c r="I5476" s="21">
        <v>21.9</v>
      </c>
      <c r="J5476" s="14">
        <v>21.9</v>
      </c>
      <c r="K5476" s="14">
        <f t="shared" si="683"/>
        <v>0</v>
      </c>
      <c r="L5476" s="13">
        <f t="shared" si="684"/>
        <v>0.13800000000000168</v>
      </c>
      <c r="M5476" s="53">
        <v>0.13800000000000168</v>
      </c>
      <c r="N5476" s="45">
        <f t="shared" si="685"/>
        <v>0</v>
      </c>
      <c r="P5476" s="56"/>
    </row>
    <row r="5477" spans="1:16" x14ac:dyDescent="0.2">
      <c r="A5477" s="5">
        <v>45886</v>
      </c>
      <c r="B5477" s="10">
        <f t="shared" si="680"/>
        <v>45885</v>
      </c>
      <c r="C5477" s="4">
        <f t="shared" si="687"/>
        <v>0.95833333333333337</v>
      </c>
      <c r="D5477" s="4">
        <f>IF('Kauf Restprofil Los 7'!A5477&lt;&gt;"",IF('Kauf Restprofil Los 7'!A5477&lt;&gt;"",TIME(HOUR('Kauf Restprofil Los 7'!A5477),MINUTE('Kauf Restprofil Los 7'!A5477),SECOND('Kauf Restprofil Los 7'!A5477)),""),"")</f>
        <v>0</v>
      </c>
      <c r="E5477" s="9">
        <f t="shared" si="686"/>
        <v>24</v>
      </c>
      <c r="F5477">
        <v>18.744375205000001</v>
      </c>
      <c r="G5477" s="12">
        <f t="shared" si="681"/>
        <v>1.5620000000000001</v>
      </c>
      <c r="H5477" s="18">
        <f t="shared" si="682"/>
        <v>18.744</v>
      </c>
      <c r="I5477" s="21">
        <v>18.96</v>
      </c>
      <c r="J5477" s="14">
        <v>18.96</v>
      </c>
      <c r="K5477" s="14">
        <f t="shared" si="683"/>
        <v>0</v>
      </c>
      <c r="L5477" s="13">
        <f t="shared" si="684"/>
        <v>-0.21600000000000108</v>
      </c>
      <c r="M5477" s="53">
        <v>0</v>
      </c>
      <c r="N5477" s="45">
        <f t="shared" si="685"/>
        <v>-0.21600000000000108</v>
      </c>
      <c r="P5477" s="56"/>
    </row>
    <row r="5478" spans="1:16" x14ac:dyDescent="0.2">
      <c r="A5478" s="5">
        <v>45886.041666666664</v>
      </c>
      <c r="B5478" s="10">
        <f t="shared" si="680"/>
        <v>45886</v>
      </c>
      <c r="C5478" s="4">
        <f t="shared" si="687"/>
        <v>0</v>
      </c>
      <c r="D5478" s="4">
        <f>IF('Kauf Restprofil Los 7'!A5478&lt;&gt;"",IF('Kauf Restprofil Los 7'!A5478&lt;&gt;"",TIME(HOUR('Kauf Restprofil Los 7'!A5478),MINUTE('Kauf Restprofil Los 7'!A5478),SECOND('Kauf Restprofil Los 7'!A5478)),""),"")</f>
        <v>4.1666666666666664E-2</v>
      </c>
      <c r="E5478" s="9">
        <f t="shared" si="686"/>
        <v>1</v>
      </c>
      <c r="F5478">
        <v>16.224113834000001</v>
      </c>
      <c r="G5478" s="12">
        <f t="shared" si="681"/>
        <v>1.3520000000000001</v>
      </c>
      <c r="H5478" s="18">
        <f t="shared" si="682"/>
        <v>16.224</v>
      </c>
      <c r="I5478" s="21">
        <v>16.5</v>
      </c>
      <c r="J5478" s="14">
        <v>16.5</v>
      </c>
      <c r="K5478" s="14">
        <f t="shared" si="683"/>
        <v>0</v>
      </c>
      <c r="L5478" s="13">
        <f t="shared" si="684"/>
        <v>-0.2759999999999998</v>
      </c>
      <c r="M5478" s="53">
        <v>0</v>
      </c>
      <c r="N5478" s="45">
        <f t="shared" si="685"/>
        <v>-0.2759999999999998</v>
      </c>
      <c r="P5478" s="56"/>
    </row>
    <row r="5479" spans="1:16" x14ac:dyDescent="0.2">
      <c r="A5479" s="5">
        <v>45886.083333333336</v>
      </c>
      <c r="B5479" s="10">
        <f t="shared" si="680"/>
        <v>45886</v>
      </c>
      <c r="C5479" s="4">
        <f t="shared" si="687"/>
        <v>4.1666666666666664E-2</v>
      </c>
      <c r="D5479" s="4">
        <f>IF('Kauf Restprofil Los 7'!A5479&lt;&gt;"",IF('Kauf Restprofil Los 7'!A5479&lt;&gt;"",TIME(HOUR('Kauf Restprofil Los 7'!A5479),MINUTE('Kauf Restprofil Los 7'!A5479),SECOND('Kauf Restprofil Los 7'!A5479)),""),"")</f>
        <v>8.3333333333333329E-2</v>
      </c>
      <c r="E5479" s="9">
        <f t="shared" si="686"/>
        <v>2</v>
      </c>
      <c r="F5479">
        <v>14.708090281</v>
      </c>
      <c r="G5479" s="12">
        <f t="shared" si="681"/>
        <v>1.226</v>
      </c>
      <c r="H5479" s="18">
        <f t="shared" si="682"/>
        <v>14.708</v>
      </c>
      <c r="I5479" s="21">
        <v>15.36</v>
      </c>
      <c r="J5479" s="14">
        <v>15.36</v>
      </c>
      <c r="K5479" s="14">
        <f t="shared" si="683"/>
        <v>0</v>
      </c>
      <c r="L5479" s="13">
        <f t="shared" si="684"/>
        <v>-0.65199999999999925</v>
      </c>
      <c r="M5479" s="53">
        <v>0</v>
      </c>
      <c r="N5479" s="45">
        <f t="shared" si="685"/>
        <v>-0.65199999999999925</v>
      </c>
      <c r="P5479" s="56"/>
    </row>
    <row r="5480" spans="1:16" x14ac:dyDescent="0.2">
      <c r="A5480" s="5">
        <v>45886.125</v>
      </c>
      <c r="B5480" s="10">
        <f t="shared" si="680"/>
        <v>45886</v>
      </c>
      <c r="C5480" s="4">
        <f t="shared" si="687"/>
        <v>8.3333333333333329E-2</v>
      </c>
      <c r="D5480" s="4">
        <f>IF('Kauf Restprofil Los 7'!A5480&lt;&gt;"",IF('Kauf Restprofil Los 7'!A5480&lt;&gt;"",TIME(HOUR('Kauf Restprofil Los 7'!A5480),MINUTE('Kauf Restprofil Los 7'!A5480),SECOND('Kauf Restprofil Los 7'!A5480)),""),"")</f>
        <v>0.125</v>
      </c>
      <c r="E5480" s="9">
        <f t="shared" si="686"/>
        <v>3</v>
      </c>
      <c r="F5480">
        <v>13.891800446</v>
      </c>
      <c r="G5480" s="12">
        <f t="shared" si="681"/>
        <v>1.1579999999999999</v>
      </c>
      <c r="H5480" s="18">
        <f t="shared" si="682"/>
        <v>13.891999999999999</v>
      </c>
      <c r="I5480" s="21">
        <v>14.52</v>
      </c>
      <c r="J5480" s="14">
        <v>14.52</v>
      </c>
      <c r="K5480" s="14">
        <f t="shared" si="683"/>
        <v>0</v>
      </c>
      <c r="L5480" s="13">
        <f t="shared" si="684"/>
        <v>-0.62800000000000011</v>
      </c>
      <c r="M5480" s="53">
        <v>0</v>
      </c>
      <c r="N5480" s="45">
        <f t="shared" si="685"/>
        <v>-0.62800000000000011</v>
      </c>
      <c r="P5480" s="56"/>
    </row>
    <row r="5481" spans="1:16" x14ac:dyDescent="0.2">
      <c r="A5481" s="5">
        <v>45886.166666666664</v>
      </c>
      <c r="B5481" s="10">
        <f t="shared" si="680"/>
        <v>45886</v>
      </c>
      <c r="C5481" s="4">
        <f t="shared" si="687"/>
        <v>0.125</v>
      </c>
      <c r="D5481" s="4">
        <f>IF('Kauf Restprofil Los 7'!A5481&lt;&gt;"",IF('Kauf Restprofil Los 7'!A5481&lt;&gt;"",TIME(HOUR('Kauf Restprofil Los 7'!A5481),MINUTE('Kauf Restprofil Los 7'!A5481),SECOND('Kauf Restprofil Los 7'!A5481)),""),"")</f>
        <v>0.16666666666666666</v>
      </c>
      <c r="E5481" s="9">
        <f t="shared" si="686"/>
        <v>4</v>
      </c>
      <c r="F5481">
        <v>13.151015209000001</v>
      </c>
      <c r="G5481" s="12">
        <f t="shared" si="681"/>
        <v>1.0960000000000001</v>
      </c>
      <c r="H5481" s="18">
        <f t="shared" si="682"/>
        <v>13.151</v>
      </c>
      <c r="I5481" s="21">
        <v>14.100000000000001</v>
      </c>
      <c r="J5481" s="14">
        <v>14.100000000000001</v>
      </c>
      <c r="K5481" s="14">
        <f t="shared" si="683"/>
        <v>0</v>
      </c>
      <c r="L5481" s="13">
        <f t="shared" si="684"/>
        <v>-0.94900000000000162</v>
      </c>
      <c r="M5481" s="53">
        <v>0</v>
      </c>
      <c r="N5481" s="45">
        <f t="shared" si="685"/>
        <v>-0.94900000000000162</v>
      </c>
      <c r="P5481" s="56"/>
    </row>
    <row r="5482" spans="1:16" x14ac:dyDescent="0.2">
      <c r="A5482" s="5">
        <v>45886.208333333336</v>
      </c>
      <c r="B5482" s="10">
        <f t="shared" si="680"/>
        <v>45886</v>
      </c>
      <c r="C5482" s="4">
        <f t="shared" si="687"/>
        <v>0.16666666666666666</v>
      </c>
      <c r="D5482" s="4">
        <f>IF('Kauf Restprofil Los 7'!A5482&lt;&gt;"",IF('Kauf Restprofil Los 7'!A5482&lt;&gt;"",TIME(HOUR('Kauf Restprofil Los 7'!A5482),MINUTE('Kauf Restprofil Los 7'!A5482),SECOND('Kauf Restprofil Los 7'!A5482)),""),"")</f>
        <v>0.20833333333333334</v>
      </c>
      <c r="E5482" s="9">
        <f t="shared" si="686"/>
        <v>5</v>
      </c>
      <c r="F5482">
        <v>13.157073615</v>
      </c>
      <c r="G5482" s="12">
        <f t="shared" si="681"/>
        <v>1.0960000000000001</v>
      </c>
      <c r="H5482" s="18">
        <f t="shared" si="682"/>
        <v>13.157</v>
      </c>
      <c r="I5482" s="21">
        <v>13.86</v>
      </c>
      <c r="J5482" s="14">
        <v>13.86</v>
      </c>
      <c r="K5482" s="14">
        <f t="shared" si="683"/>
        <v>0</v>
      </c>
      <c r="L5482" s="13">
        <f t="shared" si="684"/>
        <v>-0.7029999999999994</v>
      </c>
      <c r="M5482" s="53">
        <v>0</v>
      </c>
      <c r="N5482" s="45">
        <f t="shared" si="685"/>
        <v>-0.7029999999999994</v>
      </c>
      <c r="P5482" s="56"/>
    </row>
    <row r="5483" spans="1:16" x14ac:dyDescent="0.2">
      <c r="A5483" s="5">
        <v>45886.25</v>
      </c>
      <c r="B5483" s="10">
        <f t="shared" si="680"/>
        <v>45886</v>
      </c>
      <c r="C5483" s="4">
        <f t="shared" si="687"/>
        <v>0.20833333333333334</v>
      </c>
      <c r="D5483" s="4">
        <f>IF('Kauf Restprofil Los 7'!A5483&lt;&gt;"",IF('Kauf Restprofil Los 7'!A5483&lt;&gt;"",TIME(HOUR('Kauf Restprofil Los 7'!A5483),MINUTE('Kauf Restprofil Los 7'!A5483),SECOND('Kauf Restprofil Los 7'!A5483)),""),"")</f>
        <v>0.25</v>
      </c>
      <c r="E5483" s="9">
        <f t="shared" si="686"/>
        <v>6</v>
      </c>
      <c r="F5483">
        <v>13.357069678</v>
      </c>
      <c r="G5483" s="12">
        <f t="shared" si="681"/>
        <v>1.113</v>
      </c>
      <c r="H5483" s="18">
        <f t="shared" si="682"/>
        <v>13.356999999999999</v>
      </c>
      <c r="I5483" s="21">
        <v>14.100000000000001</v>
      </c>
      <c r="J5483" s="14">
        <v>14.100000000000001</v>
      </c>
      <c r="K5483" s="14">
        <f t="shared" si="683"/>
        <v>0</v>
      </c>
      <c r="L5483" s="13">
        <f t="shared" si="684"/>
        <v>-0.7430000000000021</v>
      </c>
      <c r="M5483" s="53">
        <v>0</v>
      </c>
      <c r="N5483" s="45">
        <f t="shared" si="685"/>
        <v>-0.7430000000000021</v>
      </c>
      <c r="P5483" s="56"/>
    </row>
    <row r="5484" spans="1:16" x14ac:dyDescent="0.2">
      <c r="A5484" s="5">
        <v>45886.291666666664</v>
      </c>
      <c r="B5484" s="10">
        <f t="shared" si="680"/>
        <v>45886</v>
      </c>
      <c r="C5484" s="4">
        <f t="shared" si="687"/>
        <v>0.25</v>
      </c>
      <c r="D5484" s="4">
        <f>IF('Kauf Restprofil Los 7'!A5484&lt;&gt;"",IF('Kauf Restprofil Los 7'!A5484&lt;&gt;"",TIME(HOUR('Kauf Restprofil Los 7'!A5484),MINUTE('Kauf Restprofil Los 7'!A5484),SECOND('Kauf Restprofil Los 7'!A5484)),""),"")</f>
        <v>0.29166666666666669</v>
      </c>
      <c r="E5484" s="9">
        <f t="shared" si="686"/>
        <v>7</v>
      </c>
      <c r="F5484">
        <v>13.887574689999999</v>
      </c>
      <c r="G5484" s="12">
        <f t="shared" si="681"/>
        <v>1.157</v>
      </c>
      <c r="H5484" s="18">
        <f t="shared" si="682"/>
        <v>13.888</v>
      </c>
      <c r="I5484" s="21">
        <v>14.52</v>
      </c>
      <c r="J5484" s="14">
        <v>14.52</v>
      </c>
      <c r="K5484" s="14">
        <f t="shared" si="683"/>
        <v>0</v>
      </c>
      <c r="L5484" s="13">
        <f t="shared" si="684"/>
        <v>-0.63199999999999967</v>
      </c>
      <c r="M5484" s="53">
        <v>0</v>
      </c>
      <c r="N5484" s="45">
        <f t="shared" si="685"/>
        <v>-0.63199999999999967</v>
      </c>
      <c r="P5484" s="56"/>
    </row>
    <row r="5485" spans="1:16" x14ac:dyDescent="0.2">
      <c r="A5485" s="5">
        <v>45886.333333333336</v>
      </c>
      <c r="B5485" s="10">
        <f t="shared" si="680"/>
        <v>45886</v>
      </c>
      <c r="C5485" s="4">
        <f t="shared" si="687"/>
        <v>0.29166666666666669</v>
      </c>
      <c r="D5485" s="4">
        <f>IF('Kauf Restprofil Los 7'!A5485&lt;&gt;"",IF('Kauf Restprofil Los 7'!A5485&lt;&gt;"",TIME(HOUR('Kauf Restprofil Los 7'!A5485),MINUTE('Kauf Restprofil Los 7'!A5485),SECOND('Kauf Restprofil Los 7'!A5485)),""),"")</f>
        <v>0.33333333333333331</v>
      </c>
      <c r="E5485" s="9">
        <f t="shared" si="686"/>
        <v>8</v>
      </c>
      <c r="F5485">
        <v>15.432296126000001</v>
      </c>
      <c r="G5485" s="12">
        <f t="shared" si="681"/>
        <v>1.286</v>
      </c>
      <c r="H5485" s="18">
        <f t="shared" si="682"/>
        <v>15.432</v>
      </c>
      <c r="I5485" s="21">
        <v>16.68</v>
      </c>
      <c r="J5485" s="14">
        <v>16.68</v>
      </c>
      <c r="K5485" s="14">
        <f t="shared" si="683"/>
        <v>0</v>
      </c>
      <c r="L5485" s="13">
        <f t="shared" si="684"/>
        <v>-1.2479999999999993</v>
      </c>
      <c r="M5485" s="53">
        <v>0</v>
      </c>
      <c r="N5485" s="45">
        <f t="shared" si="685"/>
        <v>-1.2479999999999993</v>
      </c>
      <c r="P5485" s="56"/>
    </row>
    <row r="5486" spans="1:16" x14ac:dyDescent="0.2">
      <c r="A5486" s="5">
        <v>45886.375</v>
      </c>
      <c r="B5486" s="10">
        <f t="shared" si="680"/>
        <v>45886</v>
      </c>
      <c r="C5486" s="4">
        <f t="shared" si="687"/>
        <v>0.33333333333333331</v>
      </c>
      <c r="D5486" s="4">
        <f>IF('Kauf Restprofil Los 7'!A5486&lt;&gt;"",IF('Kauf Restprofil Los 7'!A5486&lt;&gt;"",TIME(HOUR('Kauf Restprofil Los 7'!A5486),MINUTE('Kauf Restprofil Los 7'!A5486),SECOND('Kauf Restprofil Los 7'!A5486)),""),"")</f>
        <v>0.375</v>
      </c>
      <c r="E5486" s="9">
        <f t="shared" si="686"/>
        <v>9</v>
      </c>
      <c r="F5486">
        <v>18.180347975</v>
      </c>
      <c r="G5486" s="12">
        <f t="shared" si="681"/>
        <v>1.5149999999999999</v>
      </c>
      <c r="H5486" s="18">
        <f t="shared" si="682"/>
        <v>18.18</v>
      </c>
      <c r="I5486" s="21">
        <v>19.98</v>
      </c>
      <c r="J5486" s="14">
        <v>19.98</v>
      </c>
      <c r="K5486" s="14">
        <f t="shared" si="683"/>
        <v>0</v>
      </c>
      <c r="L5486" s="13">
        <f t="shared" si="684"/>
        <v>-1.8000000000000007</v>
      </c>
      <c r="M5486" s="53">
        <v>0</v>
      </c>
      <c r="N5486" s="45">
        <f t="shared" si="685"/>
        <v>-1.8000000000000007</v>
      </c>
      <c r="P5486" s="56"/>
    </row>
    <row r="5487" spans="1:16" x14ac:dyDescent="0.2">
      <c r="A5487" s="5">
        <v>45886.416666666664</v>
      </c>
      <c r="B5487" s="10">
        <f t="shared" si="680"/>
        <v>45886</v>
      </c>
      <c r="C5487" s="4">
        <f t="shared" si="687"/>
        <v>0.375</v>
      </c>
      <c r="D5487" s="4">
        <f>IF('Kauf Restprofil Los 7'!A5487&lt;&gt;"",IF('Kauf Restprofil Los 7'!A5487&lt;&gt;"",TIME(HOUR('Kauf Restprofil Los 7'!A5487),MINUTE('Kauf Restprofil Los 7'!A5487),SECOND('Kauf Restprofil Los 7'!A5487)),""),"")</f>
        <v>0.41666666666666669</v>
      </c>
      <c r="E5487" s="9">
        <f t="shared" si="686"/>
        <v>10</v>
      </c>
      <c r="F5487">
        <v>19.844528214</v>
      </c>
      <c r="G5487" s="12">
        <f t="shared" si="681"/>
        <v>1.6539999999999999</v>
      </c>
      <c r="H5487" s="18">
        <f t="shared" si="682"/>
        <v>19.844999999999999</v>
      </c>
      <c r="I5487" s="21">
        <v>22.200000000000003</v>
      </c>
      <c r="J5487" s="14">
        <v>22.200000000000003</v>
      </c>
      <c r="K5487" s="14">
        <f t="shared" si="683"/>
        <v>0</v>
      </c>
      <c r="L5487" s="13">
        <f t="shared" si="684"/>
        <v>-2.355000000000004</v>
      </c>
      <c r="M5487" s="53">
        <v>0</v>
      </c>
      <c r="N5487" s="45">
        <f t="shared" si="685"/>
        <v>-2.355000000000004</v>
      </c>
      <c r="P5487" s="56"/>
    </row>
    <row r="5488" spans="1:16" x14ac:dyDescent="0.2">
      <c r="A5488" s="5">
        <v>45886.458333333336</v>
      </c>
      <c r="B5488" s="10">
        <f t="shared" si="680"/>
        <v>45886</v>
      </c>
      <c r="C5488" s="4">
        <f t="shared" si="687"/>
        <v>0.41666666666666669</v>
      </c>
      <c r="D5488" s="4">
        <f>IF('Kauf Restprofil Los 7'!A5488&lt;&gt;"",IF('Kauf Restprofil Los 7'!A5488&lt;&gt;"",TIME(HOUR('Kauf Restprofil Los 7'!A5488),MINUTE('Kauf Restprofil Los 7'!A5488),SECOND('Kauf Restprofil Los 7'!A5488)),""),"")</f>
        <v>0.45833333333333331</v>
      </c>
      <c r="E5488" s="9">
        <f t="shared" si="686"/>
        <v>11</v>
      </c>
      <c r="F5488">
        <v>19.864891057000001</v>
      </c>
      <c r="G5488" s="12">
        <f t="shared" si="681"/>
        <v>1.655</v>
      </c>
      <c r="H5488" s="18">
        <f t="shared" si="682"/>
        <v>19.864999999999998</v>
      </c>
      <c r="I5488" s="21">
        <v>23.22</v>
      </c>
      <c r="J5488" s="14">
        <v>23.22</v>
      </c>
      <c r="K5488" s="14">
        <f t="shared" si="683"/>
        <v>0</v>
      </c>
      <c r="L5488" s="13">
        <f t="shared" si="684"/>
        <v>-3.3550000000000004</v>
      </c>
      <c r="M5488" s="53">
        <v>0</v>
      </c>
      <c r="N5488" s="45">
        <f t="shared" si="685"/>
        <v>-3.3550000000000004</v>
      </c>
      <c r="P5488" s="56"/>
    </row>
    <row r="5489" spans="1:16" x14ac:dyDescent="0.2">
      <c r="A5489" s="5">
        <v>45886.5</v>
      </c>
      <c r="B5489" s="10">
        <f t="shared" si="680"/>
        <v>45886</v>
      </c>
      <c r="C5489" s="4">
        <f t="shared" si="687"/>
        <v>0.45833333333333331</v>
      </c>
      <c r="D5489" s="4">
        <f>IF('Kauf Restprofil Los 7'!A5489&lt;&gt;"",IF('Kauf Restprofil Los 7'!A5489&lt;&gt;"",TIME(HOUR('Kauf Restprofil Los 7'!A5489),MINUTE('Kauf Restprofil Los 7'!A5489),SECOND('Kauf Restprofil Los 7'!A5489)),""),"")</f>
        <v>0.5</v>
      </c>
      <c r="E5489" s="9">
        <f t="shared" si="686"/>
        <v>12</v>
      </c>
      <c r="F5489">
        <v>18.870460919999999</v>
      </c>
      <c r="G5489" s="12">
        <f t="shared" si="681"/>
        <v>1.573</v>
      </c>
      <c r="H5489" s="18">
        <f t="shared" si="682"/>
        <v>18.87</v>
      </c>
      <c r="I5489" s="21">
        <v>23.28</v>
      </c>
      <c r="J5489" s="14">
        <v>23.28</v>
      </c>
      <c r="K5489" s="14">
        <f t="shared" si="683"/>
        <v>0</v>
      </c>
      <c r="L5489" s="13">
        <f t="shared" si="684"/>
        <v>-4.41</v>
      </c>
      <c r="M5489" s="53">
        <v>0</v>
      </c>
      <c r="N5489" s="45">
        <f t="shared" si="685"/>
        <v>-4.41</v>
      </c>
      <c r="P5489" s="56"/>
    </row>
    <row r="5490" spans="1:16" x14ac:dyDescent="0.2">
      <c r="A5490" s="5">
        <v>45886.541666666664</v>
      </c>
      <c r="B5490" s="10">
        <f t="shared" si="680"/>
        <v>45886</v>
      </c>
      <c r="C5490" s="4">
        <f t="shared" si="687"/>
        <v>0.5</v>
      </c>
      <c r="D5490" s="4">
        <f>IF('Kauf Restprofil Los 7'!A5490&lt;&gt;"",IF('Kauf Restprofil Los 7'!A5490&lt;&gt;"",TIME(HOUR('Kauf Restprofil Los 7'!A5490),MINUTE('Kauf Restprofil Los 7'!A5490),SECOND('Kauf Restprofil Los 7'!A5490)),""),"")</f>
        <v>0.54166666666666663</v>
      </c>
      <c r="E5490" s="9">
        <f t="shared" si="686"/>
        <v>13</v>
      </c>
      <c r="F5490">
        <v>17.668805393</v>
      </c>
      <c r="G5490" s="12">
        <f t="shared" si="681"/>
        <v>1.472</v>
      </c>
      <c r="H5490" s="18">
        <f t="shared" si="682"/>
        <v>17.669</v>
      </c>
      <c r="I5490" s="21">
        <v>22.259999999999998</v>
      </c>
      <c r="J5490" s="14">
        <v>22.259999999999998</v>
      </c>
      <c r="K5490" s="14">
        <f t="shared" si="683"/>
        <v>0</v>
      </c>
      <c r="L5490" s="13">
        <f t="shared" si="684"/>
        <v>-4.5909999999999975</v>
      </c>
      <c r="M5490" s="53">
        <v>0</v>
      </c>
      <c r="N5490" s="45">
        <f t="shared" si="685"/>
        <v>-4.5909999999999975</v>
      </c>
      <c r="P5490" s="56"/>
    </row>
    <row r="5491" spans="1:16" x14ac:dyDescent="0.2">
      <c r="A5491" s="5">
        <v>45886.583333333336</v>
      </c>
      <c r="B5491" s="10">
        <f t="shared" si="680"/>
        <v>45886</v>
      </c>
      <c r="C5491" s="4">
        <f t="shared" si="687"/>
        <v>0.54166666666666663</v>
      </c>
      <c r="D5491" s="4">
        <f>IF('Kauf Restprofil Los 7'!A5491&lt;&gt;"",IF('Kauf Restprofil Los 7'!A5491&lt;&gt;"",TIME(HOUR('Kauf Restprofil Los 7'!A5491),MINUTE('Kauf Restprofil Los 7'!A5491),SECOND('Kauf Restprofil Los 7'!A5491)),""),"")</f>
        <v>0.58333333333333337</v>
      </c>
      <c r="E5491" s="9">
        <f t="shared" si="686"/>
        <v>14</v>
      </c>
      <c r="F5491">
        <v>16.312422875999999</v>
      </c>
      <c r="G5491" s="12">
        <f t="shared" si="681"/>
        <v>1.359</v>
      </c>
      <c r="H5491" s="18">
        <f t="shared" si="682"/>
        <v>16.312000000000001</v>
      </c>
      <c r="I5491" s="21">
        <v>20.700000000000003</v>
      </c>
      <c r="J5491" s="14">
        <v>20.700000000000003</v>
      </c>
      <c r="K5491" s="14">
        <f t="shared" si="683"/>
        <v>0</v>
      </c>
      <c r="L5491" s="13">
        <f t="shared" si="684"/>
        <v>-4.3880000000000017</v>
      </c>
      <c r="M5491" s="53">
        <v>0</v>
      </c>
      <c r="N5491" s="45">
        <f t="shared" si="685"/>
        <v>-4.3880000000000017</v>
      </c>
      <c r="P5491" s="56"/>
    </row>
    <row r="5492" spans="1:16" x14ac:dyDescent="0.2">
      <c r="A5492" s="5">
        <v>45886.625</v>
      </c>
      <c r="B5492" s="10">
        <f t="shared" si="680"/>
        <v>45886</v>
      </c>
      <c r="C5492" s="4">
        <f t="shared" si="687"/>
        <v>0.58333333333333337</v>
      </c>
      <c r="D5492" s="4">
        <f>IF('Kauf Restprofil Los 7'!A5492&lt;&gt;"",IF('Kauf Restprofil Los 7'!A5492&lt;&gt;"",TIME(HOUR('Kauf Restprofil Los 7'!A5492),MINUTE('Kauf Restprofil Los 7'!A5492),SECOND('Kauf Restprofil Los 7'!A5492)),""),"")</f>
        <v>0.625</v>
      </c>
      <c r="E5492" s="9">
        <f t="shared" si="686"/>
        <v>15</v>
      </c>
      <c r="F5492">
        <v>14.995036431999999</v>
      </c>
      <c r="G5492" s="12">
        <f t="shared" si="681"/>
        <v>1.25</v>
      </c>
      <c r="H5492" s="18">
        <f t="shared" si="682"/>
        <v>14.994999999999999</v>
      </c>
      <c r="I5492" s="21">
        <v>20.88</v>
      </c>
      <c r="J5492" s="14">
        <v>20.88</v>
      </c>
      <c r="K5492" s="14">
        <f t="shared" si="683"/>
        <v>0</v>
      </c>
      <c r="L5492" s="13">
        <f t="shared" si="684"/>
        <v>-5.8849999999999998</v>
      </c>
      <c r="M5492" s="53">
        <v>0</v>
      </c>
      <c r="N5492" s="45">
        <f t="shared" si="685"/>
        <v>-5.8849999999999998</v>
      </c>
      <c r="P5492" s="56"/>
    </row>
    <row r="5493" spans="1:16" x14ac:dyDescent="0.2">
      <c r="A5493" s="5">
        <v>45886.666666666664</v>
      </c>
      <c r="B5493" s="10">
        <f t="shared" si="680"/>
        <v>45886</v>
      </c>
      <c r="C5493" s="4">
        <f t="shared" si="687"/>
        <v>0.625</v>
      </c>
      <c r="D5493" s="4">
        <f>IF('Kauf Restprofil Los 7'!A5493&lt;&gt;"",IF('Kauf Restprofil Los 7'!A5493&lt;&gt;"",TIME(HOUR('Kauf Restprofil Los 7'!A5493),MINUTE('Kauf Restprofil Los 7'!A5493),SECOND('Kauf Restprofil Los 7'!A5493)),""),"")</f>
        <v>0.66666666666666663</v>
      </c>
      <c r="E5493" s="9">
        <f t="shared" si="686"/>
        <v>16</v>
      </c>
      <c r="F5493">
        <v>15.590395005</v>
      </c>
      <c r="G5493" s="12">
        <f t="shared" si="681"/>
        <v>1.2989999999999999</v>
      </c>
      <c r="H5493" s="18">
        <f t="shared" si="682"/>
        <v>15.59</v>
      </c>
      <c r="I5493" s="21">
        <v>20.16</v>
      </c>
      <c r="J5493" s="14">
        <v>20.16</v>
      </c>
      <c r="K5493" s="14">
        <f t="shared" si="683"/>
        <v>0</v>
      </c>
      <c r="L5493" s="13">
        <f t="shared" si="684"/>
        <v>-4.57</v>
      </c>
      <c r="M5493" s="53">
        <v>0</v>
      </c>
      <c r="N5493" s="45">
        <f t="shared" si="685"/>
        <v>-4.57</v>
      </c>
      <c r="P5493" s="56"/>
    </row>
    <row r="5494" spans="1:16" x14ac:dyDescent="0.2">
      <c r="A5494" s="5">
        <v>45886.708333333336</v>
      </c>
      <c r="B5494" s="10">
        <f t="shared" si="680"/>
        <v>45886</v>
      </c>
      <c r="C5494" s="4">
        <f t="shared" si="687"/>
        <v>0.66666666666666663</v>
      </c>
      <c r="D5494" s="4">
        <f>IF('Kauf Restprofil Los 7'!A5494&lt;&gt;"",IF('Kauf Restprofil Los 7'!A5494&lt;&gt;"",TIME(HOUR('Kauf Restprofil Los 7'!A5494),MINUTE('Kauf Restprofil Los 7'!A5494),SECOND('Kauf Restprofil Los 7'!A5494)),""),"")</f>
        <v>0.70833333333333337</v>
      </c>
      <c r="E5494" s="9">
        <f t="shared" si="686"/>
        <v>17</v>
      </c>
      <c r="F5494">
        <v>16.683032100999998</v>
      </c>
      <c r="G5494" s="12">
        <f t="shared" si="681"/>
        <v>1.39</v>
      </c>
      <c r="H5494" s="18">
        <f t="shared" si="682"/>
        <v>16.683</v>
      </c>
      <c r="I5494" s="21">
        <v>21</v>
      </c>
      <c r="J5494" s="14">
        <v>21</v>
      </c>
      <c r="K5494" s="14">
        <f t="shared" si="683"/>
        <v>0</v>
      </c>
      <c r="L5494" s="13">
        <f t="shared" si="684"/>
        <v>-4.3170000000000002</v>
      </c>
      <c r="M5494" s="53">
        <v>0</v>
      </c>
      <c r="N5494" s="45">
        <f t="shared" si="685"/>
        <v>-4.3170000000000002</v>
      </c>
      <c r="P5494" s="56"/>
    </row>
    <row r="5495" spans="1:16" x14ac:dyDescent="0.2">
      <c r="A5495" s="5">
        <v>45886.75</v>
      </c>
      <c r="B5495" s="10">
        <f t="shared" si="680"/>
        <v>45886</v>
      </c>
      <c r="C5495" s="4">
        <f t="shared" si="687"/>
        <v>0.70833333333333337</v>
      </c>
      <c r="D5495" s="4">
        <f>IF('Kauf Restprofil Los 7'!A5495&lt;&gt;"",IF('Kauf Restprofil Los 7'!A5495&lt;&gt;"",TIME(HOUR('Kauf Restprofil Los 7'!A5495),MINUTE('Kauf Restprofil Los 7'!A5495),SECOND('Kauf Restprofil Los 7'!A5495)),""),"")</f>
        <v>0.75</v>
      </c>
      <c r="E5495" s="9">
        <f t="shared" si="686"/>
        <v>18</v>
      </c>
      <c r="F5495">
        <v>21.033062897000001</v>
      </c>
      <c r="G5495" s="12">
        <f t="shared" si="681"/>
        <v>1.7529999999999999</v>
      </c>
      <c r="H5495" s="18">
        <f t="shared" si="682"/>
        <v>21.033000000000001</v>
      </c>
      <c r="I5495" s="21">
        <v>24.42</v>
      </c>
      <c r="J5495" s="14">
        <v>24.42</v>
      </c>
      <c r="K5495" s="14">
        <f t="shared" si="683"/>
        <v>0</v>
      </c>
      <c r="L5495" s="13">
        <f t="shared" si="684"/>
        <v>-3.3870000000000005</v>
      </c>
      <c r="M5495" s="53">
        <v>0</v>
      </c>
      <c r="N5495" s="45">
        <f t="shared" si="685"/>
        <v>-3.3870000000000005</v>
      </c>
      <c r="P5495" s="56"/>
    </row>
    <row r="5496" spans="1:16" x14ac:dyDescent="0.2">
      <c r="A5496" s="5">
        <v>45886.791666666664</v>
      </c>
      <c r="B5496" s="10">
        <f t="shared" si="680"/>
        <v>45886</v>
      </c>
      <c r="C5496" s="4">
        <f t="shared" si="687"/>
        <v>0.75</v>
      </c>
      <c r="D5496" s="4">
        <f>IF('Kauf Restprofil Los 7'!A5496&lt;&gt;"",IF('Kauf Restprofil Los 7'!A5496&lt;&gt;"",TIME(HOUR('Kauf Restprofil Los 7'!A5496),MINUTE('Kauf Restprofil Los 7'!A5496),SECOND('Kauf Restprofil Los 7'!A5496)),""),"")</f>
        <v>0.79166666666666663</v>
      </c>
      <c r="E5496" s="9">
        <f t="shared" si="686"/>
        <v>19</v>
      </c>
      <c r="F5496">
        <v>24.843310696</v>
      </c>
      <c r="G5496" s="12">
        <f t="shared" si="681"/>
        <v>2.0699999999999998</v>
      </c>
      <c r="H5496" s="18">
        <f t="shared" si="682"/>
        <v>24.843</v>
      </c>
      <c r="I5496" s="21">
        <v>26.22</v>
      </c>
      <c r="J5496" s="14">
        <v>26.22</v>
      </c>
      <c r="K5496" s="14">
        <f t="shared" si="683"/>
        <v>0</v>
      </c>
      <c r="L5496" s="13">
        <f t="shared" si="684"/>
        <v>-1.3769999999999989</v>
      </c>
      <c r="M5496" s="53">
        <v>0</v>
      </c>
      <c r="N5496" s="45">
        <f t="shared" si="685"/>
        <v>-1.3769999999999989</v>
      </c>
      <c r="P5496" s="56"/>
    </row>
    <row r="5497" spans="1:16" x14ac:dyDescent="0.2">
      <c r="A5497" s="5">
        <v>45886.833333333336</v>
      </c>
      <c r="B5497" s="10">
        <f t="shared" si="680"/>
        <v>45886</v>
      </c>
      <c r="C5497" s="4">
        <f t="shared" si="687"/>
        <v>0.79166666666666663</v>
      </c>
      <c r="D5497" s="4">
        <f>IF('Kauf Restprofil Los 7'!A5497&lt;&gt;"",IF('Kauf Restprofil Los 7'!A5497&lt;&gt;"",TIME(HOUR('Kauf Restprofil Los 7'!A5497),MINUTE('Kauf Restprofil Los 7'!A5497),SECOND('Kauf Restprofil Los 7'!A5497)),""),"")</f>
        <v>0.83333333333333337</v>
      </c>
      <c r="E5497" s="9">
        <f t="shared" si="686"/>
        <v>20</v>
      </c>
      <c r="F5497">
        <v>26.257202253999999</v>
      </c>
      <c r="G5497" s="12">
        <f t="shared" si="681"/>
        <v>2.1880000000000002</v>
      </c>
      <c r="H5497" s="18">
        <f t="shared" si="682"/>
        <v>26.257000000000001</v>
      </c>
      <c r="I5497" s="21">
        <v>26.759999999999998</v>
      </c>
      <c r="J5497" s="14">
        <v>26.759999999999998</v>
      </c>
      <c r="K5497" s="14">
        <f t="shared" si="683"/>
        <v>0</v>
      </c>
      <c r="L5497" s="13">
        <f t="shared" si="684"/>
        <v>-0.50299999999999656</v>
      </c>
      <c r="M5497" s="53">
        <v>0</v>
      </c>
      <c r="N5497" s="45">
        <f t="shared" si="685"/>
        <v>-0.50299999999999656</v>
      </c>
      <c r="P5497" s="56"/>
    </row>
    <row r="5498" spans="1:16" x14ac:dyDescent="0.2">
      <c r="A5498" s="5">
        <v>45886.875</v>
      </c>
      <c r="B5498" s="10">
        <f t="shared" si="680"/>
        <v>45886</v>
      </c>
      <c r="C5498" s="4">
        <f t="shared" si="687"/>
        <v>0.83333333333333337</v>
      </c>
      <c r="D5498" s="4">
        <f>IF('Kauf Restprofil Los 7'!A5498&lt;&gt;"",IF('Kauf Restprofil Los 7'!A5498&lt;&gt;"",TIME(HOUR('Kauf Restprofil Los 7'!A5498),MINUTE('Kauf Restprofil Los 7'!A5498),SECOND('Kauf Restprofil Los 7'!A5498)),""),"")</f>
        <v>0.875</v>
      </c>
      <c r="E5498" s="9">
        <f t="shared" si="686"/>
        <v>21</v>
      </c>
      <c r="F5498">
        <v>26.293541591</v>
      </c>
      <c r="G5498" s="12">
        <f t="shared" si="681"/>
        <v>2.1909999999999998</v>
      </c>
      <c r="H5498" s="18">
        <f t="shared" si="682"/>
        <v>26.294</v>
      </c>
      <c r="I5498" s="21">
        <v>26.400000000000002</v>
      </c>
      <c r="J5498" s="14">
        <v>26.400000000000002</v>
      </c>
      <c r="K5498" s="14">
        <f t="shared" si="683"/>
        <v>0</v>
      </c>
      <c r="L5498" s="13">
        <f t="shared" si="684"/>
        <v>-0.10600000000000165</v>
      </c>
      <c r="M5498" s="53">
        <v>0</v>
      </c>
      <c r="N5498" s="45">
        <f t="shared" si="685"/>
        <v>-0.10600000000000165</v>
      </c>
      <c r="P5498" s="56"/>
    </row>
    <row r="5499" spans="1:16" x14ac:dyDescent="0.2">
      <c r="A5499" s="5">
        <v>45886.916666666664</v>
      </c>
      <c r="B5499" s="10">
        <f t="shared" si="680"/>
        <v>45886</v>
      </c>
      <c r="C5499" s="4">
        <f t="shared" si="687"/>
        <v>0.875</v>
      </c>
      <c r="D5499" s="4">
        <f>IF('Kauf Restprofil Los 7'!A5499&lt;&gt;"",IF('Kauf Restprofil Los 7'!A5499&lt;&gt;"",TIME(HOUR('Kauf Restprofil Los 7'!A5499),MINUTE('Kauf Restprofil Los 7'!A5499),SECOND('Kauf Restprofil Los 7'!A5499)),""),"")</f>
        <v>0.91666666666666663</v>
      </c>
      <c r="E5499" s="9">
        <f t="shared" si="686"/>
        <v>22</v>
      </c>
      <c r="F5499">
        <v>25.675575409</v>
      </c>
      <c r="G5499" s="12">
        <f t="shared" si="681"/>
        <v>2.14</v>
      </c>
      <c r="H5499" s="18">
        <f t="shared" si="682"/>
        <v>25.675999999999998</v>
      </c>
      <c r="I5499" s="21">
        <v>25.5</v>
      </c>
      <c r="J5499" s="14">
        <v>25.5</v>
      </c>
      <c r="K5499" s="14">
        <f t="shared" si="683"/>
        <v>0</v>
      </c>
      <c r="L5499" s="13">
        <f t="shared" si="684"/>
        <v>0.17599999999999838</v>
      </c>
      <c r="M5499" s="53">
        <v>0.17599999999999838</v>
      </c>
      <c r="N5499" s="45">
        <f t="shared" si="685"/>
        <v>0</v>
      </c>
      <c r="P5499" s="56"/>
    </row>
    <row r="5500" spans="1:16" x14ac:dyDescent="0.2">
      <c r="A5500" s="5">
        <v>45886.958333333336</v>
      </c>
      <c r="B5500" s="10">
        <f t="shared" si="680"/>
        <v>45886</v>
      </c>
      <c r="C5500" s="4">
        <f t="shared" si="687"/>
        <v>0.91666666666666663</v>
      </c>
      <c r="D5500" s="4">
        <f>IF('Kauf Restprofil Los 7'!A5500&lt;&gt;"",IF('Kauf Restprofil Los 7'!A5500&lt;&gt;"",TIME(HOUR('Kauf Restprofil Los 7'!A5500),MINUTE('Kauf Restprofil Los 7'!A5500),SECOND('Kauf Restprofil Los 7'!A5500)),""),"")</f>
        <v>0.95833333333333337</v>
      </c>
      <c r="E5500" s="9">
        <f t="shared" si="686"/>
        <v>23</v>
      </c>
      <c r="F5500">
        <v>22.248938122999999</v>
      </c>
      <c r="G5500" s="12">
        <f t="shared" si="681"/>
        <v>1.8540000000000001</v>
      </c>
      <c r="H5500" s="18">
        <f t="shared" si="682"/>
        <v>22.248999999999999</v>
      </c>
      <c r="I5500" s="21">
        <v>22.44</v>
      </c>
      <c r="J5500" s="14">
        <v>22.44</v>
      </c>
      <c r="K5500" s="14">
        <f t="shared" si="683"/>
        <v>0</v>
      </c>
      <c r="L5500" s="13">
        <f t="shared" si="684"/>
        <v>-0.1910000000000025</v>
      </c>
      <c r="M5500" s="53">
        <v>0</v>
      </c>
      <c r="N5500" s="45">
        <f t="shared" si="685"/>
        <v>-0.1910000000000025</v>
      </c>
      <c r="P5500" s="56"/>
    </row>
    <row r="5501" spans="1:16" x14ac:dyDescent="0.2">
      <c r="A5501" s="5">
        <v>45887</v>
      </c>
      <c r="B5501" s="10">
        <f t="shared" si="680"/>
        <v>45886</v>
      </c>
      <c r="C5501" s="4">
        <f t="shared" si="687"/>
        <v>0.95833333333333337</v>
      </c>
      <c r="D5501" s="4">
        <f>IF('Kauf Restprofil Los 7'!A5501&lt;&gt;"",IF('Kauf Restprofil Los 7'!A5501&lt;&gt;"",TIME(HOUR('Kauf Restprofil Los 7'!A5501),MINUTE('Kauf Restprofil Los 7'!A5501),SECOND('Kauf Restprofil Los 7'!A5501)),""),"")</f>
        <v>0</v>
      </c>
      <c r="E5501" s="9">
        <f t="shared" si="686"/>
        <v>24</v>
      </c>
      <c r="F5501">
        <v>18.812317619000002</v>
      </c>
      <c r="G5501" s="12">
        <f t="shared" si="681"/>
        <v>1.5680000000000001</v>
      </c>
      <c r="H5501" s="18">
        <f t="shared" si="682"/>
        <v>18.812000000000001</v>
      </c>
      <c r="I5501" s="21">
        <v>19.14</v>
      </c>
      <c r="J5501" s="14">
        <v>19.14</v>
      </c>
      <c r="K5501" s="14">
        <f t="shared" si="683"/>
        <v>0</v>
      </c>
      <c r="L5501" s="13">
        <f t="shared" si="684"/>
        <v>-0.3279999999999994</v>
      </c>
      <c r="M5501" s="53">
        <v>0</v>
      </c>
      <c r="N5501" s="45">
        <f t="shared" si="685"/>
        <v>-0.3279999999999994</v>
      </c>
      <c r="P5501" s="56"/>
    </row>
    <row r="5502" spans="1:16" x14ac:dyDescent="0.2">
      <c r="A5502" s="5">
        <v>45887.041666666664</v>
      </c>
      <c r="B5502" s="10">
        <f t="shared" si="680"/>
        <v>45887</v>
      </c>
      <c r="C5502" s="4">
        <f t="shared" si="687"/>
        <v>0</v>
      </c>
      <c r="D5502" s="4">
        <f>IF('Kauf Restprofil Los 7'!A5502&lt;&gt;"",IF('Kauf Restprofil Los 7'!A5502&lt;&gt;"",TIME(HOUR('Kauf Restprofil Los 7'!A5502),MINUTE('Kauf Restprofil Los 7'!A5502),SECOND('Kauf Restprofil Los 7'!A5502)),""),"")</f>
        <v>4.1666666666666664E-2</v>
      </c>
      <c r="E5502" s="9">
        <f t="shared" si="686"/>
        <v>1</v>
      </c>
      <c r="F5502">
        <v>16.315470667</v>
      </c>
      <c r="G5502" s="12">
        <f t="shared" si="681"/>
        <v>1.36</v>
      </c>
      <c r="H5502" s="18">
        <f t="shared" si="682"/>
        <v>16.315000000000001</v>
      </c>
      <c r="I5502" s="21">
        <v>17.16</v>
      </c>
      <c r="J5502" s="14">
        <v>17.16</v>
      </c>
      <c r="K5502" s="14">
        <f t="shared" si="683"/>
        <v>0</v>
      </c>
      <c r="L5502" s="13">
        <f t="shared" si="684"/>
        <v>-0.84499999999999886</v>
      </c>
      <c r="M5502" s="53">
        <v>0</v>
      </c>
      <c r="N5502" s="45">
        <f t="shared" si="685"/>
        <v>-0.84499999999999886</v>
      </c>
      <c r="P5502" s="56"/>
    </row>
    <row r="5503" spans="1:16" x14ac:dyDescent="0.2">
      <c r="A5503" s="5">
        <v>45887.083333333336</v>
      </c>
      <c r="B5503" s="10">
        <f t="shared" si="680"/>
        <v>45887</v>
      </c>
      <c r="C5503" s="4">
        <f t="shared" si="687"/>
        <v>4.1666666666666664E-2</v>
      </c>
      <c r="D5503" s="4">
        <f>IF('Kauf Restprofil Los 7'!A5503&lt;&gt;"",IF('Kauf Restprofil Los 7'!A5503&lt;&gt;"",TIME(HOUR('Kauf Restprofil Los 7'!A5503),MINUTE('Kauf Restprofil Los 7'!A5503),SECOND('Kauf Restprofil Los 7'!A5503)),""),"")</f>
        <v>8.3333333333333329E-2</v>
      </c>
      <c r="E5503" s="9">
        <f t="shared" si="686"/>
        <v>2</v>
      </c>
      <c r="F5503">
        <v>15.710811862</v>
      </c>
      <c r="G5503" s="12">
        <f t="shared" si="681"/>
        <v>1.3089999999999999</v>
      </c>
      <c r="H5503" s="18">
        <f t="shared" si="682"/>
        <v>15.711</v>
      </c>
      <c r="I5503" s="21">
        <v>15.96</v>
      </c>
      <c r="J5503" s="14">
        <v>15.96</v>
      </c>
      <c r="K5503" s="14">
        <f t="shared" si="683"/>
        <v>0</v>
      </c>
      <c r="L5503" s="13">
        <f t="shared" si="684"/>
        <v>-0.24900000000000055</v>
      </c>
      <c r="M5503" s="53">
        <v>0</v>
      </c>
      <c r="N5503" s="45">
        <f t="shared" si="685"/>
        <v>-0.24900000000000055</v>
      </c>
      <c r="P5503" s="56"/>
    </row>
    <row r="5504" spans="1:16" x14ac:dyDescent="0.2">
      <c r="A5504" s="5">
        <v>45887.125</v>
      </c>
      <c r="B5504" s="10">
        <f t="shared" si="680"/>
        <v>45887</v>
      </c>
      <c r="C5504" s="4">
        <f t="shared" si="687"/>
        <v>8.3333333333333329E-2</v>
      </c>
      <c r="D5504" s="4">
        <f>IF('Kauf Restprofil Los 7'!A5504&lt;&gt;"",IF('Kauf Restprofil Los 7'!A5504&lt;&gt;"",TIME(HOUR('Kauf Restprofil Los 7'!A5504),MINUTE('Kauf Restprofil Los 7'!A5504),SECOND('Kauf Restprofil Los 7'!A5504)),""),"")</f>
        <v>0.125</v>
      </c>
      <c r="E5504" s="9">
        <f t="shared" si="686"/>
        <v>3</v>
      </c>
      <c r="F5504">
        <v>15.181691744</v>
      </c>
      <c r="G5504" s="12">
        <f t="shared" si="681"/>
        <v>1.2649999999999999</v>
      </c>
      <c r="H5504" s="18">
        <f t="shared" si="682"/>
        <v>15.182</v>
      </c>
      <c r="I5504" s="21">
        <v>15</v>
      </c>
      <c r="J5504" s="14">
        <v>15</v>
      </c>
      <c r="K5504" s="14">
        <f t="shared" si="683"/>
        <v>0</v>
      </c>
      <c r="L5504" s="13">
        <f t="shared" si="684"/>
        <v>0.18200000000000038</v>
      </c>
      <c r="M5504" s="53">
        <v>0.18200000000000038</v>
      </c>
      <c r="N5504" s="45">
        <f t="shared" si="685"/>
        <v>0</v>
      </c>
      <c r="P5504" s="56"/>
    </row>
    <row r="5505" spans="1:16" x14ac:dyDescent="0.2">
      <c r="A5505" s="5">
        <v>45887.166666666664</v>
      </c>
      <c r="B5505" s="10">
        <f t="shared" si="680"/>
        <v>45887</v>
      </c>
      <c r="C5505" s="4">
        <f t="shared" si="687"/>
        <v>0.125</v>
      </c>
      <c r="D5505" s="4">
        <f>IF('Kauf Restprofil Los 7'!A5505&lt;&gt;"",IF('Kauf Restprofil Los 7'!A5505&lt;&gt;"",TIME(HOUR('Kauf Restprofil Los 7'!A5505),MINUTE('Kauf Restprofil Los 7'!A5505),SECOND('Kauf Restprofil Los 7'!A5505)),""),"")</f>
        <v>0.16666666666666666</v>
      </c>
      <c r="E5505" s="9">
        <f t="shared" si="686"/>
        <v>4</v>
      </c>
      <c r="F5505">
        <v>15.124939485000001</v>
      </c>
      <c r="G5505" s="12">
        <f t="shared" si="681"/>
        <v>1.26</v>
      </c>
      <c r="H5505" s="18">
        <f t="shared" si="682"/>
        <v>15.125</v>
      </c>
      <c r="I5505" s="21">
        <v>15.059999999999999</v>
      </c>
      <c r="J5505" s="14">
        <v>15.059999999999999</v>
      </c>
      <c r="K5505" s="14">
        <f t="shared" si="683"/>
        <v>0</v>
      </c>
      <c r="L5505" s="13">
        <f t="shared" si="684"/>
        <v>6.5000000000001279E-2</v>
      </c>
      <c r="M5505" s="53">
        <v>6.5000000000001279E-2</v>
      </c>
      <c r="N5505" s="45">
        <f t="shared" si="685"/>
        <v>0</v>
      </c>
      <c r="P5505" s="56"/>
    </row>
    <row r="5506" spans="1:16" x14ac:dyDescent="0.2">
      <c r="A5506" s="5">
        <v>45887.208333333336</v>
      </c>
      <c r="B5506" s="10">
        <f t="shared" si="680"/>
        <v>45887</v>
      </c>
      <c r="C5506" s="4">
        <f t="shared" si="687"/>
        <v>0.16666666666666666</v>
      </c>
      <c r="D5506" s="4">
        <f>IF('Kauf Restprofil Los 7'!A5506&lt;&gt;"",IF('Kauf Restprofil Los 7'!A5506&lt;&gt;"",TIME(HOUR('Kauf Restprofil Los 7'!A5506),MINUTE('Kauf Restprofil Los 7'!A5506),SECOND('Kauf Restprofil Los 7'!A5506)),""),"")</f>
        <v>0.20833333333333334</v>
      </c>
      <c r="E5506" s="9">
        <f t="shared" si="686"/>
        <v>5</v>
      </c>
      <c r="F5506">
        <v>16.399365032999999</v>
      </c>
      <c r="G5506" s="12">
        <f t="shared" si="681"/>
        <v>1.367</v>
      </c>
      <c r="H5506" s="18">
        <f t="shared" si="682"/>
        <v>16.399000000000001</v>
      </c>
      <c r="I5506" s="21">
        <v>15.899999999999999</v>
      </c>
      <c r="J5506" s="14">
        <v>15.899999999999999</v>
      </c>
      <c r="K5506" s="14">
        <f t="shared" si="683"/>
        <v>0</v>
      </c>
      <c r="L5506" s="13">
        <f t="shared" si="684"/>
        <v>0.49900000000000233</v>
      </c>
      <c r="M5506" s="53">
        <v>0.49900000000000233</v>
      </c>
      <c r="N5506" s="45">
        <f t="shared" si="685"/>
        <v>0</v>
      </c>
      <c r="P5506" s="56"/>
    </row>
    <row r="5507" spans="1:16" x14ac:dyDescent="0.2">
      <c r="A5507" s="5">
        <v>45887.25</v>
      </c>
      <c r="B5507" s="10">
        <f t="shared" si="680"/>
        <v>45887</v>
      </c>
      <c r="C5507" s="4">
        <f t="shared" si="687"/>
        <v>0.20833333333333334</v>
      </c>
      <c r="D5507" s="4">
        <f>IF('Kauf Restprofil Los 7'!A5507&lt;&gt;"",IF('Kauf Restprofil Los 7'!A5507&lt;&gt;"",TIME(HOUR('Kauf Restprofil Los 7'!A5507),MINUTE('Kauf Restprofil Los 7'!A5507),SECOND('Kauf Restprofil Los 7'!A5507)),""),"")</f>
        <v>0.25</v>
      </c>
      <c r="E5507" s="9">
        <f t="shared" si="686"/>
        <v>6</v>
      </c>
      <c r="F5507">
        <v>20.664526795</v>
      </c>
      <c r="G5507" s="12">
        <f t="shared" si="681"/>
        <v>1.722</v>
      </c>
      <c r="H5507" s="18">
        <f t="shared" si="682"/>
        <v>20.664999999999999</v>
      </c>
      <c r="I5507" s="21">
        <v>19.799999999999997</v>
      </c>
      <c r="J5507" s="14">
        <v>19.799999999999997</v>
      </c>
      <c r="K5507" s="14">
        <f t="shared" si="683"/>
        <v>0</v>
      </c>
      <c r="L5507" s="13">
        <f t="shared" si="684"/>
        <v>0.86500000000000199</v>
      </c>
      <c r="M5507" s="53">
        <v>0.86500000000000199</v>
      </c>
      <c r="N5507" s="45">
        <f t="shared" si="685"/>
        <v>0</v>
      </c>
      <c r="P5507" s="56"/>
    </row>
    <row r="5508" spans="1:16" x14ac:dyDescent="0.2">
      <c r="A5508" s="5">
        <v>45887.291666666664</v>
      </c>
      <c r="B5508" s="10">
        <f t="shared" si="680"/>
        <v>45887</v>
      </c>
      <c r="C5508" s="4">
        <f t="shared" si="687"/>
        <v>0.25</v>
      </c>
      <c r="D5508" s="4">
        <f>IF('Kauf Restprofil Los 7'!A5508&lt;&gt;"",IF('Kauf Restprofil Los 7'!A5508&lt;&gt;"",TIME(HOUR('Kauf Restprofil Los 7'!A5508),MINUTE('Kauf Restprofil Los 7'!A5508),SECOND('Kauf Restprofil Los 7'!A5508)),""),"")</f>
        <v>0.29166666666666669</v>
      </c>
      <c r="E5508" s="9">
        <f t="shared" si="686"/>
        <v>7</v>
      </c>
      <c r="F5508">
        <v>29.528750463000002</v>
      </c>
      <c r="G5508" s="12">
        <f t="shared" si="681"/>
        <v>2.4609999999999999</v>
      </c>
      <c r="H5508" s="18">
        <f t="shared" si="682"/>
        <v>29.529</v>
      </c>
      <c r="I5508" s="21">
        <v>27.48</v>
      </c>
      <c r="J5508" s="14">
        <v>27.48</v>
      </c>
      <c r="K5508" s="14">
        <f t="shared" si="683"/>
        <v>0</v>
      </c>
      <c r="L5508" s="13">
        <f t="shared" si="684"/>
        <v>2.0489999999999995</v>
      </c>
      <c r="M5508" s="53">
        <v>2.0489999999999995</v>
      </c>
      <c r="N5508" s="45">
        <f t="shared" si="685"/>
        <v>0</v>
      </c>
      <c r="P5508" s="56"/>
    </row>
    <row r="5509" spans="1:16" x14ac:dyDescent="0.2">
      <c r="A5509" s="5">
        <v>45887.333333333336</v>
      </c>
      <c r="B5509" s="10">
        <f t="shared" si="680"/>
        <v>45887</v>
      </c>
      <c r="C5509" s="4">
        <f t="shared" si="687"/>
        <v>0.29166666666666669</v>
      </c>
      <c r="D5509" s="4">
        <f>IF('Kauf Restprofil Los 7'!A5509&lt;&gt;"",IF('Kauf Restprofil Los 7'!A5509&lt;&gt;"",TIME(HOUR('Kauf Restprofil Los 7'!A5509),MINUTE('Kauf Restprofil Los 7'!A5509),SECOND('Kauf Restprofil Los 7'!A5509)),""),"")</f>
        <v>0.33333333333333331</v>
      </c>
      <c r="E5509" s="9">
        <f t="shared" si="686"/>
        <v>8</v>
      </c>
      <c r="F5509">
        <v>36.759333777000002</v>
      </c>
      <c r="G5509" s="12">
        <f t="shared" si="681"/>
        <v>3.0630000000000002</v>
      </c>
      <c r="H5509" s="18">
        <f t="shared" si="682"/>
        <v>36.759</v>
      </c>
      <c r="I5509" s="21">
        <v>34.799999999999997</v>
      </c>
      <c r="J5509" s="14">
        <v>34.799999999999997</v>
      </c>
      <c r="K5509" s="14">
        <f t="shared" si="683"/>
        <v>0</v>
      </c>
      <c r="L5509" s="13">
        <f t="shared" si="684"/>
        <v>1.9590000000000032</v>
      </c>
      <c r="M5509" s="53">
        <v>1.9590000000000032</v>
      </c>
      <c r="N5509" s="45">
        <f t="shared" si="685"/>
        <v>0</v>
      </c>
      <c r="P5509" s="56"/>
    </row>
    <row r="5510" spans="1:16" x14ac:dyDescent="0.2">
      <c r="A5510" s="5">
        <v>45887.375</v>
      </c>
      <c r="B5510" s="10">
        <f t="shared" si="680"/>
        <v>45887</v>
      </c>
      <c r="C5510" s="4">
        <f t="shared" si="687"/>
        <v>0.33333333333333331</v>
      </c>
      <c r="D5510" s="4">
        <f>IF('Kauf Restprofil Los 7'!A5510&lt;&gt;"",IF('Kauf Restprofil Los 7'!A5510&lt;&gt;"",TIME(HOUR('Kauf Restprofil Los 7'!A5510),MINUTE('Kauf Restprofil Los 7'!A5510),SECOND('Kauf Restprofil Los 7'!A5510)),""),"")</f>
        <v>0.375</v>
      </c>
      <c r="E5510" s="9">
        <f t="shared" si="686"/>
        <v>9</v>
      </c>
      <c r="F5510">
        <v>40.683321587999998</v>
      </c>
      <c r="G5510" s="12">
        <f t="shared" si="681"/>
        <v>3.39</v>
      </c>
      <c r="H5510" s="18">
        <f t="shared" si="682"/>
        <v>40.683</v>
      </c>
      <c r="I5510" s="21">
        <v>40.200000000000003</v>
      </c>
      <c r="J5510" s="14">
        <v>40.200000000000003</v>
      </c>
      <c r="K5510" s="14">
        <f t="shared" si="683"/>
        <v>0</v>
      </c>
      <c r="L5510" s="13">
        <f t="shared" si="684"/>
        <v>0.48299999999999699</v>
      </c>
      <c r="M5510" s="53">
        <v>0.48299999999999699</v>
      </c>
      <c r="N5510" s="45">
        <f t="shared" si="685"/>
        <v>0</v>
      </c>
      <c r="P5510" s="56"/>
    </row>
    <row r="5511" spans="1:16" x14ac:dyDescent="0.2">
      <c r="A5511" s="5">
        <v>45887.416666666664</v>
      </c>
      <c r="B5511" s="10">
        <f t="shared" si="680"/>
        <v>45887</v>
      </c>
      <c r="C5511" s="4">
        <f t="shared" si="687"/>
        <v>0.375</v>
      </c>
      <c r="D5511" s="4">
        <f>IF('Kauf Restprofil Los 7'!A5511&lt;&gt;"",IF('Kauf Restprofil Los 7'!A5511&lt;&gt;"",TIME(HOUR('Kauf Restprofil Los 7'!A5511),MINUTE('Kauf Restprofil Los 7'!A5511),SECOND('Kauf Restprofil Los 7'!A5511)),""),"")</f>
        <v>0.41666666666666669</v>
      </c>
      <c r="E5511" s="9">
        <f t="shared" si="686"/>
        <v>10</v>
      </c>
      <c r="F5511">
        <v>39.245133342000003</v>
      </c>
      <c r="G5511" s="12">
        <f t="shared" si="681"/>
        <v>3.27</v>
      </c>
      <c r="H5511" s="18">
        <f t="shared" si="682"/>
        <v>39.244999999999997</v>
      </c>
      <c r="I5511" s="21">
        <v>42.18</v>
      </c>
      <c r="J5511" s="14">
        <v>42.18</v>
      </c>
      <c r="K5511" s="14">
        <f t="shared" si="683"/>
        <v>0</v>
      </c>
      <c r="L5511" s="13">
        <f t="shared" si="684"/>
        <v>-2.9350000000000023</v>
      </c>
      <c r="M5511" s="53">
        <v>0</v>
      </c>
      <c r="N5511" s="45">
        <f t="shared" si="685"/>
        <v>-2.9350000000000023</v>
      </c>
      <c r="P5511" s="56"/>
    </row>
    <row r="5512" spans="1:16" x14ac:dyDescent="0.2">
      <c r="A5512" s="5">
        <v>45887.458333333336</v>
      </c>
      <c r="B5512" s="10">
        <f t="shared" ref="B5512:B5575" si="688">IF(A5512&lt;&gt;"",IF(E5512=24,B5511,DATE(YEAR(A5512),MONTH(A5512),DAY(A5512))),"")</f>
        <v>45887</v>
      </c>
      <c r="C5512" s="4">
        <f t="shared" si="687"/>
        <v>0.41666666666666669</v>
      </c>
      <c r="D5512" s="4">
        <f>IF('Kauf Restprofil Los 7'!A5512&lt;&gt;"",IF('Kauf Restprofil Los 7'!A5512&lt;&gt;"",TIME(HOUR('Kauf Restprofil Los 7'!A5512),MINUTE('Kauf Restprofil Los 7'!A5512),SECOND('Kauf Restprofil Los 7'!A5512)),""),"")</f>
        <v>0.45833333333333331</v>
      </c>
      <c r="E5512" s="9">
        <f t="shared" si="686"/>
        <v>11</v>
      </c>
      <c r="F5512">
        <v>36.889451917000002</v>
      </c>
      <c r="G5512" s="12">
        <f t="shared" ref="G5512:G5575" si="689">ROUND(F5512/$H$5,3)</f>
        <v>3.0739999999999998</v>
      </c>
      <c r="H5512" s="18">
        <f t="shared" ref="H5512:H5575" si="690">ROUND(F5512,3)</f>
        <v>36.889000000000003</v>
      </c>
      <c r="I5512" s="21">
        <v>43.74</v>
      </c>
      <c r="J5512" s="14">
        <v>43.74</v>
      </c>
      <c r="K5512" s="14">
        <f t="shared" ref="K5512:K5575" si="691">J5512-I5512</f>
        <v>0</v>
      </c>
      <c r="L5512" s="13">
        <f t="shared" ref="L5512:L5575" si="692">H5512-I5512</f>
        <v>-6.8509999999999991</v>
      </c>
      <c r="M5512" s="53">
        <v>0</v>
      </c>
      <c r="N5512" s="45">
        <f t="shared" ref="N5512:N5575" si="693">IF(L5512&lt;0,L5512,0)</f>
        <v>-6.8509999999999991</v>
      </c>
      <c r="P5512" s="56"/>
    </row>
    <row r="5513" spans="1:16" x14ac:dyDescent="0.2">
      <c r="A5513" s="5">
        <v>45887.5</v>
      </c>
      <c r="B5513" s="10">
        <f t="shared" si="688"/>
        <v>45887</v>
      </c>
      <c r="C5513" s="4">
        <f t="shared" si="687"/>
        <v>0.45833333333333331</v>
      </c>
      <c r="D5513" s="4">
        <f>IF('Kauf Restprofil Los 7'!A5513&lt;&gt;"",IF('Kauf Restprofil Los 7'!A5513&lt;&gt;"",TIME(HOUR('Kauf Restprofil Los 7'!A5513),MINUTE('Kauf Restprofil Los 7'!A5513),SECOND('Kauf Restprofil Los 7'!A5513)),""),"")</f>
        <v>0.5</v>
      </c>
      <c r="E5513" s="9">
        <f t="shared" ref="E5513:E5576" si="694">IF(A5513&lt;&gt;"",IF(HOUR(A5513)=0,24,HOUR(A5513)),"")</f>
        <v>12</v>
      </c>
      <c r="F5513">
        <v>35.342330680000003</v>
      </c>
      <c r="G5513" s="12">
        <f t="shared" si="689"/>
        <v>2.9449999999999998</v>
      </c>
      <c r="H5513" s="18">
        <f t="shared" si="690"/>
        <v>35.341999999999999</v>
      </c>
      <c r="I5513" s="21">
        <v>45</v>
      </c>
      <c r="J5513" s="14">
        <v>45</v>
      </c>
      <c r="K5513" s="14">
        <f t="shared" si="691"/>
        <v>0</v>
      </c>
      <c r="L5513" s="13">
        <f t="shared" si="692"/>
        <v>-9.6580000000000013</v>
      </c>
      <c r="M5513" s="53">
        <v>0</v>
      </c>
      <c r="N5513" s="45">
        <f t="shared" si="693"/>
        <v>-9.6580000000000013</v>
      </c>
      <c r="P5513" s="56"/>
    </row>
    <row r="5514" spans="1:16" x14ac:dyDescent="0.2">
      <c r="A5514" s="5">
        <v>45887.541666666664</v>
      </c>
      <c r="B5514" s="10">
        <f t="shared" si="688"/>
        <v>45887</v>
      </c>
      <c r="C5514" s="4">
        <f t="shared" ref="C5514:C5577" si="695">D5513</f>
        <v>0.5</v>
      </c>
      <c r="D5514" s="4">
        <f>IF('Kauf Restprofil Los 7'!A5514&lt;&gt;"",IF('Kauf Restprofil Los 7'!A5514&lt;&gt;"",TIME(HOUR('Kauf Restprofil Los 7'!A5514),MINUTE('Kauf Restprofil Los 7'!A5514),SECOND('Kauf Restprofil Los 7'!A5514)),""),"")</f>
        <v>0.54166666666666663</v>
      </c>
      <c r="E5514" s="9">
        <f t="shared" si="694"/>
        <v>13</v>
      </c>
      <c r="F5514">
        <v>33.077241794000003</v>
      </c>
      <c r="G5514" s="12">
        <f t="shared" si="689"/>
        <v>2.7559999999999998</v>
      </c>
      <c r="H5514" s="18">
        <f t="shared" si="690"/>
        <v>33.076999999999998</v>
      </c>
      <c r="I5514" s="21">
        <v>46.980000000000004</v>
      </c>
      <c r="J5514" s="14">
        <v>46.980000000000004</v>
      </c>
      <c r="K5514" s="14">
        <f t="shared" si="691"/>
        <v>0</v>
      </c>
      <c r="L5514" s="13">
        <f t="shared" si="692"/>
        <v>-13.903000000000006</v>
      </c>
      <c r="M5514" s="53">
        <v>0</v>
      </c>
      <c r="N5514" s="45">
        <f t="shared" si="693"/>
        <v>-13.903000000000006</v>
      </c>
      <c r="P5514" s="56"/>
    </row>
    <row r="5515" spans="1:16" x14ac:dyDescent="0.2">
      <c r="A5515" s="5">
        <v>45887.583333333336</v>
      </c>
      <c r="B5515" s="10">
        <f t="shared" si="688"/>
        <v>45887</v>
      </c>
      <c r="C5515" s="4">
        <f t="shared" si="695"/>
        <v>0.54166666666666663</v>
      </c>
      <c r="D5515" s="4">
        <f>IF('Kauf Restprofil Los 7'!A5515&lt;&gt;"",IF('Kauf Restprofil Los 7'!A5515&lt;&gt;"",TIME(HOUR('Kauf Restprofil Los 7'!A5515),MINUTE('Kauf Restprofil Los 7'!A5515),SECOND('Kauf Restprofil Los 7'!A5515)),""),"")</f>
        <v>0.58333333333333337</v>
      </c>
      <c r="E5515" s="9">
        <f t="shared" si="694"/>
        <v>14</v>
      </c>
      <c r="F5515">
        <v>31.833948974999998</v>
      </c>
      <c r="G5515" s="12">
        <f t="shared" si="689"/>
        <v>2.653</v>
      </c>
      <c r="H5515" s="18">
        <f t="shared" si="690"/>
        <v>31.834</v>
      </c>
      <c r="I5515" s="21">
        <v>45.24</v>
      </c>
      <c r="J5515" s="14">
        <v>45.24</v>
      </c>
      <c r="K5515" s="14">
        <f t="shared" si="691"/>
        <v>0</v>
      </c>
      <c r="L5515" s="13">
        <f t="shared" si="692"/>
        <v>-13.406000000000002</v>
      </c>
      <c r="M5515" s="53">
        <v>0</v>
      </c>
      <c r="N5515" s="45">
        <f t="shared" si="693"/>
        <v>-13.406000000000002</v>
      </c>
      <c r="P5515" s="56"/>
    </row>
    <row r="5516" spans="1:16" x14ac:dyDescent="0.2">
      <c r="A5516" s="5">
        <v>45887.625</v>
      </c>
      <c r="B5516" s="10">
        <f t="shared" si="688"/>
        <v>45887</v>
      </c>
      <c r="C5516" s="4">
        <f t="shared" si="695"/>
        <v>0.58333333333333337</v>
      </c>
      <c r="D5516" s="4">
        <f>IF('Kauf Restprofil Los 7'!A5516&lt;&gt;"",IF('Kauf Restprofil Los 7'!A5516&lt;&gt;"",TIME(HOUR('Kauf Restprofil Los 7'!A5516),MINUTE('Kauf Restprofil Los 7'!A5516),SECOND('Kauf Restprofil Los 7'!A5516)),""),"")</f>
        <v>0.625</v>
      </c>
      <c r="E5516" s="9">
        <f t="shared" si="694"/>
        <v>15</v>
      </c>
      <c r="F5516">
        <v>29.941118669000002</v>
      </c>
      <c r="G5516" s="12">
        <f t="shared" si="689"/>
        <v>2.4950000000000001</v>
      </c>
      <c r="H5516" s="18">
        <f t="shared" si="690"/>
        <v>29.940999999999999</v>
      </c>
      <c r="I5516" s="21">
        <v>43.62</v>
      </c>
      <c r="J5516" s="14">
        <v>43.62</v>
      </c>
      <c r="K5516" s="14">
        <f t="shared" si="691"/>
        <v>0</v>
      </c>
      <c r="L5516" s="13">
        <f t="shared" si="692"/>
        <v>-13.678999999999998</v>
      </c>
      <c r="M5516" s="53">
        <v>0</v>
      </c>
      <c r="N5516" s="45">
        <f t="shared" si="693"/>
        <v>-13.678999999999998</v>
      </c>
      <c r="P5516" s="56"/>
    </row>
    <row r="5517" spans="1:16" x14ac:dyDescent="0.2">
      <c r="A5517" s="5">
        <v>45887.666666666664</v>
      </c>
      <c r="B5517" s="10">
        <f t="shared" si="688"/>
        <v>45887</v>
      </c>
      <c r="C5517" s="4">
        <f t="shared" si="695"/>
        <v>0.625</v>
      </c>
      <c r="D5517" s="4">
        <f>IF('Kauf Restprofil Los 7'!A5517&lt;&gt;"",IF('Kauf Restprofil Los 7'!A5517&lt;&gt;"",TIME(HOUR('Kauf Restprofil Los 7'!A5517),MINUTE('Kauf Restprofil Los 7'!A5517),SECOND('Kauf Restprofil Los 7'!A5517)),""),"")</f>
        <v>0.66666666666666663</v>
      </c>
      <c r="E5517" s="9">
        <f t="shared" si="694"/>
        <v>16</v>
      </c>
      <c r="F5517">
        <v>31.731396605</v>
      </c>
      <c r="G5517" s="12">
        <f t="shared" si="689"/>
        <v>2.6440000000000001</v>
      </c>
      <c r="H5517" s="18">
        <f t="shared" si="690"/>
        <v>31.731000000000002</v>
      </c>
      <c r="I5517" s="21">
        <v>43.26</v>
      </c>
      <c r="J5517" s="14">
        <v>43.26</v>
      </c>
      <c r="K5517" s="14">
        <f t="shared" si="691"/>
        <v>0</v>
      </c>
      <c r="L5517" s="13">
        <f t="shared" si="692"/>
        <v>-11.528999999999996</v>
      </c>
      <c r="M5517" s="53">
        <v>0</v>
      </c>
      <c r="N5517" s="45">
        <f t="shared" si="693"/>
        <v>-11.528999999999996</v>
      </c>
      <c r="P5517" s="56"/>
    </row>
    <row r="5518" spans="1:16" x14ac:dyDescent="0.2">
      <c r="A5518" s="5">
        <v>45887.708333333336</v>
      </c>
      <c r="B5518" s="10">
        <f t="shared" si="688"/>
        <v>45887</v>
      </c>
      <c r="C5518" s="4">
        <f t="shared" si="695"/>
        <v>0.66666666666666663</v>
      </c>
      <c r="D5518" s="4">
        <f>IF('Kauf Restprofil Los 7'!A5518&lt;&gt;"",IF('Kauf Restprofil Los 7'!A5518&lt;&gt;"",TIME(HOUR('Kauf Restprofil Los 7'!A5518),MINUTE('Kauf Restprofil Los 7'!A5518),SECOND('Kauf Restprofil Los 7'!A5518)),""),"")</f>
        <v>0.70833333333333337</v>
      </c>
      <c r="E5518" s="9">
        <f t="shared" si="694"/>
        <v>17</v>
      </c>
      <c r="F5518">
        <v>32.922855495999997</v>
      </c>
      <c r="G5518" s="12">
        <f t="shared" si="689"/>
        <v>2.7440000000000002</v>
      </c>
      <c r="H5518" s="18">
        <f t="shared" si="690"/>
        <v>32.923000000000002</v>
      </c>
      <c r="I5518" s="21">
        <v>45.3</v>
      </c>
      <c r="J5518" s="14">
        <v>45.3</v>
      </c>
      <c r="K5518" s="14">
        <f t="shared" si="691"/>
        <v>0</v>
      </c>
      <c r="L5518" s="13">
        <f t="shared" si="692"/>
        <v>-12.376999999999995</v>
      </c>
      <c r="M5518" s="53">
        <v>0</v>
      </c>
      <c r="N5518" s="45">
        <f t="shared" si="693"/>
        <v>-12.376999999999995</v>
      </c>
      <c r="P5518" s="56"/>
    </row>
    <row r="5519" spans="1:16" x14ac:dyDescent="0.2">
      <c r="A5519" s="5">
        <v>45887.75</v>
      </c>
      <c r="B5519" s="10">
        <f t="shared" si="688"/>
        <v>45887</v>
      </c>
      <c r="C5519" s="4">
        <f t="shared" si="695"/>
        <v>0.70833333333333337</v>
      </c>
      <c r="D5519" s="4">
        <f>IF('Kauf Restprofil Los 7'!A5519&lt;&gt;"",IF('Kauf Restprofil Los 7'!A5519&lt;&gt;"",TIME(HOUR('Kauf Restprofil Los 7'!A5519),MINUTE('Kauf Restprofil Los 7'!A5519),SECOND('Kauf Restprofil Los 7'!A5519)),""),"")</f>
        <v>0.75</v>
      </c>
      <c r="E5519" s="9">
        <f t="shared" si="694"/>
        <v>18</v>
      </c>
      <c r="F5519">
        <v>35.930622646000003</v>
      </c>
      <c r="G5519" s="12">
        <f t="shared" si="689"/>
        <v>2.9940000000000002</v>
      </c>
      <c r="H5519" s="18">
        <f t="shared" si="690"/>
        <v>35.930999999999997</v>
      </c>
      <c r="I5519" s="21">
        <v>44.28</v>
      </c>
      <c r="J5519" s="14">
        <v>44.28</v>
      </c>
      <c r="K5519" s="14">
        <f t="shared" si="691"/>
        <v>0</v>
      </c>
      <c r="L5519" s="13">
        <f t="shared" si="692"/>
        <v>-8.3490000000000038</v>
      </c>
      <c r="M5519" s="53">
        <v>0</v>
      </c>
      <c r="N5519" s="45">
        <f t="shared" si="693"/>
        <v>-8.3490000000000038</v>
      </c>
      <c r="P5519" s="56"/>
    </row>
    <row r="5520" spans="1:16" x14ac:dyDescent="0.2">
      <c r="A5520" s="5">
        <v>45887.791666666664</v>
      </c>
      <c r="B5520" s="10">
        <f t="shared" si="688"/>
        <v>45887</v>
      </c>
      <c r="C5520" s="4">
        <f t="shared" si="695"/>
        <v>0.75</v>
      </c>
      <c r="D5520" s="4">
        <f>IF('Kauf Restprofil Los 7'!A5520&lt;&gt;"",IF('Kauf Restprofil Los 7'!A5520&lt;&gt;"",TIME(HOUR('Kauf Restprofil Los 7'!A5520),MINUTE('Kauf Restprofil Los 7'!A5520),SECOND('Kauf Restprofil Los 7'!A5520)),""),"")</f>
        <v>0.79166666666666663</v>
      </c>
      <c r="E5520" s="9">
        <f t="shared" si="694"/>
        <v>19</v>
      </c>
      <c r="F5520">
        <v>40.941458756000003</v>
      </c>
      <c r="G5520" s="12">
        <f t="shared" si="689"/>
        <v>3.4119999999999999</v>
      </c>
      <c r="H5520" s="18">
        <f t="shared" si="690"/>
        <v>40.941000000000003</v>
      </c>
      <c r="I5520" s="21">
        <v>45.12</v>
      </c>
      <c r="J5520" s="14">
        <v>45.12</v>
      </c>
      <c r="K5520" s="14">
        <f t="shared" si="691"/>
        <v>0</v>
      </c>
      <c r="L5520" s="13">
        <f t="shared" si="692"/>
        <v>-4.1789999999999949</v>
      </c>
      <c r="M5520" s="53">
        <v>0</v>
      </c>
      <c r="N5520" s="45">
        <f t="shared" si="693"/>
        <v>-4.1789999999999949</v>
      </c>
      <c r="P5520" s="56"/>
    </row>
    <row r="5521" spans="1:16" x14ac:dyDescent="0.2">
      <c r="A5521" s="5">
        <v>45887.833333333336</v>
      </c>
      <c r="B5521" s="10">
        <f t="shared" si="688"/>
        <v>45887</v>
      </c>
      <c r="C5521" s="4">
        <f t="shared" si="695"/>
        <v>0.79166666666666663</v>
      </c>
      <c r="D5521" s="4">
        <f>IF('Kauf Restprofil Los 7'!A5521&lt;&gt;"",IF('Kauf Restprofil Los 7'!A5521&lt;&gt;"",TIME(HOUR('Kauf Restprofil Los 7'!A5521),MINUTE('Kauf Restprofil Los 7'!A5521),SECOND('Kauf Restprofil Los 7'!A5521)),""),"")</f>
        <v>0.83333333333333337</v>
      </c>
      <c r="E5521" s="9">
        <f t="shared" si="694"/>
        <v>20</v>
      </c>
      <c r="F5521">
        <v>41.374388905000004</v>
      </c>
      <c r="G5521" s="12">
        <f t="shared" si="689"/>
        <v>3.448</v>
      </c>
      <c r="H5521" s="18">
        <f t="shared" si="690"/>
        <v>41.374000000000002</v>
      </c>
      <c r="I5521" s="21">
        <v>43.56</v>
      </c>
      <c r="J5521" s="14">
        <v>43.56</v>
      </c>
      <c r="K5521" s="14">
        <f t="shared" si="691"/>
        <v>0</v>
      </c>
      <c r="L5521" s="13">
        <f t="shared" si="692"/>
        <v>-2.1859999999999999</v>
      </c>
      <c r="M5521" s="53">
        <v>0</v>
      </c>
      <c r="N5521" s="45">
        <f t="shared" si="693"/>
        <v>-2.1859999999999999</v>
      </c>
      <c r="P5521" s="56"/>
    </row>
    <row r="5522" spans="1:16" x14ac:dyDescent="0.2">
      <c r="A5522" s="5">
        <v>45887.875</v>
      </c>
      <c r="B5522" s="10">
        <f t="shared" si="688"/>
        <v>45887</v>
      </c>
      <c r="C5522" s="4">
        <f t="shared" si="695"/>
        <v>0.83333333333333337</v>
      </c>
      <c r="D5522" s="4">
        <f>IF('Kauf Restprofil Los 7'!A5522&lt;&gt;"",IF('Kauf Restprofil Los 7'!A5522&lt;&gt;"",TIME(HOUR('Kauf Restprofil Los 7'!A5522),MINUTE('Kauf Restprofil Los 7'!A5522),SECOND('Kauf Restprofil Los 7'!A5522)),""),"")</f>
        <v>0.875</v>
      </c>
      <c r="E5522" s="9">
        <f t="shared" si="694"/>
        <v>21</v>
      </c>
      <c r="F5522">
        <v>39.209572862999998</v>
      </c>
      <c r="G5522" s="12">
        <f t="shared" si="689"/>
        <v>3.2669999999999999</v>
      </c>
      <c r="H5522" s="18">
        <f t="shared" si="690"/>
        <v>39.21</v>
      </c>
      <c r="I5522" s="21">
        <v>40.32</v>
      </c>
      <c r="J5522" s="14">
        <v>40.32</v>
      </c>
      <c r="K5522" s="14">
        <f t="shared" si="691"/>
        <v>0</v>
      </c>
      <c r="L5522" s="13">
        <f t="shared" si="692"/>
        <v>-1.1099999999999994</v>
      </c>
      <c r="M5522" s="53">
        <v>0</v>
      </c>
      <c r="N5522" s="45">
        <f t="shared" si="693"/>
        <v>-1.1099999999999994</v>
      </c>
      <c r="P5522" s="56"/>
    </row>
    <row r="5523" spans="1:16" x14ac:dyDescent="0.2">
      <c r="A5523" s="5">
        <v>45887.916666666664</v>
      </c>
      <c r="B5523" s="10">
        <f t="shared" si="688"/>
        <v>45887</v>
      </c>
      <c r="C5523" s="4">
        <f t="shared" si="695"/>
        <v>0.875</v>
      </c>
      <c r="D5523" s="4">
        <f>IF('Kauf Restprofil Los 7'!A5523&lt;&gt;"",IF('Kauf Restprofil Los 7'!A5523&lt;&gt;"",TIME(HOUR('Kauf Restprofil Los 7'!A5523),MINUTE('Kauf Restprofil Los 7'!A5523),SECOND('Kauf Restprofil Los 7'!A5523)),""),"")</f>
        <v>0.91666666666666663</v>
      </c>
      <c r="E5523" s="9">
        <f t="shared" si="694"/>
        <v>22</v>
      </c>
      <c r="F5523">
        <v>35.839433280000002</v>
      </c>
      <c r="G5523" s="12">
        <f t="shared" si="689"/>
        <v>2.9870000000000001</v>
      </c>
      <c r="H5523" s="18">
        <f t="shared" si="690"/>
        <v>35.838999999999999</v>
      </c>
      <c r="I5523" s="21">
        <v>37.26</v>
      </c>
      <c r="J5523" s="14">
        <v>37.26</v>
      </c>
      <c r="K5523" s="14">
        <f t="shared" si="691"/>
        <v>0</v>
      </c>
      <c r="L5523" s="13">
        <f t="shared" si="692"/>
        <v>-1.4209999999999994</v>
      </c>
      <c r="M5523" s="53">
        <v>0</v>
      </c>
      <c r="N5523" s="45">
        <f t="shared" si="693"/>
        <v>-1.4209999999999994</v>
      </c>
      <c r="P5523" s="56"/>
    </row>
    <row r="5524" spans="1:16" x14ac:dyDescent="0.2">
      <c r="A5524" s="5">
        <v>45887.958333333336</v>
      </c>
      <c r="B5524" s="10">
        <f t="shared" si="688"/>
        <v>45887</v>
      </c>
      <c r="C5524" s="4">
        <f t="shared" si="695"/>
        <v>0.91666666666666663</v>
      </c>
      <c r="D5524" s="4">
        <f>IF('Kauf Restprofil Los 7'!A5524&lt;&gt;"",IF('Kauf Restprofil Los 7'!A5524&lt;&gt;"",TIME(HOUR('Kauf Restprofil Los 7'!A5524),MINUTE('Kauf Restprofil Los 7'!A5524),SECOND('Kauf Restprofil Los 7'!A5524)),""),"")</f>
        <v>0.95833333333333337</v>
      </c>
      <c r="E5524" s="9">
        <f t="shared" si="694"/>
        <v>23</v>
      </c>
      <c r="F5524">
        <v>28.719815435000001</v>
      </c>
      <c r="G5524" s="12">
        <f t="shared" si="689"/>
        <v>2.3929999999999998</v>
      </c>
      <c r="H5524" s="18">
        <f t="shared" si="690"/>
        <v>28.72</v>
      </c>
      <c r="I5524" s="21">
        <v>31.68</v>
      </c>
      <c r="J5524" s="14">
        <v>31.68</v>
      </c>
      <c r="K5524" s="14">
        <f t="shared" si="691"/>
        <v>0</v>
      </c>
      <c r="L5524" s="13">
        <f t="shared" si="692"/>
        <v>-2.9600000000000009</v>
      </c>
      <c r="M5524" s="53">
        <v>0</v>
      </c>
      <c r="N5524" s="45">
        <f t="shared" si="693"/>
        <v>-2.9600000000000009</v>
      </c>
      <c r="P5524" s="56"/>
    </row>
    <row r="5525" spans="1:16" x14ac:dyDescent="0.2">
      <c r="A5525" s="5">
        <v>45888</v>
      </c>
      <c r="B5525" s="10">
        <f t="shared" si="688"/>
        <v>45887</v>
      </c>
      <c r="C5525" s="4">
        <f t="shared" si="695"/>
        <v>0.95833333333333337</v>
      </c>
      <c r="D5525" s="4">
        <f>IF('Kauf Restprofil Los 7'!A5525&lt;&gt;"",IF('Kauf Restprofil Los 7'!A5525&lt;&gt;"",TIME(HOUR('Kauf Restprofil Los 7'!A5525),MINUTE('Kauf Restprofil Los 7'!A5525),SECOND('Kauf Restprofil Los 7'!A5525)),""),"")</f>
        <v>0</v>
      </c>
      <c r="E5525" s="9">
        <f t="shared" si="694"/>
        <v>24</v>
      </c>
      <c r="F5525">
        <v>23.388292200999999</v>
      </c>
      <c r="G5525" s="12">
        <f t="shared" si="689"/>
        <v>1.9490000000000001</v>
      </c>
      <c r="H5525" s="18">
        <f t="shared" si="690"/>
        <v>23.388000000000002</v>
      </c>
      <c r="I5525" s="21">
        <v>26.94</v>
      </c>
      <c r="J5525" s="14">
        <v>26.94</v>
      </c>
      <c r="K5525" s="14">
        <f t="shared" si="691"/>
        <v>0</v>
      </c>
      <c r="L5525" s="13">
        <f t="shared" si="692"/>
        <v>-3.5519999999999996</v>
      </c>
      <c r="M5525" s="53">
        <v>0</v>
      </c>
      <c r="N5525" s="45">
        <f t="shared" si="693"/>
        <v>-3.5519999999999996</v>
      </c>
      <c r="P5525" s="56"/>
    </row>
    <row r="5526" spans="1:16" x14ac:dyDescent="0.2">
      <c r="A5526" s="5">
        <v>45888.041666666664</v>
      </c>
      <c r="B5526" s="10">
        <f t="shared" si="688"/>
        <v>45888</v>
      </c>
      <c r="C5526" s="4">
        <f t="shared" si="695"/>
        <v>0</v>
      </c>
      <c r="D5526" s="4">
        <f>IF('Kauf Restprofil Los 7'!A5526&lt;&gt;"",IF('Kauf Restprofil Los 7'!A5526&lt;&gt;"",TIME(HOUR('Kauf Restprofil Los 7'!A5526),MINUTE('Kauf Restprofil Los 7'!A5526),SECOND('Kauf Restprofil Los 7'!A5526)),""),"")</f>
        <v>4.1666666666666664E-2</v>
      </c>
      <c r="E5526" s="9">
        <f t="shared" si="694"/>
        <v>1</v>
      </c>
      <c r="F5526">
        <v>20.263298889000001</v>
      </c>
      <c r="G5526" s="12">
        <f t="shared" si="689"/>
        <v>1.6890000000000001</v>
      </c>
      <c r="H5526" s="18">
        <f t="shared" si="690"/>
        <v>20.263000000000002</v>
      </c>
      <c r="I5526" s="21">
        <v>24.06</v>
      </c>
      <c r="J5526" s="14">
        <v>24.06</v>
      </c>
      <c r="K5526" s="14">
        <f t="shared" si="691"/>
        <v>0</v>
      </c>
      <c r="L5526" s="13">
        <f t="shared" si="692"/>
        <v>-3.796999999999997</v>
      </c>
      <c r="M5526" s="53">
        <v>0</v>
      </c>
      <c r="N5526" s="45">
        <f t="shared" si="693"/>
        <v>-3.796999999999997</v>
      </c>
      <c r="P5526" s="56"/>
    </row>
    <row r="5527" spans="1:16" x14ac:dyDescent="0.2">
      <c r="A5527" s="5">
        <v>45888.083333333336</v>
      </c>
      <c r="B5527" s="10">
        <f t="shared" si="688"/>
        <v>45888</v>
      </c>
      <c r="C5527" s="4">
        <f t="shared" si="695"/>
        <v>4.1666666666666664E-2</v>
      </c>
      <c r="D5527" s="4">
        <f>IF('Kauf Restprofil Los 7'!A5527&lt;&gt;"",IF('Kauf Restprofil Los 7'!A5527&lt;&gt;"",TIME(HOUR('Kauf Restprofil Los 7'!A5527),MINUTE('Kauf Restprofil Los 7'!A5527),SECOND('Kauf Restprofil Los 7'!A5527)),""),"")</f>
        <v>8.3333333333333329E-2</v>
      </c>
      <c r="E5527" s="9">
        <f t="shared" si="694"/>
        <v>2</v>
      </c>
      <c r="F5527">
        <v>18.920376545</v>
      </c>
      <c r="G5527" s="12">
        <f t="shared" si="689"/>
        <v>1.577</v>
      </c>
      <c r="H5527" s="18">
        <f t="shared" si="690"/>
        <v>18.920000000000002</v>
      </c>
      <c r="I5527" s="21">
        <v>22.799999999999997</v>
      </c>
      <c r="J5527" s="14">
        <v>22.799999999999997</v>
      </c>
      <c r="K5527" s="14">
        <f t="shared" si="691"/>
        <v>0</v>
      </c>
      <c r="L5527" s="13">
        <f t="shared" si="692"/>
        <v>-3.8799999999999955</v>
      </c>
      <c r="M5527" s="53">
        <v>0</v>
      </c>
      <c r="N5527" s="45">
        <f t="shared" si="693"/>
        <v>-3.8799999999999955</v>
      </c>
      <c r="P5527" s="56"/>
    </row>
    <row r="5528" spans="1:16" x14ac:dyDescent="0.2">
      <c r="A5528" s="5">
        <v>45888.125</v>
      </c>
      <c r="B5528" s="10">
        <f t="shared" si="688"/>
        <v>45888</v>
      </c>
      <c r="C5528" s="4">
        <f t="shared" si="695"/>
        <v>8.3333333333333329E-2</v>
      </c>
      <c r="D5528" s="4">
        <f>IF('Kauf Restprofil Los 7'!A5528&lt;&gt;"",IF('Kauf Restprofil Los 7'!A5528&lt;&gt;"",TIME(HOUR('Kauf Restprofil Los 7'!A5528),MINUTE('Kauf Restprofil Los 7'!A5528),SECOND('Kauf Restprofil Los 7'!A5528)),""),"")</f>
        <v>0.125</v>
      </c>
      <c r="E5528" s="9">
        <f t="shared" si="694"/>
        <v>3</v>
      </c>
      <c r="F5528">
        <v>18.095621292000001</v>
      </c>
      <c r="G5528" s="12">
        <f t="shared" si="689"/>
        <v>1.508</v>
      </c>
      <c r="H5528" s="18">
        <f t="shared" si="690"/>
        <v>18.096</v>
      </c>
      <c r="I5528" s="21">
        <v>21.240000000000002</v>
      </c>
      <c r="J5528" s="14">
        <v>21.240000000000002</v>
      </c>
      <c r="K5528" s="14">
        <f t="shared" si="691"/>
        <v>0</v>
      </c>
      <c r="L5528" s="13">
        <f t="shared" si="692"/>
        <v>-3.1440000000000019</v>
      </c>
      <c r="M5528" s="53">
        <v>0</v>
      </c>
      <c r="N5528" s="45">
        <f t="shared" si="693"/>
        <v>-3.1440000000000019</v>
      </c>
      <c r="P5528" s="56"/>
    </row>
    <row r="5529" spans="1:16" x14ac:dyDescent="0.2">
      <c r="A5529" s="5">
        <v>45888.166666666664</v>
      </c>
      <c r="B5529" s="10">
        <f t="shared" si="688"/>
        <v>45888</v>
      </c>
      <c r="C5529" s="4">
        <f t="shared" si="695"/>
        <v>0.125</v>
      </c>
      <c r="D5529" s="4">
        <f>IF('Kauf Restprofil Los 7'!A5529&lt;&gt;"",IF('Kauf Restprofil Los 7'!A5529&lt;&gt;"",TIME(HOUR('Kauf Restprofil Los 7'!A5529),MINUTE('Kauf Restprofil Los 7'!A5529),SECOND('Kauf Restprofil Los 7'!A5529)),""),"")</f>
        <v>0.16666666666666666</v>
      </c>
      <c r="E5529" s="9">
        <f t="shared" si="694"/>
        <v>4</v>
      </c>
      <c r="F5529">
        <v>18.218891988999999</v>
      </c>
      <c r="G5529" s="12">
        <f t="shared" si="689"/>
        <v>1.518</v>
      </c>
      <c r="H5529" s="18">
        <f t="shared" si="690"/>
        <v>18.219000000000001</v>
      </c>
      <c r="I5529" s="21">
        <v>20.88</v>
      </c>
      <c r="J5529" s="14">
        <v>20.88</v>
      </c>
      <c r="K5529" s="14">
        <f t="shared" si="691"/>
        <v>0</v>
      </c>
      <c r="L5529" s="13">
        <f t="shared" si="692"/>
        <v>-2.6609999999999978</v>
      </c>
      <c r="M5529" s="53">
        <v>0</v>
      </c>
      <c r="N5529" s="45">
        <f t="shared" si="693"/>
        <v>-2.6609999999999978</v>
      </c>
      <c r="P5529" s="56"/>
    </row>
    <row r="5530" spans="1:16" x14ac:dyDescent="0.2">
      <c r="A5530" s="5">
        <v>45888.208333333336</v>
      </c>
      <c r="B5530" s="10">
        <f t="shared" si="688"/>
        <v>45888</v>
      </c>
      <c r="C5530" s="4">
        <f t="shared" si="695"/>
        <v>0.16666666666666666</v>
      </c>
      <c r="D5530" s="4">
        <f>IF('Kauf Restprofil Los 7'!A5530&lt;&gt;"",IF('Kauf Restprofil Los 7'!A5530&lt;&gt;"",TIME(HOUR('Kauf Restprofil Los 7'!A5530),MINUTE('Kauf Restprofil Los 7'!A5530),SECOND('Kauf Restprofil Los 7'!A5530)),""),"")</f>
        <v>0.20833333333333334</v>
      </c>
      <c r="E5530" s="9">
        <f t="shared" si="694"/>
        <v>5</v>
      </c>
      <c r="F5530">
        <v>18.987467462000001</v>
      </c>
      <c r="G5530" s="12">
        <f t="shared" si="689"/>
        <v>1.5820000000000001</v>
      </c>
      <c r="H5530" s="18">
        <f t="shared" si="690"/>
        <v>18.986999999999998</v>
      </c>
      <c r="I5530" s="21">
        <v>22.080000000000002</v>
      </c>
      <c r="J5530" s="14">
        <v>22.080000000000002</v>
      </c>
      <c r="K5530" s="14">
        <f t="shared" si="691"/>
        <v>0</v>
      </c>
      <c r="L5530" s="13">
        <f t="shared" si="692"/>
        <v>-3.0930000000000035</v>
      </c>
      <c r="M5530" s="53">
        <v>0</v>
      </c>
      <c r="N5530" s="45">
        <f t="shared" si="693"/>
        <v>-3.0930000000000035</v>
      </c>
      <c r="P5530" s="56"/>
    </row>
    <row r="5531" spans="1:16" x14ac:dyDescent="0.2">
      <c r="A5531" s="5">
        <v>45888.25</v>
      </c>
      <c r="B5531" s="10">
        <f t="shared" si="688"/>
        <v>45888</v>
      </c>
      <c r="C5531" s="4">
        <f t="shared" si="695"/>
        <v>0.20833333333333334</v>
      </c>
      <c r="D5531" s="4">
        <f>IF('Kauf Restprofil Los 7'!A5531&lt;&gt;"",IF('Kauf Restprofil Los 7'!A5531&lt;&gt;"",TIME(HOUR('Kauf Restprofil Los 7'!A5531),MINUTE('Kauf Restprofil Los 7'!A5531),SECOND('Kauf Restprofil Los 7'!A5531)),""),"")</f>
        <v>0.25</v>
      </c>
      <c r="E5531" s="9">
        <f t="shared" si="694"/>
        <v>6</v>
      </c>
      <c r="F5531">
        <v>23.236124877000002</v>
      </c>
      <c r="G5531" s="12">
        <f t="shared" si="689"/>
        <v>1.9359999999999999</v>
      </c>
      <c r="H5531" s="18">
        <f t="shared" si="690"/>
        <v>23.236000000000001</v>
      </c>
      <c r="I5531" s="21">
        <v>25.92</v>
      </c>
      <c r="J5531" s="14">
        <v>25.92</v>
      </c>
      <c r="K5531" s="14">
        <f t="shared" si="691"/>
        <v>0</v>
      </c>
      <c r="L5531" s="13">
        <f t="shared" si="692"/>
        <v>-2.6840000000000011</v>
      </c>
      <c r="M5531" s="53">
        <v>0</v>
      </c>
      <c r="N5531" s="45">
        <f t="shared" si="693"/>
        <v>-2.6840000000000011</v>
      </c>
      <c r="P5531" s="56"/>
    </row>
    <row r="5532" spans="1:16" x14ac:dyDescent="0.2">
      <c r="A5532" s="5">
        <v>45888.291666666664</v>
      </c>
      <c r="B5532" s="10">
        <f t="shared" si="688"/>
        <v>45888</v>
      </c>
      <c r="C5532" s="4">
        <f t="shared" si="695"/>
        <v>0.25</v>
      </c>
      <c r="D5532" s="4">
        <f>IF('Kauf Restprofil Los 7'!A5532&lt;&gt;"",IF('Kauf Restprofil Los 7'!A5532&lt;&gt;"",TIME(HOUR('Kauf Restprofil Los 7'!A5532),MINUTE('Kauf Restprofil Los 7'!A5532),SECOND('Kauf Restprofil Los 7'!A5532)),""),"")</f>
        <v>0.29166666666666669</v>
      </c>
      <c r="E5532" s="9">
        <f t="shared" si="694"/>
        <v>7</v>
      </c>
      <c r="F5532">
        <v>31.955725554000001</v>
      </c>
      <c r="G5532" s="12">
        <f t="shared" si="689"/>
        <v>2.6629999999999998</v>
      </c>
      <c r="H5532" s="18">
        <f t="shared" si="690"/>
        <v>31.956</v>
      </c>
      <c r="I5532" s="21">
        <v>32.099999999999994</v>
      </c>
      <c r="J5532" s="14">
        <v>32.099999999999994</v>
      </c>
      <c r="K5532" s="14">
        <f t="shared" si="691"/>
        <v>0</v>
      </c>
      <c r="L5532" s="13">
        <f t="shared" si="692"/>
        <v>-0.1439999999999948</v>
      </c>
      <c r="M5532" s="53">
        <v>0</v>
      </c>
      <c r="N5532" s="45">
        <f t="shared" si="693"/>
        <v>-0.1439999999999948</v>
      </c>
      <c r="P5532" s="56"/>
    </row>
    <row r="5533" spans="1:16" x14ac:dyDescent="0.2">
      <c r="A5533" s="5">
        <v>45888.333333333336</v>
      </c>
      <c r="B5533" s="10">
        <f t="shared" si="688"/>
        <v>45888</v>
      </c>
      <c r="C5533" s="4">
        <f t="shared" si="695"/>
        <v>0.29166666666666669</v>
      </c>
      <c r="D5533" s="4">
        <f>IF('Kauf Restprofil Los 7'!A5533&lt;&gt;"",IF('Kauf Restprofil Los 7'!A5533&lt;&gt;"",TIME(HOUR('Kauf Restprofil Los 7'!A5533),MINUTE('Kauf Restprofil Los 7'!A5533),SECOND('Kauf Restprofil Los 7'!A5533)),""),"")</f>
        <v>0.33333333333333331</v>
      </c>
      <c r="E5533" s="9">
        <f t="shared" si="694"/>
        <v>8</v>
      </c>
      <c r="F5533">
        <v>38.280092168000003</v>
      </c>
      <c r="G5533" s="12">
        <f t="shared" si="689"/>
        <v>3.19</v>
      </c>
      <c r="H5533" s="18">
        <f t="shared" si="690"/>
        <v>38.28</v>
      </c>
      <c r="I5533" s="21">
        <v>37.74</v>
      </c>
      <c r="J5533" s="14">
        <v>37.74</v>
      </c>
      <c r="K5533" s="14">
        <f t="shared" si="691"/>
        <v>0</v>
      </c>
      <c r="L5533" s="13">
        <f t="shared" si="692"/>
        <v>0.53999999999999915</v>
      </c>
      <c r="M5533" s="53">
        <v>0.53999999999999915</v>
      </c>
      <c r="N5533" s="45">
        <f t="shared" si="693"/>
        <v>0</v>
      </c>
      <c r="P5533" s="56"/>
    </row>
    <row r="5534" spans="1:16" x14ac:dyDescent="0.2">
      <c r="A5534" s="5">
        <v>45888.375</v>
      </c>
      <c r="B5534" s="10">
        <f t="shared" si="688"/>
        <v>45888</v>
      </c>
      <c r="C5534" s="4">
        <f t="shared" si="695"/>
        <v>0.33333333333333331</v>
      </c>
      <c r="D5534" s="4">
        <f>IF('Kauf Restprofil Los 7'!A5534&lt;&gt;"",IF('Kauf Restprofil Los 7'!A5534&lt;&gt;"",TIME(HOUR('Kauf Restprofil Los 7'!A5534),MINUTE('Kauf Restprofil Los 7'!A5534),SECOND('Kauf Restprofil Los 7'!A5534)),""),"")</f>
        <v>0.375</v>
      </c>
      <c r="E5534" s="9">
        <f t="shared" si="694"/>
        <v>9</v>
      </c>
      <c r="F5534">
        <v>42.192341575999997</v>
      </c>
      <c r="G5534" s="12">
        <f t="shared" si="689"/>
        <v>3.516</v>
      </c>
      <c r="H5534" s="18">
        <f t="shared" si="690"/>
        <v>42.192</v>
      </c>
      <c r="I5534" s="21">
        <v>42.599999999999994</v>
      </c>
      <c r="J5534" s="14">
        <v>42.599999999999994</v>
      </c>
      <c r="K5534" s="14">
        <f t="shared" si="691"/>
        <v>0</v>
      </c>
      <c r="L5534" s="13">
        <f t="shared" si="692"/>
        <v>-0.40799999999999415</v>
      </c>
      <c r="M5534" s="53">
        <v>0</v>
      </c>
      <c r="N5534" s="45">
        <f t="shared" si="693"/>
        <v>-0.40799999999999415</v>
      </c>
      <c r="P5534" s="56"/>
    </row>
    <row r="5535" spans="1:16" x14ac:dyDescent="0.2">
      <c r="A5535" s="5">
        <v>45888.416666666664</v>
      </c>
      <c r="B5535" s="10">
        <f t="shared" si="688"/>
        <v>45888</v>
      </c>
      <c r="C5535" s="4">
        <f t="shared" si="695"/>
        <v>0.375</v>
      </c>
      <c r="D5535" s="4">
        <f>IF('Kauf Restprofil Los 7'!A5535&lt;&gt;"",IF('Kauf Restprofil Los 7'!A5535&lt;&gt;"",TIME(HOUR('Kauf Restprofil Los 7'!A5535),MINUTE('Kauf Restprofil Los 7'!A5535),SECOND('Kauf Restprofil Los 7'!A5535)),""),"")</f>
        <v>0.41666666666666669</v>
      </c>
      <c r="E5535" s="9">
        <f t="shared" si="694"/>
        <v>10</v>
      </c>
      <c r="F5535">
        <v>41.626944694999999</v>
      </c>
      <c r="G5535" s="12">
        <f t="shared" si="689"/>
        <v>3.4689999999999999</v>
      </c>
      <c r="H5535" s="18">
        <f t="shared" si="690"/>
        <v>41.627000000000002</v>
      </c>
      <c r="I5535" s="21">
        <v>43.74</v>
      </c>
      <c r="J5535" s="14">
        <v>43.74</v>
      </c>
      <c r="K5535" s="14">
        <f t="shared" si="691"/>
        <v>0</v>
      </c>
      <c r="L5535" s="13">
        <f t="shared" si="692"/>
        <v>-2.1129999999999995</v>
      </c>
      <c r="M5535" s="53">
        <v>0</v>
      </c>
      <c r="N5535" s="45">
        <f t="shared" si="693"/>
        <v>-2.1129999999999995</v>
      </c>
      <c r="P5535" s="56"/>
    </row>
    <row r="5536" spans="1:16" x14ac:dyDescent="0.2">
      <c r="A5536" s="5">
        <v>45888.458333333336</v>
      </c>
      <c r="B5536" s="10">
        <f t="shared" si="688"/>
        <v>45888</v>
      </c>
      <c r="C5536" s="4">
        <f t="shared" si="695"/>
        <v>0.41666666666666669</v>
      </c>
      <c r="D5536" s="4">
        <f>IF('Kauf Restprofil Los 7'!A5536&lt;&gt;"",IF('Kauf Restprofil Los 7'!A5536&lt;&gt;"",TIME(HOUR('Kauf Restprofil Los 7'!A5536),MINUTE('Kauf Restprofil Los 7'!A5536),SECOND('Kauf Restprofil Los 7'!A5536)),""),"")</f>
        <v>0.45833333333333331</v>
      </c>
      <c r="E5536" s="9">
        <f t="shared" si="694"/>
        <v>11</v>
      </c>
      <c r="F5536">
        <v>39.812605136000002</v>
      </c>
      <c r="G5536" s="12">
        <f t="shared" si="689"/>
        <v>3.3180000000000001</v>
      </c>
      <c r="H5536" s="18">
        <f t="shared" si="690"/>
        <v>39.813000000000002</v>
      </c>
      <c r="I5536" s="21">
        <v>43.5</v>
      </c>
      <c r="J5536" s="14">
        <v>43.5</v>
      </c>
      <c r="K5536" s="14">
        <f t="shared" si="691"/>
        <v>0</v>
      </c>
      <c r="L5536" s="13">
        <f t="shared" si="692"/>
        <v>-3.6869999999999976</v>
      </c>
      <c r="M5536" s="53">
        <v>0</v>
      </c>
      <c r="N5536" s="45">
        <f t="shared" si="693"/>
        <v>-3.6869999999999976</v>
      </c>
      <c r="P5536" s="56"/>
    </row>
    <row r="5537" spans="1:16" x14ac:dyDescent="0.2">
      <c r="A5537" s="5">
        <v>45888.5</v>
      </c>
      <c r="B5537" s="10">
        <f t="shared" si="688"/>
        <v>45888</v>
      </c>
      <c r="C5537" s="4">
        <f t="shared" si="695"/>
        <v>0.45833333333333331</v>
      </c>
      <c r="D5537" s="4">
        <f>IF('Kauf Restprofil Los 7'!A5537&lt;&gt;"",IF('Kauf Restprofil Los 7'!A5537&lt;&gt;"",TIME(HOUR('Kauf Restprofil Los 7'!A5537),MINUTE('Kauf Restprofil Los 7'!A5537),SECOND('Kauf Restprofil Los 7'!A5537)),""),"")</f>
        <v>0.5</v>
      </c>
      <c r="E5537" s="9">
        <f t="shared" si="694"/>
        <v>12</v>
      </c>
      <c r="F5537">
        <v>37.914660109000003</v>
      </c>
      <c r="G5537" s="12">
        <f t="shared" si="689"/>
        <v>3.16</v>
      </c>
      <c r="H5537" s="18">
        <f t="shared" si="690"/>
        <v>37.914999999999999</v>
      </c>
      <c r="I5537" s="21">
        <v>44.339999999999996</v>
      </c>
      <c r="J5537" s="14">
        <v>44.339999999999996</v>
      </c>
      <c r="K5537" s="14">
        <f t="shared" si="691"/>
        <v>0</v>
      </c>
      <c r="L5537" s="13">
        <f t="shared" si="692"/>
        <v>-6.4249999999999972</v>
      </c>
      <c r="M5537" s="53">
        <v>0</v>
      </c>
      <c r="N5537" s="45">
        <f t="shared" si="693"/>
        <v>-6.4249999999999972</v>
      </c>
      <c r="P5537" s="56"/>
    </row>
    <row r="5538" spans="1:16" x14ac:dyDescent="0.2">
      <c r="A5538" s="5">
        <v>45888.541666666664</v>
      </c>
      <c r="B5538" s="10">
        <f t="shared" si="688"/>
        <v>45888</v>
      </c>
      <c r="C5538" s="4">
        <f t="shared" si="695"/>
        <v>0.5</v>
      </c>
      <c r="D5538" s="4">
        <f>IF('Kauf Restprofil Los 7'!A5538&lt;&gt;"",IF('Kauf Restprofil Los 7'!A5538&lt;&gt;"",TIME(HOUR('Kauf Restprofil Los 7'!A5538),MINUTE('Kauf Restprofil Los 7'!A5538),SECOND('Kauf Restprofil Los 7'!A5538)),""),"")</f>
        <v>0.54166666666666663</v>
      </c>
      <c r="E5538" s="9">
        <f t="shared" si="694"/>
        <v>13</v>
      </c>
      <c r="F5538">
        <v>34.796231843000001</v>
      </c>
      <c r="G5538" s="12">
        <f t="shared" si="689"/>
        <v>2.9</v>
      </c>
      <c r="H5538" s="18">
        <f t="shared" si="690"/>
        <v>34.795999999999999</v>
      </c>
      <c r="I5538" s="21">
        <v>42.24</v>
      </c>
      <c r="J5538" s="14">
        <v>42.24</v>
      </c>
      <c r="K5538" s="14">
        <f t="shared" si="691"/>
        <v>0</v>
      </c>
      <c r="L5538" s="13">
        <f t="shared" si="692"/>
        <v>-7.4440000000000026</v>
      </c>
      <c r="M5538" s="53">
        <v>0</v>
      </c>
      <c r="N5538" s="45">
        <f t="shared" si="693"/>
        <v>-7.4440000000000026</v>
      </c>
      <c r="P5538" s="56"/>
    </row>
    <row r="5539" spans="1:16" x14ac:dyDescent="0.2">
      <c r="A5539" s="5">
        <v>45888.583333333336</v>
      </c>
      <c r="B5539" s="10">
        <f t="shared" si="688"/>
        <v>45888</v>
      </c>
      <c r="C5539" s="4">
        <f t="shared" si="695"/>
        <v>0.54166666666666663</v>
      </c>
      <c r="D5539" s="4">
        <f>IF('Kauf Restprofil Los 7'!A5539&lt;&gt;"",IF('Kauf Restprofil Los 7'!A5539&lt;&gt;"",TIME(HOUR('Kauf Restprofil Los 7'!A5539),MINUTE('Kauf Restprofil Los 7'!A5539),SECOND('Kauf Restprofil Los 7'!A5539)),""),"")</f>
        <v>0.58333333333333337</v>
      </c>
      <c r="E5539" s="9">
        <f t="shared" si="694"/>
        <v>14</v>
      </c>
      <c r="F5539">
        <v>31.524990224</v>
      </c>
      <c r="G5539" s="12">
        <f t="shared" si="689"/>
        <v>2.6269999999999998</v>
      </c>
      <c r="H5539" s="18">
        <f t="shared" si="690"/>
        <v>31.524999999999999</v>
      </c>
      <c r="I5539" s="21">
        <v>40.799999999999997</v>
      </c>
      <c r="J5539" s="14">
        <v>40.799999999999997</v>
      </c>
      <c r="K5539" s="14">
        <f t="shared" si="691"/>
        <v>0</v>
      </c>
      <c r="L5539" s="13">
        <f t="shared" si="692"/>
        <v>-9.2749999999999986</v>
      </c>
      <c r="M5539" s="53">
        <v>0</v>
      </c>
      <c r="N5539" s="45">
        <f t="shared" si="693"/>
        <v>-9.2749999999999986</v>
      </c>
      <c r="P5539" s="56"/>
    </row>
    <row r="5540" spans="1:16" x14ac:dyDescent="0.2">
      <c r="A5540" s="5">
        <v>45888.625</v>
      </c>
      <c r="B5540" s="10">
        <f t="shared" si="688"/>
        <v>45888</v>
      </c>
      <c r="C5540" s="4">
        <f t="shared" si="695"/>
        <v>0.58333333333333337</v>
      </c>
      <c r="D5540" s="4">
        <f>IF('Kauf Restprofil Los 7'!A5540&lt;&gt;"",IF('Kauf Restprofil Los 7'!A5540&lt;&gt;"",TIME(HOUR('Kauf Restprofil Los 7'!A5540),MINUTE('Kauf Restprofil Los 7'!A5540),SECOND('Kauf Restprofil Los 7'!A5540)),""),"")</f>
        <v>0.625</v>
      </c>
      <c r="E5540" s="9">
        <f t="shared" si="694"/>
        <v>15</v>
      </c>
      <c r="F5540">
        <v>29.153005247999999</v>
      </c>
      <c r="G5540" s="12">
        <f t="shared" si="689"/>
        <v>2.4289999999999998</v>
      </c>
      <c r="H5540" s="18">
        <f t="shared" si="690"/>
        <v>29.152999999999999</v>
      </c>
      <c r="I5540" s="21">
        <v>38.82</v>
      </c>
      <c r="J5540" s="14">
        <v>38.82</v>
      </c>
      <c r="K5540" s="14">
        <f t="shared" si="691"/>
        <v>0</v>
      </c>
      <c r="L5540" s="13">
        <f t="shared" si="692"/>
        <v>-9.6670000000000016</v>
      </c>
      <c r="M5540" s="53">
        <v>0</v>
      </c>
      <c r="N5540" s="45">
        <f t="shared" si="693"/>
        <v>-9.6670000000000016</v>
      </c>
      <c r="P5540" s="56"/>
    </row>
    <row r="5541" spans="1:16" x14ac:dyDescent="0.2">
      <c r="A5541" s="5">
        <v>45888.666666666664</v>
      </c>
      <c r="B5541" s="10">
        <f t="shared" si="688"/>
        <v>45888</v>
      </c>
      <c r="C5541" s="4">
        <f t="shared" si="695"/>
        <v>0.625</v>
      </c>
      <c r="D5541" s="4">
        <f>IF('Kauf Restprofil Los 7'!A5541&lt;&gt;"",IF('Kauf Restprofil Los 7'!A5541&lt;&gt;"",TIME(HOUR('Kauf Restprofil Los 7'!A5541),MINUTE('Kauf Restprofil Los 7'!A5541),SECOND('Kauf Restprofil Los 7'!A5541)),""),"")</f>
        <v>0.66666666666666663</v>
      </c>
      <c r="E5541" s="9">
        <f t="shared" si="694"/>
        <v>16</v>
      </c>
      <c r="F5541">
        <v>29.835412556000001</v>
      </c>
      <c r="G5541" s="12">
        <f t="shared" si="689"/>
        <v>2.4860000000000002</v>
      </c>
      <c r="H5541" s="18">
        <f t="shared" si="690"/>
        <v>29.835000000000001</v>
      </c>
      <c r="I5541" s="21">
        <v>38.46</v>
      </c>
      <c r="J5541" s="14">
        <v>38.46</v>
      </c>
      <c r="K5541" s="14">
        <f t="shared" si="691"/>
        <v>0</v>
      </c>
      <c r="L5541" s="13">
        <f t="shared" si="692"/>
        <v>-8.625</v>
      </c>
      <c r="M5541" s="53">
        <v>0</v>
      </c>
      <c r="N5541" s="45">
        <f t="shared" si="693"/>
        <v>-8.625</v>
      </c>
      <c r="P5541" s="56"/>
    </row>
    <row r="5542" spans="1:16" x14ac:dyDescent="0.2">
      <c r="A5542" s="5">
        <v>45888.708333333336</v>
      </c>
      <c r="B5542" s="10">
        <f t="shared" si="688"/>
        <v>45888</v>
      </c>
      <c r="C5542" s="4">
        <f t="shared" si="695"/>
        <v>0.66666666666666663</v>
      </c>
      <c r="D5542" s="4">
        <f>IF('Kauf Restprofil Los 7'!A5542&lt;&gt;"",IF('Kauf Restprofil Los 7'!A5542&lt;&gt;"",TIME(HOUR('Kauf Restprofil Los 7'!A5542),MINUTE('Kauf Restprofil Los 7'!A5542),SECOND('Kauf Restprofil Los 7'!A5542)),""),"")</f>
        <v>0.70833333333333337</v>
      </c>
      <c r="E5542" s="9">
        <f t="shared" si="694"/>
        <v>17</v>
      </c>
      <c r="F5542">
        <v>30.684439260000001</v>
      </c>
      <c r="G5542" s="12">
        <f t="shared" si="689"/>
        <v>2.5569999999999999</v>
      </c>
      <c r="H5542" s="18">
        <f t="shared" si="690"/>
        <v>30.684000000000001</v>
      </c>
      <c r="I5542" s="21">
        <v>39.660000000000004</v>
      </c>
      <c r="J5542" s="14">
        <v>39.660000000000004</v>
      </c>
      <c r="K5542" s="14">
        <f t="shared" si="691"/>
        <v>0</v>
      </c>
      <c r="L5542" s="13">
        <f t="shared" si="692"/>
        <v>-8.9760000000000026</v>
      </c>
      <c r="M5542" s="53">
        <v>0</v>
      </c>
      <c r="N5542" s="45">
        <f t="shared" si="693"/>
        <v>-8.9760000000000026</v>
      </c>
      <c r="P5542" s="56"/>
    </row>
    <row r="5543" spans="1:16" x14ac:dyDescent="0.2">
      <c r="A5543" s="5">
        <v>45888.75</v>
      </c>
      <c r="B5543" s="10">
        <f t="shared" si="688"/>
        <v>45888</v>
      </c>
      <c r="C5543" s="4">
        <f t="shared" si="695"/>
        <v>0.70833333333333337</v>
      </c>
      <c r="D5543" s="4">
        <f>IF('Kauf Restprofil Los 7'!A5543&lt;&gt;"",IF('Kauf Restprofil Los 7'!A5543&lt;&gt;"",TIME(HOUR('Kauf Restprofil Los 7'!A5543),MINUTE('Kauf Restprofil Los 7'!A5543),SECOND('Kauf Restprofil Los 7'!A5543)),""),"")</f>
        <v>0.75</v>
      </c>
      <c r="E5543" s="9">
        <f t="shared" si="694"/>
        <v>18</v>
      </c>
      <c r="F5543">
        <v>35.716326078000002</v>
      </c>
      <c r="G5543" s="12">
        <f t="shared" si="689"/>
        <v>2.976</v>
      </c>
      <c r="H5543" s="18">
        <f t="shared" si="690"/>
        <v>35.716000000000001</v>
      </c>
      <c r="I5543" s="21">
        <v>42.24</v>
      </c>
      <c r="J5543" s="14">
        <v>42.24</v>
      </c>
      <c r="K5543" s="14">
        <f t="shared" si="691"/>
        <v>0</v>
      </c>
      <c r="L5543" s="13">
        <f t="shared" si="692"/>
        <v>-6.5240000000000009</v>
      </c>
      <c r="M5543" s="53">
        <v>0</v>
      </c>
      <c r="N5543" s="45">
        <f t="shared" si="693"/>
        <v>-6.5240000000000009</v>
      </c>
      <c r="P5543" s="56"/>
    </row>
    <row r="5544" spans="1:16" x14ac:dyDescent="0.2">
      <c r="A5544" s="5">
        <v>45888.791666666664</v>
      </c>
      <c r="B5544" s="10">
        <f t="shared" si="688"/>
        <v>45888</v>
      </c>
      <c r="C5544" s="4">
        <f t="shared" si="695"/>
        <v>0.75</v>
      </c>
      <c r="D5544" s="4">
        <f>IF('Kauf Restprofil Los 7'!A5544&lt;&gt;"",IF('Kauf Restprofil Los 7'!A5544&lt;&gt;"",TIME(HOUR('Kauf Restprofil Los 7'!A5544),MINUTE('Kauf Restprofil Los 7'!A5544),SECOND('Kauf Restprofil Los 7'!A5544)),""),"")</f>
        <v>0.79166666666666663</v>
      </c>
      <c r="E5544" s="9">
        <f t="shared" si="694"/>
        <v>19</v>
      </c>
      <c r="F5544">
        <v>39.713319515000002</v>
      </c>
      <c r="G5544" s="12">
        <f t="shared" si="689"/>
        <v>3.3090000000000002</v>
      </c>
      <c r="H5544" s="18">
        <f t="shared" si="690"/>
        <v>39.713000000000001</v>
      </c>
      <c r="I5544" s="21">
        <v>44.160000000000004</v>
      </c>
      <c r="J5544" s="14">
        <v>44.160000000000004</v>
      </c>
      <c r="K5544" s="14">
        <f t="shared" si="691"/>
        <v>0</v>
      </c>
      <c r="L5544" s="13">
        <f t="shared" si="692"/>
        <v>-4.4470000000000027</v>
      </c>
      <c r="M5544" s="53">
        <v>0</v>
      </c>
      <c r="N5544" s="45">
        <f t="shared" si="693"/>
        <v>-4.4470000000000027</v>
      </c>
      <c r="P5544" s="56"/>
    </row>
    <row r="5545" spans="1:16" x14ac:dyDescent="0.2">
      <c r="A5545" s="5">
        <v>45888.833333333336</v>
      </c>
      <c r="B5545" s="10">
        <f t="shared" si="688"/>
        <v>45888</v>
      </c>
      <c r="C5545" s="4">
        <f t="shared" si="695"/>
        <v>0.79166666666666663</v>
      </c>
      <c r="D5545" s="4">
        <f>IF('Kauf Restprofil Los 7'!A5545&lt;&gt;"",IF('Kauf Restprofil Los 7'!A5545&lt;&gt;"",TIME(HOUR('Kauf Restprofil Los 7'!A5545),MINUTE('Kauf Restprofil Los 7'!A5545),SECOND('Kauf Restprofil Los 7'!A5545)),""),"")</f>
        <v>0.83333333333333337</v>
      </c>
      <c r="E5545" s="9">
        <f t="shared" si="694"/>
        <v>20</v>
      </c>
      <c r="F5545">
        <v>40.564739402000001</v>
      </c>
      <c r="G5545" s="12">
        <f t="shared" si="689"/>
        <v>3.38</v>
      </c>
      <c r="H5545" s="18">
        <f t="shared" si="690"/>
        <v>40.564999999999998</v>
      </c>
      <c r="I5545" s="21">
        <v>43.8</v>
      </c>
      <c r="J5545" s="14">
        <v>43.8</v>
      </c>
      <c r="K5545" s="14">
        <f t="shared" si="691"/>
        <v>0</v>
      </c>
      <c r="L5545" s="13">
        <f t="shared" si="692"/>
        <v>-3.2349999999999994</v>
      </c>
      <c r="M5545" s="53">
        <v>0</v>
      </c>
      <c r="N5545" s="45">
        <f t="shared" si="693"/>
        <v>-3.2349999999999994</v>
      </c>
      <c r="P5545" s="56"/>
    </row>
    <row r="5546" spans="1:16" x14ac:dyDescent="0.2">
      <c r="A5546" s="5">
        <v>45888.875</v>
      </c>
      <c r="B5546" s="10">
        <f t="shared" si="688"/>
        <v>45888</v>
      </c>
      <c r="C5546" s="4">
        <f t="shared" si="695"/>
        <v>0.83333333333333337</v>
      </c>
      <c r="D5546" s="4">
        <f>IF('Kauf Restprofil Los 7'!A5546&lt;&gt;"",IF('Kauf Restprofil Los 7'!A5546&lt;&gt;"",TIME(HOUR('Kauf Restprofil Los 7'!A5546),MINUTE('Kauf Restprofil Los 7'!A5546),SECOND('Kauf Restprofil Los 7'!A5546)),""),"")</f>
        <v>0.875</v>
      </c>
      <c r="E5546" s="9">
        <f t="shared" si="694"/>
        <v>21</v>
      </c>
      <c r="F5546">
        <v>38.043695620000001</v>
      </c>
      <c r="G5546" s="12">
        <f t="shared" si="689"/>
        <v>3.17</v>
      </c>
      <c r="H5546" s="18">
        <f t="shared" si="690"/>
        <v>38.043999999999997</v>
      </c>
      <c r="I5546" s="21">
        <v>40.26</v>
      </c>
      <c r="J5546" s="14">
        <v>40.26</v>
      </c>
      <c r="K5546" s="14">
        <f t="shared" si="691"/>
        <v>0</v>
      </c>
      <c r="L5546" s="13">
        <f t="shared" si="692"/>
        <v>-2.2160000000000011</v>
      </c>
      <c r="M5546" s="53">
        <v>0</v>
      </c>
      <c r="N5546" s="45">
        <f t="shared" si="693"/>
        <v>-2.2160000000000011</v>
      </c>
      <c r="P5546" s="56"/>
    </row>
    <row r="5547" spans="1:16" x14ac:dyDescent="0.2">
      <c r="A5547" s="5">
        <v>45888.916666666664</v>
      </c>
      <c r="B5547" s="10">
        <f t="shared" si="688"/>
        <v>45888</v>
      </c>
      <c r="C5547" s="4">
        <f t="shared" si="695"/>
        <v>0.875</v>
      </c>
      <c r="D5547" s="4">
        <f>IF('Kauf Restprofil Los 7'!A5547&lt;&gt;"",IF('Kauf Restprofil Los 7'!A5547&lt;&gt;"",TIME(HOUR('Kauf Restprofil Los 7'!A5547),MINUTE('Kauf Restprofil Los 7'!A5547),SECOND('Kauf Restprofil Los 7'!A5547)),""),"")</f>
        <v>0.91666666666666663</v>
      </c>
      <c r="E5547" s="9">
        <f t="shared" si="694"/>
        <v>22</v>
      </c>
      <c r="F5547">
        <v>34.856932336</v>
      </c>
      <c r="G5547" s="12">
        <f t="shared" si="689"/>
        <v>2.9049999999999998</v>
      </c>
      <c r="H5547" s="18">
        <f t="shared" si="690"/>
        <v>34.856999999999999</v>
      </c>
      <c r="I5547" s="21">
        <v>37.619999999999997</v>
      </c>
      <c r="J5547" s="14">
        <v>37.619999999999997</v>
      </c>
      <c r="K5547" s="14">
        <f t="shared" si="691"/>
        <v>0</v>
      </c>
      <c r="L5547" s="13">
        <f t="shared" si="692"/>
        <v>-2.7629999999999981</v>
      </c>
      <c r="M5547" s="53">
        <v>0</v>
      </c>
      <c r="N5547" s="45">
        <f t="shared" si="693"/>
        <v>-2.7629999999999981</v>
      </c>
      <c r="P5547" s="56"/>
    </row>
    <row r="5548" spans="1:16" x14ac:dyDescent="0.2">
      <c r="A5548" s="5">
        <v>45888.958333333336</v>
      </c>
      <c r="B5548" s="10">
        <f t="shared" si="688"/>
        <v>45888</v>
      </c>
      <c r="C5548" s="4">
        <f t="shared" si="695"/>
        <v>0.91666666666666663</v>
      </c>
      <c r="D5548" s="4">
        <f>IF('Kauf Restprofil Los 7'!A5548&lt;&gt;"",IF('Kauf Restprofil Los 7'!A5548&lt;&gt;"",TIME(HOUR('Kauf Restprofil Los 7'!A5548),MINUTE('Kauf Restprofil Los 7'!A5548),SECOND('Kauf Restprofil Los 7'!A5548)),""),"")</f>
        <v>0.95833333333333337</v>
      </c>
      <c r="E5548" s="9">
        <f t="shared" si="694"/>
        <v>23</v>
      </c>
      <c r="F5548">
        <v>28.150320768</v>
      </c>
      <c r="G5548" s="12">
        <f t="shared" si="689"/>
        <v>2.3460000000000001</v>
      </c>
      <c r="H5548" s="18">
        <f t="shared" si="690"/>
        <v>28.15</v>
      </c>
      <c r="I5548" s="21">
        <v>32.28</v>
      </c>
      <c r="J5548" s="14">
        <v>32.28</v>
      </c>
      <c r="K5548" s="14">
        <f t="shared" si="691"/>
        <v>0</v>
      </c>
      <c r="L5548" s="13">
        <f t="shared" si="692"/>
        <v>-4.1300000000000026</v>
      </c>
      <c r="M5548" s="53">
        <v>0</v>
      </c>
      <c r="N5548" s="45">
        <f t="shared" si="693"/>
        <v>-4.1300000000000026</v>
      </c>
      <c r="P5548" s="56"/>
    </row>
    <row r="5549" spans="1:16" x14ac:dyDescent="0.2">
      <c r="A5549" s="5">
        <v>45889</v>
      </c>
      <c r="B5549" s="10">
        <f t="shared" si="688"/>
        <v>45888</v>
      </c>
      <c r="C5549" s="4">
        <f t="shared" si="695"/>
        <v>0.95833333333333337</v>
      </c>
      <c r="D5549" s="4">
        <f>IF('Kauf Restprofil Los 7'!A5549&lt;&gt;"",IF('Kauf Restprofil Los 7'!A5549&lt;&gt;"",TIME(HOUR('Kauf Restprofil Los 7'!A5549),MINUTE('Kauf Restprofil Los 7'!A5549),SECOND('Kauf Restprofil Los 7'!A5549)),""),"")</f>
        <v>0</v>
      </c>
      <c r="E5549" s="9">
        <f t="shared" si="694"/>
        <v>24</v>
      </c>
      <c r="F5549">
        <v>22.718097125</v>
      </c>
      <c r="G5549" s="12">
        <f t="shared" si="689"/>
        <v>1.893</v>
      </c>
      <c r="H5549" s="18">
        <f t="shared" si="690"/>
        <v>22.718</v>
      </c>
      <c r="I5549" s="21">
        <v>27.119999999999997</v>
      </c>
      <c r="J5549" s="14">
        <v>27.119999999999997</v>
      </c>
      <c r="K5549" s="14">
        <f t="shared" si="691"/>
        <v>0</v>
      </c>
      <c r="L5549" s="13">
        <f t="shared" si="692"/>
        <v>-4.4019999999999975</v>
      </c>
      <c r="M5549" s="53">
        <v>0</v>
      </c>
      <c r="N5549" s="45">
        <f t="shared" si="693"/>
        <v>-4.4019999999999975</v>
      </c>
      <c r="P5549" s="56"/>
    </row>
    <row r="5550" spans="1:16" x14ac:dyDescent="0.2">
      <c r="A5550" s="5">
        <v>45889.041666666664</v>
      </c>
      <c r="B5550" s="10">
        <f t="shared" si="688"/>
        <v>45889</v>
      </c>
      <c r="C5550" s="4">
        <f t="shared" si="695"/>
        <v>0</v>
      </c>
      <c r="D5550" s="4">
        <f>IF('Kauf Restprofil Los 7'!A5550&lt;&gt;"",IF('Kauf Restprofil Los 7'!A5550&lt;&gt;"",TIME(HOUR('Kauf Restprofil Los 7'!A5550),MINUTE('Kauf Restprofil Los 7'!A5550),SECOND('Kauf Restprofil Los 7'!A5550)),""),"")</f>
        <v>4.1666666666666664E-2</v>
      </c>
      <c r="E5550" s="9">
        <f t="shared" si="694"/>
        <v>1</v>
      </c>
      <c r="F5550">
        <v>20.235839433999999</v>
      </c>
      <c r="G5550" s="12">
        <f t="shared" si="689"/>
        <v>1.6859999999999999</v>
      </c>
      <c r="H5550" s="18">
        <f t="shared" si="690"/>
        <v>20.236000000000001</v>
      </c>
      <c r="I5550" s="21">
        <v>24.06</v>
      </c>
      <c r="J5550" s="14">
        <v>24.06</v>
      </c>
      <c r="K5550" s="14">
        <f t="shared" si="691"/>
        <v>0</v>
      </c>
      <c r="L5550" s="13">
        <f t="shared" si="692"/>
        <v>-3.8239999999999981</v>
      </c>
      <c r="M5550" s="53">
        <v>0</v>
      </c>
      <c r="N5550" s="45">
        <f t="shared" si="693"/>
        <v>-3.8239999999999981</v>
      </c>
      <c r="P5550" s="56"/>
    </row>
    <row r="5551" spans="1:16" x14ac:dyDescent="0.2">
      <c r="A5551" s="5">
        <v>45889.083333333336</v>
      </c>
      <c r="B5551" s="10">
        <f t="shared" si="688"/>
        <v>45889</v>
      </c>
      <c r="C5551" s="4">
        <f t="shared" si="695"/>
        <v>4.1666666666666664E-2</v>
      </c>
      <c r="D5551" s="4">
        <f>IF('Kauf Restprofil Los 7'!A5551&lt;&gt;"",IF('Kauf Restprofil Los 7'!A5551&lt;&gt;"",TIME(HOUR('Kauf Restprofil Los 7'!A5551),MINUTE('Kauf Restprofil Los 7'!A5551),SECOND('Kauf Restprofil Los 7'!A5551)),""),"")</f>
        <v>8.3333333333333329E-2</v>
      </c>
      <c r="E5551" s="9">
        <f t="shared" si="694"/>
        <v>2</v>
      </c>
      <c r="F5551">
        <v>18.865967564999998</v>
      </c>
      <c r="G5551" s="12">
        <f t="shared" si="689"/>
        <v>1.5720000000000001</v>
      </c>
      <c r="H5551" s="18">
        <f t="shared" si="690"/>
        <v>18.866</v>
      </c>
      <c r="I5551" s="21">
        <v>21.9</v>
      </c>
      <c r="J5551" s="14">
        <v>21.9</v>
      </c>
      <c r="K5551" s="14">
        <f t="shared" si="691"/>
        <v>0</v>
      </c>
      <c r="L5551" s="13">
        <f t="shared" si="692"/>
        <v>-3.0339999999999989</v>
      </c>
      <c r="M5551" s="53">
        <v>0</v>
      </c>
      <c r="N5551" s="45">
        <f t="shared" si="693"/>
        <v>-3.0339999999999989</v>
      </c>
      <c r="P5551" s="56"/>
    </row>
    <row r="5552" spans="1:16" x14ac:dyDescent="0.2">
      <c r="A5552" s="5">
        <v>45889.125</v>
      </c>
      <c r="B5552" s="10">
        <f t="shared" si="688"/>
        <v>45889</v>
      </c>
      <c r="C5552" s="4">
        <f t="shared" si="695"/>
        <v>8.3333333333333329E-2</v>
      </c>
      <c r="D5552" s="4">
        <f>IF('Kauf Restprofil Los 7'!A5552&lt;&gt;"",IF('Kauf Restprofil Los 7'!A5552&lt;&gt;"",TIME(HOUR('Kauf Restprofil Los 7'!A5552),MINUTE('Kauf Restprofil Los 7'!A5552),SECOND('Kauf Restprofil Los 7'!A5552)),""),"")</f>
        <v>0.125</v>
      </c>
      <c r="E5552" s="9">
        <f t="shared" si="694"/>
        <v>3</v>
      </c>
      <c r="F5552">
        <v>17.975841970000001</v>
      </c>
      <c r="G5552" s="12">
        <f t="shared" si="689"/>
        <v>1.498</v>
      </c>
      <c r="H5552" s="18">
        <f t="shared" si="690"/>
        <v>17.975999999999999</v>
      </c>
      <c r="I5552" s="21">
        <v>20.52</v>
      </c>
      <c r="J5552" s="14">
        <v>20.52</v>
      </c>
      <c r="K5552" s="14">
        <f t="shared" si="691"/>
        <v>0</v>
      </c>
      <c r="L5552" s="13">
        <f t="shared" si="692"/>
        <v>-2.5440000000000005</v>
      </c>
      <c r="M5552" s="53">
        <v>0</v>
      </c>
      <c r="N5552" s="45">
        <f t="shared" si="693"/>
        <v>-2.5440000000000005</v>
      </c>
      <c r="P5552" s="56"/>
    </row>
    <row r="5553" spans="1:16" x14ac:dyDescent="0.2">
      <c r="A5553" s="5">
        <v>45889.166666666664</v>
      </c>
      <c r="B5553" s="10">
        <f t="shared" si="688"/>
        <v>45889</v>
      </c>
      <c r="C5553" s="4">
        <f t="shared" si="695"/>
        <v>0.125</v>
      </c>
      <c r="D5553" s="4">
        <f>IF('Kauf Restprofil Los 7'!A5553&lt;&gt;"",IF('Kauf Restprofil Los 7'!A5553&lt;&gt;"",TIME(HOUR('Kauf Restprofil Los 7'!A5553),MINUTE('Kauf Restprofil Los 7'!A5553),SECOND('Kauf Restprofil Los 7'!A5553)),""),"")</f>
        <v>0.16666666666666666</v>
      </c>
      <c r="E5553" s="9">
        <f t="shared" si="694"/>
        <v>4</v>
      </c>
      <c r="F5553">
        <v>17.800543804</v>
      </c>
      <c r="G5553" s="12">
        <f t="shared" si="689"/>
        <v>1.4830000000000001</v>
      </c>
      <c r="H5553" s="18">
        <f t="shared" si="690"/>
        <v>17.800999999999998</v>
      </c>
      <c r="I5553" s="21">
        <v>20.28</v>
      </c>
      <c r="J5553" s="14">
        <v>20.28</v>
      </c>
      <c r="K5553" s="14">
        <f t="shared" si="691"/>
        <v>0</v>
      </c>
      <c r="L5553" s="13">
        <f t="shared" si="692"/>
        <v>-2.4790000000000028</v>
      </c>
      <c r="M5553" s="53">
        <v>0</v>
      </c>
      <c r="N5553" s="45">
        <f t="shared" si="693"/>
        <v>-2.4790000000000028</v>
      </c>
      <c r="P5553" s="56"/>
    </row>
    <row r="5554" spans="1:16" x14ac:dyDescent="0.2">
      <c r="A5554" s="5">
        <v>45889.208333333336</v>
      </c>
      <c r="B5554" s="10">
        <f t="shared" si="688"/>
        <v>45889</v>
      </c>
      <c r="C5554" s="4">
        <f t="shared" si="695"/>
        <v>0.16666666666666666</v>
      </c>
      <c r="D5554" s="4">
        <f>IF('Kauf Restprofil Los 7'!A5554&lt;&gt;"",IF('Kauf Restprofil Los 7'!A5554&lt;&gt;"",TIME(HOUR('Kauf Restprofil Los 7'!A5554),MINUTE('Kauf Restprofil Los 7'!A5554),SECOND('Kauf Restprofil Los 7'!A5554)),""),"")</f>
        <v>0.20833333333333334</v>
      </c>
      <c r="E5554" s="9">
        <f t="shared" si="694"/>
        <v>5</v>
      </c>
      <c r="F5554">
        <v>18.899823190999999</v>
      </c>
      <c r="G5554" s="12">
        <f t="shared" si="689"/>
        <v>1.575</v>
      </c>
      <c r="H5554" s="18">
        <f t="shared" si="690"/>
        <v>18.899999999999999</v>
      </c>
      <c r="I5554" s="21">
        <v>21.36</v>
      </c>
      <c r="J5554" s="14">
        <v>21.36</v>
      </c>
      <c r="K5554" s="14">
        <f t="shared" si="691"/>
        <v>0</v>
      </c>
      <c r="L5554" s="13">
        <f t="shared" si="692"/>
        <v>-2.4600000000000009</v>
      </c>
      <c r="M5554" s="53">
        <v>0</v>
      </c>
      <c r="N5554" s="45">
        <f t="shared" si="693"/>
        <v>-2.4600000000000009</v>
      </c>
      <c r="P5554" s="56"/>
    </row>
    <row r="5555" spans="1:16" x14ac:dyDescent="0.2">
      <c r="A5555" s="5">
        <v>45889.25</v>
      </c>
      <c r="B5555" s="10">
        <f t="shared" si="688"/>
        <v>45889</v>
      </c>
      <c r="C5555" s="4">
        <f t="shared" si="695"/>
        <v>0.20833333333333334</v>
      </c>
      <c r="D5555" s="4">
        <f>IF('Kauf Restprofil Los 7'!A5555&lt;&gt;"",IF('Kauf Restprofil Los 7'!A5555&lt;&gt;"",TIME(HOUR('Kauf Restprofil Los 7'!A5555),MINUTE('Kauf Restprofil Los 7'!A5555),SECOND('Kauf Restprofil Los 7'!A5555)),""),"")</f>
        <v>0.25</v>
      </c>
      <c r="E5555" s="9">
        <f t="shared" si="694"/>
        <v>6</v>
      </c>
      <c r="F5555">
        <v>23.115374463999999</v>
      </c>
      <c r="G5555" s="12">
        <f t="shared" si="689"/>
        <v>1.9259999999999999</v>
      </c>
      <c r="H5555" s="18">
        <f t="shared" si="690"/>
        <v>23.114999999999998</v>
      </c>
      <c r="I5555" s="21">
        <v>25.740000000000002</v>
      </c>
      <c r="J5555" s="14">
        <v>25.740000000000002</v>
      </c>
      <c r="K5555" s="14">
        <f t="shared" si="691"/>
        <v>0</v>
      </c>
      <c r="L5555" s="13">
        <f t="shared" si="692"/>
        <v>-2.6250000000000036</v>
      </c>
      <c r="M5555" s="53">
        <v>0</v>
      </c>
      <c r="N5555" s="45">
        <f t="shared" si="693"/>
        <v>-2.6250000000000036</v>
      </c>
      <c r="P5555" s="56"/>
    </row>
    <row r="5556" spans="1:16" x14ac:dyDescent="0.2">
      <c r="A5556" s="5">
        <v>45889.291666666664</v>
      </c>
      <c r="B5556" s="10">
        <f t="shared" si="688"/>
        <v>45889</v>
      </c>
      <c r="C5556" s="4">
        <f t="shared" si="695"/>
        <v>0.25</v>
      </c>
      <c r="D5556" s="4">
        <f>IF('Kauf Restprofil Los 7'!A5556&lt;&gt;"",IF('Kauf Restprofil Los 7'!A5556&lt;&gt;"",TIME(HOUR('Kauf Restprofil Los 7'!A5556),MINUTE('Kauf Restprofil Los 7'!A5556),SECOND('Kauf Restprofil Los 7'!A5556)),""),"")</f>
        <v>0.29166666666666669</v>
      </c>
      <c r="E5556" s="9">
        <f t="shared" si="694"/>
        <v>7</v>
      </c>
      <c r="F5556">
        <v>31.971995639999999</v>
      </c>
      <c r="G5556" s="12">
        <f t="shared" si="689"/>
        <v>2.6640000000000001</v>
      </c>
      <c r="H5556" s="18">
        <f t="shared" si="690"/>
        <v>31.972000000000001</v>
      </c>
      <c r="I5556" s="21">
        <v>31.68</v>
      </c>
      <c r="J5556" s="14">
        <v>31.68</v>
      </c>
      <c r="K5556" s="14">
        <f t="shared" si="691"/>
        <v>0</v>
      </c>
      <c r="L5556" s="13">
        <f t="shared" si="692"/>
        <v>0.29200000000000159</v>
      </c>
      <c r="M5556" s="53">
        <v>0.29200000000000159</v>
      </c>
      <c r="N5556" s="45">
        <f t="shared" si="693"/>
        <v>0</v>
      </c>
      <c r="P5556" s="56"/>
    </row>
    <row r="5557" spans="1:16" x14ac:dyDescent="0.2">
      <c r="A5557" s="5">
        <v>45889.333333333336</v>
      </c>
      <c r="B5557" s="10">
        <f t="shared" si="688"/>
        <v>45889</v>
      </c>
      <c r="C5557" s="4">
        <f t="shared" si="695"/>
        <v>0.29166666666666669</v>
      </c>
      <c r="D5557" s="4">
        <f>IF('Kauf Restprofil Los 7'!A5557&lt;&gt;"",IF('Kauf Restprofil Los 7'!A5557&lt;&gt;"",TIME(HOUR('Kauf Restprofil Los 7'!A5557),MINUTE('Kauf Restprofil Los 7'!A5557),SECOND('Kauf Restprofil Los 7'!A5557)),""),"")</f>
        <v>0.33333333333333331</v>
      </c>
      <c r="E5557" s="9">
        <f t="shared" si="694"/>
        <v>8</v>
      </c>
      <c r="F5557">
        <v>38.603230433999997</v>
      </c>
      <c r="G5557" s="12">
        <f t="shared" si="689"/>
        <v>3.2170000000000001</v>
      </c>
      <c r="H5557" s="18">
        <f t="shared" si="690"/>
        <v>38.603000000000002</v>
      </c>
      <c r="I5557" s="21">
        <v>37.56</v>
      </c>
      <c r="J5557" s="14">
        <v>37.56</v>
      </c>
      <c r="K5557" s="14">
        <f t="shared" si="691"/>
        <v>0</v>
      </c>
      <c r="L5557" s="13">
        <f t="shared" si="692"/>
        <v>1.0429999999999993</v>
      </c>
      <c r="M5557" s="53">
        <v>1.0429999999999993</v>
      </c>
      <c r="N5557" s="45">
        <f t="shared" si="693"/>
        <v>0</v>
      </c>
      <c r="P5557" s="56"/>
    </row>
    <row r="5558" spans="1:16" x14ac:dyDescent="0.2">
      <c r="A5558" s="5">
        <v>45889.375</v>
      </c>
      <c r="B5558" s="10">
        <f t="shared" si="688"/>
        <v>45889</v>
      </c>
      <c r="C5558" s="4">
        <f t="shared" si="695"/>
        <v>0.33333333333333331</v>
      </c>
      <c r="D5558" s="4">
        <f>IF('Kauf Restprofil Los 7'!A5558&lt;&gt;"",IF('Kauf Restprofil Los 7'!A5558&lt;&gt;"",TIME(HOUR('Kauf Restprofil Los 7'!A5558),MINUTE('Kauf Restprofil Los 7'!A5558),SECOND('Kauf Restprofil Los 7'!A5558)),""),"")</f>
        <v>0.375</v>
      </c>
      <c r="E5558" s="9">
        <f t="shared" si="694"/>
        <v>9</v>
      </c>
      <c r="F5558">
        <v>42.033147376999999</v>
      </c>
      <c r="G5558" s="12">
        <f t="shared" si="689"/>
        <v>3.5030000000000001</v>
      </c>
      <c r="H5558" s="18">
        <f t="shared" si="690"/>
        <v>42.033000000000001</v>
      </c>
      <c r="I5558" s="21">
        <v>42.599999999999994</v>
      </c>
      <c r="J5558" s="14">
        <v>42.599999999999994</v>
      </c>
      <c r="K5558" s="14">
        <f t="shared" si="691"/>
        <v>0</v>
      </c>
      <c r="L5558" s="13">
        <f t="shared" si="692"/>
        <v>-0.56699999999999307</v>
      </c>
      <c r="M5558" s="53">
        <v>0</v>
      </c>
      <c r="N5558" s="45">
        <f t="shared" si="693"/>
        <v>-0.56699999999999307</v>
      </c>
      <c r="P5558" s="56"/>
    </row>
    <row r="5559" spans="1:16" x14ac:dyDescent="0.2">
      <c r="A5559" s="5">
        <v>45889.416666666664</v>
      </c>
      <c r="B5559" s="10">
        <f t="shared" si="688"/>
        <v>45889</v>
      </c>
      <c r="C5559" s="4">
        <f t="shared" si="695"/>
        <v>0.375</v>
      </c>
      <c r="D5559" s="4">
        <f>IF('Kauf Restprofil Los 7'!A5559&lt;&gt;"",IF('Kauf Restprofil Los 7'!A5559&lt;&gt;"",TIME(HOUR('Kauf Restprofil Los 7'!A5559),MINUTE('Kauf Restprofil Los 7'!A5559),SECOND('Kauf Restprofil Los 7'!A5559)),""),"")</f>
        <v>0.41666666666666669</v>
      </c>
      <c r="E5559" s="9">
        <f t="shared" si="694"/>
        <v>10</v>
      </c>
      <c r="F5559">
        <v>40.166592614000002</v>
      </c>
      <c r="G5559" s="12">
        <f t="shared" si="689"/>
        <v>3.347</v>
      </c>
      <c r="H5559" s="18">
        <f t="shared" si="690"/>
        <v>40.167000000000002</v>
      </c>
      <c r="I5559" s="21">
        <v>43.86</v>
      </c>
      <c r="J5559" s="14">
        <v>43.86</v>
      </c>
      <c r="K5559" s="14">
        <f t="shared" si="691"/>
        <v>0</v>
      </c>
      <c r="L5559" s="13">
        <f t="shared" si="692"/>
        <v>-3.6929999999999978</v>
      </c>
      <c r="M5559" s="53">
        <v>0</v>
      </c>
      <c r="N5559" s="45">
        <f t="shared" si="693"/>
        <v>-3.6929999999999978</v>
      </c>
      <c r="P5559" s="56"/>
    </row>
    <row r="5560" spans="1:16" x14ac:dyDescent="0.2">
      <c r="A5560" s="5">
        <v>45889.458333333336</v>
      </c>
      <c r="B5560" s="10">
        <f t="shared" si="688"/>
        <v>45889</v>
      </c>
      <c r="C5560" s="4">
        <f t="shared" si="695"/>
        <v>0.41666666666666669</v>
      </c>
      <c r="D5560" s="4">
        <f>IF('Kauf Restprofil Los 7'!A5560&lt;&gt;"",IF('Kauf Restprofil Los 7'!A5560&lt;&gt;"",TIME(HOUR('Kauf Restprofil Los 7'!A5560),MINUTE('Kauf Restprofil Los 7'!A5560),SECOND('Kauf Restprofil Los 7'!A5560)),""),"")</f>
        <v>0.45833333333333331</v>
      </c>
      <c r="E5560" s="9">
        <f t="shared" si="694"/>
        <v>11</v>
      </c>
      <c r="F5560">
        <v>37.243117216999998</v>
      </c>
      <c r="G5560" s="12">
        <f t="shared" si="689"/>
        <v>3.1040000000000001</v>
      </c>
      <c r="H5560" s="18">
        <f t="shared" si="690"/>
        <v>37.243000000000002</v>
      </c>
      <c r="I5560" s="21">
        <v>46.08</v>
      </c>
      <c r="J5560" s="14">
        <v>46.08</v>
      </c>
      <c r="K5560" s="14">
        <f t="shared" si="691"/>
        <v>0</v>
      </c>
      <c r="L5560" s="13">
        <f t="shared" si="692"/>
        <v>-8.8369999999999962</v>
      </c>
      <c r="M5560" s="53">
        <v>0</v>
      </c>
      <c r="N5560" s="45">
        <f t="shared" si="693"/>
        <v>-8.8369999999999962</v>
      </c>
      <c r="P5560" s="56"/>
    </row>
    <row r="5561" spans="1:16" x14ac:dyDescent="0.2">
      <c r="A5561" s="5">
        <v>45889.5</v>
      </c>
      <c r="B5561" s="10">
        <f t="shared" si="688"/>
        <v>45889</v>
      </c>
      <c r="C5561" s="4">
        <f t="shared" si="695"/>
        <v>0.45833333333333331</v>
      </c>
      <c r="D5561" s="4">
        <f>IF('Kauf Restprofil Los 7'!A5561&lt;&gt;"",IF('Kauf Restprofil Los 7'!A5561&lt;&gt;"",TIME(HOUR('Kauf Restprofil Los 7'!A5561),MINUTE('Kauf Restprofil Los 7'!A5561),SECOND('Kauf Restprofil Los 7'!A5561)),""),"")</f>
        <v>0.5</v>
      </c>
      <c r="E5561" s="9">
        <f t="shared" si="694"/>
        <v>12</v>
      </c>
      <c r="F5561">
        <v>35.719980749000001</v>
      </c>
      <c r="G5561" s="12">
        <f t="shared" si="689"/>
        <v>2.9769999999999999</v>
      </c>
      <c r="H5561" s="18">
        <f t="shared" si="690"/>
        <v>35.72</v>
      </c>
      <c r="I5561" s="21">
        <v>47.76</v>
      </c>
      <c r="J5561" s="14">
        <v>47.76</v>
      </c>
      <c r="K5561" s="14">
        <f t="shared" si="691"/>
        <v>0</v>
      </c>
      <c r="L5561" s="13">
        <f t="shared" si="692"/>
        <v>-12.04</v>
      </c>
      <c r="M5561" s="53">
        <v>0</v>
      </c>
      <c r="N5561" s="45">
        <f t="shared" si="693"/>
        <v>-12.04</v>
      </c>
      <c r="P5561" s="56"/>
    </row>
    <row r="5562" spans="1:16" x14ac:dyDescent="0.2">
      <c r="A5562" s="5">
        <v>45889.541666666664</v>
      </c>
      <c r="B5562" s="10">
        <f t="shared" si="688"/>
        <v>45889</v>
      </c>
      <c r="C5562" s="4">
        <f t="shared" si="695"/>
        <v>0.5</v>
      </c>
      <c r="D5562" s="4">
        <f>IF('Kauf Restprofil Los 7'!A5562&lt;&gt;"",IF('Kauf Restprofil Los 7'!A5562&lt;&gt;"",TIME(HOUR('Kauf Restprofil Los 7'!A5562),MINUTE('Kauf Restprofil Los 7'!A5562),SECOND('Kauf Restprofil Los 7'!A5562)),""),"")</f>
        <v>0.54166666666666663</v>
      </c>
      <c r="E5562" s="9">
        <f t="shared" si="694"/>
        <v>13</v>
      </c>
      <c r="F5562">
        <v>33.386139112000002</v>
      </c>
      <c r="G5562" s="12">
        <f t="shared" si="689"/>
        <v>2.782</v>
      </c>
      <c r="H5562" s="18">
        <f t="shared" si="690"/>
        <v>33.386000000000003</v>
      </c>
      <c r="I5562" s="21">
        <v>45.96</v>
      </c>
      <c r="J5562" s="14">
        <v>45.96</v>
      </c>
      <c r="K5562" s="14">
        <f t="shared" si="691"/>
        <v>0</v>
      </c>
      <c r="L5562" s="13">
        <f t="shared" si="692"/>
        <v>-12.573999999999998</v>
      </c>
      <c r="M5562" s="53">
        <v>0</v>
      </c>
      <c r="N5562" s="45">
        <f t="shared" si="693"/>
        <v>-12.573999999999998</v>
      </c>
      <c r="P5562" s="56"/>
    </row>
    <row r="5563" spans="1:16" x14ac:dyDescent="0.2">
      <c r="A5563" s="5">
        <v>45889.583333333336</v>
      </c>
      <c r="B5563" s="10">
        <f t="shared" si="688"/>
        <v>45889</v>
      </c>
      <c r="C5563" s="4">
        <f t="shared" si="695"/>
        <v>0.54166666666666663</v>
      </c>
      <c r="D5563" s="4">
        <f>IF('Kauf Restprofil Los 7'!A5563&lt;&gt;"",IF('Kauf Restprofil Los 7'!A5563&lt;&gt;"",TIME(HOUR('Kauf Restprofil Los 7'!A5563),MINUTE('Kauf Restprofil Los 7'!A5563),SECOND('Kauf Restprofil Los 7'!A5563)),""),"")</f>
        <v>0.58333333333333337</v>
      </c>
      <c r="E5563" s="9">
        <f t="shared" si="694"/>
        <v>14</v>
      </c>
      <c r="F5563">
        <v>33.470911798000003</v>
      </c>
      <c r="G5563" s="12">
        <f t="shared" si="689"/>
        <v>2.7890000000000001</v>
      </c>
      <c r="H5563" s="18">
        <f t="shared" si="690"/>
        <v>33.470999999999997</v>
      </c>
      <c r="I5563" s="21">
        <v>45.3</v>
      </c>
      <c r="J5563" s="14">
        <v>45.3</v>
      </c>
      <c r="K5563" s="14">
        <f t="shared" si="691"/>
        <v>0</v>
      </c>
      <c r="L5563" s="13">
        <f t="shared" si="692"/>
        <v>-11.829000000000001</v>
      </c>
      <c r="M5563" s="53">
        <v>0</v>
      </c>
      <c r="N5563" s="45">
        <f t="shared" si="693"/>
        <v>-11.829000000000001</v>
      </c>
      <c r="P5563" s="56"/>
    </row>
    <row r="5564" spans="1:16" x14ac:dyDescent="0.2">
      <c r="A5564" s="5">
        <v>45889.625</v>
      </c>
      <c r="B5564" s="10">
        <f t="shared" si="688"/>
        <v>45889</v>
      </c>
      <c r="C5564" s="4">
        <f t="shared" si="695"/>
        <v>0.58333333333333337</v>
      </c>
      <c r="D5564" s="4">
        <f>IF('Kauf Restprofil Los 7'!A5564&lt;&gt;"",IF('Kauf Restprofil Los 7'!A5564&lt;&gt;"",TIME(HOUR('Kauf Restprofil Los 7'!A5564),MINUTE('Kauf Restprofil Los 7'!A5564),SECOND('Kauf Restprofil Los 7'!A5564)),""),"")</f>
        <v>0.625</v>
      </c>
      <c r="E5564" s="9">
        <f t="shared" si="694"/>
        <v>15</v>
      </c>
      <c r="F5564">
        <v>34.057159634000001</v>
      </c>
      <c r="G5564" s="12">
        <f t="shared" si="689"/>
        <v>2.8380000000000001</v>
      </c>
      <c r="H5564" s="18">
        <f t="shared" si="690"/>
        <v>34.057000000000002</v>
      </c>
      <c r="I5564" s="21">
        <v>41.7</v>
      </c>
      <c r="J5564" s="14">
        <v>41.7</v>
      </c>
      <c r="K5564" s="14">
        <f t="shared" si="691"/>
        <v>0</v>
      </c>
      <c r="L5564" s="13">
        <f t="shared" si="692"/>
        <v>-7.6430000000000007</v>
      </c>
      <c r="M5564" s="53">
        <v>0</v>
      </c>
      <c r="N5564" s="45">
        <f t="shared" si="693"/>
        <v>-7.6430000000000007</v>
      </c>
      <c r="P5564" s="56"/>
    </row>
    <row r="5565" spans="1:16" x14ac:dyDescent="0.2">
      <c r="A5565" s="5">
        <v>45889.666666666664</v>
      </c>
      <c r="B5565" s="10">
        <f t="shared" si="688"/>
        <v>45889</v>
      </c>
      <c r="C5565" s="4">
        <f t="shared" si="695"/>
        <v>0.625</v>
      </c>
      <c r="D5565" s="4">
        <f>IF('Kauf Restprofil Los 7'!A5565&lt;&gt;"",IF('Kauf Restprofil Los 7'!A5565&lt;&gt;"",TIME(HOUR('Kauf Restprofil Los 7'!A5565),MINUTE('Kauf Restprofil Los 7'!A5565),SECOND('Kauf Restprofil Los 7'!A5565)),""),"")</f>
        <v>0.66666666666666663</v>
      </c>
      <c r="E5565" s="9">
        <f t="shared" si="694"/>
        <v>16</v>
      </c>
      <c r="F5565">
        <v>34.579456995999998</v>
      </c>
      <c r="G5565" s="12">
        <f t="shared" si="689"/>
        <v>2.8820000000000001</v>
      </c>
      <c r="H5565" s="18">
        <f t="shared" si="690"/>
        <v>34.579000000000001</v>
      </c>
      <c r="I5565" s="21">
        <v>39.900000000000006</v>
      </c>
      <c r="J5565" s="14">
        <v>39.900000000000006</v>
      </c>
      <c r="K5565" s="14">
        <f t="shared" si="691"/>
        <v>0</v>
      </c>
      <c r="L5565" s="13">
        <f t="shared" si="692"/>
        <v>-5.3210000000000051</v>
      </c>
      <c r="M5565" s="53">
        <v>0</v>
      </c>
      <c r="N5565" s="45">
        <f t="shared" si="693"/>
        <v>-5.3210000000000051</v>
      </c>
      <c r="P5565" s="56"/>
    </row>
    <row r="5566" spans="1:16" x14ac:dyDescent="0.2">
      <c r="A5566" s="5">
        <v>45889.708333333336</v>
      </c>
      <c r="B5566" s="10">
        <f t="shared" si="688"/>
        <v>45889</v>
      </c>
      <c r="C5566" s="4">
        <f t="shared" si="695"/>
        <v>0.66666666666666663</v>
      </c>
      <c r="D5566" s="4">
        <f>IF('Kauf Restprofil Los 7'!A5566&lt;&gt;"",IF('Kauf Restprofil Los 7'!A5566&lt;&gt;"",TIME(HOUR('Kauf Restprofil Los 7'!A5566),MINUTE('Kauf Restprofil Los 7'!A5566),SECOND('Kauf Restprofil Los 7'!A5566)),""),"")</f>
        <v>0.70833333333333337</v>
      </c>
      <c r="E5566" s="9">
        <f t="shared" si="694"/>
        <v>17</v>
      </c>
      <c r="F5566">
        <v>36.429203452000003</v>
      </c>
      <c r="G5566" s="12">
        <f t="shared" si="689"/>
        <v>3.036</v>
      </c>
      <c r="H5566" s="18">
        <f t="shared" si="690"/>
        <v>36.429000000000002</v>
      </c>
      <c r="I5566" s="21">
        <v>38.160000000000004</v>
      </c>
      <c r="J5566" s="14">
        <v>38.160000000000004</v>
      </c>
      <c r="K5566" s="14">
        <f t="shared" si="691"/>
        <v>0</v>
      </c>
      <c r="L5566" s="13">
        <f t="shared" si="692"/>
        <v>-1.7310000000000016</v>
      </c>
      <c r="M5566" s="53">
        <v>0</v>
      </c>
      <c r="N5566" s="45">
        <f t="shared" si="693"/>
        <v>-1.7310000000000016</v>
      </c>
      <c r="P5566" s="56"/>
    </row>
    <row r="5567" spans="1:16" x14ac:dyDescent="0.2">
      <c r="A5567" s="5">
        <v>45889.75</v>
      </c>
      <c r="B5567" s="10">
        <f t="shared" si="688"/>
        <v>45889</v>
      </c>
      <c r="C5567" s="4">
        <f t="shared" si="695"/>
        <v>0.70833333333333337</v>
      </c>
      <c r="D5567" s="4">
        <f>IF('Kauf Restprofil Los 7'!A5567&lt;&gt;"",IF('Kauf Restprofil Los 7'!A5567&lt;&gt;"",TIME(HOUR('Kauf Restprofil Los 7'!A5567),MINUTE('Kauf Restprofil Los 7'!A5567),SECOND('Kauf Restprofil Los 7'!A5567)),""),"")</f>
        <v>0.75</v>
      </c>
      <c r="E5567" s="9">
        <f t="shared" si="694"/>
        <v>18</v>
      </c>
      <c r="F5567">
        <v>39.353791688000001</v>
      </c>
      <c r="G5567" s="12">
        <f t="shared" si="689"/>
        <v>3.2789999999999999</v>
      </c>
      <c r="H5567" s="18">
        <f t="shared" si="690"/>
        <v>39.353999999999999</v>
      </c>
      <c r="I5567" s="21">
        <v>39.72</v>
      </c>
      <c r="J5567" s="14">
        <v>39.72</v>
      </c>
      <c r="K5567" s="14">
        <f t="shared" si="691"/>
        <v>0</v>
      </c>
      <c r="L5567" s="13">
        <f t="shared" si="692"/>
        <v>-0.36599999999999966</v>
      </c>
      <c r="M5567" s="53">
        <v>0</v>
      </c>
      <c r="N5567" s="45">
        <f t="shared" si="693"/>
        <v>-0.36599999999999966</v>
      </c>
      <c r="P5567" s="56"/>
    </row>
    <row r="5568" spans="1:16" x14ac:dyDescent="0.2">
      <c r="A5568" s="5">
        <v>45889.791666666664</v>
      </c>
      <c r="B5568" s="10">
        <f t="shared" si="688"/>
        <v>45889</v>
      </c>
      <c r="C5568" s="4">
        <f t="shared" si="695"/>
        <v>0.75</v>
      </c>
      <c r="D5568" s="4">
        <f>IF('Kauf Restprofil Los 7'!A5568&lt;&gt;"",IF('Kauf Restprofil Los 7'!A5568&lt;&gt;"",TIME(HOUR('Kauf Restprofil Los 7'!A5568),MINUTE('Kauf Restprofil Los 7'!A5568),SECOND('Kauf Restprofil Los 7'!A5568)),""),"")</f>
        <v>0.79166666666666663</v>
      </c>
      <c r="E5568" s="9">
        <f t="shared" si="694"/>
        <v>19</v>
      </c>
      <c r="F5568">
        <v>41.674387496000001</v>
      </c>
      <c r="G5568" s="12">
        <f t="shared" si="689"/>
        <v>3.4729999999999999</v>
      </c>
      <c r="H5568" s="18">
        <f t="shared" si="690"/>
        <v>41.673999999999999</v>
      </c>
      <c r="I5568" s="21">
        <v>41.519999999999996</v>
      </c>
      <c r="J5568" s="14">
        <v>41.519999999999996</v>
      </c>
      <c r="K5568" s="14">
        <f t="shared" si="691"/>
        <v>0</v>
      </c>
      <c r="L5568" s="13">
        <f t="shared" si="692"/>
        <v>0.15400000000000347</v>
      </c>
      <c r="M5568" s="53">
        <v>0.15400000000000347</v>
      </c>
      <c r="N5568" s="45">
        <f t="shared" si="693"/>
        <v>0</v>
      </c>
      <c r="P5568" s="56"/>
    </row>
    <row r="5569" spans="1:16" x14ac:dyDescent="0.2">
      <c r="A5569" s="5">
        <v>45889.833333333336</v>
      </c>
      <c r="B5569" s="10">
        <f t="shared" si="688"/>
        <v>45889</v>
      </c>
      <c r="C5569" s="4">
        <f t="shared" si="695"/>
        <v>0.79166666666666663</v>
      </c>
      <c r="D5569" s="4">
        <f>IF('Kauf Restprofil Los 7'!A5569&lt;&gt;"",IF('Kauf Restprofil Los 7'!A5569&lt;&gt;"",TIME(HOUR('Kauf Restprofil Los 7'!A5569),MINUTE('Kauf Restprofil Los 7'!A5569),SECOND('Kauf Restprofil Los 7'!A5569)),""),"")</f>
        <v>0.83333333333333337</v>
      </c>
      <c r="E5569" s="9">
        <f t="shared" si="694"/>
        <v>20</v>
      </c>
      <c r="F5569">
        <v>41.164671847999998</v>
      </c>
      <c r="G5569" s="12">
        <f t="shared" si="689"/>
        <v>3.43</v>
      </c>
      <c r="H5569" s="18">
        <f t="shared" si="690"/>
        <v>41.164999999999999</v>
      </c>
      <c r="I5569" s="21">
        <v>39.299999999999997</v>
      </c>
      <c r="J5569" s="14">
        <v>39.299999999999997</v>
      </c>
      <c r="K5569" s="14">
        <f t="shared" si="691"/>
        <v>0</v>
      </c>
      <c r="L5569" s="13">
        <f t="shared" si="692"/>
        <v>1.865000000000002</v>
      </c>
      <c r="M5569" s="53">
        <v>1.865000000000002</v>
      </c>
      <c r="N5569" s="45">
        <f t="shared" si="693"/>
        <v>0</v>
      </c>
      <c r="P5569" s="56"/>
    </row>
    <row r="5570" spans="1:16" x14ac:dyDescent="0.2">
      <c r="A5570" s="5">
        <v>45889.875</v>
      </c>
      <c r="B5570" s="10">
        <f t="shared" si="688"/>
        <v>45889</v>
      </c>
      <c r="C5570" s="4">
        <f t="shared" si="695"/>
        <v>0.83333333333333337</v>
      </c>
      <c r="D5570" s="4">
        <f>IF('Kauf Restprofil Los 7'!A5570&lt;&gt;"",IF('Kauf Restprofil Los 7'!A5570&lt;&gt;"",TIME(HOUR('Kauf Restprofil Los 7'!A5570),MINUTE('Kauf Restprofil Los 7'!A5570),SECOND('Kauf Restprofil Los 7'!A5570)),""),"")</f>
        <v>0.875</v>
      </c>
      <c r="E5570" s="9">
        <f t="shared" si="694"/>
        <v>21</v>
      </c>
      <c r="F5570">
        <v>38.404647445000002</v>
      </c>
      <c r="G5570" s="12">
        <f t="shared" si="689"/>
        <v>3.2</v>
      </c>
      <c r="H5570" s="18">
        <f t="shared" si="690"/>
        <v>38.405000000000001</v>
      </c>
      <c r="I5570" s="21">
        <v>35.04</v>
      </c>
      <c r="J5570" s="14">
        <v>35.04</v>
      </c>
      <c r="K5570" s="14">
        <f t="shared" si="691"/>
        <v>0</v>
      </c>
      <c r="L5570" s="13">
        <f t="shared" si="692"/>
        <v>3.365000000000002</v>
      </c>
      <c r="M5570" s="53">
        <v>3.365000000000002</v>
      </c>
      <c r="N5570" s="45">
        <f t="shared" si="693"/>
        <v>0</v>
      </c>
      <c r="P5570" s="56"/>
    </row>
    <row r="5571" spans="1:16" x14ac:dyDescent="0.2">
      <c r="A5571" s="5">
        <v>45889.916666666664</v>
      </c>
      <c r="B5571" s="10">
        <f t="shared" si="688"/>
        <v>45889</v>
      </c>
      <c r="C5571" s="4">
        <f t="shared" si="695"/>
        <v>0.875</v>
      </c>
      <c r="D5571" s="4">
        <f>IF('Kauf Restprofil Los 7'!A5571&lt;&gt;"",IF('Kauf Restprofil Los 7'!A5571&lt;&gt;"",TIME(HOUR('Kauf Restprofil Los 7'!A5571),MINUTE('Kauf Restprofil Los 7'!A5571),SECOND('Kauf Restprofil Los 7'!A5571)),""),"")</f>
        <v>0.91666666666666663</v>
      </c>
      <c r="E5571" s="9">
        <f t="shared" si="694"/>
        <v>22</v>
      </c>
      <c r="F5571">
        <v>34.655920555000002</v>
      </c>
      <c r="G5571" s="12">
        <f t="shared" si="689"/>
        <v>2.8879999999999999</v>
      </c>
      <c r="H5571" s="18">
        <f t="shared" si="690"/>
        <v>34.655999999999999</v>
      </c>
      <c r="I5571" s="21">
        <v>31.14</v>
      </c>
      <c r="J5571" s="14">
        <v>31.14</v>
      </c>
      <c r="K5571" s="14">
        <f t="shared" si="691"/>
        <v>0</v>
      </c>
      <c r="L5571" s="13">
        <f t="shared" si="692"/>
        <v>3.5159999999999982</v>
      </c>
      <c r="M5571" s="53">
        <v>3.5159999999999982</v>
      </c>
      <c r="N5571" s="45">
        <f t="shared" si="693"/>
        <v>0</v>
      </c>
      <c r="P5571" s="56"/>
    </row>
    <row r="5572" spans="1:16" x14ac:dyDescent="0.2">
      <c r="A5572" s="5">
        <v>45889.958333333336</v>
      </c>
      <c r="B5572" s="10">
        <f t="shared" si="688"/>
        <v>45889</v>
      </c>
      <c r="C5572" s="4">
        <f t="shared" si="695"/>
        <v>0.91666666666666663</v>
      </c>
      <c r="D5572" s="4">
        <f>IF('Kauf Restprofil Los 7'!A5572&lt;&gt;"",IF('Kauf Restprofil Los 7'!A5572&lt;&gt;"",TIME(HOUR('Kauf Restprofil Los 7'!A5572),MINUTE('Kauf Restprofil Los 7'!A5572),SECOND('Kauf Restprofil Los 7'!A5572)),""),"")</f>
        <v>0.95833333333333337</v>
      </c>
      <c r="E5572" s="9">
        <f t="shared" si="694"/>
        <v>23</v>
      </c>
      <c r="F5572">
        <v>28.491408523</v>
      </c>
      <c r="G5572" s="12">
        <f t="shared" si="689"/>
        <v>2.3740000000000001</v>
      </c>
      <c r="H5572" s="18">
        <f t="shared" si="690"/>
        <v>28.491</v>
      </c>
      <c r="I5572" s="21">
        <v>26.64</v>
      </c>
      <c r="J5572" s="14">
        <v>26.64</v>
      </c>
      <c r="K5572" s="14">
        <f t="shared" si="691"/>
        <v>0</v>
      </c>
      <c r="L5572" s="13">
        <f t="shared" si="692"/>
        <v>1.8509999999999991</v>
      </c>
      <c r="M5572" s="53">
        <v>1.8509999999999991</v>
      </c>
      <c r="N5572" s="45">
        <f t="shared" si="693"/>
        <v>0</v>
      </c>
      <c r="P5572" s="56"/>
    </row>
    <row r="5573" spans="1:16" x14ac:dyDescent="0.2">
      <c r="A5573" s="5">
        <v>45890</v>
      </c>
      <c r="B5573" s="10">
        <f t="shared" si="688"/>
        <v>45889</v>
      </c>
      <c r="C5573" s="4">
        <f t="shared" si="695"/>
        <v>0.95833333333333337</v>
      </c>
      <c r="D5573" s="4">
        <f>IF('Kauf Restprofil Los 7'!A5573&lt;&gt;"",IF('Kauf Restprofil Los 7'!A5573&lt;&gt;"",TIME(HOUR('Kauf Restprofil Los 7'!A5573),MINUTE('Kauf Restprofil Los 7'!A5573),SECOND('Kauf Restprofil Los 7'!A5573)),""),"")</f>
        <v>0</v>
      </c>
      <c r="E5573" s="9">
        <f t="shared" si="694"/>
        <v>24</v>
      </c>
      <c r="F5573">
        <v>23.629307252</v>
      </c>
      <c r="G5573" s="12">
        <f t="shared" si="689"/>
        <v>1.9690000000000001</v>
      </c>
      <c r="H5573" s="18">
        <f t="shared" si="690"/>
        <v>23.629000000000001</v>
      </c>
      <c r="I5573" s="21">
        <v>21.9</v>
      </c>
      <c r="J5573" s="14">
        <v>21.9</v>
      </c>
      <c r="K5573" s="14">
        <f t="shared" si="691"/>
        <v>0</v>
      </c>
      <c r="L5573" s="13">
        <f t="shared" si="692"/>
        <v>1.7290000000000028</v>
      </c>
      <c r="M5573" s="53">
        <v>1.7290000000000028</v>
      </c>
      <c r="N5573" s="45">
        <f t="shared" si="693"/>
        <v>0</v>
      </c>
      <c r="P5573" s="56"/>
    </row>
    <row r="5574" spans="1:16" x14ac:dyDescent="0.2">
      <c r="A5574" s="5">
        <v>45890.041666666664</v>
      </c>
      <c r="B5574" s="10">
        <f t="shared" si="688"/>
        <v>45890</v>
      </c>
      <c r="C5574" s="4">
        <f t="shared" si="695"/>
        <v>0</v>
      </c>
      <c r="D5574" s="4">
        <f>IF('Kauf Restprofil Los 7'!A5574&lt;&gt;"",IF('Kauf Restprofil Los 7'!A5574&lt;&gt;"",TIME(HOUR('Kauf Restprofil Los 7'!A5574),MINUTE('Kauf Restprofil Los 7'!A5574),SECOND('Kauf Restprofil Los 7'!A5574)),""),"")</f>
        <v>4.1666666666666664E-2</v>
      </c>
      <c r="E5574" s="9">
        <f t="shared" si="694"/>
        <v>1</v>
      </c>
      <c r="F5574">
        <v>20.569818266999999</v>
      </c>
      <c r="G5574" s="12">
        <f t="shared" si="689"/>
        <v>1.714</v>
      </c>
      <c r="H5574" s="18">
        <f t="shared" si="690"/>
        <v>20.57</v>
      </c>
      <c r="I5574" s="21">
        <v>19.440000000000001</v>
      </c>
      <c r="J5574" s="14">
        <v>19.440000000000001</v>
      </c>
      <c r="K5574" s="14">
        <f t="shared" si="691"/>
        <v>0</v>
      </c>
      <c r="L5574" s="13">
        <f t="shared" si="692"/>
        <v>1.129999999999999</v>
      </c>
      <c r="M5574" s="53">
        <v>1.129999999999999</v>
      </c>
      <c r="N5574" s="45">
        <f t="shared" si="693"/>
        <v>0</v>
      </c>
      <c r="P5574" s="56"/>
    </row>
    <row r="5575" spans="1:16" x14ac:dyDescent="0.2">
      <c r="A5575" s="5">
        <v>45890.083333333336</v>
      </c>
      <c r="B5575" s="10">
        <f t="shared" si="688"/>
        <v>45890</v>
      </c>
      <c r="C5575" s="4">
        <f t="shared" si="695"/>
        <v>4.1666666666666664E-2</v>
      </c>
      <c r="D5575" s="4">
        <f>IF('Kauf Restprofil Los 7'!A5575&lt;&gt;"",IF('Kauf Restprofil Los 7'!A5575&lt;&gt;"",TIME(HOUR('Kauf Restprofil Los 7'!A5575),MINUTE('Kauf Restprofil Los 7'!A5575),SECOND('Kauf Restprofil Los 7'!A5575)),""),"")</f>
        <v>8.3333333333333329E-2</v>
      </c>
      <c r="E5575" s="9">
        <f t="shared" si="694"/>
        <v>2</v>
      </c>
      <c r="F5575">
        <v>18.900329471999999</v>
      </c>
      <c r="G5575" s="12">
        <f t="shared" si="689"/>
        <v>1.575</v>
      </c>
      <c r="H5575" s="18">
        <f t="shared" si="690"/>
        <v>18.899999999999999</v>
      </c>
      <c r="I5575" s="21">
        <v>18.66</v>
      </c>
      <c r="J5575" s="14">
        <v>18.66</v>
      </c>
      <c r="K5575" s="14">
        <f t="shared" si="691"/>
        <v>0</v>
      </c>
      <c r="L5575" s="13">
        <f t="shared" si="692"/>
        <v>0.23999999999999844</v>
      </c>
      <c r="M5575" s="53">
        <v>0.23999999999999844</v>
      </c>
      <c r="N5575" s="45">
        <f t="shared" si="693"/>
        <v>0</v>
      </c>
      <c r="P5575" s="56"/>
    </row>
    <row r="5576" spans="1:16" x14ac:dyDescent="0.2">
      <c r="A5576" s="5">
        <v>45890.125</v>
      </c>
      <c r="B5576" s="10">
        <f t="shared" ref="B5576:B5639" si="696">IF(A5576&lt;&gt;"",IF(E5576=24,B5575,DATE(YEAR(A5576),MONTH(A5576),DAY(A5576))),"")</f>
        <v>45890</v>
      </c>
      <c r="C5576" s="4">
        <f t="shared" si="695"/>
        <v>8.3333333333333329E-2</v>
      </c>
      <c r="D5576" s="4">
        <f>IF('Kauf Restprofil Los 7'!A5576&lt;&gt;"",IF('Kauf Restprofil Los 7'!A5576&lt;&gt;"",TIME(HOUR('Kauf Restprofil Los 7'!A5576),MINUTE('Kauf Restprofil Los 7'!A5576),SECOND('Kauf Restprofil Los 7'!A5576)),""),"")</f>
        <v>0.125</v>
      </c>
      <c r="E5576" s="9">
        <f t="shared" si="694"/>
        <v>3</v>
      </c>
      <c r="F5576">
        <v>18.077555189000002</v>
      </c>
      <c r="G5576" s="12">
        <f t="shared" ref="G5576:G5639" si="697">ROUND(F5576/$H$5,3)</f>
        <v>1.506</v>
      </c>
      <c r="H5576" s="18">
        <f t="shared" ref="H5576:H5639" si="698">ROUND(F5576,3)</f>
        <v>18.077999999999999</v>
      </c>
      <c r="I5576" s="21">
        <v>17.88</v>
      </c>
      <c r="J5576" s="14">
        <v>17.88</v>
      </c>
      <c r="K5576" s="14">
        <f t="shared" ref="K5576:K5639" si="699">J5576-I5576</f>
        <v>0</v>
      </c>
      <c r="L5576" s="13">
        <f t="shared" ref="L5576:L5639" si="700">H5576-I5576</f>
        <v>0.1980000000000004</v>
      </c>
      <c r="M5576" s="53">
        <v>0.1980000000000004</v>
      </c>
      <c r="N5576" s="45">
        <f t="shared" ref="N5576:N5639" si="701">IF(L5576&lt;0,L5576,0)</f>
        <v>0</v>
      </c>
      <c r="P5576" s="56"/>
    </row>
    <row r="5577" spans="1:16" x14ac:dyDescent="0.2">
      <c r="A5577" s="5">
        <v>45890.166666666664</v>
      </c>
      <c r="B5577" s="10">
        <f t="shared" si="696"/>
        <v>45890</v>
      </c>
      <c r="C5577" s="4">
        <f t="shared" si="695"/>
        <v>0.125</v>
      </c>
      <c r="D5577" s="4">
        <f>IF('Kauf Restprofil Los 7'!A5577&lt;&gt;"",IF('Kauf Restprofil Los 7'!A5577&lt;&gt;"",TIME(HOUR('Kauf Restprofil Los 7'!A5577),MINUTE('Kauf Restprofil Los 7'!A5577),SECOND('Kauf Restprofil Los 7'!A5577)),""),"")</f>
        <v>0.16666666666666666</v>
      </c>
      <c r="E5577" s="9">
        <f t="shared" ref="E5577:E5640" si="702">IF(A5577&lt;&gt;"",IF(HOUR(A5577)=0,24,HOUR(A5577)),"")</f>
        <v>4</v>
      </c>
      <c r="F5577">
        <v>18.140103278000002</v>
      </c>
      <c r="G5577" s="12">
        <f t="shared" si="697"/>
        <v>1.512</v>
      </c>
      <c r="H5577" s="18">
        <f t="shared" si="698"/>
        <v>18.14</v>
      </c>
      <c r="I5577" s="21">
        <v>17.64</v>
      </c>
      <c r="J5577" s="14">
        <v>17.64</v>
      </c>
      <c r="K5577" s="14">
        <f t="shared" si="699"/>
        <v>0</v>
      </c>
      <c r="L5577" s="13">
        <f t="shared" si="700"/>
        <v>0.5</v>
      </c>
      <c r="M5577" s="53">
        <v>0.5</v>
      </c>
      <c r="N5577" s="45">
        <f t="shared" si="701"/>
        <v>0</v>
      </c>
      <c r="P5577" s="56"/>
    </row>
    <row r="5578" spans="1:16" x14ac:dyDescent="0.2">
      <c r="A5578" s="5">
        <v>45890.208333333336</v>
      </c>
      <c r="B5578" s="10">
        <f t="shared" si="696"/>
        <v>45890</v>
      </c>
      <c r="C5578" s="4">
        <f t="shared" ref="C5578:C5641" si="703">D5577</f>
        <v>0.16666666666666666</v>
      </c>
      <c r="D5578" s="4">
        <f>IF('Kauf Restprofil Los 7'!A5578&lt;&gt;"",IF('Kauf Restprofil Los 7'!A5578&lt;&gt;"",TIME(HOUR('Kauf Restprofil Los 7'!A5578),MINUTE('Kauf Restprofil Los 7'!A5578),SECOND('Kauf Restprofil Los 7'!A5578)),""),"")</f>
        <v>0.20833333333333334</v>
      </c>
      <c r="E5578" s="9">
        <f t="shared" si="702"/>
        <v>5</v>
      </c>
      <c r="F5578">
        <v>18.758087624000002</v>
      </c>
      <c r="G5578" s="12">
        <f t="shared" si="697"/>
        <v>1.5629999999999999</v>
      </c>
      <c r="H5578" s="18">
        <f t="shared" si="698"/>
        <v>18.757999999999999</v>
      </c>
      <c r="I5578" s="21">
        <v>18.48</v>
      </c>
      <c r="J5578" s="14">
        <v>18.48</v>
      </c>
      <c r="K5578" s="14">
        <f t="shared" si="699"/>
        <v>0</v>
      </c>
      <c r="L5578" s="13">
        <f t="shared" si="700"/>
        <v>0.27799999999999869</v>
      </c>
      <c r="M5578" s="53">
        <v>0.27799999999999869</v>
      </c>
      <c r="N5578" s="45">
        <f t="shared" si="701"/>
        <v>0</v>
      </c>
      <c r="P5578" s="56"/>
    </row>
    <row r="5579" spans="1:16" x14ac:dyDescent="0.2">
      <c r="A5579" s="5">
        <v>45890.25</v>
      </c>
      <c r="B5579" s="10">
        <f t="shared" si="696"/>
        <v>45890</v>
      </c>
      <c r="C5579" s="4">
        <f t="shared" si="703"/>
        <v>0.20833333333333334</v>
      </c>
      <c r="D5579" s="4">
        <f>IF('Kauf Restprofil Los 7'!A5579&lt;&gt;"",IF('Kauf Restprofil Los 7'!A5579&lt;&gt;"",TIME(HOUR('Kauf Restprofil Los 7'!A5579),MINUTE('Kauf Restprofil Los 7'!A5579),SECOND('Kauf Restprofil Los 7'!A5579)),""),"")</f>
        <v>0.25</v>
      </c>
      <c r="E5579" s="9">
        <f t="shared" si="702"/>
        <v>6</v>
      </c>
      <c r="F5579">
        <v>23.054118084999999</v>
      </c>
      <c r="G5579" s="12">
        <f t="shared" si="697"/>
        <v>1.921</v>
      </c>
      <c r="H5579" s="18">
        <f t="shared" si="698"/>
        <v>23.053999999999998</v>
      </c>
      <c r="I5579" s="21">
        <v>22.200000000000003</v>
      </c>
      <c r="J5579" s="14">
        <v>22.200000000000003</v>
      </c>
      <c r="K5579" s="14">
        <f t="shared" si="699"/>
        <v>0</v>
      </c>
      <c r="L5579" s="13">
        <f t="shared" si="700"/>
        <v>0.85399999999999565</v>
      </c>
      <c r="M5579" s="53">
        <v>0.85399999999999565</v>
      </c>
      <c r="N5579" s="45">
        <f t="shared" si="701"/>
        <v>0</v>
      </c>
      <c r="P5579" s="56"/>
    </row>
    <row r="5580" spans="1:16" x14ac:dyDescent="0.2">
      <c r="A5580" s="5">
        <v>45890.291666666664</v>
      </c>
      <c r="B5580" s="10">
        <f t="shared" si="696"/>
        <v>45890</v>
      </c>
      <c r="C5580" s="4">
        <f t="shared" si="703"/>
        <v>0.25</v>
      </c>
      <c r="D5580" s="4">
        <f>IF('Kauf Restprofil Los 7'!A5580&lt;&gt;"",IF('Kauf Restprofil Los 7'!A5580&lt;&gt;"",TIME(HOUR('Kauf Restprofil Los 7'!A5580),MINUTE('Kauf Restprofil Los 7'!A5580),SECOND('Kauf Restprofil Los 7'!A5580)),""),"")</f>
        <v>0.29166666666666669</v>
      </c>
      <c r="E5580" s="9">
        <f t="shared" si="702"/>
        <v>7</v>
      </c>
      <c r="F5580">
        <v>32.170416080000003</v>
      </c>
      <c r="G5580" s="12">
        <f t="shared" si="697"/>
        <v>2.681</v>
      </c>
      <c r="H5580" s="18">
        <f t="shared" si="698"/>
        <v>32.17</v>
      </c>
      <c r="I5580" s="21">
        <v>29.46</v>
      </c>
      <c r="J5580" s="14">
        <v>29.46</v>
      </c>
      <c r="K5580" s="14">
        <f t="shared" si="699"/>
        <v>0</v>
      </c>
      <c r="L5580" s="13">
        <f t="shared" si="700"/>
        <v>2.7100000000000009</v>
      </c>
      <c r="M5580" s="53">
        <v>2.7100000000000009</v>
      </c>
      <c r="N5580" s="45">
        <f t="shared" si="701"/>
        <v>0</v>
      </c>
      <c r="P5580" s="56"/>
    </row>
    <row r="5581" spans="1:16" x14ac:dyDescent="0.2">
      <c r="A5581" s="5">
        <v>45890.333333333336</v>
      </c>
      <c r="B5581" s="10">
        <f t="shared" si="696"/>
        <v>45890</v>
      </c>
      <c r="C5581" s="4">
        <f t="shared" si="703"/>
        <v>0.29166666666666669</v>
      </c>
      <c r="D5581" s="4">
        <f>IF('Kauf Restprofil Los 7'!A5581&lt;&gt;"",IF('Kauf Restprofil Los 7'!A5581&lt;&gt;"",TIME(HOUR('Kauf Restprofil Los 7'!A5581),MINUTE('Kauf Restprofil Los 7'!A5581),SECOND('Kauf Restprofil Los 7'!A5581)),""),"")</f>
        <v>0.33333333333333331</v>
      </c>
      <c r="E5581" s="9">
        <f t="shared" si="702"/>
        <v>8</v>
      </c>
      <c r="F5581">
        <v>39.207520146</v>
      </c>
      <c r="G5581" s="12">
        <f t="shared" si="697"/>
        <v>3.2669999999999999</v>
      </c>
      <c r="H5581" s="18">
        <f t="shared" si="698"/>
        <v>39.207999999999998</v>
      </c>
      <c r="I5581" s="21">
        <v>35.58</v>
      </c>
      <c r="J5581" s="14">
        <v>35.58</v>
      </c>
      <c r="K5581" s="14">
        <f t="shared" si="699"/>
        <v>0</v>
      </c>
      <c r="L5581" s="13">
        <f t="shared" si="700"/>
        <v>3.6280000000000001</v>
      </c>
      <c r="M5581" s="53">
        <v>3.6280000000000001</v>
      </c>
      <c r="N5581" s="45">
        <f t="shared" si="701"/>
        <v>0</v>
      </c>
      <c r="P5581" s="56"/>
    </row>
    <row r="5582" spans="1:16" x14ac:dyDescent="0.2">
      <c r="A5582" s="5">
        <v>45890.375</v>
      </c>
      <c r="B5582" s="10">
        <f t="shared" si="696"/>
        <v>45890</v>
      </c>
      <c r="C5582" s="4">
        <f t="shared" si="703"/>
        <v>0.33333333333333331</v>
      </c>
      <c r="D5582" s="4">
        <f>IF('Kauf Restprofil Los 7'!A5582&lt;&gt;"",IF('Kauf Restprofil Los 7'!A5582&lt;&gt;"",TIME(HOUR('Kauf Restprofil Los 7'!A5582),MINUTE('Kauf Restprofil Los 7'!A5582),SECOND('Kauf Restprofil Los 7'!A5582)),""),"")</f>
        <v>0.375</v>
      </c>
      <c r="E5582" s="9">
        <f t="shared" si="702"/>
        <v>9</v>
      </c>
      <c r="F5582">
        <v>41.541062259999997</v>
      </c>
      <c r="G5582" s="12">
        <f t="shared" si="697"/>
        <v>3.4620000000000002</v>
      </c>
      <c r="H5582" s="18">
        <f t="shared" si="698"/>
        <v>41.540999999999997</v>
      </c>
      <c r="I5582" s="21">
        <v>40.68</v>
      </c>
      <c r="J5582" s="14">
        <v>40.68</v>
      </c>
      <c r="K5582" s="14">
        <f t="shared" si="699"/>
        <v>0</v>
      </c>
      <c r="L5582" s="13">
        <f t="shared" si="700"/>
        <v>0.8609999999999971</v>
      </c>
      <c r="M5582" s="53">
        <v>0.8609999999999971</v>
      </c>
      <c r="N5582" s="45">
        <f t="shared" si="701"/>
        <v>0</v>
      </c>
      <c r="P5582" s="56"/>
    </row>
    <row r="5583" spans="1:16" x14ac:dyDescent="0.2">
      <c r="A5583" s="5">
        <v>45890.416666666664</v>
      </c>
      <c r="B5583" s="10">
        <f t="shared" si="696"/>
        <v>45890</v>
      </c>
      <c r="C5583" s="4">
        <f t="shared" si="703"/>
        <v>0.375</v>
      </c>
      <c r="D5583" s="4">
        <f>IF('Kauf Restprofil Los 7'!A5583&lt;&gt;"",IF('Kauf Restprofil Los 7'!A5583&lt;&gt;"",TIME(HOUR('Kauf Restprofil Los 7'!A5583),MINUTE('Kauf Restprofil Los 7'!A5583),SECOND('Kauf Restprofil Los 7'!A5583)),""),"")</f>
        <v>0.41666666666666669</v>
      </c>
      <c r="E5583" s="9">
        <f t="shared" si="702"/>
        <v>10</v>
      </c>
      <c r="F5583">
        <v>39.771159654999998</v>
      </c>
      <c r="G5583" s="12">
        <f t="shared" si="697"/>
        <v>3.3140000000000001</v>
      </c>
      <c r="H5583" s="18">
        <f t="shared" si="698"/>
        <v>39.771000000000001</v>
      </c>
      <c r="I5583" s="21">
        <v>41.94</v>
      </c>
      <c r="J5583" s="14">
        <v>41.94</v>
      </c>
      <c r="K5583" s="14">
        <f t="shared" si="699"/>
        <v>0</v>
      </c>
      <c r="L5583" s="13">
        <f t="shared" si="700"/>
        <v>-2.1689999999999969</v>
      </c>
      <c r="M5583" s="53">
        <v>0</v>
      </c>
      <c r="N5583" s="45">
        <f t="shared" si="701"/>
        <v>-2.1689999999999969</v>
      </c>
      <c r="P5583" s="56"/>
    </row>
    <row r="5584" spans="1:16" x14ac:dyDescent="0.2">
      <c r="A5584" s="5">
        <v>45890.458333333336</v>
      </c>
      <c r="B5584" s="10">
        <f t="shared" si="696"/>
        <v>45890</v>
      </c>
      <c r="C5584" s="4">
        <f t="shared" si="703"/>
        <v>0.41666666666666669</v>
      </c>
      <c r="D5584" s="4">
        <f>IF('Kauf Restprofil Los 7'!A5584&lt;&gt;"",IF('Kauf Restprofil Los 7'!A5584&lt;&gt;"",TIME(HOUR('Kauf Restprofil Los 7'!A5584),MINUTE('Kauf Restprofil Los 7'!A5584),SECOND('Kauf Restprofil Los 7'!A5584)),""),"")</f>
        <v>0.45833333333333331</v>
      </c>
      <c r="E5584" s="9">
        <f t="shared" si="702"/>
        <v>11</v>
      </c>
      <c r="F5584">
        <v>38.340473138999997</v>
      </c>
      <c r="G5584" s="12">
        <f t="shared" si="697"/>
        <v>3.1949999999999998</v>
      </c>
      <c r="H5584" s="18">
        <f t="shared" si="698"/>
        <v>38.340000000000003</v>
      </c>
      <c r="I5584" s="21">
        <v>43.2</v>
      </c>
      <c r="J5584" s="14">
        <v>43.2</v>
      </c>
      <c r="K5584" s="14">
        <f t="shared" si="699"/>
        <v>0</v>
      </c>
      <c r="L5584" s="13">
        <f t="shared" si="700"/>
        <v>-4.8599999999999994</v>
      </c>
      <c r="M5584" s="53">
        <v>0</v>
      </c>
      <c r="N5584" s="45">
        <f t="shared" si="701"/>
        <v>-4.8599999999999994</v>
      </c>
      <c r="P5584" s="56"/>
    </row>
    <row r="5585" spans="1:16" x14ac:dyDescent="0.2">
      <c r="A5585" s="5">
        <v>45890.5</v>
      </c>
      <c r="B5585" s="10">
        <f t="shared" si="696"/>
        <v>45890</v>
      </c>
      <c r="C5585" s="4">
        <f t="shared" si="703"/>
        <v>0.45833333333333331</v>
      </c>
      <c r="D5585" s="4">
        <f>IF('Kauf Restprofil Los 7'!A5585&lt;&gt;"",IF('Kauf Restprofil Los 7'!A5585&lt;&gt;"",TIME(HOUR('Kauf Restprofil Los 7'!A5585),MINUTE('Kauf Restprofil Los 7'!A5585),SECOND('Kauf Restprofil Los 7'!A5585)),""),"")</f>
        <v>0.5</v>
      </c>
      <c r="E5585" s="9">
        <f t="shared" si="702"/>
        <v>12</v>
      </c>
      <c r="F5585">
        <v>36.622180899</v>
      </c>
      <c r="G5585" s="12">
        <f t="shared" si="697"/>
        <v>3.052</v>
      </c>
      <c r="H5585" s="18">
        <f t="shared" si="698"/>
        <v>36.622</v>
      </c>
      <c r="I5585" s="21">
        <v>43.2</v>
      </c>
      <c r="J5585" s="14">
        <v>43.2</v>
      </c>
      <c r="K5585" s="14">
        <f t="shared" si="699"/>
        <v>0</v>
      </c>
      <c r="L5585" s="13">
        <f t="shared" si="700"/>
        <v>-6.578000000000003</v>
      </c>
      <c r="M5585" s="53">
        <v>0</v>
      </c>
      <c r="N5585" s="45">
        <f t="shared" si="701"/>
        <v>-6.578000000000003</v>
      </c>
      <c r="P5585" s="56"/>
    </row>
    <row r="5586" spans="1:16" x14ac:dyDescent="0.2">
      <c r="A5586" s="5">
        <v>45890.541666666664</v>
      </c>
      <c r="B5586" s="10">
        <f t="shared" si="696"/>
        <v>45890</v>
      </c>
      <c r="C5586" s="4">
        <f t="shared" si="703"/>
        <v>0.5</v>
      </c>
      <c r="D5586" s="4">
        <f>IF('Kauf Restprofil Los 7'!A5586&lt;&gt;"",IF('Kauf Restprofil Los 7'!A5586&lt;&gt;"",TIME(HOUR('Kauf Restprofil Los 7'!A5586),MINUTE('Kauf Restprofil Los 7'!A5586),SECOND('Kauf Restprofil Los 7'!A5586)),""),"")</f>
        <v>0.54166666666666663</v>
      </c>
      <c r="E5586" s="9">
        <f t="shared" si="702"/>
        <v>13</v>
      </c>
      <c r="F5586">
        <v>38.991449844000002</v>
      </c>
      <c r="G5586" s="12">
        <f t="shared" si="697"/>
        <v>3.2490000000000001</v>
      </c>
      <c r="H5586" s="18">
        <f t="shared" si="698"/>
        <v>38.991</v>
      </c>
      <c r="I5586" s="21">
        <v>42.900000000000006</v>
      </c>
      <c r="J5586" s="14">
        <v>42.900000000000006</v>
      </c>
      <c r="K5586" s="14">
        <f t="shared" si="699"/>
        <v>0</v>
      </c>
      <c r="L5586" s="13">
        <f t="shared" si="700"/>
        <v>-3.909000000000006</v>
      </c>
      <c r="M5586" s="53">
        <v>0</v>
      </c>
      <c r="N5586" s="45">
        <f t="shared" si="701"/>
        <v>-3.909000000000006</v>
      </c>
      <c r="P5586" s="56"/>
    </row>
    <row r="5587" spans="1:16" x14ac:dyDescent="0.2">
      <c r="A5587" s="5">
        <v>45890.583333333336</v>
      </c>
      <c r="B5587" s="10">
        <f t="shared" si="696"/>
        <v>45890</v>
      </c>
      <c r="C5587" s="4">
        <f t="shared" si="703"/>
        <v>0.54166666666666663</v>
      </c>
      <c r="D5587" s="4">
        <f>IF('Kauf Restprofil Los 7'!A5587&lt;&gt;"",IF('Kauf Restprofil Los 7'!A5587&lt;&gt;"",TIME(HOUR('Kauf Restprofil Los 7'!A5587),MINUTE('Kauf Restprofil Los 7'!A5587),SECOND('Kauf Restprofil Los 7'!A5587)),""),"")</f>
        <v>0.58333333333333337</v>
      </c>
      <c r="E5587" s="9">
        <f t="shared" si="702"/>
        <v>14</v>
      </c>
      <c r="F5587">
        <v>38.192276043</v>
      </c>
      <c r="G5587" s="12">
        <f t="shared" si="697"/>
        <v>3.1829999999999998</v>
      </c>
      <c r="H5587" s="18">
        <f t="shared" si="698"/>
        <v>38.192</v>
      </c>
      <c r="I5587" s="21">
        <v>39.96</v>
      </c>
      <c r="J5587" s="14">
        <v>39.96</v>
      </c>
      <c r="K5587" s="14">
        <f t="shared" si="699"/>
        <v>0</v>
      </c>
      <c r="L5587" s="13">
        <f t="shared" si="700"/>
        <v>-1.7680000000000007</v>
      </c>
      <c r="M5587" s="53">
        <v>0</v>
      </c>
      <c r="N5587" s="45">
        <f t="shared" si="701"/>
        <v>-1.7680000000000007</v>
      </c>
      <c r="P5587" s="56"/>
    </row>
    <row r="5588" spans="1:16" x14ac:dyDescent="0.2">
      <c r="A5588" s="5">
        <v>45890.625</v>
      </c>
      <c r="B5588" s="10">
        <f t="shared" si="696"/>
        <v>45890</v>
      </c>
      <c r="C5588" s="4">
        <f t="shared" si="703"/>
        <v>0.58333333333333337</v>
      </c>
      <c r="D5588" s="4">
        <f>IF('Kauf Restprofil Los 7'!A5588&lt;&gt;"",IF('Kauf Restprofil Los 7'!A5588&lt;&gt;"",TIME(HOUR('Kauf Restprofil Los 7'!A5588),MINUTE('Kauf Restprofil Los 7'!A5588),SECOND('Kauf Restprofil Los 7'!A5588)),""),"")</f>
        <v>0.625</v>
      </c>
      <c r="E5588" s="9">
        <f t="shared" si="702"/>
        <v>15</v>
      </c>
      <c r="F5588">
        <v>38.709341148</v>
      </c>
      <c r="G5588" s="12">
        <f t="shared" si="697"/>
        <v>3.226</v>
      </c>
      <c r="H5588" s="18">
        <f t="shared" si="698"/>
        <v>38.709000000000003</v>
      </c>
      <c r="I5588" s="21">
        <v>38.519999999999996</v>
      </c>
      <c r="J5588" s="14">
        <v>38.519999999999996</v>
      </c>
      <c r="K5588" s="14">
        <f t="shared" si="699"/>
        <v>0</v>
      </c>
      <c r="L5588" s="13">
        <f t="shared" si="700"/>
        <v>0.18900000000000716</v>
      </c>
      <c r="M5588" s="53">
        <v>0.18900000000000716</v>
      </c>
      <c r="N5588" s="45">
        <f t="shared" si="701"/>
        <v>0</v>
      </c>
      <c r="P5588" s="56"/>
    </row>
    <row r="5589" spans="1:16" x14ac:dyDescent="0.2">
      <c r="A5589" s="5">
        <v>45890.666666666664</v>
      </c>
      <c r="B5589" s="10">
        <f t="shared" si="696"/>
        <v>45890</v>
      </c>
      <c r="C5589" s="4">
        <f t="shared" si="703"/>
        <v>0.625</v>
      </c>
      <c r="D5589" s="4">
        <f>IF('Kauf Restprofil Los 7'!A5589&lt;&gt;"",IF('Kauf Restprofil Los 7'!A5589&lt;&gt;"",TIME(HOUR('Kauf Restprofil Los 7'!A5589),MINUTE('Kauf Restprofil Los 7'!A5589),SECOND('Kauf Restprofil Los 7'!A5589)),""),"")</f>
        <v>0.66666666666666663</v>
      </c>
      <c r="E5589" s="9">
        <f t="shared" si="702"/>
        <v>16</v>
      </c>
      <c r="F5589">
        <v>38.959413087000001</v>
      </c>
      <c r="G5589" s="12">
        <f t="shared" si="697"/>
        <v>3.2469999999999999</v>
      </c>
      <c r="H5589" s="18">
        <f t="shared" si="698"/>
        <v>38.959000000000003</v>
      </c>
      <c r="I5589" s="21">
        <v>36.900000000000006</v>
      </c>
      <c r="J5589" s="14">
        <v>36.900000000000006</v>
      </c>
      <c r="K5589" s="14">
        <f t="shared" si="699"/>
        <v>0</v>
      </c>
      <c r="L5589" s="13">
        <f t="shared" si="700"/>
        <v>2.0589999999999975</v>
      </c>
      <c r="M5589" s="53">
        <v>2.0589999999999975</v>
      </c>
      <c r="N5589" s="45">
        <f t="shared" si="701"/>
        <v>0</v>
      </c>
      <c r="P5589" s="56"/>
    </row>
    <row r="5590" spans="1:16" x14ac:dyDescent="0.2">
      <c r="A5590" s="5">
        <v>45890.708333333336</v>
      </c>
      <c r="B5590" s="10">
        <f t="shared" si="696"/>
        <v>45890</v>
      </c>
      <c r="C5590" s="4">
        <f t="shared" si="703"/>
        <v>0.66666666666666663</v>
      </c>
      <c r="D5590" s="4">
        <f>IF('Kauf Restprofil Los 7'!A5590&lt;&gt;"",IF('Kauf Restprofil Los 7'!A5590&lt;&gt;"",TIME(HOUR('Kauf Restprofil Los 7'!A5590),MINUTE('Kauf Restprofil Los 7'!A5590),SECOND('Kauf Restprofil Los 7'!A5590)),""),"")</f>
        <v>0.70833333333333337</v>
      </c>
      <c r="E5590" s="9">
        <f t="shared" si="702"/>
        <v>17</v>
      </c>
      <c r="F5590">
        <v>42.101442216000002</v>
      </c>
      <c r="G5590" s="12">
        <f t="shared" si="697"/>
        <v>3.508</v>
      </c>
      <c r="H5590" s="18">
        <f t="shared" si="698"/>
        <v>42.100999999999999</v>
      </c>
      <c r="I5590" s="21">
        <v>35.94</v>
      </c>
      <c r="J5590" s="14">
        <v>35.94</v>
      </c>
      <c r="K5590" s="14">
        <f t="shared" si="699"/>
        <v>0</v>
      </c>
      <c r="L5590" s="13">
        <f t="shared" si="700"/>
        <v>6.1610000000000014</v>
      </c>
      <c r="M5590" s="53">
        <v>6.1610000000000014</v>
      </c>
      <c r="N5590" s="45">
        <f t="shared" si="701"/>
        <v>0</v>
      </c>
      <c r="P5590" s="56"/>
    </row>
    <row r="5591" spans="1:16" x14ac:dyDescent="0.2">
      <c r="A5591" s="5">
        <v>45890.75</v>
      </c>
      <c r="B5591" s="10">
        <f t="shared" si="696"/>
        <v>45890</v>
      </c>
      <c r="C5591" s="4">
        <f t="shared" si="703"/>
        <v>0.70833333333333337</v>
      </c>
      <c r="D5591" s="4">
        <f>IF('Kauf Restprofil Los 7'!A5591&lt;&gt;"",IF('Kauf Restprofil Los 7'!A5591&lt;&gt;"",TIME(HOUR('Kauf Restprofil Los 7'!A5591),MINUTE('Kauf Restprofil Los 7'!A5591),SECOND('Kauf Restprofil Los 7'!A5591)),""),"")</f>
        <v>0.75</v>
      </c>
      <c r="E5591" s="9">
        <f t="shared" si="702"/>
        <v>18</v>
      </c>
      <c r="F5591">
        <v>46.014680497999997</v>
      </c>
      <c r="G5591" s="12">
        <f t="shared" si="697"/>
        <v>3.835</v>
      </c>
      <c r="H5591" s="18">
        <f t="shared" si="698"/>
        <v>46.015000000000001</v>
      </c>
      <c r="I5591" s="21">
        <v>37.68</v>
      </c>
      <c r="J5591" s="14">
        <v>37.68</v>
      </c>
      <c r="K5591" s="14">
        <f t="shared" si="699"/>
        <v>0</v>
      </c>
      <c r="L5591" s="13">
        <f t="shared" si="700"/>
        <v>8.3350000000000009</v>
      </c>
      <c r="M5591" s="53">
        <v>8.3350000000000009</v>
      </c>
      <c r="N5591" s="45">
        <f t="shared" si="701"/>
        <v>0</v>
      </c>
      <c r="P5591" s="56"/>
    </row>
    <row r="5592" spans="1:16" x14ac:dyDescent="0.2">
      <c r="A5592" s="5">
        <v>45890.791666666664</v>
      </c>
      <c r="B5592" s="10">
        <f t="shared" si="696"/>
        <v>45890</v>
      </c>
      <c r="C5592" s="4">
        <f t="shared" si="703"/>
        <v>0.75</v>
      </c>
      <c r="D5592" s="4">
        <f>IF('Kauf Restprofil Los 7'!A5592&lt;&gt;"",IF('Kauf Restprofil Los 7'!A5592&lt;&gt;"",TIME(HOUR('Kauf Restprofil Los 7'!A5592),MINUTE('Kauf Restprofil Los 7'!A5592),SECOND('Kauf Restprofil Los 7'!A5592)),""),"")</f>
        <v>0.79166666666666663</v>
      </c>
      <c r="E5592" s="9">
        <f t="shared" si="702"/>
        <v>19</v>
      </c>
      <c r="F5592">
        <v>46.621514769999997</v>
      </c>
      <c r="G5592" s="12">
        <f t="shared" si="697"/>
        <v>3.8849999999999998</v>
      </c>
      <c r="H5592" s="18">
        <f t="shared" si="698"/>
        <v>46.622</v>
      </c>
      <c r="I5592" s="21">
        <v>39.119999999999997</v>
      </c>
      <c r="J5592" s="14">
        <v>39.119999999999997</v>
      </c>
      <c r="K5592" s="14">
        <f t="shared" si="699"/>
        <v>0</v>
      </c>
      <c r="L5592" s="13">
        <f t="shared" si="700"/>
        <v>7.5020000000000024</v>
      </c>
      <c r="M5592" s="53">
        <v>7.5020000000000024</v>
      </c>
      <c r="N5592" s="45">
        <f t="shared" si="701"/>
        <v>0</v>
      </c>
      <c r="P5592" s="56"/>
    </row>
    <row r="5593" spans="1:16" x14ac:dyDescent="0.2">
      <c r="A5593" s="5">
        <v>45890.833333333336</v>
      </c>
      <c r="B5593" s="10">
        <f t="shared" si="696"/>
        <v>45890</v>
      </c>
      <c r="C5593" s="4">
        <f t="shared" si="703"/>
        <v>0.79166666666666663</v>
      </c>
      <c r="D5593" s="4">
        <f>IF('Kauf Restprofil Los 7'!A5593&lt;&gt;"",IF('Kauf Restprofil Los 7'!A5593&lt;&gt;"",TIME(HOUR('Kauf Restprofil Los 7'!A5593),MINUTE('Kauf Restprofil Los 7'!A5593),SECOND('Kauf Restprofil Los 7'!A5593)),""),"")</f>
        <v>0.83333333333333337</v>
      </c>
      <c r="E5593" s="9">
        <f t="shared" si="702"/>
        <v>20</v>
      </c>
      <c r="F5593">
        <v>43.719773859</v>
      </c>
      <c r="G5593" s="12">
        <f t="shared" si="697"/>
        <v>3.6429999999999998</v>
      </c>
      <c r="H5593" s="18">
        <f t="shared" si="698"/>
        <v>43.72</v>
      </c>
      <c r="I5593" s="21">
        <v>38.04</v>
      </c>
      <c r="J5593" s="14">
        <v>38.04</v>
      </c>
      <c r="K5593" s="14">
        <f t="shared" si="699"/>
        <v>0</v>
      </c>
      <c r="L5593" s="13">
        <f t="shared" si="700"/>
        <v>5.68</v>
      </c>
      <c r="M5593" s="53">
        <v>5.68</v>
      </c>
      <c r="N5593" s="45">
        <f t="shared" si="701"/>
        <v>0</v>
      </c>
      <c r="P5593" s="56"/>
    </row>
    <row r="5594" spans="1:16" x14ac:dyDescent="0.2">
      <c r="A5594" s="5">
        <v>45890.875</v>
      </c>
      <c r="B5594" s="10">
        <f t="shared" si="696"/>
        <v>45890</v>
      </c>
      <c r="C5594" s="4">
        <f t="shared" si="703"/>
        <v>0.83333333333333337</v>
      </c>
      <c r="D5594" s="4">
        <f>IF('Kauf Restprofil Los 7'!A5594&lt;&gt;"",IF('Kauf Restprofil Los 7'!A5594&lt;&gt;"",TIME(HOUR('Kauf Restprofil Los 7'!A5594),MINUTE('Kauf Restprofil Los 7'!A5594),SECOND('Kauf Restprofil Los 7'!A5594)),""),"")</f>
        <v>0.875</v>
      </c>
      <c r="E5594" s="9">
        <f t="shared" si="702"/>
        <v>21</v>
      </c>
      <c r="F5594">
        <v>39.661230504000002</v>
      </c>
      <c r="G5594" s="12">
        <f t="shared" si="697"/>
        <v>3.3050000000000002</v>
      </c>
      <c r="H5594" s="18">
        <f t="shared" si="698"/>
        <v>39.661000000000001</v>
      </c>
      <c r="I5594" s="21">
        <v>35.58</v>
      </c>
      <c r="J5594" s="14">
        <v>35.58</v>
      </c>
      <c r="K5594" s="14">
        <f t="shared" si="699"/>
        <v>0</v>
      </c>
      <c r="L5594" s="13">
        <f t="shared" si="700"/>
        <v>4.0810000000000031</v>
      </c>
      <c r="M5594" s="53">
        <v>4.0810000000000031</v>
      </c>
      <c r="N5594" s="45">
        <f t="shared" si="701"/>
        <v>0</v>
      </c>
      <c r="P5594" s="56"/>
    </row>
    <row r="5595" spans="1:16" x14ac:dyDescent="0.2">
      <c r="A5595" s="5">
        <v>45890.916666666664</v>
      </c>
      <c r="B5595" s="10">
        <f t="shared" si="696"/>
        <v>45890</v>
      </c>
      <c r="C5595" s="4">
        <f t="shared" si="703"/>
        <v>0.875</v>
      </c>
      <c r="D5595" s="4">
        <f>IF('Kauf Restprofil Los 7'!A5595&lt;&gt;"",IF('Kauf Restprofil Los 7'!A5595&lt;&gt;"",TIME(HOUR('Kauf Restprofil Los 7'!A5595),MINUTE('Kauf Restprofil Los 7'!A5595),SECOND('Kauf Restprofil Los 7'!A5595)),""),"")</f>
        <v>0.91666666666666663</v>
      </c>
      <c r="E5595" s="9">
        <f t="shared" si="702"/>
        <v>22</v>
      </c>
      <c r="F5595">
        <v>34.495961979</v>
      </c>
      <c r="G5595" s="12">
        <f t="shared" si="697"/>
        <v>2.875</v>
      </c>
      <c r="H5595" s="18">
        <f t="shared" si="698"/>
        <v>34.496000000000002</v>
      </c>
      <c r="I5595" s="21">
        <v>33.96</v>
      </c>
      <c r="J5595" s="14">
        <v>33.96</v>
      </c>
      <c r="K5595" s="14">
        <f t="shared" si="699"/>
        <v>0</v>
      </c>
      <c r="L5595" s="13">
        <f t="shared" si="700"/>
        <v>0.53600000000000136</v>
      </c>
      <c r="M5595" s="53">
        <v>0.53600000000000136</v>
      </c>
      <c r="N5595" s="45">
        <f t="shared" si="701"/>
        <v>0</v>
      </c>
      <c r="P5595" s="56"/>
    </row>
    <row r="5596" spans="1:16" x14ac:dyDescent="0.2">
      <c r="A5596" s="5">
        <v>45890.958333333336</v>
      </c>
      <c r="B5596" s="10">
        <f t="shared" si="696"/>
        <v>45890</v>
      </c>
      <c r="C5596" s="4">
        <f t="shared" si="703"/>
        <v>0.91666666666666663</v>
      </c>
      <c r="D5596" s="4">
        <f>IF('Kauf Restprofil Los 7'!A5596&lt;&gt;"",IF('Kauf Restprofil Los 7'!A5596&lt;&gt;"",TIME(HOUR('Kauf Restprofil Los 7'!A5596),MINUTE('Kauf Restprofil Los 7'!A5596),SECOND('Kauf Restprofil Los 7'!A5596)),""),"")</f>
        <v>0.95833333333333337</v>
      </c>
      <c r="E5596" s="9">
        <f t="shared" si="702"/>
        <v>23</v>
      </c>
      <c r="F5596">
        <v>28.262345878000001</v>
      </c>
      <c r="G5596" s="12">
        <f t="shared" si="697"/>
        <v>2.355</v>
      </c>
      <c r="H5596" s="18">
        <f t="shared" si="698"/>
        <v>28.262</v>
      </c>
      <c r="I5596" s="21">
        <v>28.68</v>
      </c>
      <c r="J5596" s="14">
        <v>28.68</v>
      </c>
      <c r="K5596" s="14">
        <f t="shared" si="699"/>
        <v>0</v>
      </c>
      <c r="L5596" s="13">
        <f t="shared" si="700"/>
        <v>-0.41799999999999926</v>
      </c>
      <c r="M5596" s="53">
        <v>0</v>
      </c>
      <c r="N5596" s="45">
        <f t="shared" si="701"/>
        <v>-0.41799999999999926</v>
      </c>
      <c r="P5596" s="56"/>
    </row>
    <row r="5597" spans="1:16" x14ac:dyDescent="0.2">
      <c r="A5597" s="5">
        <v>45891</v>
      </c>
      <c r="B5597" s="10">
        <f t="shared" si="696"/>
        <v>45890</v>
      </c>
      <c r="C5597" s="4">
        <f t="shared" si="703"/>
        <v>0.95833333333333337</v>
      </c>
      <c r="D5597" s="4">
        <f>IF('Kauf Restprofil Los 7'!A5597&lt;&gt;"",IF('Kauf Restprofil Los 7'!A5597&lt;&gt;"",TIME(HOUR('Kauf Restprofil Los 7'!A5597),MINUTE('Kauf Restprofil Los 7'!A5597),SECOND('Kauf Restprofil Los 7'!A5597)),""),"")</f>
        <v>0</v>
      </c>
      <c r="E5597" s="9">
        <f t="shared" si="702"/>
        <v>24</v>
      </c>
      <c r="F5597">
        <v>24.011651911000001</v>
      </c>
      <c r="G5597" s="12">
        <f t="shared" si="697"/>
        <v>2.0009999999999999</v>
      </c>
      <c r="H5597" s="18">
        <f t="shared" si="698"/>
        <v>24.012</v>
      </c>
      <c r="I5597" s="21">
        <v>23.82</v>
      </c>
      <c r="J5597" s="14">
        <v>23.82</v>
      </c>
      <c r="K5597" s="14">
        <f t="shared" si="699"/>
        <v>0</v>
      </c>
      <c r="L5597" s="13">
        <f t="shared" si="700"/>
        <v>0.19200000000000017</v>
      </c>
      <c r="M5597" s="53">
        <v>0.19200000000000017</v>
      </c>
      <c r="N5597" s="45">
        <f t="shared" si="701"/>
        <v>0</v>
      </c>
      <c r="P5597" s="56"/>
    </row>
    <row r="5598" spans="1:16" x14ac:dyDescent="0.2">
      <c r="A5598" s="5">
        <v>45891.041666666664</v>
      </c>
      <c r="B5598" s="10">
        <f t="shared" si="696"/>
        <v>45891</v>
      </c>
      <c r="C5598" s="4">
        <f t="shared" si="703"/>
        <v>0</v>
      </c>
      <c r="D5598" s="4">
        <f>IF('Kauf Restprofil Los 7'!A5598&lt;&gt;"",IF('Kauf Restprofil Los 7'!A5598&lt;&gt;"",TIME(HOUR('Kauf Restprofil Los 7'!A5598),MINUTE('Kauf Restprofil Los 7'!A5598),SECOND('Kauf Restprofil Los 7'!A5598)),""),"")</f>
        <v>4.1666666666666664E-2</v>
      </c>
      <c r="E5598" s="9">
        <f t="shared" si="702"/>
        <v>1</v>
      </c>
      <c r="F5598">
        <v>21.033504967999999</v>
      </c>
      <c r="G5598" s="12">
        <f t="shared" si="697"/>
        <v>1.7529999999999999</v>
      </c>
      <c r="H5598" s="18">
        <f t="shared" si="698"/>
        <v>21.033999999999999</v>
      </c>
      <c r="I5598" s="21">
        <v>21.18</v>
      </c>
      <c r="J5598" s="14">
        <v>21.18</v>
      </c>
      <c r="K5598" s="14">
        <f t="shared" si="699"/>
        <v>0</v>
      </c>
      <c r="L5598" s="13">
        <f t="shared" si="700"/>
        <v>-0.1460000000000008</v>
      </c>
      <c r="M5598" s="53">
        <v>0</v>
      </c>
      <c r="N5598" s="45">
        <f t="shared" si="701"/>
        <v>-0.1460000000000008</v>
      </c>
      <c r="P5598" s="56"/>
    </row>
    <row r="5599" spans="1:16" x14ac:dyDescent="0.2">
      <c r="A5599" s="5">
        <v>45891.083333333336</v>
      </c>
      <c r="B5599" s="10">
        <f t="shared" si="696"/>
        <v>45891</v>
      </c>
      <c r="C5599" s="4">
        <f t="shared" si="703"/>
        <v>4.1666666666666664E-2</v>
      </c>
      <c r="D5599" s="4">
        <f>IF('Kauf Restprofil Los 7'!A5599&lt;&gt;"",IF('Kauf Restprofil Los 7'!A5599&lt;&gt;"",TIME(HOUR('Kauf Restprofil Los 7'!A5599),MINUTE('Kauf Restprofil Los 7'!A5599),SECOND('Kauf Restprofil Los 7'!A5599)),""),"")</f>
        <v>8.3333333333333329E-2</v>
      </c>
      <c r="E5599" s="9">
        <f t="shared" si="702"/>
        <v>2</v>
      </c>
      <c r="F5599">
        <v>18.738497796000001</v>
      </c>
      <c r="G5599" s="12">
        <f t="shared" si="697"/>
        <v>1.5620000000000001</v>
      </c>
      <c r="H5599" s="18">
        <f t="shared" si="698"/>
        <v>18.738</v>
      </c>
      <c r="I5599" s="21">
        <v>19.68</v>
      </c>
      <c r="J5599" s="14">
        <v>19.68</v>
      </c>
      <c r="K5599" s="14">
        <f t="shared" si="699"/>
        <v>0</v>
      </c>
      <c r="L5599" s="13">
        <f t="shared" si="700"/>
        <v>-0.94200000000000017</v>
      </c>
      <c r="M5599" s="53">
        <v>0</v>
      </c>
      <c r="N5599" s="45">
        <f t="shared" si="701"/>
        <v>-0.94200000000000017</v>
      </c>
      <c r="P5599" s="56"/>
    </row>
    <row r="5600" spans="1:16" x14ac:dyDescent="0.2">
      <c r="A5600" s="5">
        <v>45891.125</v>
      </c>
      <c r="B5600" s="10">
        <f t="shared" si="696"/>
        <v>45891</v>
      </c>
      <c r="C5600" s="4">
        <f t="shared" si="703"/>
        <v>8.3333333333333329E-2</v>
      </c>
      <c r="D5600" s="4">
        <f>IF('Kauf Restprofil Los 7'!A5600&lt;&gt;"",IF('Kauf Restprofil Los 7'!A5600&lt;&gt;"",TIME(HOUR('Kauf Restprofil Los 7'!A5600),MINUTE('Kauf Restprofil Los 7'!A5600),SECOND('Kauf Restprofil Los 7'!A5600)),""),"")</f>
        <v>0.125</v>
      </c>
      <c r="E5600" s="9">
        <f t="shared" si="702"/>
        <v>3</v>
      </c>
      <c r="F5600">
        <v>17.697519298</v>
      </c>
      <c r="G5600" s="12">
        <f t="shared" si="697"/>
        <v>1.4750000000000001</v>
      </c>
      <c r="H5600" s="18">
        <f t="shared" si="698"/>
        <v>17.698</v>
      </c>
      <c r="I5600" s="21">
        <v>18.72</v>
      </c>
      <c r="J5600" s="14">
        <v>18.72</v>
      </c>
      <c r="K5600" s="14">
        <f t="shared" si="699"/>
        <v>0</v>
      </c>
      <c r="L5600" s="13">
        <f t="shared" si="700"/>
        <v>-1.0219999999999985</v>
      </c>
      <c r="M5600" s="53">
        <v>0</v>
      </c>
      <c r="N5600" s="45">
        <f t="shared" si="701"/>
        <v>-1.0219999999999985</v>
      </c>
      <c r="P5600" s="56"/>
    </row>
    <row r="5601" spans="1:16" x14ac:dyDescent="0.2">
      <c r="A5601" s="5">
        <v>45891.166666666664</v>
      </c>
      <c r="B5601" s="10">
        <f t="shared" si="696"/>
        <v>45891</v>
      </c>
      <c r="C5601" s="4">
        <f t="shared" si="703"/>
        <v>0.125</v>
      </c>
      <c r="D5601" s="4">
        <f>IF('Kauf Restprofil Los 7'!A5601&lt;&gt;"",IF('Kauf Restprofil Los 7'!A5601&lt;&gt;"",TIME(HOUR('Kauf Restprofil Los 7'!A5601),MINUTE('Kauf Restprofil Los 7'!A5601),SECOND('Kauf Restprofil Los 7'!A5601)),""),"")</f>
        <v>0.16666666666666666</v>
      </c>
      <c r="E5601" s="9">
        <f t="shared" si="702"/>
        <v>4</v>
      </c>
      <c r="F5601">
        <v>17.497261487999999</v>
      </c>
      <c r="G5601" s="12">
        <f t="shared" si="697"/>
        <v>1.458</v>
      </c>
      <c r="H5601" s="18">
        <f t="shared" si="698"/>
        <v>17.497</v>
      </c>
      <c r="I5601" s="21">
        <v>18</v>
      </c>
      <c r="J5601" s="14">
        <v>18</v>
      </c>
      <c r="K5601" s="14">
        <f t="shared" si="699"/>
        <v>0</v>
      </c>
      <c r="L5601" s="13">
        <f t="shared" si="700"/>
        <v>-0.50300000000000011</v>
      </c>
      <c r="M5601" s="53">
        <v>0</v>
      </c>
      <c r="N5601" s="45">
        <f t="shared" si="701"/>
        <v>-0.50300000000000011</v>
      </c>
      <c r="P5601" s="56"/>
    </row>
    <row r="5602" spans="1:16" x14ac:dyDescent="0.2">
      <c r="A5602" s="5">
        <v>45891.208333333336</v>
      </c>
      <c r="B5602" s="10">
        <f t="shared" si="696"/>
        <v>45891</v>
      </c>
      <c r="C5602" s="4">
        <f t="shared" si="703"/>
        <v>0.16666666666666666</v>
      </c>
      <c r="D5602" s="4">
        <f>IF('Kauf Restprofil Los 7'!A5602&lt;&gt;"",IF('Kauf Restprofil Los 7'!A5602&lt;&gt;"",TIME(HOUR('Kauf Restprofil Los 7'!A5602),MINUTE('Kauf Restprofil Los 7'!A5602),SECOND('Kauf Restprofil Los 7'!A5602)),""),"")</f>
        <v>0.20833333333333334</v>
      </c>
      <c r="E5602" s="9">
        <f t="shared" si="702"/>
        <v>5</v>
      </c>
      <c r="F5602">
        <v>18.566901768000001</v>
      </c>
      <c r="G5602" s="12">
        <f t="shared" si="697"/>
        <v>1.5469999999999999</v>
      </c>
      <c r="H5602" s="18">
        <f t="shared" si="698"/>
        <v>18.567</v>
      </c>
      <c r="I5602" s="21">
        <v>18.84</v>
      </c>
      <c r="J5602" s="14">
        <v>18.84</v>
      </c>
      <c r="K5602" s="14">
        <f t="shared" si="699"/>
        <v>0</v>
      </c>
      <c r="L5602" s="13">
        <f t="shared" si="700"/>
        <v>-0.27299999999999969</v>
      </c>
      <c r="M5602" s="53">
        <v>0</v>
      </c>
      <c r="N5602" s="45">
        <f t="shared" si="701"/>
        <v>-0.27299999999999969</v>
      </c>
      <c r="P5602" s="56"/>
    </row>
    <row r="5603" spans="1:16" x14ac:dyDescent="0.2">
      <c r="A5603" s="5">
        <v>45891.25</v>
      </c>
      <c r="B5603" s="10">
        <f t="shared" si="696"/>
        <v>45891</v>
      </c>
      <c r="C5603" s="4">
        <f t="shared" si="703"/>
        <v>0.20833333333333334</v>
      </c>
      <c r="D5603" s="4">
        <f>IF('Kauf Restprofil Los 7'!A5603&lt;&gt;"",IF('Kauf Restprofil Los 7'!A5603&lt;&gt;"",TIME(HOUR('Kauf Restprofil Los 7'!A5603),MINUTE('Kauf Restprofil Los 7'!A5603),SECOND('Kauf Restprofil Los 7'!A5603)),""),"")</f>
        <v>0.25</v>
      </c>
      <c r="E5603" s="9">
        <f t="shared" si="702"/>
        <v>6</v>
      </c>
      <c r="F5603">
        <v>22.910151677999998</v>
      </c>
      <c r="G5603" s="12">
        <f t="shared" si="697"/>
        <v>1.909</v>
      </c>
      <c r="H5603" s="18">
        <f t="shared" si="698"/>
        <v>22.91</v>
      </c>
      <c r="I5603" s="21">
        <v>22.32</v>
      </c>
      <c r="J5603" s="14">
        <v>22.32</v>
      </c>
      <c r="K5603" s="14">
        <f t="shared" si="699"/>
        <v>0</v>
      </c>
      <c r="L5603" s="13">
        <f t="shared" si="700"/>
        <v>0.58999999999999986</v>
      </c>
      <c r="M5603" s="53">
        <v>0.58999999999999986</v>
      </c>
      <c r="N5603" s="45">
        <f t="shared" si="701"/>
        <v>0</v>
      </c>
      <c r="P5603" s="56"/>
    </row>
    <row r="5604" spans="1:16" x14ac:dyDescent="0.2">
      <c r="A5604" s="5">
        <v>45891.291666666664</v>
      </c>
      <c r="B5604" s="10">
        <f t="shared" si="696"/>
        <v>45891</v>
      </c>
      <c r="C5604" s="4">
        <f t="shared" si="703"/>
        <v>0.25</v>
      </c>
      <c r="D5604" s="4">
        <f>IF('Kauf Restprofil Los 7'!A5604&lt;&gt;"",IF('Kauf Restprofil Los 7'!A5604&lt;&gt;"",TIME(HOUR('Kauf Restprofil Los 7'!A5604),MINUTE('Kauf Restprofil Los 7'!A5604),SECOND('Kauf Restprofil Los 7'!A5604)),""),"")</f>
        <v>0.29166666666666669</v>
      </c>
      <c r="E5604" s="9">
        <f t="shared" si="702"/>
        <v>7</v>
      </c>
      <c r="F5604">
        <v>32.008110619</v>
      </c>
      <c r="G5604" s="12">
        <f t="shared" si="697"/>
        <v>2.6669999999999998</v>
      </c>
      <c r="H5604" s="18">
        <f t="shared" si="698"/>
        <v>32.008000000000003</v>
      </c>
      <c r="I5604" s="21">
        <v>28.44</v>
      </c>
      <c r="J5604" s="14">
        <v>28.44</v>
      </c>
      <c r="K5604" s="14">
        <f t="shared" si="699"/>
        <v>0</v>
      </c>
      <c r="L5604" s="13">
        <f t="shared" si="700"/>
        <v>3.5680000000000014</v>
      </c>
      <c r="M5604" s="53">
        <v>3.5680000000000014</v>
      </c>
      <c r="N5604" s="45">
        <f t="shared" si="701"/>
        <v>0</v>
      </c>
      <c r="P5604" s="56"/>
    </row>
    <row r="5605" spans="1:16" x14ac:dyDescent="0.2">
      <c r="A5605" s="5">
        <v>45891.333333333336</v>
      </c>
      <c r="B5605" s="10">
        <f t="shared" si="696"/>
        <v>45891</v>
      </c>
      <c r="C5605" s="4">
        <f t="shared" si="703"/>
        <v>0.29166666666666669</v>
      </c>
      <c r="D5605" s="4">
        <f>IF('Kauf Restprofil Los 7'!A5605&lt;&gt;"",IF('Kauf Restprofil Los 7'!A5605&lt;&gt;"",TIME(HOUR('Kauf Restprofil Los 7'!A5605),MINUTE('Kauf Restprofil Los 7'!A5605),SECOND('Kauf Restprofil Los 7'!A5605)),""),"")</f>
        <v>0.33333333333333331</v>
      </c>
      <c r="E5605" s="9">
        <f t="shared" si="702"/>
        <v>8</v>
      </c>
      <c r="F5605">
        <v>39.773251481000003</v>
      </c>
      <c r="G5605" s="12">
        <f t="shared" si="697"/>
        <v>3.3140000000000001</v>
      </c>
      <c r="H5605" s="18">
        <f t="shared" si="698"/>
        <v>39.773000000000003</v>
      </c>
      <c r="I5605" s="21">
        <v>34.200000000000003</v>
      </c>
      <c r="J5605" s="14">
        <v>34.200000000000003</v>
      </c>
      <c r="K5605" s="14">
        <f t="shared" si="699"/>
        <v>0</v>
      </c>
      <c r="L5605" s="13">
        <f t="shared" si="700"/>
        <v>5.5730000000000004</v>
      </c>
      <c r="M5605" s="53">
        <v>5.5730000000000004</v>
      </c>
      <c r="N5605" s="45">
        <f t="shared" si="701"/>
        <v>0</v>
      </c>
      <c r="P5605" s="56"/>
    </row>
    <row r="5606" spans="1:16" x14ac:dyDescent="0.2">
      <c r="A5606" s="5">
        <v>45891.375</v>
      </c>
      <c r="B5606" s="10">
        <f t="shared" si="696"/>
        <v>45891</v>
      </c>
      <c r="C5606" s="4">
        <f t="shared" si="703"/>
        <v>0.33333333333333331</v>
      </c>
      <c r="D5606" s="4">
        <f>IF('Kauf Restprofil Los 7'!A5606&lt;&gt;"",IF('Kauf Restprofil Los 7'!A5606&lt;&gt;"",TIME(HOUR('Kauf Restprofil Los 7'!A5606),MINUTE('Kauf Restprofil Los 7'!A5606),SECOND('Kauf Restprofil Los 7'!A5606)),""),"")</f>
        <v>0.375</v>
      </c>
      <c r="E5606" s="9">
        <f t="shared" si="702"/>
        <v>9</v>
      </c>
      <c r="F5606">
        <v>45.649705521999998</v>
      </c>
      <c r="G5606" s="12">
        <f t="shared" si="697"/>
        <v>3.8039999999999998</v>
      </c>
      <c r="H5606" s="18">
        <f t="shared" si="698"/>
        <v>45.65</v>
      </c>
      <c r="I5606" s="21">
        <v>39.24</v>
      </c>
      <c r="J5606" s="14">
        <v>39.24</v>
      </c>
      <c r="K5606" s="14">
        <f t="shared" si="699"/>
        <v>0</v>
      </c>
      <c r="L5606" s="13">
        <f t="shared" si="700"/>
        <v>6.4099999999999966</v>
      </c>
      <c r="M5606" s="53">
        <v>6.4099999999999966</v>
      </c>
      <c r="N5606" s="45">
        <f t="shared" si="701"/>
        <v>0</v>
      </c>
      <c r="P5606" s="56"/>
    </row>
    <row r="5607" spans="1:16" x14ac:dyDescent="0.2">
      <c r="A5607" s="5">
        <v>45891.416666666664</v>
      </c>
      <c r="B5607" s="10">
        <f t="shared" si="696"/>
        <v>45891</v>
      </c>
      <c r="C5607" s="4">
        <f t="shared" si="703"/>
        <v>0.375</v>
      </c>
      <c r="D5607" s="4">
        <f>IF('Kauf Restprofil Los 7'!A5607&lt;&gt;"",IF('Kauf Restprofil Los 7'!A5607&lt;&gt;"",TIME(HOUR('Kauf Restprofil Los 7'!A5607),MINUTE('Kauf Restprofil Los 7'!A5607),SECOND('Kauf Restprofil Los 7'!A5607)),""),"")</f>
        <v>0.41666666666666669</v>
      </c>
      <c r="E5607" s="9">
        <f t="shared" si="702"/>
        <v>10</v>
      </c>
      <c r="F5607">
        <v>46.665548928</v>
      </c>
      <c r="G5607" s="12">
        <f t="shared" si="697"/>
        <v>3.8889999999999998</v>
      </c>
      <c r="H5607" s="18">
        <f t="shared" si="698"/>
        <v>46.665999999999997</v>
      </c>
      <c r="I5607" s="21">
        <v>40.619999999999997</v>
      </c>
      <c r="J5607" s="14">
        <v>40.619999999999997</v>
      </c>
      <c r="K5607" s="14">
        <f t="shared" si="699"/>
        <v>0</v>
      </c>
      <c r="L5607" s="13">
        <f t="shared" si="700"/>
        <v>6.0459999999999994</v>
      </c>
      <c r="M5607" s="53">
        <v>6.0459999999999994</v>
      </c>
      <c r="N5607" s="45">
        <f t="shared" si="701"/>
        <v>0</v>
      </c>
      <c r="P5607" s="56"/>
    </row>
    <row r="5608" spans="1:16" x14ac:dyDescent="0.2">
      <c r="A5608" s="5">
        <v>45891.458333333336</v>
      </c>
      <c r="B5608" s="10">
        <f t="shared" si="696"/>
        <v>45891</v>
      </c>
      <c r="C5608" s="4">
        <f t="shared" si="703"/>
        <v>0.41666666666666669</v>
      </c>
      <c r="D5608" s="4">
        <f>IF('Kauf Restprofil Los 7'!A5608&lt;&gt;"",IF('Kauf Restprofil Los 7'!A5608&lt;&gt;"",TIME(HOUR('Kauf Restprofil Los 7'!A5608),MINUTE('Kauf Restprofil Los 7'!A5608),SECOND('Kauf Restprofil Los 7'!A5608)),""),"")</f>
        <v>0.45833333333333331</v>
      </c>
      <c r="E5608" s="9">
        <f t="shared" si="702"/>
        <v>11</v>
      </c>
      <c r="F5608">
        <v>47.448295027999997</v>
      </c>
      <c r="G5608" s="12">
        <f t="shared" si="697"/>
        <v>3.9540000000000002</v>
      </c>
      <c r="H5608" s="18">
        <f t="shared" si="698"/>
        <v>47.448</v>
      </c>
      <c r="I5608" s="21">
        <v>41.88</v>
      </c>
      <c r="J5608" s="14">
        <v>41.88</v>
      </c>
      <c r="K5608" s="14">
        <f t="shared" si="699"/>
        <v>0</v>
      </c>
      <c r="L5608" s="13">
        <f t="shared" si="700"/>
        <v>5.5679999999999978</v>
      </c>
      <c r="M5608" s="53">
        <v>5.5679999999999978</v>
      </c>
      <c r="N5608" s="45">
        <f t="shared" si="701"/>
        <v>0</v>
      </c>
      <c r="P5608" s="56"/>
    </row>
    <row r="5609" spans="1:16" x14ac:dyDescent="0.2">
      <c r="A5609" s="5">
        <v>45891.5</v>
      </c>
      <c r="B5609" s="10">
        <f t="shared" si="696"/>
        <v>45891</v>
      </c>
      <c r="C5609" s="4">
        <f t="shared" si="703"/>
        <v>0.45833333333333331</v>
      </c>
      <c r="D5609" s="4">
        <f>IF('Kauf Restprofil Los 7'!A5609&lt;&gt;"",IF('Kauf Restprofil Los 7'!A5609&lt;&gt;"",TIME(HOUR('Kauf Restprofil Los 7'!A5609),MINUTE('Kauf Restprofil Los 7'!A5609),SECOND('Kauf Restprofil Los 7'!A5609)),""),"")</f>
        <v>0.5</v>
      </c>
      <c r="E5609" s="9">
        <f t="shared" si="702"/>
        <v>12</v>
      </c>
      <c r="F5609">
        <v>49.590889468999997</v>
      </c>
      <c r="G5609" s="12">
        <f t="shared" si="697"/>
        <v>4.133</v>
      </c>
      <c r="H5609" s="18">
        <f t="shared" si="698"/>
        <v>49.591000000000001</v>
      </c>
      <c r="I5609" s="21">
        <v>41.64</v>
      </c>
      <c r="J5609" s="14">
        <v>41.64</v>
      </c>
      <c r="K5609" s="14">
        <f t="shared" si="699"/>
        <v>0</v>
      </c>
      <c r="L5609" s="13">
        <f t="shared" si="700"/>
        <v>7.9510000000000005</v>
      </c>
      <c r="M5609" s="53">
        <v>7.9510000000000005</v>
      </c>
      <c r="N5609" s="45">
        <f t="shared" si="701"/>
        <v>0</v>
      </c>
      <c r="P5609" s="56"/>
    </row>
    <row r="5610" spans="1:16" x14ac:dyDescent="0.2">
      <c r="A5610" s="5">
        <v>45891.541666666664</v>
      </c>
      <c r="B5610" s="10">
        <f t="shared" si="696"/>
        <v>45891</v>
      </c>
      <c r="C5610" s="4">
        <f t="shared" si="703"/>
        <v>0.5</v>
      </c>
      <c r="D5610" s="4">
        <f>IF('Kauf Restprofil Los 7'!A5610&lt;&gt;"",IF('Kauf Restprofil Los 7'!A5610&lt;&gt;"",TIME(HOUR('Kauf Restprofil Los 7'!A5610),MINUTE('Kauf Restprofil Los 7'!A5610),SECOND('Kauf Restprofil Los 7'!A5610)),""),"")</f>
        <v>0.54166666666666663</v>
      </c>
      <c r="E5610" s="9">
        <f t="shared" si="702"/>
        <v>13</v>
      </c>
      <c r="F5610">
        <v>50.60743119</v>
      </c>
      <c r="G5610" s="12">
        <f t="shared" si="697"/>
        <v>4.2169999999999996</v>
      </c>
      <c r="H5610" s="18">
        <f t="shared" si="698"/>
        <v>50.606999999999999</v>
      </c>
      <c r="I5610" s="21">
        <v>39.660000000000004</v>
      </c>
      <c r="J5610" s="14">
        <v>39.660000000000004</v>
      </c>
      <c r="K5610" s="14">
        <f t="shared" si="699"/>
        <v>0</v>
      </c>
      <c r="L5610" s="13">
        <f t="shared" si="700"/>
        <v>10.946999999999996</v>
      </c>
      <c r="M5610" s="53">
        <v>10.946999999999996</v>
      </c>
      <c r="N5610" s="45">
        <f t="shared" si="701"/>
        <v>0</v>
      </c>
      <c r="P5610" s="56"/>
    </row>
    <row r="5611" spans="1:16" x14ac:dyDescent="0.2">
      <c r="A5611" s="5">
        <v>45891.583333333336</v>
      </c>
      <c r="B5611" s="10">
        <f t="shared" si="696"/>
        <v>45891</v>
      </c>
      <c r="C5611" s="4">
        <f t="shared" si="703"/>
        <v>0.54166666666666663</v>
      </c>
      <c r="D5611" s="4">
        <f>IF('Kauf Restprofil Los 7'!A5611&lt;&gt;"",IF('Kauf Restprofil Los 7'!A5611&lt;&gt;"",TIME(HOUR('Kauf Restprofil Los 7'!A5611),MINUTE('Kauf Restprofil Los 7'!A5611),SECOND('Kauf Restprofil Los 7'!A5611)),""),"")</f>
        <v>0.58333333333333337</v>
      </c>
      <c r="E5611" s="9">
        <f t="shared" si="702"/>
        <v>14</v>
      </c>
      <c r="F5611">
        <v>49.165035328999998</v>
      </c>
      <c r="G5611" s="12">
        <f t="shared" si="697"/>
        <v>4.0970000000000004</v>
      </c>
      <c r="H5611" s="18">
        <f t="shared" si="698"/>
        <v>49.164999999999999</v>
      </c>
      <c r="I5611" s="21">
        <v>37.08</v>
      </c>
      <c r="J5611" s="14">
        <v>37.08</v>
      </c>
      <c r="K5611" s="14">
        <f t="shared" si="699"/>
        <v>0</v>
      </c>
      <c r="L5611" s="13">
        <f t="shared" si="700"/>
        <v>12.085000000000001</v>
      </c>
      <c r="M5611" s="53">
        <v>12.085000000000001</v>
      </c>
      <c r="N5611" s="45">
        <f t="shared" si="701"/>
        <v>0</v>
      </c>
      <c r="P5611" s="56"/>
    </row>
    <row r="5612" spans="1:16" x14ac:dyDescent="0.2">
      <c r="A5612" s="5">
        <v>45891.625</v>
      </c>
      <c r="B5612" s="10">
        <f t="shared" si="696"/>
        <v>45891</v>
      </c>
      <c r="C5612" s="4">
        <f t="shared" si="703"/>
        <v>0.58333333333333337</v>
      </c>
      <c r="D5612" s="4">
        <f>IF('Kauf Restprofil Los 7'!A5612&lt;&gt;"",IF('Kauf Restprofil Los 7'!A5612&lt;&gt;"",TIME(HOUR('Kauf Restprofil Los 7'!A5612),MINUTE('Kauf Restprofil Los 7'!A5612),SECOND('Kauf Restprofil Los 7'!A5612)),""),"")</f>
        <v>0.625</v>
      </c>
      <c r="E5612" s="9">
        <f t="shared" si="702"/>
        <v>15</v>
      </c>
      <c r="F5612">
        <v>45.031463101</v>
      </c>
      <c r="G5612" s="12">
        <f t="shared" si="697"/>
        <v>3.7530000000000001</v>
      </c>
      <c r="H5612" s="18">
        <f t="shared" si="698"/>
        <v>45.030999999999999</v>
      </c>
      <c r="I5612" s="21">
        <v>33.96</v>
      </c>
      <c r="J5612" s="14">
        <v>33.96</v>
      </c>
      <c r="K5612" s="14">
        <f t="shared" si="699"/>
        <v>0</v>
      </c>
      <c r="L5612" s="13">
        <f t="shared" si="700"/>
        <v>11.070999999999998</v>
      </c>
      <c r="M5612" s="53">
        <v>11.070999999999998</v>
      </c>
      <c r="N5612" s="45">
        <f t="shared" si="701"/>
        <v>0</v>
      </c>
      <c r="P5612" s="56"/>
    </row>
    <row r="5613" spans="1:16" x14ac:dyDescent="0.2">
      <c r="A5613" s="5">
        <v>45891.666666666664</v>
      </c>
      <c r="B5613" s="10">
        <f t="shared" si="696"/>
        <v>45891</v>
      </c>
      <c r="C5613" s="4">
        <f t="shared" si="703"/>
        <v>0.625</v>
      </c>
      <c r="D5613" s="4">
        <f>IF('Kauf Restprofil Los 7'!A5613&lt;&gt;"",IF('Kauf Restprofil Los 7'!A5613&lt;&gt;"",TIME(HOUR('Kauf Restprofil Los 7'!A5613),MINUTE('Kauf Restprofil Los 7'!A5613),SECOND('Kauf Restprofil Los 7'!A5613)),""),"")</f>
        <v>0.66666666666666663</v>
      </c>
      <c r="E5613" s="9">
        <f t="shared" si="702"/>
        <v>16</v>
      </c>
      <c r="F5613">
        <v>45.20833228</v>
      </c>
      <c r="G5613" s="12">
        <f t="shared" si="697"/>
        <v>3.7669999999999999</v>
      </c>
      <c r="H5613" s="18">
        <f t="shared" si="698"/>
        <v>45.207999999999998</v>
      </c>
      <c r="I5613" s="21">
        <v>32.519999999999996</v>
      </c>
      <c r="J5613" s="14">
        <v>32.519999999999996</v>
      </c>
      <c r="K5613" s="14">
        <f t="shared" si="699"/>
        <v>0</v>
      </c>
      <c r="L5613" s="13">
        <f t="shared" si="700"/>
        <v>12.688000000000002</v>
      </c>
      <c r="M5613" s="53">
        <v>12.688000000000002</v>
      </c>
      <c r="N5613" s="45">
        <f t="shared" si="701"/>
        <v>0</v>
      </c>
      <c r="P5613" s="56"/>
    </row>
    <row r="5614" spans="1:16" x14ac:dyDescent="0.2">
      <c r="A5614" s="5">
        <v>45891.708333333336</v>
      </c>
      <c r="B5614" s="10">
        <f t="shared" si="696"/>
        <v>45891</v>
      </c>
      <c r="C5614" s="4">
        <f t="shared" si="703"/>
        <v>0.66666666666666663</v>
      </c>
      <c r="D5614" s="4">
        <f>IF('Kauf Restprofil Los 7'!A5614&lt;&gt;"",IF('Kauf Restprofil Los 7'!A5614&lt;&gt;"",TIME(HOUR('Kauf Restprofil Los 7'!A5614),MINUTE('Kauf Restprofil Los 7'!A5614),SECOND('Kauf Restprofil Los 7'!A5614)),""),"")</f>
        <v>0.70833333333333337</v>
      </c>
      <c r="E5614" s="9">
        <f t="shared" si="702"/>
        <v>17</v>
      </c>
      <c r="F5614">
        <v>42.406692264</v>
      </c>
      <c r="G5614" s="12">
        <f t="shared" si="697"/>
        <v>3.5339999999999998</v>
      </c>
      <c r="H5614" s="18">
        <f t="shared" si="698"/>
        <v>42.406999999999996</v>
      </c>
      <c r="I5614" s="21">
        <v>33.599999999999994</v>
      </c>
      <c r="J5614" s="14">
        <v>33.599999999999994</v>
      </c>
      <c r="K5614" s="14">
        <f t="shared" si="699"/>
        <v>0</v>
      </c>
      <c r="L5614" s="13">
        <f t="shared" si="700"/>
        <v>8.8070000000000022</v>
      </c>
      <c r="M5614" s="53">
        <v>8.8070000000000022</v>
      </c>
      <c r="N5614" s="45">
        <f t="shared" si="701"/>
        <v>0</v>
      </c>
      <c r="P5614" s="56"/>
    </row>
    <row r="5615" spans="1:16" x14ac:dyDescent="0.2">
      <c r="A5615" s="5">
        <v>45891.75</v>
      </c>
      <c r="B5615" s="10">
        <f t="shared" si="696"/>
        <v>45891</v>
      </c>
      <c r="C5615" s="4">
        <f t="shared" si="703"/>
        <v>0.70833333333333337</v>
      </c>
      <c r="D5615" s="4">
        <f>IF('Kauf Restprofil Los 7'!A5615&lt;&gt;"",IF('Kauf Restprofil Los 7'!A5615&lt;&gt;"",TIME(HOUR('Kauf Restprofil Los 7'!A5615),MINUTE('Kauf Restprofil Los 7'!A5615),SECOND('Kauf Restprofil Los 7'!A5615)),""),"")</f>
        <v>0.75</v>
      </c>
      <c r="E5615" s="9">
        <f t="shared" si="702"/>
        <v>18</v>
      </c>
      <c r="F5615">
        <v>41.130384401999997</v>
      </c>
      <c r="G5615" s="12">
        <f t="shared" si="697"/>
        <v>3.4279999999999999</v>
      </c>
      <c r="H5615" s="18">
        <f t="shared" si="698"/>
        <v>41.13</v>
      </c>
      <c r="I5615" s="21">
        <v>35.82</v>
      </c>
      <c r="J5615" s="14">
        <v>35.82</v>
      </c>
      <c r="K5615" s="14">
        <f t="shared" si="699"/>
        <v>0</v>
      </c>
      <c r="L5615" s="13">
        <f t="shared" si="700"/>
        <v>5.3100000000000023</v>
      </c>
      <c r="M5615" s="53">
        <v>5.3100000000000023</v>
      </c>
      <c r="N5615" s="45">
        <f t="shared" si="701"/>
        <v>0</v>
      </c>
      <c r="P5615" s="56"/>
    </row>
    <row r="5616" spans="1:16" x14ac:dyDescent="0.2">
      <c r="A5616" s="5">
        <v>45891.791666666664</v>
      </c>
      <c r="B5616" s="10">
        <f t="shared" si="696"/>
        <v>45891</v>
      </c>
      <c r="C5616" s="4">
        <f t="shared" si="703"/>
        <v>0.75</v>
      </c>
      <c r="D5616" s="4">
        <f>IF('Kauf Restprofil Los 7'!A5616&lt;&gt;"",IF('Kauf Restprofil Los 7'!A5616&lt;&gt;"",TIME(HOUR('Kauf Restprofil Los 7'!A5616),MINUTE('Kauf Restprofil Los 7'!A5616),SECOND('Kauf Restprofil Los 7'!A5616)),""),"")</f>
        <v>0.79166666666666663</v>
      </c>
      <c r="E5616" s="9">
        <f t="shared" si="702"/>
        <v>19</v>
      </c>
      <c r="F5616">
        <v>42.081436584999999</v>
      </c>
      <c r="G5616" s="12">
        <f t="shared" si="697"/>
        <v>3.5070000000000001</v>
      </c>
      <c r="H5616" s="18">
        <f t="shared" si="698"/>
        <v>42.081000000000003</v>
      </c>
      <c r="I5616" s="21">
        <v>37.980000000000004</v>
      </c>
      <c r="J5616" s="14">
        <v>37.980000000000004</v>
      </c>
      <c r="K5616" s="14">
        <f t="shared" si="699"/>
        <v>0</v>
      </c>
      <c r="L5616" s="13">
        <f t="shared" si="700"/>
        <v>4.1009999999999991</v>
      </c>
      <c r="M5616" s="53">
        <v>4.1009999999999991</v>
      </c>
      <c r="N5616" s="45">
        <f t="shared" si="701"/>
        <v>0</v>
      </c>
      <c r="P5616" s="56"/>
    </row>
    <row r="5617" spans="1:16" x14ac:dyDescent="0.2">
      <c r="A5617" s="5">
        <v>45891.833333333336</v>
      </c>
      <c r="B5617" s="10">
        <f t="shared" si="696"/>
        <v>45891</v>
      </c>
      <c r="C5617" s="4">
        <f t="shared" si="703"/>
        <v>0.79166666666666663</v>
      </c>
      <c r="D5617" s="4">
        <f>IF('Kauf Restprofil Los 7'!A5617&lt;&gt;"",IF('Kauf Restprofil Los 7'!A5617&lt;&gt;"",TIME(HOUR('Kauf Restprofil Los 7'!A5617),MINUTE('Kauf Restprofil Los 7'!A5617),SECOND('Kauf Restprofil Los 7'!A5617)),""),"")</f>
        <v>0.83333333333333337</v>
      </c>
      <c r="E5617" s="9">
        <f t="shared" si="702"/>
        <v>20</v>
      </c>
      <c r="F5617">
        <v>40.044136352999999</v>
      </c>
      <c r="G5617" s="12">
        <f t="shared" si="697"/>
        <v>3.3370000000000002</v>
      </c>
      <c r="H5617" s="18">
        <f t="shared" si="698"/>
        <v>40.043999999999997</v>
      </c>
      <c r="I5617" s="21">
        <v>37.56</v>
      </c>
      <c r="J5617" s="14">
        <v>37.56</v>
      </c>
      <c r="K5617" s="14">
        <f t="shared" si="699"/>
        <v>0</v>
      </c>
      <c r="L5617" s="13">
        <f t="shared" si="700"/>
        <v>2.4839999999999947</v>
      </c>
      <c r="M5617" s="53">
        <v>2.4839999999999947</v>
      </c>
      <c r="N5617" s="45">
        <f t="shared" si="701"/>
        <v>0</v>
      </c>
      <c r="P5617" s="56"/>
    </row>
    <row r="5618" spans="1:16" x14ac:dyDescent="0.2">
      <c r="A5618" s="5">
        <v>45891.875</v>
      </c>
      <c r="B5618" s="10">
        <f t="shared" si="696"/>
        <v>45891</v>
      </c>
      <c r="C5618" s="4">
        <f t="shared" si="703"/>
        <v>0.83333333333333337</v>
      </c>
      <c r="D5618" s="4">
        <f>IF('Kauf Restprofil Los 7'!A5618&lt;&gt;"",IF('Kauf Restprofil Los 7'!A5618&lt;&gt;"",TIME(HOUR('Kauf Restprofil Los 7'!A5618),MINUTE('Kauf Restprofil Los 7'!A5618),SECOND('Kauf Restprofil Los 7'!A5618)),""),"")</f>
        <v>0.875</v>
      </c>
      <c r="E5618" s="9">
        <f t="shared" si="702"/>
        <v>21</v>
      </c>
      <c r="F5618">
        <v>37.635482113999998</v>
      </c>
      <c r="G5618" s="12">
        <f t="shared" si="697"/>
        <v>3.1360000000000001</v>
      </c>
      <c r="H5618" s="18">
        <f t="shared" si="698"/>
        <v>37.634999999999998</v>
      </c>
      <c r="I5618" s="21">
        <v>34.08</v>
      </c>
      <c r="J5618" s="14">
        <v>34.08</v>
      </c>
      <c r="K5618" s="14">
        <f t="shared" si="699"/>
        <v>0</v>
      </c>
      <c r="L5618" s="13">
        <f t="shared" si="700"/>
        <v>3.5549999999999997</v>
      </c>
      <c r="M5618" s="53">
        <v>3.5549999999999997</v>
      </c>
      <c r="N5618" s="45">
        <f t="shared" si="701"/>
        <v>0</v>
      </c>
      <c r="P5618" s="56"/>
    </row>
    <row r="5619" spans="1:16" x14ac:dyDescent="0.2">
      <c r="A5619" s="5">
        <v>45891.916666666664</v>
      </c>
      <c r="B5619" s="10">
        <f t="shared" si="696"/>
        <v>45891</v>
      </c>
      <c r="C5619" s="4">
        <f t="shared" si="703"/>
        <v>0.875</v>
      </c>
      <c r="D5619" s="4">
        <f>IF('Kauf Restprofil Los 7'!A5619&lt;&gt;"",IF('Kauf Restprofil Los 7'!A5619&lt;&gt;"",TIME(HOUR('Kauf Restprofil Los 7'!A5619),MINUTE('Kauf Restprofil Los 7'!A5619),SECOND('Kauf Restprofil Los 7'!A5619)),""),"")</f>
        <v>0.91666666666666663</v>
      </c>
      <c r="E5619" s="9">
        <f t="shared" si="702"/>
        <v>22</v>
      </c>
      <c r="F5619">
        <v>32.909912890000001</v>
      </c>
      <c r="G5619" s="12">
        <f t="shared" si="697"/>
        <v>2.742</v>
      </c>
      <c r="H5619" s="18">
        <f t="shared" si="698"/>
        <v>32.909999999999997</v>
      </c>
      <c r="I5619" s="21">
        <v>31.259999999999998</v>
      </c>
      <c r="J5619" s="14">
        <v>31.259999999999998</v>
      </c>
      <c r="K5619" s="14">
        <f t="shared" si="699"/>
        <v>0</v>
      </c>
      <c r="L5619" s="13">
        <f t="shared" si="700"/>
        <v>1.6499999999999986</v>
      </c>
      <c r="M5619" s="53">
        <v>1.6499999999999986</v>
      </c>
      <c r="N5619" s="45">
        <f t="shared" si="701"/>
        <v>0</v>
      </c>
      <c r="P5619" s="56"/>
    </row>
    <row r="5620" spans="1:16" x14ac:dyDescent="0.2">
      <c r="A5620" s="5">
        <v>45891.958333333336</v>
      </c>
      <c r="B5620" s="10">
        <f t="shared" si="696"/>
        <v>45891</v>
      </c>
      <c r="C5620" s="4">
        <f t="shared" si="703"/>
        <v>0.91666666666666663</v>
      </c>
      <c r="D5620" s="4">
        <f>IF('Kauf Restprofil Los 7'!A5620&lt;&gt;"",IF('Kauf Restprofil Los 7'!A5620&lt;&gt;"",TIME(HOUR('Kauf Restprofil Los 7'!A5620),MINUTE('Kauf Restprofil Los 7'!A5620),SECOND('Kauf Restprofil Los 7'!A5620)),""),"")</f>
        <v>0.95833333333333337</v>
      </c>
      <c r="E5620" s="9">
        <f t="shared" si="702"/>
        <v>23</v>
      </c>
      <c r="F5620">
        <v>27.702510652000001</v>
      </c>
      <c r="G5620" s="12">
        <f t="shared" si="697"/>
        <v>2.3090000000000002</v>
      </c>
      <c r="H5620" s="18">
        <f t="shared" si="698"/>
        <v>27.702999999999999</v>
      </c>
      <c r="I5620" s="21">
        <v>26.46</v>
      </c>
      <c r="J5620" s="14">
        <v>26.46</v>
      </c>
      <c r="K5620" s="14">
        <f t="shared" si="699"/>
        <v>0</v>
      </c>
      <c r="L5620" s="13">
        <f t="shared" si="700"/>
        <v>1.2429999999999986</v>
      </c>
      <c r="M5620" s="53">
        <v>1.2429999999999986</v>
      </c>
      <c r="N5620" s="45">
        <f t="shared" si="701"/>
        <v>0</v>
      </c>
      <c r="P5620" s="56"/>
    </row>
    <row r="5621" spans="1:16" x14ac:dyDescent="0.2">
      <c r="A5621" s="5">
        <v>45892</v>
      </c>
      <c r="B5621" s="10">
        <f t="shared" si="696"/>
        <v>45891</v>
      </c>
      <c r="C5621" s="4">
        <f t="shared" si="703"/>
        <v>0.95833333333333337</v>
      </c>
      <c r="D5621" s="4">
        <f>IF('Kauf Restprofil Los 7'!A5621&lt;&gt;"",IF('Kauf Restprofil Los 7'!A5621&lt;&gt;"",TIME(HOUR('Kauf Restprofil Los 7'!A5621),MINUTE('Kauf Restprofil Los 7'!A5621),SECOND('Kauf Restprofil Los 7'!A5621)),""),"")</f>
        <v>0</v>
      </c>
      <c r="E5621" s="9">
        <f t="shared" si="702"/>
        <v>24</v>
      </c>
      <c r="F5621">
        <v>23.884269405000001</v>
      </c>
      <c r="G5621" s="12">
        <f t="shared" si="697"/>
        <v>1.99</v>
      </c>
      <c r="H5621" s="18">
        <f t="shared" si="698"/>
        <v>23.884</v>
      </c>
      <c r="I5621" s="21">
        <v>22.5</v>
      </c>
      <c r="J5621" s="14">
        <v>22.5</v>
      </c>
      <c r="K5621" s="14">
        <f t="shared" si="699"/>
        <v>0</v>
      </c>
      <c r="L5621" s="13">
        <f t="shared" si="700"/>
        <v>1.3840000000000003</v>
      </c>
      <c r="M5621" s="53">
        <v>1.3840000000000003</v>
      </c>
      <c r="N5621" s="45">
        <f t="shared" si="701"/>
        <v>0</v>
      </c>
      <c r="P5621" s="56"/>
    </row>
    <row r="5622" spans="1:16" x14ac:dyDescent="0.2">
      <c r="A5622" s="5">
        <v>45892.041666666664</v>
      </c>
      <c r="B5622" s="10">
        <f t="shared" si="696"/>
        <v>45892</v>
      </c>
      <c r="C5622" s="4">
        <f t="shared" si="703"/>
        <v>0</v>
      </c>
      <c r="D5622" s="4">
        <f>IF('Kauf Restprofil Los 7'!A5622&lt;&gt;"",IF('Kauf Restprofil Los 7'!A5622&lt;&gt;"",TIME(HOUR('Kauf Restprofil Los 7'!A5622),MINUTE('Kauf Restprofil Los 7'!A5622),SECOND('Kauf Restprofil Los 7'!A5622)),""),"")</f>
        <v>4.1666666666666664E-2</v>
      </c>
      <c r="E5622" s="9">
        <f t="shared" si="702"/>
        <v>1</v>
      </c>
      <c r="F5622">
        <v>20.631536314000002</v>
      </c>
      <c r="G5622" s="12">
        <f t="shared" si="697"/>
        <v>1.7190000000000001</v>
      </c>
      <c r="H5622" s="18">
        <f t="shared" si="698"/>
        <v>20.632000000000001</v>
      </c>
      <c r="I5622" s="21">
        <v>19.740000000000002</v>
      </c>
      <c r="J5622" s="14">
        <v>19.740000000000002</v>
      </c>
      <c r="K5622" s="14">
        <f t="shared" si="699"/>
        <v>0</v>
      </c>
      <c r="L5622" s="13">
        <f t="shared" si="700"/>
        <v>0.89199999999999946</v>
      </c>
      <c r="M5622" s="53">
        <v>0.89199999999999946</v>
      </c>
      <c r="N5622" s="45">
        <f t="shared" si="701"/>
        <v>0</v>
      </c>
      <c r="P5622" s="56"/>
    </row>
    <row r="5623" spans="1:16" x14ac:dyDescent="0.2">
      <c r="A5623" s="5">
        <v>45892.083333333336</v>
      </c>
      <c r="B5623" s="10">
        <f t="shared" si="696"/>
        <v>45892</v>
      </c>
      <c r="C5623" s="4">
        <f t="shared" si="703"/>
        <v>4.1666666666666664E-2</v>
      </c>
      <c r="D5623" s="4">
        <f>IF('Kauf Restprofil Los 7'!A5623&lt;&gt;"",IF('Kauf Restprofil Los 7'!A5623&lt;&gt;"",TIME(HOUR('Kauf Restprofil Los 7'!A5623),MINUTE('Kauf Restprofil Los 7'!A5623),SECOND('Kauf Restprofil Los 7'!A5623)),""),"")</f>
        <v>8.3333333333333329E-2</v>
      </c>
      <c r="E5623" s="9">
        <f t="shared" si="702"/>
        <v>2</v>
      </c>
      <c r="F5623">
        <v>18.536487214000001</v>
      </c>
      <c r="G5623" s="12">
        <f t="shared" si="697"/>
        <v>1.5449999999999999</v>
      </c>
      <c r="H5623" s="18">
        <f t="shared" si="698"/>
        <v>18.536000000000001</v>
      </c>
      <c r="I5623" s="21">
        <v>17.46</v>
      </c>
      <c r="J5623" s="14">
        <v>17.46</v>
      </c>
      <c r="K5623" s="14">
        <f t="shared" si="699"/>
        <v>0</v>
      </c>
      <c r="L5623" s="13">
        <f t="shared" si="700"/>
        <v>1.0760000000000005</v>
      </c>
      <c r="M5623" s="53">
        <v>1.0760000000000005</v>
      </c>
      <c r="N5623" s="45">
        <f t="shared" si="701"/>
        <v>0</v>
      </c>
      <c r="P5623" s="56"/>
    </row>
    <row r="5624" spans="1:16" x14ac:dyDescent="0.2">
      <c r="A5624" s="5">
        <v>45892.125</v>
      </c>
      <c r="B5624" s="10">
        <f t="shared" si="696"/>
        <v>45892</v>
      </c>
      <c r="C5624" s="4">
        <f t="shared" si="703"/>
        <v>8.3333333333333329E-2</v>
      </c>
      <c r="D5624" s="4">
        <f>IF('Kauf Restprofil Los 7'!A5624&lt;&gt;"",IF('Kauf Restprofil Los 7'!A5624&lt;&gt;"",TIME(HOUR('Kauf Restprofil Los 7'!A5624),MINUTE('Kauf Restprofil Los 7'!A5624),SECOND('Kauf Restprofil Los 7'!A5624)),""),"")</f>
        <v>0.125</v>
      </c>
      <c r="E5624" s="9">
        <f t="shared" si="702"/>
        <v>3</v>
      </c>
      <c r="F5624">
        <v>17.118867734999998</v>
      </c>
      <c r="G5624" s="12">
        <f t="shared" si="697"/>
        <v>1.427</v>
      </c>
      <c r="H5624" s="18">
        <f t="shared" si="698"/>
        <v>17.119</v>
      </c>
      <c r="I5624" s="21">
        <v>16.38</v>
      </c>
      <c r="J5624" s="14">
        <v>16.38</v>
      </c>
      <c r="K5624" s="14">
        <f t="shared" si="699"/>
        <v>0</v>
      </c>
      <c r="L5624" s="13">
        <f t="shared" si="700"/>
        <v>0.73900000000000077</v>
      </c>
      <c r="M5624" s="53">
        <v>0.73900000000000077</v>
      </c>
      <c r="N5624" s="45">
        <f t="shared" si="701"/>
        <v>0</v>
      </c>
      <c r="P5624" s="56"/>
    </row>
    <row r="5625" spans="1:16" x14ac:dyDescent="0.2">
      <c r="A5625" s="5">
        <v>45892.166666666664</v>
      </c>
      <c r="B5625" s="10">
        <f t="shared" si="696"/>
        <v>45892</v>
      </c>
      <c r="C5625" s="4">
        <f t="shared" si="703"/>
        <v>0.125</v>
      </c>
      <c r="D5625" s="4">
        <f>IF('Kauf Restprofil Los 7'!A5625&lt;&gt;"",IF('Kauf Restprofil Los 7'!A5625&lt;&gt;"",TIME(HOUR('Kauf Restprofil Los 7'!A5625),MINUTE('Kauf Restprofil Los 7'!A5625),SECOND('Kauf Restprofil Los 7'!A5625)),""),"")</f>
        <v>0.16666666666666666</v>
      </c>
      <c r="E5625" s="9">
        <f t="shared" si="702"/>
        <v>4</v>
      </c>
      <c r="F5625">
        <v>16.350261618000001</v>
      </c>
      <c r="G5625" s="12">
        <f t="shared" si="697"/>
        <v>1.363</v>
      </c>
      <c r="H5625" s="18">
        <f t="shared" si="698"/>
        <v>16.350000000000001</v>
      </c>
      <c r="I5625" s="21">
        <v>15.600000000000001</v>
      </c>
      <c r="J5625" s="14">
        <v>15.600000000000001</v>
      </c>
      <c r="K5625" s="14">
        <f t="shared" si="699"/>
        <v>0</v>
      </c>
      <c r="L5625" s="13">
        <f t="shared" si="700"/>
        <v>0.75</v>
      </c>
      <c r="M5625" s="53">
        <v>0.75</v>
      </c>
      <c r="N5625" s="45">
        <f t="shared" si="701"/>
        <v>0</v>
      </c>
      <c r="P5625" s="56"/>
    </row>
    <row r="5626" spans="1:16" x14ac:dyDescent="0.2">
      <c r="A5626" s="5">
        <v>45892.208333333336</v>
      </c>
      <c r="B5626" s="10">
        <f t="shared" si="696"/>
        <v>45892</v>
      </c>
      <c r="C5626" s="4">
        <f t="shared" si="703"/>
        <v>0.16666666666666666</v>
      </c>
      <c r="D5626" s="4">
        <f>IF('Kauf Restprofil Los 7'!A5626&lt;&gt;"",IF('Kauf Restprofil Los 7'!A5626&lt;&gt;"",TIME(HOUR('Kauf Restprofil Los 7'!A5626),MINUTE('Kauf Restprofil Los 7'!A5626),SECOND('Kauf Restprofil Los 7'!A5626)),""),"")</f>
        <v>0.20833333333333334</v>
      </c>
      <c r="E5626" s="9">
        <f t="shared" si="702"/>
        <v>5</v>
      </c>
      <c r="F5626">
        <v>15.673213093999999</v>
      </c>
      <c r="G5626" s="12">
        <f t="shared" si="697"/>
        <v>1.306</v>
      </c>
      <c r="H5626" s="18">
        <f t="shared" si="698"/>
        <v>15.673</v>
      </c>
      <c r="I5626" s="21">
        <v>15.299999999999999</v>
      </c>
      <c r="J5626" s="14">
        <v>15.299999999999999</v>
      </c>
      <c r="K5626" s="14">
        <f t="shared" si="699"/>
        <v>0</v>
      </c>
      <c r="L5626" s="13">
        <f t="shared" si="700"/>
        <v>0.37300000000000111</v>
      </c>
      <c r="M5626" s="53">
        <v>0.37300000000000111</v>
      </c>
      <c r="N5626" s="45">
        <f t="shared" si="701"/>
        <v>0</v>
      </c>
      <c r="P5626" s="56"/>
    </row>
    <row r="5627" spans="1:16" x14ac:dyDescent="0.2">
      <c r="A5627" s="5">
        <v>45892.25</v>
      </c>
      <c r="B5627" s="10">
        <f t="shared" si="696"/>
        <v>45892</v>
      </c>
      <c r="C5627" s="4">
        <f t="shared" si="703"/>
        <v>0.20833333333333334</v>
      </c>
      <c r="D5627" s="4">
        <f>IF('Kauf Restprofil Los 7'!A5627&lt;&gt;"",IF('Kauf Restprofil Los 7'!A5627&lt;&gt;"",TIME(HOUR('Kauf Restprofil Los 7'!A5627),MINUTE('Kauf Restprofil Los 7'!A5627),SECOND('Kauf Restprofil Los 7'!A5627)),""),"")</f>
        <v>0.25</v>
      </c>
      <c r="E5627" s="9">
        <f t="shared" si="702"/>
        <v>6</v>
      </c>
      <c r="F5627">
        <v>16.221421732</v>
      </c>
      <c r="G5627" s="12">
        <f t="shared" si="697"/>
        <v>1.3520000000000001</v>
      </c>
      <c r="H5627" s="18">
        <f t="shared" si="698"/>
        <v>16.221</v>
      </c>
      <c r="I5627" s="21">
        <v>16.259999999999998</v>
      </c>
      <c r="J5627" s="14">
        <v>16.259999999999998</v>
      </c>
      <c r="K5627" s="14">
        <f t="shared" si="699"/>
        <v>0</v>
      </c>
      <c r="L5627" s="13">
        <f t="shared" si="700"/>
        <v>-3.8999999999997925E-2</v>
      </c>
      <c r="M5627" s="53">
        <v>0</v>
      </c>
      <c r="N5627" s="45">
        <f t="shared" si="701"/>
        <v>-3.8999999999997925E-2</v>
      </c>
      <c r="P5627" s="56"/>
    </row>
    <row r="5628" spans="1:16" x14ac:dyDescent="0.2">
      <c r="A5628" s="5">
        <v>45892.291666666664</v>
      </c>
      <c r="B5628" s="10">
        <f t="shared" si="696"/>
        <v>45892</v>
      </c>
      <c r="C5628" s="4">
        <f t="shared" si="703"/>
        <v>0.25</v>
      </c>
      <c r="D5628" s="4">
        <f>IF('Kauf Restprofil Los 7'!A5628&lt;&gt;"",IF('Kauf Restprofil Los 7'!A5628&lt;&gt;"",TIME(HOUR('Kauf Restprofil Los 7'!A5628),MINUTE('Kauf Restprofil Los 7'!A5628),SECOND('Kauf Restprofil Los 7'!A5628)),""),"")</f>
        <v>0.29166666666666669</v>
      </c>
      <c r="E5628" s="9">
        <f t="shared" si="702"/>
        <v>7</v>
      </c>
      <c r="F5628">
        <v>18.315661240000001</v>
      </c>
      <c r="G5628" s="12">
        <f t="shared" si="697"/>
        <v>1.526</v>
      </c>
      <c r="H5628" s="18">
        <f t="shared" si="698"/>
        <v>18.315999999999999</v>
      </c>
      <c r="I5628" s="21">
        <v>18.78</v>
      </c>
      <c r="J5628" s="14">
        <v>18.78</v>
      </c>
      <c r="K5628" s="14">
        <f t="shared" si="699"/>
        <v>0</v>
      </c>
      <c r="L5628" s="13">
        <f t="shared" si="700"/>
        <v>-0.46400000000000219</v>
      </c>
      <c r="M5628" s="53">
        <v>0</v>
      </c>
      <c r="N5628" s="45">
        <f t="shared" si="701"/>
        <v>-0.46400000000000219</v>
      </c>
      <c r="P5628" s="56"/>
    </row>
    <row r="5629" spans="1:16" x14ac:dyDescent="0.2">
      <c r="A5629" s="5">
        <v>45892.333333333336</v>
      </c>
      <c r="B5629" s="10">
        <f t="shared" si="696"/>
        <v>45892</v>
      </c>
      <c r="C5629" s="4">
        <f t="shared" si="703"/>
        <v>0.29166666666666669</v>
      </c>
      <c r="D5629" s="4">
        <f>IF('Kauf Restprofil Los 7'!A5629&lt;&gt;"",IF('Kauf Restprofil Los 7'!A5629&lt;&gt;"",TIME(HOUR('Kauf Restprofil Los 7'!A5629),MINUTE('Kauf Restprofil Los 7'!A5629),SECOND('Kauf Restprofil Los 7'!A5629)),""),"")</f>
        <v>0.33333333333333331</v>
      </c>
      <c r="E5629" s="9">
        <f t="shared" si="702"/>
        <v>8</v>
      </c>
      <c r="F5629">
        <v>20.882116184000001</v>
      </c>
      <c r="G5629" s="12">
        <f t="shared" si="697"/>
        <v>1.74</v>
      </c>
      <c r="H5629" s="18">
        <f t="shared" si="698"/>
        <v>20.882000000000001</v>
      </c>
      <c r="I5629" s="21">
        <v>21.06</v>
      </c>
      <c r="J5629" s="14">
        <v>21.06</v>
      </c>
      <c r="K5629" s="14">
        <f t="shared" si="699"/>
        <v>0</v>
      </c>
      <c r="L5629" s="13">
        <f t="shared" si="700"/>
        <v>-0.17799999999999727</v>
      </c>
      <c r="M5629" s="53">
        <v>0</v>
      </c>
      <c r="N5629" s="45">
        <f t="shared" si="701"/>
        <v>-0.17799999999999727</v>
      </c>
      <c r="P5629" s="56"/>
    </row>
    <row r="5630" spans="1:16" x14ac:dyDescent="0.2">
      <c r="A5630" s="5">
        <v>45892.375</v>
      </c>
      <c r="B5630" s="10">
        <f t="shared" si="696"/>
        <v>45892</v>
      </c>
      <c r="C5630" s="4">
        <f t="shared" si="703"/>
        <v>0.33333333333333331</v>
      </c>
      <c r="D5630" s="4">
        <f>IF('Kauf Restprofil Los 7'!A5630&lt;&gt;"",IF('Kauf Restprofil Los 7'!A5630&lt;&gt;"",TIME(HOUR('Kauf Restprofil Los 7'!A5630),MINUTE('Kauf Restprofil Los 7'!A5630),SECOND('Kauf Restprofil Los 7'!A5630)),""),"")</f>
        <v>0.375</v>
      </c>
      <c r="E5630" s="9">
        <f t="shared" si="702"/>
        <v>9</v>
      </c>
      <c r="F5630">
        <v>23.730457163000001</v>
      </c>
      <c r="G5630" s="12">
        <f t="shared" si="697"/>
        <v>1.978</v>
      </c>
      <c r="H5630" s="18">
        <f t="shared" si="698"/>
        <v>23.73</v>
      </c>
      <c r="I5630" s="21">
        <v>24.299999999999997</v>
      </c>
      <c r="J5630" s="14">
        <v>24.299999999999997</v>
      </c>
      <c r="K5630" s="14">
        <f t="shared" si="699"/>
        <v>0</v>
      </c>
      <c r="L5630" s="13">
        <f t="shared" si="700"/>
        <v>-0.56999999999999673</v>
      </c>
      <c r="M5630" s="53">
        <v>0</v>
      </c>
      <c r="N5630" s="45">
        <f t="shared" si="701"/>
        <v>-0.56999999999999673</v>
      </c>
      <c r="P5630" s="56"/>
    </row>
    <row r="5631" spans="1:16" x14ac:dyDescent="0.2">
      <c r="A5631" s="5">
        <v>45892.416666666664</v>
      </c>
      <c r="B5631" s="10">
        <f t="shared" si="696"/>
        <v>45892</v>
      </c>
      <c r="C5631" s="4">
        <f t="shared" si="703"/>
        <v>0.375</v>
      </c>
      <c r="D5631" s="4">
        <f>IF('Kauf Restprofil Los 7'!A5631&lt;&gt;"",IF('Kauf Restprofil Los 7'!A5631&lt;&gt;"",TIME(HOUR('Kauf Restprofil Los 7'!A5631),MINUTE('Kauf Restprofil Los 7'!A5631),SECOND('Kauf Restprofil Los 7'!A5631)),""),"")</f>
        <v>0.41666666666666669</v>
      </c>
      <c r="E5631" s="9">
        <f t="shared" si="702"/>
        <v>10</v>
      </c>
      <c r="F5631">
        <v>25.863181856000001</v>
      </c>
      <c r="G5631" s="12">
        <f t="shared" si="697"/>
        <v>2.1549999999999998</v>
      </c>
      <c r="H5631" s="18">
        <f t="shared" si="698"/>
        <v>25.863</v>
      </c>
      <c r="I5631" s="21">
        <v>26.94</v>
      </c>
      <c r="J5631" s="14">
        <v>26.94</v>
      </c>
      <c r="K5631" s="14">
        <f t="shared" si="699"/>
        <v>0</v>
      </c>
      <c r="L5631" s="13">
        <f t="shared" si="700"/>
        <v>-1.0770000000000017</v>
      </c>
      <c r="M5631" s="53">
        <v>0</v>
      </c>
      <c r="N5631" s="45">
        <f t="shared" si="701"/>
        <v>-1.0770000000000017</v>
      </c>
      <c r="P5631" s="56"/>
    </row>
    <row r="5632" spans="1:16" x14ac:dyDescent="0.2">
      <c r="A5632" s="5">
        <v>45892.458333333336</v>
      </c>
      <c r="B5632" s="10">
        <f t="shared" si="696"/>
        <v>45892</v>
      </c>
      <c r="C5632" s="4">
        <f t="shared" si="703"/>
        <v>0.41666666666666669</v>
      </c>
      <c r="D5632" s="4">
        <f>IF('Kauf Restprofil Los 7'!A5632&lt;&gt;"",IF('Kauf Restprofil Los 7'!A5632&lt;&gt;"",TIME(HOUR('Kauf Restprofil Los 7'!A5632),MINUTE('Kauf Restprofil Los 7'!A5632),SECOND('Kauf Restprofil Los 7'!A5632)),""),"")</f>
        <v>0.45833333333333331</v>
      </c>
      <c r="E5632" s="9">
        <f t="shared" si="702"/>
        <v>11</v>
      </c>
      <c r="F5632">
        <v>27.993381079999999</v>
      </c>
      <c r="G5632" s="12">
        <f t="shared" si="697"/>
        <v>2.3330000000000002</v>
      </c>
      <c r="H5632" s="18">
        <f t="shared" si="698"/>
        <v>27.992999999999999</v>
      </c>
      <c r="I5632" s="21">
        <v>28.14</v>
      </c>
      <c r="J5632" s="14">
        <v>28.14</v>
      </c>
      <c r="K5632" s="14">
        <f t="shared" si="699"/>
        <v>0</v>
      </c>
      <c r="L5632" s="13">
        <f t="shared" si="700"/>
        <v>-0.14700000000000202</v>
      </c>
      <c r="M5632" s="53">
        <v>0</v>
      </c>
      <c r="N5632" s="45">
        <f t="shared" si="701"/>
        <v>-0.14700000000000202</v>
      </c>
      <c r="P5632" s="56"/>
    </row>
    <row r="5633" spans="1:16" x14ac:dyDescent="0.2">
      <c r="A5633" s="5">
        <v>45892.5</v>
      </c>
      <c r="B5633" s="10">
        <f t="shared" si="696"/>
        <v>45892</v>
      </c>
      <c r="C5633" s="4">
        <f t="shared" si="703"/>
        <v>0.45833333333333331</v>
      </c>
      <c r="D5633" s="4">
        <f>IF('Kauf Restprofil Los 7'!A5633&lt;&gt;"",IF('Kauf Restprofil Los 7'!A5633&lt;&gt;"",TIME(HOUR('Kauf Restprofil Los 7'!A5633),MINUTE('Kauf Restprofil Los 7'!A5633),SECOND('Kauf Restprofil Los 7'!A5633)),""),"")</f>
        <v>0.5</v>
      </c>
      <c r="E5633" s="9">
        <f t="shared" si="702"/>
        <v>12</v>
      </c>
      <c r="F5633">
        <v>29.493505901999999</v>
      </c>
      <c r="G5633" s="12">
        <f t="shared" si="697"/>
        <v>2.4580000000000002</v>
      </c>
      <c r="H5633" s="18">
        <f t="shared" si="698"/>
        <v>29.494</v>
      </c>
      <c r="I5633" s="21">
        <v>27.36</v>
      </c>
      <c r="J5633" s="14">
        <v>27.36</v>
      </c>
      <c r="K5633" s="14">
        <f t="shared" si="699"/>
        <v>0</v>
      </c>
      <c r="L5633" s="13">
        <f t="shared" si="700"/>
        <v>2.1340000000000003</v>
      </c>
      <c r="M5633" s="53">
        <v>2.1340000000000003</v>
      </c>
      <c r="N5633" s="45">
        <f t="shared" si="701"/>
        <v>0</v>
      </c>
      <c r="P5633" s="56"/>
    </row>
    <row r="5634" spans="1:16" x14ac:dyDescent="0.2">
      <c r="A5634" s="5">
        <v>45892.541666666664</v>
      </c>
      <c r="B5634" s="10">
        <f t="shared" si="696"/>
        <v>45892</v>
      </c>
      <c r="C5634" s="4">
        <f t="shared" si="703"/>
        <v>0.5</v>
      </c>
      <c r="D5634" s="4">
        <f>IF('Kauf Restprofil Los 7'!A5634&lt;&gt;"",IF('Kauf Restprofil Los 7'!A5634&lt;&gt;"",TIME(HOUR('Kauf Restprofil Los 7'!A5634),MINUTE('Kauf Restprofil Los 7'!A5634),SECOND('Kauf Restprofil Los 7'!A5634)),""),"")</f>
        <v>0.54166666666666663</v>
      </c>
      <c r="E5634" s="9">
        <f t="shared" si="702"/>
        <v>13</v>
      </c>
      <c r="F5634">
        <v>27.33486568</v>
      </c>
      <c r="G5634" s="12">
        <f t="shared" si="697"/>
        <v>2.278</v>
      </c>
      <c r="H5634" s="18">
        <f t="shared" si="698"/>
        <v>27.335000000000001</v>
      </c>
      <c r="I5634" s="21">
        <v>26.52</v>
      </c>
      <c r="J5634" s="14">
        <v>26.52</v>
      </c>
      <c r="K5634" s="14">
        <f t="shared" si="699"/>
        <v>0</v>
      </c>
      <c r="L5634" s="13">
        <f t="shared" si="700"/>
        <v>0.81500000000000128</v>
      </c>
      <c r="M5634" s="53">
        <v>0.81500000000000128</v>
      </c>
      <c r="N5634" s="45">
        <f t="shared" si="701"/>
        <v>0</v>
      </c>
      <c r="P5634" s="56"/>
    </row>
    <row r="5635" spans="1:16" x14ac:dyDescent="0.2">
      <c r="A5635" s="5">
        <v>45892.583333333336</v>
      </c>
      <c r="B5635" s="10">
        <f t="shared" si="696"/>
        <v>45892</v>
      </c>
      <c r="C5635" s="4">
        <f t="shared" si="703"/>
        <v>0.54166666666666663</v>
      </c>
      <c r="D5635" s="4">
        <f>IF('Kauf Restprofil Los 7'!A5635&lt;&gt;"",IF('Kauf Restprofil Los 7'!A5635&lt;&gt;"",TIME(HOUR('Kauf Restprofil Los 7'!A5635),MINUTE('Kauf Restprofil Los 7'!A5635),SECOND('Kauf Restprofil Los 7'!A5635)),""),"")</f>
        <v>0.58333333333333337</v>
      </c>
      <c r="E5635" s="9">
        <f t="shared" si="702"/>
        <v>14</v>
      </c>
      <c r="F5635">
        <v>22.757991058999998</v>
      </c>
      <c r="G5635" s="12">
        <f t="shared" si="697"/>
        <v>1.8959999999999999</v>
      </c>
      <c r="H5635" s="18">
        <f t="shared" si="698"/>
        <v>22.757999999999999</v>
      </c>
      <c r="I5635" s="21">
        <v>24.78</v>
      </c>
      <c r="J5635" s="14">
        <v>24.78</v>
      </c>
      <c r="K5635" s="14">
        <f t="shared" si="699"/>
        <v>0</v>
      </c>
      <c r="L5635" s="13">
        <f t="shared" si="700"/>
        <v>-2.022000000000002</v>
      </c>
      <c r="M5635" s="53">
        <v>0</v>
      </c>
      <c r="N5635" s="45">
        <f t="shared" si="701"/>
        <v>-2.022000000000002</v>
      </c>
      <c r="P5635" s="56"/>
    </row>
    <row r="5636" spans="1:16" x14ac:dyDescent="0.2">
      <c r="A5636" s="5">
        <v>45892.625</v>
      </c>
      <c r="B5636" s="10">
        <f t="shared" si="696"/>
        <v>45892</v>
      </c>
      <c r="C5636" s="4">
        <f t="shared" si="703"/>
        <v>0.58333333333333337</v>
      </c>
      <c r="D5636" s="4">
        <f>IF('Kauf Restprofil Los 7'!A5636&lt;&gt;"",IF('Kauf Restprofil Los 7'!A5636&lt;&gt;"",TIME(HOUR('Kauf Restprofil Los 7'!A5636),MINUTE('Kauf Restprofil Los 7'!A5636),SECOND('Kauf Restprofil Los 7'!A5636)),""),"")</f>
        <v>0.625</v>
      </c>
      <c r="E5636" s="9">
        <f t="shared" si="702"/>
        <v>15</v>
      </c>
      <c r="F5636">
        <v>19.278289357999999</v>
      </c>
      <c r="G5636" s="12">
        <f t="shared" si="697"/>
        <v>1.607</v>
      </c>
      <c r="H5636" s="18">
        <f t="shared" si="698"/>
        <v>19.277999999999999</v>
      </c>
      <c r="I5636" s="21">
        <v>23.34</v>
      </c>
      <c r="J5636" s="14">
        <v>23.34</v>
      </c>
      <c r="K5636" s="14">
        <f t="shared" si="699"/>
        <v>0</v>
      </c>
      <c r="L5636" s="13">
        <f t="shared" si="700"/>
        <v>-4.0620000000000012</v>
      </c>
      <c r="M5636" s="53">
        <v>0</v>
      </c>
      <c r="N5636" s="45">
        <f t="shared" si="701"/>
        <v>-4.0620000000000012</v>
      </c>
      <c r="P5636" s="56"/>
    </row>
    <row r="5637" spans="1:16" x14ac:dyDescent="0.2">
      <c r="A5637" s="5">
        <v>45892.666666666664</v>
      </c>
      <c r="B5637" s="10">
        <f t="shared" si="696"/>
        <v>45892</v>
      </c>
      <c r="C5637" s="4">
        <f t="shared" si="703"/>
        <v>0.625</v>
      </c>
      <c r="D5637" s="4">
        <f>IF('Kauf Restprofil Los 7'!A5637&lt;&gt;"",IF('Kauf Restprofil Los 7'!A5637&lt;&gt;"",TIME(HOUR('Kauf Restprofil Los 7'!A5637),MINUTE('Kauf Restprofil Los 7'!A5637),SECOND('Kauf Restprofil Los 7'!A5637)),""),"")</f>
        <v>0.66666666666666663</v>
      </c>
      <c r="E5637" s="9">
        <f t="shared" si="702"/>
        <v>16</v>
      </c>
      <c r="F5637">
        <v>19.480110110999998</v>
      </c>
      <c r="G5637" s="12">
        <f t="shared" si="697"/>
        <v>1.623</v>
      </c>
      <c r="H5637" s="18">
        <f t="shared" si="698"/>
        <v>19.48</v>
      </c>
      <c r="I5637" s="21">
        <v>21.72</v>
      </c>
      <c r="J5637" s="14">
        <v>21.72</v>
      </c>
      <c r="K5637" s="14">
        <f t="shared" si="699"/>
        <v>0</v>
      </c>
      <c r="L5637" s="13">
        <f t="shared" si="700"/>
        <v>-2.2399999999999984</v>
      </c>
      <c r="M5637" s="53">
        <v>0</v>
      </c>
      <c r="N5637" s="45">
        <f t="shared" si="701"/>
        <v>-2.2399999999999984</v>
      </c>
      <c r="P5637" s="56"/>
    </row>
    <row r="5638" spans="1:16" x14ac:dyDescent="0.2">
      <c r="A5638" s="5">
        <v>45892.708333333336</v>
      </c>
      <c r="B5638" s="10">
        <f t="shared" si="696"/>
        <v>45892</v>
      </c>
      <c r="C5638" s="4">
        <f t="shared" si="703"/>
        <v>0.66666666666666663</v>
      </c>
      <c r="D5638" s="4">
        <f>IF('Kauf Restprofil Los 7'!A5638&lt;&gt;"",IF('Kauf Restprofil Los 7'!A5638&lt;&gt;"",TIME(HOUR('Kauf Restprofil Los 7'!A5638),MINUTE('Kauf Restprofil Los 7'!A5638),SECOND('Kauf Restprofil Los 7'!A5638)),""),"")</f>
        <v>0.70833333333333337</v>
      </c>
      <c r="E5638" s="9">
        <f t="shared" si="702"/>
        <v>17</v>
      </c>
      <c r="F5638">
        <v>20.803530548000001</v>
      </c>
      <c r="G5638" s="12">
        <f t="shared" si="697"/>
        <v>1.734</v>
      </c>
      <c r="H5638" s="18">
        <f t="shared" si="698"/>
        <v>20.803999999999998</v>
      </c>
      <c r="I5638" s="21">
        <v>21.96</v>
      </c>
      <c r="J5638" s="14">
        <v>21.96</v>
      </c>
      <c r="K5638" s="14">
        <f t="shared" si="699"/>
        <v>0</v>
      </c>
      <c r="L5638" s="13">
        <f t="shared" si="700"/>
        <v>-1.1560000000000024</v>
      </c>
      <c r="M5638" s="53">
        <v>0</v>
      </c>
      <c r="N5638" s="45">
        <f t="shared" si="701"/>
        <v>-1.1560000000000024</v>
      </c>
      <c r="P5638" s="56"/>
    </row>
    <row r="5639" spans="1:16" x14ac:dyDescent="0.2">
      <c r="A5639" s="5">
        <v>45892.75</v>
      </c>
      <c r="B5639" s="10">
        <f t="shared" si="696"/>
        <v>45892</v>
      </c>
      <c r="C5639" s="4">
        <f t="shared" si="703"/>
        <v>0.70833333333333337</v>
      </c>
      <c r="D5639" s="4">
        <f>IF('Kauf Restprofil Los 7'!A5639&lt;&gt;"",IF('Kauf Restprofil Los 7'!A5639&lt;&gt;"",TIME(HOUR('Kauf Restprofil Los 7'!A5639),MINUTE('Kauf Restprofil Los 7'!A5639),SECOND('Kauf Restprofil Los 7'!A5639)),""),"")</f>
        <v>0.75</v>
      </c>
      <c r="E5639" s="9">
        <f t="shared" si="702"/>
        <v>18</v>
      </c>
      <c r="F5639">
        <v>24.218117066000001</v>
      </c>
      <c r="G5639" s="12">
        <f t="shared" si="697"/>
        <v>2.0179999999999998</v>
      </c>
      <c r="H5639" s="18">
        <f t="shared" si="698"/>
        <v>24.218</v>
      </c>
      <c r="I5639" s="21">
        <v>24.42</v>
      </c>
      <c r="J5639" s="14">
        <v>24.42</v>
      </c>
      <c r="K5639" s="14">
        <f t="shared" si="699"/>
        <v>0</v>
      </c>
      <c r="L5639" s="13">
        <f t="shared" si="700"/>
        <v>-0.20200000000000173</v>
      </c>
      <c r="M5639" s="53">
        <v>0</v>
      </c>
      <c r="N5639" s="45">
        <f t="shared" si="701"/>
        <v>-0.20200000000000173</v>
      </c>
      <c r="P5639" s="56"/>
    </row>
    <row r="5640" spans="1:16" x14ac:dyDescent="0.2">
      <c r="A5640" s="5">
        <v>45892.791666666664</v>
      </c>
      <c r="B5640" s="10">
        <f t="shared" ref="B5640:B5703" si="704">IF(A5640&lt;&gt;"",IF(E5640=24,B5639,DATE(YEAR(A5640),MONTH(A5640),DAY(A5640))),"")</f>
        <v>45892</v>
      </c>
      <c r="C5640" s="4">
        <f t="shared" si="703"/>
        <v>0.75</v>
      </c>
      <c r="D5640" s="4">
        <f>IF('Kauf Restprofil Los 7'!A5640&lt;&gt;"",IF('Kauf Restprofil Los 7'!A5640&lt;&gt;"",TIME(HOUR('Kauf Restprofil Los 7'!A5640),MINUTE('Kauf Restprofil Los 7'!A5640),SECOND('Kauf Restprofil Los 7'!A5640)),""),"")</f>
        <v>0.79166666666666663</v>
      </c>
      <c r="E5640" s="9">
        <f t="shared" si="702"/>
        <v>19</v>
      </c>
      <c r="F5640">
        <v>26.435743201000001</v>
      </c>
      <c r="G5640" s="12">
        <f t="shared" ref="G5640:G5703" si="705">ROUND(F5640/$H$5,3)</f>
        <v>2.2029999999999998</v>
      </c>
      <c r="H5640" s="18">
        <f t="shared" ref="H5640:H5703" si="706">ROUND(F5640,3)</f>
        <v>26.436</v>
      </c>
      <c r="I5640" s="21">
        <v>27</v>
      </c>
      <c r="J5640" s="14">
        <v>27</v>
      </c>
      <c r="K5640" s="14">
        <f t="shared" ref="K5640:K5703" si="707">J5640-I5640</f>
        <v>0</v>
      </c>
      <c r="L5640" s="13">
        <f t="shared" ref="L5640:L5703" si="708">H5640-I5640</f>
        <v>-0.56400000000000006</v>
      </c>
      <c r="M5640" s="53">
        <v>0</v>
      </c>
      <c r="N5640" s="45">
        <f t="shared" ref="N5640:N5703" si="709">IF(L5640&lt;0,L5640,0)</f>
        <v>-0.56400000000000006</v>
      </c>
      <c r="P5640" s="56"/>
    </row>
    <row r="5641" spans="1:16" x14ac:dyDescent="0.2">
      <c r="A5641" s="5">
        <v>45892.833333333336</v>
      </c>
      <c r="B5641" s="10">
        <f t="shared" si="704"/>
        <v>45892</v>
      </c>
      <c r="C5641" s="4">
        <f t="shared" si="703"/>
        <v>0.79166666666666663</v>
      </c>
      <c r="D5641" s="4">
        <f>IF('Kauf Restprofil Los 7'!A5641&lt;&gt;"",IF('Kauf Restprofil Los 7'!A5641&lt;&gt;"",TIME(HOUR('Kauf Restprofil Los 7'!A5641),MINUTE('Kauf Restprofil Los 7'!A5641),SECOND('Kauf Restprofil Los 7'!A5641)),""),"")</f>
        <v>0.83333333333333337</v>
      </c>
      <c r="E5641" s="9">
        <f t="shared" ref="E5641:E5704" si="710">IF(A5641&lt;&gt;"",IF(HOUR(A5641)=0,24,HOUR(A5641)),"")</f>
        <v>20</v>
      </c>
      <c r="F5641">
        <v>25.987436834</v>
      </c>
      <c r="G5641" s="12">
        <f t="shared" si="705"/>
        <v>2.1659999999999999</v>
      </c>
      <c r="H5641" s="18">
        <f t="shared" si="706"/>
        <v>25.986999999999998</v>
      </c>
      <c r="I5641" s="21">
        <v>27.06</v>
      </c>
      <c r="J5641" s="14">
        <v>27.06</v>
      </c>
      <c r="K5641" s="14">
        <f t="shared" si="707"/>
        <v>0</v>
      </c>
      <c r="L5641" s="13">
        <f t="shared" si="708"/>
        <v>-1.0730000000000004</v>
      </c>
      <c r="M5641" s="53">
        <v>0</v>
      </c>
      <c r="N5641" s="45">
        <f t="shared" si="709"/>
        <v>-1.0730000000000004</v>
      </c>
      <c r="P5641" s="56"/>
    </row>
    <row r="5642" spans="1:16" x14ac:dyDescent="0.2">
      <c r="A5642" s="5">
        <v>45892.875</v>
      </c>
      <c r="B5642" s="10">
        <f t="shared" si="704"/>
        <v>45892</v>
      </c>
      <c r="C5642" s="4">
        <f t="shared" ref="C5642:C5705" si="711">D5641</f>
        <v>0.83333333333333337</v>
      </c>
      <c r="D5642" s="4">
        <f>IF('Kauf Restprofil Los 7'!A5642&lt;&gt;"",IF('Kauf Restprofil Los 7'!A5642&lt;&gt;"",TIME(HOUR('Kauf Restprofil Los 7'!A5642),MINUTE('Kauf Restprofil Los 7'!A5642),SECOND('Kauf Restprofil Los 7'!A5642)),""),"")</f>
        <v>0.875</v>
      </c>
      <c r="E5642" s="9">
        <f t="shared" si="710"/>
        <v>21</v>
      </c>
      <c r="F5642">
        <v>24.205681372000001</v>
      </c>
      <c r="G5642" s="12">
        <f t="shared" si="705"/>
        <v>2.0169999999999999</v>
      </c>
      <c r="H5642" s="18">
        <f t="shared" si="706"/>
        <v>24.206</v>
      </c>
      <c r="I5642" s="21">
        <v>25.380000000000003</v>
      </c>
      <c r="J5642" s="14">
        <v>25.380000000000003</v>
      </c>
      <c r="K5642" s="14">
        <f t="shared" si="707"/>
        <v>0</v>
      </c>
      <c r="L5642" s="13">
        <f t="shared" si="708"/>
        <v>-1.174000000000003</v>
      </c>
      <c r="M5642" s="53">
        <v>0</v>
      </c>
      <c r="N5642" s="45">
        <f t="shared" si="709"/>
        <v>-1.174000000000003</v>
      </c>
      <c r="P5642" s="56"/>
    </row>
    <row r="5643" spans="1:16" x14ac:dyDescent="0.2">
      <c r="A5643" s="5">
        <v>45892.916666666664</v>
      </c>
      <c r="B5643" s="10">
        <f t="shared" si="704"/>
        <v>45892</v>
      </c>
      <c r="C5643" s="4">
        <f t="shared" si="711"/>
        <v>0.875</v>
      </c>
      <c r="D5643" s="4">
        <f>IF('Kauf Restprofil Los 7'!A5643&lt;&gt;"",IF('Kauf Restprofil Los 7'!A5643&lt;&gt;"",TIME(HOUR('Kauf Restprofil Los 7'!A5643),MINUTE('Kauf Restprofil Los 7'!A5643),SECOND('Kauf Restprofil Los 7'!A5643)),""),"")</f>
        <v>0.91666666666666663</v>
      </c>
      <c r="E5643" s="9">
        <f t="shared" si="710"/>
        <v>22</v>
      </c>
      <c r="F5643">
        <v>22.476583769000001</v>
      </c>
      <c r="G5643" s="12">
        <f t="shared" si="705"/>
        <v>1.873</v>
      </c>
      <c r="H5643" s="18">
        <f t="shared" si="706"/>
        <v>22.477</v>
      </c>
      <c r="I5643" s="21">
        <v>24.119999999999997</v>
      </c>
      <c r="J5643" s="14">
        <v>24.119999999999997</v>
      </c>
      <c r="K5643" s="14">
        <f t="shared" si="707"/>
        <v>0</v>
      </c>
      <c r="L5643" s="13">
        <f t="shared" si="708"/>
        <v>-1.6429999999999971</v>
      </c>
      <c r="M5643" s="53">
        <v>0</v>
      </c>
      <c r="N5643" s="45">
        <f t="shared" si="709"/>
        <v>-1.6429999999999971</v>
      </c>
      <c r="P5643" s="56"/>
    </row>
    <row r="5644" spans="1:16" x14ac:dyDescent="0.2">
      <c r="A5644" s="5">
        <v>45892.958333333336</v>
      </c>
      <c r="B5644" s="10">
        <f t="shared" si="704"/>
        <v>45892</v>
      </c>
      <c r="C5644" s="4">
        <f t="shared" si="711"/>
        <v>0.91666666666666663</v>
      </c>
      <c r="D5644" s="4">
        <f>IF('Kauf Restprofil Los 7'!A5644&lt;&gt;"",IF('Kauf Restprofil Los 7'!A5644&lt;&gt;"",TIME(HOUR('Kauf Restprofil Los 7'!A5644),MINUTE('Kauf Restprofil Los 7'!A5644),SECOND('Kauf Restprofil Los 7'!A5644)),""),"")</f>
        <v>0.95833333333333337</v>
      </c>
      <c r="E5644" s="9">
        <f t="shared" si="710"/>
        <v>23</v>
      </c>
      <c r="F5644">
        <v>18.865964261999999</v>
      </c>
      <c r="G5644" s="12">
        <f t="shared" si="705"/>
        <v>1.5720000000000001</v>
      </c>
      <c r="H5644" s="18">
        <f t="shared" si="706"/>
        <v>18.866</v>
      </c>
      <c r="I5644" s="21">
        <v>21.48</v>
      </c>
      <c r="J5644" s="14">
        <v>21.48</v>
      </c>
      <c r="K5644" s="14">
        <f t="shared" si="707"/>
        <v>0</v>
      </c>
      <c r="L5644" s="13">
        <f t="shared" si="708"/>
        <v>-2.6140000000000008</v>
      </c>
      <c r="M5644" s="53">
        <v>0</v>
      </c>
      <c r="N5644" s="45">
        <f t="shared" si="709"/>
        <v>-2.6140000000000008</v>
      </c>
      <c r="P5644" s="56"/>
    </row>
    <row r="5645" spans="1:16" x14ac:dyDescent="0.2">
      <c r="A5645" s="5">
        <v>45893</v>
      </c>
      <c r="B5645" s="10">
        <f t="shared" si="704"/>
        <v>45892</v>
      </c>
      <c r="C5645" s="4">
        <f t="shared" si="711"/>
        <v>0.95833333333333337</v>
      </c>
      <c r="D5645" s="4">
        <f>IF('Kauf Restprofil Los 7'!A5645&lt;&gt;"",IF('Kauf Restprofil Los 7'!A5645&lt;&gt;"",TIME(HOUR('Kauf Restprofil Los 7'!A5645),MINUTE('Kauf Restprofil Los 7'!A5645),SECOND('Kauf Restprofil Los 7'!A5645)),""),"")</f>
        <v>0</v>
      </c>
      <c r="E5645" s="9">
        <f t="shared" si="710"/>
        <v>24</v>
      </c>
      <c r="F5645">
        <v>16.420207633</v>
      </c>
      <c r="G5645" s="12">
        <f t="shared" si="705"/>
        <v>1.3680000000000001</v>
      </c>
      <c r="H5645" s="18">
        <f t="shared" si="706"/>
        <v>16.420000000000002</v>
      </c>
      <c r="I5645" s="21">
        <v>18.240000000000002</v>
      </c>
      <c r="J5645" s="14">
        <v>18.240000000000002</v>
      </c>
      <c r="K5645" s="14">
        <f t="shared" si="707"/>
        <v>0</v>
      </c>
      <c r="L5645" s="13">
        <f t="shared" si="708"/>
        <v>-1.8200000000000003</v>
      </c>
      <c r="M5645" s="53">
        <v>0</v>
      </c>
      <c r="N5645" s="45">
        <f t="shared" si="709"/>
        <v>-1.8200000000000003</v>
      </c>
      <c r="P5645" s="56"/>
    </row>
    <row r="5646" spans="1:16" x14ac:dyDescent="0.2">
      <c r="A5646" s="5">
        <v>45893.041666666664</v>
      </c>
      <c r="B5646" s="10">
        <f t="shared" si="704"/>
        <v>45893</v>
      </c>
      <c r="C5646" s="4">
        <f t="shared" si="711"/>
        <v>0</v>
      </c>
      <c r="D5646" s="4">
        <f>IF('Kauf Restprofil Los 7'!A5646&lt;&gt;"",IF('Kauf Restprofil Los 7'!A5646&lt;&gt;"",TIME(HOUR('Kauf Restprofil Los 7'!A5646),MINUTE('Kauf Restprofil Los 7'!A5646),SECOND('Kauf Restprofil Los 7'!A5646)),""),"")</f>
        <v>4.1666666666666664E-2</v>
      </c>
      <c r="E5646" s="9">
        <f t="shared" si="710"/>
        <v>1</v>
      </c>
      <c r="F5646">
        <v>14.202860767000001</v>
      </c>
      <c r="G5646" s="12">
        <f t="shared" si="705"/>
        <v>1.1839999999999999</v>
      </c>
      <c r="H5646" s="18">
        <f t="shared" si="706"/>
        <v>14.202999999999999</v>
      </c>
      <c r="I5646" s="21">
        <v>15.899999999999999</v>
      </c>
      <c r="J5646" s="14">
        <v>15.899999999999999</v>
      </c>
      <c r="K5646" s="14">
        <f t="shared" si="707"/>
        <v>0</v>
      </c>
      <c r="L5646" s="13">
        <f t="shared" si="708"/>
        <v>-1.6969999999999992</v>
      </c>
      <c r="M5646" s="53">
        <v>0</v>
      </c>
      <c r="N5646" s="45">
        <f t="shared" si="709"/>
        <v>-1.6969999999999992</v>
      </c>
      <c r="P5646" s="56"/>
    </row>
    <row r="5647" spans="1:16" x14ac:dyDescent="0.2">
      <c r="A5647" s="5">
        <v>45893.083333333336</v>
      </c>
      <c r="B5647" s="10">
        <f t="shared" si="704"/>
        <v>45893</v>
      </c>
      <c r="C5647" s="4">
        <f t="shared" si="711"/>
        <v>4.1666666666666664E-2</v>
      </c>
      <c r="D5647" s="4">
        <f>IF('Kauf Restprofil Los 7'!A5647&lt;&gt;"",IF('Kauf Restprofil Los 7'!A5647&lt;&gt;"",TIME(HOUR('Kauf Restprofil Los 7'!A5647),MINUTE('Kauf Restprofil Los 7'!A5647),SECOND('Kauf Restprofil Los 7'!A5647)),""),"")</f>
        <v>8.3333333333333329E-2</v>
      </c>
      <c r="E5647" s="9">
        <f t="shared" si="710"/>
        <v>2</v>
      </c>
      <c r="F5647">
        <v>12.756292556</v>
      </c>
      <c r="G5647" s="12">
        <f t="shared" si="705"/>
        <v>1.0629999999999999</v>
      </c>
      <c r="H5647" s="18">
        <f t="shared" si="706"/>
        <v>12.756</v>
      </c>
      <c r="I5647" s="21">
        <v>14.46</v>
      </c>
      <c r="J5647" s="14">
        <v>14.46</v>
      </c>
      <c r="K5647" s="14">
        <f t="shared" si="707"/>
        <v>0</v>
      </c>
      <c r="L5647" s="13">
        <f t="shared" si="708"/>
        <v>-1.7040000000000006</v>
      </c>
      <c r="M5647" s="53">
        <v>0</v>
      </c>
      <c r="N5647" s="45">
        <f t="shared" si="709"/>
        <v>-1.7040000000000006</v>
      </c>
      <c r="P5647" s="56"/>
    </row>
    <row r="5648" spans="1:16" x14ac:dyDescent="0.2">
      <c r="A5648" s="5">
        <v>45893.125</v>
      </c>
      <c r="B5648" s="10">
        <f t="shared" si="704"/>
        <v>45893</v>
      </c>
      <c r="C5648" s="4">
        <f t="shared" si="711"/>
        <v>8.3333333333333329E-2</v>
      </c>
      <c r="D5648" s="4">
        <f>IF('Kauf Restprofil Los 7'!A5648&lt;&gt;"",IF('Kauf Restprofil Los 7'!A5648&lt;&gt;"",TIME(HOUR('Kauf Restprofil Los 7'!A5648),MINUTE('Kauf Restprofil Los 7'!A5648),SECOND('Kauf Restprofil Los 7'!A5648)),""),"")</f>
        <v>0.125</v>
      </c>
      <c r="E5648" s="9">
        <f t="shared" si="710"/>
        <v>3</v>
      </c>
      <c r="F5648">
        <v>11.967784783000001</v>
      </c>
      <c r="G5648" s="12">
        <f t="shared" si="705"/>
        <v>0.997</v>
      </c>
      <c r="H5648" s="18">
        <f t="shared" si="706"/>
        <v>11.968</v>
      </c>
      <c r="I5648" s="21">
        <v>13.440000000000001</v>
      </c>
      <c r="J5648" s="14">
        <v>13.440000000000001</v>
      </c>
      <c r="K5648" s="14">
        <f t="shared" si="707"/>
        <v>0</v>
      </c>
      <c r="L5648" s="13">
        <f t="shared" si="708"/>
        <v>-1.4720000000000013</v>
      </c>
      <c r="M5648" s="53">
        <v>0</v>
      </c>
      <c r="N5648" s="45">
        <f t="shared" si="709"/>
        <v>-1.4720000000000013</v>
      </c>
      <c r="P5648" s="56"/>
    </row>
    <row r="5649" spans="1:16" x14ac:dyDescent="0.2">
      <c r="A5649" s="5">
        <v>45893.166666666664</v>
      </c>
      <c r="B5649" s="10">
        <f t="shared" si="704"/>
        <v>45893</v>
      </c>
      <c r="C5649" s="4">
        <f t="shared" si="711"/>
        <v>0.125</v>
      </c>
      <c r="D5649" s="4">
        <f>IF('Kauf Restprofil Los 7'!A5649&lt;&gt;"",IF('Kauf Restprofil Los 7'!A5649&lt;&gt;"",TIME(HOUR('Kauf Restprofil Los 7'!A5649),MINUTE('Kauf Restprofil Los 7'!A5649),SECOND('Kauf Restprofil Los 7'!A5649)),""),"")</f>
        <v>0.16666666666666666</v>
      </c>
      <c r="E5649" s="9">
        <f t="shared" si="710"/>
        <v>4</v>
      </c>
      <c r="F5649">
        <v>11.404996709000001</v>
      </c>
      <c r="G5649" s="12">
        <f t="shared" si="705"/>
        <v>0.95</v>
      </c>
      <c r="H5649" s="18">
        <f t="shared" si="706"/>
        <v>11.404999999999999</v>
      </c>
      <c r="I5649" s="21">
        <v>12.600000000000001</v>
      </c>
      <c r="J5649" s="14">
        <v>12.600000000000001</v>
      </c>
      <c r="K5649" s="14">
        <f t="shared" si="707"/>
        <v>0</v>
      </c>
      <c r="L5649" s="13">
        <f t="shared" si="708"/>
        <v>-1.1950000000000021</v>
      </c>
      <c r="M5649" s="53">
        <v>0</v>
      </c>
      <c r="N5649" s="45">
        <f t="shared" si="709"/>
        <v>-1.1950000000000021</v>
      </c>
      <c r="P5649" s="56"/>
    </row>
    <row r="5650" spans="1:16" x14ac:dyDescent="0.2">
      <c r="A5650" s="5">
        <v>45893.208333333336</v>
      </c>
      <c r="B5650" s="10">
        <f t="shared" si="704"/>
        <v>45893</v>
      </c>
      <c r="C5650" s="4">
        <f t="shared" si="711"/>
        <v>0.16666666666666666</v>
      </c>
      <c r="D5650" s="4">
        <f>IF('Kauf Restprofil Los 7'!A5650&lt;&gt;"",IF('Kauf Restprofil Los 7'!A5650&lt;&gt;"",TIME(HOUR('Kauf Restprofil Los 7'!A5650),MINUTE('Kauf Restprofil Los 7'!A5650),SECOND('Kauf Restprofil Los 7'!A5650)),""),"")</f>
        <v>0.20833333333333334</v>
      </c>
      <c r="E5650" s="9">
        <f t="shared" si="710"/>
        <v>5</v>
      </c>
      <c r="F5650">
        <v>11.60018369</v>
      </c>
      <c r="G5650" s="12">
        <f t="shared" si="705"/>
        <v>0.96699999999999997</v>
      </c>
      <c r="H5650" s="18">
        <f t="shared" si="706"/>
        <v>11.6</v>
      </c>
      <c r="I5650" s="21">
        <v>12.419999999999998</v>
      </c>
      <c r="J5650" s="14">
        <v>12.419999999999998</v>
      </c>
      <c r="K5650" s="14">
        <f t="shared" si="707"/>
        <v>0</v>
      </c>
      <c r="L5650" s="13">
        <f t="shared" si="708"/>
        <v>-0.81999999999999851</v>
      </c>
      <c r="M5650" s="53">
        <v>0</v>
      </c>
      <c r="N5650" s="45">
        <f t="shared" si="709"/>
        <v>-0.81999999999999851</v>
      </c>
      <c r="P5650" s="56"/>
    </row>
    <row r="5651" spans="1:16" x14ac:dyDescent="0.2">
      <c r="A5651" s="5">
        <v>45893.25</v>
      </c>
      <c r="B5651" s="10">
        <f t="shared" si="704"/>
        <v>45893</v>
      </c>
      <c r="C5651" s="4">
        <f t="shared" si="711"/>
        <v>0.20833333333333334</v>
      </c>
      <c r="D5651" s="4">
        <f>IF('Kauf Restprofil Los 7'!A5651&lt;&gt;"",IF('Kauf Restprofil Los 7'!A5651&lt;&gt;"",TIME(HOUR('Kauf Restprofil Los 7'!A5651),MINUTE('Kauf Restprofil Los 7'!A5651),SECOND('Kauf Restprofil Los 7'!A5651)),""),"")</f>
        <v>0.25</v>
      </c>
      <c r="E5651" s="9">
        <f t="shared" si="710"/>
        <v>6</v>
      </c>
      <c r="F5651">
        <v>12.215030859000001</v>
      </c>
      <c r="G5651" s="12">
        <f t="shared" si="705"/>
        <v>1.018</v>
      </c>
      <c r="H5651" s="18">
        <f t="shared" si="706"/>
        <v>12.215</v>
      </c>
      <c r="I5651" s="21">
        <v>12.899999999999999</v>
      </c>
      <c r="J5651" s="14">
        <v>12.899999999999999</v>
      </c>
      <c r="K5651" s="14">
        <f t="shared" si="707"/>
        <v>0</v>
      </c>
      <c r="L5651" s="13">
        <f t="shared" si="708"/>
        <v>-0.68499999999999872</v>
      </c>
      <c r="M5651" s="53">
        <v>0</v>
      </c>
      <c r="N5651" s="45">
        <f t="shared" si="709"/>
        <v>-0.68499999999999872</v>
      </c>
      <c r="P5651" s="56"/>
    </row>
    <row r="5652" spans="1:16" x14ac:dyDescent="0.2">
      <c r="A5652" s="5">
        <v>45893.291666666664</v>
      </c>
      <c r="B5652" s="10">
        <f t="shared" si="704"/>
        <v>45893</v>
      </c>
      <c r="C5652" s="4">
        <f t="shared" si="711"/>
        <v>0.25</v>
      </c>
      <c r="D5652" s="4">
        <f>IF('Kauf Restprofil Los 7'!A5652&lt;&gt;"",IF('Kauf Restprofil Los 7'!A5652&lt;&gt;"",TIME(HOUR('Kauf Restprofil Los 7'!A5652),MINUTE('Kauf Restprofil Los 7'!A5652),SECOND('Kauf Restprofil Los 7'!A5652)),""),"")</f>
        <v>0.29166666666666669</v>
      </c>
      <c r="E5652" s="9">
        <f t="shared" si="710"/>
        <v>7</v>
      </c>
      <c r="F5652">
        <v>12.771936624</v>
      </c>
      <c r="G5652" s="12">
        <f t="shared" si="705"/>
        <v>1.0640000000000001</v>
      </c>
      <c r="H5652" s="18">
        <f t="shared" si="706"/>
        <v>12.772</v>
      </c>
      <c r="I5652" s="21">
        <v>13.26</v>
      </c>
      <c r="J5652" s="14">
        <v>13.26</v>
      </c>
      <c r="K5652" s="14">
        <f t="shared" si="707"/>
        <v>0</v>
      </c>
      <c r="L5652" s="13">
        <f t="shared" si="708"/>
        <v>-0.48799999999999955</v>
      </c>
      <c r="M5652" s="53">
        <v>0</v>
      </c>
      <c r="N5652" s="45">
        <f t="shared" si="709"/>
        <v>-0.48799999999999955</v>
      </c>
      <c r="P5652" s="56"/>
    </row>
    <row r="5653" spans="1:16" x14ac:dyDescent="0.2">
      <c r="A5653" s="5">
        <v>45893.333333333336</v>
      </c>
      <c r="B5653" s="10">
        <f t="shared" si="704"/>
        <v>45893</v>
      </c>
      <c r="C5653" s="4">
        <f t="shared" si="711"/>
        <v>0.29166666666666669</v>
      </c>
      <c r="D5653" s="4">
        <f>IF('Kauf Restprofil Los 7'!A5653&lt;&gt;"",IF('Kauf Restprofil Los 7'!A5653&lt;&gt;"",TIME(HOUR('Kauf Restprofil Los 7'!A5653),MINUTE('Kauf Restprofil Los 7'!A5653),SECOND('Kauf Restprofil Los 7'!A5653)),""),"")</f>
        <v>0.33333333333333331</v>
      </c>
      <c r="E5653" s="9">
        <f t="shared" si="710"/>
        <v>8</v>
      </c>
      <c r="F5653">
        <v>14.0929337</v>
      </c>
      <c r="G5653" s="12">
        <f t="shared" si="705"/>
        <v>1.1739999999999999</v>
      </c>
      <c r="H5653" s="18">
        <f t="shared" si="706"/>
        <v>14.093</v>
      </c>
      <c r="I5653" s="21">
        <v>15</v>
      </c>
      <c r="J5653" s="14">
        <v>15</v>
      </c>
      <c r="K5653" s="14">
        <f t="shared" si="707"/>
        <v>0</v>
      </c>
      <c r="L5653" s="13">
        <f t="shared" si="708"/>
        <v>-0.90700000000000003</v>
      </c>
      <c r="M5653" s="53">
        <v>0</v>
      </c>
      <c r="N5653" s="45">
        <f t="shared" si="709"/>
        <v>-0.90700000000000003</v>
      </c>
      <c r="P5653" s="56"/>
    </row>
    <row r="5654" spans="1:16" x14ac:dyDescent="0.2">
      <c r="A5654" s="5">
        <v>45893.375</v>
      </c>
      <c r="B5654" s="10">
        <f t="shared" si="704"/>
        <v>45893</v>
      </c>
      <c r="C5654" s="4">
        <f t="shared" si="711"/>
        <v>0.33333333333333331</v>
      </c>
      <c r="D5654" s="4">
        <f>IF('Kauf Restprofil Los 7'!A5654&lt;&gt;"",IF('Kauf Restprofil Los 7'!A5654&lt;&gt;"",TIME(HOUR('Kauf Restprofil Los 7'!A5654),MINUTE('Kauf Restprofil Los 7'!A5654),SECOND('Kauf Restprofil Los 7'!A5654)),""),"")</f>
        <v>0.375</v>
      </c>
      <c r="E5654" s="9">
        <f t="shared" si="710"/>
        <v>9</v>
      </c>
      <c r="F5654">
        <v>17.309509369000001</v>
      </c>
      <c r="G5654" s="12">
        <f t="shared" si="705"/>
        <v>1.4419999999999999</v>
      </c>
      <c r="H5654" s="18">
        <f t="shared" si="706"/>
        <v>17.309999999999999</v>
      </c>
      <c r="I5654" s="21">
        <v>17.940000000000001</v>
      </c>
      <c r="J5654" s="14">
        <v>17.940000000000001</v>
      </c>
      <c r="K5654" s="14">
        <f t="shared" si="707"/>
        <v>0</v>
      </c>
      <c r="L5654" s="13">
        <f t="shared" si="708"/>
        <v>-0.63000000000000256</v>
      </c>
      <c r="M5654" s="53">
        <v>0</v>
      </c>
      <c r="N5654" s="45">
        <f t="shared" si="709"/>
        <v>-0.63000000000000256</v>
      </c>
      <c r="P5654" s="56"/>
    </row>
    <row r="5655" spans="1:16" x14ac:dyDescent="0.2">
      <c r="A5655" s="5">
        <v>45893.416666666664</v>
      </c>
      <c r="B5655" s="10">
        <f t="shared" si="704"/>
        <v>45893</v>
      </c>
      <c r="C5655" s="4">
        <f t="shared" si="711"/>
        <v>0.375</v>
      </c>
      <c r="D5655" s="4">
        <f>IF('Kauf Restprofil Los 7'!A5655&lt;&gt;"",IF('Kauf Restprofil Los 7'!A5655&lt;&gt;"",TIME(HOUR('Kauf Restprofil Los 7'!A5655),MINUTE('Kauf Restprofil Los 7'!A5655),SECOND('Kauf Restprofil Los 7'!A5655)),""),"")</f>
        <v>0.41666666666666669</v>
      </c>
      <c r="E5655" s="9">
        <f t="shared" si="710"/>
        <v>10</v>
      </c>
      <c r="F5655">
        <v>20.157504039999999</v>
      </c>
      <c r="G5655" s="12">
        <f t="shared" si="705"/>
        <v>1.68</v>
      </c>
      <c r="H5655" s="18">
        <f t="shared" si="706"/>
        <v>20.158000000000001</v>
      </c>
      <c r="I5655" s="21">
        <v>19.98</v>
      </c>
      <c r="J5655" s="14">
        <v>19.98</v>
      </c>
      <c r="K5655" s="14">
        <f t="shared" si="707"/>
        <v>0</v>
      </c>
      <c r="L5655" s="13">
        <f t="shared" si="708"/>
        <v>0.17800000000000082</v>
      </c>
      <c r="M5655" s="53">
        <v>0.17800000000000082</v>
      </c>
      <c r="N5655" s="45">
        <f t="shared" si="709"/>
        <v>0</v>
      </c>
      <c r="P5655" s="56"/>
    </row>
    <row r="5656" spans="1:16" x14ac:dyDescent="0.2">
      <c r="A5656" s="5">
        <v>45893.458333333336</v>
      </c>
      <c r="B5656" s="10">
        <f t="shared" si="704"/>
        <v>45893</v>
      </c>
      <c r="C5656" s="4">
        <f t="shared" si="711"/>
        <v>0.41666666666666669</v>
      </c>
      <c r="D5656" s="4">
        <f>IF('Kauf Restprofil Los 7'!A5656&lt;&gt;"",IF('Kauf Restprofil Los 7'!A5656&lt;&gt;"",TIME(HOUR('Kauf Restprofil Los 7'!A5656),MINUTE('Kauf Restprofil Los 7'!A5656),SECOND('Kauf Restprofil Los 7'!A5656)),""),"")</f>
        <v>0.45833333333333331</v>
      </c>
      <c r="E5656" s="9">
        <f t="shared" si="710"/>
        <v>11</v>
      </c>
      <c r="F5656">
        <v>21.146238561000001</v>
      </c>
      <c r="G5656" s="12">
        <f t="shared" si="705"/>
        <v>1.762</v>
      </c>
      <c r="H5656" s="18">
        <f t="shared" si="706"/>
        <v>21.146000000000001</v>
      </c>
      <c r="I5656" s="21">
        <v>20.34</v>
      </c>
      <c r="J5656" s="14">
        <v>20.34</v>
      </c>
      <c r="K5656" s="14">
        <f t="shared" si="707"/>
        <v>0</v>
      </c>
      <c r="L5656" s="13">
        <f t="shared" si="708"/>
        <v>0.80600000000000094</v>
      </c>
      <c r="M5656" s="53">
        <v>0.80600000000000094</v>
      </c>
      <c r="N5656" s="45">
        <f t="shared" si="709"/>
        <v>0</v>
      </c>
      <c r="P5656" s="56"/>
    </row>
    <row r="5657" spans="1:16" x14ac:dyDescent="0.2">
      <c r="A5657" s="5">
        <v>45893.5</v>
      </c>
      <c r="B5657" s="10">
        <f t="shared" si="704"/>
        <v>45893</v>
      </c>
      <c r="C5657" s="4">
        <f t="shared" si="711"/>
        <v>0.45833333333333331</v>
      </c>
      <c r="D5657" s="4">
        <f>IF('Kauf Restprofil Los 7'!A5657&lt;&gt;"",IF('Kauf Restprofil Los 7'!A5657&lt;&gt;"",TIME(HOUR('Kauf Restprofil Los 7'!A5657),MINUTE('Kauf Restprofil Los 7'!A5657),SECOND('Kauf Restprofil Los 7'!A5657)),""),"")</f>
        <v>0.5</v>
      </c>
      <c r="E5657" s="9">
        <f t="shared" si="710"/>
        <v>12</v>
      </c>
      <c r="F5657">
        <v>20.907283175</v>
      </c>
      <c r="G5657" s="12">
        <f t="shared" si="705"/>
        <v>1.742</v>
      </c>
      <c r="H5657" s="18">
        <f t="shared" si="706"/>
        <v>20.907</v>
      </c>
      <c r="I5657" s="21">
        <v>21.12</v>
      </c>
      <c r="J5657" s="14">
        <v>21.12</v>
      </c>
      <c r="K5657" s="14">
        <f t="shared" si="707"/>
        <v>0</v>
      </c>
      <c r="L5657" s="13">
        <f t="shared" si="708"/>
        <v>-0.21300000000000097</v>
      </c>
      <c r="M5657" s="53">
        <v>0</v>
      </c>
      <c r="N5657" s="45">
        <f t="shared" si="709"/>
        <v>-0.21300000000000097</v>
      </c>
      <c r="P5657" s="56"/>
    </row>
    <row r="5658" spans="1:16" x14ac:dyDescent="0.2">
      <c r="A5658" s="5">
        <v>45893.541666666664</v>
      </c>
      <c r="B5658" s="10">
        <f t="shared" si="704"/>
        <v>45893</v>
      </c>
      <c r="C5658" s="4">
        <f t="shared" si="711"/>
        <v>0.5</v>
      </c>
      <c r="D5658" s="4">
        <f>IF('Kauf Restprofil Los 7'!A5658&lt;&gt;"",IF('Kauf Restprofil Los 7'!A5658&lt;&gt;"",TIME(HOUR('Kauf Restprofil Los 7'!A5658),MINUTE('Kauf Restprofil Los 7'!A5658),SECOND('Kauf Restprofil Los 7'!A5658)),""),"")</f>
        <v>0.54166666666666663</v>
      </c>
      <c r="E5658" s="9">
        <f t="shared" si="710"/>
        <v>13</v>
      </c>
      <c r="F5658">
        <v>21.581946683999998</v>
      </c>
      <c r="G5658" s="12">
        <f t="shared" si="705"/>
        <v>1.798</v>
      </c>
      <c r="H5658" s="18">
        <f t="shared" si="706"/>
        <v>21.582000000000001</v>
      </c>
      <c r="I5658" s="21">
        <v>20.64</v>
      </c>
      <c r="J5658" s="14">
        <v>20.64</v>
      </c>
      <c r="K5658" s="14">
        <f t="shared" si="707"/>
        <v>0</v>
      </c>
      <c r="L5658" s="13">
        <f t="shared" si="708"/>
        <v>0.94200000000000017</v>
      </c>
      <c r="M5658" s="53">
        <v>0.94200000000000017</v>
      </c>
      <c r="N5658" s="45">
        <f t="shared" si="709"/>
        <v>0</v>
      </c>
      <c r="P5658" s="56"/>
    </row>
    <row r="5659" spans="1:16" x14ac:dyDescent="0.2">
      <c r="A5659" s="5">
        <v>45893.583333333336</v>
      </c>
      <c r="B5659" s="10">
        <f t="shared" si="704"/>
        <v>45893</v>
      </c>
      <c r="C5659" s="4">
        <f t="shared" si="711"/>
        <v>0.54166666666666663</v>
      </c>
      <c r="D5659" s="4">
        <f>IF('Kauf Restprofil Los 7'!A5659&lt;&gt;"",IF('Kauf Restprofil Los 7'!A5659&lt;&gt;"",TIME(HOUR('Kauf Restprofil Los 7'!A5659),MINUTE('Kauf Restprofil Los 7'!A5659),SECOND('Kauf Restprofil Los 7'!A5659)),""),"")</f>
        <v>0.58333333333333337</v>
      </c>
      <c r="E5659" s="9">
        <f t="shared" si="710"/>
        <v>14</v>
      </c>
      <c r="F5659">
        <v>20.242059765</v>
      </c>
      <c r="G5659" s="12">
        <f t="shared" si="705"/>
        <v>1.6870000000000001</v>
      </c>
      <c r="H5659" s="18">
        <f t="shared" si="706"/>
        <v>20.242000000000001</v>
      </c>
      <c r="I5659" s="21">
        <v>20.100000000000001</v>
      </c>
      <c r="J5659" s="14">
        <v>20.100000000000001</v>
      </c>
      <c r="K5659" s="14">
        <f t="shared" si="707"/>
        <v>0</v>
      </c>
      <c r="L5659" s="13">
        <f t="shared" si="708"/>
        <v>0.14199999999999946</v>
      </c>
      <c r="M5659" s="53">
        <v>0.14199999999999946</v>
      </c>
      <c r="N5659" s="45">
        <f t="shared" si="709"/>
        <v>0</v>
      </c>
      <c r="P5659" s="56"/>
    </row>
    <row r="5660" spans="1:16" x14ac:dyDescent="0.2">
      <c r="A5660" s="5">
        <v>45893.625</v>
      </c>
      <c r="B5660" s="10">
        <f t="shared" si="704"/>
        <v>45893</v>
      </c>
      <c r="C5660" s="4">
        <f t="shared" si="711"/>
        <v>0.58333333333333337</v>
      </c>
      <c r="D5660" s="4">
        <f>IF('Kauf Restprofil Los 7'!A5660&lt;&gt;"",IF('Kauf Restprofil Los 7'!A5660&lt;&gt;"",TIME(HOUR('Kauf Restprofil Los 7'!A5660),MINUTE('Kauf Restprofil Los 7'!A5660),SECOND('Kauf Restprofil Los 7'!A5660)),""),"")</f>
        <v>0.625</v>
      </c>
      <c r="E5660" s="9">
        <f t="shared" si="710"/>
        <v>15</v>
      </c>
      <c r="F5660">
        <v>17.530814414000002</v>
      </c>
      <c r="G5660" s="12">
        <f t="shared" si="705"/>
        <v>1.4610000000000001</v>
      </c>
      <c r="H5660" s="18">
        <f t="shared" si="706"/>
        <v>17.530999999999999</v>
      </c>
      <c r="I5660" s="21">
        <v>20.16</v>
      </c>
      <c r="J5660" s="14">
        <v>20.16</v>
      </c>
      <c r="K5660" s="14">
        <f t="shared" si="707"/>
        <v>0</v>
      </c>
      <c r="L5660" s="13">
        <f t="shared" si="708"/>
        <v>-2.6290000000000013</v>
      </c>
      <c r="M5660" s="53">
        <v>0</v>
      </c>
      <c r="N5660" s="45">
        <f t="shared" si="709"/>
        <v>-2.6290000000000013</v>
      </c>
      <c r="P5660" s="56"/>
    </row>
    <row r="5661" spans="1:16" x14ac:dyDescent="0.2">
      <c r="A5661" s="5">
        <v>45893.666666666664</v>
      </c>
      <c r="B5661" s="10">
        <f t="shared" si="704"/>
        <v>45893</v>
      </c>
      <c r="C5661" s="4">
        <f t="shared" si="711"/>
        <v>0.625</v>
      </c>
      <c r="D5661" s="4">
        <f>IF('Kauf Restprofil Los 7'!A5661&lt;&gt;"",IF('Kauf Restprofil Los 7'!A5661&lt;&gt;"",TIME(HOUR('Kauf Restprofil Los 7'!A5661),MINUTE('Kauf Restprofil Los 7'!A5661),SECOND('Kauf Restprofil Los 7'!A5661)),""),"")</f>
        <v>0.66666666666666663</v>
      </c>
      <c r="E5661" s="9">
        <f t="shared" si="710"/>
        <v>16</v>
      </c>
      <c r="F5661">
        <v>19.075222445000001</v>
      </c>
      <c r="G5661" s="12">
        <f t="shared" si="705"/>
        <v>1.59</v>
      </c>
      <c r="H5661" s="18">
        <f t="shared" si="706"/>
        <v>19.074999999999999</v>
      </c>
      <c r="I5661" s="21">
        <v>20.399999999999999</v>
      </c>
      <c r="J5661" s="14">
        <v>20.399999999999999</v>
      </c>
      <c r="K5661" s="14">
        <f t="shared" si="707"/>
        <v>0</v>
      </c>
      <c r="L5661" s="13">
        <f t="shared" si="708"/>
        <v>-1.3249999999999993</v>
      </c>
      <c r="M5661" s="53">
        <v>0</v>
      </c>
      <c r="N5661" s="45">
        <f t="shared" si="709"/>
        <v>-1.3249999999999993</v>
      </c>
      <c r="P5661" s="56"/>
    </row>
    <row r="5662" spans="1:16" x14ac:dyDescent="0.2">
      <c r="A5662" s="5">
        <v>45893.708333333336</v>
      </c>
      <c r="B5662" s="10">
        <f t="shared" si="704"/>
        <v>45893</v>
      </c>
      <c r="C5662" s="4">
        <f t="shared" si="711"/>
        <v>0.66666666666666663</v>
      </c>
      <c r="D5662" s="4">
        <f>IF('Kauf Restprofil Los 7'!A5662&lt;&gt;"",IF('Kauf Restprofil Los 7'!A5662&lt;&gt;"",TIME(HOUR('Kauf Restprofil Los 7'!A5662),MINUTE('Kauf Restprofil Los 7'!A5662),SECOND('Kauf Restprofil Los 7'!A5662)),""),"")</f>
        <v>0.70833333333333337</v>
      </c>
      <c r="E5662" s="9">
        <f t="shared" si="710"/>
        <v>17</v>
      </c>
      <c r="F5662">
        <v>17.497065116999998</v>
      </c>
      <c r="G5662" s="12">
        <f t="shared" si="705"/>
        <v>1.458</v>
      </c>
      <c r="H5662" s="18">
        <f t="shared" si="706"/>
        <v>17.497</v>
      </c>
      <c r="I5662" s="21">
        <v>21.48</v>
      </c>
      <c r="J5662" s="14">
        <v>21.48</v>
      </c>
      <c r="K5662" s="14">
        <f t="shared" si="707"/>
        <v>0</v>
      </c>
      <c r="L5662" s="13">
        <f t="shared" si="708"/>
        <v>-3.9830000000000005</v>
      </c>
      <c r="M5662" s="53">
        <v>0</v>
      </c>
      <c r="N5662" s="45">
        <f t="shared" si="709"/>
        <v>-3.9830000000000005</v>
      </c>
      <c r="P5662" s="56"/>
    </row>
    <row r="5663" spans="1:16" x14ac:dyDescent="0.2">
      <c r="A5663" s="5">
        <v>45893.75</v>
      </c>
      <c r="B5663" s="10">
        <f t="shared" si="704"/>
        <v>45893</v>
      </c>
      <c r="C5663" s="4">
        <f t="shared" si="711"/>
        <v>0.70833333333333337</v>
      </c>
      <c r="D5663" s="4">
        <f>IF('Kauf Restprofil Los 7'!A5663&lt;&gt;"",IF('Kauf Restprofil Los 7'!A5663&lt;&gt;"",TIME(HOUR('Kauf Restprofil Los 7'!A5663),MINUTE('Kauf Restprofil Los 7'!A5663),SECOND('Kauf Restprofil Los 7'!A5663)),""),"")</f>
        <v>0.75</v>
      </c>
      <c r="E5663" s="9">
        <f t="shared" si="710"/>
        <v>18</v>
      </c>
      <c r="F5663">
        <v>21.483064549000002</v>
      </c>
      <c r="G5663" s="12">
        <f t="shared" si="705"/>
        <v>1.79</v>
      </c>
      <c r="H5663" s="18">
        <f t="shared" si="706"/>
        <v>21.483000000000001</v>
      </c>
      <c r="I5663" s="21">
        <v>24.18</v>
      </c>
      <c r="J5663" s="14">
        <v>24.18</v>
      </c>
      <c r="K5663" s="14">
        <f t="shared" si="707"/>
        <v>0</v>
      </c>
      <c r="L5663" s="13">
        <f t="shared" si="708"/>
        <v>-2.6969999999999992</v>
      </c>
      <c r="M5663" s="53">
        <v>0</v>
      </c>
      <c r="N5663" s="45">
        <f t="shared" si="709"/>
        <v>-2.6969999999999992</v>
      </c>
      <c r="P5663" s="56"/>
    </row>
    <row r="5664" spans="1:16" x14ac:dyDescent="0.2">
      <c r="A5664" s="5">
        <v>45893.791666666664</v>
      </c>
      <c r="B5664" s="10">
        <f t="shared" si="704"/>
        <v>45893</v>
      </c>
      <c r="C5664" s="4">
        <f t="shared" si="711"/>
        <v>0.75</v>
      </c>
      <c r="D5664" s="4">
        <f>IF('Kauf Restprofil Los 7'!A5664&lt;&gt;"",IF('Kauf Restprofil Los 7'!A5664&lt;&gt;"",TIME(HOUR('Kauf Restprofil Los 7'!A5664),MINUTE('Kauf Restprofil Los 7'!A5664),SECOND('Kauf Restprofil Los 7'!A5664)),""),"")</f>
        <v>0.79166666666666663</v>
      </c>
      <c r="E5664" s="9">
        <f t="shared" si="710"/>
        <v>19</v>
      </c>
      <c r="F5664">
        <v>26.143942158000002</v>
      </c>
      <c r="G5664" s="12">
        <f t="shared" si="705"/>
        <v>2.1789999999999998</v>
      </c>
      <c r="H5664" s="18">
        <f t="shared" si="706"/>
        <v>26.143999999999998</v>
      </c>
      <c r="I5664" s="21">
        <v>26.46</v>
      </c>
      <c r="J5664" s="14">
        <v>26.46</v>
      </c>
      <c r="K5664" s="14">
        <f t="shared" si="707"/>
        <v>0</v>
      </c>
      <c r="L5664" s="13">
        <f t="shared" si="708"/>
        <v>-0.3160000000000025</v>
      </c>
      <c r="M5664" s="53">
        <v>0</v>
      </c>
      <c r="N5664" s="45">
        <f t="shared" si="709"/>
        <v>-0.3160000000000025</v>
      </c>
      <c r="P5664" s="56"/>
    </row>
    <row r="5665" spans="1:16" x14ac:dyDescent="0.2">
      <c r="A5665" s="5">
        <v>45893.833333333336</v>
      </c>
      <c r="B5665" s="10">
        <f t="shared" si="704"/>
        <v>45893</v>
      </c>
      <c r="C5665" s="4">
        <f t="shared" si="711"/>
        <v>0.79166666666666663</v>
      </c>
      <c r="D5665" s="4">
        <f>IF('Kauf Restprofil Los 7'!A5665&lt;&gt;"",IF('Kauf Restprofil Los 7'!A5665&lt;&gt;"",TIME(HOUR('Kauf Restprofil Los 7'!A5665),MINUTE('Kauf Restprofil Los 7'!A5665),SECOND('Kauf Restprofil Los 7'!A5665)),""),"")</f>
        <v>0.83333333333333337</v>
      </c>
      <c r="E5665" s="9">
        <f t="shared" si="710"/>
        <v>20</v>
      </c>
      <c r="F5665">
        <v>24.216974190999998</v>
      </c>
      <c r="G5665" s="12">
        <f t="shared" si="705"/>
        <v>2.0179999999999998</v>
      </c>
      <c r="H5665" s="18">
        <f t="shared" si="706"/>
        <v>24.216999999999999</v>
      </c>
      <c r="I5665" s="21">
        <v>26.46</v>
      </c>
      <c r="J5665" s="14">
        <v>26.46</v>
      </c>
      <c r="K5665" s="14">
        <f t="shared" si="707"/>
        <v>0</v>
      </c>
      <c r="L5665" s="13">
        <f t="shared" si="708"/>
        <v>-2.2430000000000021</v>
      </c>
      <c r="M5665" s="53">
        <v>0</v>
      </c>
      <c r="N5665" s="45">
        <f t="shared" si="709"/>
        <v>-2.2430000000000021</v>
      </c>
      <c r="P5665" s="56"/>
    </row>
    <row r="5666" spans="1:16" x14ac:dyDescent="0.2">
      <c r="A5666" s="5">
        <v>45893.875</v>
      </c>
      <c r="B5666" s="10">
        <f t="shared" si="704"/>
        <v>45893</v>
      </c>
      <c r="C5666" s="4">
        <f t="shared" si="711"/>
        <v>0.83333333333333337</v>
      </c>
      <c r="D5666" s="4">
        <f>IF('Kauf Restprofil Los 7'!A5666&lt;&gt;"",IF('Kauf Restprofil Los 7'!A5666&lt;&gt;"",TIME(HOUR('Kauf Restprofil Los 7'!A5666),MINUTE('Kauf Restprofil Los 7'!A5666),SECOND('Kauf Restprofil Los 7'!A5666)),""),"")</f>
        <v>0.875</v>
      </c>
      <c r="E5666" s="9">
        <f t="shared" si="710"/>
        <v>21</v>
      </c>
      <c r="F5666">
        <v>23.288559888000002</v>
      </c>
      <c r="G5666" s="12">
        <f t="shared" si="705"/>
        <v>1.9410000000000001</v>
      </c>
      <c r="H5666" s="18">
        <f t="shared" si="706"/>
        <v>23.289000000000001</v>
      </c>
      <c r="I5666" s="21">
        <v>26.46</v>
      </c>
      <c r="J5666" s="14">
        <v>26.46</v>
      </c>
      <c r="K5666" s="14">
        <f t="shared" si="707"/>
        <v>0</v>
      </c>
      <c r="L5666" s="13">
        <f t="shared" si="708"/>
        <v>-3.1709999999999994</v>
      </c>
      <c r="M5666" s="53">
        <v>0</v>
      </c>
      <c r="N5666" s="45">
        <f t="shared" si="709"/>
        <v>-3.1709999999999994</v>
      </c>
      <c r="P5666" s="56"/>
    </row>
    <row r="5667" spans="1:16" x14ac:dyDescent="0.2">
      <c r="A5667" s="5">
        <v>45893.916666666664</v>
      </c>
      <c r="B5667" s="10">
        <f t="shared" si="704"/>
        <v>45893</v>
      </c>
      <c r="C5667" s="4">
        <f t="shared" si="711"/>
        <v>0.875</v>
      </c>
      <c r="D5667" s="4">
        <f>IF('Kauf Restprofil Los 7'!A5667&lt;&gt;"",IF('Kauf Restprofil Los 7'!A5667&lt;&gt;"",TIME(HOUR('Kauf Restprofil Los 7'!A5667),MINUTE('Kauf Restprofil Los 7'!A5667),SECOND('Kauf Restprofil Los 7'!A5667)),""),"")</f>
        <v>0.91666666666666663</v>
      </c>
      <c r="E5667" s="9">
        <f t="shared" si="710"/>
        <v>22</v>
      </c>
      <c r="F5667">
        <v>21.412971689999999</v>
      </c>
      <c r="G5667" s="12">
        <f t="shared" si="705"/>
        <v>1.784</v>
      </c>
      <c r="H5667" s="18">
        <f t="shared" si="706"/>
        <v>21.413</v>
      </c>
      <c r="I5667" s="21">
        <v>26.099999999999998</v>
      </c>
      <c r="J5667" s="14">
        <v>26.099999999999998</v>
      </c>
      <c r="K5667" s="14">
        <f t="shared" si="707"/>
        <v>0</v>
      </c>
      <c r="L5667" s="13">
        <f t="shared" si="708"/>
        <v>-4.6869999999999976</v>
      </c>
      <c r="M5667" s="53">
        <v>0</v>
      </c>
      <c r="N5667" s="45">
        <f t="shared" si="709"/>
        <v>-4.6869999999999976</v>
      </c>
      <c r="P5667" s="56"/>
    </row>
    <row r="5668" spans="1:16" x14ac:dyDescent="0.2">
      <c r="A5668" s="5">
        <v>45893.958333333336</v>
      </c>
      <c r="B5668" s="10">
        <f t="shared" si="704"/>
        <v>45893</v>
      </c>
      <c r="C5668" s="4">
        <f t="shared" si="711"/>
        <v>0.91666666666666663</v>
      </c>
      <c r="D5668" s="4">
        <f>IF('Kauf Restprofil Los 7'!A5668&lt;&gt;"",IF('Kauf Restprofil Los 7'!A5668&lt;&gt;"",TIME(HOUR('Kauf Restprofil Los 7'!A5668),MINUTE('Kauf Restprofil Los 7'!A5668),SECOND('Kauf Restprofil Los 7'!A5668)),""),"")</f>
        <v>0.95833333333333337</v>
      </c>
      <c r="E5668" s="9">
        <f t="shared" si="710"/>
        <v>23</v>
      </c>
      <c r="F5668">
        <v>17.938866994000001</v>
      </c>
      <c r="G5668" s="12">
        <f t="shared" si="705"/>
        <v>1.4950000000000001</v>
      </c>
      <c r="H5668" s="18">
        <f t="shared" si="706"/>
        <v>17.939</v>
      </c>
      <c r="I5668" s="21">
        <v>22.98</v>
      </c>
      <c r="J5668" s="14">
        <v>22.98</v>
      </c>
      <c r="K5668" s="14">
        <f t="shared" si="707"/>
        <v>0</v>
      </c>
      <c r="L5668" s="13">
        <f t="shared" si="708"/>
        <v>-5.0410000000000004</v>
      </c>
      <c r="M5668" s="53">
        <v>0</v>
      </c>
      <c r="N5668" s="45">
        <f t="shared" si="709"/>
        <v>-5.0410000000000004</v>
      </c>
      <c r="P5668" s="56"/>
    </row>
    <row r="5669" spans="1:16" x14ac:dyDescent="0.2">
      <c r="A5669" s="5">
        <v>45894</v>
      </c>
      <c r="B5669" s="10">
        <f t="shared" si="704"/>
        <v>45893</v>
      </c>
      <c r="C5669" s="4">
        <f t="shared" si="711"/>
        <v>0.95833333333333337</v>
      </c>
      <c r="D5669" s="4">
        <f>IF('Kauf Restprofil Los 7'!A5669&lt;&gt;"",IF('Kauf Restprofil Los 7'!A5669&lt;&gt;"",TIME(HOUR('Kauf Restprofil Los 7'!A5669),MINUTE('Kauf Restprofil Los 7'!A5669),SECOND('Kauf Restprofil Los 7'!A5669)),""),"")</f>
        <v>0</v>
      </c>
      <c r="E5669" s="9">
        <f t="shared" si="710"/>
        <v>24</v>
      </c>
      <c r="F5669">
        <v>15.343979312</v>
      </c>
      <c r="G5669" s="12">
        <f t="shared" si="705"/>
        <v>1.2789999999999999</v>
      </c>
      <c r="H5669" s="18">
        <f t="shared" si="706"/>
        <v>15.343999999999999</v>
      </c>
      <c r="I5669" s="21">
        <v>20.399999999999999</v>
      </c>
      <c r="J5669" s="14">
        <v>20.399999999999999</v>
      </c>
      <c r="K5669" s="14">
        <f t="shared" si="707"/>
        <v>0</v>
      </c>
      <c r="L5669" s="13">
        <f t="shared" si="708"/>
        <v>-5.0559999999999992</v>
      </c>
      <c r="M5669" s="53">
        <v>0</v>
      </c>
      <c r="N5669" s="45">
        <f t="shared" si="709"/>
        <v>-5.0559999999999992</v>
      </c>
      <c r="P5669" s="56"/>
    </row>
    <row r="5670" spans="1:16" x14ac:dyDescent="0.2">
      <c r="A5670" s="5">
        <v>45894.041666666664</v>
      </c>
      <c r="B5670" s="10">
        <f t="shared" si="704"/>
        <v>45894</v>
      </c>
      <c r="C5670" s="4">
        <f t="shared" si="711"/>
        <v>0</v>
      </c>
      <c r="D5670" s="4">
        <f>IF('Kauf Restprofil Los 7'!A5670&lt;&gt;"",IF('Kauf Restprofil Los 7'!A5670&lt;&gt;"",TIME(HOUR('Kauf Restprofil Los 7'!A5670),MINUTE('Kauf Restprofil Los 7'!A5670),SECOND('Kauf Restprofil Los 7'!A5670)),""),"")</f>
        <v>4.1666666666666664E-2</v>
      </c>
      <c r="E5670" s="9">
        <f t="shared" si="710"/>
        <v>1</v>
      </c>
      <c r="F5670">
        <v>13.792480162</v>
      </c>
      <c r="G5670" s="12">
        <f t="shared" si="705"/>
        <v>1.149</v>
      </c>
      <c r="H5670" s="18">
        <f t="shared" si="706"/>
        <v>13.792</v>
      </c>
      <c r="I5670" s="21">
        <v>18.48</v>
      </c>
      <c r="J5670" s="14">
        <v>18.48</v>
      </c>
      <c r="K5670" s="14">
        <f t="shared" si="707"/>
        <v>0</v>
      </c>
      <c r="L5670" s="13">
        <f t="shared" si="708"/>
        <v>-4.6880000000000006</v>
      </c>
      <c r="M5670" s="53">
        <v>0</v>
      </c>
      <c r="N5670" s="45">
        <f t="shared" si="709"/>
        <v>-4.6880000000000006</v>
      </c>
      <c r="P5670" s="56"/>
    </row>
    <row r="5671" spans="1:16" x14ac:dyDescent="0.2">
      <c r="A5671" s="5">
        <v>45894.083333333336</v>
      </c>
      <c r="B5671" s="10">
        <f t="shared" si="704"/>
        <v>45894</v>
      </c>
      <c r="C5671" s="4">
        <f t="shared" si="711"/>
        <v>4.1666666666666664E-2</v>
      </c>
      <c r="D5671" s="4">
        <f>IF('Kauf Restprofil Los 7'!A5671&lt;&gt;"",IF('Kauf Restprofil Los 7'!A5671&lt;&gt;"",TIME(HOUR('Kauf Restprofil Los 7'!A5671),MINUTE('Kauf Restprofil Los 7'!A5671),SECOND('Kauf Restprofil Los 7'!A5671)),""),"")</f>
        <v>8.3333333333333329E-2</v>
      </c>
      <c r="E5671" s="9">
        <f t="shared" si="710"/>
        <v>2</v>
      </c>
      <c r="F5671">
        <v>13.129726191</v>
      </c>
      <c r="G5671" s="12">
        <f t="shared" si="705"/>
        <v>1.0940000000000001</v>
      </c>
      <c r="H5671" s="18">
        <f t="shared" si="706"/>
        <v>13.13</v>
      </c>
      <c r="I5671" s="21">
        <v>16.799999999999997</v>
      </c>
      <c r="J5671" s="14">
        <v>16.799999999999997</v>
      </c>
      <c r="K5671" s="14">
        <f t="shared" si="707"/>
        <v>0</v>
      </c>
      <c r="L5671" s="13">
        <f t="shared" si="708"/>
        <v>-3.6699999999999964</v>
      </c>
      <c r="M5671" s="53">
        <v>0</v>
      </c>
      <c r="N5671" s="45">
        <f t="shared" si="709"/>
        <v>-3.6699999999999964</v>
      </c>
      <c r="P5671" s="56"/>
    </row>
    <row r="5672" spans="1:16" x14ac:dyDescent="0.2">
      <c r="A5672" s="5">
        <v>45894.125</v>
      </c>
      <c r="B5672" s="10">
        <f t="shared" si="704"/>
        <v>45894</v>
      </c>
      <c r="C5672" s="4">
        <f t="shared" si="711"/>
        <v>8.3333333333333329E-2</v>
      </c>
      <c r="D5672" s="4">
        <f>IF('Kauf Restprofil Los 7'!A5672&lt;&gt;"",IF('Kauf Restprofil Los 7'!A5672&lt;&gt;"",TIME(HOUR('Kauf Restprofil Los 7'!A5672),MINUTE('Kauf Restprofil Los 7'!A5672),SECOND('Kauf Restprofil Los 7'!A5672)),""),"")</f>
        <v>0.125</v>
      </c>
      <c r="E5672" s="9">
        <f t="shared" si="710"/>
        <v>3</v>
      </c>
      <c r="F5672">
        <v>12.897515498000001</v>
      </c>
      <c r="G5672" s="12">
        <f t="shared" si="705"/>
        <v>1.075</v>
      </c>
      <c r="H5672" s="18">
        <f t="shared" si="706"/>
        <v>12.898</v>
      </c>
      <c r="I5672" s="21">
        <v>16.32</v>
      </c>
      <c r="J5672" s="14">
        <v>16.32</v>
      </c>
      <c r="K5672" s="14">
        <f t="shared" si="707"/>
        <v>0</v>
      </c>
      <c r="L5672" s="13">
        <f t="shared" si="708"/>
        <v>-3.4220000000000006</v>
      </c>
      <c r="M5672" s="53">
        <v>0</v>
      </c>
      <c r="N5672" s="45">
        <f t="shared" si="709"/>
        <v>-3.4220000000000006</v>
      </c>
      <c r="P5672" s="56"/>
    </row>
    <row r="5673" spans="1:16" x14ac:dyDescent="0.2">
      <c r="A5673" s="5">
        <v>45894.166666666664</v>
      </c>
      <c r="B5673" s="10">
        <f t="shared" si="704"/>
        <v>45894</v>
      </c>
      <c r="C5673" s="4">
        <f t="shared" si="711"/>
        <v>0.125</v>
      </c>
      <c r="D5673" s="4">
        <f>IF('Kauf Restprofil Los 7'!A5673&lt;&gt;"",IF('Kauf Restprofil Los 7'!A5673&lt;&gt;"",TIME(HOUR('Kauf Restprofil Los 7'!A5673),MINUTE('Kauf Restprofil Los 7'!A5673),SECOND('Kauf Restprofil Los 7'!A5673)),""),"")</f>
        <v>0.16666666666666666</v>
      </c>
      <c r="E5673" s="9">
        <f t="shared" si="710"/>
        <v>4</v>
      </c>
      <c r="F5673">
        <v>12.556657475</v>
      </c>
      <c r="G5673" s="12">
        <f t="shared" si="705"/>
        <v>1.046</v>
      </c>
      <c r="H5673" s="18">
        <f t="shared" si="706"/>
        <v>12.557</v>
      </c>
      <c r="I5673" s="21">
        <v>16.5</v>
      </c>
      <c r="J5673" s="14">
        <v>16.5</v>
      </c>
      <c r="K5673" s="14">
        <f t="shared" si="707"/>
        <v>0</v>
      </c>
      <c r="L5673" s="13">
        <f t="shared" si="708"/>
        <v>-3.9429999999999996</v>
      </c>
      <c r="M5673" s="53">
        <v>0</v>
      </c>
      <c r="N5673" s="45">
        <f t="shared" si="709"/>
        <v>-3.9429999999999996</v>
      </c>
      <c r="P5673" s="56"/>
    </row>
    <row r="5674" spans="1:16" x14ac:dyDescent="0.2">
      <c r="A5674" s="5">
        <v>45894.208333333336</v>
      </c>
      <c r="B5674" s="10">
        <f t="shared" si="704"/>
        <v>45894</v>
      </c>
      <c r="C5674" s="4">
        <f t="shared" si="711"/>
        <v>0.16666666666666666</v>
      </c>
      <c r="D5674" s="4">
        <f>IF('Kauf Restprofil Los 7'!A5674&lt;&gt;"",IF('Kauf Restprofil Los 7'!A5674&lt;&gt;"",TIME(HOUR('Kauf Restprofil Los 7'!A5674),MINUTE('Kauf Restprofil Los 7'!A5674),SECOND('Kauf Restprofil Los 7'!A5674)),""),"")</f>
        <v>0.20833333333333334</v>
      </c>
      <c r="E5674" s="9">
        <f t="shared" si="710"/>
        <v>5</v>
      </c>
      <c r="F5674">
        <v>13.912770752</v>
      </c>
      <c r="G5674" s="12">
        <f t="shared" si="705"/>
        <v>1.159</v>
      </c>
      <c r="H5674" s="18">
        <f t="shared" si="706"/>
        <v>13.913</v>
      </c>
      <c r="I5674" s="21">
        <v>18.12</v>
      </c>
      <c r="J5674" s="14">
        <v>18.12</v>
      </c>
      <c r="K5674" s="14">
        <f t="shared" si="707"/>
        <v>0</v>
      </c>
      <c r="L5674" s="13">
        <f t="shared" si="708"/>
        <v>-4.2070000000000007</v>
      </c>
      <c r="M5674" s="53">
        <v>0</v>
      </c>
      <c r="N5674" s="45">
        <f t="shared" si="709"/>
        <v>-4.2070000000000007</v>
      </c>
      <c r="P5674" s="56"/>
    </row>
    <row r="5675" spans="1:16" x14ac:dyDescent="0.2">
      <c r="A5675" s="5">
        <v>45894.25</v>
      </c>
      <c r="B5675" s="10">
        <f t="shared" si="704"/>
        <v>45894</v>
      </c>
      <c r="C5675" s="4">
        <f t="shared" si="711"/>
        <v>0.20833333333333334</v>
      </c>
      <c r="D5675" s="4">
        <f>IF('Kauf Restprofil Los 7'!A5675&lt;&gt;"",IF('Kauf Restprofil Los 7'!A5675&lt;&gt;"",TIME(HOUR('Kauf Restprofil Los 7'!A5675),MINUTE('Kauf Restprofil Los 7'!A5675),SECOND('Kauf Restprofil Los 7'!A5675)),""),"")</f>
        <v>0.25</v>
      </c>
      <c r="E5675" s="9">
        <f t="shared" si="710"/>
        <v>6</v>
      </c>
      <c r="F5675">
        <v>17.905709683000001</v>
      </c>
      <c r="G5675" s="12">
        <f t="shared" si="705"/>
        <v>1.492</v>
      </c>
      <c r="H5675" s="18">
        <f t="shared" si="706"/>
        <v>17.905999999999999</v>
      </c>
      <c r="I5675" s="21">
        <v>22.02</v>
      </c>
      <c r="J5675" s="14">
        <v>22.02</v>
      </c>
      <c r="K5675" s="14">
        <f t="shared" si="707"/>
        <v>0</v>
      </c>
      <c r="L5675" s="13">
        <f t="shared" si="708"/>
        <v>-4.1140000000000008</v>
      </c>
      <c r="M5675" s="53">
        <v>0</v>
      </c>
      <c r="N5675" s="45">
        <f t="shared" si="709"/>
        <v>-4.1140000000000008</v>
      </c>
      <c r="P5675" s="56"/>
    </row>
    <row r="5676" spans="1:16" x14ac:dyDescent="0.2">
      <c r="A5676" s="5">
        <v>45894.291666666664</v>
      </c>
      <c r="B5676" s="10">
        <f t="shared" si="704"/>
        <v>45894</v>
      </c>
      <c r="C5676" s="4">
        <f t="shared" si="711"/>
        <v>0.25</v>
      </c>
      <c r="D5676" s="4">
        <f>IF('Kauf Restprofil Los 7'!A5676&lt;&gt;"",IF('Kauf Restprofil Los 7'!A5676&lt;&gt;"",TIME(HOUR('Kauf Restprofil Los 7'!A5676),MINUTE('Kauf Restprofil Los 7'!A5676),SECOND('Kauf Restprofil Los 7'!A5676)),""),"")</f>
        <v>0.29166666666666669</v>
      </c>
      <c r="E5676" s="9">
        <f t="shared" si="710"/>
        <v>7</v>
      </c>
      <c r="F5676">
        <v>26.462167464</v>
      </c>
      <c r="G5676" s="12">
        <f t="shared" si="705"/>
        <v>2.2050000000000001</v>
      </c>
      <c r="H5676" s="18">
        <f t="shared" si="706"/>
        <v>26.462</v>
      </c>
      <c r="I5676" s="21">
        <v>29.52</v>
      </c>
      <c r="J5676" s="14">
        <v>29.52</v>
      </c>
      <c r="K5676" s="14">
        <f t="shared" si="707"/>
        <v>0</v>
      </c>
      <c r="L5676" s="13">
        <f t="shared" si="708"/>
        <v>-3.0579999999999998</v>
      </c>
      <c r="M5676" s="53">
        <v>0</v>
      </c>
      <c r="N5676" s="45">
        <f t="shared" si="709"/>
        <v>-3.0579999999999998</v>
      </c>
      <c r="P5676" s="56"/>
    </row>
    <row r="5677" spans="1:16" x14ac:dyDescent="0.2">
      <c r="A5677" s="5">
        <v>45894.333333333336</v>
      </c>
      <c r="B5677" s="10">
        <f t="shared" si="704"/>
        <v>45894</v>
      </c>
      <c r="C5677" s="4">
        <f t="shared" si="711"/>
        <v>0.29166666666666669</v>
      </c>
      <c r="D5677" s="4">
        <f>IF('Kauf Restprofil Los 7'!A5677&lt;&gt;"",IF('Kauf Restprofil Los 7'!A5677&lt;&gt;"",TIME(HOUR('Kauf Restprofil Los 7'!A5677),MINUTE('Kauf Restprofil Los 7'!A5677),SECOND('Kauf Restprofil Los 7'!A5677)),""),"")</f>
        <v>0.33333333333333331</v>
      </c>
      <c r="E5677" s="9">
        <f t="shared" si="710"/>
        <v>8</v>
      </c>
      <c r="F5677">
        <v>32.931288991999999</v>
      </c>
      <c r="G5677" s="12">
        <f t="shared" si="705"/>
        <v>2.7440000000000002</v>
      </c>
      <c r="H5677" s="18">
        <f t="shared" si="706"/>
        <v>32.930999999999997</v>
      </c>
      <c r="I5677" s="21">
        <v>36.06</v>
      </c>
      <c r="J5677" s="14">
        <v>36.06</v>
      </c>
      <c r="K5677" s="14">
        <f t="shared" si="707"/>
        <v>0</v>
      </c>
      <c r="L5677" s="13">
        <f t="shared" si="708"/>
        <v>-3.1290000000000049</v>
      </c>
      <c r="M5677" s="53">
        <v>0</v>
      </c>
      <c r="N5677" s="45">
        <f t="shared" si="709"/>
        <v>-3.1290000000000049</v>
      </c>
      <c r="P5677" s="56"/>
    </row>
    <row r="5678" spans="1:16" x14ac:dyDescent="0.2">
      <c r="A5678" s="5">
        <v>45894.375</v>
      </c>
      <c r="B5678" s="10">
        <f t="shared" si="704"/>
        <v>45894</v>
      </c>
      <c r="C5678" s="4">
        <f t="shared" si="711"/>
        <v>0.33333333333333331</v>
      </c>
      <c r="D5678" s="4">
        <f>IF('Kauf Restprofil Los 7'!A5678&lt;&gt;"",IF('Kauf Restprofil Los 7'!A5678&lt;&gt;"",TIME(HOUR('Kauf Restprofil Los 7'!A5678),MINUTE('Kauf Restprofil Los 7'!A5678),SECOND('Kauf Restprofil Los 7'!A5678)),""),"")</f>
        <v>0.375</v>
      </c>
      <c r="E5678" s="9">
        <f t="shared" si="710"/>
        <v>9</v>
      </c>
      <c r="F5678">
        <v>36.645368533000003</v>
      </c>
      <c r="G5678" s="12">
        <f t="shared" si="705"/>
        <v>3.0539999999999998</v>
      </c>
      <c r="H5678" s="18">
        <f t="shared" si="706"/>
        <v>36.645000000000003</v>
      </c>
      <c r="I5678" s="21">
        <v>40.74</v>
      </c>
      <c r="J5678" s="14">
        <v>40.74</v>
      </c>
      <c r="K5678" s="14">
        <f t="shared" si="707"/>
        <v>0</v>
      </c>
      <c r="L5678" s="13">
        <f t="shared" si="708"/>
        <v>-4.0949999999999989</v>
      </c>
      <c r="M5678" s="53">
        <v>0</v>
      </c>
      <c r="N5678" s="45">
        <f t="shared" si="709"/>
        <v>-4.0949999999999989</v>
      </c>
      <c r="P5678" s="56"/>
    </row>
    <row r="5679" spans="1:16" x14ac:dyDescent="0.2">
      <c r="A5679" s="5">
        <v>45894.416666666664</v>
      </c>
      <c r="B5679" s="10">
        <f t="shared" si="704"/>
        <v>45894</v>
      </c>
      <c r="C5679" s="4">
        <f t="shared" si="711"/>
        <v>0.375</v>
      </c>
      <c r="D5679" s="4">
        <f>IF('Kauf Restprofil Los 7'!A5679&lt;&gt;"",IF('Kauf Restprofil Los 7'!A5679&lt;&gt;"",TIME(HOUR('Kauf Restprofil Los 7'!A5679),MINUTE('Kauf Restprofil Los 7'!A5679),SECOND('Kauf Restprofil Los 7'!A5679)),""),"")</f>
        <v>0.41666666666666669</v>
      </c>
      <c r="E5679" s="9">
        <f t="shared" si="710"/>
        <v>10</v>
      </c>
      <c r="F5679">
        <v>36.189972590000004</v>
      </c>
      <c r="G5679" s="12">
        <f t="shared" si="705"/>
        <v>3.016</v>
      </c>
      <c r="H5679" s="18">
        <f t="shared" si="706"/>
        <v>36.19</v>
      </c>
      <c r="I5679" s="21">
        <v>42.24</v>
      </c>
      <c r="J5679" s="14">
        <v>42.24</v>
      </c>
      <c r="K5679" s="14">
        <f t="shared" si="707"/>
        <v>0</v>
      </c>
      <c r="L5679" s="13">
        <f t="shared" si="708"/>
        <v>-6.0500000000000043</v>
      </c>
      <c r="M5679" s="53">
        <v>0</v>
      </c>
      <c r="N5679" s="45">
        <f t="shared" si="709"/>
        <v>-6.0500000000000043</v>
      </c>
      <c r="P5679" s="56"/>
    </row>
    <row r="5680" spans="1:16" x14ac:dyDescent="0.2">
      <c r="A5680" s="5">
        <v>45894.458333333336</v>
      </c>
      <c r="B5680" s="10">
        <f t="shared" si="704"/>
        <v>45894</v>
      </c>
      <c r="C5680" s="4">
        <f t="shared" si="711"/>
        <v>0.41666666666666669</v>
      </c>
      <c r="D5680" s="4">
        <f>IF('Kauf Restprofil Los 7'!A5680&lt;&gt;"",IF('Kauf Restprofil Los 7'!A5680&lt;&gt;"",TIME(HOUR('Kauf Restprofil Los 7'!A5680),MINUTE('Kauf Restprofil Los 7'!A5680),SECOND('Kauf Restprofil Los 7'!A5680)),""),"")</f>
        <v>0.45833333333333331</v>
      </c>
      <c r="E5680" s="9">
        <f t="shared" si="710"/>
        <v>11</v>
      </c>
      <c r="F5680">
        <v>35.207548834000001</v>
      </c>
      <c r="G5680" s="12">
        <f t="shared" si="705"/>
        <v>2.9340000000000002</v>
      </c>
      <c r="H5680" s="18">
        <f t="shared" si="706"/>
        <v>35.207999999999998</v>
      </c>
      <c r="I5680" s="21">
        <v>42</v>
      </c>
      <c r="J5680" s="14">
        <v>42</v>
      </c>
      <c r="K5680" s="14">
        <f t="shared" si="707"/>
        <v>0</v>
      </c>
      <c r="L5680" s="13">
        <f t="shared" si="708"/>
        <v>-6.7920000000000016</v>
      </c>
      <c r="M5680" s="53">
        <v>0</v>
      </c>
      <c r="N5680" s="45">
        <f t="shared" si="709"/>
        <v>-6.7920000000000016</v>
      </c>
      <c r="P5680" s="56"/>
    </row>
    <row r="5681" spans="1:16" x14ac:dyDescent="0.2">
      <c r="A5681" s="5">
        <v>45894.5</v>
      </c>
      <c r="B5681" s="10">
        <f t="shared" si="704"/>
        <v>45894</v>
      </c>
      <c r="C5681" s="4">
        <f t="shared" si="711"/>
        <v>0.45833333333333331</v>
      </c>
      <c r="D5681" s="4">
        <f>IF('Kauf Restprofil Los 7'!A5681&lt;&gt;"",IF('Kauf Restprofil Los 7'!A5681&lt;&gt;"",TIME(HOUR('Kauf Restprofil Los 7'!A5681),MINUTE('Kauf Restprofil Los 7'!A5681),SECOND('Kauf Restprofil Los 7'!A5681)),""),"")</f>
        <v>0.5</v>
      </c>
      <c r="E5681" s="9">
        <f t="shared" si="710"/>
        <v>12</v>
      </c>
      <c r="F5681">
        <v>35.215978268999997</v>
      </c>
      <c r="G5681" s="12">
        <f t="shared" si="705"/>
        <v>2.9350000000000001</v>
      </c>
      <c r="H5681" s="18">
        <f t="shared" si="706"/>
        <v>35.216000000000001</v>
      </c>
      <c r="I5681" s="21">
        <v>43.019999999999996</v>
      </c>
      <c r="J5681" s="14">
        <v>43.019999999999996</v>
      </c>
      <c r="K5681" s="14">
        <f t="shared" si="707"/>
        <v>0</v>
      </c>
      <c r="L5681" s="13">
        <f t="shared" si="708"/>
        <v>-7.8039999999999949</v>
      </c>
      <c r="M5681" s="53">
        <v>0</v>
      </c>
      <c r="N5681" s="45">
        <f t="shared" si="709"/>
        <v>-7.8039999999999949</v>
      </c>
      <c r="P5681" s="56"/>
    </row>
    <row r="5682" spans="1:16" x14ac:dyDescent="0.2">
      <c r="A5682" s="5">
        <v>45894.541666666664</v>
      </c>
      <c r="B5682" s="10">
        <f t="shared" si="704"/>
        <v>45894</v>
      </c>
      <c r="C5682" s="4">
        <f t="shared" si="711"/>
        <v>0.5</v>
      </c>
      <c r="D5682" s="4">
        <f>IF('Kauf Restprofil Los 7'!A5682&lt;&gt;"",IF('Kauf Restprofil Los 7'!A5682&lt;&gt;"",TIME(HOUR('Kauf Restprofil Los 7'!A5682),MINUTE('Kauf Restprofil Los 7'!A5682),SECOND('Kauf Restprofil Los 7'!A5682)),""),"")</f>
        <v>0.54166666666666663</v>
      </c>
      <c r="E5682" s="9">
        <f t="shared" si="710"/>
        <v>13</v>
      </c>
      <c r="F5682">
        <v>36.177181589</v>
      </c>
      <c r="G5682" s="12">
        <f t="shared" si="705"/>
        <v>3.0150000000000001</v>
      </c>
      <c r="H5682" s="18">
        <f t="shared" si="706"/>
        <v>36.177</v>
      </c>
      <c r="I5682" s="21">
        <v>43.68</v>
      </c>
      <c r="J5682" s="14">
        <v>43.68</v>
      </c>
      <c r="K5682" s="14">
        <f t="shared" si="707"/>
        <v>0</v>
      </c>
      <c r="L5682" s="13">
        <f t="shared" si="708"/>
        <v>-7.5030000000000001</v>
      </c>
      <c r="M5682" s="53">
        <v>0</v>
      </c>
      <c r="N5682" s="45">
        <f t="shared" si="709"/>
        <v>-7.5030000000000001</v>
      </c>
      <c r="P5682" s="56"/>
    </row>
    <row r="5683" spans="1:16" x14ac:dyDescent="0.2">
      <c r="A5683" s="5">
        <v>45894.583333333336</v>
      </c>
      <c r="B5683" s="10">
        <f t="shared" si="704"/>
        <v>45894</v>
      </c>
      <c r="C5683" s="4">
        <f t="shared" si="711"/>
        <v>0.54166666666666663</v>
      </c>
      <c r="D5683" s="4">
        <f>IF('Kauf Restprofil Los 7'!A5683&lt;&gt;"",IF('Kauf Restprofil Los 7'!A5683&lt;&gt;"",TIME(HOUR('Kauf Restprofil Los 7'!A5683),MINUTE('Kauf Restprofil Los 7'!A5683),SECOND('Kauf Restprofil Los 7'!A5683)),""),"")</f>
        <v>0.58333333333333337</v>
      </c>
      <c r="E5683" s="9">
        <f t="shared" si="710"/>
        <v>14</v>
      </c>
      <c r="F5683">
        <v>32.481828419999999</v>
      </c>
      <c r="G5683" s="12">
        <f t="shared" si="705"/>
        <v>2.7069999999999999</v>
      </c>
      <c r="H5683" s="18">
        <f t="shared" si="706"/>
        <v>32.481999999999999</v>
      </c>
      <c r="I5683" s="21">
        <v>41.94</v>
      </c>
      <c r="J5683" s="14">
        <v>41.94</v>
      </c>
      <c r="K5683" s="14">
        <f t="shared" si="707"/>
        <v>0</v>
      </c>
      <c r="L5683" s="13">
        <f t="shared" si="708"/>
        <v>-9.4579999999999984</v>
      </c>
      <c r="M5683" s="53">
        <v>0</v>
      </c>
      <c r="N5683" s="45">
        <f t="shared" si="709"/>
        <v>-9.4579999999999984</v>
      </c>
      <c r="P5683" s="56"/>
    </row>
    <row r="5684" spans="1:16" x14ac:dyDescent="0.2">
      <c r="A5684" s="5">
        <v>45894.625</v>
      </c>
      <c r="B5684" s="10">
        <f t="shared" si="704"/>
        <v>45894</v>
      </c>
      <c r="C5684" s="4">
        <f t="shared" si="711"/>
        <v>0.58333333333333337</v>
      </c>
      <c r="D5684" s="4">
        <f>IF('Kauf Restprofil Los 7'!A5684&lt;&gt;"",IF('Kauf Restprofil Los 7'!A5684&lt;&gt;"",TIME(HOUR('Kauf Restprofil Los 7'!A5684),MINUTE('Kauf Restprofil Los 7'!A5684),SECOND('Kauf Restprofil Los 7'!A5684)),""),"")</f>
        <v>0.625</v>
      </c>
      <c r="E5684" s="9">
        <f t="shared" si="710"/>
        <v>15</v>
      </c>
      <c r="F5684">
        <v>29.812772890000002</v>
      </c>
      <c r="G5684" s="12">
        <f t="shared" si="705"/>
        <v>2.484</v>
      </c>
      <c r="H5684" s="18">
        <f t="shared" si="706"/>
        <v>29.812999999999999</v>
      </c>
      <c r="I5684" s="21">
        <v>40.32</v>
      </c>
      <c r="J5684" s="14">
        <v>40.32</v>
      </c>
      <c r="K5684" s="14">
        <f t="shared" si="707"/>
        <v>0</v>
      </c>
      <c r="L5684" s="13">
        <f t="shared" si="708"/>
        <v>-10.507000000000001</v>
      </c>
      <c r="M5684" s="53">
        <v>0</v>
      </c>
      <c r="N5684" s="45">
        <f t="shared" si="709"/>
        <v>-10.507000000000001</v>
      </c>
      <c r="P5684" s="56"/>
    </row>
    <row r="5685" spans="1:16" x14ac:dyDescent="0.2">
      <c r="A5685" s="5">
        <v>45894.666666666664</v>
      </c>
      <c r="B5685" s="10">
        <f t="shared" si="704"/>
        <v>45894</v>
      </c>
      <c r="C5685" s="4">
        <f t="shared" si="711"/>
        <v>0.625</v>
      </c>
      <c r="D5685" s="4">
        <f>IF('Kauf Restprofil Los 7'!A5685&lt;&gt;"",IF('Kauf Restprofil Los 7'!A5685&lt;&gt;"",TIME(HOUR('Kauf Restprofil Los 7'!A5685),MINUTE('Kauf Restprofil Los 7'!A5685),SECOND('Kauf Restprofil Los 7'!A5685)),""),"")</f>
        <v>0.66666666666666663</v>
      </c>
      <c r="E5685" s="9">
        <f t="shared" si="710"/>
        <v>16</v>
      </c>
      <c r="F5685">
        <v>29.343993457</v>
      </c>
      <c r="G5685" s="12">
        <f t="shared" si="705"/>
        <v>2.4449999999999998</v>
      </c>
      <c r="H5685" s="18">
        <f t="shared" si="706"/>
        <v>29.344000000000001</v>
      </c>
      <c r="I5685" s="21">
        <v>38.519999999999996</v>
      </c>
      <c r="J5685" s="14">
        <v>38.519999999999996</v>
      </c>
      <c r="K5685" s="14">
        <f t="shared" si="707"/>
        <v>0</v>
      </c>
      <c r="L5685" s="13">
        <f t="shared" si="708"/>
        <v>-9.1759999999999948</v>
      </c>
      <c r="M5685" s="53">
        <v>0</v>
      </c>
      <c r="N5685" s="45">
        <f t="shared" si="709"/>
        <v>-9.1759999999999948</v>
      </c>
      <c r="P5685" s="56"/>
    </row>
    <row r="5686" spans="1:16" x14ac:dyDescent="0.2">
      <c r="A5686" s="5">
        <v>45894.708333333336</v>
      </c>
      <c r="B5686" s="10">
        <f t="shared" si="704"/>
        <v>45894</v>
      </c>
      <c r="C5686" s="4">
        <f t="shared" si="711"/>
        <v>0.66666666666666663</v>
      </c>
      <c r="D5686" s="4">
        <f>IF('Kauf Restprofil Los 7'!A5686&lt;&gt;"",IF('Kauf Restprofil Los 7'!A5686&lt;&gt;"",TIME(HOUR('Kauf Restprofil Los 7'!A5686),MINUTE('Kauf Restprofil Los 7'!A5686),SECOND('Kauf Restprofil Los 7'!A5686)),""),"")</f>
        <v>0.70833333333333337</v>
      </c>
      <c r="E5686" s="9">
        <f t="shared" si="710"/>
        <v>17</v>
      </c>
      <c r="F5686">
        <v>30.296074312999998</v>
      </c>
      <c r="G5686" s="12">
        <f t="shared" si="705"/>
        <v>2.5249999999999999</v>
      </c>
      <c r="H5686" s="18">
        <f t="shared" si="706"/>
        <v>30.295999999999999</v>
      </c>
      <c r="I5686" s="21">
        <v>37.019999999999996</v>
      </c>
      <c r="J5686" s="14">
        <v>37.019999999999996</v>
      </c>
      <c r="K5686" s="14">
        <f t="shared" si="707"/>
        <v>0</v>
      </c>
      <c r="L5686" s="13">
        <f t="shared" si="708"/>
        <v>-6.7239999999999966</v>
      </c>
      <c r="M5686" s="53">
        <v>0</v>
      </c>
      <c r="N5686" s="45">
        <f t="shared" si="709"/>
        <v>-6.7239999999999966</v>
      </c>
      <c r="P5686" s="56"/>
    </row>
    <row r="5687" spans="1:16" x14ac:dyDescent="0.2">
      <c r="A5687" s="5">
        <v>45894.75</v>
      </c>
      <c r="B5687" s="10">
        <f t="shared" si="704"/>
        <v>45894</v>
      </c>
      <c r="C5687" s="4">
        <f t="shared" si="711"/>
        <v>0.70833333333333337</v>
      </c>
      <c r="D5687" s="4">
        <f>IF('Kauf Restprofil Los 7'!A5687&lt;&gt;"",IF('Kauf Restprofil Los 7'!A5687&lt;&gt;"",TIME(HOUR('Kauf Restprofil Los 7'!A5687),MINUTE('Kauf Restprofil Los 7'!A5687),SECOND('Kauf Restprofil Los 7'!A5687)),""),"")</f>
        <v>0.75</v>
      </c>
      <c r="E5687" s="9">
        <f t="shared" si="710"/>
        <v>18</v>
      </c>
      <c r="F5687">
        <v>35.055798060999997</v>
      </c>
      <c r="G5687" s="12">
        <f t="shared" si="705"/>
        <v>2.9209999999999998</v>
      </c>
      <c r="H5687" s="18">
        <f t="shared" si="706"/>
        <v>35.055999999999997</v>
      </c>
      <c r="I5687" s="21">
        <v>39.06</v>
      </c>
      <c r="J5687" s="14">
        <v>39.06</v>
      </c>
      <c r="K5687" s="14">
        <f t="shared" si="707"/>
        <v>0</v>
      </c>
      <c r="L5687" s="13">
        <f t="shared" si="708"/>
        <v>-4.0040000000000049</v>
      </c>
      <c r="M5687" s="53">
        <v>0</v>
      </c>
      <c r="N5687" s="45">
        <f t="shared" si="709"/>
        <v>-4.0040000000000049</v>
      </c>
      <c r="P5687" s="56"/>
    </row>
    <row r="5688" spans="1:16" x14ac:dyDescent="0.2">
      <c r="A5688" s="5">
        <v>45894.791666666664</v>
      </c>
      <c r="B5688" s="10">
        <f t="shared" si="704"/>
        <v>45894</v>
      </c>
      <c r="C5688" s="4">
        <f t="shared" si="711"/>
        <v>0.75</v>
      </c>
      <c r="D5688" s="4">
        <f>IF('Kauf Restprofil Los 7'!A5688&lt;&gt;"",IF('Kauf Restprofil Los 7'!A5688&lt;&gt;"",TIME(HOUR('Kauf Restprofil Los 7'!A5688),MINUTE('Kauf Restprofil Los 7'!A5688),SECOND('Kauf Restprofil Los 7'!A5688)),""),"")</f>
        <v>0.79166666666666663</v>
      </c>
      <c r="E5688" s="9">
        <f t="shared" si="710"/>
        <v>19</v>
      </c>
      <c r="F5688">
        <v>37.932047488999999</v>
      </c>
      <c r="G5688" s="12">
        <f t="shared" si="705"/>
        <v>3.161</v>
      </c>
      <c r="H5688" s="18">
        <f t="shared" si="706"/>
        <v>37.932000000000002</v>
      </c>
      <c r="I5688" s="21">
        <v>41.76</v>
      </c>
      <c r="J5688" s="14">
        <v>41.76</v>
      </c>
      <c r="K5688" s="14">
        <f t="shared" si="707"/>
        <v>0</v>
      </c>
      <c r="L5688" s="13">
        <f t="shared" si="708"/>
        <v>-3.8279999999999959</v>
      </c>
      <c r="M5688" s="53">
        <v>0</v>
      </c>
      <c r="N5688" s="45">
        <f t="shared" si="709"/>
        <v>-3.8279999999999959</v>
      </c>
      <c r="P5688" s="56"/>
    </row>
    <row r="5689" spans="1:16" x14ac:dyDescent="0.2">
      <c r="A5689" s="5">
        <v>45894.833333333336</v>
      </c>
      <c r="B5689" s="10">
        <f t="shared" si="704"/>
        <v>45894</v>
      </c>
      <c r="C5689" s="4">
        <f t="shared" si="711"/>
        <v>0.79166666666666663</v>
      </c>
      <c r="D5689" s="4">
        <f>IF('Kauf Restprofil Los 7'!A5689&lt;&gt;"",IF('Kauf Restprofil Los 7'!A5689&lt;&gt;"",TIME(HOUR('Kauf Restprofil Los 7'!A5689),MINUTE('Kauf Restprofil Los 7'!A5689),SECOND('Kauf Restprofil Los 7'!A5689)),""),"")</f>
        <v>0.83333333333333337</v>
      </c>
      <c r="E5689" s="9">
        <f t="shared" si="710"/>
        <v>20</v>
      </c>
      <c r="F5689">
        <v>38.624494077000001</v>
      </c>
      <c r="G5689" s="12">
        <f t="shared" si="705"/>
        <v>3.2189999999999999</v>
      </c>
      <c r="H5689" s="18">
        <f t="shared" si="706"/>
        <v>38.624000000000002</v>
      </c>
      <c r="I5689" s="21">
        <v>41.519999999999996</v>
      </c>
      <c r="J5689" s="14">
        <v>41.519999999999996</v>
      </c>
      <c r="K5689" s="14">
        <f t="shared" si="707"/>
        <v>0</v>
      </c>
      <c r="L5689" s="13">
        <f t="shared" si="708"/>
        <v>-2.8959999999999937</v>
      </c>
      <c r="M5689" s="53">
        <v>0</v>
      </c>
      <c r="N5689" s="45">
        <f t="shared" si="709"/>
        <v>-2.8959999999999937</v>
      </c>
      <c r="P5689" s="56"/>
    </row>
    <row r="5690" spans="1:16" x14ac:dyDescent="0.2">
      <c r="A5690" s="5">
        <v>45894.875</v>
      </c>
      <c r="B5690" s="10">
        <f t="shared" si="704"/>
        <v>45894</v>
      </c>
      <c r="C5690" s="4">
        <f t="shared" si="711"/>
        <v>0.83333333333333337</v>
      </c>
      <c r="D5690" s="4">
        <f>IF('Kauf Restprofil Los 7'!A5690&lt;&gt;"",IF('Kauf Restprofil Los 7'!A5690&lt;&gt;"",TIME(HOUR('Kauf Restprofil Los 7'!A5690),MINUTE('Kauf Restprofil Los 7'!A5690),SECOND('Kauf Restprofil Los 7'!A5690)),""),"")</f>
        <v>0.875</v>
      </c>
      <c r="E5690" s="9">
        <f t="shared" si="710"/>
        <v>21</v>
      </c>
      <c r="F5690">
        <v>37.072677124999998</v>
      </c>
      <c r="G5690" s="12">
        <f t="shared" si="705"/>
        <v>3.089</v>
      </c>
      <c r="H5690" s="18">
        <f t="shared" si="706"/>
        <v>37.073</v>
      </c>
      <c r="I5690" s="21">
        <v>38.46</v>
      </c>
      <c r="J5690" s="14">
        <v>38.46</v>
      </c>
      <c r="K5690" s="14">
        <f t="shared" si="707"/>
        <v>0</v>
      </c>
      <c r="L5690" s="13">
        <f t="shared" si="708"/>
        <v>-1.3870000000000005</v>
      </c>
      <c r="M5690" s="53">
        <v>0</v>
      </c>
      <c r="N5690" s="45">
        <f t="shared" si="709"/>
        <v>-1.3870000000000005</v>
      </c>
      <c r="P5690" s="56"/>
    </row>
    <row r="5691" spans="1:16" x14ac:dyDescent="0.2">
      <c r="A5691" s="5">
        <v>45894.916666666664</v>
      </c>
      <c r="B5691" s="10">
        <f t="shared" si="704"/>
        <v>45894</v>
      </c>
      <c r="C5691" s="4">
        <f t="shared" si="711"/>
        <v>0.875</v>
      </c>
      <c r="D5691" s="4">
        <f>IF('Kauf Restprofil Los 7'!A5691&lt;&gt;"",IF('Kauf Restprofil Los 7'!A5691&lt;&gt;"",TIME(HOUR('Kauf Restprofil Los 7'!A5691),MINUTE('Kauf Restprofil Los 7'!A5691),SECOND('Kauf Restprofil Los 7'!A5691)),""),"")</f>
        <v>0.91666666666666663</v>
      </c>
      <c r="E5691" s="9">
        <f t="shared" si="710"/>
        <v>22</v>
      </c>
      <c r="F5691">
        <v>32.878845812999998</v>
      </c>
      <c r="G5691" s="12">
        <f t="shared" si="705"/>
        <v>2.74</v>
      </c>
      <c r="H5691" s="18">
        <f t="shared" si="706"/>
        <v>32.878999999999998</v>
      </c>
      <c r="I5691" s="21">
        <v>34.019999999999996</v>
      </c>
      <c r="J5691" s="14">
        <v>34.019999999999996</v>
      </c>
      <c r="K5691" s="14">
        <f t="shared" si="707"/>
        <v>0</v>
      </c>
      <c r="L5691" s="13">
        <f t="shared" si="708"/>
        <v>-1.1409999999999982</v>
      </c>
      <c r="M5691" s="53">
        <v>0</v>
      </c>
      <c r="N5691" s="45">
        <f t="shared" si="709"/>
        <v>-1.1409999999999982</v>
      </c>
      <c r="P5691" s="56"/>
    </row>
    <row r="5692" spans="1:16" x14ac:dyDescent="0.2">
      <c r="A5692" s="5">
        <v>45894.958333333336</v>
      </c>
      <c r="B5692" s="10">
        <f t="shared" si="704"/>
        <v>45894</v>
      </c>
      <c r="C5692" s="4">
        <f t="shared" si="711"/>
        <v>0.91666666666666663</v>
      </c>
      <c r="D5692" s="4">
        <f>IF('Kauf Restprofil Los 7'!A5692&lt;&gt;"",IF('Kauf Restprofil Los 7'!A5692&lt;&gt;"",TIME(HOUR('Kauf Restprofil Los 7'!A5692),MINUTE('Kauf Restprofil Los 7'!A5692),SECOND('Kauf Restprofil Los 7'!A5692)),""),"")</f>
        <v>0.95833333333333337</v>
      </c>
      <c r="E5692" s="9">
        <f t="shared" si="710"/>
        <v>23</v>
      </c>
      <c r="F5692">
        <v>26.560020107</v>
      </c>
      <c r="G5692" s="12">
        <f t="shared" si="705"/>
        <v>2.2130000000000001</v>
      </c>
      <c r="H5692" s="18">
        <f t="shared" si="706"/>
        <v>26.56</v>
      </c>
      <c r="I5692" s="21">
        <v>27.42</v>
      </c>
      <c r="J5692" s="14">
        <v>27.42</v>
      </c>
      <c r="K5692" s="14">
        <f t="shared" si="707"/>
        <v>0</v>
      </c>
      <c r="L5692" s="13">
        <f t="shared" si="708"/>
        <v>-0.86000000000000298</v>
      </c>
      <c r="M5692" s="53">
        <v>0</v>
      </c>
      <c r="N5692" s="45">
        <f t="shared" si="709"/>
        <v>-0.86000000000000298</v>
      </c>
      <c r="P5692" s="56"/>
    </row>
    <row r="5693" spans="1:16" x14ac:dyDescent="0.2">
      <c r="A5693" s="5">
        <v>45895</v>
      </c>
      <c r="B5693" s="10">
        <f t="shared" si="704"/>
        <v>45894</v>
      </c>
      <c r="C5693" s="4">
        <f t="shared" si="711"/>
        <v>0.95833333333333337</v>
      </c>
      <c r="D5693" s="4">
        <f>IF('Kauf Restprofil Los 7'!A5693&lt;&gt;"",IF('Kauf Restprofil Los 7'!A5693&lt;&gt;"",TIME(HOUR('Kauf Restprofil Los 7'!A5693),MINUTE('Kauf Restprofil Los 7'!A5693),SECOND('Kauf Restprofil Los 7'!A5693)),""),"")</f>
        <v>0</v>
      </c>
      <c r="E5693" s="9">
        <f t="shared" si="710"/>
        <v>24</v>
      </c>
      <c r="F5693">
        <v>22.103118493</v>
      </c>
      <c r="G5693" s="12">
        <f t="shared" si="705"/>
        <v>1.8420000000000001</v>
      </c>
      <c r="H5693" s="18">
        <f t="shared" si="706"/>
        <v>22.103000000000002</v>
      </c>
      <c r="I5693" s="21">
        <v>22.38</v>
      </c>
      <c r="J5693" s="14">
        <v>22.38</v>
      </c>
      <c r="K5693" s="14">
        <f t="shared" si="707"/>
        <v>0</v>
      </c>
      <c r="L5693" s="13">
        <f t="shared" si="708"/>
        <v>-0.27699999999999747</v>
      </c>
      <c r="M5693" s="53">
        <v>0</v>
      </c>
      <c r="N5693" s="45">
        <f t="shared" si="709"/>
        <v>-0.27699999999999747</v>
      </c>
      <c r="P5693" s="56"/>
    </row>
    <row r="5694" spans="1:16" x14ac:dyDescent="0.2">
      <c r="A5694" s="5">
        <v>45895.041666666664</v>
      </c>
      <c r="B5694" s="10">
        <f t="shared" si="704"/>
        <v>45895</v>
      </c>
      <c r="C5694" s="4">
        <f t="shared" si="711"/>
        <v>0</v>
      </c>
      <c r="D5694" s="4">
        <f>IF('Kauf Restprofil Los 7'!A5694&lt;&gt;"",IF('Kauf Restprofil Los 7'!A5694&lt;&gt;"",TIME(HOUR('Kauf Restprofil Los 7'!A5694),MINUTE('Kauf Restprofil Los 7'!A5694),SECOND('Kauf Restprofil Los 7'!A5694)),""),"")</f>
        <v>4.1666666666666664E-2</v>
      </c>
      <c r="E5694" s="9">
        <f t="shared" si="710"/>
        <v>1</v>
      </c>
      <c r="F5694">
        <v>19.490020715</v>
      </c>
      <c r="G5694" s="12">
        <f t="shared" si="705"/>
        <v>1.6240000000000001</v>
      </c>
      <c r="H5694" s="18">
        <f t="shared" si="706"/>
        <v>19.489999999999998</v>
      </c>
      <c r="I5694" s="21">
        <v>19.559999999999999</v>
      </c>
      <c r="J5694" s="14">
        <v>19.559999999999999</v>
      </c>
      <c r="K5694" s="14">
        <f t="shared" si="707"/>
        <v>0</v>
      </c>
      <c r="L5694" s="13">
        <f t="shared" si="708"/>
        <v>-7.0000000000000284E-2</v>
      </c>
      <c r="M5694" s="53">
        <v>0</v>
      </c>
      <c r="N5694" s="45">
        <f t="shared" si="709"/>
        <v>-7.0000000000000284E-2</v>
      </c>
      <c r="P5694" s="56"/>
    </row>
    <row r="5695" spans="1:16" x14ac:dyDescent="0.2">
      <c r="A5695" s="5">
        <v>45895.083333333336</v>
      </c>
      <c r="B5695" s="10">
        <f t="shared" si="704"/>
        <v>45895</v>
      </c>
      <c r="C5695" s="4">
        <f t="shared" si="711"/>
        <v>4.1666666666666664E-2</v>
      </c>
      <c r="D5695" s="4">
        <f>IF('Kauf Restprofil Los 7'!A5695&lt;&gt;"",IF('Kauf Restprofil Los 7'!A5695&lt;&gt;"",TIME(HOUR('Kauf Restprofil Los 7'!A5695),MINUTE('Kauf Restprofil Los 7'!A5695),SECOND('Kauf Restprofil Los 7'!A5695)),""),"")</f>
        <v>8.3333333333333329E-2</v>
      </c>
      <c r="E5695" s="9">
        <f t="shared" si="710"/>
        <v>2</v>
      </c>
      <c r="F5695">
        <v>18.393655544000001</v>
      </c>
      <c r="G5695" s="12">
        <f t="shared" si="705"/>
        <v>1.5329999999999999</v>
      </c>
      <c r="H5695" s="18">
        <f t="shared" si="706"/>
        <v>18.393999999999998</v>
      </c>
      <c r="I5695" s="21">
        <v>18.240000000000002</v>
      </c>
      <c r="J5695" s="14">
        <v>18.240000000000002</v>
      </c>
      <c r="K5695" s="14">
        <f t="shared" si="707"/>
        <v>0</v>
      </c>
      <c r="L5695" s="13">
        <f t="shared" si="708"/>
        <v>0.15399999999999636</v>
      </c>
      <c r="M5695" s="53">
        <v>0.15399999999999636</v>
      </c>
      <c r="N5695" s="45">
        <f t="shared" si="709"/>
        <v>0</v>
      </c>
      <c r="P5695" s="56"/>
    </row>
    <row r="5696" spans="1:16" x14ac:dyDescent="0.2">
      <c r="A5696" s="5">
        <v>45895.125</v>
      </c>
      <c r="B5696" s="10">
        <f t="shared" si="704"/>
        <v>45895</v>
      </c>
      <c r="C5696" s="4">
        <f t="shared" si="711"/>
        <v>8.3333333333333329E-2</v>
      </c>
      <c r="D5696" s="4">
        <f>IF('Kauf Restprofil Los 7'!A5696&lt;&gt;"",IF('Kauf Restprofil Los 7'!A5696&lt;&gt;"",TIME(HOUR('Kauf Restprofil Los 7'!A5696),MINUTE('Kauf Restprofil Los 7'!A5696),SECOND('Kauf Restprofil Los 7'!A5696)),""),"")</f>
        <v>0.125</v>
      </c>
      <c r="E5696" s="9">
        <f t="shared" si="710"/>
        <v>3</v>
      </c>
      <c r="F5696">
        <v>17.292358968999999</v>
      </c>
      <c r="G5696" s="12">
        <f t="shared" si="705"/>
        <v>1.4410000000000001</v>
      </c>
      <c r="H5696" s="18">
        <f t="shared" si="706"/>
        <v>17.292000000000002</v>
      </c>
      <c r="I5696" s="21">
        <v>16.98</v>
      </c>
      <c r="J5696" s="14">
        <v>16.98</v>
      </c>
      <c r="K5696" s="14">
        <f t="shared" si="707"/>
        <v>0</v>
      </c>
      <c r="L5696" s="13">
        <f t="shared" si="708"/>
        <v>0.31200000000000117</v>
      </c>
      <c r="M5696" s="53">
        <v>0.31200000000000117</v>
      </c>
      <c r="N5696" s="45">
        <f t="shared" si="709"/>
        <v>0</v>
      </c>
      <c r="P5696" s="56"/>
    </row>
    <row r="5697" spans="1:16" x14ac:dyDescent="0.2">
      <c r="A5697" s="5">
        <v>45895.166666666664</v>
      </c>
      <c r="B5697" s="10">
        <f t="shared" si="704"/>
        <v>45895</v>
      </c>
      <c r="C5697" s="4">
        <f t="shared" si="711"/>
        <v>0.125</v>
      </c>
      <c r="D5697" s="4">
        <f>IF('Kauf Restprofil Los 7'!A5697&lt;&gt;"",IF('Kauf Restprofil Los 7'!A5697&lt;&gt;"",TIME(HOUR('Kauf Restprofil Los 7'!A5697),MINUTE('Kauf Restprofil Los 7'!A5697),SECOND('Kauf Restprofil Los 7'!A5697)),""),"")</f>
        <v>0.16666666666666666</v>
      </c>
      <c r="E5697" s="9">
        <f t="shared" si="710"/>
        <v>4</v>
      </c>
      <c r="F5697">
        <v>17.519788736999999</v>
      </c>
      <c r="G5697" s="12">
        <f t="shared" si="705"/>
        <v>1.46</v>
      </c>
      <c r="H5697" s="18">
        <f t="shared" si="706"/>
        <v>17.52</v>
      </c>
      <c r="I5697" s="21">
        <v>16.740000000000002</v>
      </c>
      <c r="J5697" s="14">
        <v>16.740000000000002</v>
      </c>
      <c r="K5697" s="14">
        <f t="shared" si="707"/>
        <v>0</v>
      </c>
      <c r="L5697" s="13">
        <f t="shared" si="708"/>
        <v>0.77999999999999758</v>
      </c>
      <c r="M5697" s="53">
        <v>0.77999999999999758</v>
      </c>
      <c r="N5697" s="45">
        <f t="shared" si="709"/>
        <v>0</v>
      </c>
      <c r="P5697" s="56"/>
    </row>
    <row r="5698" spans="1:16" x14ac:dyDescent="0.2">
      <c r="A5698" s="5">
        <v>45895.208333333336</v>
      </c>
      <c r="B5698" s="10">
        <f t="shared" si="704"/>
        <v>45895</v>
      </c>
      <c r="C5698" s="4">
        <f t="shared" si="711"/>
        <v>0.16666666666666666</v>
      </c>
      <c r="D5698" s="4">
        <f>IF('Kauf Restprofil Los 7'!A5698&lt;&gt;"",IF('Kauf Restprofil Los 7'!A5698&lt;&gt;"",TIME(HOUR('Kauf Restprofil Los 7'!A5698),MINUTE('Kauf Restprofil Los 7'!A5698),SECOND('Kauf Restprofil Los 7'!A5698)),""),"")</f>
        <v>0.20833333333333334</v>
      </c>
      <c r="E5698" s="9">
        <f t="shared" si="710"/>
        <v>5</v>
      </c>
      <c r="F5698">
        <v>18.656758011000001</v>
      </c>
      <c r="G5698" s="12">
        <f t="shared" si="705"/>
        <v>1.5549999999999999</v>
      </c>
      <c r="H5698" s="18">
        <f t="shared" si="706"/>
        <v>18.657</v>
      </c>
      <c r="I5698" s="21">
        <v>17.28</v>
      </c>
      <c r="J5698" s="14">
        <v>17.28</v>
      </c>
      <c r="K5698" s="14">
        <f t="shared" si="707"/>
        <v>0</v>
      </c>
      <c r="L5698" s="13">
        <f t="shared" si="708"/>
        <v>1.3769999999999989</v>
      </c>
      <c r="M5698" s="53">
        <v>1.3769999999999989</v>
      </c>
      <c r="N5698" s="45">
        <f t="shared" si="709"/>
        <v>0</v>
      </c>
      <c r="P5698" s="56"/>
    </row>
    <row r="5699" spans="1:16" x14ac:dyDescent="0.2">
      <c r="A5699" s="5">
        <v>45895.25</v>
      </c>
      <c r="B5699" s="10">
        <f t="shared" si="704"/>
        <v>45895</v>
      </c>
      <c r="C5699" s="4">
        <f t="shared" si="711"/>
        <v>0.20833333333333334</v>
      </c>
      <c r="D5699" s="4">
        <f>IF('Kauf Restprofil Los 7'!A5699&lt;&gt;"",IF('Kauf Restprofil Los 7'!A5699&lt;&gt;"",TIME(HOUR('Kauf Restprofil Los 7'!A5699),MINUTE('Kauf Restprofil Los 7'!A5699),SECOND('Kauf Restprofil Los 7'!A5699)),""),"")</f>
        <v>0.25</v>
      </c>
      <c r="E5699" s="9">
        <f t="shared" si="710"/>
        <v>6</v>
      </c>
      <c r="F5699">
        <v>22.687999732000002</v>
      </c>
      <c r="G5699" s="12">
        <f t="shared" si="705"/>
        <v>1.891</v>
      </c>
      <c r="H5699" s="18">
        <f t="shared" si="706"/>
        <v>22.687999999999999</v>
      </c>
      <c r="I5699" s="21">
        <v>21.36</v>
      </c>
      <c r="J5699" s="14">
        <v>21.36</v>
      </c>
      <c r="K5699" s="14">
        <f t="shared" si="707"/>
        <v>0</v>
      </c>
      <c r="L5699" s="13">
        <f t="shared" si="708"/>
        <v>1.3279999999999994</v>
      </c>
      <c r="M5699" s="53">
        <v>1.3279999999999994</v>
      </c>
      <c r="N5699" s="45">
        <f t="shared" si="709"/>
        <v>0</v>
      </c>
      <c r="P5699" s="56"/>
    </row>
    <row r="5700" spans="1:16" x14ac:dyDescent="0.2">
      <c r="A5700" s="5">
        <v>45895.291666666664</v>
      </c>
      <c r="B5700" s="10">
        <f t="shared" si="704"/>
        <v>45895</v>
      </c>
      <c r="C5700" s="4">
        <f t="shared" si="711"/>
        <v>0.25</v>
      </c>
      <c r="D5700" s="4">
        <f>IF('Kauf Restprofil Los 7'!A5700&lt;&gt;"",IF('Kauf Restprofil Los 7'!A5700&lt;&gt;"",TIME(HOUR('Kauf Restprofil Los 7'!A5700),MINUTE('Kauf Restprofil Los 7'!A5700),SECOND('Kauf Restprofil Los 7'!A5700)),""),"")</f>
        <v>0.29166666666666669</v>
      </c>
      <c r="E5700" s="9">
        <f t="shared" si="710"/>
        <v>7</v>
      </c>
      <c r="F5700">
        <v>31.988710793999999</v>
      </c>
      <c r="G5700" s="12">
        <f t="shared" si="705"/>
        <v>2.6659999999999999</v>
      </c>
      <c r="H5700" s="18">
        <f t="shared" si="706"/>
        <v>31.989000000000001</v>
      </c>
      <c r="I5700" s="21">
        <v>27.839999999999996</v>
      </c>
      <c r="J5700" s="14">
        <v>27.839999999999996</v>
      </c>
      <c r="K5700" s="14">
        <f t="shared" si="707"/>
        <v>0</v>
      </c>
      <c r="L5700" s="13">
        <f t="shared" si="708"/>
        <v>4.1490000000000045</v>
      </c>
      <c r="M5700" s="53">
        <v>4.1490000000000045</v>
      </c>
      <c r="N5700" s="45">
        <f t="shared" si="709"/>
        <v>0</v>
      </c>
      <c r="P5700" s="56"/>
    </row>
    <row r="5701" spans="1:16" x14ac:dyDescent="0.2">
      <c r="A5701" s="5">
        <v>45895.333333333336</v>
      </c>
      <c r="B5701" s="10">
        <f t="shared" si="704"/>
        <v>45895</v>
      </c>
      <c r="C5701" s="4">
        <f t="shared" si="711"/>
        <v>0.29166666666666669</v>
      </c>
      <c r="D5701" s="4">
        <f>IF('Kauf Restprofil Los 7'!A5701&lt;&gt;"",IF('Kauf Restprofil Los 7'!A5701&lt;&gt;"",TIME(HOUR('Kauf Restprofil Los 7'!A5701),MINUTE('Kauf Restprofil Los 7'!A5701),SECOND('Kauf Restprofil Los 7'!A5701)),""),"")</f>
        <v>0.33333333333333331</v>
      </c>
      <c r="E5701" s="9">
        <f t="shared" si="710"/>
        <v>8</v>
      </c>
      <c r="F5701">
        <v>38.545814978999999</v>
      </c>
      <c r="G5701" s="12">
        <f t="shared" si="705"/>
        <v>3.2120000000000002</v>
      </c>
      <c r="H5701" s="18">
        <f t="shared" si="706"/>
        <v>38.545999999999999</v>
      </c>
      <c r="I5701" s="21">
        <v>33.839999999999996</v>
      </c>
      <c r="J5701" s="14">
        <v>33.839999999999996</v>
      </c>
      <c r="K5701" s="14">
        <f t="shared" si="707"/>
        <v>0</v>
      </c>
      <c r="L5701" s="13">
        <f t="shared" si="708"/>
        <v>4.7060000000000031</v>
      </c>
      <c r="M5701" s="53">
        <v>4.7060000000000031</v>
      </c>
      <c r="N5701" s="45">
        <f t="shared" si="709"/>
        <v>0</v>
      </c>
      <c r="P5701" s="56"/>
    </row>
    <row r="5702" spans="1:16" x14ac:dyDescent="0.2">
      <c r="A5702" s="5">
        <v>45895.375</v>
      </c>
      <c r="B5702" s="10">
        <f t="shared" si="704"/>
        <v>45895</v>
      </c>
      <c r="C5702" s="4">
        <f t="shared" si="711"/>
        <v>0.33333333333333331</v>
      </c>
      <c r="D5702" s="4">
        <f>IF('Kauf Restprofil Los 7'!A5702&lt;&gt;"",IF('Kauf Restprofil Los 7'!A5702&lt;&gt;"",TIME(HOUR('Kauf Restprofil Los 7'!A5702),MINUTE('Kauf Restprofil Los 7'!A5702),SECOND('Kauf Restprofil Los 7'!A5702)),""),"")</f>
        <v>0.375</v>
      </c>
      <c r="E5702" s="9">
        <f t="shared" si="710"/>
        <v>9</v>
      </c>
      <c r="F5702">
        <v>41.881248302000003</v>
      </c>
      <c r="G5702" s="12">
        <f t="shared" si="705"/>
        <v>3.49</v>
      </c>
      <c r="H5702" s="18">
        <f t="shared" si="706"/>
        <v>41.881</v>
      </c>
      <c r="I5702" s="21">
        <v>38.099999999999994</v>
      </c>
      <c r="J5702" s="14">
        <v>38.099999999999994</v>
      </c>
      <c r="K5702" s="14">
        <f t="shared" si="707"/>
        <v>0</v>
      </c>
      <c r="L5702" s="13">
        <f t="shared" si="708"/>
        <v>3.7810000000000059</v>
      </c>
      <c r="M5702" s="53">
        <v>3.7810000000000059</v>
      </c>
      <c r="N5702" s="45">
        <f t="shared" si="709"/>
        <v>0</v>
      </c>
      <c r="P5702" s="56"/>
    </row>
    <row r="5703" spans="1:16" x14ac:dyDescent="0.2">
      <c r="A5703" s="5">
        <v>45895.416666666664</v>
      </c>
      <c r="B5703" s="10">
        <f t="shared" si="704"/>
        <v>45895</v>
      </c>
      <c r="C5703" s="4">
        <f t="shared" si="711"/>
        <v>0.375</v>
      </c>
      <c r="D5703" s="4">
        <f>IF('Kauf Restprofil Los 7'!A5703&lt;&gt;"",IF('Kauf Restprofil Los 7'!A5703&lt;&gt;"",TIME(HOUR('Kauf Restprofil Los 7'!A5703),MINUTE('Kauf Restprofil Los 7'!A5703),SECOND('Kauf Restprofil Los 7'!A5703)),""),"")</f>
        <v>0.41666666666666669</v>
      </c>
      <c r="E5703" s="9">
        <f t="shared" si="710"/>
        <v>10</v>
      </c>
      <c r="F5703">
        <v>41.929394486</v>
      </c>
      <c r="G5703" s="12">
        <f t="shared" si="705"/>
        <v>3.4940000000000002</v>
      </c>
      <c r="H5703" s="18">
        <f t="shared" si="706"/>
        <v>41.929000000000002</v>
      </c>
      <c r="I5703" s="21">
        <v>38.22</v>
      </c>
      <c r="J5703" s="14">
        <v>38.22</v>
      </c>
      <c r="K5703" s="14">
        <f t="shared" si="707"/>
        <v>0</v>
      </c>
      <c r="L5703" s="13">
        <f t="shared" si="708"/>
        <v>3.7090000000000032</v>
      </c>
      <c r="M5703" s="53">
        <v>3.7090000000000032</v>
      </c>
      <c r="N5703" s="45">
        <f t="shared" si="709"/>
        <v>0</v>
      </c>
      <c r="P5703" s="56"/>
    </row>
    <row r="5704" spans="1:16" x14ac:dyDescent="0.2">
      <c r="A5704" s="5">
        <v>45895.458333333336</v>
      </c>
      <c r="B5704" s="10">
        <f t="shared" ref="B5704:B5767" si="712">IF(A5704&lt;&gt;"",IF(E5704=24,B5703,DATE(YEAR(A5704),MONTH(A5704),DAY(A5704))),"")</f>
        <v>45895</v>
      </c>
      <c r="C5704" s="4">
        <f t="shared" si="711"/>
        <v>0.41666666666666669</v>
      </c>
      <c r="D5704" s="4">
        <f>IF('Kauf Restprofil Los 7'!A5704&lt;&gt;"",IF('Kauf Restprofil Los 7'!A5704&lt;&gt;"",TIME(HOUR('Kauf Restprofil Los 7'!A5704),MINUTE('Kauf Restprofil Los 7'!A5704),SECOND('Kauf Restprofil Los 7'!A5704)),""),"")</f>
        <v>0.45833333333333331</v>
      </c>
      <c r="E5704" s="9">
        <f t="shared" si="710"/>
        <v>11</v>
      </c>
      <c r="F5704">
        <v>42.805543718999999</v>
      </c>
      <c r="G5704" s="12">
        <f t="shared" ref="G5704:G5767" si="713">ROUND(F5704/$H$5,3)</f>
        <v>3.5670000000000002</v>
      </c>
      <c r="H5704" s="18">
        <f t="shared" ref="H5704:H5767" si="714">ROUND(F5704,3)</f>
        <v>42.805999999999997</v>
      </c>
      <c r="I5704" s="21">
        <v>38.46</v>
      </c>
      <c r="J5704" s="14">
        <v>38.46</v>
      </c>
      <c r="K5704" s="14">
        <f t="shared" ref="K5704:K5767" si="715">J5704-I5704</f>
        <v>0</v>
      </c>
      <c r="L5704" s="13">
        <f t="shared" ref="L5704:L5767" si="716">H5704-I5704</f>
        <v>4.3459999999999965</v>
      </c>
      <c r="M5704" s="53">
        <v>4.3459999999999965</v>
      </c>
      <c r="N5704" s="45">
        <f t="shared" ref="N5704:N5767" si="717">IF(L5704&lt;0,L5704,0)</f>
        <v>0</v>
      </c>
      <c r="P5704" s="56"/>
    </row>
    <row r="5705" spans="1:16" x14ac:dyDescent="0.2">
      <c r="A5705" s="5">
        <v>45895.5</v>
      </c>
      <c r="B5705" s="10">
        <f t="shared" si="712"/>
        <v>45895</v>
      </c>
      <c r="C5705" s="4">
        <f t="shared" si="711"/>
        <v>0.45833333333333331</v>
      </c>
      <c r="D5705" s="4">
        <f>IF('Kauf Restprofil Los 7'!A5705&lt;&gt;"",IF('Kauf Restprofil Los 7'!A5705&lt;&gt;"",TIME(HOUR('Kauf Restprofil Los 7'!A5705),MINUTE('Kauf Restprofil Los 7'!A5705),SECOND('Kauf Restprofil Los 7'!A5705)),""),"")</f>
        <v>0.5</v>
      </c>
      <c r="E5705" s="9">
        <f t="shared" ref="E5705:E5768" si="718">IF(A5705&lt;&gt;"",IF(HOUR(A5705)=0,24,HOUR(A5705)),"")</f>
        <v>12</v>
      </c>
      <c r="F5705">
        <v>41.740026864999997</v>
      </c>
      <c r="G5705" s="12">
        <f t="shared" si="713"/>
        <v>3.4780000000000002</v>
      </c>
      <c r="H5705" s="18">
        <f t="shared" si="714"/>
        <v>41.74</v>
      </c>
      <c r="I5705" s="21">
        <v>38.160000000000004</v>
      </c>
      <c r="J5705" s="14">
        <v>38.160000000000004</v>
      </c>
      <c r="K5705" s="14">
        <f t="shared" si="715"/>
        <v>0</v>
      </c>
      <c r="L5705" s="13">
        <f t="shared" si="716"/>
        <v>3.5799999999999983</v>
      </c>
      <c r="M5705" s="53">
        <v>3.5799999999999983</v>
      </c>
      <c r="N5705" s="45">
        <f t="shared" si="717"/>
        <v>0</v>
      </c>
      <c r="P5705" s="56"/>
    </row>
    <row r="5706" spans="1:16" x14ac:dyDescent="0.2">
      <c r="A5706" s="5">
        <v>45895.541666666664</v>
      </c>
      <c r="B5706" s="10">
        <f t="shared" si="712"/>
        <v>45895</v>
      </c>
      <c r="C5706" s="4">
        <f t="shared" ref="C5706:C5769" si="719">D5705</f>
        <v>0.5</v>
      </c>
      <c r="D5706" s="4">
        <f>IF('Kauf Restprofil Los 7'!A5706&lt;&gt;"",IF('Kauf Restprofil Los 7'!A5706&lt;&gt;"",TIME(HOUR('Kauf Restprofil Los 7'!A5706),MINUTE('Kauf Restprofil Los 7'!A5706),SECOND('Kauf Restprofil Los 7'!A5706)),""),"")</f>
        <v>0.54166666666666663</v>
      </c>
      <c r="E5706" s="9">
        <f t="shared" si="718"/>
        <v>13</v>
      </c>
      <c r="F5706">
        <v>36.668133347000001</v>
      </c>
      <c r="G5706" s="12">
        <f t="shared" si="713"/>
        <v>3.056</v>
      </c>
      <c r="H5706" s="18">
        <f t="shared" si="714"/>
        <v>36.667999999999999</v>
      </c>
      <c r="I5706" s="21">
        <v>37.380000000000003</v>
      </c>
      <c r="J5706" s="14">
        <v>37.380000000000003</v>
      </c>
      <c r="K5706" s="14">
        <f t="shared" si="715"/>
        <v>0</v>
      </c>
      <c r="L5706" s="13">
        <f t="shared" si="716"/>
        <v>-0.7120000000000033</v>
      </c>
      <c r="M5706" s="53">
        <v>0</v>
      </c>
      <c r="N5706" s="45">
        <f t="shared" si="717"/>
        <v>-0.7120000000000033</v>
      </c>
      <c r="P5706" s="56"/>
    </row>
    <row r="5707" spans="1:16" x14ac:dyDescent="0.2">
      <c r="A5707" s="5">
        <v>45895.583333333336</v>
      </c>
      <c r="B5707" s="10">
        <f t="shared" si="712"/>
        <v>45895</v>
      </c>
      <c r="C5707" s="4">
        <f t="shared" si="719"/>
        <v>0.54166666666666663</v>
      </c>
      <c r="D5707" s="4">
        <f>IF('Kauf Restprofil Los 7'!A5707&lt;&gt;"",IF('Kauf Restprofil Los 7'!A5707&lt;&gt;"",TIME(HOUR('Kauf Restprofil Los 7'!A5707),MINUTE('Kauf Restprofil Los 7'!A5707),SECOND('Kauf Restprofil Los 7'!A5707)),""),"")</f>
        <v>0.58333333333333337</v>
      </c>
      <c r="E5707" s="9">
        <f t="shared" si="718"/>
        <v>14</v>
      </c>
      <c r="F5707">
        <v>34.706875705000002</v>
      </c>
      <c r="G5707" s="12">
        <f t="shared" si="713"/>
        <v>2.8919999999999999</v>
      </c>
      <c r="H5707" s="18">
        <f t="shared" si="714"/>
        <v>34.707000000000001</v>
      </c>
      <c r="I5707" s="21">
        <v>35.519999999999996</v>
      </c>
      <c r="J5707" s="14">
        <v>35.519999999999996</v>
      </c>
      <c r="K5707" s="14">
        <f t="shared" si="715"/>
        <v>0</v>
      </c>
      <c r="L5707" s="13">
        <f t="shared" si="716"/>
        <v>-0.81299999999999528</v>
      </c>
      <c r="M5707" s="53">
        <v>0</v>
      </c>
      <c r="N5707" s="45">
        <f t="shared" si="717"/>
        <v>-0.81299999999999528</v>
      </c>
      <c r="P5707" s="56"/>
    </row>
    <row r="5708" spans="1:16" x14ac:dyDescent="0.2">
      <c r="A5708" s="5">
        <v>45895.625</v>
      </c>
      <c r="B5708" s="10">
        <f t="shared" si="712"/>
        <v>45895</v>
      </c>
      <c r="C5708" s="4">
        <f t="shared" si="719"/>
        <v>0.58333333333333337</v>
      </c>
      <c r="D5708" s="4">
        <f>IF('Kauf Restprofil Los 7'!A5708&lt;&gt;"",IF('Kauf Restprofil Los 7'!A5708&lt;&gt;"",TIME(HOUR('Kauf Restprofil Los 7'!A5708),MINUTE('Kauf Restprofil Los 7'!A5708),SECOND('Kauf Restprofil Los 7'!A5708)),""),"")</f>
        <v>0.625</v>
      </c>
      <c r="E5708" s="9">
        <f t="shared" si="718"/>
        <v>15</v>
      </c>
      <c r="F5708">
        <v>33.897553322999997</v>
      </c>
      <c r="G5708" s="12">
        <f t="shared" si="713"/>
        <v>2.8250000000000002</v>
      </c>
      <c r="H5708" s="18">
        <f t="shared" si="714"/>
        <v>33.898000000000003</v>
      </c>
      <c r="I5708" s="21">
        <v>34.86</v>
      </c>
      <c r="J5708" s="14">
        <v>34.86</v>
      </c>
      <c r="K5708" s="14">
        <f t="shared" si="715"/>
        <v>0</v>
      </c>
      <c r="L5708" s="13">
        <f t="shared" si="716"/>
        <v>-0.96199999999999619</v>
      </c>
      <c r="M5708" s="53">
        <v>0</v>
      </c>
      <c r="N5708" s="45">
        <f t="shared" si="717"/>
        <v>-0.96199999999999619</v>
      </c>
      <c r="P5708" s="56"/>
    </row>
    <row r="5709" spans="1:16" x14ac:dyDescent="0.2">
      <c r="A5709" s="5">
        <v>45895.666666666664</v>
      </c>
      <c r="B5709" s="10">
        <f t="shared" si="712"/>
        <v>45895</v>
      </c>
      <c r="C5709" s="4">
        <f t="shared" si="719"/>
        <v>0.625</v>
      </c>
      <c r="D5709" s="4">
        <f>IF('Kauf Restprofil Los 7'!A5709&lt;&gt;"",IF('Kauf Restprofil Los 7'!A5709&lt;&gt;"",TIME(HOUR('Kauf Restprofil Los 7'!A5709),MINUTE('Kauf Restprofil Los 7'!A5709),SECOND('Kauf Restprofil Los 7'!A5709)),""),"")</f>
        <v>0.66666666666666663</v>
      </c>
      <c r="E5709" s="9">
        <f t="shared" si="718"/>
        <v>16</v>
      </c>
      <c r="F5709">
        <v>33.668639284000001</v>
      </c>
      <c r="G5709" s="12">
        <f t="shared" si="713"/>
        <v>2.806</v>
      </c>
      <c r="H5709" s="18">
        <f t="shared" si="714"/>
        <v>33.668999999999997</v>
      </c>
      <c r="I5709" s="21">
        <v>35.400000000000006</v>
      </c>
      <c r="J5709" s="14">
        <v>35.400000000000006</v>
      </c>
      <c r="K5709" s="14">
        <f t="shared" si="715"/>
        <v>0</v>
      </c>
      <c r="L5709" s="13">
        <f t="shared" si="716"/>
        <v>-1.7310000000000088</v>
      </c>
      <c r="M5709" s="53">
        <v>0</v>
      </c>
      <c r="N5709" s="45">
        <f t="shared" si="717"/>
        <v>-1.7310000000000088</v>
      </c>
      <c r="P5709" s="56"/>
    </row>
    <row r="5710" spans="1:16" x14ac:dyDescent="0.2">
      <c r="A5710" s="5">
        <v>45895.708333333336</v>
      </c>
      <c r="B5710" s="10">
        <f t="shared" si="712"/>
        <v>45895</v>
      </c>
      <c r="C5710" s="4">
        <f t="shared" si="719"/>
        <v>0.66666666666666663</v>
      </c>
      <c r="D5710" s="4">
        <f>IF('Kauf Restprofil Los 7'!A5710&lt;&gt;"",IF('Kauf Restprofil Los 7'!A5710&lt;&gt;"",TIME(HOUR('Kauf Restprofil Los 7'!A5710),MINUTE('Kauf Restprofil Los 7'!A5710),SECOND('Kauf Restprofil Los 7'!A5710)),""),"")</f>
        <v>0.70833333333333337</v>
      </c>
      <c r="E5710" s="9">
        <f t="shared" si="718"/>
        <v>17</v>
      </c>
      <c r="F5710">
        <v>33.994570600999999</v>
      </c>
      <c r="G5710" s="12">
        <f t="shared" si="713"/>
        <v>2.8330000000000002</v>
      </c>
      <c r="H5710" s="18">
        <f t="shared" si="714"/>
        <v>33.994999999999997</v>
      </c>
      <c r="I5710" s="21">
        <v>36.06</v>
      </c>
      <c r="J5710" s="14">
        <v>36.06</v>
      </c>
      <c r="K5710" s="14">
        <f t="shared" si="715"/>
        <v>0</v>
      </c>
      <c r="L5710" s="13">
        <f t="shared" si="716"/>
        <v>-2.0650000000000048</v>
      </c>
      <c r="M5710" s="53">
        <v>0</v>
      </c>
      <c r="N5710" s="45">
        <f t="shared" si="717"/>
        <v>-2.0650000000000048</v>
      </c>
      <c r="P5710" s="56"/>
    </row>
    <row r="5711" spans="1:16" x14ac:dyDescent="0.2">
      <c r="A5711" s="5">
        <v>45895.75</v>
      </c>
      <c r="B5711" s="10">
        <f t="shared" si="712"/>
        <v>45895</v>
      </c>
      <c r="C5711" s="4">
        <f t="shared" si="719"/>
        <v>0.70833333333333337</v>
      </c>
      <c r="D5711" s="4">
        <f>IF('Kauf Restprofil Los 7'!A5711&lt;&gt;"",IF('Kauf Restprofil Los 7'!A5711&lt;&gt;"",TIME(HOUR('Kauf Restprofil Los 7'!A5711),MINUTE('Kauf Restprofil Los 7'!A5711),SECOND('Kauf Restprofil Los 7'!A5711)),""),"")</f>
        <v>0.75</v>
      </c>
      <c r="E5711" s="9">
        <f t="shared" si="718"/>
        <v>18</v>
      </c>
      <c r="F5711">
        <v>38.304872389000003</v>
      </c>
      <c r="G5711" s="12">
        <f t="shared" si="713"/>
        <v>3.1920000000000002</v>
      </c>
      <c r="H5711" s="18">
        <f t="shared" si="714"/>
        <v>38.305</v>
      </c>
      <c r="I5711" s="21">
        <v>39.24</v>
      </c>
      <c r="J5711" s="14">
        <v>39.24</v>
      </c>
      <c r="K5711" s="14">
        <f t="shared" si="715"/>
        <v>0</v>
      </c>
      <c r="L5711" s="13">
        <f t="shared" si="716"/>
        <v>-0.93500000000000227</v>
      </c>
      <c r="M5711" s="53">
        <v>0</v>
      </c>
      <c r="N5711" s="45">
        <f t="shared" si="717"/>
        <v>-0.93500000000000227</v>
      </c>
      <c r="P5711" s="56"/>
    </row>
    <row r="5712" spans="1:16" x14ac:dyDescent="0.2">
      <c r="A5712" s="5">
        <v>45895.791666666664</v>
      </c>
      <c r="B5712" s="10">
        <f t="shared" si="712"/>
        <v>45895</v>
      </c>
      <c r="C5712" s="4">
        <f t="shared" si="719"/>
        <v>0.75</v>
      </c>
      <c r="D5712" s="4">
        <f>IF('Kauf Restprofil Los 7'!A5712&lt;&gt;"",IF('Kauf Restprofil Los 7'!A5712&lt;&gt;"",TIME(HOUR('Kauf Restprofil Los 7'!A5712),MINUTE('Kauf Restprofil Los 7'!A5712),SECOND('Kauf Restprofil Los 7'!A5712)),""),"")</f>
        <v>0.79166666666666663</v>
      </c>
      <c r="E5712" s="9">
        <f t="shared" si="718"/>
        <v>19</v>
      </c>
      <c r="F5712">
        <v>42.283575218000003</v>
      </c>
      <c r="G5712" s="12">
        <f t="shared" si="713"/>
        <v>3.524</v>
      </c>
      <c r="H5712" s="18">
        <f t="shared" si="714"/>
        <v>42.283999999999999</v>
      </c>
      <c r="I5712" s="21">
        <v>42.06</v>
      </c>
      <c r="J5712" s="14">
        <v>42.06</v>
      </c>
      <c r="K5712" s="14">
        <f t="shared" si="715"/>
        <v>0</v>
      </c>
      <c r="L5712" s="13">
        <f t="shared" si="716"/>
        <v>0.22399999999999665</v>
      </c>
      <c r="M5712" s="53">
        <v>0.22399999999999665</v>
      </c>
      <c r="N5712" s="45">
        <f t="shared" si="717"/>
        <v>0</v>
      </c>
      <c r="P5712" s="56"/>
    </row>
    <row r="5713" spans="1:16" x14ac:dyDescent="0.2">
      <c r="A5713" s="5">
        <v>45895.833333333336</v>
      </c>
      <c r="B5713" s="10">
        <f t="shared" si="712"/>
        <v>45895</v>
      </c>
      <c r="C5713" s="4">
        <f t="shared" si="719"/>
        <v>0.79166666666666663</v>
      </c>
      <c r="D5713" s="4">
        <f>IF('Kauf Restprofil Los 7'!A5713&lt;&gt;"",IF('Kauf Restprofil Los 7'!A5713&lt;&gt;"",TIME(HOUR('Kauf Restprofil Los 7'!A5713),MINUTE('Kauf Restprofil Los 7'!A5713),SECOND('Kauf Restprofil Los 7'!A5713)),""),"")</f>
        <v>0.83333333333333337</v>
      </c>
      <c r="E5713" s="9">
        <f t="shared" si="718"/>
        <v>20</v>
      </c>
      <c r="F5713">
        <v>41.966240745999997</v>
      </c>
      <c r="G5713" s="12">
        <f t="shared" si="713"/>
        <v>3.4969999999999999</v>
      </c>
      <c r="H5713" s="18">
        <f t="shared" si="714"/>
        <v>41.966000000000001</v>
      </c>
      <c r="I5713" s="21">
        <v>41.04</v>
      </c>
      <c r="J5713" s="14">
        <v>41.04</v>
      </c>
      <c r="K5713" s="14">
        <f t="shared" si="715"/>
        <v>0</v>
      </c>
      <c r="L5713" s="13">
        <f t="shared" si="716"/>
        <v>0.92600000000000193</v>
      </c>
      <c r="M5713" s="53">
        <v>0.92600000000000193</v>
      </c>
      <c r="N5713" s="45">
        <f t="shared" si="717"/>
        <v>0</v>
      </c>
      <c r="P5713" s="56"/>
    </row>
    <row r="5714" spans="1:16" x14ac:dyDescent="0.2">
      <c r="A5714" s="5">
        <v>45895.875</v>
      </c>
      <c r="B5714" s="10">
        <f t="shared" si="712"/>
        <v>45895</v>
      </c>
      <c r="C5714" s="4">
        <f t="shared" si="719"/>
        <v>0.83333333333333337</v>
      </c>
      <c r="D5714" s="4">
        <f>IF('Kauf Restprofil Los 7'!A5714&lt;&gt;"",IF('Kauf Restprofil Los 7'!A5714&lt;&gt;"",TIME(HOUR('Kauf Restprofil Los 7'!A5714),MINUTE('Kauf Restprofil Los 7'!A5714),SECOND('Kauf Restprofil Los 7'!A5714)),""),"")</f>
        <v>0.875</v>
      </c>
      <c r="E5714" s="9">
        <f t="shared" si="718"/>
        <v>21</v>
      </c>
      <c r="F5714">
        <v>40.151901225000003</v>
      </c>
      <c r="G5714" s="12">
        <f t="shared" si="713"/>
        <v>3.3460000000000001</v>
      </c>
      <c r="H5714" s="18">
        <f t="shared" si="714"/>
        <v>40.152000000000001</v>
      </c>
      <c r="I5714" s="21">
        <v>37.380000000000003</v>
      </c>
      <c r="J5714" s="14">
        <v>37.380000000000003</v>
      </c>
      <c r="K5714" s="14">
        <f t="shared" si="715"/>
        <v>0</v>
      </c>
      <c r="L5714" s="13">
        <f t="shared" si="716"/>
        <v>2.7719999999999985</v>
      </c>
      <c r="M5714" s="53">
        <v>2.7719999999999985</v>
      </c>
      <c r="N5714" s="45">
        <f t="shared" si="717"/>
        <v>0</v>
      </c>
      <c r="P5714" s="56"/>
    </row>
    <row r="5715" spans="1:16" x14ac:dyDescent="0.2">
      <c r="A5715" s="5">
        <v>45895.916666666664</v>
      </c>
      <c r="B5715" s="10">
        <f t="shared" si="712"/>
        <v>45895</v>
      </c>
      <c r="C5715" s="4">
        <f t="shared" si="719"/>
        <v>0.875</v>
      </c>
      <c r="D5715" s="4">
        <f>IF('Kauf Restprofil Los 7'!A5715&lt;&gt;"",IF('Kauf Restprofil Los 7'!A5715&lt;&gt;"",TIME(HOUR('Kauf Restprofil Los 7'!A5715),MINUTE('Kauf Restprofil Los 7'!A5715),SECOND('Kauf Restprofil Los 7'!A5715)),""),"")</f>
        <v>0.91666666666666663</v>
      </c>
      <c r="E5715" s="9">
        <f t="shared" si="718"/>
        <v>22</v>
      </c>
      <c r="F5715">
        <v>35.654043883999996</v>
      </c>
      <c r="G5715" s="12">
        <f t="shared" si="713"/>
        <v>2.9710000000000001</v>
      </c>
      <c r="H5715" s="18">
        <f t="shared" si="714"/>
        <v>35.654000000000003</v>
      </c>
      <c r="I5715" s="21">
        <v>32.58</v>
      </c>
      <c r="J5715" s="14">
        <v>32.58</v>
      </c>
      <c r="K5715" s="14">
        <f t="shared" si="715"/>
        <v>0</v>
      </c>
      <c r="L5715" s="13">
        <f t="shared" si="716"/>
        <v>3.0740000000000052</v>
      </c>
      <c r="M5715" s="53">
        <v>3.0740000000000052</v>
      </c>
      <c r="N5715" s="45">
        <f t="shared" si="717"/>
        <v>0</v>
      </c>
      <c r="P5715" s="56"/>
    </row>
    <row r="5716" spans="1:16" x14ac:dyDescent="0.2">
      <c r="A5716" s="5">
        <v>45895.958333333336</v>
      </c>
      <c r="B5716" s="10">
        <f t="shared" si="712"/>
        <v>45895</v>
      </c>
      <c r="C5716" s="4">
        <f t="shared" si="719"/>
        <v>0.91666666666666663</v>
      </c>
      <c r="D5716" s="4">
        <f>IF('Kauf Restprofil Los 7'!A5716&lt;&gt;"",IF('Kauf Restprofil Los 7'!A5716&lt;&gt;"",TIME(HOUR('Kauf Restprofil Los 7'!A5716),MINUTE('Kauf Restprofil Los 7'!A5716),SECOND('Kauf Restprofil Los 7'!A5716)),""),"")</f>
        <v>0.95833333333333337</v>
      </c>
      <c r="E5716" s="9">
        <f t="shared" si="718"/>
        <v>23</v>
      </c>
      <c r="F5716">
        <v>28.920434756999999</v>
      </c>
      <c r="G5716" s="12">
        <f t="shared" si="713"/>
        <v>2.41</v>
      </c>
      <c r="H5716" s="18">
        <f t="shared" si="714"/>
        <v>28.92</v>
      </c>
      <c r="I5716" s="21">
        <v>26.22</v>
      </c>
      <c r="J5716" s="14">
        <v>26.22</v>
      </c>
      <c r="K5716" s="14">
        <f t="shared" si="715"/>
        <v>0</v>
      </c>
      <c r="L5716" s="13">
        <f t="shared" si="716"/>
        <v>2.7000000000000028</v>
      </c>
      <c r="M5716" s="53">
        <v>2.7000000000000028</v>
      </c>
      <c r="N5716" s="45">
        <f t="shared" si="717"/>
        <v>0</v>
      </c>
      <c r="P5716" s="56"/>
    </row>
    <row r="5717" spans="1:16" x14ac:dyDescent="0.2">
      <c r="A5717" s="5">
        <v>45896</v>
      </c>
      <c r="B5717" s="10">
        <f t="shared" si="712"/>
        <v>45895</v>
      </c>
      <c r="C5717" s="4">
        <f t="shared" si="719"/>
        <v>0.95833333333333337</v>
      </c>
      <c r="D5717" s="4">
        <f>IF('Kauf Restprofil Los 7'!A5717&lt;&gt;"",IF('Kauf Restprofil Los 7'!A5717&lt;&gt;"",TIME(HOUR('Kauf Restprofil Los 7'!A5717),MINUTE('Kauf Restprofil Los 7'!A5717),SECOND('Kauf Restprofil Los 7'!A5717)),""),"")</f>
        <v>0</v>
      </c>
      <c r="E5717" s="9">
        <f t="shared" si="718"/>
        <v>24</v>
      </c>
      <c r="F5717">
        <v>23.816971013</v>
      </c>
      <c r="G5717" s="12">
        <f t="shared" si="713"/>
        <v>1.9850000000000001</v>
      </c>
      <c r="H5717" s="18">
        <f t="shared" si="714"/>
        <v>23.817</v>
      </c>
      <c r="I5717" s="21">
        <v>21.54</v>
      </c>
      <c r="J5717" s="14">
        <v>21.54</v>
      </c>
      <c r="K5717" s="14">
        <f t="shared" si="715"/>
        <v>0</v>
      </c>
      <c r="L5717" s="13">
        <f t="shared" si="716"/>
        <v>2.277000000000001</v>
      </c>
      <c r="M5717" s="53">
        <v>2.277000000000001</v>
      </c>
      <c r="N5717" s="45">
        <f t="shared" si="717"/>
        <v>0</v>
      </c>
      <c r="P5717" s="56"/>
    </row>
    <row r="5718" spans="1:16" x14ac:dyDescent="0.2">
      <c r="A5718" s="5">
        <v>45896.041666666664</v>
      </c>
      <c r="B5718" s="10">
        <f t="shared" si="712"/>
        <v>45896</v>
      </c>
      <c r="C5718" s="4">
        <f t="shared" si="719"/>
        <v>0</v>
      </c>
      <c r="D5718" s="4">
        <f>IF('Kauf Restprofil Los 7'!A5718&lt;&gt;"",IF('Kauf Restprofil Los 7'!A5718&lt;&gt;"",TIME(HOUR('Kauf Restprofil Los 7'!A5718),MINUTE('Kauf Restprofil Los 7'!A5718),SECOND('Kauf Restprofil Los 7'!A5718)),""),"")</f>
        <v>4.1666666666666664E-2</v>
      </c>
      <c r="E5718" s="9">
        <f t="shared" si="718"/>
        <v>1</v>
      </c>
      <c r="F5718">
        <v>20.907967106000001</v>
      </c>
      <c r="G5718" s="12">
        <f t="shared" si="713"/>
        <v>1.742</v>
      </c>
      <c r="H5718" s="18">
        <f t="shared" si="714"/>
        <v>20.908000000000001</v>
      </c>
      <c r="I5718" s="21">
        <v>18.66</v>
      </c>
      <c r="J5718" s="14">
        <v>18.66</v>
      </c>
      <c r="K5718" s="14">
        <f t="shared" si="715"/>
        <v>0</v>
      </c>
      <c r="L5718" s="13">
        <f t="shared" si="716"/>
        <v>2.2480000000000011</v>
      </c>
      <c r="M5718" s="53">
        <v>2.2480000000000011</v>
      </c>
      <c r="N5718" s="45">
        <f t="shared" si="717"/>
        <v>0</v>
      </c>
      <c r="P5718" s="56"/>
    </row>
    <row r="5719" spans="1:16" x14ac:dyDescent="0.2">
      <c r="A5719" s="5">
        <v>45896.083333333336</v>
      </c>
      <c r="B5719" s="10">
        <f t="shared" si="712"/>
        <v>45896</v>
      </c>
      <c r="C5719" s="4">
        <f t="shared" si="719"/>
        <v>4.1666666666666664E-2</v>
      </c>
      <c r="D5719" s="4">
        <f>IF('Kauf Restprofil Los 7'!A5719&lt;&gt;"",IF('Kauf Restprofil Los 7'!A5719&lt;&gt;"",TIME(HOUR('Kauf Restprofil Los 7'!A5719),MINUTE('Kauf Restprofil Los 7'!A5719),SECOND('Kauf Restprofil Los 7'!A5719)),""),"")</f>
        <v>8.3333333333333329E-2</v>
      </c>
      <c r="E5719" s="9">
        <f t="shared" si="718"/>
        <v>2</v>
      </c>
      <c r="F5719">
        <v>19.265780895999999</v>
      </c>
      <c r="G5719" s="12">
        <f t="shared" si="713"/>
        <v>1.605</v>
      </c>
      <c r="H5719" s="18">
        <f t="shared" si="714"/>
        <v>19.265999999999998</v>
      </c>
      <c r="I5719" s="21">
        <v>17.46</v>
      </c>
      <c r="J5719" s="14">
        <v>17.46</v>
      </c>
      <c r="K5719" s="14">
        <f t="shared" si="715"/>
        <v>0</v>
      </c>
      <c r="L5719" s="13">
        <f t="shared" si="716"/>
        <v>1.8059999999999974</v>
      </c>
      <c r="M5719" s="53">
        <v>1.8059999999999974</v>
      </c>
      <c r="N5719" s="45">
        <f t="shared" si="717"/>
        <v>0</v>
      </c>
      <c r="P5719" s="56"/>
    </row>
    <row r="5720" spans="1:16" x14ac:dyDescent="0.2">
      <c r="A5720" s="5">
        <v>45896.125</v>
      </c>
      <c r="B5720" s="10">
        <f t="shared" si="712"/>
        <v>45896</v>
      </c>
      <c r="C5720" s="4">
        <f t="shared" si="719"/>
        <v>8.3333333333333329E-2</v>
      </c>
      <c r="D5720" s="4">
        <f>IF('Kauf Restprofil Los 7'!A5720&lt;&gt;"",IF('Kauf Restprofil Los 7'!A5720&lt;&gt;"",TIME(HOUR('Kauf Restprofil Los 7'!A5720),MINUTE('Kauf Restprofil Los 7'!A5720),SECOND('Kauf Restprofil Los 7'!A5720)),""),"")</f>
        <v>0.125</v>
      </c>
      <c r="E5720" s="9">
        <f t="shared" si="718"/>
        <v>3</v>
      </c>
      <c r="F5720">
        <v>18.495384384000001</v>
      </c>
      <c r="G5720" s="12">
        <f t="shared" si="713"/>
        <v>1.5409999999999999</v>
      </c>
      <c r="H5720" s="18">
        <f t="shared" si="714"/>
        <v>18.495000000000001</v>
      </c>
      <c r="I5720" s="21">
        <v>16.559999999999999</v>
      </c>
      <c r="J5720" s="14">
        <v>16.559999999999999</v>
      </c>
      <c r="K5720" s="14">
        <f t="shared" si="715"/>
        <v>0</v>
      </c>
      <c r="L5720" s="13">
        <f t="shared" si="716"/>
        <v>1.9350000000000023</v>
      </c>
      <c r="M5720" s="53">
        <v>1.9350000000000023</v>
      </c>
      <c r="N5720" s="45">
        <f t="shared" si="717"/>
        <v>0</v>
      </c>
      <c r="P5720" s="56"/>
    </row>
    <row r="5721" spans="1:16" x14ac:dyDescent="0.2">
      <c r="A5721" s="5">
        <v>45896.166666666664</v>
      </c>
      <c r="B5721" s="10">
        <f t="shared" si="712"/>
        <v>45896</v>
      </c>
      <c r="C5721" s="4">
        <f t="shared" si="719"/>
        <v>0.125</v>
      </c>
      <c r="D5721" s="4">
        <f>IF('Kauf Restprofil Los 7'!A5721&lt;&gt;"",IF('Kauf Restprofil Los 7'!A5721&lt;&gt;"",TIME(HOUR('Kauf Restprofil Los 7'!A5721),MINUTE('Kauf Restprofil Los 7'!A5721),SECOND('Kauf Restprofil Los 7'!A5721)),""),"")</f>
        <v>0.16666666666666666</v>
      </c>
      <c r="E5721" s="9">
        <f t="shared" si="718"/>
        <v>4</v>
      </c>
      <c r="F5721">
        <v>18.186012625</v>
      </c>
      <c r="G5721" s="12">
        <f t="shared" si="713"/>
        <v>1.516</v>
      </c>
      <c r="H5721" s="18">
        <f t="shared" si="714"/>
        <v>18.186</v>
      </c>
      <c r="I5721" s="21">
        <v>16.5</v>
      </c>
      <c r="J5721" s="14">
        <v>16.5</v>
      </c>
      <c r="K5721" s="14">
        <f t="shared" si="715"/>
        <v>0</v>
      </c>
      <c r="L5721" s="13">
        <f t="shared" si="716"/>
        <v>1.6859999999999999</v>
      </c>
      <c r="M5721" s="53">
        <v>1.6859999999999999</v>
      </c>
      <c r="N5721" s="45">
        <f t="shared" si="717"/>
        <v>0</v>
      </c>
      <c r="P5721" s="56"/>
    </row>
    <row r="5722" spans="1:16" x14ac:dyDescent="0.2">
      <c r="A5722" s="5">
        <v>45896.208333333336</v>
      </c>
      <c r="B5722" s="10">
        <f t="shared" si="712"/>
        <v>45896</v>
      </c>
      <c r="C5722" s="4">
        <f t="shared" si="719"/>
        <v>0.16666666666666666</v>
      </c>
      <c r="D5722" s="4">
        <f>IF('Kauf Restprofil Los 7'!A5722&lt;&gt;"",IF('Kauf Restprofil Los 7'!A5722&lt;&gt;"",TIME(HOUR('Kauf Restprofil Los 7'!A5722),MINUTE('Kauf Restprofil Los 7'!A5722),SECOND('Kauf Restprofil Los 7'!A5722)),""),"")</f>
        <v>0.20833333333333334</v>
      </c>
      <c r="E5722" s="9">
        <f t="shared" si="718"/>
        <v>5</v>
      </c>
      <c r="F5722">
        <v>19.072282401999999</v>
      </c>
      <c r="G5722" s="12">
        <f t="shared" si="713"/>
        <v>1.589</v>
      </c>
      <c r="H5722" s="18">
        <f t="shared" si="714"/>
        <v>19.071999999999999</v>
      </c>
      <c r="I5722" s="21">
        <v>17.28</v>
      </c>
      <c r="J5722" s="14">
        <v>17.28</v>
      </c>
      <c r="K5722" s="14">
        <f t="shared" si="715"/>
        <v>0</v>
      </c>
      <c r="L5722" s="13">
        <f t="shared" si="716"/>
        <v>1.791999999999998</v>
      </c>
      <c r="M5722" s="53">
        <v>1.791999999999998</v>
      </c>
      <c r="N5722" s="45">
        <f t="shared" si="717"/>
        <v>0</v>
      </c>
      <c r="P5722" s="56"/>
    </row>
    <row r="5723" spans="1:16" x14ac:dyDescent="0.2">
      <c r="A5723" s="5">
        <v>45896.25</v>
      </c>
      <c r="B5723" s="10">
        <f t="shared" si="712"/>
        <v>45896</v>
      </c>
      <c r="C5723" s="4">
        <f t="shared" si="719"/>
        <v>0.20833333333333334</v>
      </c>
      <c r="D5723" s="4">
        <f>IF('Kauf Restprofil Los 7'!A5723&lt;&gt;"",IF('Kauf Restprofil Los 7'!A5723&lt;&gt;"",TIME(HOUR('Kauf Restprofil Los 7'!A5723),MINUTE('Kauf Restprofil Los 7'!A5723),SECOND('Kauf Restprofil Los 7'!A5723)),""),"")</f>
        <v>0.25</v>
      </c>
      <c r="E5723" s="9">
        <f t="shared" si="718"/>
        <v>6</v>
      </c>
      <c r="F5723">
        <v>23.099509125000001</v>
      </c>
      <c r="G5723" s="12">
        <f t="shared" si="713"/>
        <v>1.925</v>
      </c>
      <c r="H5723" s="18">
        <f t="shared" si="714"/>
        <v>23.1</v>
      </c>
      <c r="I5723" s="21">
        <v>20.22</v>
      </c>
      <c r="J5723" s="14">
        <v>20.22</v>
      </c>
      <c r="K5723" s="14">
        <f t="shared" si="715"/>
        <v>0</v>
      </c>
      <c r="L5723" s="13">
        <f t="shared" si="716"/>
        <v>2.8800000000000026</v>
      </c>
      <c r="M5723" s="53">
        <v>2.8800000000000026</v>
      </c>
      <c r="N5723" s="45">
        <f t="shared" si="717"/>
        <v>0</v>
      </c>
      <c r="P5723" s="56"/>
    </row>
    <row r="5724" spans="1:16" x14ac:dyDescent="0.2">
      <c r="A5724" s="5">
        <v>45896.291666666664</v>
      </c>
      <c r="B5724" s="10">
        <f t="shared" si="712"/>
        <v>45896</v>
      </c>
      <c r="C5724" s="4">
        <f t="shared" si="719"/>
        <v>0.25</v>
      </c>
      <c r="D5724" s="4">
        <f>IF('Kauf Restprofil Los 7'!A5724&lt;&gt;"",IF('Kauf Restprofil Los 7'!A5724&lt;&gt;"",TIME(HOUR('Kauf Restprofil Los 7'!A5724),MINUTE('Kauf Restprofil Los 7'!A5724),SECOND('Kauf Restprofil Los 7'!A5724)),""),"")</f>
        <v>0.29166666666666669</v>
      </c>
      <c r="E5724" s="9">
        <f t="shared" si="718"/>
        <v>7</v>
      </c>
      <c r="F5724">
        <v>31.875001126000001</v>
      </c>
      <c r="G5724" s="12">
        <f t="shared" si="713"/>
        <v>2.6560000000000001</v>
      </c>
      <c r="H5724" s="18">
        <f t="shared" si="714"/>
        <v>31.875</v>
      </c>
      <c r="I5724" s="21">
        <v>27.78</v>
      </c>
      <c r="J5724" s="14">
        <v>27.78</v>
      </c>
      <c r="K5724" s="14">
        <f t="shared" si="715"/>
        <v>0</v>
      </c>
      <c r="L5724" s="13">
        <f t="shared" si="716"/>
        <v>4.0949999999999989</v>
      </c>
      <c r="M5724" s="53">
        <v>4.0949999999999989</v>
      </c>
      <c r="N5724" s="45">
        <f t="shared" si="717"/>
        <v>0</v>
      </c>
      <c r="P5724" s="56"/>
    </row>
    <row r="5725" spans="1:16" x14ac:dyDescent="0.2">
      <c r="A5725" s="5">
        <v>45896.333333333336</v>
      </c>
      <c r="B5725" s="10">
        <f t="shared" si="712"/>
        <v>45896</v>
      </c>
      <c r="C5725" s="4">
        <f t="shared" si="719"/>
        <v>0.29166666666666669</v>
      </c>
      <c r="D5725" s="4">
        <f>IF('Kauf Restprofil Los 7'!A5725&lt;&gt;"",IF('Kauf Restprofil Los 7'!A5725&lt;&gt;"",TIME(HOUR('Kauf Restprofil Los 7'!A5725),MINUTE('Kauf Restprofil Los 7'!A5725),SECOND('Kauf Restprofil Los 7'!A5725)),""),"")</f>
        <v>0.33333333333333331</v>
      </c>
      <c r="E5725" s="9">
        <f t="shared" si="718"/>
        <v>8</v>
      </c>
      <c r="F5725">
        <v>38.600116309999997</v>
      </c>
      <c r="G5725" s="12">
        <f t="shared" si="713"/>
        <v>3.2170000000000001</v>
      </c>
      <c r="H5725" s="18">
        <f t="shared" si="714"/>
        <v>38.6</v>
      </c>
      <c r="I5725" s="21">
        <v>34.26</v>
      </c>
      <c r="J5725" s="14">
        <v>34.26</v>
      </c>
      <c r="K5725" s="14">
        <f t="shared" si="715"/>
        <v>0</v>
      </c>
      <c r="L5725" s="13">
        <f t="shared" si="716"/>
        <v>4.3400000000000034</v>
      </c>
      <c r="M5725" s="53">
        <v>4.3400000000000034</v>
      </c>
      <c r="N5725" s="45">
        <f t="shared" si="717"/>
        <v>0</v>
      </c>
      <c r="P5725" s="56"/>
    </row>
    <row r="5726" spans="1:16" x14ac:dyDescent="0.2">
      <c r="A5726" s="5">
        <v>45896.375</v>
      </c>
      <c r="B5726" s="10">
        <f t="shared" si="712"/>
        <v>45896</v>
      </c>
      <c r="C5726" s="4">
        <f t="shared" si="719"/>
        <v>0.33333333333333331</v>
      </c>
      <c r="D5726" s="4">
        <f>IF('Kauf Restprofil Los 7'!A5726&lt;&gt;"",IF('Kauf Restprofil Los 7'!A5726&lt;&gt;"",TIME(HOUR('Kauf Restprofil Los 7'!A5726),MINUTE('Kauf Restprofil Los 7'!A5726),SECOND('Kauf Restprofil Los 7'!A5726)),""),"")</f>
        <v>0.375</v>
      </c>
      <c r="E5726" s="9">
        <f t="shared" si="718"/>
        <v>9</v>
      </c>
      <c r="F5726">
        <v>41.920735991999997</v>
      </c>
      <c r="G5726" s="12">
        <f t="shared" si="713"/>
        <v>3.4929999999999999</v>
      </c>
      <c r="H5726" s="18">
        <f t="shared" si="714"/>
        <v>41.920999999999999</v>
      </c>
      <c r="I5726" s="21">
        <v>39.299999999999997</v>
      </c>
      <c r="J5726" s="14">
        <v>39.299999999999997</v>
      </c>
      <c r="K5726" s="14">
        <f t="shared" si="715"/>
        <v>0</v>
      </c>
      <c r="L5726" s="13">
        <f t="shared" si="716"/>
        <v>2.6210000000000022</v>
      </c>
      <c r="M5726" s="53">
        <v>2.6210000000000022</v>
      </c>
      <c r="N5726" s="45">
        <f t="shared" si="717"/>
        <v>0</v>
      </c>
      <c r="P5726" s="56"/>
    </row>
    <row r="5727" spans="1:16" x14ac:dyDescent="0.2">
      <c r="A5727" s="5">
        <v>45896.416666666664</v>
      </c>
      <c r="B5727" s="10">
        <f t="shared" si="712"/>
        <v>45896</v>
      </c>
      <c r="C5727" s="4">
        <f t="shared" si="719"/>
        <v>0.375</v>
      </c>
      <c r="D5727" s="4">
        <f>IF('Kauf Restprofil Los 7'!A5727&lt;&gt;"",IF('Kauf Restprofil Los 7'!A5727&lt;&gt;"",TIME(HOUR('Kauf Restprofil Los 7'!A5727),MINUTE('Kauf Restprofil Los 7'!A5727),SECOND('Kauf Restprofil Los 7'!A5727)),""),"")</f>
        <v>0.41666666666666669</v>
      </c>
      <c r="E5727" s="9">
        <f t="shared" si="718"/>
        <v>10</v>
      </c>
      <c r="F5727">
        <v>40.882626391999999</v>
      </c>
      <c r="G5727" s="12">
        <f t="shared" si="713"/>
        <v>3.407</v>
      </c>
      <c r="H5727" s="18">
        <f t="shared" si="714"/>
        <v>40.883000000000003</v>
      </c>
      <c r="I5727" s="21">
        <v>40.56</v>
      </c>
      <c r="J5727" s="14">
        <v>40.56</v>
      </c>
      <c r="K5727" s="14">
        <f t="shared" si="715"/>
        <v>0</v>
      </c>
      <c r="L5727" s="13">
        <f t="shared" si="716"/>
        <v>0.3230000000000004</v>
      </c>
      <c r="M5727" s="53">
        <v>0.3230000000000004</v>
      </c>
      <c r="N5727" s="45">
        <f t="shared" si="717"/>
        <v>0</v>
      </c>
      <c r="P5727" s="56"/>
    </row>
    <row r="5728" spans="1:16" x14ac:dyDescent="0.2">
      <c r="A5728" s="5">
        <v>45896.458333333336</v>
      </c>
      <c r="B5728" s="10">
        <f t="shared" si="712"/>
        <v>45896</v>
      </c>
      <c r="C5728" s="4">
        <f t="shared" si="719"/>
        <v>0.41666666666666669</v>
      </c>
      <c r="D5728" s="4">
        <f>IF('Kauf Restprofil Los 7'!A5728&lt;&gt;"",IF('Kauf Restprofil Los 7'!A5728&lt;&gt;"",TIME(HOUR('Kauf Restprofil Los 7'!A5728),MINUTE('Kauf Restprofil Los 7'!A5728),SECOND('Kauf Restprofil Los 7'!A5728)),""),"")</f>
        <v>0.45833333333333331</v>
      </c>
      <c r="E5728" s="9">
        <f t="shared" si="718"/>
        <v>11</v>
      </c>
      <c r="F5728">
        <v>40.842586070999999</v>
      </c>
      <c r="G5728" s="12">
        <f t="shared" si="713"/>
        <v>3.4039999999999999</v>
      </c>
      <c r="H5728" s="18">
        <f t="shared" si="714"/>
        <v>40.843000000000004</v>
      </c>
      <c r="I5728" s="21">
        <v>40.380000000000003</v>
      </c>
      <c r="J5728" s="14">
        <v>40.380000000000003</v>
      </c>
      <c r="K5728" s="14">
        <f t="shared" si="715"/>
        <v>0</v>
      </c>
      <c r="L5728" s="13">
        <f t="shared" si="716"/>
        <v>0.46300000000000097</v>
      </c>
      <c r="M5728" s="53">
        <v>0.46300000000000097</v>
      </c>
      <c r="N5728" s="45">
        <f t="shared" si="717"/>
        <v>0</v>
      </c>
      <c r="P5728" s="56"/>
    </row>
    <row r="5729" spans="1:16" x14ac:dyDescent="0.2">
      <c r="A5729" s="5">
        <v>45896.5</v>
      </c>
      <c r="B5729" s="10">
        <f t="shared" si="712"/>
        <v>45896</v>
      </c>
      <c r="C5729" s="4">
        <f t="shared" si="719"/>
        <v>0.45833333333333331</v>
      </c>
      <c r="D5729" s="4">
        <f>IF('Kauf Restprofil Los 7'!A5729&lt;&gt;"",IF('Kauf Restprofil Los 7'!A5729&lt;&gt;"",TIME(HOUR('Kauf Restprofil Los 7'!A5729),MINUTE('Kauf Restprofil Los 7'!A5729),SECOND('Kauf Restprofil Los 7'!A5729)),""),"")</f>
        <v>0.5</v>
      </c>
      <c r="E5729" s="9">
        <f t="shared" si="718"/>
        <v>12</v>
      </c>
      <c r="F5729">
        <v>39.455271564999997</v>
      </c>
      <c r="G5729" s="12">
        <f t="shared" si="713"/>
        <v>3.2879999999999998</v>
      </c>
      <c r="H5729" s="18">
        <f t="shared" si="714"/>
        <v>39.454999999999998</v>
      </c>
      <c r="I5729" s="21">
        <v>40.86</v>
      </c>
      <c r="J5729" s="14">
        <v>40.86</v>
      </c>
      <c r="K5729" s="14">
        <f t="shared" si="715"/>
        <v>0</v>
      </c>
      <c r="L5729" s="13">
        <f t="shared" si="716"/>
        <v>-1.4050000000000011</v>
      </c>
      <c r="M5729" s="53">
        <v>0</v>
      </c>
      <c r="N5729" s="45">
        <f t="shared" si="717"/>
        <v>-1.4050000000000011</v>
      </c>
      <c r="P5729" s="56"/>
    </row>
    <row r="5730" spans="1:16" x14ac:dyDescent="0.2">
      <c r="A5730" s="5">
        <v>45896.541666666664</v>
      </c>
      <c r="B5730" s="10">
        <f t="shared" si="712"/>
        <v>45896</v>
      </c>
      <c r="C5730" s="4">
        <f t="shared" si="719"/>
        <v>0.5</v>
      </c>
      <c r="D5730" s="4">
        <f>IF('Kauf Restprofil Los 7'!A5730&lt;&gt;"",IF('Kauf Restprofil Los 7'!A5730&lt;&gt;"",TIME(HOUR('Kauf Restprofil Los 7'!A5730),MINUTE('Kauf Restprofil Los 7'!A5730),SECOND('Kauf Restprofil Los 7'!A5730)),""),"")</f>
        <v>0.54166666666666663</v>
      </c>
      <c r="E5730" s="9">
        <f t="shared" si="718"/>
        <v>13</v>
      </c>
      <c r="F5730">
        <v>38.351338794999997</v>
      </c>
      <c r="G5730" s="12">
        <f t="shared" si="713"/>
        <v>3.1960000000000002</v>
      </c>
      <c r="H5730" s="18">
        <f t="shared" si="714"/>
        <v>38.350999999999999</v>
      </c>
      <c r="I5730" s="21">
        <v>40.08</v>
      </c>
      <c r="J5730" s="14">
        <v>40.08</v>
      </c>
      <c r="K5730" s="14">
        <f t="shared" si="715"/>
        <v>0</v>
      </c>
      <c r="L5730" s="13">
        <f t="shared" si="716"/>
        <v>-1.7289999999999992</v>
      </c>
      <c r="M5730" s="53">
        <v>0</v>
      </c>
      <c r="N5730" s="45">
        <f t="shared" si="717"/>
        <v>-1.7289999999999992</v>
      </c>
      <c r="P5730" s="56"/>
    </row>
    <row r="5731" spans="1:16" x14ac:dyDescent="0.2">
      <c r="A5731" s="5">
        <v>45896.583333333336</v>
      </c>
      <c r="B5731" s="10">
        <f t="shared" si="712"/>
        <v>45896</v>
      </c>
      <c r="C5731" s="4">
        <f t="shared" si="719"/>
        <v>0.54166666666666663</v>
      </c>
      <c r="D5731" s="4">
        <f>IF('Kauf Restprofil Los 7'!A5731&lt;&gt;"",IF('Kauf Restprofil Los 7'!A5731&lt;&gt;"",TIME(HOUR('Kauf Restprofil Los 7'!A5731),MINUTE('Kauf Restprofil Los 7'!A5731),SECOND('Kauf Restprofil Los 7'!A5731)),""),"")</f>
        <v>0.58333333333333337</v>
      </c>
      <c r="E5731" s="9">
        <f t="shared" si="718"/>
        <v>14</v>
      </c>
      <c r="F5731">
        <v>39.823843242999999</v>
      </c>
      <c r="G5731" s="12">
        <f t="shared" si="713"/>
        <v>3.319</v>
      </c>
      <c r="H5731" s="18">
        <f t="shared" si="714"/>
        <v>39.823999999999998</v>
      </c>
      <c r="I5731" s="21">
        <v>38.04</v>
      </c>
      <c r="J5731" s="14">
        <v>38.04</v>
      </c>
      <c r="K5731" s="14">
        <f t="shared" si="715"/>
        <v>0</v>
      </c>
      <c r="L5731" s="13">
        <f t="shared" si="716"/>
        <v>1.7839999999999989</v>
      </c>
      <c r="M5731" s="53">
        <v>1.7839999999999989</v>
      </c>
      <c r="N5731" s="45">
        <f t="shared" si="717"/>
        <v>0</v>
      </c>
      <c r="P5731" s="56"/>
    </row>
    <row r="5732" spans="1:16" x14ac:dyDescent="0.2">
      <c r="A5732" s="5">
        <v>45896.625</v>
      </c>
      <c r="B5732" s="10">
        <f t="shared" si="712"/>
        <v>45896</v>
      </c>
      <c r="C5732" s="4">
        <f t="shared" si="719"/>
        <v>0.58333333333333337</v>
      </c>
      <c r="D5732" s="4">
        <f>IF('Kauf Restprofil Los 7'!A5732&lt;&gt;"",IF('Kauf Restprofil Los 7'!A5732&lt;&gt;"",TIME(HOUR('Kauf Restprofil Los 7'!A5732),MINUTE('Kauf Restprofil Los 7'!A5732),SECOND('Kauf Restprofil Los 7'!A5732)),""),"")</f>
        <v>0.625</v>
      </c>
      <c r="E5732" s="9">
        <f t="shared" si="718"/>
        <v>15</v>
      </c>
      <c r="F5732">
        <v>40.539813905000003</v>
      </c>
      <c r="G5732" s="12">
        <f t="shared" si="713"/>
        <v>3.3780000000000001</v>
      </c>
      <c r="H5732" s="18">
        <f t="shared" si="714"/>
        <v>40.54</v>
      </c>
      <c r="I5732" s="21">
        <v>37.26</v>
      </c>
      <c r="J5732" s="14">
        <v>37.26</v>
      </c>
      <c r="K5732" s="14">
        <f t="shared" si="715"/>
        <v>0</v>
      </c>
      <c r="L5732" s="13">
        <f t="shared" si="716"/>
        <v>3.2800000000000011</v>
      </c>
      <c r="M5732" s="53">
        <v>3.2800000000000011</v>
      </c>
      <c r="N5732" s="45">
        <f t="shared" si="717"/>
        <v>0</v>
      </c>
      <c r="P5732" s="56"/>
    </row>
    <row r="5733" spans="1:16" x14ac:dyDescent="0.2">
      <c r="A5733" s="5">
        <v>45896.666666666664</v>
      </c>
      <c r="B5733" s="10">
        <f t="shared" si="712"/>
        <v>45896</v>
      </c>
      <c r="C5733" s="4">
        <f t="shared" si="719"/>
        <v>0.625</v>
      </c>
      <c r="D5733" s="4">
        <f>IF('Kauf Restprofil Los 7'!A5733&lt;&gt;"",IF('Kauf Restprofil Los 7'!A5733&lt;&gt;"",TIME(HOUR('Kauf Restprofil Los 7'!A5733),MINUTE('Kauf Restprofil Los 7'!A5733),SECOND('Kauf Restprofil Los 7'!A5733)),""),"")</f>
        <v>0.66666666666666663</v>
      </c>
      <c r="E5733" s="9">
        <f t="shared" si="718"/>
        <v>16</v>
      </c>
      <c r="F5733">
        <v>42.107914326</v>
      </c>
      <c r="G5733" s="12">
        <f t="shared" si="713"/>
        <v>3.5089999999999999</v>
      </c>
      <c r="H5733" s="18">
        <f t="shared" si="714"/>
        <v>42.107999999999997</v>
      </c>
      <c r="I5733" s="21">
        <v>37.14</v>
      </c>
      <c r="J5733" s="14">
        <v>37.14</v>
      </c>
      <c r="K5733" s="14">
        <f t="shared" si="715"/>
        <v>0</v>
      </c>
      <c r="L5733" s="13">
        <f t="shared" si="716"/>
        <v>4.9679999999999964</v>
      </c>
      <c r="M5733" s="53">
        <v>4.9679999999999964</v>
      </c>
      <c r="N5733" s="45">
        <f t="shared" si="717"/>
        <v>0</v>
      </c>
      <c r="P5733" s="56"/>
    </row>
    <row r="5734" spans="1:16" x14ac:dyDescent="0.2">
      <c r="A5734" s="5">
        <v>45896.708333333336</v>
      </c>
      <c r="B5734" s="10">
        <f t="shared" si="712"/>
        <v>45896</v>
      </c>
      <c r="C5734" s="4">
        <f t="shared" si="719"/>
        <v>0.66666666666666663</v>
      </c>
      <c r="D5734" s="4">
        <f>IF('Kauf Restprofil Los 7'!A5734&lt;&gt;"",IF('Kauf Restprofil Los 7'!A5734&lt;&gt;"",TIME(HOUR('Kauf Restprofil Los 7'!A5734),MINUTE('Kauf Restprofil Los 7'!A5734),SECOND('Kauf Restprofil Los 7'!A5734)),""),"")</f>
        <v>0.70833333333333337</v>
      </c>
      <c r="E5734" s="9">
        <f t="shared" si="718"/>
        <v>17</v>
      </c>
      <c r="F5734">
        <v>42.623684838000003</v>
      </c>
      <c r="G5734" s="12">
        <f t="shared" si="713"/>
        <v>3.552</v>
      </c>
      <c r="H5734" s="18">
        <f t="shared" si="714"/>
        <v>42.624000000000002</v>
      </c>
      <c r="I5734" s="21">
        <v>37.56</v>
      </c>
      <c r="J5734" s="14">
        <v>37.56</v>
      </c>
      <c r="K5734" s="14">
        <f t="shared" si="715"/>
        <v>0</v>
      </c>
      <c r="L5734" s="13">
        <f t="shared" si="716"/>
        <v>5.0640000000000001</v>
      </c>
      <c r="M5734" s="53">
        <v>5.0640000000000001</v>
      </c>
      <c r="N5734" s="45">
        <f t="shared" si="717"/>
        <v>0</v>
      </c>
      <c r="P5734" s="56"/>
    </row>
    <row r="5735" spans="1:16" x14ac:dyDescent="0.2">
      <c r="A5735" s="5">
        <v>45896.75</v>
      </c>
      <c r="B5735" s="10">
        <f t="shared" si="712"/>
        <v>45896</v>
      </c>
      <c r="C5735" s="4">
        <f t="shared" si="719"/>
        <v>0.70833333333333337</v>
      </c>
      <c r="D5735" s="4">
        <f>IF('Kauf Restprofil Los 7'!A5735&lt;&gt;"",IF('Kauf Restprofil Los 7'!A5735&lt;&gt;"",TIME(HOUR('Kauf Restprofil Los 7'!A5735),MINUTE('Kauf Restprofil Los 7'!A5735),SECOND('Kauf Restprofil Los 7'!A5735)),""),"")</f>
        <v>0.75</v>
      </c>
      <c r="E5735" s="9">
        <f t="shared" si="718"/>
        <v>18</v>
      </c>
      <c r="F5735">
        <v>44.484113067999999</v>
      </c>
      <c r="G5735" s="12">
        <f t="shared" si="713"/>
        <v>3.7069999999999999</v>
      </c>
      <c r="H5735" s="18">
        <f t="shared" si="714"/>
        <v>44.484000000000002</v>
      </c>
      <c r="I5735" s="21">
        <v>40.380000000000003</v>
      </c>
      <c r="J5735" s="14">
        <v>40.380000000000003</v>
      </c>
      <c r="K5735" s="14">
        <f t="shared" si="715"/>
        <v>0</v>
      </c>
      <c r="L5735" s="13">
        <f t="shared" si="716"/>
        <v>4.1039999999999992</v>
      </c>
      <c r="M5735" s="53">
        <v>4.1039999999999992</v>
      </c>
      <c r="N5735" s="45">
        <f t="shared" si="717"/>
        <v>0</v>
      </c>
      <c r="P5735" s="56"/>
    </row>
    <row r="5736" spans="1:16" x14ac:dyDescent="0.2">
      <c r="A5736" s="5">
        <v>45896.791666666664</v>
      </c>
      <c r="B5736" s="10">
        <f t="shared" si="712"/>
        <v>45896</v>
      </c>
      <c r="C5736" s="4">
        <f t="shared" si="719"/>
        <v>0.75</v>
      </c>
      <c r="D5736" s="4">
        <f>IF('Kauf Restprofil Los 7'!A5736&lt;&gt;"",IF('Kauf Restprofil Los 7'!A5736&lt;&gt;"",TIME(HOUR('Kauf Restprofil Los 7'!A5736),MINUTE('Kauf Restprofil Los 7'!A5736),SECOND('Kauf Restprofil Los 7'!A5736)),""),"")</f>
        <v>0.79166666666666663</v>
      </c>
      <c r="E5736" s="9">
        <f t="shared" si="718"/>
        <v>19</v>
      </c>
      <c r="F5736">
        <v>44.569957420000001</v>
      </c>
      <c r="G5736" s="12">
        <f t="shared" si="713"/>
        <v>3.714</v>
      </c>
      <c r="H5736" s="18">
        <f t="shared" si="714"/>
        <v>44.57</v>
      </c>
      <c r="I5736" s="21">
        <v>41.519999999999996</v>
      </c>
      <c r="J5736" s="14">
        <v>41.519999999999996</v>
      </c>
      <c r="K5736" s="14">
        <f t="shared" si="715"/>
        <v>0</v>
      </c>
      <c r="L5736" s="13">
        <f t="shared" si="716"/>
        <v>3.0500000000000043</v>
      </c>
      <c r="M5736" s="53">
        <v>3.0500000000000043</v>
      </c>
      <c r="N5736" s="45">
        <f t="shared" si="717"/>
        <v>0</v>
      </c>
      <c r="P5736" s="56"/>
    </row>
    <row r="5737" spans="1:16" x14ac:dyDescent="0.2">
      <c r="A5737" s="5">
        <v>45896.833333333336</v>
      </c>
      <c r="B5737" s="10">
        <f t="shared" si="712"/>
        <v>45896</v>
      </c>
      <c r="C5737" s="4">
        <f t="shared" si="719"/>
        <v>0.79166666666666663</v>
      </c>
      <c r="D5737" s="4">
        <f>IF('Kauf Restprofil Los 7'!A5737&lt;&gt;"",IF('Kauf Restprofil Los 7'!A5737&lt;&gt;"",TIME(HOUR('Kauf Restprofil Los 7'!A5737),MINUTE('Kauf Restprofil Los 7'!A5737),SECOND('Kauf Restprofil Los 7'!A5737)),""),"")</f>
        <v>0.83333333333333337</v>
      </c>
      <c r="E5737" s="9">
        <f t="shared" si="718"/>
        <v>20</v>
      </c>
      <c r="F5737">
        <v>42.307254043999997</v>
      </c>
      <c r="G5737" s="12">
        <f t="shared" si="713"/>
        <v>3.5259999999999998</v>
      </c>
      <c r="H5737" s="18">
        <f t="shared" si="714"/>
        <v>42.307000000000002</v>
      </c>
      <c r="I5737" s="21">
        <v>40.26</v>
      </c>
      <c r="J5737" s="14">
        <v>40.26</v>
      </c>
      <c r="K5737" s="14">
        <f t="shared" si="715"/>
        <v>0</v>
      </c>
      <c r="L5737" s="13">
        <f t="shared" si="716"/>
        <v>2.0470000000000041</v>
      </c>
      <c r="M5737" s="53">
        <v>2.0470000000000041</v>
      </c>
      <c r="N5737" s="45">
        <f t="shared" si="717"/>
        <v>0</v>
      </c>
      <c r="P5737" s="56"/>
    </row>
    <row r="5738" spans="1:16" x14ac:dyDescent="0.2">
      <c r="A5738" s="5">
        <v>45896.875</v>
      </c>
      <c r="B5738" s="10">
        <f t="shared" si="712"/>
        <v>45896</v>
      </c>
      <c r="C5738" s="4">
        <f t="shared" si="719"/>
        <v>0.83333333333333337</v>
      </c>
      <c r="D5738" s="4">
        <f>IF('Kauf Restprofil Los 7'!A5738&lt;&gt;"",IF('Kauf Restprofil Los 7'!A5738&lt;&gt;"",TIME(HOUR('Kauf Restprofil Los 7'!A5738),MINUTE('Kauf Restprofil Los 7'!A5738),SECOND('Kauf Restprofil Los 7'!A5738)),""),"")</f>
        <v>0.875</v>
      </c>
      <c r="E5738" s="9">
        <f t="shared" si="718"/>
        <v>21</v>
      </c>
      <c r="F5738">
        <v>39.686769161999997</v>
      </c>
      <c r="G5738" s="12">
        <f t="shared" si="713"/>
        <v>3.3069999999999999</v>
      </c>
      <c r="H5738" s="18">
        <f t="shared" si="714"/>
        <v>39.686999999999998</v>
      </c>
      <c r="I5738" s="21">
        <v>37.14</v>
      </c>
      <c r="J5738" s="14">
        <v>37.14</v>
      </c>
      <c r="K5738" s="14">
        <f t="shared" si="715"/>
        <v>0</v>
      </c>
      <c r="L5738" s="13">
        <f t="shared" si="716"/>
        <v>2.546999999999997</v>
      </c>
      <c r="M5738" s="53">
        <v>2.546999999999997</v>
      </c>
      <c r="N5738" s="45">
        <f t="shared" si="717"/>
        <v>0</v>
      </c>
      <c r="P5738" s="56"/>
    </row>
    <row r="5739" spans="1:16" x14ac:dyDescent="0.2">
      <c r="A5739" s="5">
        <v>45896.916666666664</v>
      </c>
      <c r="B5739" s="10">
        <f t="shared" si="712"/>
        <v>45896</v>
      </c>
      <c r="C5739" s="4">
        <f t="shared" si="719"/>
        <v>0.875</v>
      </c>
      <c r="D5739" s="4">
        <f>IF('Kauf Restprofil Los 7'!A5739&lt;&gt;"",IF('Kauf Restprofil Los 7'!A5739&lt;&gt;"",TIME(HOUR('Kauf Restprofil Los 7'!A5739),MINUTE('Kauf Restprofil Los 7'!A5739),SECOND('Kauf Restprofil Los 7'!A5739)),""),"")</f>
        <v>0.91666666666666663</v>
      </c>
      <c r="E5739" s="9">
        <f t="shared" si="718"/>
        <v>22</v>
      </c>
      <c r="F5739">
        <v>34.457644858000002</v>
      </c>
      <c r="G5739" s="12">
        <f t="shared" si="713"/>
        <v>2.871</v>
      </c>
      <c r="H5739" s="18">
        <f t="shared" si="714"/>
        <v>34.457999999999998</v>
      </c>
      <c r="I5739" s="21">
        <v>32.160000000000004</v>
      </c>
      <c r="J5739" s="14">
        <v>32.160000000000004</v>
      </c>
      <c r="K5739" s="14">
        <f t="shared" si="715"/>
        <v>0</v>
      </c>
      <c r="L5739" s="13">
        <f t="shared" si="716"/>
        <v>2.2979999999999947</v>
      </c>
      <c r="M5739" s="53">
        <v>2.2979999999999947</v>
      </c>
      <c r="N5739" s="45">
        <f t="shared" si="717"/>
        <v>0</v>
      </c>
      <c r="P5739" s="56"/>
    </row>
    <row r="5740" spans="1:16" x14ac:dyDescent="0.2">
      <c r="A5740" s="5">
        <v>45896.958333333336</v>
      </c>
      <c r="B5740" s="10">
        <f t="shared" si="712"/>
        <v>45896</v>
      </c>
      <c r="C5740" s="4">
        <f t="shared" si="719"/>
        <v>0.91666666666666663</v>
      </c>
      <c r="D5740" s="4">
        <f>IF('Kauf Restprofil Los 7'!A5740&lt;&gt;"",IF('Kauf Restprofil Los 7'!A5740&lt;&gt;"",TIME(HOUR('Kauf Restprofil Los 7'!A5740),MINUTE('Kauf Restprofil Los 7'!A5740),SECOND('Kauf Restprofil Los 7'!A5740)),""),"")</f>
        <v>0.95833333333333337</v>
      </c>
      <c r="E5740" s="9">
        <f t="shared" si="718"/>
        <v>23</v>
      </c>
      <c r="F5740">
        <v>27.566751438000001</v>
      </c>
      <c r="G5740" s="12">
        <f t="shared" si="713"/>
        <v>2.2970000000000002</v>
      </c>
      <c r="H5740" s="18">
        <f t="shared" si="714"/>
        <v>27.567</v>
      </c>
      <c r="I5740" s="21">
        <v>26.22</v>
      </c>
      <c r="J5740" s="14">
        <v>26.22</v>
      </c>
      <c r="K5740" s="14">
        <f t="shared" si="715"/>
        <v>0</v>
      </c>
      <c r="L5740" s="13">
        <f t="shared" si="716"/>
        <v>1.3470000000000013</v>
      </c>
      <c r="M5740" s="53">
        <v>1.3470000000000013</v>
      </c>
      <c r="N5740" s="45">
        <f t="shared" si="717"/>
        <v>0</v>
      </c>
      <c r="P5740" s="56"/>
    </row>
    <row r="5741" spans="1:16" x14ac:dyDescent="0.2">
      <c r="A5741" s="5">
        <v>45897</v>
      </c>
      <c r="B5741" s="10">
        <f t="shared" si="712"/>
        <v>45896</v>
      </c>
      <c r="C5741" s="4">
        <f t="shared" si="719"/>
        <v>0.95833333333333337</v>
      </c>
      <c r="D5741" s="4">
        <f>IF('Kauf Restprofil Los 7'!A5741&lt;&gt;"",IF('Kauf Restprofil Los 7'!A5741&lt;&gt;"",TIME(HOUR('Kauf Restprofil Los 7'!A5741),MINUTE('Kauf Restprofil Los 7'!A5741),SECOND('Kauf Restprofil Los 7'!A5741)),""),"")</f>
        <v>0</v>
      </c>
      <c r="E5741" s="9">
        <f t="shared" si="718"/>
        <v>24</v>
      </c>
      <c r="F5741">
        <v>23.133077766</v>
      </c>
      <c r="G5741" s="12">
        <f t="shared" si="713"/>
        <v>1.9279999999999999</v>
      </c>
      <c r="H5741" s="18">
        <f t="shared" si="714"/>
        <v>23.132999999999999</v>
      </c>
      <c r="I5741" s="21">
        <v>21.419999999999998</v>
      </c>
      <c r="J5741" s="14">
        <v>21.419999999999998</v>
      </c>
      <c r="K5741" s="14">
        <f t="shared" si="715"/>
        <v>0</v>
      </c>
      <c r="L5741" s="13">
        <f t="shared" si="716"/>
        <v>1.713000000000001</v>
      </c>
      <c r="M5741" s="53">
        <v>1.713000000000001</v>
      </c>
      <c r="N5741" s="45">
        <f t="shared" si="717"/>
        <v>0</v>
      </c>
      <c r="P5741" s="56"/>
    </row>
    <row r="5742" spans="1:16" x14ac:dyDescent="0.2">
      <c r="A5742" s="5">
        <v>45897.041666666664</v>
      </c>
      <c r="B5742" s="10">
        <f t="shared" si="712"/>
        <v>45897</v>
      </c>
      <c r="C5742" s="4">
        <f t="shared" si="719"/>
        <v>0</v>
      </c>
      <c r="D5742" s="4">
        <f>IF('Kauf Restprofil Los 7'!A5742&lt;&gt;"",IF('Kauf Restprofil Los 7'!A5742&lt;&gt;"",TIME(HOUR('Kauf Restprofil Los 7'!A5742),MINUTE('Kauf Restprofil Los 7'!A5742),SECOND('Kauf Restprofil Los 7'!A5742)),""),"")</f>
        <v>4.1666666666666664E-2</v>
      </c>
      <c r="E5742" s="9">
        <f t="shared" si="718"/>
        <v>1</v>
      </c>
      <c r="F5742">
        <v>19.859163459000001</v>
      </c>
      <c r="G5742" s="12">
        <f t="shared" si="713"/>
        <v>1.655</v>
      </c>
      <c r="H5742" s="18">
        <f t="shared" si="714"/>
        <v>19.859000000000002</v>
      </c>
      <c r="I5742" s="21">
        <v>18.240000000000002</v>
      </c>
      <c r="J5742" s="14">
        <v>18.240000000000002</v>
      </c>
      <c r="K5742" s="14">
        <f t="shared" si="715"/>
        <v>0</v>
      </c>
      <c r="L5742" s="13">
        <f t="shared" si="716"/>
        <v>1.6189999999999998</v>
      </c>
      <c r="M5742" s="53">
        <v>1.6189999999999998</v>
      </c>
      <c r="N5742" s="45">
        <f t="shared" si="717"/>
        <v>0</v>
      </c>
      <c r="P5742" s="56"/>
    </row>
    <row r="5743" spans="1:16" x14ac:dyDescent="0.2">
      <c r="A5743" s="5">
        <v>45897.083333333336</v>
      </c>
      <c r="B5743" s="10">
        <f t="shared" si="712"/>
        <v>45897</v>
      </c>
      <c r="C5743" s="4">
        <f t="shared" si="719"/>
        <v>4.1666666666666664E-2</v>
      </c>
      <c r="D5743" s="4">
        <f>IF('Kauf Restprofil Los 7'!A5743&lt;&gt;"",IF('Kauf Restprofil Los 7'!A5743&lt;&gt;"",TIME(HOUR('Kauf Restprofil Los 7'!A5743),MINUTE('Kauf Restprofil Los 7'!A5743),SECOND('Kauf Restprofil Los 7'!A5743)),""),"")</f>
        <v>8.3333333333333329E-2</v>
      </c>
      <c r="E5743" s="9">
        <f t="shared" si="718"/>
        <v>2</v>
      </c>
      <c r="F5743">
        <v>18.223320822000002</v>
      </c>
      <c r="G5743" s="12">
        <f t="shared" si="713"/>
        <v>1.5189999999999999</v>
      </c>
      <c r="H5743" s="18">
        <f t="shared" si="714"/>
        <v>18.222999999999999</v>
      </c>
      <c r="I5743" s="21">
        <v>16.98</v>
      </c>
      <c r="J5743" s="14">
        <v>16.98</v>
      </c>
      <c r="K5743" s="14">
        <f t="shared" si="715"/>
        <v>0</v>
      </c>
      <c r="L5743" s="13">
        <f t="shared" si="716"/>
        <v>1.2429999999999986</v>
      </c>
      <c r="M5743" s="53">
        <v>1.2429999999999986</v>
      </c>
      <c r="N5743" s="45">
        <f t="shared" si="717"/>
        <v>0</v>
      </c>
      <c r="P5743" s="56"/>
    </row>
    <row r="5744" spans="1:16" x14ac:dyDescent="0.2">
      <c r="A5744" s="5">
        <v>45897.125</v>
      </c>
      <c r="B5744" s="10">
        <f t="shared" si="712"/>
        <v>45897</v>
      </c>
      <c r="C5744" s="4">
        <f t="shared" si="719"/>
        <v>8.3333333333333329E-2</v>
      </c>
      <c r="D5744" s="4">
        <f>IF('Kauf Restprofil Los 7'!A5744&lt;&gt;"",IF('Kauf Restprofil Los 7'!A5744&lt;&gt;"",TIME(HOUR('Kauf Restprofil Los 7'!A5744),MINUTE('Kauf Restprofil Los 7'!A5744),SECOND('Kauf Restprofil Los 7'!A5744)),""),"")</f>
        <v>0.125</v>
      </c>
      <c r="E5744" s="9">
        <f t="shared" si="718"/>
        <v>3</v>
      </c>
      <c r="F5744">
        <v>17.600868860999999</v>
      </c>
      <c r="G5744" s="12">
        <f t="shared" si="713"/>
        <v>1.4670000000000001</v>
      </c>
      <c r="H5744" s="18">
        <f t="shared" si="714"/>
        <v>17.600999999999999</v>
      </c>
      <c r="I5744" s="21">
        <v>16.98</v>
      </c>
      <c r="J5744" s="14">
        <v>16.98</v>
      </c>
      <c r="K5744" s="14">
        <f t="shared" si="715"/>
        <v>0</v>
      </c>
      <c r="L5744" s="13">
        <f t="shared" si="716"/>
        <v>0.62099999999999866</v>
      </c>
      <c r="M5744" s="53">
        <v>0.62099999999999866</v>
      </c>
      <c r="N5744" s="45">
        <f t="shared" si="717"/>
        <v>0</v>
      </c>
      <c r="P5744" s="56"/>
    </row>
    <row r="5745" spans="1:16" x14ac:dyDescent="0.2">
      <c r="A5745" s="5">
        <v>45897.166666666664</v>
      </c>
      <c r="B5745" s="10">
        <f t="shared" si="712"/>
        <v>45897</v>
      </c>
      <c r="C5745" s="4">
        <f t="shared" si="719"/>
        <v>0.125</v>
      </c>
      <c r="D5745" s="4">
        <f>IF('Kauf Restprofil Los 7'!A5745&lt;&gt;"",IF('Kauf Restprofil Los 7'!A5745&lt;&gt;"",TIME(HOUR('Kauf Restprofil Los 7'!A5745),MINUTE('Kauf Restprofil Los 7'!A5745),SECOND('Kauf Restprofil Los 7'!A5745)),""),"")</f>
        <v>0.16666666666666666</v>
      </c>
      <c r="E5745" s="9">
        <f t="shared" si="718"/>
        <v>4</v>
      </c>
      <c r="F5745">
        <v>17.619061105</v>
      </c>
      <c r="G5745" s="12">
        <f t="shared" si="713"/>
        <v>1.468</v>
      </c>
      <c r="H5745" s="18">
        <f t="shared" si="714"/>
        <v>17.619</v>
      </c>
      <c r="I5745" s="21">
        <v>16.62</v>
      </c>
      <c r="J5745" s="14">
        <v>16.62</v>
      </c>
      <c r="K5745" s="14">
        <f t="shared" si="715"/>
        <v>0</v>
      </c>
      <c r="L5745" s="13">
        <f t="shared" si="716"/>
        <v>0.99899999999999878</v>
      </c>
      <c r="M5745" s="53">
        <v>0.99899999999999878</v>
      </c>
      <c r="N5745" s="45">
        <f t="shared" si="717"/>
        <v>0</v>
      </c>
      <c r="P5745" s="56"/>
    </row>
    <row r="5746" spans="1:16" x14ac:dyDescent="0.2">
      <c r="A5746" s="5">
        <v>45897.208333333336</v>
      </c>
      <c r="B5746" s="10">
        <f t="shared" si="712"/>
        <v>45897</v>
      </c>
      <c r="C5746" s="4">
        <f t="shared" si="719"/>
        <v>0.16666666666666666</v>
      </c>
      <c r="D5746" s="4">
        <f>IF('Kauf Restprofil Los 7'!A5746&lt;&gt;"",IF('Kauf Restprofil Los 7'!A5746&lt;&gt;"",TIME(HOUR('Kauf Restprofil Los 7'!A5746),MINUTE('Kauf Restprofil Los 7'!A5746),SECOND('Kauf Restprofil Los 7'!A5746)),""),"")</f>
        <v>0.20833333333333334</v>
      </c>
      <c r="E5746" s="9">
        <f t="shared" si="718"/>
        <v>5</v>
      </c>
      <c r="F5746">
        <v>18.583771442</v>
      </c>
      <c r="G5746" s="12">
        <f t="shared" si="713"/>
        <v>1.5489999999999999</v>
      </c>
      <c r="H5746" s="18">
        <f t="shared" si="714"/>
        <v>18.584</v>
      </c>
      <c r="I5746" s="21">
        <v>17.22</v>
      </c>
      <c r="J5746" s="14">
        <v>17.22</v>
      </c>
      <c r="K5746" s="14">
        <f t="shared" si="715"/>
        <v>0</v>
      </c>
      <c r="L5746" s="13">
        <f t="shared" si="716"/>
        <v>1.3640000000000008</v>
      </c>
      <c r="M5746" s="53">
        <v>1.3640000000000008</v>
      </c>
      <c r="N5746" s="45">
        <f t="shared" si="717"/>
        <v>0</v>
      </c>
      <c r="P5746" s="56"/>
    </row>
    <row r="5747" spans="1:16" x14ac:dyDescent="0.2">
      <c r="A5747" s="5">
        <v>45897.25</v>
      </c>
      <c r="B5747" s="10">
        <f t="shared" si="712"/>
        <v>45897</v>
      </c>
      <c r="C5747" s="4">
        <f t="shared" si="719"/>
        <v>0.20833333333333334</v>
      </c>
      <c r="D5747" s="4">
        <f>IF('Kauf Restprofil Los 7'!A5747&lt;&gt;"",IF('Kauf Restprofil Los 7'!A5747&lt;&gt;"",TIME(HOUR('Kauf Restprofil Los 7'!A5747),MINUTE('Kauf Restprofil Los 7'!A5747),SECOND('Kauf Restprofil Los 7'!A5747)),""),"")</f>
        <v>0.25</v>
      </c>
      <c r="E5747" s="9">
        <f t="shared" si="718"/>
        <v>6</v>
      </c>
      <c r="F5747">
        <v>22.843790729999998</v>
      </c>
      <c r="G5747" s="12">
        <f t="shared" si="713"/>
        <v>1.9039999999999999</v>
      </c>
      <c r="H5747" s="18">
        <f t="shared" si="714"/>
        <v>22.844000000000001</v>
      </c>
      <c r="I5747" s="21">
        <v>21.06</v>
      </c>
      <c r="J5747" s="14">
        <v>21.06</v>
      </c>
      <c r="K5747" s="14">
        <f t="shared" si="715"/>
        <v>0</v>
      </c>
      <c r="L5747" s="13">
        <f t="shared" si="716"/>
        <v>1.7840000000000025</v>
      </c>
      <c r="M5747" s="53">
        <v>1.7840000000000025</v>
      </c>
      <c r="N5747" s="45">
        <f t="shared" si="717"/>
        <v>0</v>
      </c>
      <c r="P5747" s="56"/>
    </row>
    <row r="5748" spans="1:16" x14ac:dyDescent="0.2">
      <c r="A5748" s="5">
        <v>45897.291666666664</v>
      </c>
      <c r="B5748" s="10">
        <f t="shared" si="712"/>
        <v>45897</v>
      </c>
      <c r="C5748" s="4">
        <f t="shared" si="719"/>
        <v>0.25</v>
      </c>
      <c r="D5748" s="4">
        <f>IF('Kauf Restprofil Los 7'!A5748&lt;&gt;"",IF('Kauf Restprofil Los 7'!A5748&lt;&gt;"",TIME(HOUR('Kauf Restprofil Los 7'!A5748),MINUTE('Kauf Restprofil Los 7'!A5748),SECOND('Kauf Restprofil Los 7'!A5748)),""),"")</f>
        <v>0.29166666666666669</v>
      </c>
      <c r="E5748" s="9">
        <f t="shared" si="718"/>
        <v>7</v>
      </c>
      <c r="F5748">
        <v>32.579577718000003</v>
      </c>
      <c r="G5748" s="12">
        <f t="shared" si="713"/>
        <v>2.7149999999999999</v>
      </c>
      <c r="H5748" s="18">
        <f t="shared" si="714"/>
        <v>32.58</v>
      </c>
      <c r="I5748" s="21">
        <v>29.22</v>
      </c>
      <c r="J5748" s="14">
        <v>29.22</v>
      </c>
      <c r="K5748" s="14">
        <f t="shared" si="715"/>
        <v>0</v>
      </c>
      <c r="L5748" s="13">
        <f t="shared" si="716"/>
        <v>3.3599999999999994</v>
      </c>
      <c r="M5748" s="53">
        <v>3.3599999999999994</v>
      </c>
      <c r="N5748" s="45">
        <f t="shared" si="717"/>
        <v>0</v>
      </c>
      <c r="P5748" s="56"/>
    </row>
    <row r="5749" spans="1:16" x14ac:dyDescent="0.2">
      <c r="A5749" s="5">
        <v>45897.333333333336</v>
      </c>
      <c r="B5749" s="10">
        <f t="shared" si="712"/>
        <v>45897</v>
      </c>
      <c r="C5749" s="4">
        <f t="shared" si="719"/>
        <v>0.29166666666666669</v>
      </c>
      <c r="D5749" s="4">
        <f>IF('Kauf Restprofil Los 7'!A5749&lt;&gt;"",IF('Kauf Restprofil Los 7'!A5749&lt;&gt;"",TIME(HOUR('Kauf Restprofil Los 7'!A5749),MINUTE('Kauf Restprofil Los 7'!A5749),SECOND('Kauf Restprofil Los 7'!A5749)),""),"")</f>
        <v>0.33333333333333331</v>
      </c>
      <c r="E5749" s="9">
        <f t="shared" si="718"/>
        <v>8</v>
      </c>
      <c r="F5749">
        <v>37.175182800000002</v>
      </c>
      <c r="G5749" s="12">
        <f t="shared" si="713"/>
        <v>3.0979999999999999</v>
      </c>
      <c r="H5749" s="18">
        <f t="shared" si="714"/>
        <v>37.174999999999997</v>
      </c>
      <c r="I5749" s="21">
        <v>34.92</v>
      </c>
      <c r="J5749" s="14">
        <v>34.92</v>
      </c>
      <c r="K5749" s="14">
        <f t="shared" si="715"/>
        <v>0</v>
      </c>
      <c r="L5749" s="13">
        <f t="shared" si="716"/>
        <v>2.2549999999999955</v>
      </c>
      <c r="M5749" s="53">
        <v>2.2549999999999955</v>
      </c>
      <c r="N5749" s="45">
        <f t="shared" si="717"/>
        <v>0</v>
      </c>
      <c r="P5749" s="56"/>
    </row>
    <row r="5750" spans="1:16" x14ac:dyDescent="0.2">
      <c r="A5750" s="5">
        <v>45897.375</v>
      </c>
      <c r="B5750" s="10">
        <f t="shared" si="712"/>
        <v>45897</v>
      </c>
      <c r="C5750" s="4">
        <f t="shared" si="719"/>
        <v>0.33333333333333331</v>
      </c>
      <c r="D5750" s="4">
        <f>IF('Kauf Restprofil Los 7'!A5750&lt;&gt;"",IF('Kauf Restprofil Los 7'!A5750&lt;&gt;"",TIME(HOUR('Kauf Restprofil Los 7'!A5750),MINUTE('Kauf Restprofil Los 7'!A5750),SECOND('Kauf Restprofil Los 7'!A5750)),""),"")</f>
        <v>0.375</v>
      </c>
      <c r="E5750" s="9">
        <f t="shared" si="718"/>
        <v>9</v>
      </c>
      <c r="F5750">
        <v>39.015570855</v>
      </c>
      <c r="G5750" s="12">
        <f t="shared" si="713"/>
        <v>3.2509999999999999</v>
      </c>
      <c r="H5750" s="18">
        <f t="shared" si="714"/>
        <v>39.015999999999998</v>
      </c>
      <c r="I5750" s="21">
        <v>39.480000000000004</v>
      </c>
      <c r="J5750" s="14">
        <v>39.480000000000004</v>
      </c>
      <c r="K5750" s="14">
        <f t="shared" si="715"/>
        <v>0</v>
      </c>
      <c r="L5750" s="13">
        <f t="shared" si="716"/>
        <v>-0.46400000000000574</v>
      </c>
      <c r="M5750" s="53">
        <v>0</v>
      </c>
      <c r="N5750" s="45">
        <f t="shared" si="717"/>
        <v>-0.46400000000000574</v>
      </c>
      <c r="P5750" s="56"/>
    </row>
    <row r="5751" spans="1:16" x14ac:dyDescent="0.2">
      <c r="A5751" s="5">
        <v>45897.416666666664</v>
      </c>
      <c r="B5751" s="10">
        <f t="shared" si="712"/>
        <v>45897</v>
      </c>
      <c r="C5751" s="4">
        <f t="shared" si="719"/>
        <v>0.375</v>
      </c>
      <c r="D5751" s="4">
        <f>IF('Kauf Restprofil Los 7'!A5751&lt;&gt;"",IF('Kauf Restprofil Los 7'!A5751&lt;&gt;"",TIME(HOUR('Kauf Restprofil Los 7'!A5751),MINUTE('Kauf Restprofil Los 7'!A5751),SECOND('Kauf Restprofil Los 7'!A5751)),""),"")</f>
        <v>0.41666666666666669</v>
      </c>
      <c r="E5751" s="9">
        <f t="shared" si="718"/>
        <v>10</v>
      </c>
      <c r="F5751">
        <v>39.186091482000002</v>
      </c>
      <c r="G5751" s="12">
        <f t="shared" si="713"/>
        <v>3.266</v>
      </c>
      <c r="H5751" s="18">
        <f t="shared" si="714"/>
        <v>39.186</v>
      </c>
      <c r="I5751" s="21">
        <v>41.76</v>
      </c>
      <c r="J5751" s="14">
        <v>41.76</v>
      </c>
      <c r="K5751" s="14">
        <f t="shared" si="715"/>
        <v>0</v>
      </c>
      <c r="L5751" s="13">
        <f t="shared" si="716"/>
        <v>-2.5739999999999981</v>
      </c>
      <c r="M5751" s="53">
        <v>0</v>
      </c>
      <c r="N5751" s="45">
        <f t="shared" si="717"/>
        <v>-2.5739999999999981</v>
      </c>
      <c r="P5751" s="56"/>
    </row>
    <row r="5752" spans="1:16" x14ac:dyDescent="0.2">
      <c r="A5752" s="5">
        <v>45897.458333333336</v>
      </c>
      <c r="B5752" s="10">
        <f t="shared" si="712"/>
        <v>45897</v>
      </c>
      <c r="C5752" s="4">
        <f t="shared" si="719"/>
        <v>0.41666666666666669</v>
      </c>
      <c r="D5752" s="4">
        <f>IF('Kauf Restprofil Los 7'!A5752&lt;&gt;"",IF('Kauf Restprofil Los 7'!A5752&lt;&gt;"",TIME(HOUR('Kauf Restprofil Los 7'!A5752),MINUTE('Kauf Restprofil Los 7'!A5752),SECOND('Kauf Restprofil Los 7'!A5752)),""),"")</f>
        <v>0.45833333333333331</v>
      </c>
      <c r="E5752" s="9">
        <f t="shared" si="718"/>
        <v>11</v>
      </c>
      <c r="F5752">
        <v>40.201560164</v>
      </c>
      <c r="G5752" s="12">
        <f t="shared" si="713"/>
        <v>3.35</v>
      </c>
      <c r="H5752" s="18">
        <f t="shared" si="714"/>
        <v>40.201999999999998</v>
      </c>
      <c r="I5752" s="21">
        <v>42.12</v>
      </c>
      <c r="J5752" s="14">
        <v>42.12</v>
      </c>
      <c r="K5752" s="14">
        <f t="shared" si="715"/>
        <v>0</v>
      </c>
      <c r="L5752" s="13">
        <f t="shared" si="716"/>
        <v>-1.9179999999999993</v>
      </c>
      <c r="M5752" s="53">
        <v>0</v>
      </c>
      <c r="N5752" s="45">
        <f t="shared" si="717"/>
        <v>-1.9179999999999993</v>
      </c>
      <c r="P5752" s="56"/>
    </row>
    <row r="5753" spans="1:16" x14ac:dyDescent="0.2">
      <c r="A5753" s="5">
        <v>45897.5</v>
      </c>
      <c r="B5753" s="10">
        <f t="shared" si="712"/>
        <v>45897</v>
      </c>
      <c r="C5753" s="4">
        <f t="shared" si="719"/>
        <v>0.45833333333333331</v>
      </c>
      <c r="D5753" s="4">
        <f>IF('Kauf Restprofil Los 7'!A5753&lt;&gt;"",IF('Kauf Restprofil Los 7'!A5753&lt;&gt;"",TIME(HOUR('Kauf Restprofil Los 7'!A5753),MINUTE('Kauf Restprofil Los 7'!A5753),SECOND('Kauf Restprofil Los 7'!A5753)),""),"")</f>
        <v>0.5</v>
      </c>
      <c r="E5753" s="9">
        <f t="shared" si="718"/>
        <v>12</v>
      </c>
      <c r="F5753">
        <v>38.477986241000004</v>
      </c>
      <c r="G5753" s="12">
        <f t="shared" si="713"/>
        <v>3.206</v>
      </c>
      <c r="H5753" s="18">
        <f t="shared" si="714"/>
        <v>38.478000000000002</v>
      </c>
      <c r="I5753" s="21">
        <v>43.980000000000004</v>
      </c>
      <c r="J5753" s="14">
        <v>43.980000000000004</v>
      </c>
      <c r="K5753" s="14">
        <f t="shared" si="715"/>
        <v>0</v>
      </c>
      <c r="L5753" s="13">
        <f t="shared" si="716"/>
        <v>-5.5020000000000024</v>
      </c>
      <c r="M5753" s="53">
        <v>0</v>
      </c>
      <c r="N5753" s="45">
        <f t="shared" si="717"/>
        <v>-5.5020000000000024</v>
      </c>
      <c r="P5753" s="56"/>
    </row>
    <row r="5754" spans="1:16" x14ac:dyDescent="0.2">
      <c r="A5754" s="5">
        <v>45897.541666666664</v>
      </c>
      <c r="B5754" s="10">
        <f t="shared" si="712"/>
        <v>45897</v>
      </c>
      <c r="C5754" s="4">
        <f t="shared" si="719"/>
        <v>0.5</v>
      </c>
      <c r="D5754" s="4">
        <f>IF('Kauf Restprofil Los 7'!A5754&lt;&gt;"",IF('Kauf Restprofil Los 7'!A5754&lt;&gt;"",TIME(HOUR('Kauf Restprofil Los 7'!A5754),MINUTE('Kauf Restprofil Los 7'!A5754),SECOND('Kauf Restprofil Los 7'!A5754)),""),"")</f>
        <v>0.54166666666666663</v>
      </c>
      <c r="E5754" s="9">
        <f t="shared" si="718"/>
        <v>13</v>
      </c>
      <c r="F5754">
        <v>38.912464786999998</v>
      </c>
      <c r="G5754" s="12">
        <f t="shared" si="713"/>
        <v>3.2429999999999999</v>
      </c>
      <c r="H5754" s="18">
        <f t="shared" si="714"/>
        <v>38.911999999999999</v>
      </c>
      <c r="I5754" s="21">
        <v>42.96</v>
      </c>
      <c r="J5754" s="14">
        <v>42.96</v>
      </c>
      <c r="K5754" s="14">
        <f t="shared" si="715"/>
        <v>0</v>
      </c>
      <c r="L5754" s="13">
        <f t="shared" si="716"/>
        <v>-4.0480000000000018</v>
      </c>
      <c r="M5754" s="53">
        <v>0</v>
      </c>
      <c r="N5754" s="45">
        <f t="shared" si="717"/>
        <v>-4.0480000000000018</v>
      </c>
      <c r="P5754" s="56"/>
    </row>
    <row r="5755" spans="1:16" x14ac:dyDescent="0.2">
      <c r="A5755" s="5">
        <v>45897.583333333336</v>
      </c>
      <c r="B5755" s="10">
        <f t="shared" si="712"/>
        <v>45897</v>
      </c>
      <c r="C5755" s="4">
        <f t="shared" si="719"/>
        <v>0.54166666666666663</v>
      </c>
      <c r="D5755" s="4">
        <f>IF('Kauf Restprofil Los 7'!A5755&lt;&gt;"",IF('Kauf Restprofil Los 7'!A5755&lt;&gt;"",TIME(HOUR('Kauf Restprofil Los 7'!A5755),MINUTE('Kauf Restprofil Los 7'!A5755),SECOND('Kauf Restprofil Los 7'!A5755)),""),"")</f>
        <v>0.58333333333333337</v>
      </c>
      <c r="E5755" s="9">
        <f t="shared" si="718"/>
        <v>14</v>
      </c>
      <c r="F5755">
        <v>38.562394763</v>
      </c>
      <c r="G5755" s="12">
        <f t="shared" si="713"/>
        <v>3.214</v>
      </c>
      <c r="H5755" s="18">
        <f t="shared" si="714"/>
        <v>38.561999999999998</v>
      </c>
      <c r="I5755" s="21">
        <v>40.5</v>
      </c>
      <c r="J5755" s="14">
        <v>40.5</v>
      </c>
      <c r="K5755" s="14">
        <f t="shared" si="715"/>
        <v>0</v>
      </c>
      <c r="L5755" s="13">
        <f t="shared" si="716"/>
        <v>-1.9380000000000024</v>
      </c>
      <c r="M5755" s="53">
        <v>0</v>
      </c>
      <c r="N5755" s="45">
        <f t="shared" si="717"/>
        <v>-1.9380000000000024</v>
      </c>
      <c r="P5755" s="56"/>
    </row>
    <row r="5756" spans="1:16" x14ac:dyDescent="0.2">
      <c r="A5756" s="5">
        <v>45897.625</v>
      </c>
      <c r="B5756" s="10">
        <f t="shared" si="712"/>
        <v>45897</v>
      </c>
      <c r="C5756" s="4">
        <f t="shared" si="719"/>
        <v>0.58333333333333337</v>
      </c>
      <c r="D5756" s="4">
        <f>IF('Kauf Restprofil Los 7'!A5756&lt;&gt;"",IF('Kauf Restprofil Los 7'!A5756&lt;&gt;"",TIME(HOUR('Kauf Restprofil Los 7'!A5756),MINUTE('Kauf Restprofil Los 7'!A5756),SECOND('Kauf Restprofil Los 7'!A5756)),""),"")</f>
        <v>0.625</v>
      </c>
      <c r="E5756" s="9">
        <f t="shared" si="718"/>
        <v>15</v>
      </c>
      <c r="F5756">
        <v>34.763318105000003</v>
      </c>
      <c r="G5756" s="12">
        <f t="shared" si="713"/>
        <v>2.8969999999999998</v>
      </c>
      <c r="H5756" s="18">
        <f t="shared" si="714"/>
        <v>34.762999999999998</v>
      </c>
      <c r="I5756" s="21">
        <v>38.700000000000003</v>
      </c>
      <c r="J5756" s="14">
        <v>38.700000000000003</v>
      </c>
      <c r="K5756" s="14">
        <f t="shared" si="715"/>
        <v>0</v>
      </c>
      <c r="L5756" s="13">
        <f t="shared" si="716"/>
        <v>-3.9370000000000047</v>
      </c>
      <c r="M5756" s="53">
        <v>0</v>
      </c>
      <c r="N5756" s="45">
        <f t="shared" si="717"/>
        <v>-3.9370000000000047</v>
      </c>
      <c r="P5756" s="56"/>
    </row>
    <row r="5757" spans="1:16" x14ac:dyDescent="0.2">
      <c r="A5757" s="5">
        <v>45897.666666666664</v>
      </c>
      <c r="B5757" s="10">
        <f t="shared" si="712"/>
        <v>45897</v>
      </c>
      <c r="C5757" s="4">
        <f t="shared" si="719"/>
        <v>0.625</v>
      </c>
      <c r="D5757" s="4">
        <f>IF('Kauf Restprofil Los 7'!A5757&lt;&gt;"",IF('Kauf Restprofil Los 7'!A5757&lt;&gt;"",TIME(HOUR('Kauf Restprofil Los 7'!A5757),MINUTE('Kauf Restprofil Los 7'!A5757),SECOND('Kauf Restprofil Los 7'!A5757)),""),"")</f>
        <v>0.66666666666666663</v>
      </c>
      <c r="E5757" s="9">
        <f t="shared" si="718"/>
        <v>16</v>
      </c>
      <c r="F5757">
        <v>31.507985147999999</v>
      </c>
      <c r="G5757" s="12">
        <f t="shared" si="713"/>
        <v>2.6259999999999999</v>
      </c>
      <c r="H5757" s="18">
        <f t="shared" si="714"/>
        <v>31.507999999999999</v>
      </c>
      <c r="I5757" s="21">
        <v>38.400000000000006</v>
      </c>
      <c r="J5757" s="14">
        <v>38.400000000000006</v>
      </c>
      <c r="K5757" s="14">
        <f t="shared" si="715"/>
        <v>0</v>
      </c>
      <c r="L5757" s="13">
        <f t="shared" si="716"/>
        <v>-6.8920000000000066</v>
      </c>
      <c r="M5757" s="53">
        <v>0</v>
      </c>
      <c r="N5757" s="45">
        <f t="shared" si="717"/>
        <v>-6.8920000000000066</v>
      </c>
      <c r="P5757" s="56"/>
    </row>
    <row r="5758" spans="1:16" x14ac:dyDescent="0.2">
      <c r="A5758" s="5">
        <v>45897.708333333336</v>
      </c>
      <c r="B5758" s="10">
        <f t="shared" si="712"/>
        <v>45897</v>
      </c>
      <c r="C5758" s="4">
        <f t="shared" si="719"/>
        <v>0.66666666666666663</v>
      </c>
      <c r="D5758" s="4">
        <f>IF('Kauf Restprofil Los 7'!A5758&lt;&gt;"",IF('Kauf Restprofil Los 7'!A5758&lt;&gt;"",TIME(HOUR('Kauf Restprofil Los 7'!A5758),MINUTE('Kauf Restprofil Los 7'!A5758),SECOND('Kauf Restprofil Los 7'!A5758)),""),"")</f>
        <v>0.70833333333333337</v>
      </c>
      <c r="E5758" s="9">
        <f t="shared" si="718"/>
        <v>17</v>
      </c>
      <c r="F5758">
        <v>28.898819175</v>
      </c>
      <c r="G5758" s="12">
        <f t="shared" si="713"/>
        <v>2.4079999999999999</v>
      </c>
      <c r="H5758" s="18">
        <f t="shared" si="714"/>
        <v>28.899000000000001</v>
      </c>
      <c r="I5758" s="21">
        <v>39.599999999999994</v>
      </c>
      <c r="J5758" s="14">
        <v>39.599999999999994</v>
      </c>
      <c r="K5758" s="14">
        <f t="shared" si="715"/>
        <v>0</v>
      </c>
      <c r="L5758" s="13">
        <f t="shared" si="716"/>
        <v>-10.700999999999993</v>
      </c>
      <c r="M5758" s="53">
        <v>0</v>
      </c>
      <c r="N5758" s="45">
        <f t="shared" si="717"/>
        <v>-10.700999999999993</v>
      </c>
      <c r="P5758" s="56"/>
    </row>
    <row r="5759" spans="1:16" x14ac:dyDescent="0.2">
      <c r="A5759" s="5">
        <v>45897.75</v>
      </c>
      <c r="B5759" s="10">
        <f t="shared" si="712"/>
        <v>45897</v>
      </c>
      <c r="C5759" s="4">
        <f t="shared" si="719"/>
        <v>0.70833333333333337</v>
      </c>
      <c r="D5759" s="4">
        <f>IF('Kauf Restprofil Los 7'!A5759&lt;&gt;"",IF('Kauf Restprofil Los 7'!A5759&lt;&gt;"",TIME(HOUR('Kauf Restprofil Los 7'!A5759),MINUTE('Kauf Restprofil Los 7'!A5759),SECOND('Kauf Restprofil Los 7'!A5759)),""),"")</f>
        <v>0.75</v>
      </c>
      <c r="E5759" s="9">
        <f t="shared" si="718"/>
        <v>18</v>
      </c>
      <c r="F5759">
        <v>34.164997970999998</v>
      </c>
      <c r="G5759" s="12">
        <f t="shared" si="713"/>
        <v>2.847</v>
      </c>
      <c r="H5759" s="18">
        <f t="shared" si="714"/>
        <v>34.164999999999999</v>
      </c>
      <c r="I5759" s="21">
        <v>43.14</v>
      </c>
      <c r="J5759" s="14">
        <v>43.14</v>
      </c>
      <c r="K5759" s="14">
        <f t="shared" si="715"/>
        <v>0</v>
      </c>
      <c r="L5759" s="13">
        <f t="shared" si="716"/>
        <v>-8.9750000000000014</v>
      </c>
      <c r="M5759" s="53">
        <v>0</v>
      </c>
      <c r="N5759" s="45">
        <f t="shared" si="717"/>
        <v>-8.9750000000000014</v>
      </c>
      <c r="P5759" s="56"/>
    </row>
    <row r="5760" spans="1:16" x14ac:dyDescent="0.2">
      <c r="A5760" s="5">
        <v>45897.791666666664</v>
      </c>
      <c r="B5760" s="10">
        <f t="shared" si="712"/>
        <v>45897</v>
      </c>
      <c r="C5760" s="4">
        <f t="shared" si="719"/>
        <v>0.75</v>
      </c>
      <c r="D5760" s="4">
        <f>IF('Kauf Restprofil Los 7'!A5760&lt;&gt;"",IF('Kauf Restprofil Los 7'!A5760&lt;&gt;"",TIME(HOUR('Kauf Restprofil Los 7'!A5760),MINUTE('Kauf Restprofil Los 7'!A5760),SECOND('Kauf Restprofil Los 7'!A5760)),""),"")</f>
        <v>0.79166666666666663</v>
      </c>
      <c r="E5760" s="9">
        <f t="shared" si="718"/>
        <v>19</v>
      </c>
      <c r="F5760">
        <v>36.86525984</v>
      </c>
      <c r="G5760" s="12">
        <f t="shared" si="713"/>
        <v>3.0720000000000001</v>
      </c>
      <c r="H5760" s="18">
        <f t="shared" si="714"/>
        <v>36.865000000000002</v>
      </c>
      <c r="I5760" s="21">
        <v>46.08</v>
      </c>
      <c r="J5760" s="14">
        <v>46.08</v>
      </c>
      <c r="K5760" s="14">
        <f t="shared" si="715"/>
        <v>0</v>
      </c>
      <c r="L5760" s="13">
        <f t="shared" si="716"/>
        <v>-9.2149999999999963</v>
      </c>
      <c r="M5760" s="53">
        <v>0</v>
      </c>
      <c r="N5760" s="45">
        <f t="shared" si="717"/>
        <v>-9.2149999999999963</v>
      </c>
      <c r="P5760" s="56"/>
    </row>
    <row r="5761" spans="1:16" x14ac:dyDescent="0.2">
      <c r="A5761" s="5">
        <v>45897.833333333336</v>
      </c>
      <c r="B5761" s="10">
        <f t="shared" si="712"/>
        <v>45897</v>
      </c>
      <c r="C5761" s="4">
        <f t="shared" si="719"/>
        <v>0.79166666666666663</v>
      </c>
      <c r="D5761" s="4">
        <f>IF('Kauf Restprofil Los 7'!A5761&lt;&gt;"",IF('Kauf Restprofil Los 7'!A5761&lt;&gt;"",TIME(HOUR('Kauf Restprofil Los 7'!A5761),MINUTE('Kauf Restprofil Los 7'!A5761),SECOND('Kauf Restprofil Los 7'!A5761)),""),"")</f>
        <v>0.83333333333333337</v>
      </c>
      <c r="E5761" s="9">
        <f t="shared" si="718"/>
        <v>20</v>
      </c>
      <c r="F5761">
        <v>36.482520385999997</v>
      </c>
      <c r="G5761" s="12">
        <f t="shared" si="713"/>
        <v>3.04</v>
      </c>
      <c r="H5761" s="18">
        <f t="shared" si="714"/>
        <v>36.482999999999997</v>
      </c>
      <c r="I5761" s="21">
        <v>46.62</v>
      </c>
      <c r="J5761" s="14">
        <v>46.62</v>
      </c>
      <c r="K5761" s="14">
        <f t="shared" si="715"/>
        <v>0</v>
      </c>
      <c r="L5761" s="13">
        <f t="shared" si="716"/>
        <v>-10.137</v>
      </c>
      <c r="M5761" s="53">
        <v>0</v>
      </c>
      <c r="N5761" s="45">
        <f t="shared" si="717"/>
        <v>-10.137</v>
      </c>
      <c r="P5761" s="56"/>
    </row>
    <row r="5762" spans="1:16" x14ac:dyDescent="0.2">
      <c r="A5762" s="5">
        <v>45897.875</v>
      </c>
      <c r="B5762" s="10">
        <f t="shared" si="712"/>
        <v>45897</v>
      </c>
      <c r="C5762" s="4">
        <f t="shared" si="719"/>
        <v>0.83333333333333337</v>
      </c>
      <c r="D5762" s="4">
        <f>IF('Kauf Restprofil Los 7'!A5762&lt;&gt;"",IF('Kauf Restprofil Los 7'!A5762&lt;&gt;"",TIME(HOUR('Kauf Restprofil Los 7'!A5762),MINUTE('Kauf Restprofil Los 7'!A5762),SECOND('Kauf Restprofil Los 7'!A5762)),""),"")</f>
        <v>0.875</v>
      </c>
      <c r="E5762" s="9">
        <f t="shared" si="718"/>
        <v>21</v>
      </c>
      <c r="F5762">
        <v>34.090667992999997</v>
      </c>
      <c r="G5762" s="12">
        <f t="shared" si="713"/>
        <v>2.8410000000000002</v>
      </c>
      <c r="H5762" s="18">
        <f t="shared" si="714"/>
        <v>34.091000000000001</v>
      </c>
      <c r="I5762" s="21">
        <v>44.099999999999994</v>
      </c>
      <c r="J5762" s="14">
        <v>44.099999999999994</v>
      </c>
      <c r="K5762" s="14">
        <f t="shared" si="715"/>
        <v>0</v>
      </c>
      <c r="L5762" s="13">
        <f t="shared" si="716"/>
        <v>-10.008999999999993</v>
      </c>
      <c r="M5762" s="53">
        <v>0</v>
      </c>
      <c r="N5762" s="45">
        <f t="shared" si="717"/>
        <v>-10.008999999999993</v>
      </c>
      <c r="P5762" s="56"/>
    </row>
    <row r="5763" spans="1:16" x14ac:dyDescent="0.2">
      <c r="A5763" s="5">
        <v>45897.916666666664</v>
      </c>
      <c r="B5763" s="10">
        <f t="shared" si="712"/>
        <v>45897</v>
      </c>
      <c r="C5763" s="4">
        <f t="shared" si="719"/>
        <v>0.875</v>
      </c>
      <c r="D5763" s="4">
        <f>IF('Kauf Restprofil Los 7'!A5763&lt;&gt;"",IF('Kauf Restprofil Los 7'!A5763&lt;&gt;"",TIME(HOUR('Kauf Restprofil Los 7'!A5763),MINUTE('Kauf Restprofil Los 7'!A5763),SECOND('Kauf Restprofil Los 7'!A5763)),""),"")</f>
        <v>0.91666666666666663</v>
      </c>
      <c r="E5763" s="9">
        <f t="shared" si="718"/>
        <v>22</v>
      </c>
      <c r="F5763">
        <v>29.186128167</v>
      </c>
      <c r="G5763" s="12">
        <f t="shared" si="713"/>
        <v>2.4319999999999999</v>
      </c>
      <c r="H5763" s="18">
        <f t="shared" si="714"/>
        <v>29.186</v>
      </c>
      <c r="I5763" s="21">
        <v>39.599999999999994</v>
      </c>
      <c r="J5763" s="14">
        <v>39.599999999999994</v>
      </c>
      <c r="K5763" s="14">
        <f t="shared" si="715"/>
        <v>0</v>
      </c>
      <c r="L5763" s="13">
        <f t="shared" si="716"/>
        <v>-10.413999999999994</v>
      </c>
      <c r="M5763" s="53">
        <v>0</v>
      </c>
      <c r="N5763" s="45">
        <f t="shared" si="717"/>
        <v>-10.413999999999994</v>
      </c>
      <c r="P5763" s="56"/>
    </row>
    <row r="5764" spans="1:16" x14ac:dyDescent="0.2">
      <c r="A5764" s="5">
        <v>45897.958333333336</v>
      </c>
      <c r="B5764" s="10">
        <f t="shared" si="712"/>
        <v>45897</v>
      </c>
      <c r="C5764" s="4">
        <f t="shared" si="719"/>
        <v>0.91666666666666663</v>
      </c>
      <c r="D5764" s="4">
        <f>IF('Kauf Restprofil Los 7'!A5764&lt;&gt;"",IF('Kauf Restprofil Los 7'!A5764&lt;&gt;"",TIME(HOUR('Kauf Restprofil Los 7'!A5764),MINUTE('Kauf Restprofil Los 7'!A5764),SECOND('Kauf Restprofil Los 7'!A5764)),""),"")</f>
        <v>0.95833333333333337</v>
      </c>
      <c r="E5764" s="9">
        <f t="shared" si="718"/>
        <v>23</v>
      </c>
      <c r="F5764">
        <v>23.340311956000001</v>
      </c>
      <c r="G5764" s="12">
        <f t="shared" si="713"/>
        <v>1.9450000000000001</v>
      </c>
      <c r="H5764" s="18">
        <f t="shared" si="714"/>
        <v>23.34</v>
      </c>
      <c r="I5764" s="21">
        <v>31.92</v>
      </c>
      <c r="J5764" s="14">
        <v>31.92</v>
      </c>
      <c r="K5764" s="14">
        <f t="shared" si="715"/>
        <v>0</v>
      </c>
      <c r="L5764" s="13">
        <f t="shared" si="716"/>
        <v>-8.5800000000000018</v>
      </c>
      <c r="M5764" s="53">
        <v>0</v>
      </c>
      <c r="N5764" s="45">
        <f t="shared" si="717"/>
        <v>-8.5800000000000018</v>
      </c>
      <c r="P5764" s="56"/>
    </row>
    <row r="5765" spans="1:16" x14ac:dyDescent="0.2">
      <c r="A5765" s="5">
        <v>45898</v>
      </c>
      <c r="B5765" s="10">
        <f t="shared" si="712"/>
        <v>45897</v>
      </c>
      <c r="C5765" s="4">
        <f t="shared" si="719"/>
        <v>0.95833333333333337</v>
      </c>
      <c r="D5765" s="4">
        <f>IF('Kauf Restprofil Los 7'!A5765&lt;&gt;"",IF('Kauf Restprofil Los 7'!A5765&lt;&gt;"",TIME(HOUR('Kauf Restprofil Los 7'!A5765),MINUTE('Kauf Restprofil Los 7'!A5765),SECOND('Kauf Restprofil Los 7'!A5765)),""),"")</f>
        <v>0</v>
      </c>
      <c r="E5765" s="9">
        <f t="shared" si="718"/>
        <v>24</v>
      </c>
      <c r="F5765">
        <v>18.459516403999999</v>
      </c>
      <c r="G5765" s="12">
        <f t="shared" si="713"/>
        <v>1.538</v>
      </c>
      <c r="H5765" s="18">
        <f t="shared" si="714"/>
        <v>18.46</v>
      </c>
      <c r="I5765" s="21">
        <v>26.400000000000002</v>
      </c>
      <c r="J5765" s="14">
        <v>26.400000000000002</v>
      </c>
      <c r="K5765" s="14">
        <f t="shared" si="715"/>
        <v>0</v>
      </c>
      <c r="L5765" s="13">
        <f t="shared" si="716"/>
        <v>-7.9400000000000013</v>
      </c>
      <c r="M5765" s="53">
        <v>0</v>
      </c>
      <c r="N5765" s="45">
        <f t="shared" si="717"/>
        <v>-7.9400000000000013</v>
      </c>
      <c r="P5765" s="56"/>
    </row>
    <row r="5766" spans="1:16" x14ac:dyDescent="0.2">
      <c r="A5766" s="5">
        <v>45898.041666666664</v>
      </c>
      <c r="B5766" s="10">
        <f t="shared" si="712"/>
        <v>45898</v>
      </c>
      <c r="C5766" s="4">
        <f t="shared" si="719"/>
        <v>0</v>
      </c>
      <c r="D5766" s="4">
        <f>IF('Kauf Restprofil Los 7'!A5766&lt;&gt;"",IF('Kauf Restprofil Los 7'!A5766&lt;&gt;"",TIME(HOUR('Kauf Restprofil Los 7'!A5766),MINUTE('Kauf Restprofil Los 7'!A5766),SECOND('Kauf Restprofil Los 7'!A5766)),""),"")</f>
        <v>4.1666666666666664E-2</v>
      </c>
      <c r="E5766" s="9">
        <f t="shared" si="718"/>
        <v>1</v>
      </c>
      <c r="F5766">
        <v>21.033504967999999</v>
      </c>
      <c r="G5766" s="12">
        <f t="shared" si="713"/>
        <v>1.7529999999999999</v>
      </c>
      <c r="H5766" s="18">
        <f t="shared" si="714"/>
        <v>21.033999999999999</v>
      </c>
      <c r="I5766" s="21">
        <v>23.34</v>
      </c>
      <c r="J5766" s="14">
        <v>23.34</v>
      </c>
      <c r="K5766" s="14">
        <f t="shared" si="715"/>
        <v>0</v>
      </c>
      <c r="L5766" s="13">
        <f t="shared" si="716"/>
        <v>-2.3060000000000009</v>
      </c>
      <c r="M5766" s="53">
        <v>0</v>
      </c>
      <c r="N5766" s="45">
        <f t="shared" si="717"/>
        <v>-2.3060000000000009</v>
      </c>
      <c r="P5766" s="56"/>
    </row>
    <row r="5767" spans="1:16" x14ac:dyDescent="0.2">
      <c r="A5767" s="5">
        <v>45898.083333333336</v>
      </c>
      <c r="B5767" s="10">
        <f t="shared" si="712"/>
        <v>45898</v>
      </c>
      <c r="C5767" s="4">
        <f t="shared" si="719"/>
        <v>4.1666666666666664E-2</v>
      </c>
      <c r="D5767" s="4">
        <f>IF('Kauf Restprofil Los 7'!A5767&lt;&gt;"",IF('Kauf Restprofil Los 7'!A5767&lt;&gt;"",TIME(HOUR('Kauf Restprofil Los 7'!A5767),MINUTE('Kauf Restprofil Los 7'!A5767),SECOND('Kauf Restprofil Los 7'!A5767)),""),"")</f>
        <v>8.3333333333333329E-2</v>
      </c>
      <c r="E5767" s="9">
        <f t="shared" si="718"/>
        <v>2</v>
      </c>
      <c r="F5767">
        <v>18.738497796000001</v>
      </c>
      <c r="G5767" s="12">
        <f t="shared" si="713"/>
        <v>1.5620000000000001</v>
      </c>
      <c r="H5767" s="18">
        <f t="shared" si="714"/>
        <v>18.738</v>
      </c>
      <c r="I5767" s="21">
        <v>21.48</v>
      </c>
      <c r="J5767" s="14">
        <v>21.48</v>
      </c>
      <c r="K5767" s="14">
        <f t="shared" si="715"/>
        <v>0</v>
      </c>
      <c r="L5767" s="13">
        <f t="shared" si="716"/>
        <v>-2.7420000000000009</v>
      </c>
      <c r="M5767" s="53">
        <v>0</v>
      </c>
      <c r="N5767" s="45">
        <f t="shared" si="717"/>
        <v>-2.7420000000000009</v>
      </c>
      <c r="P5767" s="56"/>
    </row>
    <row r="5768" spans="1:16" x14ac:dyDescent="0.2">
      <c r="A5768" s="5">
        <v>45898.125</v>
      </c>
      <c r="B5768" s="10">
        <f t="shared" ref="B5768:B5831" si="720">IF(A5768&lt;&gt;"",IF(E5768=24,B5767,DATE(YEAR(A5768),MONTH(A5768),DAY(A5768))),"")</f>
        <v>45898</v>
      </c>
      <c r="C5768" s="4">
        <f t="shared" si="719"/>
        <v>8.3333333333333329E-2</v>
      </c>
      <c r="D5768" s="4">
        <f>IF('Kauf Restprofil Los 7'!A5768&lt;&gt;"",IF('Kauf Restprofil Los 7'!A5768&lt;&gt;"",TIME(HOUR('Kauf Restprofil Los 7'!A5768),MINUTE('Kauf Restprofil Los 7'!A5768),SECOND('Kauf Restprofil Los 7'!A5768)),""),"")</f>
        <v>0.125</v>
      </c>
      <c r="E5768" s="9">
        <f t="shared" si="718"/>
        <v>3</v>
      </c>
      <c r="F5768">
        <v>17.697519298</v>
      </c>
      <c r="G5768" s="12">
        <f t="shared" ref="G5768:G5831" si="721">ROUND(F5768/$H$5,3)</f>
        <v>1.4750000000000001</v>
      </c>
      <c r="H5768" s="18">
        <f t="shared" ref="H5768:H5831" si="722">ROUND(F5768,3)</f>
        <v>17.698</v>
      </c>
      <c r="I5768" s="21">
        <v>21.18</v>
      </c>
      <c r="J5768" s="14">
        <v>21.18</v>
      </c>
      <c r="K5768" s="14">
        <f t="shared" ref="K5768:K5831" si="723">J5768-I5768</f>
        <v>0</v>
      </c>
      <c r="L5768" s="13">
        <f t="shared" ref="L5768:L5831" si="724">H5768-I5768</f>
        <v>-3.4819999999999993</v>
      </c>
      <c r="M5768" s="53">
        <v>0</v>
      </c>
      <c r="N5768" s="45">
        <f t="shared" ref="N5768:N5831" si="725">IF(L5768&lt;0,L5768,0)</f>
        <v>-3.4819999999999993</v>
      </c>
      <c r="P5768" s="56"/>
    </row>
    <row r="5769" spans="1:16" x14ac:dyDescent="0.2">
      <c r="A5769" s="5">
        <v>45898.166666666664</v>
      </c>
      <c r="B5769" s="10">
        <f t="shared" si="720"/>
        <v>45898</v>
      </c>
      <c r="C5769" s="4">
        <f t="shared" si="719"/>
        <v>0.125</v>
      </c>
      <c r="D5769" s="4">
        <f>IF('Kauf Restprofil Los 7'!A5769&lt;&gt;"",IF('Kauf Restprofil Los 7'!A5769&lt;&gt;"",TIME(HOUR('Kauf Restprofil Los 7'!A5769),MINUTE('Kauf Restprofil Los 7'!A5769),SECOND('Kauf Restprofil Los 7'!A5769)),""),"")</f>
        <v>0.16666666666666666</v>
      </c>
      <c r="E5769" s="9">
        <f t="shared" ref="E5769:E5832" si="726">IF(A5769&lt;&gt;"",IF(HOUR(A5769)=0,24,HOUR(A5769)),"")</f>
        <v>4</v>
      </c>
      <c r="F5769">
        <v>17.497261487999999</v>
      </c>
      <c r="G5769" s="12">
        <f t="shared" si="721"/>
        <v>1.458</v>
      </c>
      <c r="H5769" s="18">
        <f t="shared" si="722"/>
        <v>17.497</v>
      </c>
      <c r="I5769" s="21">
        <v>20.759999999999998</v>
      </c>
      <c r="J5769" s="14">
        <v>20.759999999999998</v>
      </c>
      <c r="K5769" s="14">
        <f t="shared" si="723"/>
        <v>0</v>
      </c>
      <c r="L5769" s="13">
        <f t="shared" si="724"/>
        <v>-3.2629999999999981</v>
      </c>
      <c r="M5769" s="53">
        <v>0</v>
      </c>
      <c r="N5769" s="45">
        <f t="shared" si="725"/>
        <v>-3.2629999999999981</v>
      </c>
      <c r="P5769" s="56"/>
    </row>
    <row r="5770" spans="1:16" x14ac:dyDescent="0.2">
      <c r="A5770" s="5">
        <v>45898.208333333336</v>
      </c>
      <c r="B5770" s="10">
        <f t="shared" si="720"/>
        <v>45898</v>
      </c>
      <c r="C5770" s="4">
        <f t="shared" ref="C5770:C5833" si="727">D5769</f>
        <v>0.16666666666666666</v>
      </c>
      <c r="D5770" s="4">
        <f>IF('Kauf Restprofil Los 7'!A5770&lt;&gt;"",IF('Kauf Restprofil Los 7'!A5770&lt;&gt;"",TIME(HOUR('Kauf Restprofil Los 7'!A5770),MINUTE('Kauf Restprofil Los 7'!A5770),SECOND('Kauf Restprofil Los 7'!A5770)),""),"")</f>
        <v>0.20833333333333334</v>
      </c>
      <c r="E5770" s="9">
        <f t="shared" si="726"/>
        <v>5</v>
      </c>
      <c r="F5770">
        <v>18.566901768000001</v>
      </c>
      <c r="G5770" s="12">
        <f t="shared" si="721"/>
        <v>1.5469999999999999</v>
      </c>
      <c r="H5770" s="18">
        <f t="shared" si="722"/>
        <v>18.567</v>
      </c>
      <c r="I5770" s="21">
        <v>22.14</v>
      </c>
      <c r="J5770" s="14">
        <v>22.14</v>
      </c>
      <c r="K5770" s="14">
        <f t="shared" si="723"/>
        <v>0</v>
      </c>
      <c r="L5770" s="13">
        <f t="shared" si="724"/>
        <v>-3.5730000000000004</v>
      </c>
      <c r="M5770" s="53">
        <v>0</v>
      </c>
      <c r="N5770" s="45">
        <f t="shared" si="725"/>
        <v>-3.5730000000000004</v>
      </c>
      <c r="P5770" s="56"/>
    </row>
    <row r="5771" spans="1:16" x14ac:dyDescent="0.2">
      <c r="A5771" s="5">
        <v>45898.25</v>
      </c>
      <c r="B5771" s="10">
        <f t="shared" si="720"/>
        <v>45898</v>
      </c>
      <c r="C5771" s="4">
        <f t="shared" si="727"/>
        <v>0.20833333333333334</v>
      </c>
      <c r="D5771" s="4">
        <f>IF('Kauf Restprofil Los 7'!A5771&lt;&gt;"",IF('Kauf Restprofil Los 7'!A5771&lt;&gt;"",TIME(HOUR('Kauf Restprofil Los 7'!A5771),MINUTE('Kauf Restprofil Los 7'!A5771),SECOND('Kauf Restprofil Los 7'!A5771)),""),"")</f>
        <v>0.25</v>
      </c>
      <c r="E5771" s="9">
        <f t="shared" si="726"/>
        <v>6</v>
      </c>
      <c r="F5771">
        <v>22.910151677999998</v>
      </c>
      <c r="G5771" s="12">
        <f t="shared" si="721"/>
        <v>1.909</v>
      </c>
      <c r="H5771" s="18">
        <f t="shared" si="722"/>
        <v>22.91</v>
      </c>
      <c r="I5771" s="21">
        <v>26.339999999999996</v>
      </c>
      <c r="J5771" s="14">
        <v>26.339999999999996</v>
      </c>
      <c r="K5771" s="14">
        <f t="shared" si="723"/>
        <v>0</v>
      </c>
      <c r="L5771" s="13">
        <f t="shared" si="724"/>
        <v>-3.4299999999999962</v>
      </c>
      <c r="M5771" s="53">
        <v>0</v>
      </c>
      <c r="N5771" s="45">
        <f t="shared" si="725"/>
        <v>-3.4299999999999962</v>
      </c>
      <c r="P5771" s="56"/>
    </row>
    <row r="5772" spans="1:16" x14ac:dyDescent="0.2">
      <c r="A5772" s="5">
        <v>45898.291666666664</v>
      </c>
      <c r="B5772" s="10">
        <f t="shared" si="720"/>
        <v>45898</v>
      </c>
      <c r="C5772" s="4">
        <f t="shared" si="727"/>
        <v>0.25</v>
      </c>
      <c r="D5772" s="4">
        <f>IF('Kauf Restprofil Los 7'!A5772&lt;&gt;"",IF('Kauf Restprofil Los 7'!A5772&lt;&gt;"",TIME(HOUR('Kauf Restprofil Los 7'!A5772),MINUTE('Kauf Restprofil Los 7'!A5772),SECOND('Kauf Restprofil Los 7'!A5772)),""),"")</f>
        <v>0.29166666666666669</v>
      </c>
      <c r="E5772" s="9">
        <f t="shared" si="726"/>
        <v>7</v>
      </c>
      <c r="F5772">
        <v>32.008110619</v>
      </c>
      <c r="G5772" s="12">
        <f t="shared" si="721"/>
        <v>2.6669999999999998</v>
      </c>
      <c r="H5772" s="18">
        <f t="shared" si="722"/>
        <v>32.008000000000003</v>
      </c>
      <c r="I5772" s="21">
        <v>34.86</v>
      </c>
      <c r="J5772" s="14">
        <v>34.86</v>
      </c>
      <c r="K5772" s="14">
        <f t="shared" si="723"/>
        <v>0</v>
      </c>
      <c r="L5772" s="13">
        <f t="shared" si="724"/>
        <v>-2.8519999999999968</v>
      </c>
      <c r="M5772" s="53">
        <v>0</v>
      </c>
      <c r="N5772" s="45">
        <f t="shared" si="725"/>
        <v>-2.8519999999999968</v>
      </c>
      <c r="P5772" s="56"/>
    </row>
    <row r="5773" spans="1:16" x14ac:dyDescent="0.2">
      <c r="A5773" s="5">
        <v>45898.333333333336</v>
      </c>
      <c r="B5773" s="10">
        <f t="shared" si="720"/>
        <v>45898</v>
      </c>
      <c r="C5773" s="4">
        <f t="shared" si="727"/>
        <v>0.29166666666666669</v>
      </c>
      <c r="D5773" s="4">
        <f>IF('Kauf Restprofil Los 7'!A5773&lt;&gt;"",IF('Kauf Restprofil Los 7'!A5773&lt;&gt;"",TIME(HOUR('Kauf Restprofil Los 7'!A5773),MINUTE('Kauf Restprofil Los 7'!A5773),SECOND('Kauf Restprofil Los 7'!A5773)),""),"")</f>
        <v>0.33333333333333331</v>
      </c>
      <c r="E5773" s="9">
        <f t="shared" si="726"/>
        <v>8</v>
      </c>
      <c r="F5773">
        <v>39.773251481000003</v>
      </c>
      <c r="G5773" s="12">
        <f t="shared" si="721"/>
        <v>3.3140000000000001</v>
      </c>
      <c r="H5773" s="18">
        <f t="shared" si="722"/>
        <v>39.773000000000003</v>
      </c>
      <c r="I5773" s="21">
        <v>41.160000000000004</v>
      </c>
      <c r="J5773" s="14">
        <v>41.160000000000004</v>
      </c>
      <c r="K5773" s="14">
        <f t="shared" si="723"/>
        <v>0</v>
      </c>
      <c r="L5773" s="13">
        <f t="shared" si="724"/>
        <v>-1.3870000000000005</v>
      </c>
      <c r="M5773" s="53">
        <v>0</v>
      </c>
      <c r="N5773" s="45">
        <f t="shared" si="725"/>
        <v>-1.3870000000000005</v>
      </c>
      <c r="P5773" s="56"/>
    </row>
    <row r="5774" spans="1:16" x14ac:dyDescent="0.2">
      <c r="A5774" s="5">
        <v>45898.375</v>
      </c>
      <c r="B5774" s="10">
        <f t="shared" si="720"/>
        <v>45898</v>
      </c>
      <c r="C5774" s="4">
        <f t="shared" si="727"/>
        <v>0.33333333333333331</v>
      </c>
      <c r="D5774" s="4">
        <f>IF('Kauf Restprofil Los 7'!A5774&lt;&gt;"",IF('Kauf Restprofil Los 7'!A5774&lt;&gt;"",TIME(HOUR('Kauf Restprofil Los 7'!A5774),MINUTE('Kauf Restprofil Los 7'!A5774),SECOND('Kauf Restprofil Los 7'!A5774)),""),"")</f>
        <v>0.375</v>
      </c>
      <c r="E5774" s="9">
        <f t="shared" si="726"/>
        <v>9</v>
      </c>
      <c r="F5774">
        <v>45.649705521999998</v>
      </c>
      <c r="G5774" s="12">
        <f t="shared" si="721"/>
        <v>3.8039999999999998</v>
      </c>
      <c r="H5774" s="18">
        <f t="shared" si="722"/>
        <v>45.65</v>
      </c>
      <c r="I5774" s="21">
        <v>45.480000000000004</v>
      </c>
      <c r="J5774" s="14">
        <v>45.480000000000004</v>
      </c>
      <c r="K5774" s="14">
        <f t="shared" si="723"/>
        <v>0</v>
      </c>
      <c r="L5774" s="13">
        <f t="shared" si="724"/>
        <v>0.1699999999999946</v>
      </c>
      <c r="M5774" s="53">
        <v>0.1699999999999946</v>
      </c>
      <c r="N5774" s="45">
        <f t="shared" si="725"/>
        <v>0</v>
      </c>
      <c r="P5774" s="56"/>
    </row>
    <row r="5775" spans="1:16" x14ac:dyDescent="0.2">
      <c r="A5775" s="5">
        <v>45898.416666666664</v>
      </c>
      <c r="B5775" s="10">
        <f t="shared" si="720"/>
        <v>45898</v>
      </c>
      <c r="C5775" s="4">
        <f t="shared" si="727"/>
        <v>0.375</v>
      </c>
      <c r="D5775" s="4">
        <f>IF('Kauf Restprofil Los 7'!A5775&lt;&gt;"",IF('Kauf Restprofil Los 7'!A5775&lt;&gt;"",TIME(HOUR('Kauf Restprofil Los 7'!A5775),MINUTE('Kauf Restprofil Los 7'!A5775),SECOND('Kauf Restprofil Los 7'!A5775)),""),"")</f>
        <v>0.41666666666666669</v>
      </c>
      <c r="E5775" s="9">
        <f t="shared" si="726"/>
        <v>10</v>
      </c>
      <c r="F5775">
        <v>46.665548928</v>
      </c>
      <c r="G5775" s="12">
        <f t="shared" si="721"/>
        <v>3.8889999999999998</v>
      </c>
      <c r="H5775" s="18">
        <f t="shared" si="722"/>
        <v>46.665999999999997</v>
      </c>
      <c r="I5775" s="21">
        <v>46.32</v>
      </c>
      <c r="J5775" s="14">
        <v>46.32</v>
      </c>
      <c r="K5775" s="14">
        <f t="shared" si="723"/>
        <v>0</v>
      </c>
      <c r="L5775" s="13">
        <f t="shared" si="724"/>
        <v>0.34599999999999653</v>
      </c>
      <c r="M5775" s="53">
        <v>0.34599999999999653</v>
      </c>
      <c r="N5775" s="45">
        <f t="shared" si="725"/>
        <v>0</v>
      </c>
      <c r="P5775" s="56"/>
    </row>
    <row r="5776" spans="1:16" x14ac:dyDescent="0.2">
      <c r="A5776" s="5">
        <v>45898.458333333336</v>
      </c>
      <c r="B5776" s="10">
        <f t="shared" si="720"/>
        <v>45898</v>
      </c>
      <c r="C5776" s="4">
        <f t="shared" si="727"/>
        <v>0.41666666666666669</v>
      </c>
      <c r="D5776" s="4">
        <f>IF('Kauf Restprofil Los 7'!A5776&lt;&gt;"",IF('Kauf Restprofil Los 7'!A5776&lt;&gt;"",TIME(HOUR('Kauf Restprofil Los 7'!A5776),MINUTE('Kauf Restprofil Los 7'!A5776),SECOND('Kauf Restprofil Los 7'!A5776)),""),"")</f>
        <v>0.45833333333333331</v>
      </c>
      <c r="E5776" s="9">
        <f t="shared" si="726"/>
        <v>11</v>
      </c>
      <c r="F5776">
        <v>47.448295027999997</v>
      </c>
      <c r="G5776" s="12">
        <f t="shared" si="721"/>
        <v>3.9540000000000002</v>
      </c>
      <c r="H5776" s="18">
        <f t="shared" si="722"/>
        <v>47.448</v>
      </c>
      <c r="I5776" s="21">
        <v>48</v>
      </c>
      <c r="J5776" s="14">
        <v>48</v>
      </c>
      <c r="K5776" s="14">
        <f t="shared" si="723"/>
        <v>0</v>
      </c>
      <c r="L5776" s="13">
        <f t="shared" si="724"/>
        <v>-0.5519999999999996</v>
      </c>
      <c r="M5776" s="53">
        <v>0</v>
      </c>
      <c r="N5776" s="45">
        <f t="shared" si="725"/>
        <v>-0.5519999999999996</v>
      </c>
      <c r="P5776" s="56"/>
    </row>
    <row r="5777" spans="1:16" x14ac:dyDescent="0.2">
      <c r="A5777" s="5">
        <v>45898.5</v>
      </c>
      <c r="B5777" s="10">
        <f t="shared" si="720"/>
        <v>45898</v>
      </c>
      <c r="C5777" s="4">
        <f t="shared" si="727"/>
        <v>0.45833333333333331</v>
      </c>
      <c r="D5777" s="4">
        <f>IF('Kauf Restprofil Los 7'!A5777&lt;&gt;"",IF('Kauf Restprofil Los 7'!A5777&lt;&gt;"",TIME(HOUR('Kauf Restprofil Los 7'!A5777),MINUTE('Kauf Restprofil Los 7'!A5777),SECOND('Kauf Restprofil Los 7'!A5777)),""),"")</f>
        <v>0.5</v>
      </c>
      <c r="E5777" s="9">
        <f t="shared" si="726"/>
        <v>12</v>
      </c>
      <c r="F5777">
        <v>49.590889468999997</v>
      </c>
      <c r="G5777" s="12">
        <f t="shared" si="721"/>
        <v>4.133</v>
      </c>
      <c r="H5777" s="18">
        <f t="shared" si="722"/>
        <v>49.591000000000001</v>
      </c>
      <c r="I5777" s="21">
        <v>48.78</v>
      </c>
      <c r="J5777" s="14">
        <v>48.78</v>
      </c>
      <c r="K5777" s="14">
        <f t="shared" si="723"/>
        <v>0</v>
      </c>
      <c r="L5777" s="13">
        <f t="shared" si="724"/>
        <v>0.81099999999999994</v>
      </c>
      <c r="M5777" s="53">
        <v>0.81099999999999994</v>
      </c>
      <c r="N5777" s="45">
        <f t="shared" si="725"/>
        <v>0</v>
      </c>
      <c r="P5777" s="56"/>
    </row>
    <row r="5778" spans="1:16" x14ac:dyDescent="0.2">
      <c r="A5778" s="5">
        <v>45898.541666666664</v>
      </c>
      <c r="B5778" s="10">
        <f t="shared" si="720"/>
        <v>45898</v>
      </c>
      <c r="C5778" s="4">
        <f t="shared" si="727"/>
        <v>0.5</v>
      </c>
      <c r="D5778" s="4">
        <f>IF('Kauf Restprofil Los 7'!A5778&lt;&gt;"",IF('Kauf Restprofil Los 7'!A5778&lt;&gt;"",TIME(HOUR('Kauf Restprofil Los 7'!A5778),MINUTE('Kauf Restprofil Los 7'!A5778),SECOND('Kauf Restprofil Los 7'!A5778)),""),"")</f>
        <v>0.54166666666666663</v>
      </c>
      <c r="E5778" s="9">
        <f t="shared" si="726"/>
        <v>13</v>
      </c>
      <c r="F5778">
        <v>50.60743119</v>
      </c>
      <c r="G5778" s="12">
        <f t="shared" si="721"/>
        <v>4.2169999999999996</v>
      </c>
      <c r="H5778" s="18">
        <f t="shared" si="722"/>
        <v>50.606999999999999</v>
      </c>
      <c r="I5778" s="21">
        <v>47.7</v>
      </c>
      <c r="J5778" s="14">
        <v>47.7</v>
      </c>
      <c r="K5778" s="14">
        <f t="shared" si="723"/>
        <v>0</v>
      </c>
      <c r="L5778" s="13">
        <f t="shared" si="724"/>
        <v>2.9069999999999965</v>
      </c>
      <c r="M5778" s="53">
        <v>2.9069999999999965</v>
      </c>
      <c r="N5778" s="45">
        <f t="shared" si="725"/>
        <v>0</v>
      </c>
      <c r="P5778" s="56"/>
    </row>
    <row r="5779" spans="1:16" x14ac:dyDescent="0.2">
      <c r="A5779" s="5">
        <v>45898.583333333336</v>
      </c>
      <c r="B5779" s="10">
        <f t="shared" si="720"/>
        <v>45898</v>
      </c>
      <c r="C5779" s="4">
        <f t="shared" si="727"/>
        <v>0.54166666666666663</v>
      </c>
      <c r="D5779" s="4">
        <f>IF('Kauf Restprofil Los 7'!A5779&lt;&gt;"",IF('Kauf Restprofil Los 7'!A5779&lt;&gt;"",TIME(HOUR('Kauf Restprofil Los 7'!A5779),MINUTE('Kauf Restprofil Los 7'!A5779),SECOND('Kauf Restprofil Los 7'!A5779)),""),"")</f>
        <v>0.58333333333333337</v>
      </c>
      <c r="E5779" s="9">
        <f t="shared" si="726"/>
        <v>14</v>
      </c>
      <c r="F5779">
        <v>49.165035328999998</v>
      </c>
      <c r="G5779" s="12">
        <f t="shared" si="721"/>
        <v>4.0970000000000004</v>
      </c>
      <c r="H5779" s="18">
        <f t="shared" si="722"/>
        <v>49.164999999999999</v>
      </c>
      <c r="I5779" s="21">
        <v>44.82</v>
      </c>
      <c r="J5779" s="14">
        <v>44.82</v>
      </c>
      <c r="K5779" s="14">
        <f t="shared" si="723"/>
        <v>0</v>
      </c>
      <c r="L5779" s="13">
        <f t="shared" si="724"/>
        <v>4.3449999999999989</v>
      </c>
      <c r="M5779" s="53">
        <v>4.3449999999999989</v>
      </c>
      <c r="N5779" s="45">
        <f t="shared" si="725"/>
        <v>0</v>
      </c>
      <c r="P5779" s="56"/>
    </row>
    <row r="5780" spans="1:16" x14ac:dyDescent="0.2">
      <c r="A5780" s="5">
        <v>45898.625</v>
      </c>
      <c r="B5780" s="10">
        <f t="shared" si="720"/>
        <v>45898</v>
      </c>
      <c r="C5780" s="4">
        <f t="shared" si="727"/>
        <v>0.58333333333333337</v>
      </c>
      <c r="D5780" s="4">
        <f>IF('Kauf Restprofil Los 7'!A5780&lt;&gt;"",IF('Kauf Restprofil Los 7'!A5780&lt;&gt;"",TIME(HOUR('Kauf Restprofil Los 7'!A5780),MINUTE('Kauf Restprofil Los 7'!A5780),SECOND('Kauf Restprofil Los 7'!A5780)),""),"")</f>
        <v>0.625</v>
      </c>
      <c r="E5780" s="9">
        <f t="shared" si="726"/>
        <v>15</v>
      </c>
      <c r="F5780">
        <v>45.031463101</v>
      </c>
      <c r="G5780" s="12">
        <f t="shared" si="721"/>
        <v>3.7530000000000001</v>
      </c>
      <c r="H5780" s="18">
        <f t="shared" si="722"/>
        <v>45.030999999999999</v>
      </c>
      <c r="I5780" s="21">
        <v>41.76</v>
      </c>
      <c r="J5780" s="14">
        <v>41.76</v>
      </c>
      <c r="K5780" s="14">
        <f t="shared" si="723"/>
        <v>0</v>
      </c>
      <c r="L5780" s="13">
        <f t="shared" si="724"/>
        <v>3.2710000000000008</v>
      </c>
      <c r="M5780" s="53">
        <v>3.2710000000000008</v>
      </c>
      <c r="N5780" s="45">
        <f t="shared" si="725"/>
        <v>0</v>
      </c>
      <c r="P5780" s="56"/>
    </row>
    <row r="5781" spans="1:16" x14ac:dyDescent="0.2">
      <c r="A5781" s="5">
        <v>45898.666666666664</v>
      </c>
      <c r="B5781" s="10">
        <f t="shared" si="720"/>
        <v>45898</v>
      </c>
      <c r="C5781" s="4">
        <f t="shared" si="727"/>
        <v>0.625</v>
      </c>
      <c r="D5781" s="4">
        <f>IF('Kauf Restprofil Los 7'!A5781&lt;&gt;"",IF('Kauf Restprofil Los 7'!A5781&lt;&gt;"",TIME(HOUR('Kauf Restprofil Los 7'!A5781),MINUTE('Kauf Restprofil Los 7'!A5781),SECOND('Kauf Restprofil Los 7'!A5781)),""),"")</f>
        <v>0.66666666666666663</v>
      </c>
      <c r="E5781" s="9">
        <f t="shared" si="726"/>
        <v>16</v>
      </c>
      <c r="F5781">
        <v>45.20833228</v>
      </c>
      <c r="G5781" s="12">
        <f t="shared" si="721"/>
        <v>3.7669999999999999</v>
      </c>
      <c r="H5781" s="18">
        <f t="shared" si="722"/>
        <v>45.207999999999998</v>
      </c>
      <c r="I5781" s="21">
        <v>39.900000000000006</v>
      </c>
      <c r="J5781" s="14">
        <v>39.900000000000006</v>
      </c>
      <c r="K5781" s="14">
        <f t="shared" si="723"/>
        <v>0</v>
      </c>
      <c r="L5781" s="13">
        <f t="shared" si="724"/>
        <v>5.3079999999999927</v>
      </c>
      <c r="M5781" s="53">
        <v>5.3079999999999927</v>
      </c>
      <c r="N5781" s="45">
        <f t="shared" si="725"/>
        <v>0</v>
      </c>
      <c r="P5781" s="56"/>
    </row>
    <row r="5782" spans="1:16" x14ac:dyDescent="0.2">
      <c r="A5782" s="5">
        <v>45898.708333333336</v>
      </c>
      <c r="B5782" s="10">
        <f t="shared" si="720"/>
        <v>45898</v>
      </c>
      <c r="C5782" s="4">
        <f t="shared" si="727"/>
        <v>0.66666666666666663</v>
      </c>
      <c r="D5782" s="4">
        <f>IF('Kauf Restprofil Los 7'!A5782&lt;&gt;"",IF('Kauf Restprofil Los 7'!A5782&lt;&gt;"",TIME(HOUR('Kauf Restprofil Los 7'!A5782),MINUTE('Kauf Restprofil Los 7'!A5782),SECOND('Kauf Restprofil Los 7'!A5782)),""),"")</f>
        <v>0.70833333333333337</v>
      </c>
      <c r="E5782" s="9">
        <f t="shared" si="726"/>
        <v>17</v>
      </c>
      <c r="F5782">
        <v>42.406692264</v>
      </c>
      <c r="G5782" s="12">
        <f t="shared" si="721"/>
        <v>3.5339999999999998</v>
      </c>
      <c r="H5782" s="18">
        <f t="shared" si="722"/>
        <v>42.406999999999996</v>
      </c>
      <c r="I5782" s="21">
        <v>38.519999999999996</v>
      </c>
      <c r="J5782" s="14">
        <v>38.519999999999996</v>
      </c>
      <c r="K5782" s="14">
        <f t="shared" si="723"/>
        <v>0</v>
      </c>
      <c r="L5782" s="13">
        <f t="shared" si="724"/>
        <v>3.8870000000000005</v>
      </c>
      <c r="M5782" s="53">
        <v>3.8870000000000005</v>
      </c>
      <c r="N5782" s="45">
        <f t="shared" si="725"/>
        <v>0</v>
      </c>
      <c r="P5782" s="56"/>
    </row>
    <row r="5783" spans="1:16" x14ac:dyDescent="0.2">
      <c r="A5783" s="5">
        <v>45898.75</v>
      </c>
      <c r="B5783" s="10">
        <f t="shared" si="720"/>
        <v>45898</v>
      </c>
      <c r="C5783" s="4">
        <f t="shared" si="727"/>
        <v>0.70833333333333337</v>
      </c>
      <c r="D5783" s="4">
        <f>IF('Kauf Restprofil Los 7'!A5783&lt;&gt;"",IF('Kauf Restprofil Los 7'!A5783&lt;&gt;"",TIME(HOUR('Kauf Restprofil Los 7'!A5783),MINUTE('Kauf Restprofil Los 7'!A5783),SECOND('Kauf Restprofil Los 7'!A5783)),""),"")</f>
        <v>0.75</v>
      </c>
      <c r="E5783" s="9">
        <f t="shared" si="726"/>
        <v>18</v>
      </c>
      <c r="F5783">
        <v>41.130384401999997</v>
      </c>
      <c r="G5783" s="12">
        <f t="shared" si="721"/>
        <v>3.4279999999999999</v>
      </c>
      <c r="H5783" s="18">
        <f t="shared" si="722"/>
        <v>41.13</v>
      </c>
      <c r="I5783" s="21">
        <v>40.14</v>
      </c>
      <c r="J5783" s="14">
        <v>40.14</v>
      </c>
      <c r="K5783" s="14">
        <f t="shared" si="723"/>
        <v>0</v>
      </c>
      <c r="L5783" s="13">
        <f t="shared" si="724"/>
        <v>0.99000000000000199</v>
      </c>
      <c r="M5783" s="53">
        <v>0.99000000000000199</v>
      </c>
      <c r="N5783" s="45">
        <f t="shared" si="725"/>
        <v>0</v>
      </c>
      <c r="P5783" s="56"/>
    </row>
    <row r="5784" spans="1:16" x14ac:dyDescent="0.2">
      <c r="A5784" s="5">
        <v>45898.791666666664</v>
      </c>
      <c r="B5784" s="10">
        <f t="shared" si="720"/>
        <v>45898</v>
      </c>
      <c r="C5784" s="4">
        <f t="shared" si="727"/>
        <v>0.75</v>
      </c>
      <c r="D5784" s="4">
        <f>IF('Kauf Restprofil Los 7'!A5784&lt;&gt;"",IF('Kauf Restprofil Los 7'!A5784&lt;&gt;"",TIME(HOUR('Kauf Restprofil Los 7'!A5784),MINUTE('Kauf Restprofil Los 7'!A5784),SECOND('Kauf Restprofil Los 7'!A5784)),""),"")</f>
        <v>0.79166666666666663</v>
      </c>
      <c r="E5784" s="9">
        <f t="shared" si="726"/>
        <v>19</v>
      </c>
      <c r="F5784">
        <v>42.081436584999999</v>
      </c>
      <c r="G5784" s="12">
        <f t="shared" si="721"/>
        <v>3.5070000000000001</v>
      </c>
      <c r="H5784" s="18">
        <f t="shared" si="722"/>
        <v>42.081000000000003</v>
      </c>
      <c r="I5784" s="21">
        <v>40.08</v>
      </c>
      <c r="J5784" s="14">
        <v>40.08</v>
      </c>
      <c r="K5784" s="14">
        <f t="shared" si="723"/>
        <v>0</v>
      </c>
      <c r="L5784" s="13">
        <f t="shared" si="724"/>
        <v>2.0010000000000048</v>
      </c>
      <c r="M5784" s="53">
        <v>2.0010000000000048</v>
      </c>
      <c r="N5784" s="45">
        <f t="shared" si="725"/>
        <v>0</v>
      </c>
      <c r="P5784" s="56"/>
    </row>
    <row r="5785" spans="1:16" x14ac:dyDescent="0.2">
      <c r="A5785" s="5">
        <v>45898.833333333336</v>
      </c>
      <c r="B5785" s="10">
        <f t="shared" si="720"/>
        <v>45898</v>
      </c>
      <c r="C5785" s="4">
        <f t="shared" si="727"/>
        <v>0.79166666666666663</v>
      </c>
      <c r="D5785" s="4">
        <f>IF('Kauf Restprofil Los 7'!A5785&lt;&gt;"",IF('Kauf Restprofil Los 7'!A5785&lt;&gt;"",TIME(HOUR('Kauf Restprofil Los 7'!A5785),MINUTE('Kauf Restprofil Los 7'!A5785),SECOND('Kauf Restprofil Los 7'!A5785)),""),"")</f>
        <v>0.83333333333333337</v>
      </c>
      <c r="E5785" s="9">
        <f t="shared" si="726"/>
        <v>20</v>
      </c>
      <c r="F5785">
        <v>40.044136352999999</v>
      </c>
      <c r="G5785" s="12">
        <f t="shared" si="721"/>
        <v>3.3370000000000002</v>
      </c>
      <c r="H5785" s="18">
        <f t="shared" si="722"/>
        <v>40.043999999999997</v>
      </c>
      <c r="I5785" s="21">
        <v>38.519999999999996</v>
      </c>
      <c r="J5785" s="14">
        <v>38.519999999999996</v>
      </c>
      <c r="K5785" s="14">
        <f t="shared" si="723"/>
        <v>0</v>
      </c>
      <c r="L5785" s="13">
        <f t="shared" si="724"/>
        <v>1.5240000000000009</v>
      </c>
      <c r="M5785" s="53">
        <v>1.5240000000000009</v>
      </c>
      <c r="N5785" s="45">
        <f t="shared" si="725"/>
        <v>0</v>
      </c>
      <c r="P5785" s="56"/>
    </row>
    <row r="5786" spans="1:16" x14ac:dyDescent="0.2">
      <c r="A5786" s="5">
        <v>45898.875</v>
      </c>
      <c r="B5786" s="10">
        <f t="shared" si="720"/>
        <v>45898</v>
      </c>
      <c r="C5786" s="4">
        <f t="shared" si="727"/>
        <v>0.83333333333333337</v>
      </c>
      <c r="D5786" s="4">
        <f>IF('Kauf Restprofil Los 7'!A5786&lt;&gt;"",IF('Kauf Restprofil Los 7'!A5786&lt;&gt;"",TIME(HOUR('Kauf Restprofil Los 7'!A5786),MINUTE('Kauf Restprofil Los 7'!A5786),SECOND('Kauf Restprofil Los 7'!A5786)),""),"")</f>
        <v>0.875</v>
      </c>
      <c r="E5786" s="9">
        <f t="shared" si="726"/>
        <v>21</v>
      </c>
      <c r="F5786">
        <v>37.635482113999998</v>
      </c>
      <c r="G5786" s="12">
        <f t="shared" si="721"/>
        <v>3.1360000000000001</v>
      </c>
      <c r="H5786" s="18">
        <f t="shared" si="722"/>
        <v>37.634999999999998</v>
      </c>
      <c r="I5786" s="21">
        <v>35.880000000000003</v>
      </c>
      <c r="J5786" s="14">
        <v>35.880000000000003</v>
      </c>
      <c r="K5786" s="14">
        <f t="shared" si="723"/>
        <v>0</v>
      </c>
      <c r="L5786" s="13">
        <f t="shared" si="724"/>
        <v>1.7549999999999955</v>
      </c>
      <c r="M5786" s="53">
        <v>1.7549999999999955</v>
      </c>
      <c r="N5786" s="45">
        <f t="shared" si="725"/>
        <v>0</v>
      </c>
      <c r="P5786" s="56"/>
    </row>
    <row r="5787" spans="1:16" x14ac:dyDescent="0.2">
      <c r="A5787" s="5">
        <v>45898.916666666664</v>
      </c>
      <c r="B5787" s="10">
        <f t="shared" si="720"/>
        <v>45898</v>
      </c>
      <c r="C5787" s="4">
        <f t="shared" si="727"/>
        <v>0.875</v>
      </c>
      <c r="D5787" s="4">
        <f>IF('Kauf Restprofil Los 7'!A5787&lt;&gt;"",IF('Kauf Restprofil Los 7'!A5787&lt;&gt;"",TIME(HOUR('Kauf Restprofil Los 7'!A5787),MINUTE('Kauf Restprofil Los 7'!A5787),SECOND('Kauf Restprofil Los 7'!A5787)),""),"")</f>
        <v>0.91666666666666663</v>
      </c>
      <c r="E5787" s="9">
        <f t="shared" si="726"/>
        <v>22</v>
      </c>
      <c r="F5787">
        <v>32.909912890000001</v>
      </c>
      <c r="G5787" s="12">
        <f t="shared" si="721"/>
        <v>2.742</v>
      </c>
      <c r="H5787" s="18">
        <f t="shared" si="722"/>
        <v>32.909999999999997</v>
      </c>
      <c r="I5787" s="21">
        <v>32.04</v>
      </c>
      <c r="J5787" s="14">
        <v>32.04</v>
      </c>
      <c r="K5787" s="14">
        <f t="shared" si="723"/>
        <v>0</v>
      </c>
      <c r="L5787" s="13">
        <f t="shared" si="724"/>
        <v>0.86999999999999744</v>
      </c>
      <c r="M5787" s="53">
        <v>0.86999999999999744</v>
      </c>
      <c r="N5787" s="45">
        <f t="shared" si="725"/>
        <v>0</v>
      </c>
      <c r="P5787" s="56"/>
    </row>
    <row r="5788" spans="1:16" x14ac:dyDescent="0.2">
      <c r="A5788" s="5">
        <v>45898.958333333336</v>
      </c>
      <c r="B5788" s="10">
        <f t="shared" si="720"/>
        <v>45898</v>
      </c>
      <c r="C5788" s="4">
        <f t="shared" si="727"/>
        <v>0.91666666666666663</v>
      </c>
      <c r="D5788" s="4">
        <f>IF('Kauf Restprofil Los 7'!A5788&lt;&gt;"",IF('Kauf Restprofil Los 7'!A5788&lt;&gt;"",TIME(HOUR('Kauf Restprofil Los 7'!A5788),MINUTE('Kauf Restprofil Los 7'!A5788),SECOND('Kauf Restprofil Los 7'!A5788)),""),"")</f>
        <v>0.95833333333333337</v>
      </c>
      <c r="E5788" s="9">
        <f t="shared" si="726"/>
        <v>23</v>
      </c>
      <c r="F5788">
        <v>27.702510652000001</v>
      </c>
      <c r="G5788" s="12">
        <f t="shared" si="721"/>
        <v>2.3090000000000002</v>
      </c>
      <c r="H5788" s="18">
        <f t="shared" si="722"/>
        <v>27.702999999999999</v>
      </c>
      <c r="I5788" s="21">
        <v>26.759999999999998</v>
      </c>
      <c r="J5788" s="14">
        <v>26.759999999999998</v>
      </c>
      <c r="K5788" s="14">
        <f t="shared" si="723"/>
        <v>0</v>
      </c>
      <c r="L5788" s="13">
        <f t="shared" si="724"/>
        <v>0.94300000000000139</v>
      </c>
      <c r="M5788" s="53">
        <v>0.94300000000000139</v>
      </c>
      <c r="N5788" s="45">
        <f t="shared" si="725"/>
        <v>0</v>
      </c>
      <c r="P5788" s="56"/>
    </row>
    <row r="5789" spans="1:16" x14ac:dyDescent="0.2">
      <c r="A5789" s="5">
        <v>45899</v>
      </c>
      <c r="B5789" s="10">
        <f t="shared" si="720"/>
        <v>45898</v>
      </c>
      <c r="C5789" s="4">
        <f t="shared" si="727"/>
        <v>0.95833333333333337</v>
      </c>
      <c r="D5789" s="4">
        <f>IF('Kauf Restprofil Los 7'!A5789&lt;&gt;"",IF('Kauf Restprofil Los 7'!A5789&lt;&gt;"",TIME(HOUR('Kauf Restprofil Los 7'!A5789),MINUTE('Kauf Restprofil Los 7'!A5789),SECOND('Kauf Restprofil Los 7'!A5789)),""),"")</f>
        <v>0</v>
      </c>
      <c r="E5789" s="9">
        <f t="shared" si="726"/>
        <v>24</v>
      </c>
      <c r="F5789">
        <v>23.884269405000001</v>
      </c>
      <c r="G5789" s="12">
        <f t="shared" si="721"/>
        <v>1.99</v>
      </c>
      <c r="H5789" s="18">
        <f t="shared" si="722"/>
        <v>23.884</v>
      </c>
      <c r="I5789" s="21">
        <v>22.68</v>
      </c>
      <c r="J5789" s="14">
        <v>22.68</v>
      </c>
      <c r="K5789" s="14">
        <f t="shared" si="723"/>
        <v>0</v>
      </c>
      <c r="L5789" s="13">
        <f t="shared" si="724"/>
        <v>1.2040000000000006</v>
      </c>
      <c r="M5789" s="53">
        <v>1.2040000000000006</v>
      </c>
      <c r="N5789" s="45">
        <f t="shared" si="725"/>
        <v>0</v>
      </c>
      <c r="P5789" s="56"/>
    </row>
    <row r="5790" spans="1:16" x14ac:dyDescent="0.2">
      <c r="A5790" s="5">
        <v>45899.041666666664</v>
      </c>
      <c r="B5790" s="10">
        <f t="shared" si="720"/>
        <v>45899</v>
      </c>
      <c r="C5790" s="4">
        <f t="shared" si="727"/>
        <v>0</v>
      </c>
      <c r="D5790" s="4">
        <f>IF('Kauf Restprofil Los 7'!A5790&lt;&gt;"",IF('Kauf Restprofil Los 7'!A5790&lt;&gt;"",TIME(HOUR('Kauf Restprofil Los 7'!A5790),MINUTE('Kauf Restprofil Los 7'!A5790),SECOND('Kauf Restprofil Los 7'!A5790)),""),"")</f>
        <v>4.1666666666666664E-2</v>
      </c>
      <c r="E5790" s="9">
        <f t="shared" si="726"/>
        <v>1</v>
      </c>
      <c r="F5790">
        <v>20.631536314000002</v>
      </c>
      <c r="G5790" s="12">
        <f t="shared" si="721"/>
        <v>1.7190000000000001</v>
      </c>
      <c r="H5790" s="18">
        <f t="shared" si="722"/>
        <v>20.632000000000001</v>
      </c>
      <c r="I5790" s="21">
        <v>20.399999999999999</v>
      </c>
      <c r="J5790" s="14">
        <v>20.399999999999999</v>
      </c>
      <c r="K5790" s="14">
        <f t="shared" si="723"/>
        <v>0</v>
      </c>
      <c r="L5790" s="13">
        <f t="shared" si="724"/>
        <v>0.23200000000000287</v>
      </c>
      <c r="M5790" s="53">
        <v>0.23200000000000287</v>
      </c>
      <c r="N5790" s="45">
        <f t="shared" si="725"/>
        <v>0</v>
      </c>
      <c r="P5790" s="56"/>
    </row>
    <row r="5791" spans="1:16" x14ac:dyDescent="0.2">
      <c r="A5791" s="5">
        <v>45899.083333333336</v>
      </c>
      <c r="B5791" s="10">
        <f t="shared" si="720"/>
        <v>45899</v>
      </c>
      <c r="C5791" s="4">
        <f t="shared" si="727"/>
        <v>4.1666666666666664E-2</v>
      </c>
      <c r="D5791" s="4">
        <f>IF('Kauf Restprofil Los 7'!A5791&lt;&gt;"",IF('Kauf Restprofil Los 7'!A5791&lt;&gt;"",TIME(HOUR('Kauf Restprofil Los 7'!A5791),MINUTE('Kauf Restprofil Los 7'!A5791),SECOND('Kauf Restprofil Los 7'!A5791)),""),"")</f>
        <v>8.3333333333333329E-2</v>
      </c>
      <c r="E5791" s="9">
        <f t="shared" si="726"/>
        <v>2</v>
      </c>
      <c r="F5791">
        <v>18.536487214000001</v>
      </c>
      <c r="G5791" s="12">
        <f t="shared" si="721"/>
        <v>1.5449999999999999</v>
      </c>
      <c r="H5791" s="18">
        <f t="shared" si="722"/>
        <v>18.536000000000001</v>
      </c>
      <c r="I5791" s="21">
        <v>18.240000000000002</v>
      </c>
      <c r="J5791" s="14">
        <v>18.240000000000002</v>
      </c>
      <c r="K5791" s="14">
        <f t="shared" si="723"/>
        <v>0</v>
      </c>
      <c r="L5791" s="13">
        <f t="shared" si="724"/>
        <v>0.29599999999999937</v>
      </c>
      <c r="M5791" s="53">
        <v>0.29599999999999937</v>
      </c>
      <c r="N5791" s="45">
        <f t="shared" si="725"/>
        <v>0</v>
      </c>
      <c r="P5791" s="56"/>
    </row>
    <row r="5792" spans="1:16" x14ac:dyDescent="0.2">
      <c r="A5792" s="5">
        <v>45899.125</v>
      </c>
      <c r="B5792" s="10">
        <f t="shared" si="720"/>
        <v>45899</v>
      </c>
      <c r="C5792" s="4">
        <f t="shared" si="727"/>
        <v>8.3333333333333329E-2</v>
      </c>
      <c r="D5792" s="4">
        <f>IF('Kauf Restprofil Los 7'!A5792&lt;&gt;"",IF('Kauf Restprofil Los 7'!A5792&lt;&gt;"",TIME(HOUR('Kauf Restprofil Los 7'!A5792),MINUTE('Kauf Restprofil Los 7'!A5792),SECOND('Kauf Restprofil Los 7'!A5792)),""),"")</f>
        <v>0.125</v>
      </c>
      <c r="E5792" s="9">
        <f t="shared" si="726"/>
        <v>3</v>
      </c>
      <c r="F5792">
        <v>17.118867734999998</v>
      </c>
      <c r="G5792" s="12">
        <f t="shared" si="721"/>
        <v>1.427</v>
      </c>
      <c r="H5792" s="18">
        <f t="shared" si="722"/>
        <v>17.119</v>
      </c>
      <c r="I5792" s="21">
        <v>16.799999999999997</v>
      </c>
      <c r="J5792" s="14">
        <v>16.799999999999997</v>
      </c>
      <c r="K5792" s="14">
        <f t="shared" si="723"/>
        <v>0</v>
      </c>
      <c r="L5792" s="13">
        <f t="shared" si="724"/>
        <v>0.31900000000000261</v>
      </c>
      <c r="M5792" s="53">
        <v>0.31900000000000261</v>
      </c>
      <c r="N5792" s="45">
        <f t="shared" si="725"/>
        <v>0</v>
      </c>
      <c r="P5792" s="56"/>
    </row>
    <row r="5793" spans="1:16" x14ac:dyDescent="0.2">
      <c r="A5793" s="5">
        <v>45899.166666666664</v>
      </c>
      <c r="B5793" s="10">
        <f t="shared" si="720"/>
        <v>45899</v>
      </c>
      <c r="C5793" s="4">
        <f t="shared" si="727"/>
        <v>0.125</v>
      </c>
      <c r="D5793" s="4">
        <f>IF('Kauf Restprofil Los 7'!A5793&lt;&gt;"",IF('Kauf Restprofil Los 7'!A5793&lt;&gt;"",TIME(HOUR('Kauf Restprofil Los 7'!A5793),MINUTE('Kauf Restprofil Los 7'!A5793),SECOND('Kauf Restprofil Los 7'!A5793)),""),"")</f>
        <v>0.16666666666666666</v>
      </c>
      <c r="E5793" s="9">
        <f t="shared" si="726"/>
        <v>4</v>
      </c>
      <c r="F5793">
        <v>16.350261618000001</v>
      </c>
      <c r="G5793" s="12">
        <f t="shared" si="721"/>
        <v>1.363</v>
      </c>
      <c r="H5793" s="18">
        <f t="shared" si="722"/>
        <v>16.350000000000001</v>
      </c>
      <c r="I5793" s="21">
        <v>16.440000000000001</v>
      </c>
      <c r="J5793" s="14">
        <v>16.440000000000001</v>
      </c>
      <c r="K5793" s="14">
        <f t="shared" si="723"/>
        <v>0</v>
      </c>
      <c r="L5793" s="13">
        <f t="shared" si="724"/>
        <v>-8.9999999999999858E-2</v>
      </c>
      <c r="M5793" s="53">
        <v>0</v>
      </c>
      <c r="N5793" s="45">
        <f t="shared" si="725"/>
        <v>-8.9999999999999858E-2</v>
      </c>
      <c r="P5793" s="56"/>
    </row>
    <row r="5794" spans="1:16" x14ac:dyDescent="0.2">
      <c r="A5794" s="5">
        <v>45899.208333333336</v>
      </c>
      <c r="B5794" s="10">
        <f t="shared" si="720"/>
        <v>45899</v>
      </c>
      <c r="C5794" s="4">
        <f t="shared" si="727"/>
        <v>0.16666666666666666</v>
      </c>
      <c r="D5794" s="4">
        <f>IF('Kauf Restprofil Los 7'!A5794&lt;&gt;"",IF('Kauf Restprofil Los 7'!A5794&lt;&gt;"",TIME(HOUR('Kauf Restprofil Los 7'!A5794),MINUTE('Kauf Restprofil Los 7'!A5794),SECOND('Kauf Restprofil Los 7'!A5794)),""),"")</f>
        <v>0.20833333333333334</v>
      </c>
      <c r="E5794" s="9">
        <f t="shared" si="726"/>
        <v>5</v>
      </c>
      <c r="F5794">
        <v>15.673213093999999</v>
      </c>
      <c r="G5794" s="12">
        <f t="shared" si="721"/>
        <v>1.306</v>
      </c>
      <c r="H5794" s="18">
        <f t="shared" si="722"/>
        <v>15.673</v>
      </c>
      <c r="I5794" s="21">
        <v>16.200000000000003</v>
      </c>
      <c r="J5794" s="14">
        <v>16.200000000000003</v>
      </c>
      <c r="K5794" s="14">
        <f t="shared" si="723"/>
        <v>0</v>
      </c>
      <c r="L5794" s="13">
        <f t="shared" si="724"/>
        <v>-0.5270000000000028</v>
      </c>
      <c r="M5794" s="53">
        <v>0</v>
      </c>
      <c r="N5794" s="45">
        <f t="shared" si="725"/>
        <v>-0.5270000000000028</v>
      </c>
      <c r="P5794" s="56"/>
    </row>
    <row r="5795" spans="1:16" x14ac:dyDescent="0.2">
      <c r="A5795" s="5">
        <v>45899.25</v>
      </c>
      <c r="B5795" s="10">
        <f t="shared" si="720"/>
        <v>45899</v>
      </c>
      <c r="C5795" s="4">
        <f t="shared" si="727"/>
        <v>0.20833333333333334</v>
      </c>
      <c r="D5795" s="4">
        <f>IF('Kauf Restprofil Los 7'!A5795&lt;&gt;"",IF('Kauf Restprofil Los 7'!A5795&lt;&gt;"",TIME(HOUR('Kauf Restprofil Los 7'!A5795),MINUTE('Kauf Restprofil Los 7'!A5795),SECOND('Kauf Restprofil Los 7'!A5795)),""),"")</f>
        <v>0.25</v>
      </c>
      <c r="E5795" s="9">
        <f t="shared" si="726"/>
        <v>6</v>
      </c>
      <c r="F5795">
        <v>16.221421732</v>
      </c>
      <c r="G5795" s="12">
        <f t="shared" si="721"/>
        <v>1.3520000000000001</v>
      </c>
      <c r="H5795" s="18">
        <f t="shared" si="722"/>
        <v>16.221</v>
      </c>
      <c r="I5795" s="21">
        <v>17.28</v>
      </c>
      <c r="J5795" s="14">
        <v>17.28</v>
      </c>
      <c r="K5795" s="14">
        <f t="shared" si="723"/>
        <v>0</v>
      </c>
      <c r="L5795" s="13">
        <f t="shared" si="724"/>
        <v>-1.0590000000000011</v>
      </c>
      <c r="M5795" s="53">
        <v>0</v>
      </c>
      <c r="N5795" s="45">
        <f t="shared" si="725"/>
        <v>-1.0590000000000011</v>
      </c>
      <c r="P5795" s="56"/>
    </row>
    <row r="5796" spans="1:16" x14ac:dyDescent="0.2">
      <c r="A5796" s="5">
        <v>45899.291666666664</v>
      </c>
      <c r="B5796" s="10">
        <f t="shared" si="720"/>
        <v>45899</v>
      </c>
      <c r="C5796" s="4">
        <f t="shared" si="727"/>
        <v>0.25</v>
      </c>
      <c r="D5796" s="4">
        <f>IF('Kauf Restprofil Los 7'!A5796&lt;&gt;"",IF('Kauf Restprofil Los 7'!A5796&lt;&gt;"",TIME(HOUR('Kauf Restprofil Los 7'!A5796),MINUTE('Kauf Restprofil Los 7'!A5796),SECOND('Kauf Restprofil Los 7'!A5796)),""),"")</f>
        <v>0.29166666666666669</v>
      </c>
      <c r="E5796" s="9">
        <f t="shared" si="726"/>
        <v>7</v>
      </c>
      <c r="F5796">
        <v>18.315661240000001</v>
      </c>
      <c r="G5796" s="12">
        <f t="shared" si="721"/>
        <v>1.526</v>
      </c>
      <c r="H5796" s="18">
        <f t="shared" si="722"/>
        <v>18.315999999999999</v>
      </c>
      <c r="I5796" s="21">
        <v>19.440000000000001</v>
      </c>
      <c r="J5796" s="14">
        <v>19.440000000000001</v>
      </c>
      <c r="K5796" s="14">
        <f t="shared" si="723"/>
        <v>0</v>
      </c>
      <c r="L5796" s="13">
        <f t="shared" si="724"/>
        <v>-1.1240000000000023</v>
      </c>
      <c r="M5796" s="53">
        <v>0</v>
      </c>
      <c r="N5796" s="45">
        <f t="shared" si="725"/>
        <v>-1.1240000000000023</v>
      </c>
      <c r="P5796" s="56"/>
    </row>
    <row r="5797" spans="1:16" x14ac:dyDescent="0.2">
      <c r="A5797" s="5">
        <v>45899.333333333336</v>
      </c>
      <c r="B5797" s="10">
        <f t="shared" si="720"/>
        <v>45899</v>
      </c>
      <c r="C5797" s="4">
        <f t="shared" si="727"/>
        <v>0.29166666666666669</v>
      </c>
      <c r="D5797" s="4">
        <f>IF('Kauf Restprofil Los 7'!A5797&lt;&gt;"",IF('Kauf Restprofil Los 7'!A5797&lt;&gt;"",TIME(HOUR('Kauf Restprofil Los 7'!A5797),MINUTE('Kauf Restprofil Los 7'!A5797),SECOND('Kauf Restprofil Los 7'!A5797)),""),"")</f>
        <v>0.33333333333333331</v>
      </c>
      <c r="E5797" s="9">
        <f t="shared" si="726"/>
        <v>8</v>
      </c>
      <c r="F5797">
        <v>20.882116184000001</v>
      </c>
      <c r="G5797" s="12">
        <f t="shared" si="721"/>
        <v>1.74</v>
      </c>
      <c r="H5797" s="18">
        <f t="shared" si="722"/>
        <v>20.882000000000001</v>
      </c>
      <c r="I5797" s="21">
        <v>22.5</v>
      </c>
      <c r="J5797" s="14">
        <v>22.5</v>
      </c>
      <c r="K5797" s="14">
        <f t="shared" si="723"/>
        <v>0</v>
      </c>
      <c r="L5797" s="13">
        <f t="shared" si="724"/>
        <v>-1.6179999999999986</v>
      </c>
      <c r="M5797" s="53">
        <v>0</v>
      </c>
      <c r="N5797" s="45">
        <f t="shared" si="725"/>
        <v>-1.6179999999999986</v>
      </c>
      <c r="P5797" s="56"/>
    </row>
    <row r="5798" spans="1:16" x14ac:dyDescent="0.2">
      <c r="A5798" s="5">
        <v>45899.375</v>
      </c>
      <c r="B5798" s="10">
        <f t="shared" si="720"/>
        <v>45899</v>
      </c>
      <c r="C5798" s="4">
        <f t="shared" si="727"/>
        <v>0.33333333333333331</v>
      </c>
      <c r="D5798" s="4">
        <f>IF('Kauf Restprofil Los 7'!A5798&lt;&gt;"",IF('Kauf Restprofil Los 7'!A5798&lt;&gt;"",TIME(HOUR('Kauf Restprofil Los 7'!A5798),MINUTE('Kauf Restprofil Los 7'!A5798),SECOND('Kauf Restprofil Los 7'!A5798)),""),"")</f>
        <v>0.375</v>
      </c>
      <c r="E5798" s="9">
        <f t="shared" si="726"/>
        <v>9</v>
      </c>
      <c r="F5798">
        <v>23.730457163000001</v>
      </c>
      <c r="G5798" s="12">
        <f t="shared" si="721"/>
        <v>1.978</v>
      </c>
      <c r="H5798" s="18">
        <f t="shared" si="722"/>
        <v>23.73</v>
      </c>
      <c r="I5798" s="21">
        <v>25.98</v>
      </c>
      <c r="J5798" s="14">
        <v>25.98</v>
      </c>
      <c r="K5798" s="14">
        <f t="shared" si="723"/>
        <v>0</v>
      </c>
      <c r="L5798" s="13">
        <f t="shared" si="724"/>
        <v>-2.25</v>
      </c>
      <c r="M5798" s="53">
        <v>0</v>
      </c>
      <c r="N5798" s="45">
        <f t="shared" si="725"/>
        <v>-2.25</v>
      </c>
      <c r="P5798" s="56"/>
    </row>
    <row r="5799" spans="1:16" x14ac:dyDescent="0.2">
      <c r="A5799" s="5">
        <v>45899.416666666664</v>
      </c>
      <c r="B5799" s="10">
        <f t="shared" si="720"/>
        <v>45899</v>
      </c>
      <c r="C5799" s="4">
        <f t="shared" si="727"/>
        <v>0.375</v>
      </c>
      <c r="D5799" s="4">
        <f>IF('Kauf Restprofil Los 7'!A5799&lt;&gt;"",IF('Kauf Restprofil Los 7'!A5799&lt;&gt;"",TIME(HOUR('Kauf Restprofil Los 7'!A5799),MINUTE('Kauf Restprofil Los 7'!A5799),SECOND('Kauf Restprofil Los 7'!A5799)),""),"")</f>
        <v>0.41666666666666669</v>
      </c>
      <c r="E5799" s="9">
        <f t="shared" si="726"/>
        <v>10</v>
      </c>
      <c r="F5799">
        <v>25.863181856000001</v>
      </c>
      <c r="G5799" s="12">
        <f t="shared" si="721"/>
        <v>2.1549999999999998</v>
      </c>
      <c r="H5799" s="18">
        <f t="shared" si="722"/>
        <v>25.863</v>
      </c>
      <c r="I5799" s="21">
        <v>27.96</v>
      </c>
      <c r="J5799" s="14">
        <v>27.96</v>
      </c>
      <c r="K5799" s="14">
        <f t="shared" si="723"/>
        <v>0</v>
      </c>
      <c r="L5799" s="13">
        <f t="shared" si="724"/>
        <v>-2.0970000000000013</v>
      </c>
      <c r="M5799" s="53">
        <v>0</v>
      </c>
      <c r="N5799" s="45">
        <f t="shared" si="725"/>
        <v>-2.0970000000000013</v>
      </c>
      <c r="P5799" s="56"/>
    </row>
    <row r="5800" spans="1:16" x14ac:dyDescent="0.2">
      <c r="A5800" s="5">
        <v>45899.458333333336</v>
      </c>
      <c r="B5800" s="10">
        <f t="shared" si="720"/>
        <v>45899</v>
      </c>
      <c r="C5800" s="4">
        <f t="shared" si="727"/>
        <v>0.41666666666666669</v>
      </c>
      <c r="D5800" s="4">
        <f>IF('Kauf Restprofil Los 7'!A5800&lt;&gt;"",IF('Kauf Restprofil Los 7'!A5800&lt;&gt;"",TIME(HOUR('Kauf Restprofil Los 7'!A5800),MINUTE('Kauf Restprofil Los 7'!A5800),SECOND('Kauf Restprofil Los 7'!A5800)),""),"")</f>
        <v>0.45833333333333331</v>
      </c>
      <c r="E5800" s="9">
        <f t="shared" si="726"/>
        <v>11</v>
      </c>
      <c r="F5800">
        <v>27.993381079999999</v>
      </c>
      <c r="G5800" s="12">
        <f t="shared" si="721"/>
        <v>2.3330000000000002</v>
      </c>
      <c r="H5800" s="18">
        <f t="shared" si="722"/>
        <v>27.992999999999999</v>
      </c>
      <c r="I5800" s="21">
        <v>28.740000000000002</v>
      </c>
      <c r="J5800" s="14">
        <v>28.740000000000002</v>
      </c>
      <c r="K5800" s="14">
        <f t="shared" si="723"/>
        <v>0</v>
      </c>
      <c r="L5800" s="13">
        <f t="shared" si="724"/>
        <v>-0.74700000000000344</v>
      </c>
      <c r="M5800" s="53">
        <v>0</v>
      </c>
      <c r="N5800" s="45">
        <f t="shared" si="725"/>
        <v>-0.74700000000000344</v>
      </c>
      <c r="P5800" s="56"/>
    </row>
    <row r="5801" spans="1:16" x14ac:dyDescent="0.2">
      <c r="A5801" s="5">
        <v>45899.5</v>
      </c>
      <c r="B5801" s="10">
        <f t="shared" si="720"/>
        <v>45899</v>
      </c>
      <c r="C5801" s="4">
        <f t="shared" si="727"/>
        <v>0.45833333333333331</v>
      </c>
      <c r="D5801" s="4">
        <f>IF('Kauf Restprofil Los 7'!A5801&lt;&gt;"",IF('Kauf Restprofil Los 7'!A5801&lt;&gt;"",TIME(HOUR('Kauf Restprofil Los 7'!A5801),MINUTE('Kauf Restprofil Los 7'!A5801),SECOND('Kauf Restprofil Los 7'!A5801)),""),"")</f>
        <v>0.5</v>
      </c>
      <c r="E5801" s="9">
        <f t="shared" si="726"/>
        <v>12</v>
      </c>
      <c r="F5801">
        <v>29.493505901999999</v>
      </c>
      <c r="G5801" s="12">
        <f t="shared" si="721"/>
        <v>2.4580000000000002</v>
      </c>
      <c r="H5801" s="18">
        <f t="shared" si="722"/>
        <v>29.494</v>
      </c>
      <c r="I5801" s="21">
        <v>27.599999999999998</v>
      </c>
      <c r="J5801" s="14">
        <v>27.599999999999998</v>
      </c>
      <c r="K5801" s="14">
        <f t="shared" si="723"/>
        <v>0</v>
      </c>
      <c r="L5801" s="13">
        <f t="shared" si="724"/>
        <v>1.8940000000000019</v>
      </c>
      <c r="M5801" s="53">
        <v>1.8940000000000019</v>
      </c>
      <c r="N5801" s="45">
        <f t="shared" si="725"/>
        <v>0</v>
      </c>
      <c r="P5801" s="56"/>
    </row>
    <row r="5802" spans="1:16" x14ac:dyDescent="0.2">
      <c r="A5802" s="5">
        <v>45899.541666666664</v>
      </c>
      <c r="B5802" s="10">
        <f t="shared" si="720"/>
        <v>45899</v>
      </c>
      <c r="C5802" s="4">
        <f t="shared" si="727"/>
        <v>0.5</v>
      </c>
      <c r="D5802" s="4">
        <f>IF('Kauf Restprofil Los 7'!A5802&lt;&gt;"",IF('Kauf Restprofil Los 7'!A5802&lt;&gt;"",TIME(HOUR('Kauf Restprofil Los 7'!A5802),MINUTE('Kauf Restprofil Los 7'!A5802),SECOND('Kauf Restprofil Los 7'!A5802)),""),"")</f>
        <v>0.54166666666666663</v>
      </c>
      <c r="E5802" s="9">
        <f t="shared" si="726"/>
        <v>13</v>
      </c>
      <c r="F5802">
        <v>27.33486568</v>
      </c>
      <c r="G5802" s="12">
        <f t="shared" si="721"/>
        <v>2.278</v>
      </c>
      <c r="H5802" s="18">
        <f t="shared" si="722"/>
        <v>27.335000000000001</v>
      </c>
      <c r="I5802" s="21">
        <v>25.14</v>
      </c>
      <c r="J5802" s="14">
        <v>25.14</v>
      </c>
      <c r="K5802" s="14">
        <f t="shared" si="723"/>
        <v>0</v>
      </c>
      <c r="L5802" s="13">
        <f t="shared" si="724"/>
        <v>2.1950000000000003</v>
      </c>
      <c r="M5802" s="53">
        <v>2.1950000000000003</v>
      </c>
      <c r="N5802" s="45">
        <f t="shared" si="725"/>
        <v>0</v>
      </c>
      <c r="P5802" s="56"/>
    </row>
    <row r="5803" spans="1:16" x14ac:dyDescent="0.2">
      <c r="A5803" s="5">
        <v>45899.583333333336</v>
      </c>
      <c r="B5803" s="10">
        <f t="shared" si="720"/>
        <v>45899</v>
      </c>
      <c r="C5803" s="4">
        <f t="shared" si="727"/>
        <v>0.54166666666666663</v>
      </c>
      <c r="D5803" s="4">
        <f>IF('Kauf Restprofil Los 7'!A5803&lt;&gt;"",IF('Kauf Restprofil Los 7'!A5803&lt;&gt;"",TIME(HOUR('Kauf Restprofil Los 7'!A5803),MINUTE('Kauf Restprofil Los 7'!A5803),SECOND('Kauf Restprofil Los 7'!A5803)),""),"")</f>
        <v>0.58333333333333337</v>
      </c>
      <c r="E5803" s="9">
        <f t="shared" si="726"/>
        <v>14</v>
      </c>
      <c r="F5803">
        <v>22.757991058999998</v>
      </c>
      <c r="G5803" s="12">
        <f t="shared" si="721"/>
        <v>1.8959999999999999</v>
      </c>
      <c r="H5803" s="18">
        <f t="shared" si="722"/>
        <v>22.757999999999999</v>
      </c>
      <c r="I5803" s="21">
        <v>22.68</v>
      </c>
      <c r="J5803" s="14">
        <v>22.68</v>
      </c>
      <c r="K5803" s="14">
        <f t="shared" si="723"/>
        <v>0</v>
      </c>
      <c r="L5803" s="13">
        <f t="shared" si="724"/>
        <v>7.7999999999999403E-2</v>
      </c>
      <c r="M5803" s="53">
        <v>7.7999999999999403E-2</v>
      </c>
      <c r="N5803" s="45">
        <f t="shared" si="725"/>
        <v>0</v>
      </c>
      <c r="P5803" s="56"/>
    </row>
    <row r="5804" spans="1:16" x14ac:dyDescent="0.2">
      <c r="A5804" s="5">
        <v>45899.625</v>
      </c>
      <c r="B5804" s="10">
        <f t="shared" si="720"/>
        <v>45899</v>
      </c>
      <c r="C5804" s="4">
        <f t="shared" si="727"/>
        <v>0.58333333333333337</v>
      </c>
      <c r="D5804" s="4">
        <f>IF('Kauf Restprofil Los 7'!A5804&lt;&gt;"",IF('Kauf Restprofil Los 7'!A5804&lt;&gt;"",TIME(HOUR('Kauf Restprofil Los 7'!A5804),MINUTE('Kauf Restprofil Los 7'!A5804),SECOND('Kauf Restprofil Los 7'!A5804)),""),"")</f>
        <v>0.625</v>
      </c>
      <c r="E5804" s="9">
        <f t="shared" si="726"/>
        <v>15</v>
      </c>
      <c r="F5804">
        <v>19.278289357999999</v>
      </c>
      <c r="G5804" s="12">
        <f t="shared" si="721"/>
        <v>1.607</v>
      </c>
      <c r="H5804" s="18">
        <f t="shared" si="722"/>
        <v>19.277999999999999</v>
      </c>
      <c r="I5804" s="21">
        <v>20.82</v>
      </c>
      <c r="J5804" s="14">
        <v>20.82</v>
      </c>
      <c r="K5804" s="14">
        <f t="shared" si="723"/>
        <v>0</v>
      </c>
      <c r="L5804" s="13">
        <f t="shared" si="724"/>
        <v>-1.5420000000000016</v>
      </c>
      <c r="M5804" s="53">
        <v>0</v>
      </c>
      <c r="N5804" s="45">
        <f t="shared" si="725"/>
        <v>-1.5420000000000016</v>
      </c>
      <c r="P5804" s="56"/>
    </row>
    <row r="5805" spans="1:16" x14ac:dyDescent="0.2">
      <c r="A5805" s="5">
        <v>45899.666666666664</v>
      </c>
      <c r="B5805" s="10">
        <f t="shared" si="720"/>
        <v>45899</v>
      </c>
      <c r="C5805" s="4">
        <f t="shared" si="727"/>
        <v>0.625</v>
      </c>
      <c r="D5805" s="4">
        <f>IF('Kauf Restprofil Los 7'!A5805&lt;&gt;"",IF('Kauf Restprofil Los 7'!A5805&lt;&gt;"",TIME(HOUR('Kauf Restprofil Los 7'!A5805),MINUTE('Kauf Restprofil Los 7'!A5805),SECOND('Kauf Restprofil Los 7'!A5805)),""),"")</f>
        <v>0.66666666666666663</v>
      </c>
      <c r="E5805" s="9">
        <f t="shared" si="726"/>
        <v>16</v>
      </c>
      <c r="F5805">
        <v>19.480110110999998</v>
      </c>
      <c r="G5805" s="12">
        <f t="shared" si="721"/>
        <v>1.623</v>
      </c>
      <c r="H5805" s="18">
        <f t="shared" si="722"/>
        <v>19.48</v>
      </c>
      <c r="I5805" s="21">
        <v>21</v>
      </c>
      <c r="J5805" s="14">
        <v>21</v>
      </c>
      <c r="K5805" s="14">
        <f t="shared" si="723"/>
        <v>0</v>
      </c>
      <c r="L5805" s="13">
        <f t="shared" si="724"/>
        <v>-1.5199999999999996</v>
      </c>
      <c r="M5805" s="53">
        <v>0</v>
      </c>
      <c r="N5805" s="45">
        <f t="shared" si="725"/>
        <v>-1.5199999999999996</v>
      </c>
      <c r="P5805" s="56"/>
    </row>
    <row r="5806" spans="1:16" x14ac:dyDescent="0.2">
      <c r="A5806" s="5">
        <v>45899.708333333336</v>
      </c>
      <c r="B5806" s="10">
        <f t="shared" si="720"/>
        <v>45899</v>
      </c>
      <c r="C5806" s="4">
        <f t="shared" si="727"/>
        <v>0.66666666666666663</v>
      </c>
      <c r="D5806" s="4">
        <f>IF('Kauf Restprofil Los 7'!A5806&lt;&gt;"",IF('Kauf Restprofil Los 7'!A5806&lt;&gt;"",TIME(HOUR('Kauf Restprofil Los 7'!A5806),MINUTE('Kauf Restprofil Los 7'!A5806),SECOND('Kauf Restprofil Los 7'!A5806)),""),"")</f>
        <v>0.70833333333333337</v>
      </c>
      <c r="E5806" s="9">
        <f t="shared" si="726"/>
        <v>17</v>
      </c>
      <c r="F5806">
        <v>20.803530548000001</v>
      </c>
      <c r="G5806" s="12">
        <f t="shared" si="721"/>
        <v>1.734</v>
      </c>
      <c r="H5806" s="18">
        <f t="shared" si="722"/>
        <v>20.803999999999998</v>
      </c>
      <c r="I5806" s="21">
        <v>20.88</v>
      </c>
      <c r="J5806" s="14">
        <v>20.88</v>
      </c>
      <c r="K5806" s="14">
        <f t="shared" si="723"/>
        <v>0</v>
      </c>
      <c r="L5806" s="13">
        <f t="shared" si="724"/>
        <v>-7.6000000000000512E-2</v>
      </c>
      <c r="M5806" s="53">
        <v>0</v>
      </c>
      <c r="N5806" s="45">
        <f t="shared" si="725"/>
        <v>-7.6000000000000512E-2</v>
      </c>
      <c r="P5806" s="56"/>
    </row>
    <row r="5807" spans="1:16" x14ac:dyDescent="0.2">
      <c r="A5807" s="5">
        <v>45899.75</v>
      </c>
      <c r="B5807" s="10">
        <f t="shared" si="720"/>
        <v>45899</v>
      </c>
      <c r="C5807" s="4">
        <f t="shared" si="727"/>
        <v>0.70833333333333337</v>
      </c>
      <c r="D5807" s="4">
        <f>IF('Kauf Restprofil Los 7'!A5807&lt;&gt;"",IF('Kauf Restprofil Los 7'!A5807&lt;&gt;"",TIME(HOUR('Kauf Restprofil Los 7'!A5807),MINUTE('Kauf Restprofil Los 7'!A5807),SECOND('Kauf Restprofil Los 7'!A5807)),""),"")</f>
        <v>0.75</v>
      </c>
      <c r="E5807" s="9">
        <f t="shared" si="726"/>
        <v>18</v>
      </c>
      <c r="F5807">
        <v>24.218117066000001</v>
      </c>
      <c r="G5807" s="12">
        <f t="shared" si="721"/>
        <v>2.0179999999999998</v>
      </c>
      <c r="H5807" s="18">
        <f t="shared" si="722"/>
        <v>24.218</v>
      </c>
      <c r="I5807" s="21">
        <v>22.86</v>
      </c>
      <c r="J5807" s="14">
        <v>22.86</v>
      </c>
      <c r="K5807" s="14">
        <f t="shared" si="723"/>
        <v>0</v>
      </c>
      <c r="L5807" s="13">
        <f t="shared" si="724"/>
        <v>1.3580000000000005</v>
      </c>
      <c r="M5807" s="53">
        <v>1.3580000000000005</v>
      </c>
      <c r="N5807" s="45">
        <f t="shared" si="725"/>
        <v>0</v>
      </c>
      <c r="P5807" s="56"/>
    </row>
    <row r="5808" spans="1:16" x14ac:dyDescent="0.2">
      <c r="A5808" s="5">
        <v>45899.791666666664</v>
      </c>
      <c r="B5808" s="10">
        <f t="shared" si="720"/>
        <v>45899</v>
      </c>
      <c r="C5808" s="4">
        <f t="shared" si="727"/>
        <v>0.75</v>
      </c>
      <c r="D5808" s="4">
        <f>IF('Kauf Restprofil Los 7'!A5808&lt;&gt;"",IF('Kauf Restprofil Los 7'!A5808&lt;&gt;"",TIME(HOUR('Kauf Restprofil Los 7'!A5808),MINUTE('Kauf Restprofil Los 7'!A5808),SECOND('Kauf Restprofil Los 7'!A5808)),""),"")</f>
        <v>0.79166666666666663</v>
      </c>
      <c r="E5808" s="9">
        <f t="shared" si="726"/>
        <v>19</v>
      </c>
      <c r="F5808">
        <v>26.435743201000001</v>
      </c>
      <c r="G5808" s="12">
        <f t="shared" si="721"/>
        <v>2.2029999999999998</v>
      </c>
      <c r="H5808" s="18">
        <f t="shared" si="722"/>
        <v>26.436</v>
      </c>
      <c r="I5808" s="21">
        <v>24.48</v>
      </c>
      <c r="J5808" s="14">
        <v>24.48</v>
      </c>
      <c r="K5808" s="14">
        <f t="shared" si="723"/>
        <v>0</v>
      </c>
      <c r="L5808" s="13">
        <f t="shared" si="724"/>
        <v>1.9559999999999995</v>
      </c>
      <c r="M5808" s="53">
        <v>1.9559999999999995</v>
      </c>
      <c r="N5808" s="45">
        <f t="shared" si="725"/>
        <v>0</v>
      </c>
      <c r="P5808" s="56"/>
    </row>
    <row r="5809" spans="1:16" x14ac:dyDescent="0.2">
      <c r="A5809" s="5">
        <v>45899.833333333336</v>
      </c>
      <c r="B5809" s="10">
        <f t="shared" si="720"/>
        <v>45899</v>
      </c>
      <c r="C5809" s="4">
        <f t="shared" si="727"/>
        <v>0.79166666666666663</v>
      </c>
      <c r="D5809" s="4">
        <f>IF('Kauf Restprofil Los 7'!A5809&lt;&gt;"",IF('Kauf Restprofil Los 7'!A5809&lt;&gt;"",TIME(HOUR('Kauf Restprofil Los 7'!A5809),MINUTE('Kauf Restprofil Los 7'!A5809),SECOND('Kauf Restprofil Los 7'!A5809)),""),"")</f>
        <v>0.83333333333333337</v>
      </c>
      <c r="E5809" s="9">
        <f t="shared" si="726"/>
        <v>20</v>
      </c>
      <c r="F5809">
        <v>25.987436834</v>
      </c>
      <c r="G5809" s="12">
        <f t="shared" si="721"/>
        <v>2.1659999999999999</v>
      </c>
      <c r="H5809" s="18">
        <f t="shared" si="722"/>
        <v>25.986999999999998</v>
      </c>
      <c r="I5809" s="21">
        <v>23.88</v>
      </c>
      <c r="J5809" s="14">
        <v>23.88</v>
      </c>
      <c r="K5809" s="14">
        <f t="shared" si="723"/>
        <v>0</v>
      </c>
      <c r="L5809" s="13">
        <f t="shared" si="724"/>
        <v>2.1069999999999993</v>
      </c>
      <c r="M5809" s="53">
        <v>2.1069999999999993</v>
      </c>
      <c r="N5809" s="45">
        <f t="shared" si="725"/>
        <v>0</v>
      </c>
      <c r="P5809" s="56"/>
    </row>
    <row r="5810" spans="1:16" x14ac:dyDescent="0.2">
      <c r="A5810" s="5">
        <v>45899.875</v>
      </c>
      <c r="B5810" s="10">
        <f t="shared" si="720"/>
        <v>45899</v>
      </c>
      <c r="C5810" s="4">
        <f t="shared" si="727"/>
        <v>0.83333333333333337</v>
      </c>
      <c r="D5810" s="4">
        <f>IF('Kauf Restprofil Los 7'!A5810&lt;&gt;"",IF('Kauf Restprofil Los 7'!A5810&lt;&gt;"",TIME(HOUR('Kauf Restprofil Los 7'!A5810),MINUTE('Kauf Restprofil Los 7'!A5810),SECOND('Kauf Restprofil Los 7'!A5810)),""),"")</f>
        <v>0.875</v>
      </c>
      <c r="E5810" s="9">
        <f t="shared" si="726"/>
        <v>21</v>
      </c>
      <c r="F5810">
        <v>24.205681372000001</v>
      </c>
      <c r="G5810" s="12">
        <f t="shared" si="721"/>
        <v>2.0169999999999999</v>
      </c>
      <c r="H5810" s="18">
        <f t="shared" si="722"/>
        <v>24.206</v>
      </c>
      <c r="I5810" s="21">
        <v>23.22</v>
      </c>
      <c r="J5810" s="14">
        <v>23.22</v>
      </c>
      <c r="K5810" s="14">
        <f t="shared" si="723"/>
        <v>0</v>
      </c>
      <c r="L5810" s="13">
        <f t="shared" si="724"/>
        <v>0.98600000000000065</v>
      </c>
      <c r="M5810" s="53">
        <v>0.98600000000000065</v>
      </c>
      <c r="N5810" s="45">
        <f t="shared" si="725"/>
        <v>0</v>
      </c>
      <c r="P5810" s="56"/>
    </row>
    <row r="5811" spans="1:16" x14ac:dyDescent="0.2">
      <c r="A5811" s="5">
        <v>45899.916666666664</v>
      </c>
      <c r="B5811" s="10">
        <f t="shared" si="720"/>
        <v>45899</v>
      </c>
      <c r="C5811" s="4">
        <f t="shared" si="727"/>
        <v>0.875</v>
      </c>
      <c r="D5811" s="4">
        <f>IF('Kauf Restprofil Los 7'!A5811&lt;&gt;"",IF('Kauf Restprofil Los 7'!A5811&lt;&gt;"",TIME(HOUR('Kauf Restprofil Los 7'!A5811),MINUTE('Kauf Restprofil Los 7'!A5811),SECOND('Kauf Restprofil Los 7'!A5811)),""),"")</f>
        <v>0.91666666666666663</v>
      </c>
      <c r="E5811" s="9">
        <f t="shared" si="726"/>
        <v>22</v>
      </c>
      <c r="F5811">
        <v>22.476583769000001</v>
      </c>
      <c r="G5811" s="12">
        <f t="shared" si="721"/>
        <v>1.873</v>
      </c>
      <c r="H5811" s="18">
        <f t="shared" si="722"/>
        <v>22.477</v>
      </c>
      <c r="I5811" s="21">
        <v>21.66</v>
      </c>
      <c r="J5811" s="14">
        <v>21.66</v>
      </c>
      <c r="K5811" s="14">
        <f t="shared" si="723"/>
        <v>0</v>
      </c>
      <c r="L5811" s="13">
        <f t="shared" si="724"/>
        <v>0.81700000000000017</v>
      </c>
      <c r="M5811" s="53">
        <v>0.81700000000000017</v>
      </c>
      <c r="N5811" s="45">
        <f t="shared" si="725"/>
        <v>0</v>
      </c>
      <c r="P5811" s="56"/>
    </row>
    <row r="5812" spans="1:16" x14ac:dyDescent="0.2">
      <c r="A5812" s="5">
        <v>45899.958333333336</v>
      </c>
      <c r="B5812" s="10">
        <f t="shared" si="720"/>
        <v>45899</v>
      </c>
      <c r="C5812" s="4">
        <f t="shared" si="727"/>
        <v>0.91666666666666663</v>
      </c>
      <c r="D5812" s="4">
        <f>IF('Kauf Restprofil Los 7'!A5812&lt;&gt;"",IF('Kauf Restprofil Los 7'!A5812&lt;&gt;"",TIME(HOUR('Kauf Restprofil Los 7'!A5812),MINUTE('Kauf Restprofil Los 7'!A5812),SECOND('Kauf Restprofil Los 7'!A5812)),""),"")</f>
        <v>0.95833333333333337</v>
      </c>
      <c r="E5812" s="9">
        <f t="shared" si="726"/>
        <v>23</v>
      </c>
      <c r="F5812">
        <v>18.865964261999999</v>
      </c>
      <c r="G5812" s="12">
        <f t="shared" si="721"/>
        <v>1.5720000000000001</v>
      </c>
      <c r="H5812" s="18">
        <f t="shared" si="722"/>
        <v>18.866</v>
      </c>
      <c r="I5812" s="21">
        <v>18.18</v>
      </c>
      <c r="J5812" s="14">
        <v>18.18</v>
      </c>
      <c r="K5812" s="14">
        <f t="shared" si="723"/>
        <v>0</v>
      </c>
      <c r="L5812" s="13">
        <f t="shared" si="724"/>
        <v>0.68599999999999994</v>
      </c>
      <c r="M5812" s="53">
        <v>0.68599999999999994</v>
      </c>
      <c r="N5812" s="45">
        <f t="shared" si="725"/>
        <v>0</v>
      </c>
      <c r="P5812" s="56"/>
    </row>
    <row r="5813" spans="1:16" x14ac:dyDescent="0.2">
      <c r="A5813" s="5">
        <v>45900</v>
      </c>
      <c r="B5813" s="10">
        <f t="shared" si="720"/>
        <v>45899</v>
      </c>
      <c r="C5813" s="4">
        <f t="shared" si="727"/>
        <v>0.95833333333333337</v>
      </c>
      <c r="D5813" s="4">
        <f>IF('Kauf Restprofil Los 7'!A5813&lt;&gt;"",IF('Kauf Restprofil Los 7'!A5813&lt;&gt;"",TIME(HOUR('Kauf Restprofil Los 7'!A5813),MINUTE('Kauf Restprofil Los 7'!A5813),SECOND('Kauf Restprofil Los 7'!A5813)),""),"")</f>
        <v>0</v>
      </c>
      <c r="E5813" s="9">
        <f t="shared" si="726"/>
        <v>24</v>
      </c>
      <c r="F5813">
        <v>16.420207633</v>
      </c>
      <c r="G5813" s="12">
        <f t="shared" si="721"/>
        <v>1.3680000000000001</v>
      </c>
      <c r="H5813" s="18">
        <f t="shared" si="722"/>
        <v>16.420000000000002</v>
      </c>
      <c r="I5813" s="21">
        <v>15.18</v>
      </c>
      <c r="J5813" s="14">
        <v>15.18</v>
      </c>
      <c r="K5813" s="14">
        <f t="shared" si="723"/>
        <v>0</v>
      </c>
      <c r="L5813" s="13">
        <f t="shared" si="724"/>
        <v>1.240000000000002</v>
      </c>
      <c r="M5813" s="53">
        <v>1.240000000000002</v>
      </c>
      <c r="N5813" s="45">
        <f t="shared" si="725"/>
        <v>0</v>
      </c>
      <c r="P5813" s="56"/>
    </row>
    <row r="5814" spans="1:16" x14ac:dyDescent="0.2">
      <c r="A5814" s="5">
        <v>45900.041666666664</v>
      </c>
      <c r="B5814" s="10">
        <f t="shared" si="720"/>
        <v>45900</v>
      </c>
      <c r="C5814" s="4">
        <f t="shared" si="727"/>
        <v>0</v>
      </c>
      <c r="D5814" s="4">
        <f>IF('Kauf Restprofil Los 7'!A5814&lt;&gt;"",IF('Kauf Restprofil Los 7'!A5814&lt;&gt;"",TIME(HOUR('Kauf Restprofil Los 7'!A5814),MINUTE('Kauf Restprofil Los 7'!A5814),SECOND('Kauf Restprofil Los 7'!A5814)),""),"")</f>
        <v>4.1666666666666664E-2</v>
      </c>
      <c r="E5814" s="9">
        <f t="shared" si="726"/>
        <v>1</v>
      </c>
      <c r="F5814">
        <v>14.202860767000001</v>
      </c>
      <c r="G5814" s="12">
        <f t="shared" si="721"/>
        <v>1.1839999999999999</v>
      </c>
      <c r="H5814" s="18">
        <f t="shared" si="722"/>
        <v>14.202999999999999</v>
      </c>
      <c r="I5814" s="21">
        <v>13.32</v>
      </c>
      <c r="J5814" s="14">
        <v>13.32</v>
      </c>
      <c r="K5814" s="14">
        <f t="shared" si="723"/>
        <v>0</v>
      </c>
      <c r="L5814" s="13">
        <f t="shared" si="724"/>
        <v>0.88299999999999912</v>
      </c>
      <c r="M5814" s="53">
        <v>0.88299999999999912</v>
      </c>
      <c r="N5814" s="45">
        <f t="shared" si="725"/>
        <v>0</v>
      </c>
      <c r="P5814" s="56"/>
    </row>
    <row r="5815" spans="1:16" x14ac:dyDescent="0.2">
      <c r="A5815" s="5">
        <v>45900.083333333336</v>
      </c>
      <c r="B5815" s="10">
        <f t="shared" si="720"/>
        <v>45900</v>
      </c>
      <c r="C5815" s="4">
        <f t="shared" si="727"/>
        <v>4.1666666666666664E-2</v>
      </c>
      <c r="D5815" s="4">
        <f>IF('Kauf Restprofil Los 7'!A5815&lt;&gt;"",IF('Kauf Restprofil Los 7'!A5815&lt;&gt;"",TIME(HOUR('Kauf Restprofil Los 7'!A5815),MINUTE('Kauf Restprofil Los 7'!A5815),SECOND('Kauf Restprofil Los 7'!A5815)),""),"")</f>
        <v>8.3333333333333329E-2</v>
      </c>
      <c r="E5815" s="9">
        <f t="shared" si="726"/>
        <v>2</v>
      </c>
      <c r="F5815">
        <v>12.756292556</v>
      </c>
      <c r="G5815" s="12">
        <f t="shared" si="721"/>
        <v>1.0629999999999999</v>
      </c>
      <c r="H5815" s="18">
        <f t="shared" si="722"/>
        <v>12.756</v>
      </c>
      <c r="I5815" s="21">
        <v>12.48</v>
      </c>
      <c r="J5815" s="14">
        <v>12.48</v>
      </c>
      <c r="K5815" s="14">
        <f t="shared" si="723"/>
        <v>0</v>
      </c>
      <c r="L5815" s="13">
        <f t="shared" si="724"/>
        <v>0.2759999999999998</v>
      </c>
      <c r="M5815" s="53">
        <v>0.2759999999999998</v>
      </c>
      <c r="N5815" s="45">
        <f t="shared" si="725"/>
        <v>0</v>
      </c>
      <c r="P5815" s="56"/>
    </row>
    <row r="5816" spans="1:16" x14ac:dyDescent="0.2">
      <c r="A5816" s="5">
        <v>45900.125</v>
      </c>
      <c r="B5816" s="10">
        <f t="shared" si="720"/>
        <v>45900</v>
      </c>
      <c r="C5816" s="4">
        <f t="shared" si="727"/>
        <v>8.3333333333333329E-2</v>
      </c>
      <c r="D5816" s="4">
        <f>IF('Kauf Restprofil Los 7'!A5816&lt;&gt;"",IF('Kauf Restprofil Los 7'!A5816&lt;&gt;"",TIME(HOUR('Kauf Restprofil Los 7'!A5816),MINUTE('Kauf Restprofil Los 7'!A5816),SECOND('Kauf Restprofil Los 7'!A5816)),""),"")</f>
        <v>0.125</v>
      </c>
      <c r="E5816" s="9">
        <f t="shared" si="726"/>
        <v>3</v>
      </c>
      <c r="F5816">
        <v>11.967784783000001</v>
      </c>
      <c r="G5816" s="12">
        <f t="shared" si="721"/>
        <v>0.997</v>
      </c>
      <c r="H5816" s="18">
        <f t="shared" si="722"/>
        <v>11.968</v>
      </c>
      <c r="I5816" s="21">
        <v>11.64</v>
      </c>
      <c r="J5816" s="14">
        <v>11.64</v>
      </c>
      <c r="K5816" s="14">
        <f t="shared" si="723"/>
        <v>0</v>
      </c>
      <c r="L5816" s="13">
        <f t="shared" si="724"/>
        <v>0.3279999999999994</v>
      </c>
      <c r="M5816" s="53">
        <v>0.3279999999999994</v>
      </c>
      <c r="N5816" s="45">
        <f t="shared" si="725"/>
        <v>0</v>
      </c>
      <c r="P5816" s="56"/>
    </row>
    <row r="5817" spans="1:16" x14ac:dyDescent="0.2">
      <c r="A5817" s="5">
        <v>45900.166666666664</v>
      </c>
      <c r="B5817" s="10">
        <f t="shared" si="720"/>
        <v>45900</v>
      </c>
      <c r="C5817" s="4">
        <f t="shared" si="727"/>
        <v>0.125</v>
      </c>
      <c r="D5817" s="4">
        <f>IF('Kauf Restprofil Los 7'!A5817&lt;&gt;"",IF('Kauf Restprofil Los 7'!A5817&lt;&gt;"",TIME(HOUR('Kauf Restprofil Los 7'!A5817),MINUTE('Kauf Restprofil Los 7'!A5817),SECOND('Kauf Restprofil Los 7'!A5817)),""),"")</f>
        <v>0.16666666666666666</v>
      </c>
      <c r="E5817" s="9">
        <f t="shared" si="726"/>
        <v>4</v>
      </c>
      <c r="F5817">
        <v>11.404996709000001</v>
      </c>
      <c r="G5817" s="12">
        <f t="shared" si="721"/>
        <v>0.95</v>
      </c>
      <c r="H5817" s="18">
        <f t="shared" si="722"/>
        <v>11.404999999999999</v>
      </c>
      <c r="I5817" s="21">
        <v>11.399999999999999</v>
      </c>
      <c r="J5817" s="14">
        <v>11.399999999999999</v>
      </c>
      <c r="K5817" s="14">
        <f t="shared" si="723"/>
        <v>0</v>
      </c>
      <c r="L5817" s="13">
        <f t="shared" si="724"/>
        <v>5.0000000000007816E-3</v>
      </c>
      <c r="M5817" s="53">
        <v>5.0000000000007816E-3</v>
      </c>
      <c r="N5817" s="45">
        <f t="shared" si="725"/>
        <v>0</v>
      </c>
      <c r="P5817" s="56"/>
    </row>
    <row r="5818" spans="1:16" x14ac:dyDescent="0.2">
      <c r="A5818" s="5">
        <v>45900.208333333336</v>
      </c>
      <c r="B5818" s="10">
        <f t="shared" si="720"/>
        <v>45900</v>
      </c>
      <c r="C5818" s="4">
        <f t="shared" si="727"/>
        <v>0.16666666666666666</v>
      </c>
      <c r="D5818" s="4">
        <f>IF('Kauf Restprofil Los 7'!A5818&lt;&gt;"",IF('Kauf Restprofil Los 7'!A5818&lt;&gt;"",TIME(HOUR('Kauf Restprofil Los 7'!A5818),MINUTE('Kauf Restprofil Los 7'!A5818),SECOND('Kauf Restprofil Los 7'!A5818)),""),"")</f>
        <v>0.20833333333333334</v>
      </c>
      <c r="E5818" s="9">
        <f t="shared" si="726"/>
        <v>5</v>
      </c>
      <c r="F5818">
        <v>11.60018369</v>
      </c>
      <c r="G5818" s="12">
        <f t="shared" si="721"/>
        <v>0.96699999999999997</v>
      </c>
      <c r="H5818" s="18">
        <f t="shared" si="722"/>
        <v>11.6</v>
      </c>
      <c r="I5818" s="21">
        <v>11.459999999999999</v>
      </c>
      <c r="J5818" s="14">
        <v>11.459999999999999</v>
      </c>
      <c r="K5818" s="14">
        <f t="shared" si="723"/>
        <v>0</v>
      </c>
      <c r="L5818" s="13">
        <f t="shared" si="724"/>
        <v>0.14000000000000057</v>
      </c>
      <c r="M5818" s="53">
        <v>0.14000000000000057</v>
      </c>
      <c r="N5818" s="45">
        <f t="shared" si="725"/>
        <v>0</v>
      </c>
      <c r="P5818" s="56"/>
    </row>
    <row r="5819" spans="1:16" x14ac:dyDescent="0.2">
      <c r="A5819" s="5">
        <v>45900.25</v>
      </c>
      <c r="B5819" s="10">
        <f t="shared" si="720"/>
        <v>45900</v>
      </c>
      <c r="C5819" s="4">
        <f t="shared" si="727"/>
        <v>0.20833333333333334</v>
      </c>
      <c r="D5819" s="4">
        <f>IF('Kauf Restprofil Los 7'!A5819&lt;&gt;"",IF('Kauf Restprofil Los 7'!A5819&lt;&gt;"",TIME(HOUR('Kauf Restprofil Los 7'!A5819),MINUTE('Kauf Restprofil Los 7'!A5819),SECOND('Kauf Restprofil Los 7'!A5819)),""),"")</f>
        <v>0.25</v>
      </c>
      <c r="E5819" s="9">
        <f t="shared" si="726"/>
        <v>6</v>
      </c>
      <c r="F5819">
        <v>12.215030859000001</v>
      </c>
      <c r="G5819" s="12">
        <f t="shared" si="721"/>
        <v>1.018</v>
      </c>
      <c r="H5819" s="18">
        <f t="shared" si="722"/>
        <v>12.215</v>
      </c>
      <c r="I5819" s="21">
        <v>12.059999999999999</v>
      </c>
      <c r="J5819" s="14">
        <v>12.059999999999999</v>
      </c>
      <c r="K5819" s="14">
        <f t="shared" si="723"/>
        <v>0</v>
      </c>
      <c r="L5819" s="13">
        <f t="shared" si="724"/>
        <v>0.15500000000000114</v>
      </c>
      <c r="M5819" s="53">
        <v>0.15500000000000114</v>
      </c>
      <c r="N5819" s="45">
        <f t="shared" si="725"/>
        <v>0</v>
      </c>
      <c r="P5819" s="56"/>
    </row>
    <row r="5820" spans="1:16" x14ac:dyDescent="0.2">
      <c r="A5820" s="5">
        <v>45900.291666666664</v>
      </c>
      <c r="B5820" s="10">
        <f t="shared" si="720"/>
        <v>45900</v>
      </c>
      <c r="C5820" s="4">
        <f t="shared" si="727"/>
        <v>0.25</v>
      </c>
      <c r="D5820" s="4">
        <f>IF('Kauf Restprofil Los 7'!A5820&lt;&gt;"",IF('Kauf Restprofil Los 7'!A5820&lt;&gt;"",TIME(HOUR('Kauf Restprofil Los 7'!A5820),MINUTE('Kauf Restprofil Los 7'!A5820),SECOND('Kauf Restprofil Los 7'!A5820)),""),"")</f>
        <v>0.29166666666666669</v>
      </c>
      <c r="E5820" s="9">
        <f t="shared" si="726"/>
        <v>7</v>
      </c>
      <c r="F5820">
        <v>12.771936624</v>
      </c>
      <c r="G5820" s="12">
        <f t="shared" si="721"/>
        <v>1.0640000000000001</v>
      </c>
      <c r="H5820" s="18">
        <f t="shared" si="722"/>
        <v>12.772</v>
      </c>
      <c r="I5820" s="21">
        <v>12.18</v>
      </c>
      <c r="J5820" s="14">
        <v>12.18</v>
      </c>
      <c r="K5820" s="14">
        <f t="shared" si="723"/>
        <v>0</v>
      </c>
      <c r="L5820" s="13">
        <f t="shared" si="724"/>
        <v>0.59200000000000053</v>
      </c>
      <c r="M5820" s="53">
        <v>0.59200000000000053</v>
      </c>
      <c r="N5820" s="45">
        <f t="shared" si="725"/>
        <v>0</v>
      </c>
      <c r="P5820" s="56"/>
    </row>
    <row r="5821" spans="1:16" x14ac:dyDescent="0.2">
      <c r="A5821" s="5">
        <v>45900.333333333336</v>
      </c>
      <c r="B5821" s="10">
        <f t="shared" si="720"/>
        <v>45900</v>
      </c>
      <c r="C5821" s="4">
        <f t="shared" si="727"/>
        <v>0.29166666666666669</v>
      </c>
      <c r="D5821" s="4">
        <f>IF('Kauf Restprofil Los 7'!A5821&lt;&gt;"",IF('Kauf Restprofil Los 7'!A5821&lt;&gt;"",TIME(HOUR('Kauf Restprofil Los 7'!A5821),MINUTE('Kauf Restprofil Los 7'!A5821),SECOND('Kauf Restprofil Los 7'!A5821)),""),"")</f>
        <v>0.33333333333333331</v>
      </c>
      <c r="E5821" s="9">
        <f t="shared" si="726"/>
        <v>8</v>
      </c>
      <c r="F5821">
        <v>14.0929337</v>
      </c>
      <c r="G5821" s="12">
        <f t="shared" si="721"/>
        <v>1.1739999999999999</v>
      </c>
      <c r="H5821" s="18">
        <f t="shared" si="722"/>
        <v>14.093</v>
      </c>
      <c r="I5821" s="21">
        <v>13.68</v>
      </c>
      <c r="J5821" s="14">
        <v>13.68</v>
      </c>
      <c r="K5821" s="14">
        <f t="shared" si="723"/>
        <v>0</v>
      </c>
      <c r="L5821" s="13">
        <f t="shared" si="724"/>
        <v>0.41300000000000026</v>
      </c>
      <c r="M5821" s="53">
        <v>0.41300000000000026</v>
      </c>
      <c r="N5821" s="45">
        <f t="shared" si="725"/>
        <v>0</v>
      </c>
      <c r="P5821" s="56"/>
    </row>
    <row r="5822" spans="1:16" x14ac:dyDescent="0.2">
      <c r="A5822" s="5">
        <v>45900.375</v>
      </c>
      <c r="B5822" s="10">
        <f t="shared" si="720"/>
        <v>45900</v>
      </c>
      <c r="C5822" s="4">
        <f t="shared" si="727"/>
        <v>0.33333333333333331</v>
      </c>
      <c r="D5822" s="4">
        <f>IF('Kauf Restprofil Los 7'!A5822&lt;&gt;"",IF('Kauf Restprofil Los 7'!A5822&lt;&gt;"",TIME(HOUR('Kauf Restprofil Los 7'!A5822),MINUTE('Kauf Restprofil Los 7'!A5822),SECOND('Kauf Restprofil Los 7'!A5822)),""),"")</f>
        <v>0.375</v>
      </c>
      <c r="E5822" s="9">
        <f t="shared" si="726"/>
        <v>9</v>
      </c>
      <c r="F5822">
        <v>17.309509369000001</v>
      </c>
      <c r="G5822" s="12">
        <f t="shared" si="721"/>
        <v>1.4419999999999999</v>
      </c>
      <c r="H5822" s="18">
        <f t="shared" si="722"/>
        <v>17.309999999999999</v>
      </c>
      <c r="I5822" s="21">
        <v>16.440000000000001</v>
      </c>
      <c r="J5822" s="14">
        <v>16.440000000000001</v>
      </c>
      <c r="K5822" s="14">
        <f t="shared" si="723"/>
        <v>0</v>
      </c>
      <c r="L5822" s="13">
        <f t="shared" si="724"/>
        <v>0.86999999999999744</v>
      </c>
      <c r="M5822" s="53">
        <v>0.86999999999999744</v>
      </c>
      <c r="N5822" s="45">
        <f t="shared" si="725"/>
        <v>0</v>
      </c>
      <c r="P5822" s="56"/>
    </row>
    <row r="5823" spans="1:16" x14ac:dyDescent="0.2">
      <c r="A5823" s="5">
        <v>45900.416666666664</v>
      </c>
      <c r="B5823" s="10">
        <f t="shared" si="720"/>
        <v>45900</v>
      </c>
      <c r="C5823" s="4">
        <f t="shared" si="727"/>
        <v>0.375</v>
      </c>
      <c r="D5823" s="4">
        <f>IF('Kauf Restprofil Los 7'!A5823&lt;&gt;"",IF('Kauf Restprofil Los 7'!A5823&lt;&gt;"",TIME(HOUR('Kauf Restprofil Los 7'!A5823),MINUTE('Kauf Restprofil Los 7'!A5823),SECOND('Kauf Restprofil Los 7'!A5823)),""),"")</f>
        <v>0.41666666666666669</v>
      </c>
      <c r="E5823" s="9">
        <f t="shared" si="726"/>
        <v>10</v>
      </c>
      <c r="F5823">
        <v>20.157504039999999</v>
      </c>
      <c r="G5823" s="12">
        <f t="shared" si="721"/>
        <v>1.68</v>
      </c>
      <c r="H5823" s="18">
        <f t="shared" si="722"/>
        <v>20.158000000000001</v>
      </c>
      <c r="I5823" s="21">
        <v>18.72</v>
      </c>
      <c r="J5823" s="14">
        <v>18.72</v>
      </c>
      <c r="K5823" s="14">
        <f t="shared" si="723"/>
        <v>0</v>
      </c>
      <c r="L5823" s="13">
        <f t="shared" si="724"/>
        <v>1.4380000000000024</v>
      </c>
      <c r="M5823" s="53">
        <v>1.4380000000000024</v>
      </c>
      <c r="N5823" s="45">
        <f t="shared" si="725"/>
        <v>0</v>
      </c>
      <c r="P5823" s="56"/>
    </row>
    <row r="5824" spans="1:16" x14ac:dyDescent="0.2">
      <c r="A5824" s="5">
        <v>45900.458333333336</v>
      </c>
      <c r="B5824" s="10">
        <f t="shared" si="720"/>
        <v>45900</v>
      </c>
      <c r="C5824" s="4">
        <f t="shared" si="727"/>
        <v>0.41666666666666669</v>
      </c>
      <c r="D5824" s="4">
        <f>IF('Kauf Restprofil Los 7'!A5824&lt;&gt;"",IF('Kauf Restprofil Los 7'!A5824&lt;&gt;"",TIME(HOUR('Kauf Restprofil Los 7'!A5824),MINUTE('Kauf Restprofil Los 7'!A5824),SECOND('Kauf Restprofil Los 7'!A5824)),""),"")</f>
        <v>0.45833333333333331</v>
      </c>
      <c r="E5824" s="9">
        <f t="shared" si="726"/>
        <v>11</v>
      </c>
      <c r="F5824">
        <v>21.146238561000001</v>
      </c>
      <c r="G5824" s="12">
        <f t="shared" si="721"/>
        <v>1.762</v>
      </c>
      <c r="H5824" s="18">
        <f t="shared" si="722"/>
        <v>21.146000000000001</v>
      </c>
      <c r="I5824" s="21">
        <v>20.34</v>
      </c>
      <c r="J5824" s="14">
        <v>20.34</v>
      </c>
      <c r="K5824" s="14">
        <f t="shared" si="723"/>
        <v>0</v>
      </c>
      <c r="L5824" s="13">
        <f t="shared" si="724"/>
        <v>0.80600000000000094</v>
      </c>
      <c r="M5824" s="53">
        <v>0.80600000000000094</v>
      </c>
      <c r="N5824" s="45">
        <f t="shared" si="725"/>
        <v>0</v>
      </c>
      <c r="P5824" s="56"/>
    </row>
    <row r="5825" spans="1:16" x14ac:dyDescent="0.2">
      <c r="A5825" s="5">
        <v>45900.5</v>
      </c>
      <c r="B5825" s="10">
        <f t="shared" si="720"/>
        <v>45900</v>
      </c>
      <c r="C5825" s="4">
        <f t="shared" si="727"/>
        <v>0.45833333333333331</v>
      </c>
      <c r="D5825" s="4">
        <f>IF('Kauf Restprofil Los 7'!A5825&lt;&gt;"",IF('Kauf Restprofil Los 7'!A5825&lt;&gt;"",TIME(HOUR('Kauf Restprofil Los 7'!A5825),MINUTE('Kauf Restprofil Los 7'!A5825),SECOND('Kauf Restprofil Los 7'!A5825)),""),"")</f>
        <v>0.5</v>
      </c>
      <c r="E5825" s="9">
        <f t="shared" si="726"/>
        <v>12</v>
      </c>
      <c r="F5825">
        <v>20.907283175</v>
      </c>
      <c r="G5825" s="12">
        <f t="shared" si="721"/>
        <v>1.742</v>
      </c>
      <c r="H5825" s="18">
        <f t="shared" si="722"/>
        <v>20.907</v>
      </c>
      <c r="I5825" s="21">
        <v>21.240000000000002</v>
      </c>
      <c r="J5825" s="14">
        <v>21.240000000000002</v>
      </c>
      <c r="K5825" s="14">
        <f t="shared" si="723"/>
        <v>0</v>
      </c>
      <c r="L5825" s="13">
        <f t="shared" si="724"/>
        <v>-0.33300000000000196</v>
      </c>
      <c r="M5825" s="53">
        <v>0</v>
      </c>
      <c r="N5825" s="45">
        <f t="shared" si="725"/>
        <v>-0.33300000000000196</v>
      </c>
      <c r="P5825" s="56"/>
    </row>
    <row r="5826" spans="1:16" x14ac:dyDescent="0.2">
      <c r="A5826" s="5">
        <v>45900.541666666664</v>
      </c>
      <c r="B5826" s="10">
        <f t="shared" si="720"/>
        <v>45900</v>
      </c>
      <c r="C5826" s="4">
        <f t="shared" si="727"/>
        <v>0.5</v>
      </c>
      <c r="D5826" s="4">
        <f>IF('Kauf Restprofil Los 7'!A5826&lt;&gt;"",IF('Kauf Restprofil Los 7'!A5826&lt;&gt;"",TIME(HOUR('Kauf Restprofil Los 7'!A5826),MINUTE('Kauf Restprofil Los 7'!A5826),SECOND('Kauf Restprofil Los 7'!A5826)),""),"")</f>
        <v>0.54166666666666663</v>
      </c>
      <c r="E5826" s="9">
        <f t="shared" si="726"/>
        <v>13</v>
      </c>
      <c r="F5826">
        <v>21.581946683999998</v>
      </c>
      <c r="G5826" s="12">
        <f t="shared" si="721"/>
        <v>1.798</v>
      </c>
      <c r="H5826" s="18">
        <f t="shared" si="722"/>
        <v>21.582000000000001</v>
      </c>
      <c r="I5826" s="21">
        <v>21.78</v>
      </c>
      <c r="J5826" s="14">
        <v>21.78</v>
      </c>
      <c r="K5826" s="14">
        <f t="shared" si="723"/>
        <v>0</v>
      </c>
      <c r="L5826" s="13">
        <f t="shared" si="724"/>
        <v>-0.1980000000000004</v>
      </c>
      <c r="M5826" s="53">
        <v>0</v>
      </c>
      <c r="N5826" s="45">
        <f t="shared" si="725"/>
        <v>-0.1980000000000004</v>
      </c>
      <c r="P5826" s="56"/>
    </row>
    <row r="5827" spans="1:16" x14ac:dyDescent="0.2">
      <c r="A5827" s="5">
        <v>45900.583333333336</v>
      </c>
      <c r="B5827" s="10">
        <f t="shared" si="720"/>
        <v>45900</v>
      </c>
      <c r="C5827" s="4">
        <f t="shared" si="727"/>
        <v>0.54166666666666663</v>
      </c>
      <c r="D5827" s="4">
        <f>IF('Kauf Restprofil Los 7'!A5827&lt;&gt;"",IF('Kauf Restprofil Los 7'!A5827&lt;&gt;"",TIME(HOUR('Kauf Restprofil Los 7'!A5827),MINUTE('Kauf Restprofil Los 7'!A5827),SECOND('Kauf Restprofil Los 7'!A5827)),""),"")</f>
        <v>0.58333333333333337</v>
      </c>
      <c r="E5827" s="9">
        <f t="shared" si="726"/>
        <v>14</v>
      </c>
      <c r="F5827">
        <v>20.242059765</v>
      </c>
      <c r="G5827" s="12">
        <f t="shared" si="721"/>
        <v>1.6870000000000001</v>
      </c>
      <c r="H5827" s="18">
        <f t="shared" si="722"/>
        <v>20.242000000000001</v>
      </c>
      <c r="I5827" s="21">
        <v>19.86</v>
      </c>
      <c r="J5827" s="14">
        <v>19.86</v>
      </c>
      <c r="K5827" s="14">
        <f t="shared" si="723"/>
        <v>0</v>
      </c>
      <c r="L5827" s="13">
        <f t="shared" si="724"/>
        <v>0.38200000000000145</v>
      </c>
      <c r="M5827" s="53">
        <v>0.38200000000000145</v>
      </c>
      <c r="N5827" s="45">
        <f t="shared" si="725"/>
        <v>0</v>
      </c>
      <c r="P5827" s="56"/>
    </row>
    <row r="5828" spans="1:16" x14ac:dyDescent="0.2">
      <c r="A5828" s="5">
        <v>45900.625</v>
      </c>
      <c r="B5828" s="10">
        <f t="shared" si="720"/>
        <v>45900</v>
      </c>
      <c r="C5828" s="4">
        <f t="shared" si="727"/>
        <v>0.58333333333333337</v>
      </c>
      <c r="D5828" s="4">
        <f>IF('Kauf Restprofil Los 7'!A5828&lt;&gt;"",IF('Kauf Restprofil Los 7'!A5828&lt;&gt;"",TIME(HOUR('Kauf Restprofil Los 7'!A5828),MINUTE('Kauf Restprofil Los 7'!A5828),SECOND('Kauf Restprofil Los 7'!A5828)),""),"")</f>
        <v>0.625</v>
      </c>
      <c r="E5828" s="9">
        <f t="shared" si="726"/>
        <v>15</v>
      </c>
      <c r="F5828">
        <v>17.530814414000002</v>
      </c>
      <c r="G5828" s="12">
        <f t="shared" si="721"/>
        <v>1.4610000000000001</v>
      </c>
      <c r="H5828" s="18">
        <f t="shared" si="722"/>
        <v>17.530999999999999</v>
      </c>
      <c r="I5828" s="21">
        <v>19.68</v>
      </c>
      <c r="J5828" s="14">
        <v>19.68</v>
      </c>
      <c r="K5828" s="14">
        <f t="shared" si="723"/>
        <v>0</v>
      </c>
      <c r="L5828" s="13">
        <f t="shared" si="724"/>
        <v>-2.1490000000000009</v>
      </c>
      <c r="M5828" s="53">
        <v>0</v>
      </c>
      <c r="N5828" s="45">
        <f t="shared" si="725"/>
        <v>-2.1490000000000009</v>
      </c>
      <c r="P5828" s="56"/>
    </row>
    <row r="5829" spans="1:16" x14ac:dyDescent="0.2">
      <c r="A5829" s="5">
        <v>45900.666666666664</v>
      </c>
      <c r="B5829" s="10">
        <f t="shared" si="720"/>
        <v>45900</v>
      </c>
      <c r="C5829" s="4">
        <f t="shared" si="727"/>
        <v>0.625</v>
      </c>
      <c r="D5829" s="4">
        <f>IF('Kauf Restprofil Los 7'!A5829&lt;&gt;"",IF('Kauf Restprofil Los 7'!A5829&lt;&gt;"",TIME(HOUR('Kauf Restprofil Los 7'!A5829),MINUTE('Kauf Restprofil Los 7'!A5829),SECOND('Kauf Restprofil Los 7'!A5829)),""),"")</f>
        <v>0.66666666666666663</v>
      </c>
      <c r="E5829" s="9">
        <f t="shared" si="726"/>
        <v>16</v>
      </c>
      <c r="F5829">
        <v>19.075222445000001</v>
      </c>
      <c r="G5829" s="12">
        <f t="shared" si="721"/>
        <v>1.59</v>
      </c>
      <c r="H5829" s="18">
        <f t="shared" si="722"/>
        <v>19.074999999999999</v>
      </c>
      <c r="I5829" s="21">
        <v>19.32</v>
      </c>
      <c r="J5829" s="14">
        <v>19.32</v>
      </c>
      <c r="K5829" s="14">
        <f t="shared" si="723"/>
        <v>0</v>
      </c>
      <c r="L5829" s="13">
        <f t="shared" si="724"/>
        <v>-0.24500000000000099</v>
      </c>
      <c r="M5829" s="53">
        <v>0</v>
      </c>
      <c r="N5829" s="45">
        <f t="shared" si="725"/>
        <v>-0.24500000000000099</v>
      </c>
      <c r="P5829" s="56"/>
    </row>
    <row r="5830" spans="1:16" x14ac:dyDescent="0.2">
      <c r="A5830" s="5">
        <v>45900.708333333336</v>
      </c>
      <c r="B5830" s="10">
        <f t="shared" si="720"/>
        <v>45900</v>
      </c>
      <c r="C5830" s="4">
        <f t="shared" si="727"/>
        <v>0.66666666666666663</v>
      </c>
      <c r="D5830" s="4">
        <f>IF('Kauf Restprofil Los 7'!A5830&lt;&gt;"",IF('Kauf Restprofil Los 7'!A5830&lt;&gt;"",TIME(HOUR('Kauf Restprofil Los 7'!A5830),MINUTE('Kauf Restprofil Los 7'!A5830),SECOND('Kauf Restprofil Los 7'!A5830)),""),"")</f>
        <v>0.70833333333333337</v>
      </c>
      <c r="E5830" s="9">
        <f t="shared" si="726"/>
        <v>17</v>
      </c>
      <c r="F5830">
        <v>17.497065116999998</v>
      </c>
      <c r="G5830" s="12">
        <f t="shared" si="721"/>
        <v>1.458</v>
      </c>
      <c r="H5830" s="18">
        <f t="shared" si="722"/>
        <v>17.497</v>
      </c>
      <c r="I5830" s="21">
        <v>20.34</v>
      </c>
      <c r="J5830" s="14">
        <v>20.34</v>
      </c>
      <c r="K5830" s="14">
        <f t="shared" si="723"/>
        <v>0</v>
      </c>
      <c r="L5830" s="13">
        <f t="shared" si="724"/>
        <v>-2.843</v>
      </c>
      <c r="M5830" s="53">
        <v>0</v>
      </c>
      <c r="N5830" s="45">
        <f t="shared" si="725"/>
        <v>-2.843</v>
      </c>
      <c r="P5830" s="56"/>
    </row>
    <row r="5831" spans="1:16" x14ac:dyDescent="0.2">
      <c r="A5831" s="5">
        <v>45900.75</v>
      </c>
      <c r="B5831" s="10">
        <f t="shared" si="720"/>
        <v>45900</v>
      </c>
      <c r="C5831" s="4">
        <f t="shared" si="727"/>
        <v>0.70833333333333337</v>
      </c>
      <c r="D5831" s="4">
        <f>IF('Kauf Restprofil Los 7'!A5831&lt;&gt;"",IF('Kauf Restprofil Los 7'!A5831&lt;&gt;"",TIME(HOUR('Kauf Restprofil Los 7'!A5831),MINUTE('Kauf Restprofil Los 7'!A5831),SECOND('Kauf Restprofil Los 7'!A5831)),""),"")</f>
        <v>0.75</v>
      </c>
      <c r="E5831" s="9">
        <f t="shared" si="726"/>
        <v>18</v>
      </c>
      <c r="F5831">
        <v>21.483064549000002</v>
      </c>
      <c r="G5831" s="12">
        <f t="shared" si="721"/>
        <v>1.79</v>
      </c>
      <c r="H5831" s="18">
        <f t="shared" si="722"/>
        <v>21.483000000000001</v>
      </c>
      <c r="I5831" s="21">
        <v>21.299999999999997</v>
      </c>
      <c r="J5831" s="14">
        <v>21.299999999999997</v>
      </c>
      <c r="K5831" s="14">
        <f t="shared" si="723"/>
        <v>0</v>
      </c>
      <c r="L5831" s="13">
        <f t="shared" si="724"/>
        <v>0.18300000000000338</v>
      </c>
      <c r="M5831" s="53">
        <v>0.18300000000000338</v>
      </c>
      <c r="N5831" s="45">
        <f t="shared" si="725"/>
        <v>0</v>
      </c>
      <c r="P5831" s="56"/>
    </row>
    <row r="5832" spans="1:16" x14ac:dyDescent="0.2">
      <c r="A5832" s="5">
        <v>45900.791666666664</v>
      </c>
      <c r="B5832" s="10">
        <f t="shared" ref="B5832:B5895" si="728">IF(A5832&lt;&gt;"",IF(E5832=24,B5831,DATE(YEAR(A5832),MONTH(A5832),DAY(A5832))),"")</f>
        <v>45900</v>
      </c>
      <c r="C5832" s="4">
        <f t="shared" si="727"/>
        <v>0.75</v>
      </c>
      <c r="D5832" s="4">
        <f>IF('Kauf Restprofil Los 7'!A5832&lt;&gt;"",IF('Kauf Restprofil Los 7'!A5832&lt;&gt;"",TIME(HOUR('Kauf Restprofil Los 7'!A5832),MINUTE('Kauf Restprofil Los 7'!A5832),SECOND('Kauf Restprofil Los 7'!A5832)),""),"")</f>
        <v>0.79166666666666663</v>
      </c>
      <c r="E5832" s="9">
        <f t="shared" si="726"/>
        <v>19</v>
      </c>
      <c r="F5832">
        <v>26.143942158000002</v>
      </c>
      <c r="G5832" s="12">
        <f t="shared" ref="G5832:G5895" si="729">ROUND(F5832/$H$5,3)</f>
        <v>2.1789999999999998</v>
      </c>
      <c r="H5832" s="18">
        <f t="shared" ref="H5832:H5895" si="730">ROUND(F5832,3)</f>
        <v>26.143999999999998</v>
      </c>
      <c r="I5832" s="21">
        <v>24.18</v>
      </c>
      <c r="J5832" s="14">
        <v>24.18</v>
      </c>
      <c r="K5832" s="14">
        <f t="shared" ref="K5832:K5895" si="731">J5832-I5832</f>
        <v>0</v>
      </c>
      <c r="L5832" s="13">
        <f t="shared" ref="L5832:L5895" si="732">H5832-I5832</f>
        <v>1.9639999999999986</v>
      </c>
      <c r="M5832" s="53">
        <v>1.9639999999999986</v>
      </c>
      <c r="N5832" s="45">
        <f t="shared" ref="N5832:N5895" si="733">IF(L5832&lt;0,L5832,0)</f>
        <v>0</v>
      </c>
      <c r="P5832" s="56"/>
    </row>
    <row r="5833" spans="1:16" x14ac:dyDescent="0.2">
      <c r="A5833" s="5">
        <v>45900.833333333336</v>
      </c>
      <c r="B5833" s="10">
        <f t="shared" si="728"/>
        <v>45900</v>
      </c>
      <c r="C5833" s="4">
        <f t="shared" si="727"/>
        <v>0.79166666666666663</v>
      </c>
      <c r="D5833" s="4">
        <f>IF('Kauf Restprofil Los 7'!A5833&lt;&gt;"",IF('Kauf Restprofil Los 7'!A5833&lt;&gt;"",TIME(HOUR('Kauf Restprofil Los 7'!A5833),MINUTE('Kauf Restprofil Los 7'!A5833),SECOND('Kauf Restprofil Los 7'!A5833)),""),"")</f>
        <v>0.83333333333333337</v>
      </c>
      <c r="E5833" s="9">
        <f t="shared" ref="E5833:E5896" si="734">IF(A5833&lt;&gt;"",IF(HOUR(A5833)=0,24,HOUR(A5833)),"")</f>
        <v>20</v>
      </c>
      <c r="F5833">
        <v>24.216974190999998</v>
      </c>
      <c r="G5833" s="12">
        <f t="shared" si="729"/>
        <v>2.0179999999999998</v>
      </c>
      <c r="H5833" s="18">
        <f t="shared" si="730"/>
        <v>24.216999999999999</v>
      </c>
      <c r="I5833" s="21">
        <v>24.240000000000002</v>
      </c>
      <c r="J5833" s="14">
        <v>24.240000000000002</v>
      </c>
      <c r="K5833" s="14">
        <f t="shared" si="731"/>
        <v>0</v>
      </c>
      <c r="L5833" s="13">
        <f t="shared" si="732"/>
        <v>-2.300000000000324E-2</v>
      </c>
      <c r="M5833" s="53">
        <v>0</v>
      </c>
      <c r="N5833" s="45">
        <f t="shared" si="733"/>
        <v>-2.300000000000324E-2</v>
      </c>
      <c r="P5833" s="56"/>
    </row>
    <row r="5834" spans="1:16" x14ac:dyDescent="0.2">
      <c r="A5834" s="5">
        <v>45900.875</v>
      </c>
      <c r="B5834" s="10">
        <f t="shared" si="728"/>
        <v>45900</v>
      </c>
      <c r="C5834" s="4">
        <f t="shared" ref="C5834:C5897" si="735">D5833</f>
        <v>0.83333333333333337</v>
      </c>
      <c r="D5834" s="4">
        <f>IF('Kauf Restprofil Los 7'!A5834&lt;&gt;"",IF('Kauf Restprofil Los 7'!A5834&lt;&gt;"",TIME(HOUR('Kauf Restprofil Los 7'!A5834),MINUTE('Kauf Restprofil Los 7'!A5834),SECOND('Kauf Restprofil Los 7'!A5834)),""),"")</f>
        <v>0.875</v>
      </c>
      <c r="E5834" s="9">
        <f t="shared" si="734"/>
        <v>21</v>
      </c>
      <c r="F5834">
        <v>23.288559888000002</v>
      </c>
      <c r="G5834" s="12">
        <f t="shared" si="729"/>
        <v>1.9410000000000001</v>
      </c>
      <c r="H5834" s="18">
        <f t="shared" si="730"/>
        <v>23.289000000000001</v>
      </c>
      <c r="I5834" s="21">
        <v>24.36</v>
      </c>
      <c r="J5834" s="14">
        <v>24.36</v>
      </c>
      <c r="K5834" s="14">
        <f t="shared" si="731"/>
        <v>0</v>
      </c>
      <c r="L5834" s="13">
        <f t="shared" si="732"/>
        <v>-1.070999999999998</v>
      </c>
      <c r="M5834" s="53">
        <v>0</v>
      </c>
      <c r="N5834" s="45">
        <f t="shared" si="733"/>
        <v>-1.070999999999998</v>
      </c>
      <c r="P5834" s="56"/>
    </row>
    <row r="5835" spans="1:16" x14ac:dyDescent="0.2">
      <c r="A5835" s="5">
        <v>45900.916666666664</v>
      </c>
      <c r="B5835" s="10">
        <f t="shared" si="728"/>
        <v>45900</v>
      </c>
      <c r="C5835" s="4">
        <f t="shared" si="735"/>
        <v>0.875</v>
      </c>
      <c r="D5835" s="4">
        <f>IF('Kauf Restprofil Los 7'!A5835&lt;&gt;"",IF('Kauf Restprofil Los 7'!A5835&lt;&gt;"",TIME(HOUR('Kauf Restprofil Los 7'!A5835),MINUTE('Kauf Restprofil Los 7'!A5835),SECOND('Kauf Restprofil Los 7'!A5835)),""),"")</f>
        <v>0.91666666666666663</v>
      </c>
      <c r="E5835" s="9">
        <f t="shared" si="734"/>
        <v>22</v>
      </c>
      <c r="F5835">
        <v>21.412971689999999</v>
      </c>
      <c r="G5835" s="12">
        <f t="shared" si="729"/>
        <v>1.784</v>
      </c>
      <c r="H5835" s="18">
        <f t="shared" si="730"/>
        <v>21.413</v>
      </c>
      <c r="I5835" s="21">
        <v>23.1</v>
      </c>
      <c r="J5835" s="14">
        <v>23.1</v>
      </c>
      <c r="K5835" s="14">
        <f t="shared" si="731"/>
        <v>0</v>
      </c>
      <c r="L5835" s="13">
        <f t="shared" si="732"/>
        <v>-1.6870000000000012</v>
      </c>
      <c r="M5835" s="53">
        <v>0</v>
      </c>
      <c r="N5835" s="45">
        <f t="shared" si="733"/>
        <v>-1.6870000000000012</v>
      </c>
      <c r="P5835" s="56"/>
    </row>
    <row r="5836" spans="1:16" x14ac:dyDescent="0.2">
      <c r="A5836" s="5">
        <v>45900.958333333336</v>
      </c>
      <c r="B5836" s="10">
        <f t="shared" si="728"/>
        <v>45900</v>
      </c>
      <c r="C5836" s="4">
        <f t="shared" si="735"/>
        <v>0.91666666666666663</v>
      </c>
      <c r="D5836" s="4">
        <f>IF('Kauf Restprofil Los 7'!A5836&lt;&gt;"",IF('Kauf Restprofil Los 7'!A5836&lt;&gt;"",TIME(HOUR('Kauf Restprofil Los 7'!A5836),MINUTE('Kauf Restprofil Los 7'!A5836),SECOND('Kauf Restprofil Los 7'!A5836)),""),"")</f>
        <v>0.95833333333333337</v>
      </c>
      <c r="E5836" s="9">
        <f t="shared" si="734"/>
        <v>23</v>
      </c>
      <c r="F5836">
        <v>17.938866994000001</v>
      </c>
      <c r="G5836" s="12">
        <f t="shared" si="729"/>
        <v>1.4950000000000001</v>
      </c>
      <c r="H5836" s="18">
        <f t="shared" si="730"/>
        <v>17.939</v>
      </c>
      <c r="I5836" s="21">
        <v>20.28</v>
      </c>
      <c r="J5836" s="14">
        <v>20.28</v>
      </c>
      <c r="K5836" s="14">
        <f t="shared" si="731"/>
        <v>0</v>
      </c>
      <c r="L5836" s="13">
        <f t="shared" si="732"/>
        <v>-2.3410000000000011</v>
      </c>
      <c r="M5836" s="53">
        <v>0</v>
      </c>
      <c r="N5836" s="45">
        <f t="shared" si="733"/>
        <v>-2.3410000000000011</v>
      </c>
      <c r="P5836" s="56"/>
    </row>
    <row r="5837" spans="1:16" x14ac:dyDescent="0.2">
      <c r="A5837" s="5">
        <v>45901</v>
      </c>
      <c r="B5837" s="10">
        <f t="shared" si="728"/>
        <v>45900</v>
      </c>
      <c r="C5837" s="4">
        <f t="shared" si="735"/>
        <v>0.95833333333333337</v>
      </c>
      <c r="D5837" s="4">
        <f>IF('Kauf Restprofil Los 7'!A5837&lt;&gt;"",IF('Kauf Restprofil Los 7'!A5837&lt;&gt;"",TIME(HOUR('Kauf Restprofil Los 7'!A5837),MINUTE('Kauf Restprofil Los 7'!A5837),SECOND('Kauf Restprofil Los 7'!A5837)),""),"")</f>
        <v>0</v>
      </c>
      <c r="E5837" s="9">
        <f t="shared" si="734"/>
        <v>24</v>
      </c>
      <c r="F5837">
        <v>15.343979312</v>
      </c>
      <c r="G5837" s="12">
        <f t="shared" si="729"/>
        <v>1.2789999999999999</v>
      </c>
      <c r="H5837" s="18">
        <f t="shared" si="730"/>
        <v>15.343999999999999</v>
      </c>
      <c r="I5837" s="21">
        <v>17.100000000000001</v>
      </c>
      <c r="J5837" s="14">
        <v>17.100000000000001</v>
      </c>
      <c r="K5837" s="14">
        <f t="shared" si="731"/>
        <v>0</v>
      </c>
      <c r="L5837" s="13">
        <f t="shared" si="732"/>
        <v>-1.756000000000002</v>
      </c>
      <c r="M5837" s="53">
        <v>0</v>
      </c>
      <c r="N5837" s="45">
        <f t="shared" si="733"/>
        <v>-1.756000000000002</v>
      </c>
      <c r="P5837" s="56"/>
    </row>
    <row r="5838" spans="1:16" x14ac:dyDescent="0.2">
      <c r="A5838" s="5">
        <v>45901.041666666664</v>
      </c>
      <c r="B5838" s="10">
        <f t="shared" si="728"/>
        <v>45901</v>
      </c>
      <c r="C5838" s="4">
        <f t="shared" si="735"/>
        <v>0</v>
      </c>
      <c r="D5838" s="4">
        <f>IF('Kauf Restprofil Los 7'!A5838&lt;&gt;"",IF('Kauf Restprofil Los 7'!A5838&lt;&gt;"",TIME(HOUR('Kauf Restprofil Los 7'!A5838),MINUTE('Kauf Restprofil Los 7'!A5838),SECOND('Kauf Restprofil Los 7'!A5838)),""),"")</f>
        <v>4.1666666666666664E-2</v>
      </c>
      <c r="E5838" s="9">
        <f t="shared" si="734"/>
        <v>1</v>
      </c>
      <c r="F5838">
        <v>15.677646853000001</v>
      </c>
      <c r="G5838" s="12">
        <f t="shared" si="729"/>
        <v>1.306</v>
      </c>
      <c r="H5838" s="18">
        <f t="shared" si="730"/>
        <v>15.678000000000001</v>
      </c>
      <c r="I5838" s="21">
        <v>15.419999999999998</v>
      </c>
      <c r="J5838" s="14">
        <v>15.419999999999998</v>
      </c>
      <c r="K5838" s="14">
        <f t="shared" si="731"/>
        <v>0</v>
      </c>
      <c r="L5838" s="13">
        <f t="shared" si="732"/>
        <v>0.25800000000000267</v>
      </c>
      <c r="M5838" s="53">
        <v>0.25800000000000267</v>
      </c>
      <c r="N5838" s="45">
        <f t="shared" si="733"/>
        <v>0</v>
      </c>
      <c r="P5838" s="56"/>
    </row>
    <row r="5839" spans="1:16" x14ac:dyDescent="0.2">
      <c r="A5839" s="5">
        <v>45901.083333333336</v>
      </c>
      <c r="B5839" s="10">
        <f t="shared" si="728"/>
        <v>45901</v>
      </c>
      <c r="C5839" s="4">
        <f t="shared" si="735"/>
        <v>4.1666666666666664E-2</v>
      </c>
      <c r="D5839" s="4">
        <f>IF('Kauf Restprofil Los 7'!A5839&lt;&gt;"",IF('Kauf Restprofil Los 7'!A5839&lt;&gt;"",TIME(HOUR('Kauf Restprofil Los 7'!A5839),MINUTE('Kauf Restprofil Los 7'!A5839),SECOND('Kauf Restprofil Los 7'!A5839)),""),"")</f>
        <v>8.3333333333333329E-2</v>
      </c>
      <c r="E5839" s="9">
        <f t="shared" si="734"/>
        <v>2</v>
      </c>
      <c r="F5839">
        <v>15.071122067999999</v>
      </c>
      <c r="G5839" s="12">
        <f t="shared" si="729"/>
        <v>1.256</v>
      </c>
      <c r="H5839" s="18">
        <f t="shared" si="730"/>
        <v>15.071</v>
      </c>
      <c r="I5839" s="21">
        <v>15.059999999999999</v>
      </c>
      <c r="J5839" s="14">
        <v>15.059999999999999</v>
      </c>
      <c r="K5839" s="14">
        <f t="shared" si="731"/>
        <v>0</v>
      </c>
      <c r="L5839" s="13">
        <f t="shared" si="732"/>
        <v>1.1000000000001009E-2</v>
      </c>
      <c r="M5839" s="53">
        <v>1.1000000000001009E-2</v>
      </c>
      <c r="N5839" s="45">
        <f t="shared" si="733"/>
        <v>0</v>
      </c>
      <c r="P5839" s="56"/>
    </row>
    <row r="5840" spans="1:16" x14ac:dyDescent="0.2">
      <c r="A5840" s="5">
        <v>45901.125</v>
      </c>
      <c r="B5840" s="10">
        <f t="shared" si="728"/>
        <v>45901</v>
      </c>
      <c r="C5840" s="4">
        <f t="shared" si="735"/>
        <v>8.3333333333333329E-2</v>
      </c>
      <c r="D5840" s="4">
        <f>IF('Kauf Restprofil Los 7'!A5840&lt;&gt;"",IF('Kauf Restprofil Los 7'!A5840&lt;&gt;"",TIME(HOUR('Kauf Restprofil Los 7'!A5840),MINUTE('Kauf Restprofil Los 7'!A5840),SECOND('Kauf Restprofil Los 7'!A5840)),""),"")</f>
        <v>0.125</v>
      </c>
      <c r="E5840" s="9">
        <f t="shared" si="734"/>
        <v>3</v>
      </c>
      <c r="F5840">
        <v>14.510852904</v>
      </c>
      <c r="G5840" s="12">
        <f t="shared" si="729"/>
        <v>1.2090000000000001</v>
      </c>
      <c r="H5840" s="18">
        <f t="shared" si="730"/>
        <v>14.510999999999999</v>
      </c>
      <c r="I5840" s="21">
        <v>14.52</v>
      </c>
      <c r="J5840" s="14">
        <v>14.52</v>
      </c>
      <c r="K5840" s="14">
        <f t="shared" si="731"/>
        <v>0</v>
      </c>
      <c r="L5840" s="13">
        <f t="shared" si="732"/>
        <v>-9.0000000000003411E-3</v>
      </c>
      <c r="M5840" s="53">
        <v>0</v>
      </c>
      <c r="N5840" s="45">
        <f t="shared" si="733"/>
        <v>-9.0000000000003411E-3</v>
      </c>
      <c r="P5840" s="56"/>
    </row>
    <row r="5841" spans="1:16" x14ac:dyDescent="0.2">
      <c r="A5841" s="5">
        <v>45901.166666666664</v>
      </c>
      <c r="B5841" s="10">
        <f t="shared" si="728"/>
        <v>45901</v>
      </c>
      <c r="C5841" s="4">
        <f t="shared" si="735"/>
        <v>0.125</v>
      </c>
      <c r="D5841" s="4">
        <f>IF('Kauf Restprofil Los 7'!A5841&lt;&gt;"",IF('Kauf Restprofil Los 7'!A5841&lt;&gt;"",TIME(HOUR('Kauf Restprofil Los 7'!A5841),MINUTE('Kauf Restprofil Los 7'!A5841),SECOND('Kauf Restprofil Los 7'!A5841)),""),"")</f>
        <v>0.16666666666666666</v>
      </c>
      <c r="E5841" s="9">
        <f t="shared" si="734"/>
        <v>4</v>
      </c>
      <c r="F5841">
        <v>14.547905613999999</v>
      </c>
      <c r="G5841" s="12">
        <f t="shared" si="729"/>
        <v>1.212</v>
      </c>
      <c r="H5841" s="18">
        <f t="shared" si="730"/>
        <v>14.548</v>
      </c>
      <c r="I5841" s="21">
        <v>14.28</v>
      </c>
      <c r="J5841" s="14">
        <v>14.28</v>
      </c>
      <c r="K5841" s="14">
        <f t="shared" si="731"/>
        <v>0</v>
      </c>
      <c r="L5841" s="13">
        <f t="shared" si="732"/>
        <v>0.26800000000000068</v>
      </c>
      <c r="M5841" s="53">
        <v>0.26800000000000068</v>
      </c>
      <c r="N5841" s="45">
        <f t="shared" si="733"/>
        <v>0</v>
      </c>
      <c r="P5841" s="56"/>
    </row>
    <row r="5842" spans="1:16" x14ac:dyDescent="0.2">
      <c r="A5842" s="5">
        <v>45901.208333333336</v>
      </c>
      <c r="B5842" s="10">
        <f t="shared" si="728"/>
        <v>45901</v>
      </c>
      <c r="C5842" s="4">
        <f t="shared" si="735"/>
        <v>0.16666666666666666</v>
      </c>
      <c r="D5842" s="4">
        <f>IF('Kauf Restprofil Los 7'!A5842&lt;&gt;"",IF('Kauf Restprofil Los 7'!A5842&lt;&gt;"",TIME(HOUR('Kauf Restprofil Los 7'!A5842),MINUTE('Kauf Restprofil Los 7'!A5842),SECOND('Kauf Restprofil Los 7'!A5842)),""),"")</f>
        <v>0.20833333333333334</v>
      </c>
      <c r="E5842" s="9">
        <f t="shared" si="734"/>
        <v>5</v>
      </c>
      <c r="F5842">
        <v>16.140327982999999</v>
      </c>
      <c r="G5842" s="12">
        <f t="shared" si="729"/>
        <v>1.345</v>
      </c>
      <c r="H5842" s="18">
        <f t="shared" si="730"/>
        <v>16.14</v>
      </c>
      <c r="I5842" s="21">
        <v>15.54</v>
      </c>
      <c r="J5842" s="14">
        <v>15.54</v>
      </c>
      <c r="K5842" s="14">
        <f t="shared" si="731"/>
        <v>0</v>
      </c>
      <c r="L5842" s="13">
        <f t="shared" si="732"/>
        <v>0.60000000000000142</v>
      </c>
      <c r="M5842" s="53">
        <v>0.60000000000000142</v>
      </c>
      <c r="N5842" s="45">
        <f t="shared" si="733"/>
        <v>0</v>
      </c>
      <c r="P5842" s="56"/>
    </row>
    <row r="5843" spans="1:16" x14ac:dyDescent="0.2">
      <c r="A5843" s="5">
        <v>45901.25</v>
      </c>
      <c r="B5843" s="10">
        <f t="shared" si="728"/>
        <v>45901</v>
      </c>
      <c r="C5843" s="4">
        <f t="shared" si="735"/>
        <v>0.20833333333333334</v>
      </c>
      <c r="D5843" s="4">
        <f>IF('Kauf Restprofil Los 7'!A5843&lt;&gt;"",IF('Kauf Restprofil Los 7'!A5843&lt;&gt;"",TIME(HOUR('Kauf Restprofil Los 7'!A5843),MINUTE('Kauf Restprofil Los 7'!A5843),SECOND('Kauf Restprofil Los 7'!A5843)),""),"")</f>
        <v>0.25</v>
      </c>
      <c r="E5843" s="9">
        <f t="shared" si="734"/>
        <v>6</v>
      </c>
      <c r="F5843">
        <v>20.974508655000001</v>
      </c>
      <c r="G5843" s="12">
        <f t="shared" si="729"/>
        <v>1.748</v>
      </c>
      <c r="H5843" s="18">
        <f t="shared" si="730"/>
        <v>20.975000000000001</v>
      </c>
      <c r="I5843" s="21">
        <v>19.259999999999998</v>
      </c>
      <c r="J5843" s="14">
        <v>19.259999999999998</v>
      </c>
      <c r="K5843" s="14">
        <f t="shared" si="731"/>
        <v>0</v>
      </c>
      <c r="L5843" s="13">
        <f t="shared" si="732"/>
        <v>1.7150000000000034</v>
      </c>
      <c r="M5843" s="53">
        <v>1.7150000000000034</v>
      </c>
      <c r="N5843" s="45">
        <f t="shared" si="733"/>
        <v>0</v>
      </c>
      <c r="P5843" s="56"/>
    </row>
    <row r="5844" spans="1:16" x14ac:dyDescent="0.2">
      <c r="A5844" s="5">
        <v>45901.291666666664</v>
      </c>
      <c r="B5844" s="10">
        <f t="shared" si="728"/>
        <v>45901</v>
      </c>
      <c r="C5844" s="4">
        <f t="shared" si="735"/>
        <v>0.25</v>
      </c>
      <c r="D5844" s="4">
        <f>IF('Kauf Restprofil Los 7'!A5844&lt;&gt;"",IF('Kauf Restprofil Los 7'!A5844&lt;&gt;"",TIME(HOUR('Kauf Restprofil Los 7'!A5844),MINUTE('Kauf Restprofil Los 7'!A5844),SECOND('Kauf Restprofil Los 7'!A5844)),""),"")</f>
        <v>0.29166666666666669</v>
      </c>
      <c r="E5844" s="9">
        <f t="shared" si="734"/>
        <v>7</v>
      </c>
      <c r="F5844">
        <v>29.90225994</v>
      </c>
      <c r="G5844" s="12">
        <f t="shared" si="729"/>
        <v>2.492</v>
      </c>
      <c r="H5844" s="18">
        <f t="shared" si="730"/>
        <v>29.902000000000001</v>
      </c>
      <c r="I5844" s="21">
        <v>27.78</v>
      </c>
      <c r="J5844" s="14">
        <v>27.78</v>
      </c>
      <c r="K5844" s="14">
        <f t="shared" si="731"/>
        <v>0</v>
      </c>
      <c r="L5844" s="13">
        <f t="shared" si="732"/>
        <v>2.1219999999999999</v>
      </c>
      <c r="M5844" s="53">
        <v>2.1219999999999999</v>
      </c>
      <c r="N5844" s="45">
        <f t="shared" si="733"/>
        <v>0</v>
      </c>
      <c r="P5844" s="56"/>
    </row>
    <row r="5845" spans="1:16" x14ac:dyDescent="0.2">
      <c r="A5845" s="5">
        <v>45901.333333333336</v>
      </c>
      <c r="B5845" s="10">
        <f t="shared" si="728"/>
        <v>45901</v>
      </c>
      <c r="C5845" s="4">
        <f t="shared" si="735"/>
        <v>0.29166666666666669</v>
      </c>
      <c r="D5845" s="4">
        <f>IF('Kauf Restprofil Los 7'!A5845&lt;&gt;"",IF('Kauf Restprofil Los 7'!A5845&lt;&gt;"",TIME(HOUR('Kauf Restprofil Los 7'!A5845),MINUTE('Kauf Restprofil Los 7'!A5845),SECOND('Kauf Restprofil Los 7'!A5845)),""),"")</f>
        <v>0.33333333333333331</v>
      </c>
      <c r="E5845" s="9">
        <f t="shared" si="734"/>
        <v>8</v>
      </c>
      <c r="F5845">
        <v>36.199882148999997</v>
      </c>
      <c r="G5845" s="12">
        <f t="shared" si="729"/>
        <v>3.0169999999999999</v>
      </c>
      <c r="H5845" s="18">
        <f t="shared" si="730"/>
        <v>36.200000000000003</v>
      </c>
      <c r="I5845" s="21">
        <v>34.68</v>
      </c>
      <c r="J5845" s="14">
        <v>34.68</v>
      </c>
      <c r="K5845" s="14">
        <f t="shared" si="731"/>
        <v>0</v>
      </c>
      <c r="L5845" s="13">
        <f t="shared" si="732"/>
        <v>1.5200000000000031</v>
      </c>
      <c r="M5845" s="53">
        <v>1.5200000000000031</v>
      </c>
      <c r="N5845" s="45">
        <f t="shared" si="733"/>
        <v>0</v>
      </c>
      <c r="P5845" s="56"/>
    </row>
    <row r="5846" spans="1:16" x14ac:dyDescent="0.2">
      <c r="A5846" s="5">
        <v>45901.375</v>
      </c>
      <c r="B5846" s="10">
        <f t="shared" si="728"/>
        <v>45901</v>
      </c>
      <c r="C5846" s="4">
        <f t="shared" si="735"/>
        <v>0.33333333333333331</v>
      </c>
      <c r="D5846" s="4">
        <f>IF('Kauf Restprofil Los 7'!A5846&lt;&gt;"",IF('Kauf Restprofil Los 7'!A5846&lt;&gt;"",TIME(HOUR('Kauf Restprofil Los 7'!A5846),MINUTE('Kauf Restprofil Los 7'!A5846),SECOND('Kauf Restprofil Los 7'!A5846)),""),"")</f>
        <v>0.375</v>
      </c>
      <c r="E5846" s="9">
        <f t="shared" si="734"/>
        <v>9</v>
      </c>
      <c r="F5846">
        <v>38.714943869000003</v>
      </c>
      <c r="G5846" s="12">
        <f t="shared" si="729"/>
        <v>3.226</v>
      </c>
      <c r="H5846" s="18">
        <f t="shared" si="730"/>
        <v>38.715000000000003</v>
      </c>
      <c r="I5846" s="21">
        <v>38.94</v>
      </c>
      <c r="J5846" s="14">
        <v>38.94</v>
      </c>
      <c r="K5846" s="14">
        <f t="shared" si="731"/>
        <v>0</v>
      </c>
      <c r="L5846" s="13">
        <f t="shared" si="732"/>
        <v>-0.22499999999999432</v>
      </c>
      <c r="M5846" s="53">
        <v>0</v>
      </c>
      <c r="N5846" s="45">
        <f t="shared" si="733"/>
        <v>-0.22499999999999432</v>
      </c>
      <c r="P5846" s="56"/>
    </row>
    <row r="5847" spans="1:16" x14ac:dyDescent="0.2">
      <c r="A5847" s="5">
        <v>45901.416666666664</v>
      </c>
      <c r="B5847" s="10">
        <f t="shared" si="728"/>
        <v>45901</v>
      </c>
      <c r="C5847" s="4">
        <f t="shared" si="735"/>
        <v>0.375</v>
      </c>
      <c r="D5847" s="4">
        <f>IF('Kauf Restprofil Los 7'!A5847&lt;&gt;"",IF('Kauf Restprofil Los 7'!A5847&lt;&gt;"",TIME(HOUR('Kauf Restprofil Los 7'!A5847),MINUTE('Kauf Restprofil Los 7'!A5847),SECOND('Kauf Restprofil Los 7'!A5847)),""),"")</f>
        <v>0.41666666666666669</v>
      </c>
      <c r="E5847" s="9">
        <f t="shared" si="734"/>
        <v>10</v>
      </c>
      <c r="F5847">
        <v>36.237487385999998</v>
      </c>
      <c r="G5847" s="12">
        <f t="shared" si="729"/>
        <v>3.02</v>
      </c>
      <c r="H5847" s="18">
        <f t="shared" si="730"/>
        <v>36.237000000000002</v>
      </c>
      <c r="I5847" s="21">
        <v>38.880000000000003</v>
      </c>
      <c r="J5847" s="14">
        <v>38.880000000000003</v>
      </c>
      <c r="K5847" s="14">
        <f t="shared" si="731"/>
        <v>0</v>
      </c>
      <c r="L5847" s="13">
        <f t="shared" si="732"/>
        <v>-2.6430000000000007</v>
      </c>
      <c r="M5847" s="53">
        <v>0</v>
      </c>
      <c r="N5847" s="45">
        <f t="shared" si="733"/>
        <v>-2.6430000000000007</v>
      </c>
      <c r="P5847" s="56"/>
    </row>
    <row r="5848" spans="1:16" x14ac:dyDescent="0.2">
      <c r="A5848" s="5">
        <v>45901.458333333336</v>
      </c>
      <c r="B5848" s="10">
        <f t="shared" si="728"/>
        <v>45901</v>
      </c>
      <c r="C5848" s="4">
        <f t="shared" si="735"/>
        <v>0.41666666666666669</v>
      </c>
      <c r="D5848" s="4">
        <f>IF('Kauf Restprofil Los 7'!A5848&lt;&gt;"",IF('Kauf Restprofil Los 7'!A5848&lt;&gt;"",TIME(HOUR('Kauf Restprofil Los 7'!A5848),MINUTE('Kauf Restprofil Los 7'!A5848),SECOND('Kauf Restprofil Los 7'!A5848)),""),"")</f>
        <v>0.45833333333333331</v>
      </c>
      <c r="E5848" s="9">
        <f t="shared" si="734"/>
        <v>11</v>
      </c>
      <c r="F5848">
        <v>33.832661168999998</v>
      </c>
      <c r="G5848" s="12">
        <f t="shared" si="729"/>
        <v>2.819</v>
      </c>
      <c r="H5848" s="18">
        <f t="shared" si="730"/>
        <v>33.832999999999998</v>
      </c>
      <c r="I5848" s="21">
        <v>38.22</v>
      </c>
      <c r="J5848" s="14">
        <v>38.22</v>
      </c>
      <c r="K5848" s="14">
        <f t="shared" si="731"/>
        <v>0</v>
      </c>
      <c r="L5848" s="13">
        <f t="shared" si="732"/>
        <v>-4.3870000000000005</v>
      </c>
      <c r="M5848" s="53">
        <v>0</v>
      </c>
      <c r="N5848" s="45">
        <f t="shared" si="733"/>
        <v>-4.3870000000000005</v>
      </c>
      <c r="P5848" s="56"/>
    </row>
    <row r="5849" spans="1:16" x14ac:dyDescent="0.2">
      <c r="A5849" s="5">
        <v>45901.5</v>
      </c>
      <c r="B5849" s="10">
        <f t="shared" si="728"/>
        <v>45901</v>
      </c>
      <c r="C5849" s="4">
        <f t="shared" si="735"/>
        <v>0.45833333333333331</v>
      </c>
      <c r="D5849" s="4">
        <f>IF('Kauf Restprofil Los 7'!A5849&lt;&gt;"",IF('Kauf Restprofil Los 7'!A5849&lt;&gt;"",TIME(HOUR('Kauf Restprofil Los 7'!A5849),MINUTE('Kauf Restprofil Los 7'!A5849),SECOND('Kauf Restprofil Los 7'!A5849)),""),"")</f>
        <v>0.5</v>
      </c>
      <c r="E5849" s="9">
        <f t="shared" si="734"/>
        <v>12</v>
      </c>
      <c r="F5849">
        <v>31.093590473999999</v>
      </c>
      <c r="G5849" s="12">
        <f t="shared" si="729"/>
        <v>2.5910000000000002</v>
      </c>
      <c r="H5849" s="18">
        <f t="shared" si="730"/>
        <v>31.094000000000001</v>
      </c>
      <c r="I5849" s="21">
        <v>38.46</v>
      </c>
      <c r="J5849" s="14">
        <v>38.46</v>
      </c>
      <c r="K5849" s="14">
        <f t="shared" si="731"/>
        <v>0</v>
      </c>
      <c r="L5849" s="13">
        <f t="shared" si="732"/>
        <v>-7.3659999999999997</v>
      </c>
      <c r="M5849" s="53">
        <v>0</v>
      </c>
      <c r="N5849" s="45">
        <f t="shared" si="733"/>
        <v>-7.3659999999999997</v>
      </c>
      <c r="P5849" s="56"/>
    </row>
    <row r="5850" spans="1:16" x14ac:dyDescent="0.2">
      <c r="A5850" s="5">
        <v>45901.541666666664</v>
      </c>
      <c r="B5850" s="10">
        <f t="shared" si="728"/>
        <v>45901</v>
      </c>
      <c r="C5850" s="4">
        <f t="shared" si="735"/>
        <v>0.5</v>
      </c>
      <c r="D5850" s="4">
        <f>IF('Kauf Restprofil Los 7'!A5850&lt;&gt;"",IF('Kauf Restprofil Los 7'!A5850&lt;&gt;"",TIME(HOUR('Kauf Restprofil Los 7'!A5850),MINUTE('Kauf Restprofil Los 7'!A5850),SECOND('Kauf Restprofil Los 7'!A5850)),""),"")</f>
        <v>0.54166666666666663</v>
      </c>
      <c r="E5850" s="9">
        <f t="shared" si="734"/>
        <v>13</v>
      </c>
      <c r="F5850">
        <v>29.417734889999998</v>
      </c>
      <c r="G5850" s="12">
        <f t="shared" si="729"/>
        <v>2.4510000000000001</v>
      </c>
      <c r="H5850" s="18">
        <f t="shared" si="730"/>
        <v>29.417999999999999</v>
      </c>
      <c r="I5850" s="21">
        <v>37.14</v>
      </c>
      <c r="J5850" s="14">
        <v>37.14</v>
      </c>
      <c r="K5850" s="14">
        <f t="shared" si="731"/>
        <v>0</v>
      </c>
      <c r="L5850" s="13">
        <f t="shared" si="732"/>
        <v>-7.7220000000000013</v>
      </c>
      <c r="M5850" s="53">
        <v>0</v>
      </c>
      <c r="N5850" s="45">
        <f t="shared" si="733"/>
        <v>-7.7220000000000013</v>
      </c>
      <c r="P5850" s="56"/>
    </row>
    <row r="5851" spans="1:16" x14ac:dyDescent="0.2">
      <c r="A5851" s="5">
        <v>45901.583333333336</v>
      </c>
      <c r="B5851" s="10">
        <f t="shared" si="728"/>
        <v>45901</v>
      </c>
      <c r="C5851" s="4">
        <f t="shared" si="735"/>
        <v>0.54166666666666663</v>
      </c>
      <c r="D5851" s="4">
        <f>IF('Kauf Restprofil Los 7'!A5851&lt;&gt;"",IF('Kauf Restprofil Los 7'!A5851&lt;&gt;"",TIME(HOUR('Kauf Restprofil Los 7'!A5851),MINUTE('Kauf Restprofil Los 7'!A5851),SECOND('Kauf Restprofil Los 7'!A5851)),""),"")</f>
        <v>0.58333333333333337</v>
      </c>
      <c r="E5851" s="9">
        <f t="shared" si="734"/>
        <v>14</v>
      </c>
      <c r="F5851">
        <v>27.930070943</v>
      </c>
      <c r="G5851" s="12">
        <f t="shared" si="729"/>
        <v>2.3279999999999998</v>
      </c>
      <c r="H5851" s="18">
        <f t="shared" si="730"/>
        <v>27.93</v>
      </c>
      <c r="I5851" s="21">
        <v>36.119999999999997</v>
      </c>
      <c r="J5851" s="14">
        <v>36.119999999999997</v>
      </c>
      <c r="K5851" s="14">
        <f t="shared" si="731"/>
        <v>0</v>
      </c>
      <c r="L5851" s="13">
        <f t="shared" si="732"/>
        <v>-8.1899999999999977</v>
      </c>
      <c r="M5851" s="53">
        <v>0</v>
      </c>
      <c r="N5851" s="45">
        <f t="shared" si="733"/>
        <v>-8.1899999999999977</v>
      </c>
      <c r="P5851" s="56"/>
    </row>
    <row r="5852" spans="1:16" x14ac:dyDescent="0.2">
      <c r="A5852" s="5">
        <v>45901.625</v>
      </c>
      <c r="B5852" s="10">
        <f t="shared" si="728"/>
        <v>45901</v>
      </c>
      <c r="C5852" s="4">
        <f t="shared" si="735"/>
        <v>0.58333333333333337</v>
      </c>
      <c r="D5852" s="4">
        <f>IF('Kauf Restprofil Los 7'!A5852&lt;&gt;"",IF('Kauf Restprofil Los 7'!A5852&lt;&gt;"",TIME(HOUR('Kauf Restprofil Los 7'!A5852),MINUTE('Kauf Restprofil Los 7'!A5852),SECOND('Kauf Restprofil Los 7'!A5852)),""),"")</f>
        <v>0.625</v>
      </c>
      <c r="E5852" s="9">
        <f t="shared" si="734"/>
        <v>15</v>
      </c>
      <c r="F5852">
        <v>26.495018392999999</v>
      </c>
      <c r="G5852" s="12">
        <f t="shared" si="729"/>
        <v>2.2080000000000002</v>
      </c>
      <c r="H5852" s="18">
        <f t="shared" si="730"/>
        <v>26.495000000000001</v>
      </c>
      <c r="I5852" s="21">
        <v>35.099999999999994</v>
      </c>
      <c r="J5852" s="14">
        <v>35.099999999999994</v>
      </c>
      <c r="K5852" s="14">
        <f t="shared" si="731"/>
        <v>0</v>
      </c>
      <c r="L5852" s="13">
        <f t="shared" si="732"/>
        <v>-8.6049999999999933</v>
      </c>
      <c r="M5852" s="53">
        <v>0</v>
      </c>
      <c r="N5852" s="45">
        <f t="shared" si="733"/>
        <v>-8.6049999999999933</v>
      </c>
      <c r="P5852" s="56"/>
    </row>
    <row r="5853" spans="1:16" x14ac:dyDescent="0.2">
      <c r="A5853" s="5">
        <v>45901.666666666664</v>
      </c>
      <c r="B5853" s="10">
        <f t="shared" si="728"/>
        <v>45901</v>
      </c>
      <c r="C5853" s="4">
        <f t="shared" si="735"/>
        <v>0.625</v>
      </c>
      <c r="D5853" s="4">
        <f>IF('Kauf Restprofil Los 7'!A5853&lt;&gt;"",IF('Kauf Restprofil Los 7'!A5853&lt;&gt;"",TIME(HOUR('Kauf Restprofil Los 7'!A5853),MINUTE('Kauf Restprofil Los 7'!A5853),SECOND('Kauf Restprofil Los 7'!A5853)),""),"")</f>
        <v>0.66666666666666663</v>
      </c>
      <c r="E5853" s="9">
        <f t="shared" si="734"/>
        <v>16</v>
      </c>
      <c r="F5853">
        <v>26.408459742000002</v>
      </c>
      <c r="G5853" s="12">
        <f t="shared" si="729"/>
        <v>2.2010000000000001</v>
      </c>
      <c r="H5853" s="18">
        <f t="shared" si="730"/>
        <v>26.408000000000001</v>
      </c>
      <c r="I5853" s="21">
        <v>35.04</v>
      </c>
      <c r="J5853" s="14">
        <v>35.04</v>
      </c>
      <c r="K5853" s="14">
        <f t="shared" si="731"/>
        <v>0</v>
      </c>
      <c r="L5853" s="13">
        <f t="shared" si="732"/>
        <v>-8.6319999999999979</v>
      </c>
      <c r="M5853" s="53">
        <v>0</v>
      </c>
      <c r="N5853" s="45">
        <f t="shared" si="733"/>
        <v>-8.6319999999999979</v>
      </c>
      <c r="P5853" s="56"/>
    </row>
    <row r="5854" spans="1:16" x14ac:dyDescent="0.2">
      <c r="A5854" s="5">
        <v>45901.708333333336</v>
      </c>
      <c r="B5854" s="10">
        <f t="shared" si="728"/>
        <v>45901</v>
      </c>
      <c r="C5854" s="4">
        <f t="shared" si="735"/>
        <v>0.66666666666666663</v>
      </c>
      <c r="D5854" s="4">
        <f>IF('Kauf Restprofil Los 7'!A5854&lt;&gt;"",IF('Kauf Restprofil Los 7'!A5854&lt;&gt;"",TIME(HOUR('Kauf Restprofil Los 7'!A5854),MINUTE('Kauf Restprofil Los 7'!A5854),SECOND('Kauf Restprofil Los 7'!A5854)),""),"")</f>
        <v>0.70833333333333337</v>
      </c>
      <c r="E5854" s="9">
        <f t="shared" si="734"/>
        <v>17</v>
      </c>
      <c r="F5854">
        <v>27.385715545</v>
      </c>
      <c r="G5854" s="12">
        <f t="shared" si="729"/>
        <v>2.282</v>
      </c>
      <c r="H5854" s="18">
        <f t="shared" si="730"/>
        <v>27.385999999999999</v>
      </c>
      <c r="I5854" s="21">
        <v>35.519999999999996</v>
      </c>
      <c r="J5854" s="14">
        <v>35.519999999999996</v>
      </c>
      <c r="K5854" s="14">
        <f t="shared" si="731"/>
        <v>0</v>
      </c>
      <c r="L5854" s="13">
        <f t="shared" si="732"/>
        <v>-8.1339999999999968</v>
      </c>
      <c r="M5854" s="53">
        <v>0</v>
      </c>
      <c r="N5854" s="45">
        <f t="shared" si="733"/>
        <v>-8.1339999999999968</v>
      </c>
      <c r="P5854" s="56"/>
    </row>
    <row r="5855" spans="1:16" x14ac:dyDescent="0.2">
      <c r="A5855" s="5">
        <v>45901.75</v>
      </c>
      <c r="B5855" s="10">
        <f t="shared" si="728"/>
        <v>45901</v>
      </c>
      <c r="C5855" s="4">
        <f t="shared" si="735"/>
        <v>0.70833333333333337</v>
      </c>
      <c r="D5855" s="4">
        <f>IF('Kauf Restprofil Los 7'!A5855&lt;&gt;"",IF('Kauf Restprofil Los 7'!A5855&lt;&gt;"",TIME(HOUR('Kauf Restprofil Los 7'!A5855),MINUTE('Kauf Restprofil Los 7'!A5855),SECOND('Kauf Restprofil Los 7'!A5855)),""),"")</f>
        <v>0.75</v>
      </c>
      <c r="E5855" s="9">
        <f t="shared" si="734"/>
        <v>18</v>
      </c>
      <c r="F5855">
        <v>32.426985346000002</v>
      </c>
      <c r="G5855" s="12">
        <f t="shared" si="729"/>
        <v>2.702</v>
      </c>
      <c r="H5855" s="18">
        <f t="shared" si="730"/>
        <v>32.427</v>
      </c>
      <c r="I5855" s="21">
        <v>38.400000000000006</v>
      </c>
      <c r="J5855" s="14">
        <v>38.400000000000006</v>
      </c>
      <c r="K5855" s="14">
        <f t="shared" si="731"/>
        <v>0</v>
      </c>
      <c r="L5855" s="13">
        <f t="shared" si="732"/>
        <v>-5.9730000000000061</v>
      </c>
      <c r="M5855" s="53">
        <v>0</v>
      </c>
      <c r="N5855" s="45">
        <f t="shared" si="733"/>
        <v>-5.9730000000000061</v>
      </c>
      <c r="P5855" s="56"/>
    </row>
    <row r="5856" spans="1:16" x14ac:dyDescent="0.2">
      <c r="A5856" s="5">
        <v>45901.791666666664</v>
      </c>
      <c r="B5856" s="10">
        <f t="shared" si="728"/>
        <v>45901</v>
      </c>
      <c r="C5856" s="4">
        <f t="shared" si="735"/>
        <v>0.75</v>
      </c>
      <c r="D5856" s="4">
        <f>IF('Kauf Restprofil Los 7'!A5856&lt;&gt;"",IF('Kauf Restprofil Los 7'!A5856&lt;&gt;"",TIME(HOUR('Kauf Restprofil Los 7'!A5856),MINUTE('Kauf Restprofil Los 7'!A5856),SECOND('Kauf Restprofil Los 7'!A5856)),""),"")</f>
        <v>0.79166666666666663</v>
      </c>
      <c r="E5856" s="9">
        <f t="shared" si="734"/>
        <v>19</v>
      </c>
      <c r="F5856">
        <v>38.607212062999999</v>
      </c>
      <c r="G5856" s="12">
        <f t="shared" si="729"/>
        <v>3.2170000000000001</v>
      </c>
      <c r="H5856" s="18">
        <f t="shared" si="730"/>
        <v>38.606999999999999</v>
      </c>
      <c r="I5856" s="21">
        <v>40.68</v>
      </c>
      <c r="J5856" s="14">
        <v>40.68</v>
      </c>
      <c r="K5856" s="14">
        <f t="shared" si="731"/>
        <v>0</v>
      </c>
      <c r="L5856" s="13">
        <f t="shared" si="732"/>
        <v>-2.0730000000000004</v>
      </c>
      <c r="M5856" s="53">
        <v>0</v>
      </c>
      <c r="N5856" s="45">
        <f t="shared" si="733"/>
        <v>-2.0730000000000004</v>
      </c>
      <c r="P5856" s="56"/>
    </row>
    <row r="5857" spans="1:16" x14ac:dyDescent="0.2">
      <c r="A5857" s="5">
        <v>45901.833333333336</v>
      </c>
      <c r="B5857" s="10">
        <f t="shared" si="728"/>
        <v>45901</v>
      </c>
      <c r="C5857" s="4">
        <f t="shared" si="735"/>
        <v>0.79166666666666663</v>
      </c>
      <c r="D5857" s="4">
        <f>IF('Kauf Restprofil Los 7'!A5857&lt;&gt;"",IF('Kauf Restprofil Los 7'!A5857&lt;&gt;"",TIME(HOUR('Kauf Restprofil Los 7'!A5857),MINUTE('Kauf Restprofil Los 7'!A5857),SECOND('Kauf Restprofil Los 7'!A5857)),""),"")</f>
        <v>0.83333333333333337</v>
      </c>
      <c r="E5857" s="9">
        <f t="shared" si="734"/>
        <v>20</v>
      </c>
      <c r="F5857">
        <v>40.111142827999998</v>
      </c>
      <c r="G5857" s="12">
        <f t="shared" si="729"/>
        <v>3.343</v>
      </c>
      <c r="H5857" s="18">
        <f t="shared" si="730"/>
        <v>40.110999999999997</v>
      </c>
      <c r="I5857" s="21">
        <v>40.380000000000003</v>
      </c>
      <c r="J5857" s="14">
        <v>40.380000000000003</v>
      </c>
      <c r="K5857" s="14">
        <f t="shared" si="731"/>
        <v>0</v>
      </c>
      <c r="L5857" s="13">
        <f t="shared" si="732"/>
        <v>-0.26900000000000546</v>
      </c>
      <c r="M5857" s="53">
        <v>0</v>
      </c>
      <c r="N5857" s="45">
        <f t="shared" si="733"/>
        <v>-0.26900000000000546</v>
      </c>
      <c r="P5857" s="56"/>
    </row>
    <row r="5858" spans="1:16" x14ac:dyDescent="0.2">
      <c r="A5858" s="5">
        <v>45901.875</v>
      </c>
      <c r="B5858" s="10">
        <f t="shared" si="728"/>
        <v>45901</v>
      </c>
      <c r="C5858" s="4">
        <f t="shared" si="735"/>
        <v>0.83333333333333337</v>
      </c>
      <c r="D5858" s="4">
        <f>IF('Kauf Restprofil Los 7'!A5858&lt;&gt;"",IF('Kauf Restprofil Los 7'!A5858&lt;&gt;"",TIME(HOUR('Kauf Restprofil Los 7'!A5858),MINUTE('Kauf Restprofil Los 7'!A5858),SECOND('Kauf Restprofil Los 7'!A5858)),""),"")</f>
        <v>0.875</v>
      </c>
      <c r="E5858" s="9">
        <f t="shared" si="734"/>
        <v>21</v>
      </c>
      <c r="F5858">
        <v>38.347815609000001</v>
      </c>
      <c r="G5858" s="12">
        <f t="shared" si="729"/>
        <v>3.1960000000000002</v>
      </c>
      <c r="H5858" s="18">
        <f t="shared" si="730"/>
        <v>38.347999999999999</v>
      </c>
      <c r="I5858" s="21">
        <v>38.160000000000004</v>
      </c>
      <c r="J5858" s="14">
        <v>38.160000000000004</v>
      </c>
      <c r="K5858" s="14">
        <f t="shared" si="731"/>
        <v>0</v>
      </c>
      <c r="L5858" s="13">
        <f t="shared" si="732"/>
        <v>0.18799999999999528</v>
      </c>
      <c r="M5858" s="53">
        <v>0.18799999999999528</v>
      </c>
      <c r="N5858" s="45">
        <f t="shared" si="733"/>
        <v>0</v>
      </c>
      <c r="P5858" s="56"/>
    </row>
    <row r="5859" spans="1:16" x14ac:dyDescent="0.2">
      <c r="A5859" s="5">
        <v>45901.916666666664</v>
      </c>
      <c r="B5859" s="10">
        <f t="shared" si="728"/>
        <v>45901</v>
      </c>
      <c r="C5859" s="4">
        <f t="shared" si="735"/>
        <v>0.875</v>
      </c>
      <c r="D5859" s="4">
        <f>IF('Kauf Restprofil Los 7'!A5859&lt;&gt;"",IF('Kauf Restprofil Los 7'!A5859&lt;&gt;"",TIME(HOUR('Kauf Restprofil Los 7'!A5859),MINUTE('Kauf Restprofil Los 7'!A5859),SECOND('Kauf Restprofil Los 7'!A5859)),""),"")</f>
        <v>0.91666666666666663</v>
      </c>
      <c r="E5859" s="9">
        <f t="shared" si="734"/>
        <v>22</v>
      </c>
      <c r="F5859">
        <v>32.485630092999997</v>
      </c>
      <c r="G5859" s="12">
        <f t="shared" si="729"/>
        <v>2.7069999999999999</v>
      </c>
      <c r="H5859" s="18">
        <f t="shared" si="730"/>
        <v>32.485999999999997</v>
      </c>
      <c r="I5859" s="21">
        <v>34.08</v>
      </c>
      <c r="J5859" s="14">
        <v>34.08</v>
      </c>
      <c r="K5859" s="14">
        <f t="shared" si="731"/>
        <v>0</v>
      </c>
      <c r="L5859" s="13">
        <f t="shared" si="732"/>
        <v>-1.5940000000000012</v>
      </c>
      <c r="M5859" s="53">
        <v>0</v>
      </c>
      <c r="N5859" s="45">
        <f t="shared" si="733"/>
        <v>-1.5940000000000012</v>
      </c>
      <c r="P5859" s="56"/>
    </row>
    <row r="5860" spans="1:16" x14ac:dyDescent="0.2">
      <c r="A5860" s="5">
        <v>45901.958333333336</v>
      </c>
      <c r="B5860" s="10">
        <f t="shared" si="728"/>
        <v>45901</v>
      </c>
      <c r="C5860" s="4">
        <f t="shared" si="735"/>
        <v>0.91666666666666663</v>
      </c>
      <c r="D5860" s="4">
        <f>IF('Kauf Restprofil Los 7'!A5860&lt;&gt;"",IF('Kauf Restprofil Los 7'!A5860&lt;&gt;"",TIME(HOUR('Kauf Restprofil Los 7'!A5860),MINUTE('Kauf Restprofil Los 7'!A5860),SECOND('Kauf Restprofil Los 7'!A5860)),""),"")</f>
        <v>0.95833333333333337</v>
      </c>
      <c r="E5860" s="9">
        <f t="shared" si="734"/>
        <v>23</v>
      </c>
      <c r="F5860">
        <v>25.719053279000001</v>
      </c>
      <c r="G5860" s="12">
        <f t="shared" si="729"/>
        <v>2.1429999999999998</v>
      </c>
      <c r="H5860" s="18">
        <f t="shared" si="730"/>
        <v>25.719000000000001</v>
      </c>
      <c r="I5860" s="21">
        <v>27.96</v>
      </c>
      <c r="J5860" s="14">
        <v>27.96</v>
      </c>
      <c r="K5860" s="14">
        <f t="shared" si="731"/>
        <v>0</v>
      </c>
      <c r="L5860" s="13">
        <f t="shared" si="732"/>
        <v>-2.2409999999999997</v>
      </c>
      <c r="M5860" s="53">
        <v>0</v>
      </c>
      <c r="N5860" s="45">
        <f t="shared" si="733"/>
        <v>-2.2409999999999997</v>
      </c>
      <c r="P5860" s="56"/>
    </row>
    <row r="5861" spans="1:16" x14ac:dyDescent="0.2">
      <c r="A5861" s="5">
        <v>45902</v>
      </c>
      <c r="B5861" s="10">
        <f t="shared" si="728"/>
        <v>45901</v>
      </c>
      <c r="C5861" s="4">
        <f t="shared" si="735"/>
        <v>0.95833333333333337</v>
      </c>
      <c r="D5861" s="4">
        <f>IF('Kauf Restprofil Los 7'!A5861&lt;&gt;"",IF('Kauf Restprofil Los 7'!A5861&lt;&gt;"",TIME(HOUR('Kauf Restprofil Los 7'!A5861),MINUTE('Kauf Restprofil Los 7'!A5861),SECOND('Kauf Restprofil Los 7'!A5861)),""),"")</f>
        <v>0</v>
      </c>
      <c r="E5861" s="9">
        <f t="shared" si="734"/>
        <v>24</v>
      </c>
      <c r="F5861">
        <v>21.338175862</v>
      </c>
      <c r="G5861" s="12">
        <f t="shared" si="729"/>
        <v>1.778</v>
      </c>
      <c r="H5861" s="18">
        <f t="shared" si="730"/>
        <v>21.338000000000001</v>
      </c>
      <c r="I5861" s="21">
        <v>22.919999999999998</v>
      </c>
      <c r="J5861" s="14">
        <v>22.919999999999998</v>
      </c>
      <c r="K5861" s="14">
        <f t="shared" si="731"/>
        <v>0</v>
      </c>
      <c r="L5861" s="13">
        <f t="shared" si="732"/>
        <v>-1.5819999999999972</v>
      </c>
      <c r="M5861" s="53">
        <v>0</v>
      </c>
      <c r="N5861" s="45">
        <f t="shared" si="733"/>
        <v>-1.5819999999999972</v>
      </c>
      <c r="P5861" s="56"/>
    </row>
    <row r="5862" spans="1:16" x14ac:dyDescent="0.2">
      <c r="A5862" s="5">
        <v>45902.041666666664</v>
      </c>
      <c r="B5862" s="10">
        <f t="shared" si="728"/>
        <v>45902</v>
      </c>
      <c r="C5862" s="4">
        <f t="shared" si="735"/>
        <v>0</v>
      </c>
      <c r="D5862" s="4">
        <f>IF('Kauf Restprofil Los 7'!A5862&lt;&gt;"",IF('Kauf Restprofil Los 7'!A5862&lt;&gt;"",TIME(HOUR('Kauf Restprofil Los 7'!A5862),MINUTE('Kauf Restprofil Los 7'!A5862),SECOND('Kauf Restprofil Los 7'!A5862)),""),"")</f>
        <v>4.1666666666666664E-2</v>
      </c>
      <c r="E5862" s="9">
        <f t="shared" si="734"/>
        <v>1</v>
      </c>
      <c r="F5862">
        <v>18.083283078000001</v>
      </c>
      <c r="G5862" s="12">
        <f t="shared" si="729"/>
        <v>1.5069999999999999</v>
      </c>
      <c r="H5862" s="18">
        <f t="shared" si="730"/>
        <v>18.082999999999998</v>
      </c>
      <c r="I5862" s="21">
        <v>19.740000000000002</v>
      </c>
      <c r="J5862" s="14">
        <v>19.740000000000002</v>
      </c>
      <c r="K5862" s="14">
        <f t="shared" si="731"/>
        <v>0</v>
      </c>
      <c r="L5862" s="13">
        <f t="shared" si="732"/>
        <v>-1.6570000000000036</v>
      </c>
      <c r="M5862" s="53">
        <v>0</v>
      </c>
      <c r="N5862" s="45">
        <f t="shared" si="733"/>
        <v>-1.6570000000000036</v>
      </c>
      <c r="P5862" s="56"/>
    </row>
    <row r="5863" spans="1:16" x14ac:dyDescent="0.2">
      <c r="A5863" s="5">
        <v>45902.083333333336</v>
      </c>
      <c r="B5863" s="10">
        <f t="shared" si="728"/>
        <v>45902</v>
      </c>
      <c r="C5863" s="4">
        <f t="shared" si="735"/>
        <v>4.1666666666666664E-2</v>
      </c>
      <c r="D5863" s="4">
        <f>IF('Kauf Restprofil Los 7'!A5863&lt;&gt;"",IF('Kauf Restprofil Los 7'!A5863&lt;&gt;"",TIME(HOUR('Kauf Restprofil Los 7'!A5863),MINUTE('Kauf Restprofil Los 7'!A5863),SECOND('Kauf Restprofil Los 7'!A5863)),""),"")</f>
        <v>8.3333333333333329E-2</v>
      </c>
      <c r="E5863" s="9">
        <f t="shared" si="734"/>
        <v>2</v>
      </c>
      <c r="F5863">
        <v>17.252968186</v>
      </c>
      <c r="G5863" s="12">
        <f t="shared" si="729"/>
        <v>1.4379999999999999</v>
      </c>
      <c r="H5863" s="18">
        <f t="shared" si="730"/>
        <v>17.253</v>
      </c>
      <c r="I5863" s="21">
        <v>18.48</v>
      </c>
      <c r="J5863" s="14">
        <v>18.48</v>
      </c>
      <c r="K5863" s="14">
        <f t="shared" si="731"/>
        <v>0</v>
      </c>
      <c r="L5863" s="13">
        <f t="shared" si="732"/>
        <v>-1.2270000000000003</v>
      </c>
      <c r="M5863" s="53">
        <v>0</v>
      </c>
      <c r="N5863" s="45">
        <f t="shared" si="733"/>
        <v>-1.2270000000000003</v>
      </c>
      <c r="P5863" s="56"/>
    </row>
    <row r="5864" spans="1:16" x14ac:dyDescent="0.2">
      <c r="A5864" s="5">
        <v>45902.125</v>
      </c>
      <c r="B5864" s="10">
        <f t="shared" si="728"/>
        <v>45902</v>
      </c>
      <c r="C5864" s="4">
        <f t="shared" si="735"/>
        <v>8.3333333333333329E-2</v>
      </c>
      <c r="D5864" s="4">
        <f>IF('Kauf Restprofil Los 7'!A5864&lt;&gt;"",IF('Kauf Restprofil Los 7'!A5864&lt;&gt;"",TIME(HOUR('Kauf Restprofil Los 7'!A5864),MINUTE('Kauf Restprofil Los 7'!A5864),SECOND('Kauf Restprofil Los 7'!A5864)),""),"")</f>
        <v>0.125</v>
      </c>
      <c r="E5864" s="9">
        <f t="shared" si="734"/>
        <v>3</v>
      </c>
      <c r="F5864">
        <v>16.502639634000001</v>
      </c>
      <c r="G5864" s="12">
        <f t="shared" si="729"/>
        <v>1.375</v>
      </c>
      <c r="H5864" s="18">
        <f t="shared" si="730"/>
        <v>16.503</v>
      </c>
      <c r="I5864" s="21">
        <v>17.46</v>
      </c>
      <c r="J5864" s="14">
        <v>17.46</v>
      </c>
      <c r="K5864" s="14">
        <f t="shared" si="731"/>
        <v>0</v>
      </c>
      <c r="L5864" s="13">
        <f t="shared" si="732"/>
        <v>-0.95700000000000074</v>
      </c>
      <c r="M5864" s="53">
        <v>0</v>
      </c>
      <c r="N5864" s="45">
        <f t="shared" si="733"/>
        <v>-0.95700000000000074</v>
      </c>
      <c r="P5864" s="56"/>
    </row>
    <row r="5865" spans="1:16" x14ac:dyDescent="0.2">
      <c r="A5865" s="5">
        <v>45902.166666666664</v>
      </c>
      <c r="B5865" s="10">
        <f t="shared" si="728"/>
        <v>45902</v>
      </c>
      <c r="C5865" s="4">
        <f t="shared" si="735"/>
        <v>0.125</v>
      </c>
      <c r="D5865" s="4">
        <f>IF('Kauf Restprofil Los 7'!A5865&lt;&gt;"",IF('Kauf Restprofil Los 7'!A5865&lt;&gt;"",TIME(HOUR('Kauf Restprofil Los 7'!A5865),MINUTE('Kauf Restprofil Los 7'!A5865),SECOND('Kauf Restprofil Los 7'!A5865)),""),"")</f>
        <v>0.16666666666666666</v>
      </c>
      <c r="E5865" s="9">
        <f t="shared" si="734"/>
        <v>4</v>
      </c>
      <c r="F5865">
        <v>16.350696111000001</v>
      </c>
      <c r="G5865" s="12">
        <f t="shared" si="729"/>
        <v>1.363</v>
      </c>
      <c r="H5865" s="18">
        <f t="shared" si="730"/>
        <v>16.350999999999999</v>
      </c>
      <c r="I5865" s="21">
        <v>17.82</v>
      </c>
      <c r="J5865" s="14">
        <v>17.82</v>
      </c>
      <c r="K5865" s="14">
        <f t="shared" si="731"/>
        <v>0</v>
      </c>
      <c r="L5865" s="13">
        <f t="shared" si="732"/>
        <v>-1.4690000000000012</v>
      </c>
      <c r="M5865" s="53">
        <v>0</v>
      </c>
      <c r="N5865" s="45">
        <f t="shared" si="733"/>
        <v>-1.4690000000000012</v>
      </c>
      <c r="P5865" s="56"/>
    </row>
    <row r="5866" spans="1:16" x14ac:dyDescent="0.2">
      <c r="A5866" s="5">
        <v>45902.208333333336</v>
      </c>
      <c r="B5866" s="10">
        <f t="shared" si="728"/>
        <v>45902</v>
      </c>
      <c r="C5866" s="4">
        <f t="shared" si="735"/>
        <v>0.16666666666666666</v>
      </c>
      <c r="D5866" s="4">
        <f>IF('Kauf Restprofil Los 7'!A5866&lt;&gt;"",IF('Kauf Restprofil Los 7'!A5866&lt;&gt;"",TIME(HOUR('Kauf Restprofil Los 7'!A5866),MINUTE('Kauf Restprofil Los 7'!A5866),SECOND('Kauf Restprofil Los 7'!A5866)),""),"")</f>
        <v>0.20833333333333334</v>
      </c>
      <c r="E5866" s="9">
        <f t="shared" si="734"/>
        <v>5</v>
      </c>
      <c r="F5866">
        <v>17.358927116</v>
      </c>
      <c r="G5866" s="12">
        <f t="shared" si="729"/>
        <v>1.4470000000000001</v>
      </c>
      <c r="H5866" s="18">
        <f t="shared" si="730"/>
        <v>17.359000000000002</v>
      </c>
      <c r="I5866" s="21">
        <v>18.48</v>
      </c>
      <c r="J5866" s="14">
        <v>18.48</v>
      </c>
      <c r="K5866" s="14">
        <f t="shared" si="731"/>
        <v>0</v>
      </c>
      <c r="L5866" s="13">
        <f t="shared" si="732"/>
        <v>-1.1209999999999987</v>
      </c>
      <c r="M5866" s="53">
        <v>0</v>
      </c>
      <c r="N5866" s="45">
        <f t="shared" si="733"/>
        <v>-1.1209999999999987</v>
      </c>
      <c r="P5866" s="56"/>
    </row>
    <row r="5867" spans="1:16" x14ac:dyDescent="0.2">
      <c r="A5867" s="5">
        <v>45902.25</v>
      </c>
      <c r="B5867" s="10">
        <f t="shared" si="728"/>
        <v>45902</v>
      </c>
      <c r="C5867" s="4">
        <f t="shared" si="735"/>
        <v>0.20833333333333334</v>
      </c>
      <c r="D5867" s="4">
        <f>IF('Kauf Restprofil Los 7'!A5867&lt;&gt;"",IF('Kauf Restprofil Los 7'!A5867&lt;&gt;"",TIME(HOUR('Kauf Restprofil Los 7'!A5867),MINUTE('Kauf Restprofil Los 7'!A5867),SECOND('Kauf Restprofil Los 7'!A5867)),""),"")</f>
        <v>0.25</v>
      </c>
      <c r="E5867" s="9">
        <f t="shared" si="734"/>
        <v>6</v>
      </c>
      <c r="F5867">
        <v>21.489300975999999</v>
      </c>
      <c r="G5867" s="12">
        <f t="shared" si="729"/>
        <v>1.7909999999999999</v>
      </c>
      <c r="H5867" s="18">
        <f t="shared" si="730"/>
        <v>21.489000000000001</v>
      </c>
      <c r="I5867" s="21">
        <v>22.919999999999998</v>
      </c>
      <c r="J5867" s="14">
        <v>22.919999999999998</v>
      </c>
      <c r="K5867" s="14">
        <f t="shared" si="731"/>
        <v>0</v>
      </c>
      <c r="L5867" s="13">
        <f t="shared" si="732"/>
        <v>-1.4309999999999974</v>
      </c>
      <c r="M5867" s="53">
        <v>0</v>
      </c>
      <c r="N5867" s="45">
        <f t="shared" si="733"/>
        <v>-1.4309999999999974</v>
      </c>
      <c r="P5867" s="56"/>
    </row>
    <row r="5868" spans="1:16" x14ac:dyDescent="0.2">
      <c r="A5868" s="5">
        <v>45902.291666666664</v>
      </c>
      <c r="B5868" s="10">
        <f t="shared" si="728"/>
        <v>45902</v>
      </c>
      <c r="C5868" s="4">
        <f t="shared" si="735"/>
        <v>0.25</v>
      </c>
      <c r="D5868" s="4">
        <f>IF('Kauf Restprofil Los 7'!A5868&lt;&gt;"",IF('Kauf Restprofil Los 7'!A5868&lt;&gt;"",TIME(HOUR('Kauf Restprofil Los 7'!A5868),MINUTE('Kauf Restprofil Los 7'!A5868),SECOND('Kauf Restprofil Los 7'!A5868)),""),"")</f>
        <v>0.29166666666666669</v>
      </c>
      <c r="E5868" s="9">
        <f t="shared" si="734"/>
        <v>7</v>
      </c>
      <c r="F5868">
        <v>30.588824827</v>
      </c>
      <c r="G5868" s="12">
        <f t="shared" si="729"/>
        <v>2.5489999999999999</v>
      </c>
      <c r="H5868" s="18">
        <f t="shared" si="730"/>
        <v>30.588999999999999</v>
      </c>
      <c r="I5868" s="21">
        <v>31.02</v>
      </c>
      <c r="J5868" s="14">
        <v>31.02</v>
      </c>
      <c r="K5868" s="14">
        <f t="shared" si="731"/>
        <v>0</v>
      </c>
      <c r="L5868" s="13">
        <f t="shared" si="732"/>
        <v>-0.43100000000000094</v>
      </c>
      <c r="M5868" s="53">
        <v>0</v>
      </c>
      <c r="N5868" s="45">
        <f t="shared" si="733"/>
        <v>-0.43100000000000094</v>
      </c>
      <c r="P5868" s="56"/>
    </row>
    <row r="5869" spans="1:16" x14ac:dyDescent="0.2">
      <c r="A5869" s="5">
        <v>45902.333333333336</v>
      </c>
      <c r="B5869" s="10">
        <f t="shared" si="728"/>
        <v>45902</v>
      </c>
      <c r="C5869" s="4">
        <f t="shared" si="735"/>
        <v>0.29166666666666669</v>
      </c>
      <c r="D5869" s="4">
        <f>IF('Kauf Restprofil Los 7'!A5869&lt;&gt;"",IF('Kauf Restprofil Los 7'!A5869&lt;&gt;"",TIME(HOUR('Kauf Restprofil Los 7'!A5869),MINUTE('Kauf Restprofil Los 7'!A5869),SECOND('Kauf Restprofil Los 7'!A5869)),""),"")</f>
        <v>0.33333333333333331</v>
      </c>
      <c r="E5869" s="9">
        <f t="shared" si="734"/>
        <v>8</v>
      </c>
      <c r="F5869">
        <v>36.921377053000001</v>
      </c>
      <c r="G5869" s="12">
        <f t="shared" si="729"/>
        <v>3.077</v>
      </c>
      <c r="H5869" s="18">
        <f t="shared" si="730"/>
        <v>36.920999999999999</v>
      </c>
      <c r="I5869" s="21">
        <v>37.74</v>
      </c>
      <c r="J5869" s="14">
        <v>37.74</v>
      </c>
      <c r="K5869" s="14">
        <f t="shared" si="731"/>
        <v>0</v>
      </c>
      <c r="L5869" s="13">
        <f t="shared" si="732"/>
        <v>-0.81900000000000261</v>
      </c>
      <c r="M5869" s="53">
        <v>0</v>
      </c>
      <c r="N5869" s="45">
        <f t="shared" si="733"/>
        <v>-0.81900000000000261</v>
      </c>
      <c r="P5869" s="56"/>
    </row>
    <row r="5870" spans="1:16" x14ac:dyDescent="0.2">
      <c r="A5870" s="5">
        <v>45902.375</v>
      </c>
      <c r="B5870" s="10">
        <f t="shared" si="728"/>
        <v>45902</v>
      </c>
      <c r="C5870" s="4">
        <f t="shared" si="735"/>
        <v>0.33333333333333331</v>
      </c>
      <c r="D5870" s="4">
        <f>IF('Kauf Restprofil Los 7'!A5870&lt;&gt;"",IF('Kauf Restprofil Los 7'!A5870&lt;&gt;"",TIME(HOUR('Kauf Restprofil Los 7'!A5870),MINUTE('Kauf Restprofil Los 7'!A5870),SECOND('Kauf Restprofil Los 7'!A5870)),""),"")</f>
        <v>0.375</v>
      </c>
      <c r="E5870" s="9">
        <f t="shared" si="734"/>
        <v>9</v>
      </c>
      <c r="F5870">
        <v>40.520734914999998</v>
      </c>
      <c r="G5870" s="12">
        <f t="shared" si="729"/>
        <v>3.3769999999999998</v>
      </c>
      <c r="H5870" s="18">
        <f t="shared" si="730"/>
        <v>40.521000000000001</v>
      </c>
      <c r="I5870" s="21">
        <v>41.04</v>
      </c>
      <c r="J5870" s="14">
        <v>41.04</v>
      </c>
      <c r="K5870" s="14">
        <f t="shared" si="731"/>
        <v>0</v>
      </c>
      <c r="L5870" s="13">
        <f t="shared" si="732"/>
        <v>-0.51899999999999835</v>
      </c>
      <c r="M5870" s="53">
        <v>0</v>
      </c>
      <c r="N5870" s="45">
        <f t="shared" si="733"/>
        <v>-0.51899999999999835</v>
      </c>
      <c r="P5870" s="56"/>
    </row>
    <row r="5871" spans="1:16" x14ac:dyDescent="0.2">
      <c r="A5871" s="5">
        <v>45902.416666666664</v>
      </c>
      <c r="B5871" s="10">
        <f t="shared" si="728"/>
        <v>45902</v>
      </c>
      <c r="C5871" s="4">
        <f t="shared" si="735"/>
        <v>0.375</v>
      </c>
      <c r="D5871" s="4">
        <f>IF('Kauf Restprofil Los 7'!A5871&lt;&gt;"",IF('Kauf Restprofil Los 7'!A5871&lt;&gt;"",TIME(HOUR('Kauf Restprofil Los 7'!A5871),MINUTE('Kauf Restprofil Los 7'!A5871),SECOND('Kauf Restprofil Los 7'!A5871)),""),"")</f>
        <v>0.41666666666666669</v>
      </c>
      <c r="E5871" s="9">
        <f t="shared" si="734"/>
        <v>10</v>
      </c>
      <c r="F5871">
        <v>38.835525809000004</v>
      </c>
      <c r="G5871" s="12">
        <f t="shared" si="729"/>
        <v>3.2360000000000002</v>
      </c>
      <c r="H5871" s="18">
        <f t="shared" si="730"/>
        <v>38.835999999999999</v>
      </c>
      <c r="I5871" s="21">
        <v>41.58</v>
      </c>
      <c r="J5871" s="14">
        <v>41.58</v>
      </c>
      <c r="K5871" s="14">
        <f t="shared" si="731"/>
        <v>0</v>
      </c>
      <c r="L5871" s="13">
        <f t="shared" si="732"/>
        <v>-2.7439999999999998</v>
      </c>
      <c r="M5871" s="53">
        <v>0</v>
      </c>
      <c r="N5871" s="45">
        <f t="shared" si="733"/>
        <v>-2.7439999999999998</v>
      </c>
      <c r="P5871" s="56"/>
    </row>
    <row r="5872" spans="1:16" x14ac:dyDescent="0.2">
      <c r="A5872" s="5">
        <v>45902.458333333336</v>
      </c>
      <c r="B5872" s="10">
        <f t="shared" si="728"/>
        <v>45902</v>
      </c>
      <c r="C5872" s="4">
        <f t="shared" si="735"/>
        <v>0.41666666666666669</v>
      </c>
      <c r="D5872" s="4">
        <f>IF('Kauf Restprofil Los 7'!A5872&lt;&gt;"",IF('Kauf Restprofil Los 7'!A5872&lt;&gt;"",TIME(HOUR('Kauf Restprofil Los 7'!A5872),MINUTE('Kauf Restprofil Los 7'!A5872),SECOND('Kauf Restprofil Los 7'!A5872)),""),"")</f>
        <v>0.45833333333333331</v>
      </c>
      <c r="E5872" s="9">
        <f t="shared" si="734"/>
        <v>11</v>
      </c>
      <c r="F5872">
        <v>36.378597223</v>
      </c>
      <c r="G5872" s="12">
        <f t="shared" si="729"/>
        <v>3.032</v>
      </c>
      <c r="H5872" s="18">
        <f t="shared" si="730"/>
        <v>36.378999999999998</v>
      </c>
      <c r="I5872" s="21">
        <v>42.18</v>
      </c>
      <c r="J5872" s="14">
        <v>42.18</v>
      </c>
      <c r="K5872" s="14">
        <f t="shared" si="731"/>
        <v>0</v>
      </c>
      <c r="L5872" s="13">
        <f t="shared" si="732"/>
        <v>-5.8010000000000019</v>
      </c>
      <c r="M5872" s="53">
        <v>0</v>
      </c>
      <c r="N5872" s="45">
        <f t="shared" si="733"/>
        <v>-5.8010000000000019</v>
      </c>
      <c r="P5872" s="56"/>
    </row>
    <row r="5873" spans="1:16" x14ac:dyDescent="0.2">
      <c r="A5873" s="5">
        <v>45902.5</v>
      </c>
      <c r="B5873" s="10">
        <f t="shared" si="728"/>
        <v>45902</v>
      </c>
      <c r="C5873" s="4">
        <f t="shared" si="735"/>
        <v>0.45833333333333331</v>
      </c>
      <c r="D5873" s="4">
        <f>IF('Kauf Restprofil Los 7'!A5873&lt;&gt;"",IF('Kauf Restprofil Los 7'!A5873&lt;&gt;"",TIME(HOUR('Kauf Restprofil Los 7'!A5873),MINUTE('Kauf Restprofil Los 7'!A5873),SECOND('Kauf Restprofil Los 7'!A5873)),""),"")</f>
        <v>0.5</v>
      </c>
      <c r="E5873" s="9">
        <f t="shared" si="734"/>
        <v>12</v>
      </c>
      <c r="F5873">
        <v>34.152326643999999</v>
      </c>
      <c r="G5873" s="12">
        <f t="shared" si="729"/>
        <v>2.8460000000000001</v>
      </c>
      <c r="H5873" s="18">
        <f t="shared" si="730"/>
        <v>34.152000000000001</v>
      </c>
      <c r="I5873" s="21">
        <v>42.3</v>
      </c>
      <c r="J5873" s="14">
        <v>42.3</v>
      </c>
      <c r="K5873" s="14">
        <f t="shared" si="731"/>
        <v>0</v>
      </c>
      <c r="L5873" s="13">
        <f t="shared" si="732"/>
        <v>-8.1479999999999961</v>
      </c>
      <c r="M5873" s="53">
        <v>0</v>
      </c>
      <c r="N5873" s="45">
        <f t="shared" si="733"/>
        <v>-8.1479999999999961</v>
      </c>
      <c r="P5873" s="56"/>
    </row>
    <row r="5874" spans="1:16" x14ac:dyDescent="0.2">
      <c r="A5874" s="5">
        <v>45902.541666666664</v>
      </c>
      <c r="B5874" s="10">
        <f t="shared" si="728"/>
        <v>45902</v>
      </c>
      <c r="C5874" s="4">
        <f t="shared" si="735"/>
        <v>0.5</v>
      </c>
      <c r="D5874" s="4">
        <f>IF('Kauf Restprofil Los 7'!A5874&lt;&gt;"",IF('Kauf Restprofil Los 7'!A5874&lt;&gt;"",TIME(HOUR('Kauf Restprofil Los 7'!A5874),MINUTE('Kauf Restprofil Los 7'!A5874),SECOND('Kauf Restprofil Los 7'!A5874)),""),"")</f>
        <v>0.54166666666666663</v>
      </c>
      <c r="E5874" s="9">
        <f t="shared" si="734"/>
        <v>13</v>
      </c>
      <c r="F5874">
        <v>30.958118878000001</v>
      </c>
      <c r="G5874" s="12">
        <f t="shared" si="729"/>
        <v>2.58</v>
      </c>
      <c r="H5874" s="18">
        <f t="shared" si="730"/>
        <v>30.957999999999998</v>
      </c>
      <c r="I5874" s="21">
        <v>40.26</v>
      </c>
      <c r="J5874" s="14">
        <v>40.26</v>
      </c>
      <c r="K5874" s="14">
        <f t="shared" si="731"/>
        <v>0</v>
      </c>
      <c r="L5874" s="13">
        <f t="shared" si="732"/>
        <v>-9.3019999999999996</v>
      </c>
      <c r="M5874" s="53">
        <v>0</v>
      </c>
      <c r="N5874" s="45">
        <f t="shared" si="733"/>
        <v>-9.3019999999999996</v>
      </c>
      <c r="P5874" s="56"/>
    </row>
    <row r="5875" spans="1:16" x14ac:dyDescent="0.2">
      <c r="A5875" s="5">
        <v>45902.583333333336</v>
      </c>
      <c r="B5875" s="10">
        <f t="shared" si="728"/>
        <v>45902</v>
      </c>
      <c r="C5875" s="4">
        <f t="shared" si="735"/>
        <v>0.54166666666666663</v>
      </c>
      <c r="D5875" s="4">
        <f>IF('Kauf Restprofil Los 7'!A5875&lt;&gt;"",IF('Kauf Restprofil Los 7'!A5875&lt;&gt;"",TIME(HOUR('Kauf Restprofil Los 7'!A5875),MINUTE('Kauf Restprofil Los 7'!A5875),SECOND('Kauf Restprofil Los 7'!A5875)),""),"")</f>
        <v>0.58333333333333337</v>
      </c>
      <c r="E5875" s="9">
        <f t="shared" si="734"/>
        <v>14</v>
      </c>
      <c r="F5875">
        <v>30.371680057999999</v>
      </c>
      <c r="G5875" s="12">
        <f t="shared" si="729"/>
        <v>2.5310000000000001</v>
      </c>
      <c r="H5875" s="18">
        <f t="shared" si="730"/>
        <v>30.372</v>
      </c>
      <c r="I5875" s="21">
        <v>37.68</v>
      </c>
      <c r="J5875" s="14">
        <v>37.68</v>
      </c>
      <c r="K5875" s="14">
        <f t="shared" si="731"/>
        <v>0</v>
      </c>
      <c r="L5875" s="13">
        <f t="shared" si="732"/>
        <v>-7.3079999999999998</v>
      </c>
      <c r="M5875" s="53">
        <v>0</v>
      </c>
      <c r="N5875" s="45">
        <f t="shared" si="733"/>
        <v>-7.3079999999999998</v>
      </c>
      <c r="P5875" s="56"/>
    </row>
    <row r="5876" spans="1:16" x14ac:dyDescent="0.2">
      <c r="A5876" s="5">
        <v>45902.625</v>
      </c>
      <c r="B5876" s="10">
        <f t="shared" si="728"/>
        <v>45902</v>
      </c>
      <c r="C5876" s="4">
        <f t="shared" si="735"/>
        <v>0.58333333333333337</v>
      </c>
      <c r="D5876" s="4">
        <f>IF('Kauf Restprofil Los 7'!A5876&lt;&gt;"",IF('Kauf Restprofil Los 7'!A5876&lt;&gt;"",TIME(HOUR('Kauf Restprofil Los 7'!A5876),MINUTE('Kauf Restprofil Los 7'!A5876),SECOND('Kauf Restprofil Los 7'!A5876)),""),"")</f>
        <v>0.625</v>
      </c>
      <c r="E5876" s="9">
        <f t="shared" si="734"/>
        <v>15</v>
      </c>
      <c r="F5876">
        <v>29.262525053000001</v>
      </c>
      <c r="G5876" s="12">
        <f t="shared" si="729"/>
        <v>2.4390000000000001</v>
      </c>
      <c r="H5876" s="18">
        <f t="shared" si="730"/>
        <v>29.263000000000002</v>
      </c>
      <c r="I5876" s="21">
        <v>35.880000000000003</v>
      </c>
      <c r="J5876" s="14">
        <v>35.880000000000003</v>
      </c>
      <c r="K5876" s="14">
        <f t="shared" si="731"/>
        <v>0</v>
      </c>
      <c r="L5876" s="13">
        <f t="shared" si="732"/>
        <v>-6.6170000000000009</v>
      </c>
      <c r="M5876" s="53">
        <v>0</v>
      </c>
      <c r="N5876" s="45">
        <f t="shared" si="733"/>
        <v>-6.6170000000000009</v>
      </c>
      <c r="P5876" s="56"/>
    </row>
    <row r="5877" spans="1:16" x14ac:dyDescent="0.2">
      <c r="A5877" s="5">
        <v>45902.666666666664</v>
      </c>
      <c r="B5877" s="10">
        <f t="shared" si="728"/>
        <v>45902</v>
      </c>
      <c r="C5877" s="4">
        <f t="shared" si="735"/>
        <v>0.625</v>
      </c>
      <c r="D5877" s="4">
        <f>IF('Kauf Restprofil Los 7'!A5877&lt;&gt;"",IF('Kauf Restprofil Los 7'!A5877&lt;&gt;"",TIME(HOUR('Kauf Restprofil Los 7'!A5877),MINUTE('Kauf Restprofil Los 7'!A5877),SECOND('Kauf Restprofil Los 7'!A5877)),""),"")</f>
        <v>0.66666666666666663</v>
      </c>
      <c r="E5877" s="9">
        <f t="shared" si="734"/>
        <v>16</v>
      </c>
      <c r="F5877">
        <v>29.334378982</v>
      </c>
      <c r="G5877" s="12">
        <f t="shared" si="729"/>
        <v>2.4449999999999998</v>
      </c>
      <c r="H5877" s="18">
        <f t="shared" si="730"/>
        <v>29.334</v>
      </c>
      <c r="I5877" s="21">
        <v>35.400000000000006</v>
      </c>
      <c r="J5877" s="14">
        <v>35.400000000000006</v>
      </c>
      <c r="K5877" s="14">
        <f t="shared" si="731"/>
        <v>0</v>
      </c>
      <c r="L5877" s="13">
        <f t="shared" si="732"/>
        <v>-6.0660000000000061</v>
      </c>
      <c r="M5877" s="53">
        <v>0</v>
      </c>
      <c r="N5877" s="45">
        <f t="shared" si="733"/>
        <v>-6.0660000000000061</v>
      </c>
      <c r="P5877" s="56"/>
    </row>
    <row r="5878" spans="1:16" x14ac:dyDescent="0.2">
      <c r="A5878" s="5">
        <v>45902.708333333336</v>
      </c>
      <c r="B5878" s="10">
        <f t="shared" si="728"/>
        <v>45902</v>
      </c>
      <c r="C5878" s="4">
        <f t="shared" si="735"/>
        <v>0.66666666666666663</v>
      </c>
      <c r="D5878" s="4">
        <f>IF('Kauf Restprofil Los 7'!A5878&lt;&gt;"",IF('Kauf Restprofil Los 7'!A5878&lt;&gt;"",TIME(HOUR('Kauf Restprofil Los 7'!A5878),MINUTE('Kauf Restprofil Los 7'!A5878),SECOND('Kauf Restprofil Los 7'!A5878)),""),"")</f>
        <v>0.70833333333333337</v>
      </c>
      <c r="E5878" s="9">
        <f t="shared" si="734"/>
        <v>17</v>
      </c>
      <c r="F5878">
        <v>30.380451453999999</v>
      </c>
      <c r="G5878" s="12">
        <f t="shared" si="729"/>
        <v>2.532</v>
      </c>
      <c r="H5878" s="18">
        <f t="shared" si="730"/>
        <v>30.38</v>
      </c>
      <c r="I5878" s="21">
        <v>33.599999999999994</v>
      </c>
      <c r="J5878" s="14">
        <v>33.599999999999994</v>
      </c>
      <c r="K5878" s="14">
        <f t="shared" si="731"/>
        <v>0</v>
      </c>
      <c r="L5878" s="13">
        <f t="shared" si="732"/>
        <v>-3.2199999999999953</v>
      </c>
      <c r="M5878" s="53">
        <v>0</v>
      </c>
      <c r="N5878" s="45">
        <f t="shared" si="733"/>
        <v>-3.2199999999999953</v>
      </c>
      <c r="P5878" s="56"/>
    </row>
    <row r="5879" spans="1:16" x14ac:dyDescent="0.2">
      <c r="A5879" s="5">
        <v>45902.75</v>
      </c>
      <c r="B5879" s="10">
        <f t="shared" si="728"/>
        <v>45902</v>
      </c>
      <c r="C5879" s="4">
        <f t="shared" si="735"/>
        <v>0.70833333333333337</v>
      </c>
      <c r="D5879" s="4">
        <f>IF('Kauf Restprofil Los 7'!A5879&lt;&gt;"",IF('Kauf Restprofil Los 7'!A5879&lt;&gt;"",TIME(HOUR('Kauf Restprofil Los 7'!A5879),MINUTE('Kauf Restprofil Los 7'!A5879),SECOND('Kauf Restprofil Los 7'!A5879)),""),"")</f>
        <v>0.75</v>
      </c>
      <c r="E5879" s="9">
        <f t="shared" si="734"/>
        <v>18</v>
      </c>
      <c r="F5879">
        <v>35.519969518000003</v>
      </c>
      <c r="G5879" s="12">
        <f t="shared" si="729"/>
        <v>2.96</v>
      </c>
      <c r="H5879" s="18">
        <f t="shared" si="730"/>
        <v>35.520000000000003</v>
      </c>
      <c r="I5879" s="21">
        <v>35.94</v>
      </c>
      <c r="J5879" s="14">
        <v>35.94</v>
      </c>
      <c r="K5879" s="14">
        <f t="shared" si="731"/>
        <v>0</v>
      </c>
      <c r="L5879" s="13">
        <f t="shared" si="732"/>
        <v>-0.4199999999999946</v>
      </c>
      <c r="M5879" s="53">
        <v>0</v>
      </c>
      <c r="N5879" s="45">
        <f t="shared" si="733"/>
        <v>-0.4199999999999946</v>
      </c>
      <c r="P5879" s="56"/>
    </row>
    <row r="5880" spans="1:16" x14ac:dyDescent="0.2">
      <c r="A5880" s="5">
        <v>45902.791666666664</v>
      </c>
      <c r="B5880" s="10">
        <f t="shared" si="728"/>
        <v>45902</v>
      </c>
      <c r="C5880" s="4">
        <f t="shared" si="735"/>
        <v>0.75</v>
      </c>
      <c r="D5880" s="4">
        <f>IF('Kauf Restprofil Los 7'!A5880&lt;&gt;"",IF('Kauf Restprofil Los 7'!A5880&lt;&gt;"",TIME(HOUR('Kauf Restprofil Los 7'!A5880),MINUTE('Kauf Restprofil Los 7'!A5880),SECOND('Kauf Restprofil Los 7'!A5880)),""),"")</f>
        <v>0.79166666666666663</v>
      </c>
      <c r="E5880" s="9">
        <f t="shared" si="734"/>
        <v>19</v>
      </c>
      <c r="F5880">
        <v>40.017890467000001</v>
      </c>
      <c r="G5880" s="12">
        <f t="shared" si="729"/>
        <v>3.335</v>
      </c>
      <c r="H5880" s="18">
        <f t="shared" si="730"/>
        <v>40.018000000000001</v>
      </c>
      <c r="I5880" s="21">
        <v>40.14</v>
      </c>
      <c r="J5880" s="14">
        <v>40.14</v>
      </c>
      <c r="K5880" s="14">
        <f t="shared" si="731"/>
        <v>0</v>
      </c>
      <c r="L5880" s="13">
        <f t="shared" si="732"/>
        <v>-0.12199999999999989</v>
      </c>
      <c r="M5880" s="53">
        <v>0</v>
      </c>
      <c r="N5880" s="45">
        <f t="shared" si="733"/>
        <v>-0.12199999999999989</v>
      </c>
      <c r="P5880" s="56"/>
    </row>
    <row r="5881" spans="1:16" x14ac:dyDescent="0.2">
      <c r="A5881" s="5">
        <v>45902.833333333336</v>
      </c>
      <c r="B5881" s="10">
        <f t="shared" si="728"/>
        <v>45902</v>
      </c>
      <c r="C5881" s="4">
        <f t="shared" si="735"/>
        <v>0.79166666666666663</v>
      </c>
      <c r="D5881" s="4">
        <f>IF('Kauf Restprofil Los 7'!A5881&lt;&gt;"",IF('Kauf Restprofil Los 7'!A5881&lt;&gt;"",TIME(HOUR('Kauf Restprofil Los 7'!A5881),MINUTE('Kauf Restprofil Los 7'!A5881),SECOND('Kauf Restprofil Los 7'!A5881)),""),"")</f>
        <v>0.83333333333333337</v>
      </c>
      <c r="E5881" s="9">
        <f t="shared" si="734"/>
        <v>20</v>
      </c>
      <c r="F5881">
        <v>41.455756428999997</v>
      </c>
      <c r="G5881" s="12">
        <f t="shared" si="729"/>
        <v>3.4550000000000001</v>
      </c>
      <c r="H5881" s="18">
        <f t="shared" si="730"/>
        <v>41.456000000000003</v>
      </c>
      <c r="I5881" s="21">
        <v>40.68</v>
      </c>
      <c r="J5881" s="14">
        <v>40.68</v>
      </c>
      <c r="K5881" s="14">
        <f t="shared" si="731"/>
        <v>0</v>
      </c>
      <c r="L5881" s="13">
        <f t="shared" si="732"/>
        <v>0.77600000000000335</v>
      </c>
      <c r="M5881" s="53">
        <v>0.77600000000000335</v>
      </c>
      <c r="N5881" s="45">
        <f t="shared" si="733"/>
        <v>0</v>
      </c>
      <c r="P5881" s="56"/>
    </row>
    <row r="5882" spans="1:16" x14ac:dyDescent="0.2">
      <c r="A5882" s="5">
        <v>45902.875</v>
      </c>
      <c r="B5882" s="10">
        <f t="shared" si="728"/>
        <v>45902</v>
      </c>
      <c r="C5882" s="4">
        <f t="shared" si="735"/>
        <v>0.83333333333333337</v>
      </c>
      <c r="D5882" s="4">
        <f>IF('Kauf Restprofil Los 7'!A5882&lt;&gt;"",IF('Kauf Restprofil Los 7'!A5882&lt;&gt;"",TIME(HOUR('Kauf Restprofil Los 7'!A5882),MINUTE('Kauf Restprofil Los 7'!A5882),SECOND('Kauf Restprofil Los 7'!A5882)),""),"")</f>
        <v>0.875</v>
      </c>
      <c r="E5882" s="9">
        <f t="shared" si="734"/>
        <v>21</v>
      </c>
      <c r="F5882">
        <v>40.262258981999999</v>
      </c>
      <c r="G5882" s="12">
        <f t="shared" si="729"/>
        <v>3.355</v>
      </c>
      <c r="H5882" s="18">
        <f t="shared" si="730"/>
        <v>40.262</v>
      </c>
      <c r="I5882" s="21">
        <v>38.58</v>
      </c>
      <c r="J5882" s="14">
        <v>38.58</v>
      </c>
      <c r="K5882" s="14">
        <f t="shared" si="731"/>
        <v>0</v>
      </c>
      <c r="L5882" s="13">
        <f t="shared" si="732"/>
        <v>1.6820000000000022</v>
      </c>
      <c r="M5882" s="53">
        <v>1.6820000000000022</v>
      </c>
      <c r="N5882" s="45">
        <f t="shared" si="733"/>
        <v>0</v>
      </c>
      <c r="P5882" s="56"/>
    </row>
    <row r="5883" spans="1:16" x14ac:dyDescent="0.2">
      <c r="A5883" s="5">
        <v>45902.916666666664</v>
      </c>
      <c r="B5883" s="10">
        <f t="shared" si="728"/>
        <v>45902</v>
      </c>
      <c r="C5883" s="4">
        <f t="shared" si="735"/>
        <v>0.875</v>
      </c>
      <c r="D5883" s="4">
        <f>IF('Kauf Restprofil Los 7'!A5883&lt;&gt;"",IF('Kauf Restprofil Los 7'!A5883&lt;&gt;"",TIME(HOUR('Kauf Restprofil Los 7'!A5883),MINUTE('Kauf Restprofil Los 7'!A5883),SECOND('Kauf Restprofil Los 7'!A5883)),""),"")</f>
        <v>0.91666666666666663</v>
      </c>
      <c r="E5883" s="9">
        <f t="shared" si="734"/>
        <v>22</v>
      </c>
      <c r="F5883">
        <v>34.637171467999998</v>
      </c>
      <c r="G5883" s="12">
        <f t="shared" si="729"/>
        <v>2.8860000000000001</v>
      </c>
      <c r="H5883" s="18">
        <f t="shared" si="730"/>
        <v>34.637</v>
      </c>
      <c r="I5883" s="21">
        <v>32.64</v>
      </c>
      <c r="J5883" s="14">
        <v>32.64</v>
      </c>
      <c r="K5883" s="14">
        <f t="shared" si="731"/>
        <v>0</v>
      </c>
      <c r="L5883" s="13">
        <f t="shared" si="732"/>
        <v>1.9969999999999999</v>
      </c>
      <c r="M5883" s="53">
        <v>1.9969999999999999</v>
      </c>
      <c r="N5883" s="45">
        <f t="shared" si="733"/>
        <v>0</v>
      </c>
      <c r="P5883" s="56"/>
    </row>
    <row r="5884" spans="1:16" x14ac:dyDescent="0.2">
      <c r="A5884" s="5">
        <v>45902.958333333336</v>
      </c>
      <c r="B5884" s="10">
        <f t="shared" si="728"/>
        <v>45902</v>
      </c>
      <c r="C5884" s="4">
        <f t="shared" si="735"/>
        <v>0.91666666666666663</v>
      </c>
      <c r="D5884" s="4">
        <f>IF('Kauf Restprofil Los 7'!A5884&lt;&gt;"",IF('Kauf Restprofil Los 7'!A5884&lt;&gt;"",TIME(HOUR('Kauf Restprofil Los 7'!A5884),MINUTE('Kauf Restprofil Los 7'!A5884),SECOND('Kauf Restprofil Los 7'!A5884)),""),"")</f>
        <v>0.95833333333333337</v>
      </c>
      <c r="E5884" s="9">
        <f t="shared" si="734"/>
        <v>23</v>
      </c>
      <c r="F5884">
        <v>27.993571809999999</v>
      </c>
      <c r="G5884" s="12">
        <f t="shared" si="729"/>
        <v>2.3330000000000002</v>
      </c>
      <c r="H5884" s="18">
        <f t="shared" si="730"/>
        <v>27.994</v>
      </c>
      <c r="I5884" s="21">
        <v>26.099999999999998</v>
      </c>
      <c r="J5884" s="14">
        <v>26.099999999999998</v>
      </c>
      <c r="K5884" s="14">
        <f t="shared" si="731"/>
        <v>0</v>
      </c>
      <c r="L5884" s="13">
        <f t="shared" si="732"/>
        <v>1.8940000000000019</v>
      </c>
      <c r="M5884" s="53">
        <v>1.8940000000000019</v>
      </c>
      <c r="N5884" s="45">
        <f t="shared" si="733"/>
        <v>0</v>
      </c>
      <c r="P5884" s="56"/>
    </row>
    <row r="5885" spans="1:16" x14ac:dyDescent="0.2">
      <c r="A5885" s="5">
        <v>45903</v>
      </c>
      <c r="B5885" s="10">
        <f t="shared" si="728"/>
        <v>45902</v>
      </c>
      <c r="C5885" s="4">
        <f t="shared" si="735"/>
        <v>0.95833333333333337</v>
      </c>
      <c r="D5885" s="4">
        <f>IF('Kauf Restprofil Los 7'!A5885&lt;&gt;"",IF('Kauf Restprofil Los 7'!A5885&lt;&gt;"",TIME(HOUR('Kauf Restprofil Los 7'!A5885),MINUTE('Kauf Restprofil Los 7'!A5885),SECOND('Kauf Restprofil Los 7'!A5885)),""),"")</f>
        <v>0</v>
      </c>
      <c r="E5885" s="9">
        <f t="shared" si="734"/>
        <v>24</v>
      </c>
      <c r="F5885">
        <v>22.569484634999998</v>
      </c>
      <c r="G5885" s="12">
        <f t="shared" si="729"/>
        <v>1.881</v>
      </c>
      <c r="H5885" s="18">
        <f t="shared" si="730"/>
        <v>22.568999999999999</v>
      </c>
      <c r="I5885" s="21">
        <v>21.6</v>
      </c>
      <c r="J5885" s="14">
        <v>21.6</v>
      </c>
      <c r="K5885" s="14">
        <f t="shared" si="731"/>
        <v>0</v>
      </c>
      <c r="L5885" s="13">
        <f t="shared" si="732"/>
        <v>0.96899999999999764</v>
      </c>
      <c r="M5885" s="53">
        <v>0.96899999999999764</v>
      </c>
      <c r="N5885" s="45">
        <f t="shared" si="733"/>
        <v>0</v>
      </c>
      <c r="P5885" s="56"/>
    </row>
    <row r="5886" spans="1:16" x14ac:dyDescent="0.2">
      <c r="A5886" s="5">
        <v>45903.041666666664</v>
      </c>
      <c r="B5886" s="10">
        <f t="shared" si="728"/>
        <v>45903</v>
      </c>
      <c r="C5886" s="4">
        <f t="shared" si="735"/>
        <v>0</v>
      </c>
      <c r="D5886" s="4">
        <f>IF('Kauf Restprofil Los 7'!A5886&lt;&gt;"",IF('Kauf Restprofil Los 7'!A5886&lt;&gt;"",TIME(HOUR('Kauf Restprofil Los 7'!A5886),MINUTE('Kauf Restprofil Los 7'!A5886),SECOND('Kauf Restprofil Los 7'!A5886)),""),"")</f>
        <v>4.1666666666666664E-2</v>
      </c>
      <c r="E5886" s="9">
        <f t="shared" si="734"/>
        <v>1</v>
      </c>
      <c r="F5886">
        <v>19.653635508000001</v>
      </c>
      <c r="G5886" s="12">
        <f t="shared" si="729"/>
        <v>1.6379999999999999</v>
      </c>
      <c r="H5886" s="18">
        <f t="shared" si="730"/>
        <v>19.654</v>
      </c>
      <c r="I5886" s="21">
        <v>19.5</v>
      </c>
      <c r="J5886" s="14">
        <v>19.5</v>
      </c>
      <c r="K5886" s="14">
        <f t="shared" si="731"/>
        <v>0</v>
      </c>
      <c r="L5886" s="13">
        <f t="shared" si="732"/>
        <v>0.15399999999999991</v>
      </c>
      <c r="M5886" s="53">
        <v>0.15399999999999991</v>
      </c>
      <c r="N5886" s="45">
        <f t="shared" si="733"/>
        <v>0</v>
      </c>
      <c r="P5886" s="56"/>
    </row>
    <row r="5887" spans="1:16" x14ac:dyDescent="0.2">
      <c r="A5887" s="5">
        <v>45903.083333333336</v>
      </c>
      <c r="B5887" s="10">
        <f t="shared" si="728"/>
        <v>45903</v>
      </c>
      <c r="C5887" s="4">
        <f t="shared" si="735"/>
        <v>4.1666666666666664E-2</v>
      </c>
      <c r="D5887" s="4">
        <f>IF('Kauf Restprofil Los 7'!A5887&lt;&gt;"",IF('Kauf Restprofil Los 7'!A5887&lt;&gt;"",TIME(HOUR('Kauf Restprofil Los 7'!A5887),MINUTE('Kauf Restprofil Los 7'!A5887),SECOND('Kauf Restprofil Los 7'!A5887)),""),"")</f>
        <v>8.3333333333333329E-2</v>
      </c>
      <c r="E5887" s="9">
        <f t="shared" si="734"/>
        <v>2</v>
      </c>
      <c r="F5887">
        <v>18.664438082</v>
      </c>
      <c r="G5887" s="12">
        <f t="shared" si="729"/>
        <v>1.5549999999999999</v>
      </c>
      <c r="H5887" s="18">
        <f t="shared" si="730"/>
        <v>18.664000000000001</v>
      </c>
      <c r="I5887" s="21">
        <v>18.36</v>
      </c>
      <c r="J5887" s="14">
        <v>18.36</v>
      </c>
      <c r="K5887" s="14">
        <f t="shared" si="731"/>
        <v>0</v>
      </c>
      <c r="L5887" s="13">
        <f t="shared" si="732"/>
        <v>0.30400000000000205</v>
      </c>
      <c r="M5887" s="53">
        <v>0.30400000000000205</v>
      </c>
      <c r="N5887" s="45">
        <f t="shared" si="733"/>
        <v>0</v>
      </c>
      <c r="P5887" s="56"/>
    </row>
    <row r="5888" spans="1:16" x14ac:dyDescent="0.2">
      <c r="A5888" s="5">
        <v>45903.125</v>
      </c>
      <c r="B5888" s="10">
        <f t="shared" si="728"/>
        <v>45903</v>
      </c>
      <c r="C5888" s="4">
        <f t="shared" si="735"/>
        <v>8.3333333333333329E-2</v>
      </c>
      <c r="D5888" s="4">
        <f>IF('Kauf Restprofil Los 7'!A5888&lt;&gt;"",IF('Kauf Restprofil Los 7'!A5888&lt;&gt;"",TIME(HOUR('Kauf Restprofil Los 7'!A5888),MINUTE('Kauf Restprofil Los 7'!A5888),SECOND('Kauf Restprofil Los 7'!A5888)),""),"")</f>
        <v>0.125</v>
      </c>
      <c r="E5888" s="9">
        <f t="shared" si="734"/>
        <v>3</v>
      </c>
      <c r="F5888">
        <v>17.888420855</v>
      </c>
      <c r="G5888" s="12">
        <f t="shared" si="729"/>
        <v>1.4910000000000001</v>
      </c>
      <c r="H5888" s="18">
        <f t="shared" si="730"/>
        <v>17.888000000000002</v>
      </c>
      <c r="I5888" s="21">
        <v>18.240000000000002</v>
      </c>
      <c r="J5888" s="14">
        <v>18.240000000000002</v>
      </c>
      <c r="K5888" s="14">
        <f t="shared" si="731"/>
        <v>0</v>
      </c>
      <c r="L5888" s="13">
        <f t="shared" si="732"/>
        <v>-0.35200000000000031</v>
      </c>
      <c r="M5888" s="53">
        <v>0</v>
      </c>
      <c r="N5888" s="45">
        <f t="shared" si="733"/>
        <v>-0.35200000000000031</v>
      </c>
      <c r="P5888" s="56"/>
    </row>
    <row r="5889" spans="1:16" x14ac:dyDescent="0.2">
      <c r="A5889" s="5">
        <v>45903.166666666664</v>
      </c>
      <c r="B5889" s="10">
        <f t="shared" si="728"/>
        <v>45903</v>
      </c>
      <c r="C5889" s="4">
        <f t="shared" si="735"/>
        <v>0.125</v>
      </c>
      <c r="D5889" s="4">
        <f>IF('Kauf Restprofil Los 7'!A5889&lt;&gt;"",IF('Kauf Restprofil Los 7'!A5889&lt;&gt;"",TIME(HOUR('Kauf Restprofil Los 7'!A5889),MINUTE('Kauf Restprofil Los 7'!A5889),SECOND('Kauf Restprofil Los 7'!A5889)),""),"")</f>
        <v>0.16666666666666666</v>
      </c>
      <c r="E5889" s="9">
        <f t="shared" si="734"/>
        <v>4</v>
      </c>
      <c r="F5889">
        <v>17.781945069999999</v>
      </c>
      <c r="G5889" s="12">
        <f t="shared" si="729"/>
        <v>1.482</v>
      </c>
      <c r="H5889" s="18">
        <f t="shared" si="730"/>
        <v>17.782</v>
      </c>
      <c r="I5889" s="21">
        <v>18.12</v>
      </c>
      <c r="J5889" s="14">
        <v>18.12</v>
      </c>
      <c r="K5889" s="14">
        <f t="shared" si="731"/>
        <v>0</v>
      </c>
      <c r="L5889" s="13">
        <f t="shared" si="732"/>
        <v>-0.33800000000000097</v>
      </c>
      <c r="M5889" s="53">
        <v>0</v>
      </c>
      <c r="N5889" s="45">
        <f t="shared" si="733"/>
        <v>-0.33800000000000097</v>
      </c>
      <c r="P5889" s="56"/>
    </row>
    <row r="5890" spans="1:16" x14ac:dyDescent="0.2">
      <c r="A5890" s="5">
        <v>45903.208333333336</v>
      </c>
      <c r="B5890" s="10">
        <f t="shared" si="728"/>
        <v>45903</v>
      </c>
      <c r="C5890" s="4">
        <f t="shared" si="735"/>
        <v>0.16666666666666666</v>
      </c>
      <c r="D5890" s="4">
        <f>IF('Kauf Restprofil Los 7'!A5890&lt;&gt;"",IF('Kauf Restprofil Los 7'!A5890&lt;&gt;"",TIME(HOUR('Kauf Restprofil Los 7'!A5890),MINUTE('Kauf Restprofil Los 7'!A5890),SECOND('Kauf Restprofil Los 7'!A5890)),""),"")</f>
        <v>0.20833333333333334</v>
      </c>
      <c r="E5890" s="9">
        <f t="shared" si="734"/>
        <v>5</v>
      </c>
      <c r="F5890">
        <v>18.636927376999999</v>
      </c>
      <c r="G5890" s="12">
        <f t="shared" si="729"/>
        <v>1.5529999999999999</v>
      </c>
      <c r="H5890" s="18">
        <f t="shared" si="730"/>
        <v>18.637</v>
      </c>
      <c r="I5890" s="21">
        <v>18.299999999999997</v>
      </c>
      <c r="J5890" s="14">
        <v>18.299999999999997</v>
      </c>
      <c r="K5890" s="14">
        <f t="shared" si="731"/>
        <v>0</v>
      </c>
      <c r="L5890" s="13">
        <f t="shared" si="732"/>
        <v>0.3370000000000033</v>
      </c>
      <c r="M5890" s="53">
        <v>0.3370000000000033</v>
      </c>
      <c r="N5890" s="45">
        <f t="shared" si="733"/>
        <v>0</v>
      </c>
      <c r="P5890" s="56"/>
    </row>
    <row r="5891" spans="1:16" x14ac:dyDescent="0.2">
      <c r="A5891" s="5">
        <v>45903.25</v>
      </c>
      <c r="B5891" s="10">
        <f t="shared" si="728"/>
        <v>45903</v>
      </c>
      <c r="C5891" s="4">
        <f t="shared" si="735"/>
        <v>0.20833333333333334</v>
      </c>
      <c r="D5891" s="4">
        <f>IF('Kauf Restprofil Los 7'!A5891&lt;&gt;"",IF('Kauf Restprofil Los 7'!A5891&lt;&gt;"",TIME(HOUR('Kauf Restprofil Los 7'!A5891),MINUTE('Kauf Restprofil Los 7'!A5891),SECOND('Kauf Restprofil Los 7'!A5891)),""),"")</f>
        <v>0.25</v>
      </c>
      <c r="E5891" s="9">
        <f t="shared" si="734"/>
        <v>6</v>
      </c>
      <c r="F5891">
        <v>22.607021529000001</v>
      </c>
      <c r="G5891" s="12">
        <f t="shared" si="729"/>
        <v>1.8839999999999999</v>
      </c>
      <c r="H5891" s="18">
        <f t="shared" si="730"/>
        <v>22.606999999999999</v>
      </c>
      <c r="I5891" s="21">
        <v>22.86</v>
      </c>
      <c r="J5891" s="14">
        <v>22.86</v>
      </c>
      <c r="K5891" s="14">
        <f t="shared" si="731"/>
        <v>0</v>
      </c>
      <c r="L5891" s="13">
        <f t="shared" si="732"/>
        <v>-0.25300000000000011</v>
      </c>
      <c r="M5891" s="53">
        <v>0</v>
      </c>
      <c r="N5891" s="45">
        <f t="shared" si="733"/>
        <v>-0.25300000000000011</v>
      </c>
      <c r="P5891" s="56"/>
    </row>
    <row r="5892" spans="1:16" x14ac:dyDescent="0.2">
      <c r="A5892" s="5">
        <v>45903.291666666664</v>
      </c>
      <c r="B5892" s="10">
        <f t="shared" si="728"/>
        <v>45903</v>
      </c>
      <c r="C5892" s="4">
        <f t="shared" si="735"/>
        <v>0.25</v>
      </c>
      <c r="D5892" s="4">
        <f>IF('Kauf Restprofil Los 7'!A5892&lt;&gt;"",IF('Kauf Restprofil Los 7'!A5892&lt;&gt;"",TIME(HOUR('Kauf Restprofil Los 7'!A5892),MINUTE('Kauf Restprofil Los 7'!A5892),SECOND('Kauf Restprofil Los 7'!A5892)),""),"")</f>
        <v>0.29166666666666669</v>
      </c>
      <c r="E5892" s="9">
        <f t="shared" si="734"/>
        <v>7</v>
      </c>
      <c r="F5892">
        <v>33.966104436999998</v>
      </c>
      <c r="G5892" s="12">
        <f t="shared" si="729"/>
        <v>2.831</v>
      </c>
      <c r="H5892" s="18">
        <f t="shared" si="730"/>
        <v>33.966000000000001</v>
      </c>
      <c r="I5892" s="21">
        <v>32.04</v>
      </c>
      <c r="J5892" s="14">
        <v>32.04</v>
      </c>
      <c r="K5892" s="14">
        <f t="shared" si="731"/>
        <v>0</v>
      </c>
      <c r="L5892" s="13">
        <f t="shared" si="732"/>
        <v>1.9260000000000019</v>
      </c>
      <c r="M5892" s="53">
        <v>1.9260000000000019</v>
      </c>
      <c r="N5892" s="45">
        <f t="shared" si="733"/>
        <v>0</v>
      </c>
      <c r="P5892" s="56"/>
    </row>
    <row r="5893" spans="1:16" x14ac:dyDescent="0.2">
      <c r="A5893" s="5">
        <v>45903.333333333336</v>
      </c>
      <c r="B5893" s="10">
        <f t="shared" si="728"/>
        <v>45903</v>
      </c>
      <c r="C5893" s="4">
        <f t="shared" si="735"/>
        <v>0.29166666666666669</v>
      </c>
      <c r="D5893" s="4">
        <f>IF('Kauf Restprofil Los 7'!A5893&lt;&gt;"",IF('Kauf Restprofil Los 7'!A5893&lt;&gt;"",TIME(HOUR('Kauf Restprofil Los 7'!A5893),MINUTE('Kauf Restprofil Los 7'!A5893),SECOND('Kauf Restprofil Los 7'!A5893)),""),"")</f>
        <v>0.33333333333333331</v>
      </c>
      <c r="E5893" s="9">
        <f t="shared" si="734"/>
        <v>8</v>
      </c>
      <c r="F5893">
        <v>39.862623495999998</v>
      </c>
      <c r="G5893" s="12">
        <f t="shared" si="729"/>
        <v>3.3220000000000001</v>
      </c>
      <c r="H5893" s="18">
        <f t="shared" si="730"/>
        <v>39.863</v>
      </c>
      <c r="I5893" s="21">
        <v>38.099999999999994</v>
      </c>
      <c r="J5893" s="14">
        <v>38.099999999999994</v>
      </c>
      <c r="K5893" s="14">
        <f t="shared" si="731"/>
        <v>0</v>
      </c>
      <c r="L5893" s="13">
        <f t="shared" si="732"/>
        <v>1.7630000000000052</v>
      </c>
      <c r="M5893" s="53">
        <v>1.7630000000000052</v>
      </c>
      <c r="N5893" s="45">
        <f t="shared" si="733"/>
        <v>0</v>
      </c>
      <c r="P5893" s="56"/>
    </row>
    <row r="5894" spans="1:16" x14ac:dyDescent="0.2">
      <c r="A5894" s="5">
        <v>45903.375</v>
      </c>
      <c r="B5894" s="10">
        <f t="shared" si="728"/>
        <v>45903</v>
      </c>
      <c r="C5894" s="4">
        <f t="shared" si="735"/>
        <v>0.33333333333333331</v>
      </c>
      <c r="D5894" s="4">
        <f>IF('Kauf Restprofil Los 7'!A5894&lt;&gt;"",IF('Kauf Restprofil Los 7'!A5894&lt;&gt;"",TIME(HOUR('Kauf Restprofil Los 7'!A5894),MINUTE('Kauf Restprofil Los 7'!A5894),SECOND('Kauf Restprofil Los 7'!A5894)),""),"")</f>
        <v>0.375</v>
      </c>
      <c r="E5894" s="9">
        <f t="shared" si="734"/>
        <v>9</v>
      </c>
      <c r="F5894">
        <v>42.196709116000001</v>
      </c>
      <c r="G5894" s="12">
        <f t="shared" si="729"/>
        <v>3.516</v>
      </c>
      <c r="H5894" s="18">
        <f t="shared" si="730"/>
        <v>42.197000000000003</v>
      </c>
      <c r="I5894" s="21">
        <v>41.46</v>
      </c>
      <c r="J5894" s="14">
        <v>41.46</v>
      </c>
      <c r="K5894" s="14">
        <f t="shared" si="731"/>
        <v>0</v>
      </c>
      <c r="L5894" s="13">
        <f t="shared" si="732"/>
        <v>0.73700000000000188</v>
      </c>
      <c r="M5894" s="53">
        <v>0.73700000000000188</v>
      </c>
      <c r="N5894" s="45">
        <f t="shared" si="733"/>
        <v>0</v>
      </c>
      <c r="P5894" s="56"/>
    </row>
    <row r="5895" spans="1:16" x14ac:dyDescent="0.2">
      <c r="A5895" s="5">
        <v>45903.416666666664</v>
      </c>
      <c r="B5895" s="10">
        <f t="shared" si="728"/>
        <v>45903</v>
      </c>
      <c r="C5895" s="4">
        <f t="shared" si="735"/>
        <v>0.375</v>
      </c>
      <c r="D5895" s="4">
        <f>IF('Kauf Restprofil Los 7'!A5895&lt;&gt;"",IF('Kauf Restprofil Los 7'!A5895&lt;&gt;"",TIME(HOUR('Kauf Restprofil Los 7'!A5895),MINUTE('Kauf Restprofil Los 7'!A5895),SECOND('Kauf Restprofil Los 7'!A5895)),""),"")</f>
        <v>0.41666666666666669</v>
      </c>
      <c r="E5895" s="9">
        <f t="shared" si="734"/>
        <v>10</v>
      </c>
      <c r="F5895">
        <v>39.653205073000002</v>
      </c>
      <c r="G5895" s="12">
        <f t="shared" si="729"/>
        <v>3.3039999999999998</v>
      </c>
      <c r="H5895" s="18">
        <f t="shared" si="730"/>
        <v>39.652999999999999</v>
      </c>
      <c r="I5895" s="21">
        <v>42.24</v>
      </c>
      <c r="J5895" s="14">
        <v>42.24</v>
      </c>
      <c r="K5895" s="14">
        <f t="shared" si="731"/>
        <v>0</v>
      </c>
      <c r="L5895" s="13">
        <f t="shared" si="732"/>
        <v>-2.5870000000000033</v>
      </c>
      <c r="M5895" s="53">
        <v>0</v>
      </c>
      <c r="N5895" s="45">
        <f t="shared" si="733"/>
        <v>-2.5870000000000033</v>
      </c>
      <c r="P5895" s="56"/>
    </row>
    <row r="5896" spans="1:16" x14ac:dyDescent="0.2">
      <c r="A5896" s="5">
        <v>45903.458333333336</v>
      </c>
      <c r="B5896" s="10">
        <f t="shared" ref="B5896:B5959" si="736">IF(A5896&lt;&gt;"",IF(E5896=24,B5895,DATE(YEAR(A5896),MONTH(A5896),DAY(A5896))),"")</f>
        <v>45903</v>
      </c>
      <c r="C5896" s="4">
        <f t="shared" si="735"/>
        <v>0.41666666666666669</v>
      </c>
      <c r="D5896" s="4">
        <f>IF('Kauf Restprofil Los 7'!A5896&lt;&gt;"",IF('Kauf Restprofil Los 7'!A5896&lt;&gt;"",TIME(HOUR('Kauf Restprofil Los 7'!A5896),MINUTE('Kauf Restprofil Los 7'!A5896),SECOND('Kauf Restprofil Los 7'!A5896)),""),"")</f>
        <v>0.45833333333333331</v>
      </c>
      <c r="E5896" s="9">
        <f t="shared" si="734"/>
        <v>11</v>
      </c>
      <c r="F5896">
        <v>37.519799302999999</v>
      </c>
      <c r="G5896" s="12">
        <f t="shared" ref="G5896:G5959" si="737">ROUND(F5896/$H$5,3)</f>
        <v>3.1269999999999998</v>
      </c>
      <c r="H5896" s="18">
        <f t="shared" ref="H5896:H5959" si="738">ROUND(F5896,3)</f>
        <v>37.520000000000003</v>
      </c>
      <c r="I5896" s="21">
        <v>42.42</v>
      </c>
      <c r="J5896" s="14">
        <v>42.42</v>
      </c>
      <c r="K5896" s="14">
        <f t="shared" ref="K5896:K5959" si="739">J5896-I5896</f>
        <v>0</v>
      </c>
      <c r="L5896" s="13">
        <f t="shared" ref="L5896:L5959" si="740">H5896-I5896</f>
        <v>-4.8999999999999986</v>
      </c>
      <c r="M5896" s="53">
        <v>0</v>
      </c>
      <c r="N5896" s="45">
        <f t="shared" ref="N5896:N5959" si="741">IF(L5896&lt;0,L5896,0)</f>
        <v>-4.8999999999999986</v>
      </c>
      <c r="P5896" s="56"/>
    </row>
    <row r="5897" spans="1:16" x14ac:dyDescent="0.2">
      <c r="A5897" s="5">
        <v>45903.5</v>
      </c>
      <c r="B5897" s="10">
        <f t="shared" si="736"/>
        <v>45903</v>
      </c>
      <c r="C5897" s="4">
        <f t="shared" si="735"/>
        <v>0.45833333333333331</v>
      </c>
      <c r="D5897" s="4">
        <f>IF('Kauf Restprofil Los 7'!A5897&lt;&gt;"",IF('Kauf Restprofil Los 7'!A5897&lt;&gt;"",TIME(HOUR('Kauf Restprofil Los 7'!A5897),MINUTE('Kauf Restprofil Los 7'!A5897),SECOND('Kauf Restprofil Los 7'!A5897)),""),"")</f>
        <v>0.5</v>
      </c>
      <c r="E5897" s="9">
        <f t="shared" ref="E5897:E5960" si="742">IF(A5897&lt;&gt;"",IF(HOUR(A5897)=0,24,HOUR(A5897)),"")</f>
        <v>12</v>
      </c>
      <c r="F5897">
        <v>34.807968668999997</v>
      </c>
      <c r="G5897" s="12">
        <f t="shared" si="737"/>
        <v>2.9009999999999998</v>
      </c>
      <c r="H5897" s="18">
        <f t="shared" si="738"/>
        <v>34.808</v>
      </c>
      <c r="I5897" s="21">
        <v>41.94</v>
      </c>
      <c r="J5897" s="14">
        <v>41.94</v>
      </c>
      <c r="K5897" s="14">
        <f t="shared" si="739"/>
        <v>0</v>
      </c>
      <c r="L5897" s="13">
        <f t="shared" si="740"/>
        <v>-7.1319999999999979</v>
      </c>
      <c r="M5897" s="53">
        <v>0</v>
      </c>
      <c r="N5897" s="45">
        <f t="shared" si="741"/>
        <v>-7.1319999999999979</v>
      </c>
      <c r="P5897" s="56"/>
    </row>
    <row r="5898" spans="1:16" x14ac:dyDescent="0.2">
      <c r="A5898" s="5">
        <v>45903.541666666664</v>
      </c>
      <c r="B5898" s="10">
        <f t="shared" si="736"/>
        <v>45903</v>
      </c>
      <c r="C5898" s="4">
        <f t="shared" ref="C5898:C5961" si="743">D5897</f>
        <v>0.5</v>
      </c>
      <c r="D5898" s="4">
        <f>IF('Kauf Restprofil Los 7'!A5898&lt;&gt;"",IF('Kauf Restprofil Los 7'!A5898&lt;&gt;"",TIME(HOUR('Kauf Restprofil Los 7'!A5898),MINUTE('Kauf Restprofil Los 7'!A5898),SECOND('Kauf Restprofil Los 7'!A5898)),""),"")</f>
        <v>0.54166666666666663</v>
      </c>
      <c r="E5898" s="9">
        <f t="shared" si="742"/>
        <v>13</v>
      </c>
      <c r="F5898">
        <v>31.862669284999999</v>
      </c>
      <c r="G5898" s="12">
        <f t="shared" si="737"/>
        <v>2.6549999999999998</v>
      </c>
      <c r="H5898" s="18">
        <f t="shared" si="738"/>
        <v>31.863</v>
      </c>
      <c r="I5898" s="21">
        <v>38.700000000000003</v>
      </c>
      <c r="J5898" s="14">
        <v>38.700000000000003</v>
      </c>
      <c r="K5898" s="14">
        <f t="shared" si="739"/>
        <v>0</v>
      </c>
      <c r="L5898" s="13">
        <f t="shared" si="740"/>
        <v>-6.8370000000000033</v>
      </c>
      <c r="M5898" s="53">
        <v>0</v>
      </c>
      <c r="N5898" s="45">
        <f t="shared" si="741"/>
        <v>-6.8370000000000033</v>
      </c>
      <c r="P5898" s="56"/>
    </row>
    <row r="5899" spans="1:16" x14ac:dyDescent="0.2">
      <c r="A5899" s="5">
        <v>45903.583333333336</v>
      </c>
      <c r="B5899" s="10">
        <f t="shared" si="736"/>
        <v>45903</v>
      </c>
      <c r="C5899" s="4">
        <f t="shared" si="743"/>
        <v>0.54166666666666663</v>
      </c>
      <c r="D5899" s="4">
        <f>IF('Kauf Restprofil Los 7'!A5899&lt;&gt;"",IF('Kauf Restprofil Los 7'!A5899&lt;&gt;"",TIME(HOUR('Kauf Restprofil Los 7'!A5899),MINUTE('Kauf Restprofil Los 7'!A5899),SECOND('Kauf Restprofil Los 7'!A5899)),""),"")</f>
        <v>0.58333333333333337</v>
      </c>
      <c r="E5899" s="9">
        <f t="shared" si="742"/>
        <v>14</v>
      </c>
      <c r="F5899">
        <v>29.636123323</v>
      </c>
      <c r="G5899" s="12">
        <f t="shared" si="737"/>
        <v>2.4700000000000002</v>
      </c>
      <c r="H5899" s="18">
        <f t="shared" si="738"/>
        <v>29.635999999999999</v>
      </c>
      <c r="I5899" s="21">
        <v>36.839999999999996</v>
      </c>
      <c r="J5899" s="14">
        <v>36.839999999999996</v>
      </c>
      <c r="K5899" s="14">
        <f t="shared" si="739"/>
        <v>0</v>
      </c>
      <c r="L5899" s="13">
        <f t="shared" si="740"/>
        <v>-7.2039999999999971</v>
      </c>
      <c r="M5899" s="53">
        <v>0</v>
      </c>
      <c r="N5899" s="45">
        <f t="shared" si="741"/>
        <v>-7.2039999999999971</v>
      </c>
      <c r="P5899" s="56"/>
    </row>
    <row r="5900" spans="1:16" x14ac:dyDescent="0.2">
      <c r="A5900" s="5">
        <v>45903.625</v>
      </c>
      <c r="B5900" s="10">
        <f t="shared" si="736"/>
        <v>45903</v>
      </c>
      <c r="C5900" s="4">
        <f t="shared" si="743"/>
        <v>0.58333333333333337</v>
      </c>
      <c r="D5900" s="4">
        <f>IF('Kauf Restprofil Los 7'!A5900&lt;&gt;"",IF('Kauf Restprofil Los 7'!A5900&lt;&gt;"",TIME(HOUR('Kauf Restprofil Los 7'!A5900),MINUTE('Kauf Restprofil Los 7'!A5900),SECOND('Kauf Restprofil Los 7'!A5900)),""),"")</f>
        <v>0.625</v>
      </c>
      <c r="E5900" s="9">
        <f t="shared" si="742"/>
        <v>15</v>
      </c>
      <c r="F5900">
        <v>28.437554358</v>
      </c>
      <c r="G5900" s="12">
        <f t="shared" si="737"/>
        <v>2.37</v>
      </c>
      <c r="H5900" s="18">
        <f t="shared" si="738"/>
        <v>28.437999999999999</v>
      </c>
      <c r="I5900" s="21">
        <v>34.26</v>
      </c>
      <c r="J5900" s="14">
        <v>34.26</v>
      </c>
      <c r="K5900" s="14">
        <f t="shared" si="739"/>
        <v>0</v>
      </c>
      <c r="L5900" s="13">
        <f t="shared" si="740"/>
        <v>-5.8219999999999992</v>
      </c>
      <c r="M5900" s="53">
        <v>0</v>
      </c>
      <c r="N5900" s="45">
        <f t="shared" si="741"/>
        <v>-5.8219999999999992</v>
      </c>
      <c r="P5900" s="56"/>
    </row>
    <row r="5901" spans="1:16" x14ac:dyDescent="0.2">
      <c r="A5901" s="5">
        <v>45903.666666666664</v>
      </c>
      <c r="B5901" s="10">
        <f t="shared" si="736"/>
        <v>45903</v>
      </c>
      <c r="C5901" s="4">
        <f t="shared" si="743"/>
        <v>0.625</v>
      </c>
      <c r="D5901" s="4">
        <f>IF('Kauf Restprofil Los 7'!A5901&lt;&gt;"",IF('Kauf Restprofil Los 7'!A5901&lt;&gt;"",TIME(HOUR('Kauf Restprofil Los 7'!A5901),MINUTE('Kauf Restprofil Los 7'!A5901),SECOND('Kauf Restprofil Los 7'!A5901)),""),"")</f>
        <v>0.66666666666666663</v>
      </c>
      <c r="E5901" s="9">
        <f t="shared" si="742"/>
        <v>16</v>
      </c>
      <c r="F5901">
        <v>28.684833961999999</v>
      </c>
      <c r="G5901" s="12">
        <f t="shared" si="737"/>
        <v>2.39</v>
      </c>
      <c r="H5901" s="18">
        <f t="shared" si="738"/>
        <v>28.684999999999999</v>
      </c>
      <c r="I5901" s="21">
        <v>34.56</v>
      </c>
      <c r="J5901" s="14">
        <v>34.56</v>
      </c>
      <c r="K5901" s="14">
        <f t="shared" si="739"/>
        <v>0</v>
      </c>
      <c r="L5901" s="13">
        <f t="shared" si="740"/>
        <v>-5.8750000000000036</v>
      </c>
      <c r="M5901" s="53">
        <v>0</v>
      </c>
      <c r="N5901" s="45">
        <f t="shared" si="741"/>
        <v>-5.8750000000000036</v>
      </c>
      <c r="P5901" s="56"/>
    </row>
    <row r="5902" spans="1:16" x14ac:dyDescent="0.2">
      <c r="A5902" s="5">
        <v>45903.708333333336</v>
      </c>
      <c r="B5902" s="10">
        <f t="shared" si="736"/>
        <v>45903</v>
      </c>
      <c r="C5902" s="4">
        <f t="shared" si="743"/>
        <v>0.66666666666666663</v>
      </c>
      <c r="D5902" s="4">
        <f>IF('Kauf Restprofil Los 7'!A5902&lt;&gt;"",IF('Kauf Restprofil Los 7'!A5902&lt;&gt;"",TIME(HOUR('Kauf Restprofil Los 7'!A5902),MINUTE('Kauf Restprofil Los 7'!A5902),SECOND('Kauf Restprofil Los 7'!A5902)),""),"")</f>
        <v>0.70833333333333337</v>
      </c>
      <c r="E5902" s="9">
        <f t="shared" si="742"/>
        <v>17</v>
      </c>
      <c r="F5902">
        <v>30.547829751999998</v>
      </c>
      <c r="G5902" s="12">
        <f t="shared" si="737"/>
        <v>2.5459999999999998</v>
      </c>
      <c r="H5902" s="18">
        <f t="shared" si="738"/>
        <v>30.547999999999998</v>
      </c>
      <c r="I5902" s="21">
        <v>36</v>
      </c>
      <c r="J5902" s="14">
        <v>36</v>
      </c>
      <c r="K5902" s="14">
        <f t="shared" si="739"/>
        <v>0</v>
      </c>
      <c r="L5902" s="13">
        <f t="shared" si="740"/>
        <v>-5.4520000000000017</v>
      </c>
      <c r="M5902" s="53">
        <v>0</v>
      </c>
      <c r="N5902" s="45">
        <f t="shared" si="741"/>
        <v>-5.4520000000000017</v>
      </c>
      <c r="P5902" s="56"/>
    </row>
    <row r="5903" spans="1:16" x14ac:dyDescent="0.2">
      <c r="A5903" s="5">
        <v>45903.75</v>
      </c>
      <c r="B5903" s="10">
        <f t="shared" si="736"/>
        <v>45903</v>
      </c>
      <c r="C5903" s="4">
        <f t="shared" si="743"/>
        <v>0.70833333333333337</v>
      </c>
      <c r="D5903" s="4">
        <f>IF('Kauf Restprofil Los 7'!A5903&lt;&gt;"",IF('Kauf Restprofil Los 7'!A5903&lt;&gt;"",TIME(HOUR('Kauf Restprofil Los 7'!A5903),MINUTE('Kauf Restprofil Los 7'!A5903),SECOND('Kauf Restprofil Los 7'!A5903)),""),"")</f>
        <v>0.75</v>
      </c>
      <c r="E5903" s="9">
        <f t="shared" si="742"/>
        <v>18</v>
      </c>
      <c r="F5903">
        <v>35.713307772</v>
      </c>
      <c r="G5903" s="12">
        <f t="shared" si="737"/>
        <v>2.976</v>
      </c>
      <c r="H5903" s="18">
        <f t="shared" si="738"/>
        <v>35.713000000000001</v>
      </c>
      <c r="I5903" s="21">
        <v>38.700000000000003</v>
      </c>
      <c r="J5903" s="14">
        <v>38.700000000000003</v>
      </c>
      <c r="K5903" s="14">
        <f t="shared" si="739"/>
        <v>0</v>
      </c>
      <c r="L5903" s="13">
        <f t="shared" si="740"/>
        <v>-2.9870000000000019</v>
      </c>
      <c r="M5903" s="53">
        <v>0</v>
      </c>
      <c r="N5903" s="45">
        <f t="shared" si="741"/>
        <v>-2.9870000000000019</v>
      </c>
      <c r="P5903" s="56"/>
    </row>
    <row r="5904" spans="1:16" x14ac:dyDescent="0.2">
      <c r="A5904" s="5">
        <v>45903.791666666664</v>
      </c>
      <c r="B5904" s="10">
        <f t="shared" si="736"/>
        <v>45903</v>
      </c>
      <c r="C5904" s="4">
        <f t="shared" si="743"/>
        <v>0.75</v>
      </c>
      <c r="D5904" s="4">
        <f>IF('Kauf Restprofil Los 7'!A5904&lt;&gt;"",IF('Kauf Restprofil Los 7'!A5904&lt;&gt;"",TIME(HOUR('Kauf Restprofil Los 7'!A5904),MINUTE('Kauf Restprofil Los 7'!A5904),SECOND('Kauf Restprofil Los 7'!A5904)),""),"")</f>
        <v>0.79166666666666663</v>
      </c>
      <c r="E5904" s="9">
        <f t="shared" si="742"/>
        <v>19</v>
      </c>
      <c r="F5904">
        <v>40.232073204999999</v>
      </c>
      <c r="G5904" s="12">
        <f t="shared" si="737"/>
        <v>3.3530000000000002</v>
      </c>
      <c r="H5904" s="18">
        <f t="shared" si="738"/>
        <v>40.231999999999999</v>
      </c>
      <c r="I5904" s="21">
        <v>40.619999999999997</v>
      </c>
      <c r="J5904" s="14">
        <v>40.619999999999997</v>
      </c>
      <c r="K5904" s="14">
        <f t="shared" si="739"/>
        <v>0</v>
      </c>
      <c r="L5904" s="13">
        <f t="shared" si="740"/>
        <v>-0.38799999999999812</v>
      </c>
      <c r="M5904" s="53">
        <v>0</v>
      </c>
      <c r="N5904" s="45">
        <f t="shared" si="741"/>
        <v>-0.38799999999999812</v>
      </c>
      <c r="P5904" s="56"/>
    </row>
    <row r="5905" spans="1:16" x14ac:dyDescent="0.2">
      <c r="A5905" s="5">
        <v>45903.833333333336</v>
      </c>
      <c r="B5905" s="10">
        <f t="shared" si="736"/>
        <v>45903</v>
      </c>
      <c r="C5905" s="4">
        <f t="shared" si="743"/>
        <v>0.79166666666666663</v>
      </c>
      <c r="D5905" s="4">
        <f>IF('Kauf Restprofil Los 7'!A5905&lt;&gt;"",IF('Kauf Restprofil Los 7'!A5905&lt;&gt;"",TIME(HOUR('Kauf Restprofil Los 7'!A5905),MINUTE('Kauf Restprofil Los 7'!A5905),SECOND('Kauf Restprofil Los 7'!A5905)),""),"")</f>
        <v>0.83333333333333337</v>
      </c>
      <c r="E5905" s="9">
        <f t="shared" si="742"/>
        <v>20</v>
      </c>
      <c r="F5905">
        <v>41.654828375000001</v>
      </c>
      <c r="G5905" s="12">
        <f t="shared" si="737"/>
        <v>3.4710000000000001</v>
      </c>
      <c r="H5905" s="18">
        <f t="shared" si="738"/>
        <v>41.655000000000001</v>
      </c>
      <c r="I5905" s="21">
        <v>39.78</v>
      </c>
      <c r="J5905" s="14">
        <v>39.78</v>
      </c>
      <c r="K5905" s="14">
        <f t="shared" si="739"/>
        <v>0</v>
      </c>
      <c r="L5905" s="13">
        <f t="shared" si="740"/>
        <v>1.875</v>
      </c>
      <c r="M5905" s="53">
        <v>1.875</v>
      </c>
      <c r="N5905" s="45">
        <f t="shared" si="741"/>
        <v>0</v>
      </c>
      <c r="P5905" s="56"/>
    </row>
    <row r="5906" spans="1:16" x14ac:dyDescent="0.2">
      <c r="A5906" s="5">
        <v>45903.875</v>
      </c>
      <c r="B5906" s="10">
        <f t="shared" si="736"/>
        <v>45903</v>
      </c>
      <c r="C5906" s="4">
        <f t="shared" si="743"/>
        <v>0.83333333333333337</v>
      </c>
      <c r="D5906" s="4">
        <f>IF('Kauf Restprofil Los 7'!A5906&lt;&gt;"",IF('Kauf Restprofil Los 7'!A5906&lt;&gt;"",TIME(HOUR('Kauf Restprofil Los 7'!A5906),MINUTE('Kauf Restprofil Los 7'!A5906),SECOND('Kauf Restprofil Los 7'!A5906)),""),"")</f>
        <v>0.875</v>
      </c>
      <c r="E5906" s="9">
        <f t="shared" si="742"/>
        <v>21</v>
      </c>
      <c r="F5906">
        <v>40.137847921999999</v>
      </c>
      <c r="G5906" s="12">
        <f t="shared" si="737"/>
        <v>3.3450000000000002</v>
      </c>
      <c r="H5906" s="18">
        <f t="shared" si="738"/>
        <v>40.137999999999998</v>
      </c>
      <c r="I5906" s="21">
        <v>39.54</v>
      </c>
      <c r="J5906" s="14">
        <v>39.54</v>
      </c>
      <c r="K5906" s="14">
        <f t="shared" si="739"/>
        <v>0</v>
      </c>
      <c r="L5906" s="13">
        <f t="shared" si="740"/>
        <v>0.59799999999999898</v>
      </c>
      <c r="M5906" s="53">
        <v>0.59799999999999898</v>
      </c>
      <c r="N5906" s="45">
        <f t="shared" si="741"/>
        <v>0</v>
      </c>
      <c r="P5906" s="56"/>
    </row>
    <row r="5907" spans="1:16" x14ac:dyDescent="0.2">
      <c r="A5907" s="5">
        <v>45903.916666666664</v>
      </c>
      <c r="B5907" s="10">
        <f t="shared" si="736"/>
        <v>45903</v>
      </c>
      <c r="C5907" s="4">
        <f t="shared" si="743"/>
        <v>0.875</v>
      </c>
      <c r="D5907" s="4">
        <f>IF('Kauf Restprofil Los 7'!A5907&lt;&gt;"",IF('Kauf Restprofil Los 7'!A5907&lt;&gt;"",TIME(HOUR('Kauf Restprofil Los 7'!A5907),MINUTE('Kauf Restprofil Los 7'!A5907),SECOND('Kauf Restprofil Los 7'!A5907)),""),"")</f>
        <v>0.91666666666666663</v>
      </c>
      <c r="E5907" s="9">
        <f t="shared" si="742"/>
        <v>22</v>
      </c>
      <c r="F5907">
        <v>32.721237146999997</v>
      </c>
      <c r="G5907" s="12">
        <f t="shared" si="737"/>
        <v>2.7269999999999999</v>
      </c>
      <c r="H5907" s="18">
        <f t="shared" si="738"/>
        <v>32.720999999999997</v>
      </c>
      <c r="I5907" s="21">
        <v>34.08</v>
      </c>
      <c r="J5907" s="14">
        <v>34.08</v>
      </c>
      <c r="K5907" s="14">
        <f t="shared" si="739"/>
        <v>0</v>
      </c>
      <c r="L5907" s="13">
        <f t="shared" si="740"/>
        <v>-1.3590000000000018</v>
      </c>
      <c r="M5907" s="53">
        <v>0</v>
      </c>
      <c r="N5907" s="45">
        <f t="shared" si="741"/>
        <v>-1.3590000000000018</v>
      </c>
      <c r="P5907" s="56"/>
    </row>
    <row r="5908" spans="1:16" x14ac:dyDescent="0.2">
      <c r="A5908" s="5">
        <v>45903.958333333336</v>
      </c>
      <c r="B5908" s="10">
        <f t="shared" si="736"/>
        <v>45903</v>
      </c>
      <c r="C5908" s="4">
        <f t="shared" si="743"/>
        <v>0.91666666666666663</v>
      </c>
      <c r="D5908" s="4">
        <f>IF('Kauf Restprofil Los 7'!A5908&lt;&gt;"",IF('Kauf Restprofil Los 7'!A5908&lt;&gt;"",TIME(HOUR('Kauf Restprofil Los 7'!A5908),MINUTE('Kauf Restprofil Los 7'!A5908),SECOND('Kauf Restprofil Los 7'!A5908)),""),"")</f>
        <v>0.95833333333333337</v>
      </c>
      <c r="E5908" s="9">
        <f t="shared" si="742"/>
        <v>23</v>
      </c>
      <c r="F5908">
        <v>25.827143266</v>
      </c>
      <c r="G5908" s="12">
        <f t="shared" si="737"/>
        <v>2.1520000000000001</v>
      </c>
      <c r="H5908" s="18">
        <f t="shared" si="738"/>
        <v>25.827000000000002</v>
      </c>
      <c r="I5908" s="21">
        <v>27.900000000000002</v>
      </c>
      <c r="J5908" s="14">
        <v>27.900000000000002</v>
      </c>
      <c r="K5908" s="14">
        <f t="shared" si="739"/>
        <v>0</v>
      </c>
      <c r="L5908" s="13">
        <f t="shared" si="740"/>
        <v>-2.0730000000000004</v>
      </c>
      <c r="M5908" s="53">
        <v>0</v>
      </c>
      <c r="N5908" s="45">
        <f t="shared" si="741"/>
        <v>-2.0730000000000004</v>
      </c>
      <c r="P5908" s="56"/>
    </row>
    <row r="5909" spans="1:16" x14ac:dyDescent="0.2">
      <c r="A5909" s="5">
        <v>45904</v>
      </c>
      <c r="B5909" s="10">
        <f t="shared" si="736"/>
        <v>45903</v>
      </c>
      <c r="C5909" s="4">
        <f t="shared" si="743"/>
        <v>0.95833333333333337</v>
      </c>
      <c r="D5909" s="4">
        <f>IF('Kauf Restprofil Los 7'!A5909&lt;&gt;"",IF('Kauf Restprofil Los 7'!A5909&lt;&gt;"",TIME(HOUR('Kauf Restprofil Los 7'!A5909),MINUTE('Kauf Restprofil Los 7'!A5909),SECOND('Kauf Restprofil Los 7'!A5909)),""),"")</f>
        <v>0</v>
      </c>
      <c r="E5909" s="9">
        <f t="shared" si="742"/>
        <v>24</v>
      </c>
      <c r="F5909">
        <v>21.319939792</v>
      </c>
      <c r="G5909" s="12">
        <f t="shared" si="737"/>
        <v>1.7769999999999999</v>
      </c>
      <c r="H5909" s="18">
        <f t="shared" si="738"/>
        <v>21.32</v>
      </c>
      <c r="I5909" s="21">
        <v>24.06</v>
      </c>
      <c r="J5909" s="14">
        <v>24.06</v>
      </c>
      <c r="K5909" s="14">
        <f t="shared" si="739"/>
        <v>0</v>
      </c>
      <c r="L5909" s="13">
        <f t="shared" si="740"/>
        <v>-2.7399999999999984</v>
      </c>
      <c r="M5909" s="53">
        <v>0</v>
      </c>
      <c r="N5909" s="45">
        <f t="shared" si="741"/>
        <v>-2.7399999999999984</v>
      </c>
      <c r="P5909" s="56"/>
    </row>
    <row r="5910" spans="1:16" x14ac:dyDescent="0.2">
      <c r="A5910" s="5">
        <v>45904.041666666664</v>
      </c>
      <c r="B5910" s="10">
        <f t="shared" si="736"/>
        <v>45904</v>
      </c>
      <c r="C5910" s="4">
        <f t="shared" si="743"/>
        <v>0</v>
      </c>
      <c r="D5910" s="4">
        <f>IF('Kauf Restprofil Los 7'!A5910&lt;&gt;"",IF('Kauf Restprofil Los 7'!A5910&lt;&gt;"",TIME(HOUR('Kauf Restprofil Los 7'!A5910),MINUTE('Kauf Restprofil Los 7'!A5910),SECOND('Kauf Restprofil Los 7'!A5910)),""),"")</f>
        <v>4.1666666666666664E-2</v>
      </c>
      <c r="E5910" s="9">
        <f t="shared" si="742"/>
        <v>1</v>
      </c>
      <c r="F5910">
        <v>18.277187651999999</v>
      </c>
      <c r="G5910" s="12">
        <f t="shared" si="737"/>
        <v>1.5229999999999999</v>
      </c>
      <c r="H5910" s="18">
        <f t="shared" si="738"/>
        <v>18.277000000000001</v>
      </c>
      <c r="I5910" s="21">
        <v>18.96</v>
      </c>
      <c r="J5910" s="14">
        <v>18.96</v>
      </c>
      <c r="K5910" s="14">
        <f t="shared" si="739"/>
        <v>0</v>
      </c>
      <c r="L5910" s="13">
        <f t="shared" si="740"/>
        <v>-0.68299999999999983</v>
      </c>
      <c r="M5910" s="53">
        <v>0</v>
      </c>
      <c r="N5910" s="45">
        <f t="shared" si="741"/>
        <v>-0.68299999999999983</v>
      </c>
      <c r="P5910" s="56"/>
    </row>
    <row r="5911" spans="1:16" x14ac:dyDescent="0.2">
      <c r="A5911" s="5">
        <v>45904.083333333336</v>
      </c>
      <c r="B5911" s="10">
        <f t="shared" si="736"/>
        <v>45904</v>
      </c>
      <c r="C5911" s="4">
        <f t="shared" si="743"/>
        <v>4.1666666666666664E-2</v>
      </c>
      <c r="D5911" s="4">
        <f>IF('Kauf Restprofil Los 7'!A5911&lt;&gt;"",IF('Kauf Restprofil Los 7'!A5911&lt;&gt;"",TIME(HOUR('Kauf Restprofil Los 7'!A5911),MINUTE('Kauf Restprofil Los 7'!A5911),SECOND('Kauf Restprofil Los 7'!A5911)),""),"")</f>
        <v>8.3333333333333329E-2</v>
      </c>
      <c r="E5911" s="9">
        <f t="shared" si="742"/>
        <v>2</v>
      </c>
      <c r="F5911">
        <v>16.814063528999998</v>
      </c>
      <c r="G5911" s="12">
        <f t="shared" si="737"/>
        <v>1.401</v>
      </c>
      <c r="H5911" s="18">
        <f t="shared" si="738"/>
        <v>16.814</v>
      </c>
      <c r="I5911" s="21">
        <v>17.82</v>
      </c>
      <c r="J5911" s="14">
        <v>17.82</v>
      </c>
      <c r="K5911" s="14">
        <f t="shared" si="739"/>
        <v>0</v>
      </c>
      <c r="L5911" s="13">
        <f t="shared" si="740"/>
        <v>-1.0060000000000002</v>
      </c>
      <c r="M5911" s="53">
        <v>0</v>
      </c>
      <c r="N5911" s="45">
        <f t="shared" si="741"/>
        <v>-1.0060000000000002</v>
      </c>
      <c r="P5911" s="56"/>
    </row>
    <row r="5912" spans="1:16" x14ac:dyDescent="0.2">
      <c r="A5912" s="5">
        <v>45904.125</v>
      </c>
      <c r="B5912" s="10">
        <f t="shared" si="736"/>
        <v>45904</v>
      </c>
      <c r="C5912" s="4">
        <f t="shared" si="743"/>
        <v>8.3333333333333329E-2</v>
      </c>
      <c r="D5912" s="4">
        <f>IF('Kauf Restprofil Los 7'!A5912&lt;&gt;"",IF('Kauf Restprofil Los 7'!A5912&lt;&gt;"",TIME(HOUR('Kauf Restprofil Los 7'!A5912),MINUTE('Kauf Restprofil Los 7'!A5912),SECOND('Kauf Restprofil Los 7'!A5912)),""),"")</f>
        <v>0.125</v>
      </c>
      <c r="E5912" s="9">
        <f t="shared" si="742"/>
        <v>3</v>
      </c>
      <c r="F5912">
        <v>16.193443595000002</v>
      </c>
      <c r="G5912" s="12">
        <f t="shared" si="737"/>
        <v>1.349</v>
      </c>
      <c r="H5912" s="18">
        <f t="shared" si="738"/>
        <v>16.193000000000001</v>
      </c>
      <c r="I5912" s="21">
        <v>17.64</v>
      </c>
      <c r="J5912" s="14">
        <v>17.64</v>
      </c>
      <c r="K5912" s="14">
        <f t="shared" si="739"/>
        <v>0</v>
      </c>
      <c r="L5912" s="13">
        <f t="shared" si="740"/>
        <v>-1.4469999999999992</v>
      </c>
      <c r="M5912" s="53">
        <v>0</v>
      </c>
      <c r="N5912" s="45">
        <f t="shared" si="741"/>
        <v>-1.4469999999999992</v>
      </c>
      <c r="P5912" s="56"/>
    </row>
    <row r="5913" spans="1:16" x14ac:dyDescent="0.2">
      <c r="A5913" s="5">
        <v>45904.166666666664</v>
      </c>
      <c r="B5913" s="10">
        <f t="shared" si="736"/>
        <v>45904</v>
      </c>
      <c r="C5913" s="4">
        <f t="shared" si="743"/>
        <v>0.125</v>
      </c>
      <c r="D5913" s="4">
        <f>IF('Kauf Restprofil Los 7'!A5913&lt;&gt;"",IF('Kauf Restprofil Los 7'!A5913&lt;&gt;"",TIME(HOUR('Kauf Restprofil Los 7'!A5913),MINUTE('Kauf Restprofil Los 7'!A5913),SECOND('Kauf Restprofil Los 7'!A5913)),""),"")</f>
        <v>0.16666666666666666</v>
      </c>
      <c r="E5913" s="9">
        <f t="shared" si="742"/>
        <v>4</v>
      </c>
      <c r="F5913">
        <v>16.046775374999999</v>
      </c>
      <c r="G5913" s="12">
        <f t="shared" si="737"/>
        <v>1.337</v>
      </c>
      <c r="H5913" s="18">
        <f t="shared" si="738"/>
        <v>16.047000000000001</v>
      </c>
      <c r="I5913" s="21">
        <v>17.64</v>
      </c>
      <c r="J5913" s="14">
        <v>17.64</v>
      </c>
      <c r="K5913" s="14">
        <f t="shared" si="739"/>
        <v>0</v>
      </c>
      <c r="L5913" s="13">
        <f t="shared" si="740"/>
        <v>-1.593</v>
      </c>
      <c r="M5913" s="53">
        <v>0</v>
      </c>
      <c r="N5913" s="45">
        <f t="shared" si="741"/>
        <v>-1.593</v>
      </c>
      <c r="P5913" s="56"/>
    </row>
    <row r="5914" spans="1:16" x14ac:dyDescent="0.2">
      <c r="A5914" s="5">
        <v>45904.208333333336</v>
      </c>
      <c r="B5914" s="10">
        <f t="shared" si="736"/>
        <v>45904</v>
      </c>
      <c r="C5914" s="4">
        <f t="shared" si="743"/>
        <v>0.16666666666666666</v>
      </c>
      <c r="D5914" s="4">
        <f>IF('Kauf Restprofil Los 7'!A5914&lt;&gt;"",IF('Kauf Restprofil Los 7'!A5914&lt;&gt;"",TIME(HOUR('Kauf Restprofil Los 7'!A5914),MINUTE('Kauf Restprofil Los 7'!A5914),SECOND('Kauf Restprofil Los 7'!A5914)),""),"")</f>
        <v>0.20833333333333334</v>
      </c>
      <c r="E5914" s="9">
        <f t="shared" si="742"/>
        <v>5</v>
      </c>
      <c r="F5914">
        <v>17.331603456</v>
      </c>
      <c r="G5914" s="12">
        <f t="shared" si="737"/>
        <v>1.444</v>
      </c>
      <c r="H5914" s="18">
        <f t="shared" si="738"/>
        <v>17.332000000000001</v>
      </c>
      <c r="I5914" s="21">
        <v>19.5</v>
      </c>
      <c r="J5914" s="14">
        <v>19.5</v>
      </c>
      <c r="K5914" s="14">
        <f t="shared" si="739"/>
        <v>0</v>
      </c>
      <c r="L5914" s="13">
        <f t="shared" si="740"/>
        <v>-2.1679999999999993</v>
      </c>
      <c r="M5914" s="53">
        <v>0</v>
      </c>
      <c r="N5914" s="45">
        <f t="shared" si="741"/>
        <v>-2.1679999999999993</v>
      </c>
      <c r="P5914" s="56"/>
    </row>
    <row r="5915" spans="1:16" x14ac:dyDescent="0.2">
      <c r="A5915" s="5">
        <v>45904.25</v>
      </c>
      <c r="B5915" s="10">
        <f t="shared" si="736"/>
        <v>45904</v>
      </c>
      <c r="C5915" s="4">
        <f t="shared" si="743"/>
        <v>0.20833333333333334</v>
      </c>
      <c r="D5915" s="4">
        <f>IF('Kauf Restprofil Los 7'!A5915&lt;&gt;"",IF('Kauf Restprofil Los 7'!A5915&lt;&gt;"",TIME(HOUR('Kauf Restprofil Los 7'!A5915),MINUTE('Kauf Restprofil Los 7'!A5915),SECOND('Kauf Restprofil Los 7'!A5915)),""),"")</f>
        <v>0.25</v>
      </c>
      <c r="E5915" s="9">
        <f t="shared" si="742"/>
        <v>6</v>
      </c>
      <c r="F5915">
        <v>21.727192113000001</v>
      </c>
      <c r="G5915" s="12">
        <f t="shared" si="737"/>
        <v>1.8109999999999999</v>
      </c>
      <c r="H5915" s="18">
        <f t="shared" si="738"/>
        <v>21.727</v>
      </c>
      <c r="I5915" s="21">
        <v>23.1</v>
      </c>
      <c r="J5915" s="14">
        <v>23.1</v>
      </c>
      <c r="K5915" s="14">
        <f t="shared" si="739"/>
        <v>0</v>
      </c>
      <c r="L5915" s="13">
        <f t="shared" si="740"/>
        <v>-1.3730000000000011</v>
      </c>
      <c r="M5915" s="53">
        <v>0</v>
      </c>
      <c r="N5915" s="45">
        <f t="shared" si="741"/>
        <v>-1.3730000000000011</v>
      </c>
      <c r="P5915" s="56"/>
    </row>
    <row r="5916" spans="1:16" x14ac:dyDescent="0.2">
      <c r="A5916" s="5">
        <v>45904.291666666664</v>
      </c>
      <c r="B5916" s="10">
        <f t="shared" si="736"/>
        <v>45904</v>
      </c>
      <c r="C5916" s="4">
        <f t="shared" si="743"/>
        <v>0.25</v>
      </c>
      <c r="D5916" s="4">
        <f>IF('Kauf Restprofil Los 7'!A5916&lt;&gt;"",IF('Kauf Restprofil Los 7'!A5916&lt;&gt;"",TIME(HOUR('Kauf Restprofil Los 7'!A5916),MINUTE('Kauf Restprofil Los 7'!A5916),SECOND('Kauf Restprofil Los 7'!A5916)),""),"")</f>
        <v>0.29166666666666669</v>
      </c>
      <c r="E5916" s="9">
        <f t="shared" si="742"/>
        <v>7</v>
      </c>
      <c r="F5916">
        <v>30.425144701000001</v>
      </c>
      <c r="G5916" s="12">
        <f t="shared" si="737"/>
        <v>2.5350000000000001</v>
      </c>
      <c r="H5916" s="18">
        <f t="shared" si="738"/>
        <v>30.425000000000001</v>
      </c>
      <c r="I5916" s="21">
        <v>31.44</v>
      </c>
      <c r="J5916" s="14">
        <v>31.44</v>
      </c>
      <c r="K5916" s="14">
        <f t="shared" si="739"/>
        <v>0</v>
      </c>
      <c r="L5916" s="13">
        <f t="shared" si="740"/>
        <v>-1.0150000000000006</v>
      </c>
      <c r="M5916" s="53">
        <v>0</v>
      </c>
      <c r="N5916" s="45">
        <f t="shared" si="741"/>
        <v>-1.0150000000000006</v>
      </c>
      <c r="P5916" s="56"/>
    </row>
    <row r="5917" spans="1:16" x14ac:dyDescent="0.2">
      <c r="A5917" s="5">
        <v>45904.333333333336</v>
      </c>
      <c r="B5917" s="10">
        <f t="shared" si="736"/>
        <v>45904</v>
      </c>
      <c r="C5917" s="4">
        <f t="shared" si="743"/>
        <v>0.29166666666666669</v>
      </c>
      <c r="D5917" s="4">
        <f>IF('Kauf Restprofil Los 7'!A5917&lt;&gt;"",IF('Kauf Restprofil Los 7'!A5917&lt;&gt;"",TIME(HOUR('Kauf Restprofil Los 7'!A5917),MINUTE('Kauf Restprofil Los 7'!A5917),SECOND('Kauf Restprofil Los 7'!A5917)),""),"")</f>
        <v>0.33333333333333331</v>
      </c>
      <c r="E5917" s="9">
        <f t="shared" si="742"/>
        <v>8</v>
      </c>
      <c r="F5917">
        <v>36.264301938000003</v>
      </c>
      <c r="G5917" s="12">
        <f t="shared" si="737"/>
        <v>3.0219999999999998</v>
      </c>
      <c r="H5917" s="18">
        <f t="shared" si="738"/>
        <v>36.264000000000003</v>
      </c>
      <c r="I5917" s="21">
        <v>37.799999999999997</v>
      </c>
      <c r="J5917" s="14">
        <v>37.799999999999997</v>
      </c>
      <c r="K5917" s="14">
        <f t="shared" si="739"/>
        <v>0</v>
      </c>
      <c r="L5917" s="13">
        <f t="shared" si="740"/>
        <v>-1.5359999999999943</v>
      </c>
      <c r="M5917" s="53">
        <v>0</v>
      </c>
      <c r="N5917" s="45">
        <f t="shared" si="741"/>
        <v>-1.5359999999999943</v>
      </c>
      <c r="P5917" s="56"/>
    </row>
    <row r="5918" spans="1:16" x14ac:dyDescent="0.2">
      <c r="A5918" s="5">
        <v>45904.375</v>
      </c>
      <c r="B5918" s="10">
        <f t="shared" si="736"/>
        <v>45904</v>
      </c>
      <c r="C5918" s="4">
        <f t="shared" si="743"/>
        <v>0.33333333333333331</v>
      </c>
      <c r="D5918" s="4">
        <f>IF('Kauf Restprofil Los 7'!A5918&lt;&gt;"",IF('Kauf Restprofil Los 7'!A5918&lt;&gt;"",TIME(HOUR('Kauf Restprofil Los 7'!A5918),MINUTE('Kauf Restprofil Los 7'!A5918),SECOND('Kauf Restprofil Los 7'!A5918)),""),"")</f>
        <v>0.375</v>
      </c>
      <c r="E5918" s="9">
        <f t="shared" si="742"/>
        <v>9</v>
      </c>
      <c r="F5918">
        <v>39.557870926</v>
      </c>
      <c r="G5918" s="12">
        <f t="shared" si="737"/>
        <v>3.2959999999999998</v>
      </c>
      <c r="H5918" s="18">
        <f t="shared" si="738"/>
        <v>39.558</v>
      </c>
      <c r="I5918" s="21">
        <v>40.56</v>
      </c>
      <c r="J5918" s="14">
        <v>40.56</v>
      </c>
      <c r="K5918" s="14">
        <f t="shared" si="739"/>
        <v>0</v>
      </c>
      <c r="L5918" s="13">
        <f t="shared" si="740"/>
        <v>-1.0020000000000024</v>
      </c>
      <c r="M5918" s="53">
        <v>0</v>
      </c>
      <c r="N5918" s="45">
        <f t="shared" si="741"/>
        <v>-1.0020000000000024</v>
      </c>
      <c r="P5918" s="56"/>
    </row>
    <row r="5919" spans="1:16" x14ac:dyDescent="0.2">
      <c r="A5919" s="5">
        <v>45904.416666666664</v>
      </c>
      <c r="B5919" s="10">
        <f t="shared" si="736"/>
        <v>45904</v>
      </c>
      <c r="C5919" s="4">
        <f t="shared" si="743"/>
        <v>0.375</v>
      </c>
      <c r="D5919" s="4">
        <f>IF('Kauf Restprofil Los 7'!A5919&lt;&gt;"",IF('Kauf Restprofil Los 7'!A5919&lt;&gt;"",TIME(HOUR('Kauf Restprofil Los 7'!A5919),MINUTE('Kauf Restprofil Los 7'!A5919),SECOND('Kauf Restprofil Los 7'!A5919)),""),"")</f>
        <v>0.41666666666666669</v>
      </c>
      <c r="E5919" s="9">
        <f t="shared" si="742"/>
        <v>10</v>
      </c>
      <c r="F5919">
        <v>37.749525816999999</v>
      </c>
      <c r="G5919" s="12">
        <f t="shared" si="737"/>
        <v>3.1459999999999999</v>
      </c>
      <c r="H5919" s="18">
        <f t="shared" si="738"/>
        <v>37.75</v>
      </c>
      <c r="I5919" s="21">
        <v>39.54</v>
      </c>
      <c r="J5919" s="14">
        <v>39.54</v>
      </c>
      <c r="K5919" s="14">
        <f t="shared" si="739"/>
        <v>0</v>
      </c>
      <c r="L5919" s="13">
        <f t="shared" si="740"/>
        <v>-1.7899999999999991</v>
      </c>
      <c r="M5919" s="53">
        <v>0</v>
      </c>
      <c r="N5919" s="45">
        <f t="shared" si="741"/>
        <v>-1.7899999999999991</v>
      </c>
      <c r="P5919" s="56"/>
    </row>
    <row r="5920" spans="1:16" x14ac:dyDescent="0.2">
      <c r="A5920" s="5">
        <v>45904.458333333336</v>
      </c>
      <c r="B5920" s="10">
        <f t="shared" si="736"/>
        <v>45904</v>
      </c>
      <c r="C5920" s="4">
        <f t="shared" si="743"/>
        <v>0.41666666666666669</v>
      </c>
      <c r="D5920" s="4">
        <f>IF('Kauf Restprofil Los 7'!A5920&lt;&gt;"",IF('Kauf Restprofil Los 7'!A5920&lt;&gt;"",TIME(HOUR('Kauf Restprofil Los 7'!A5920),MINUTE('Kauf Restprofil Los 7'!A5920),SECOND('Kauf Restprofil Los 7'!A5920)),""),"")</f>
        <v>0.45833333333333331</v>
      </c>
      <c r="E5920" s="9">
        <f t="shared" si="742"/>
        <v>11</v>
      </c>
      <c r="F5920">
        <v>34.849005908999999</v>
      </c>
      <c r="G5920" s="12">
        <f t="shared" si="737"/>
        <v>2.9039999999999999</v>
      </c>
      <c r="H5920" s="18">
        <f t="shared" si="738"/>
        <v>34.848999999999997</v>
      </c>
      <c r="I5920" s="21">
        <v>37.619999999999997</v>
      </c>
      <c r="J5920" s="14">
        <v>37.619999999999997</v>
      </c>
      <c r="K5920" s="14">
        <f t="shared" si="739"/>
        <v>0</v>
      </c>
      <c r="L5920" s="13">
        <f t="shared" si="740"/>
        <v>-2.7710000000000008</v>
      </c>
      <c r="M5920" s="53">
        <v>0</v>
      </c>
      <c r="N5920" s="45">
        <f t="shared" si="741"/>
        <v>-2.7710000000000008</v>
      </c>
      <c r="P5920" s="56"/>
    </row>
    <row r="5921" spans="1:16" x14ac:dyDescent="0.2">
      <c r="A5921" s="5">
        <v>45904.5</v>
      </c>
      <c r="B5921" s="10">
        <f t="shared" si="736"/>
        <v>45904</v>
      </c>
      <c r="C5921" s="4">
        <f t="shared" si="743"/>
        <v>0.45833333333333331</v>
      </c>
      <c r="D5921" s="4">
        <f>IF('Kauf Restprofil Los 7'!A5921&lt;&gt;"",IF('Kauf Restprofil Los 7'!A5921&lt;&gt;"",TIME(HOUR('Kauf Restprofil Los 7'!A5921),MINUTE('Kauf Restprofil Los 7'!A5921),SECOND('Kauf Restprofil Los 7'!A5921)),""),"")</f>
        <v>0.5</v>
      </c>
      <c r="E5921" s="9">
        <f t="shared" si="742"/>
        <v>12</v>
      </c>
      <c r="F5921">
        <v>32.540274394999997</v>
      </c>
      <c r="G5921" s="12">
        <f t="shared" si="737"/>
        <v>2.7120000000000002</v>
      </c>
      <c r="H5921" s="18">
        <f t="shared" si="738"/>
        <v>32.54</v>
      </c>
      <c r="I5921" s="21">
        <v>36.36</v>
      </c>
      <c r="J5921" s="14">
        <v>36.36</v>
      </c>
      <c r="K5921" s="14">
        <f t="shared" si="739"/>
        <v>0</v>
      </c>
      <c r="L5921" s="13">
        <f t="shared" si="740"/>
        <v>-3.8200000000000003</v>
      </c>
      <c r="M5921" s="53">
        <v>0</v>
      </c>
      <c r="N5921" s="45">
        <f t="shared" si="741"/>
        <v>-3.8200000000000003</v>
      </c>
      <c r="P5921" s="56"/>
    </row>
    <row r="5922" spans="1:16" x14ac:dyDescent="0.2">
      <c r="A5922" s="5">
        <v>45904.541666666664</v>
      </c>
      <c r="B5922" s="10">
        <f t="shared" si="736"/>
        <v>45904</v>
      </c>
      <c r="C5922" s="4">
        <f t="shared" si="743"/>
        <v>0.5</v>
      </c>
      <c r="D5922" s="4">
        <f>IF('Kauf Restprofil Los 7'!A5922&lt;&gt;"",IF('Kauf Restprofil Los 7'!A5922&lt;&gt;"",TIME(HOUR('Kauf Restprofil Los 7'!A5922),MINUTE('Kauf Restprofil Los 7'!A5922),SECOND('Kauf Restprofil Los 7'!A5922)),""),"")</f>
        <v>0.54166666666666663</v>
      </c>
      <c r="E5922" s="9">
        <f t="shared" si="742"/>
        <v>13</v>
      </c>
      <c r="F5922">
        <v>29.595361823000001</v>
      </c>
      <c r="G5922" s="12">
        <f t="shared" si="737"/>
        <v>2.4660000000000002</v>
      </c>
      <c r="H5922" s="18">
        <f t="shared" si="738"/>
        <v>29.594999999999999</v>
      </c>
      <c r="I5922" s="21">
        <v>35.58</v>
      </c>
      <c r="J5922" s="14">
        <v>35.58</v>
      </c>
      <c r="K5922" s="14">
        <f t="shared" si="739"/>
        <v>0</v>
      </c>
      <c r="L5922" s="13">
        <f t="shared" si="740"/>
        <v>-5.9849999999999994</v>
      </c>
      <c r="M5922" s="53">
        <v>0</v>
      </c>
      <c r="N5922" s="45">
        <f t="shared" si="741"/>
        <v>-5.9849999999999994</v>
      </c>
      <c r="P5922" s="56"/>
    </row>
    <row r="5923" spans="1:16" x14ac:dyDescent="0.2">
      <c r="A5923" s="5">
        <v>45904.583333333336</v>
      </c>
      <c r="B5923" s="10">
        <f t="shared" si="736"/>
        <v>45904</v>
      </c>
      <c r="C5923" s="4">
        <f t="shared" si="743"/>
        <v>0.54166666666666663</v>
      </c>
      <c r="D5923" s="4">
        <f>IF('Kauf Restprofil Los 7'!A5923&lt;&gt;"",IF('Kauf Restprofil Los 7'!A5923&lt;&gt;"",TIME(HOUR('Kauf Restprofil Los 7'!A5923),MINUTE('Kauf Restprofil Los 7'!A5923),SECOND('Kauf Restprofil Los 7'!A5923)),""),"")</f>
        <v>0.58333333333333337</v>
      </c>
      <c r="E5923" s="9">
        <f t="shared" si="742"/>
        <v>14</v>
      </c>
      <c r="F5923">
        <v>28.170065485999999</v>
      </c>
      <c r="G5923" s="12">
        <f t="shared" si="737"/>
        <v>2.3479999999999999</v>
      </c>
      <c r="H5923" s="18">
        <f t="shared" si="738"/>
        <v>28.17</v>
      </c>
      <c r="I5923" s="21">
        <v>35.160000000000004</v>
      </c>
      <c r="J5923" s="14">
        <v>35.160000000000004</v>
      </c>
      <c r="K5923" s="14">
        <f t="shared" si="739"/>
        <v>0</v>
      </c>
      <c r="L5923" s="13">
        <f t="shared" si="740"/>
        <v>-6.990000000000002</v>
      </c>
      <c r="M5923" s="53">
        <v>0</v>
      </c>
      <c r="N5923" s="45">
        <f t="shared" si="741"/>
        <v>-6.990000000000002</v>
      </c>
      <c r="P5923" s="56"/>
    </row>
    <row r="5924" spans="1:16" x14ac:dyDescent="0.2">
      <c r="A5924" s="5">
        <v>45904.625</v>
      </c>
      <c r="B5924" s="10">
        <f t="shared" si="736"/>
        <v>45904</v>
      </c>
      <c r="C5924" s="4">
        <f t="shared" si="743"/>
        <v>0.58333333333333337</v>
      </c>
      <c r="D5924" s="4">
        <f>IF('Kauf Restprofil Los 7'!A5924&lt;&gt;"",IF('Kauf Restprofil Los 7'!A5924&lt;&gt;"",TIME(HOUR('Kauf Restprofil Los 7'!A5924),MINUTE('Kauf Restprofil Los 7'!A5924),SECOND('Kauf Restprofil Los 7'!A5924)),""),"")</f>
        <v>0.625</v>
      </c>
      <c r="E5924" s="9">
        <f t="shared" si="742"/>
        <v>15</v>
      </c>
      <c r="F5924">
        <v>26.974743158999999</v>
      </c>
      <c r="G5924" s="12">
        <f t="shared" si="737"/>
        <v>2.2480000000000002</v>
      </c>
      <c r="H5924" s="18">
        <f t="shared" si="738"/>
        <v>26.975000000000001</v>
      </c>
      <c r="I5924" s="21">
        <v>34.799999999999997</v>
      </c>
      <c r="J5924" s="14">
        <v>34.799999999999997</v>
      </c>
      <c r="K5924" s="14">
        <f t="shared" si="739"/>
        <v>0</v>
      </c>
      <c r="L5924" s="13">
        <f t="shared" si="740"/>
        <v>-7.8249999999999957</v>
      </c>
      <c r="M5924" s="53">
        <v>0</v>
      </c>
      <c r="N5924" s="45">
        <f t="shared" si="741"/>
        <v>-7.8249999999999957</v>
      </c>
      <c r="P5924" s="56"/>
    </row>
    <row r="5925" spans="1:16" x14ac:dyDescent="0.2">
      <c r="A5925" s="5">
        <v>45904.666666666664</v>
      </c>
      <c r="B5925" s="10">
        <f t="shared" si="736"/>
        <v>45904</v>
      </c>
      <c r="C5925" s="4">
        <f t="shared" si="743"/>
        <v>0.625</v>
      </c>
      <c r="D5925" s="4">
        <f>IF('Kauf Restprofil Los 7'!A5925&lt;&gt;"",IF('Kauf Restprofil Los 7'!A5925&lt;&gt;"",TIME(HOUR('Kauf Restprofil Los 7'!A5925),MINUTE('Kauf Restprofil Los 7'!A5925),SECOND('Kauf Restprofil Los 7'!A5925)),""),"")</f>
        <v>0.66666666666666663</v>
      </c>
      <c r="E5925" s="9">
        <f t="shared" si="742"/>
        <v>16</v>
      </c>
      <c r="F5925">
        <v>27.130280304999999</v>
      </c>
      <c r="G5925" s="12">
        <f t="shared" si="737"/>
        <v>2.2610000000000001</v>
      </c>
      <c r="H5925" s="18">
        <f t="shared" si="738"/>
        <v>27.13</v>
      </c>
      <c r="I5925" s="21">
        <v>33.900000000000006</v>
      </c>
      <c r="J5925" s="14">
        <v>33.900000000000006</v>
      </c>
      <c r="K5925" s="14">
        <f t="shared" si="739"/>
        <v>0</v>
      </c>
      <c r="L5925" s="13">
        <f t="shared" si="740"/>
        <v>-6.7700000000000067</v>
      </c>
      <c r="M5925" s="53">
        <v>0</v>
      </c>
      <c r="N5925" s="45">
        <f t="shared" si="741"/>
        <v>-6.7700000000000067</v>
      </c>
      <c r="P5925" s="56"/>
    </row>
    <row r="5926" spans="1:16" x14ac:dyDescent="0.2">
      <c r="A5926" s="5">
        <v>45904.708333333336</v>
      </c>
      <c r="B5926" s="10">
        <f t="shared" si="736"/>
        <v>45904</v>
      </c>
      <c r="C5926" s="4">
        <f t="shared" si="743"/>
        <v>0.66666666666666663</v>
      </c>
      <c r="D5926" s="4">
        <f>IF('Kauf Restprofil Los 7'!A5926&lt;&gt;"",IF('Kauf Restprofil Los 7'!A5926&lt;&gt;"",TIME(HOUR('Kauf Restprofil Los 7'!A5926),MINUTE('Kauf Restprofil Los 7'!A5926),SECOND('Kauf Restprofil Los 7'!A5926)),""),"")</f>
        <v>0.70833333333333337</v>
      </c>
      <c r="E5926" s="9">
        <f t="shared" si="742"/>
        <v>17</v>
      </c>
      <c r="F5926">
        <v>28.935159877</v>
      </c>
      <c r="G5926" s="12">
        <f t="shared" si="737"/>
        <v>2.411</v>
      </c>
      <c r="H5926" s="18">
        <f t="shared" si="738"/>
        <v>28.934999999999999</v>
      </c>
      <c r="I5926" s="21">
        <v>33.480000000000004</v>
      </c>
      <c r="J5926" s="14">
        <v>33.480000000000004</v>
      </c>
      <c r="K5926" s="14">
        <f t="shared" si="739"/>
        <v>0</v>
      </c>
      <c r="L5926" s="13">
        <f t="shared" si="740"/>
        <v>-4.5450000000000053</v>
      </c>
      <c r="M5926" s="53">
        <v>0</v>
      </c>
      <c r="N5926" s="45">
        <f t="shared" si="741"/>
        <v>-4.5450000000000053</v>
      </c>
      <c r="P5926" s="56"/>
    </row>
    <row r="5927" spans="1:16" x14ac:dyDescent="0.2">
      <c r="A5927" s="5">
        <v>45904.75</v>
      </c>
      <c r="B5927" s="10">
        <f t="shared" si="736"/>
        <v>45904</v>
      </c>
      <c r="C5927" s="4">
        <f t="shared" si="743"/>
        <v>0.70833333333333337</v>
      </c>
      <c r="D5927" s="4">
        <f>IF('Kauf Restprofil Los 7'!A5927&lt;&gt;"",IF('Kauf Restprofil Los 7'!A5927&lt;&gt;"",TIME(HOUR('Kauf Restprofil Los 7'!A5927),MINUTE('Kauf Restprofil Los 7'!A5927),SECOND('Kauf Restprofil Los 7'!A5927)),""),"")</f>
        <v>0.75</v>
      </c>
      <c r="E5927" s="9">
        <f t="shared" si="742"/>
        <v>18</v>
      </c>
      <c r="F5927">
        <v>33.699502488</v>
      </c>
      <c r="G5927" s="12">
        <f t="shared" si="737"/>
        <v>2.8079999999999998</v>
      </c>
      <c r="H5927" s="18">
        <f t="shared" si="738"/>
        <v>33.700000000000003</v>
      </c>
      <c r="I5927" s="21">
        <v>35.94</v>
      </c>
      <c r="J5927" s="14">
        <v>35.94</v>
      </c>
      <c r="K5927" s="14">
        <f t="shared" si="739"/>
        <v>0</v>
      </c>
      <c r="L5927" s="13">
        <f t="shared" si="740"/>
        <v>-2.2399999999999949</v>
      </c>
      <c r="M5927" s="53">
        <v>0</v>
      </c>
      <c r="N5927" s="45">
        <f t="shared" si="741"/>
        <v>-2.2399999999999949</v>
      </c>
      <c r="P5927" s="56"/>
    </row>
    <row r="5928" spans="1:16" x14ac:dyDescent="0.2">
      <c r="A5928" s="5">
        <v>45904.791666666664</v>
      </c>
      <c r="B5928" s="10">
        <f t="shared" si="736"/>
        <v>45904</v>
      </c>
      <c r="C5928" s="4">
        <f t="shared" si="743"/>
        <v>0.75</v>
      </c>
      <c r="D5928" s="4">
        <f>IF('Kauf Restprofil Los 7'!A5928&lt;&gt;"",IF('Kauf Restprofil Los 7'!A5928&lt;&gt;"",TIME(HOUR('Kauf Restprofil Los 7'!A5928),MINUTE('Kauf Restprofil Los 7'!A5928),SECOND('Kauf Restprofil Los 7'!A5928)),""),"")</f>
        <v>0.79166666666666663</v>
      </c>
      <c r="E5928" s="9">
        <f t="shared" si="742"/>
        <v>19</v>
      </c>
      <c r="F5928">
        <v>38.708985333000001</v>
      </c>
      <c r="G5928" s="12">
        <f t="shared" si="737"/>
        <v>3.226</v>
      </c>
      <c r="H5928" s="18">
        <f t="shared" si="738"/>
        <v>38.709000000000003</v>
      </c>
      <c r="I5928" s="21">
        <v>37.56</v>
      </c>
      <c r="J5928" s="14">
        <v>37.56</v>
      </c>
      <c r="K5928" s="14">
        <f t="shared" si="739"/>
        <v>0</v>
      </c>
      <c r="L5928" s="13">
        <f t="shared" si="740"/>
        <v>1.1490000000000009</v>
      </c>
      <c r="M5928" s="53">
        <v>1.1490000000000009</v>
      </c>
      <c r="N5928" s="45">
        <f t="shared" si="741"/>
        <v>0</v>
      </c>
      <c r="P5928" s="56"/>
    </row>
    <row r="5929" spans="1:16" x14ac:dyDescent="0.2">
      <c r="A5929" s="5">
        <v>45904.833333333336</v>
      </c>
      <c r="B5929" s="10">
        <f t="shared" si="736"/>
        <v>45904</v>
      </c>
      <c r="C5929" s="4">
        <f t="shared" si="743"/>
        <v>0.79166666666666663</v>
      </c>
      <c r="D5929" s="4">
        <f>IF('Kauf Restprofil Los 7'!A5929&lt;&gt;"",IF('Kauf Restprofil Los 7'!A5929&lt;&gt;"",TIME(HOUR('Kauf Restprofil Los 7'!A5929),MINUTE('Kauf Restprofil Los 7'!A5929),SECOND('Kauf Restprofil Los 7'!A5929)),""),"")</f>
        <v>0.83333333333333337</v>
      </c>
      <c r="E5929" s="9">
        <f t="shared" si="742"/>
        <v>20</v>
      </c>
      <c r="F5929">
        <v>38.970416149000002</v>
      </c>
      <c r="G5929" s="12">
        <f t="shared" si="737"/>
        <v>3.2480000000000002</v>
      </c>
      <c r="H5929" s="18">
        <f t="shared" si="738"/>
        <v>38.97</v>
      </c>
      <c r="I5929" s="21">
        <v>37.380000000000003</v>
      </c>
      <c r="J5929" s="14">
        <v>37.380000000000003</v>
      </c>
      <c r="K5929" s="14">
        <f t="shared" si="739"/>
        <v>0</v>
      </c>
      <c r="L5929" s="13">
        <f t="shared" si="740"/>
        <v>1.5899999999999963</v>
      </c>
      <c r="M5929" s="53">
        <v>1.5899999999999963</v>
      </c>
      <c r="N5929" s="45">
        <f t="shared" si="741"/>
        <v>0</v>
      </c>
      <c r="P5929" s="56"/>
    </row>
    <row r="5930" spans="1:16" x14ac:dyDescent="0.2">
      <c r="A5930" s="5">
        <v>45904.875</v>
      </c>
      <c r="B5930" s="10">
        <f t="shared" si="736"/>
        <v>45904</v>
      </c>
      <c r="C5930" s="4">
        <f t="shared" si="743"/>
        <v>0.83333333333333337</v>
      </c>
      <c r="D5930" s="4">
        <f>IF('Kauf Restprofil Los 7'!A5930&lt;&gt;"",IF('Kauf Restprofil Los 7'!A5930&lt;&gt;"",TIME(HOUR('Kauf Restprofil Los 7'!A5930),MINUTE('Kauf Restprofil Los 7'!A5930),SECOND('Kauf Restprofil Los 7'!A5930)),""),"")</f>
        <v>0.875</v>
      </c>
      <c r="E5930" s="9">
        <f t="shared" si="742"/>
        <v>21</v>
      </c>
      <c r="F5930">
        <v>36.567692545</v>
      </c>
      <c r="G5930" s="12">
        <f t="shared" si="737"/>
        <v>3.0470000000000002</v>
      </c>
      <c r="H5930" s="18">
        <f t="shared" si="738"/>
        <v>36.567999999999998</v>
      </c>
      <c r="I5930" s="21">
        <v>35.82</v>
      </c>
      <c r="J5930" s="14">
        <v>35.82</v>
      </c>
      <c r="K5930" s="14">
        <f t="shared" si="739"/>
        <v>0</v>
      </c>
      <c r="L5930" s="13">
        <f t="shared" si="740"/>
        <v>0.74799999999999756</v>
      </c>
      <c r="M5930" s="53">
        <v>0.74799999999999756</v>
      </c>
      <c r="N5930" s="45">
        <f t="shared" si="741"/>
        <v>0</v>
      </c>
      <c r="P5930" s="56"/>
    </row>
    <row r="5931" spans="1:16" x14ac:dyDescent="0.2">
      <c r="A5931" s="5">
        <v>45904.916666666664</v>
      </c>
      <c r="B5931" s="10">
        <f t="shared" si="736"/>
        <v>45904</v>
      </c>
      <c r="C5931" s="4">
        <f t="shared" si="743"/>
        <v>0.875</v>
      </c>
      <c r="D5931" s="4">
        <f>IF('Kauf Restprofil Los 7'!A5931&lt;&gt;"",IF('Kauf Restprofil Los 7'!A5931&lt;&gt;"",TIME(HOUR('Kauf Restprofil Los 7'!A5931),MINUTE('Kauf Restprofil Los 7'!A5931),SECOND('Kauf Restprofil Los 7'!A5931)),""),"")</f>
        <v>0.91666666666666663</v>
      </c>
      <c r="E5931" s="9">
        <f t="shared" si="742"/>
        <v>22</v>
      </c>
      <c r="F5931">
        <v>31.230587016000001</v>
      </c>
      <c r="G5931" s="12">
        <f t="shared" si="737"/>
        <v>2.6030000000000002</v>
      </c>
      <c r="H5931" s="18">
        <f t="shared" si="738"/>
        <v>31.231000000000002</v>
      </c>
      <c r="I5931" s="21">
        <v>30.78</v>
      </c>
      <c r="J5931" s="14">
        <v>30.78</v>
      </c>
      <c r="K5931" s="14">
        <f t="shared" si="739"/>
        <v>0</v>
      </c>
      <c r="L5931" s="13">
        <f t="shared" si="740"/>
        <v>0.45100000000000051</v>
      </c>
      <c r="M5931" s="53">
        <v>0.45100000000000051</v>
      </c>
      <c r="N5931" s="45">
        <f t="shared" si="741"/>
        <v>0</v>
      </c>
      <c r="P5931" s="56"/>
    </row>
    <row r="5932" spans="1:16" x14ac:dyDescent="0.2">
      <c r="A5932" s="5">
        <v>45904.958333333336</v>
      </c>
      <c r="B5932" s="10">
        <f t="shared" si="736"/>
        <v>45904</v>
      </c>
      <c r="C5932" s="4">
        <f t="shared" si="743"/>
        <v>0.91666666666666663</v>
      </c>
      <c r="D5932" s="4">
        <f>IF('Kauf Restprofil Los 7'!A5932&lt;&gt;"",IF('Kauf Restprofil Los 7'!A5932&lt;&gt;"",TIME(HOUR('Kauf Restprofil Los 7'!A5932),MINUTE('Kauf Restprofil Los 7'!A5932),SECOND('Kauf Restprofil Los 7'!A5932)),""),"")</f>
        <v>0.95833333333333337</v>
      </c>
      <c r="E5932" s="9">
        <f t="shared" si="742"/>
        <v>23</v>
      </c>
      <c r="F5932">
        <v>25.958878649999999</v>
      </c>
      <c r="G5932" s="12">
        <f t="shared" si="737"/>
        <v>2.1629999999999998</v>
      </c>
      <c r="H5932" s="18">
        <f t="shared" si="738"/>
        <v>25.959</v>
      </c>
      <c r="I5932" s="21">
        <v>25.68</v>
      </c>
      <c r="J5932" s="14">
        <v>25.68</v>
      </c>
      <c r="K5932" s="14">
        <f t="shared" si="739"/>
        <v>0</v>
      </c>
      <c r="L5932" s="13">
        <f t="shared" si="740"/>
        <v>0.27899999999999991</v>
      </c>
      <c r="M5932" s="53">
        <v>0.27899999999999991</v>
      </c>
      <c r="N5932" s="45">
        <f t="shared" si="741"/>
        <v>0</v>
      </c>
      <c r="P5932" s="56"/>
    </row>
    <row r="5933" spans="1:16" x14ac:dyDescent="0.2">
      <c r="A5933" s="5">
        <v>45905</v>
      </c>
      <c r="B5933" s="10">
        <f t="shared" si="736"/>
        <v>45904</v>
      </c>
      <c r="C5933" s="4">
        <f t="shared" si="743"/>
        <v>0.95833333333333337</v>
      </c>
      <c r="D5933" s="4">
        <f>IF('Kauf Restprofil Los 7'!A5933&lt;&gt;"",IF('Kauf Restprofil Los 7'!A5933&lt;&gt;"",TIME(HOUR('Kauf Restprofil Los 7'!A5933),MINUTE('Kauf Restprofil Los 7'!A5933),SECOND('Kauf Restprofil Los 7'!A5933)),""),"")</f>
        <v>0</v>
      </c>
      <c r="E5933" s="9">
        <f t="shared" si="742"/>
        <v>24</v>
      </c>
      <c r="F5933">
        <v>21.295043373999999</v>
      </c>
      <c r="G5933" s="12">
        <f t="shared" si="737"/>
        <v>1.7749999999999999</v>
      </c>
      <c r="H5933" s="18">
        <f t="shared" si="738"/>
        <v>21.295000000000002</v>
      </c>
      <c r="I5933" s="21">
        <v>21.36</v>
      </c>
      <c r="J5933" s="14">
        <v>21.36</v>
      </c>
      <c r="K5933" s="14">
        <f t="shared" si="739"/>
        <v>0</v>
      </c>
      <c r="L5933" s="13">
        <f t="shared" si="740"/>
        <v>-6.4999999999997726E-2</v>
      </c>
      <c r="M5933" s="53">
        <v>0</v>
      </c>
      <c r="N5933" s="45">
        <f t="shared" si="741"/>
        <v>-6.4999999999997726E-2</v>
      </c>
      <c r="P5933" s="56"/>
    </row>
    <row r="5934" spans="1:16" x14ac:dyDescent="0.2">
      <c r="A5934" s="5">
        <v>45905.041666666664</v>
      </c>
      <c r="B5934" s="10">
        <f t="shared" si="736"/>
        <v>45905</v>
      </c>
      <c r="C5934" s="4">
        <f t="shared" si="743"/>
        <v>0</v>
      </c>
      <c r="D5934" s="4">
        <f>IF('Kauf Restprofil Los 7'!A5934&lt;&gt;"",IF('Kauf Restprofil Los 7'!A5934&lt;&gt;"",TIME(HOUR('Kauf Restprofil Los 7'!A5934),MINUTE('Kauf Restprofil Los 7'!A5934),SECOND('Kauf Restprofil Los 7'!A5934)),""),"")</f>
        <v>4.1666666666666664E-2</v>
      </c>
      <c r="E5934" s="9">
        <f t="shared" si="742"/>
        <v>1</v>
      </c>
      <c r="F5934">
        <v>18.120602861999998</v>
      </c>
      <c r="G5934" s="12">
        <f t="shared" si="737"/>
        <v>1.51</v>
      </c>
      <c r="H5934" s="18">
        <f t="shared" si="738"/>
        <v>18.120999999999999</v>
      </c>
      <c r="I5934" s="21">
        <v>18.78</v>
      </c>
      <c r="J5934" s="14">
        <v>18.78</v>
      </c>
      <c r="K5934" s="14">
        <f t="shared" si="739"/>
        <v>0</v>
      </c>
      <c r="L5934" s="13">
        <f t="shared" si="740"/>
        <v>-0.65900000000000247</v>
      </c>
      <c r="M5934" s="53">
        <v>0</v>
      </c>
      <c r="N5934" s="45">
        <f t="shared" si="741"/>
        <v>-0.65900000000000247</v>
      </c>
      <c r="P5934" s="56"/>
    </row>
    <row r="5935" spans="1:16" x14ac:dyDescent="0.2">
      <c r="A5935" s="5">
        <v>45905.083333333336</v>
      </c>
      <c r="B5935" s="10">
        <f t="shared" si="736"/>
        <v>45905</v>
      </c>
      <c r="C5935" s="4">
        <f t="shared" si="743"/>
        <v>4.1666666666666664E-2</v>
      </c>
      <c r="D5935" s="4">
        <f>IF('Kauf Restprofil Los 7'!A5935&lt;&gt;"",IF('Kauf Restprofil Los 7'!A5935&lt;&gt;"",TIME(HOUR('Kauf Restprofil Los 7'!A5935),MINUTE('Kauf Restprofil Los 7'!A5935),SECOND('Kauf Restprofil Los 7'!A5935)),""),"")</f>
        <v>8.3333333333333329E-2</v>
      </c>
      <c r="E5935" s="9">
        <f t="shared" si="742"/>
        <v>2</v>
      </c>
      <c r="F5935">
        <v>16.85899959</v>
      </c>
      <c r="G5935" s="12">
        <f t="shared" si="737"/>
        <v>1.405</v>
      </c>
      <c r="H5935" s="18">
        <f t="shared" si="738"/>
        <v>16.859000000000002</v>
      </c>
      <c r="I5935" s="21">
        <v>17.399999999999999</v>
      </c>
      <c r="J5935" s="14">
        <v>17.399999999999999</v>
      </c>
      <c r="K5935" s="14">
        <f t="shared" si="739"/>
        <v>0</v>
      </c>
      <c r="L5935" s="13">
        <f t="shared" si="740"/>
        <v>-0.54099999999999682</v>
      </c>
      <c r="M5935" s="53">
        <v>0</v>
      </c>
      <c r="N5935" s="45">
        <f t="shared" si="741"/>
        <v>-0.54099999999999682</v>
      </c>
      <c r="P5935" s="56"/>
    </row>
    <row r="5936" spans="1:16" x14ac:dyDescent="0.2">
      <c r="A5936" s="5">
        <v>45905.125</v>
      </c>
      <c r="B5936" s="10">
        <f t="shared" si="736"/>
        <v>45905</v>
      </c>
      <c r="C5936" s="4">
        <f t="shared" si="743"/>
        <v>8.3333333333333329E-2</v>
      </c>
      <c r="D5936" s="4">
        <f>IF('Kauf Restprofil Los 7'!A5936&lt;&gt;"",IF('Kauf Restprofil Los 7'!A5936&lt;&gt;"",TIME(HOUR('Kauf Restprofil Los 7'!A5936),MINUTE('Kauf Restprofil Los 7'!A5936),SECOND('Kauf Restprofil Los 7'!A5936)),""),"")</f>
        <v>0.125</v>
      </c>
      <c r="E5936" s="9">
        <f t="shared" si="742"/>
        <v>3</v>
      </c>
      <c r="F5936">
        <v>15.863965678</v>
      </c>
      <c r="G5936" s="12">
        <f t="shared" si="737"/>
        <v>1.3220000000000001</v>
      </c>
      <c r="H5936" s="18">
        <f t="shared" si="738"/>
        <v>15.864000000000001</v>
      </c>
      <c r="I5936" s="21">
        <v>16.200000000000003</v>
      </c>
      <c r="J5936" s="14">
        <v>16.200000000000003</v>
      </c>
      <c r="K5936" s="14">
        <f t="shared" si="739"/>
        <v>0</v>
      </c>
      <c r="L5936" s="13">
        <f t="shared" si="740"/>
        <v>-0.33600000000000207</v>
      </c>
      <c r="M5936" s="53">
        <v>0</v>
      </c>
      <c r="N5936" s="45">
        <f t="shared" si="741"/>
        <v>-0.33600000000000207</v>
      </c>
      <c r="P5936" s="56"/>
    </row>
    <row r="5937" spans="1:16" x14ac:dyDescent="0.2">
      <c r="A5937" s="5">
        <v>45905.166666666664</v>
      </c>
      <c r="B5937" s="10">
        <f t="shared" si="736"/>
        <v>45905</v>
      </c>
      <c r="C5937" s="4">
        <f t="shared" si="743"/>
        <v>0.125</v>
      </c>
      <c r="D5937" s="4">
        <f>IF('Kauf Restprofil Los 7'!A5937&lt;&gt;"",IF('Kauf Restprofil Los 7'!A5937&lt;&gt;"",TIME(HOUR('Kauf Restprofil Los 7'!A5937),MINUTE('Kauf Restprofil Los 7'!A5937),SECOND('Kauf Restprofil Los 7'!A5937)),""),"")</f>
        <v>0.16666666666666666</v>
      </c>
      <c r="E5937" s="9">
        <f t="shared" si="742"/>
        <v>4</v>
      </c>
      <c r="F5937">
        <v>15.784635966</v>
      </c>
      <c r="G5937" s="12">
        <f t="shared" si="737"/>
        <v>1.3149999999999999</v>
      </c>
      <c r="H5937" s="18">
        <f t="shared" si="738"/>
        <v>15.785</v>
      </c>
      <c r="I5937" s="21">
        <v>16.5</v>
      </c>
      <c r="J5937" s="14">
        <v>16.5</v>
      </c>
      <c r="K5937" s="14">
        <f t="shared" si="739"/>
        <v>0</v>
      </c>
      <c r="L5937" s="13">
        <f t="shared" si="740"/>
        <v>-0.71499999999999986</v>
      </c>
      <c r="M5937" s="53">
        <v>0</v>
      </c>
      <c r="N5937" s="45">
        <f t="shared" si="741"/>
        <v>-0.71499999999999986</v>
      </c>
      <c r="P5937" s="56"/>
    </row>
    <row r="5938" spans="1:16" x14ac:dyDescent="0.2">
      <c r="A5938" s="5">
        <v>45905.208333333336</v>
      </c>
      <c r="B5938" s="10">
        <f t="shared" si="736"/>
        <v>45905</v>
      </c>
      <c r="C5938" s="4">
        <f t="shared" si="743"/>
        <v>0.16666666666666666</v>
      </c>
      <c r="D5938" s="4">
        <f>IF('Kauf Restprofil Los 7'!A5938&lt;&gt;"",IF('Kauf Restprofil Los 7'!A5938&lt;&gt;"",TIME(HOUR('Kauf Restprofil Los 7'!A5938),MINUTE('Kauf Restprofil Los 7'!A5938),SECOND('Kauf Restprofil Los 7'!A5938)),""),"")</f>
        <v>0.20833333333333334</v>
      </c>
      <c r="E5938" s="9">
        <f t="shared" si="742"/>
        <v>5</v>
      </c>
      <c r="F5938">
        <v>16.730279506999999</v>
      </c>
      <c r="G5938" s="12">
        <f t="shared" si="737"/>
        <v>1.3939999999999999</v>
      </c>
      <c r="H5938" s="18">
        <f t="shared" si="738"/>
        <v>16.73</v>
      </c>
      <c r="I5938" s="21">
        <v>17.34</v>
      </c>
      <c r="J5938" s="14">
        <v>17.34</v>
      </c>
      <c r="K5938" s="14">
        <f t="shared" si="739"/>
        <v>0</v>
      </c>
      <c r="L5938" s="13">
        <f t="shared" si="740"/>
        <v>-0.60999999999999943</v>
      </c>
      <c r="M5938" s="53">
        <v>0</v>
      </c>
      <c r="N5938" s="45">
        <f t="shared" si="741"/>
        <v>-0.60999999999999943</v>
      </c>
      <c r="P5938" s="56"/>
    </row>
    <row r="5939" spans="1:16" x14ac:dyDescent="0.2">
      <c r="A5939" s="5">
        <v>45905.25</v>
      </c>
      <c r="B5939" s="10">
        <f t="shared" si="736"/>
        <v>45905</v>
      </c>
      <c r="C5939" s="4">
        <f t="shared" si="743"/>
        <v>0.20833333333333334</v>
      </c>
      <c r="D5939" s="4">
        <f>IF('Kauf Restprofil Los 7'!A5939&lt;&gt;"",IF('Kauf Restprofil Los 7'!A5939&lt;&gt;"",TIME(HOUR('Kauf Restprofil Los 7'!A5939),MINUTE('Kauf Restprofil Los 7'!A5939),SECOND('Kauf Restprofil Los 7'!A5939)),""),"")</f>
        <v>0.25</v>
      </c>
      <c r="E5939" s="9">
        <f t="shared" si="742"/>
        <v>6</v>
      </c>
      <c r="F5939">
        <v>20.437171158999998</v>
      </c>
      <c r="G5939" s="12">
        <f t="shared" si="737"/>
        <v>1.7030000000000001</v>
      </c>
      <c r="H5939" s="18">
        <f t="shared" si="738"/>
        <v>20.437000000000001</v>
      </c>
      <c r="I5939" s="21">
        <v>21.240000000000002</v>
      </c>
      <c r="J5939" s="14">
        <v>21.240000000000002</v>
      </c>
      <c r="K5939" s="14">
        <f t="shared" si="739"/>
        <v>0</v>
      </c>
      <c r="L5939" s="13">
        <f t="shared" si="740"/>
        <v>-0.80300000000000082</v>
      </c>
      <c r="M5939" s="53">
        <v>0</v>
      </c>
      <c r="N5939" s="45">
        <f t="shared" si="741"/>
        <v>-0.80300000000000082</v>
      </c>
      <c r="P5939" s="56"/>
    </row>
    <row r="5940" spans="1:16" x14ac:dyDescent="0.2">
      <c r="A5940" s="5">
        <v>45905.291666666664</v>
      </c>
      <c r="B5940" s="10">
        <f t="shared" si="736"/>
        <v>45905</v>
      </c>
      <c r="C5940" s="4">
        <f t="shared" si="743"/>
        <v>0.25</v>
      </c>
      <c r="D5940" s="4">
        <f>IF('Kauf Restprofil Los 7'!A5940&lt;&gt;"",IF('Kauf Restprofil Los 7'!A5940&lt;&gt;"",TIME(HOUR('Kauf Restprofil Los 7'!A5940),MINUTE('Kauf Restprofil Los 7'!A5940),SECOND('Kauf Restprofil Los 7'!A5940)),""),"")</f>
        <v>0.29166666666666669</v>
      </c>
      <c r="E5940" s="9">
        <f t="shared" si="742"/>
        <v>7</v>
      </c>
      <c r="F5940">
        <v>29.738591549999999</v>
      </c>
      <c r="G5940" s="12">
        <f t="shared" si="737"/>
        <v>2.4780000000000002</v>
      </c>
      <c r="H5940" s="18">
        <f t="shared" si="738"/>
        <v>29.739000000000001</v>
      </c>
      <c r="I5940" s="21">
        <v>29.700000000000003</v>
      </c>
      <c r="J5940" s="14">
        <v>29.700000000000003</v>
      </c>
      <c r="K5940" s="14">
        <f t="shared" si="739"/>
        <v>0</v>
      </c>
      <c r="L5940" s="13">
        <f t="shared" si="740"/>
        <v>3.8999999999997925E-2</v>
      </c>
      <c r="M5940" s="53">
        <v>3.8999999999997925E-2</v>
      </c>
      <c r="N5940" s="45">
        <f t="shared" si="741"/>
        <v>0</v>
      </c>
      <c r="P5940" s="56"/>
    </row>
    <row r="5941" spans="1:16" x14ac:dyDescent="0.2">
      <c r="A5941" s="5">
        <v>45905.333333333336</v>
      </c>
      <c r="B5941" s="10">
        <f t="shared" si="736"/>
        <v>45905</v>
      </c>
      <c r="C5941" s="4">
        <f t="shared" si="743"/>
        <v>0.29166666666666669</v>
      </c>
      <c r="D5941" s="4">
        <f>IF('Kauf Restprofil Los 7'!A5941&lt;&gt;"",IF('Kauf Restprofil Los 7'!A5941&lt;&gt;"",TIME(HOUR('Kauf Restprofil Los 7'!A5941),MINUTE('Kauf Restprofil Los 7'!A5941),SECOND('Kauf Restprofil Los 7'!A5941)),""),"")</f>
        <v>0.33333333333333331</v>
      </c>
      <c r="E5941" s="9">
        <f t="shared" si="742"/>
        <v>8</v>
      </c>
      <c r="F5941">
        <v>35.795419011</v>
      </c>
      <c r="G5941" s="12">
        <f t="shared" si="737"/>
        <v>2.9830000000000001</v>
      </c>
      <c r="H5941" s="18">
        <f t="shared" si="738"/>
        <v>35.795000000000002</v>
      </c>
      <c r="I5941" s="21">
        <v>34.32</v>
      </c>
      <c r="J5941" s="14">
        <v>34.32</v>
      </c>
      <c r="K5941" s="14">
        <f t="shared" si="739"/>
        <v>0</v>
      </c>
      <c r="L5941" s="13">
        <f t="shared" si="740"/>
        <v>1.4750000000000014</v>
      </c>
      <c r="M5941" s="53">
        <v>1.4750000000000014</v>
      </c>
      <c r="N5941" s="45">
        <f t="shared" si="741"/>
        <v>0</v>
      </c>
      <c r="P5941" s="56"/>
    </row>
    <row r="5942" spans="1:16" x14ac:dyDescent="0.2">
      <c r="A5942" s="5">
        <v>45905.375</v>
      </c>
      <c r="B5942" s="10">
        <f t="shared" si="736"/>
        <v>45905</v>
      </c>
      <c r="C5942" s="4">
        <f t="shared" si="743"/>
        <v>0.33333333333333331</v>
      </c>
      <c r="D5942" s="4">
        <f>IF('Kauf Restprofil Los 7'!A5942&lt;&gt;"",IF('Kauf Restprofil Los 7'!A5942&lt;&gt;"",TIME(HOUR('Kauf Restprofil Los 7'!A5942),MINUTE('Kauf Restprofil Los 7'!A5942),SECOND('Kauf Restprofil Los 7'!A5942)),""),"")</f>
        <v>0.375</v>
      </c>
      <c r="E5942" s="9">
        <f t="shared" si="742"/>
        <v>9</v>
      </c>
      <c r="F5942">
        <v>39.013372250000003</v>
      </c>
      <c r="G5942" s="12">
        <f t="shared" si="737"/>
        <v>3.2509999999999999</v>
      </c>
      <c r="H5942" s="18">
        <f t="shared" si="738"/>
        <v>39.012999999999998</v>
      </c>
      <c r="I5942" s="21">
        <v>37.619999999999997</v>
      </c>
      <c r="J5942" s="14">
        <v>37.619999999999997</v>
      </c>
      <c r="K5942" s="14">
        <f t="shared" si="739"/>
        <v>0</v>
      </c>
      <c r="L5942" s="13">
        <f t="shared" si="740"/>
        <v>1.3930000000000007</v>
      </c>
      <c r="M5942" s="53">
        <v>1.3930000000000007</v>
      </c>
      <c r="N5942" s="45">
        <f t="shared" si="741"/>
        <v>0</v>
      </c>
      <c r="P5942" s="56"/>
    </row>
    <row r="5943" spans="1:16" x14ac:dyDescent="0.2">
      <c r="A5943" s="5">
        <v>45905.416666666664</v>
      </c>
      <c r="B5943" s="10">
        <f t="shared" si="736"/>
        <v>45905</v>
      </c>
      <c r="C5943" s="4">
        <f t="shared" si="743"/>
        <v>0.375</v>
      </c>
      <c r="D5943" s="4">
        <f>IF('Kauf Restprofil Los 7'!A5943&lt;&gt;"",IF('Kauf Restprofil Los 7'!A5943&lt;&gt;"",TIME(HOUR('Kauf Restprofil Los 7'!A5943),MINUTE('Kauf Restprofil Los 7'!A5943),SECOND('Kauf Restprofil Los 7'!A5943)),""),"")</f>
        <v>0.41666666666666669</v>
      </c>
      <c r="E5943" s="9">
        <f t="shared" si="742"/>
        <v>10</v>
      </c>
      <c r="F5943">
        <v>38.542081605</v>
      </c>
      <c r="G5943" s="12">
        <f t="shared" si="737"/>
        <v>3.2120000000000002</v>
      </c>
      <c r="H5943" s="18">
        <f t="shared" si="738"/>
        <v>38.542000000000002</v>
      </c>
      <c r="I5943" s="21">
        <v>37.14</v>
      </c>
      <c r="J5943" s="14">
        <v>37.14</v>
      </c>
      <c r="K5943" s="14">
        <f t="shared" si="739"/>
        <v>0</v>
      </c>
      <c r="L5943" s="13">
        <f t="shared" si="740"/>
        <v>1.402000000000001</v>
      </c>
      <c r="M5943" s="53">
        <v>1.402000000000001</v>
      </c>
      <c r="N5943" s="45">
        <f t="shared" si="741"/>
        <v>0</v>
      </c>
      <c r="P5943" s="56"/>
    </row>
    <row r="5944" spans="1:16" x14ac:dyDescent="0.2">
      <c r="A5944" s="5">
        <v>45905.458333333336</v>
      </c>
      <c r="B5944" s="10">
        <f t="shared" si="736"/>
        <v>45905</v>
      </c>
      <c r="C5944" s="4">
        <f t="shared" si="743"/>
        <v>0.41666666666666669</v>
      </c>
      <c r="D5944" s="4">
        <f>IF('Kauf Restprofil Los 7'!A5944&lt;&gt;"",IF('Kauf Restprofil Los 7'!A5944&lt;&gt;"",TIME(HOUR('Kauf Restprofil Los 7'!A5944),MINUTE('Kauf Restprofil Los 7'!A5944),SECOND('Kauf Restprofil Los 7'!A5944)),""),"")</f>
        <v>0.45833333333333331</v>
      </c>
      <c r="E5944" s="9">
        <f t="shared" si="742"/>
        <v>11</v>
      </c>
      <c r="F5944">
        <v>36.742072667000002</v>
      </c>
      <c r="G5944" s="12">
        <f t="shared" si="737"/>
        <v>3.0619999999999998</v>
      </c>
      <c r="H5944" s="18">
        <f t="shared" si="738"/>
        <v>36.741999999999997</v>
      </c>
      <c r="I5944" s="21">
        <v>35.22</v>
      </c>
      <c r="J5944" s="14">
        <v>35.22</v>
      </c>
      <c r="K5944" s="14">
        <f t="shared" si="739"/>
        <v>0</v>
      </c>
      <c r="L5944" s="13">
        <f t="shared" si="740"/>
        <v>1.5219999999999985</v>
      </c>
      <c r="M5944" s="53">
        <v>1.5219999999999985</v>
      </c>
      <c r="N5944" s="45">
        <f t="shared" si="741"/>
        <v>0</v>
      </c>
      <c r="P5944" s="56"/>
    </row>
    <row r="5945" spans="1:16" x14ac:dyDescent="0.2">
      <c r="A5945" s="5">
        <v>45905.5</v>
      </c>
      <c r="B5945" s="10">
        <f t="shared" si="736"/>
        <v>45905</v>
      </c>
      <c r="C5945" s="4">
        <f t="shared" si="743"/>
        <v>0.45833333333333331</v>
      </c>
      <c r="D5945" s="4">
        <f>IF('Kauf Restprofil Los 7'!A5945&lt;&gt;"",IF('Kauf Restprofil Los 7'!A5945&lt;&gt;"",TIME(HOUR('Kauf Restprofil Los 7'!A5945),MINUTE('Kauf Restprofil Los 7'!A5945),SECOND('Kauf Restprofil Los 7'!A5945)),""),"")</f>
        <v>0.5</v>
      </c>
      <c r="E5945" s="9">
        <f t="shared" si="742"/>
        <v>12</v>
      </c>
      <c r="F5945">
        <v>33.754499715999998</v>
      </c>
      <c r="G5945" s="12">
        <f t="shared" si="737"/>
        <v>2.8130000000000002</v>
      </c>
      <c r="H5945" s="18">
        <f t="shared" si="738"/>
        <v>33.753999999999998</v>
      </c>
      <c r="I5945" s="21">
        <v>33.299999999999997</v>
      </c>
      <c r="J5945" s="14">
        <v>33.299999999999997</v>
      </c>
      <c r="K5945" s="14">
        <f t="shared" si="739"/>
        <v>0</v>
      </c>
      <c r="L5945" s="13">
        <f t="shared" si="740"/>
        <v>0.45400000000000063</v>
      </c>
      <c r="M5945" s="53">
        <v>0.45400000000000063</v>
      </c>
      <c r="N5945" s="45">
        <f t="shared" si="741"/>
        <v>0</v>
      </c>
      <c r="P5945" s="56"/>
    </row>
    <row r="5946" spans="1:16" x14ac:dyDescent="0.2">
      <c r="A5946" s="5">
        <v>45905.541666666664</v>
      </c>
      <c r="B5946" s="10">
        <f t="shared" si="736"/>
        <v>45905</v>
      </c>
      <c r="C5946" s="4">
        <f t="shared" si="743"/>
        <v>0.5</v>
      </c>
      <c r="D5946" s="4">
        <f>IF('Kauf Restprofil Los 7'!A5946&lt;&gt;"",IF('Kauf Restprofil Los 7'!A5946&lt;&gt;"",TIME(HOUR('Kauf Restprofil Los 7'!A5946),MINUTE('Kauf Restprofil Los 7'!A5946),SECOND('Kauf Restprofil Los 7'!A5946)),""),"")</f>
        <v>0.54166666666666663</v>
      </c>
      <c r="E5946" s="9">
        <f t="shared" si="742"/>
        <v>13</v>
      </c>
      <c r="F5946">
        <v>31.010659213</v>
      </c>
      <c r="G5946" s="12">
        <f t="shared" si="737"/>
        <v>2.5840000000000001</v>
      </c>
      <c r="H5946" s="18">
        <f t="shared" si="738"/>
        <v>31.010999999999999</v>
      </c>
      <c r="I5946" s="21">
        <v>31.92</v>
      </c>
      <c r="J5946" s="14">
        <v>31.92</v>
      </c>
      <c r="K5946" s="14">
        <f t="shared" si="739"/>
        <v>0</v>
      </c>
      <c r="L5946" s="13">
        <f t="shared" si="740"/>
        <v>-0.90900000000000247</v>
      </c>
      <c r="M5946" s="53">
        <v>0</v>
      </c>
      <c r="N5946" s="45">
        <f t="shared" si="741"/>
        <v>-0.90900000000000247</v>
      </c>
      <c r="P5946" s="56"/>
    </row>
    <row r="5947" spans="1:16" x14ac:dyDescent="0.2">
      <c r="A5947" s="5">
        <v>45905.583333333336</v>
      </c>
      <c r="B5947" s="10">
        <f t="shared" si="736"/>
        <v>45905</v>
      </c>
      <c r="C5947" s="4">
        <f t="shared" si="743"/>
        <v>0.54166666666666663</v>
      </c>
      <c r="D5947" s="4">
        <f>IF('Kauf Restprofil Los 7'!A5947&lt;&gt;"",IF('Kauf Restprofil Los 7'!A5947&lt;&gt;"",TIME(HOUR('Kauf Restprofil Los 7'!A5947),MINUTE('Kauf Restprofil Los 7'!A5947),SECOND('Kauf Restprofil Los 7'!A5947)),""),"")</f>
        <v>0.58333333333333337</v>
      </c>
      <c r="E5947" s="9">
        <f t="shared" si="742"/>
        <v>14</v>
      </c>
      <c r="F5947">
        <v>27.290833178</v>
      </c>
      <c r="G5947" s="12">
        <f t="shared" si="737"/>
        <v>2.274</v>
      </c>
      <c r="H5947" s="18">
        <f t="shared" si="738"/>
        <v>27.291</v>
      </c>
      <c r="I5947" s="21">
        <v>31.02</v>
      </c>
      <c r="J5947" s="14">
        <v>31.02</v>
      </c>
      <c r="K5947" s="14">
        <f t="shared" si="739"/>
        <v>0</v>
      </c>
      <c r="L5947" s="13">
        <f t="shared" si="740"/>
        <v>-3.7289999999999992</v>
      </c>
      <c r="M5947" s="53">
        <v>0</v>
      </c>
      <c r="N5947" s="45">
        <f t="shared" si="741"/>
        <v>-3.7289999999999992</v>
      </c>
      <c r="P5947" s="56"/>
    </row>
    <row r="5948" spans="1:16" x14ac:dyDescent="0.2">
      <c r="A5948" s="5">
        <v>45905.625</v>
      </c>
      <c r="B5948" s="10">
        <f t="shared" si="736"/>
        <v>45905</v>
      </c>
      <c r="C5948" s="4">
        <f t="shared" si="743"/>
        <v>0.58333333333333337</v>
      </c>
      <c r="D5948" s="4">
        <f>IF('Kauf Restprofil Los 7'!A5948&lt;&gt;"",IF('Kauf Restprofil Los 7'!A5948&lt;&gt;"",TIME(HOUR('Kauf Restprofil Los 7'!A5948),MINUTE('Kauf Restprofil Los 7'!A5948),SECOND('Kauf Restprofil Los 7'!A5948)),""),"")</f>
        <v>0.625</v>
      </c>
      <c r="E5948" s="9">
        <f t="shared" si="742"/>
        <v>15</v>
      </c>
      <c r="F5948">
        <v>25.895789147999999</v>
      </c>
      <c r="G5948" s="12">
        <f t="shared" si="737"/>
        <v>2.1579999999999999</v>
      </c>
      <c r="H5948" s="18">
        <f t="shared" si="738"/>
        <v>25.896000000000001</v>
      </c>
      <c r="I5948" s="21">
        <v>29.339999999999996</v>
      </c>
      <c r="J5948" s="14">
        <v>29.339999999999996</v>
      </c>
      <c r="K5948" s="14">
        <f t="shared" si="739"/>
        <v>0</v>
      </c>
      <c r="L5948" s="13">
        <f t="shared" si="740"/>
        <v>-3.4439999999999955</v>
      </c>
      <c r="M5948" s="53">
        <v>0</v>
      </c>
      <c r="N5948" s="45">
        <f t="shared" si="741"/>
        <v>-3.4439999999999955</v>
      </c>
      <c r="P5948" s="56"/>
    </row>
    <row r="5949" spans="1:16" x14ac:dyDescent="0.2">
      <c r="A5949" s="5">
        <v>45905.666666666664</v>
      </c>
      <c r="B5949" s="10">
        <f t="shared" si="736"/>
        <v>45905</v>
      </c>
      <c r="C5949" s="4">
        <f t="shared" si="743"/>
        <v>0.625</v>
      </c>
      <c r="D5949" s="4">
        <f>IF('Kauf Restprofil Los 7'!A5949&lt;&gt;"",IF('Kauf Restprofil Los 7'!A5949&lt;&gt;"",TIME(HOUR('Kauf Restprofil Los 7'!A5949),MINUTE('Kauf Restprofil Los 7'!A5949),SECOND('Kauf Restprofil Los 7'!A5949)),""),"")</f>
        <v>0.66666666666666663</v>
      </c>
      <c r="E5949" s="9">
        <f t="shared" si="742"/>
        <v>16</v>
      </c>
      <c r="F5949">
        <v>26.098530007000001</v>
      </c>
      <c r="G5949" s="12">
        <f t="shared" si="737"/>
        <v>2.1749999999999998</v>
      </c>
      <c r="H5949" s="18">
        <f t="shared" si="738"/>
        <v>26.099</v>
      </c>
      <c r="I5949" s="21">
        <v>29.339999999999996</v>
      </c>
      <c r="J5949" s="14">
        <v>29.339999999999996</v>
      </c>
      <c r="K5949" s="14">
        <f t="shared" si="739"/>
        <v>0</v>
      </c>
      <c r="L5949" s="13">
        <f t="shared" si="740"/>
        <v>-3.2409999999999961</v>
      </c>
      <c r="M5949" s="53">
        <v>0</v>
      </c>
      <c r="N5949" s="45">
        <f t="shared" si="741"/>
        <v>-3.2409999999999961</v>
      </c>
      <c r="P5949" s="56"/>
    </row>
    <row r="5950" spans="1:16" x14ac:dyDescent="0.2">
      <c r="A5950" s="5">
        <v>45905.708333333336</v>
      </c>
      <c r="B5950" s="10">
        <f t="shared" si="736"/>
        <v>45905</v>
      </c>
      <c r="C5950" s="4">
        <f t="shared" si="743"/>
        <v>0.66666666666666663</v>
      </c>
      <c r="D5950" s="4">
        <f>IF('Kauf Restprofil Los 7'!A5950&lt;&gt;"",IF('Kauf Restprofil Los 7'!A5950&lt;&gt;"",TIME(HOUR('Kauf Restprofil Los 7'!A5950),MINUTE('Kauf Restprofil Los 7'!A5950),SECOND('Kauf Restprofil Los 7'!A5950)),""),"")</f>
        <v>0.70833333333333337</v>
      </c>
      <c r="E5950" s="9">
        <f t="shared" si="742"/>
        <v>17</v>
      </c>
      <c r="F5950">
        <v>28.440106016000001</v>
      </c>
      <c r="G5950" s="12">
        <f t="shared" si="737"/>
        <v>2.37</v>
      </c>
      <c r="H5950" s="18">
        <f t="shared" si="738"/>
        <v>28.44</v>
      </c>
      <c r="I5950" s="21">
        <v>30.839999999999996</v>
      </c>
      <c r="J5950" s="14">
        <v>30.839999999999996</v>
      </c>
      <c r="K5950" s="14">
        <f t="shared" si="739"/>
        <v>0</v>
      </c>
      <c r="L5950" s="13">
        <f t="shared" si="740"/>
        <v>-2.399999999999995</v>
      </c>
      <c r="M5950" s="53">
        <v>0</v>
      </c>
      <c r="N5950" s="45">
        <f t="shared" si="741"/>
        <v>-2.399999999999995</v>
      </c>
      <c r="P5950" s="56"/>
    </row>
    <row r="5951" spans="1:16" x14ac:dyDescent="0.2">
      <c r="A5951" s="5">
        <v>45905.75</v>
      </c>
      <c r="B5951" s="10">
        <f t="shared" si="736"/>
        <v>45905</v>
      </c>
      <c r="C5951" s="4">
        <f t="shared" si="743"/>
        <v>0.70833333333333337</v>
      </c>
      <c r="D5951" s="4">
        <f>IF('Kauf Restprofil Los 7'!A5951&lt;&gt;"",IF('Kauf Restprofil Los 7'!A5951&lt;&gt;"",TIME(HOUR('Kauf Restprofil Los 7'!A5951),MINUTE('Kauf Restprofil Los 7'!A5951),SECOND('Kauf Restprofil Los 7'!A5951)),""),"")</f>
        <v>0.75</v>
      </c>
      <c r="E5951" s="9">
        <f t="shared" si="742"/>
        <v>18</v>
      </c>
      <c r="F5951">
        <v>33.539041726999997</v>
      </c>
      <c r="G5951" s="12">
        <f t="shared" si="737"/>
        <v>2.7949999999999999</v>
      </c>
      <c r="H5951" s="18">
        <f t="shared" si="738"/>
        <v>33.539000000000001</v>
      </c>
      <c r="I5951" s="21">
        <v>32.46</v>
      </c>
      <c r="J5951" s="14">
        <v>32.46</v>
      </c>
      <c r="K5951" s="14">
        <f t="shared" si="739"/>
        <v>0</v>
      </c>
      <c r="L5951" s="13">
        <f t="shared" si="740"/>
        <v>1.0790000000000006</v>
      </c>
      <c r="M5951" s="53">
        <v>1.0790000000000006</v>
      </c>
      <c r="N5951" s="45">
        <f t="shared" si="741"/>
        <v>0</v>
      </c>
      <c r="P5951" s="56"/>
    </row>
    <row r="5952" spans="1:16" x14ac:dyDescent="0.2">
      <c r="A5952" s="5">
        <v>45905.791666666664</v>
      </c>
      <c r="B5952" s="10">
        <f t="shared" si="736"/>
        <v>45905</v>
      </c>
      <c r="C5952" s="4">
        <f t="shared" si="743"/>
        <v>0.75</v>
      </c>
      <c r="D5952" s="4">
        <f>IF('Kauf Restprofil Los 7'!A5952&lt;&gt;"",IF('Kauf Restprofil Los 7'!A5952&lt;&gt;"",TIME(HOUR('Kauf Restprofil Los 7'!A5952),MINUTE('Kauf Restprofil Los 7'!A5952),SECOND('Kauf Restprofil Los 7'!A5952)),""),"")</f>
        <v>0.79166666666666663</v>
      </c>
      <c r="E5952" s="9">
        <f t="shared" si="742"/>
        <v>19</v>
      </c>
      <c r="F5952">
        <v>38.039159480999999</v>
      </c>
      <c r="G5952" s="12">
        <f t="shared" si="737"/>
        <v>3.17</v>
      </c>
      <c r="H5952" s="18">
        <f t="shared" si="738"/>
        <v>38.039000000000001</v>
      </c>
      <c r="I5952" s="21">
        <v>34.68</v>
      </c>
      <c r="J5952" s="14">
        <v>34.68</v>
      </c>
      <c r="K5952" s="14">
        <f t="shared" si="739"/>
        <v>0</v>
      </c>
      <c r="L5952" s="13">
        <f t="shared" si="740"/>
        <v>3.3590000000000018</v>
      </c>
      <c r="M5952" s="53">
        <v>3.3590000000000018</v>
      </c>
      <c r="N5952" s="45">
        <f t="shared" si="741"/>
        <v>0</v>
      </c>
      <c r="P5952" s="56"/>
    </row>
    <row r="5953" spans="1:16" x14ac:dyDescent="0.2">
      <c r="A5953" s="5">
        <v>45905.833333333336</v>
      </c>
      <c r="B5953" s="10">
        <f t="shared" si="736"/>
        <v>45905</v>
      </c>
      <c r="C5953" s="4">
        <f t="shared" si="743"/>
        <v>0.79166666666666663</v>
      </c>
      <c r="D5953" s="4">
        <f>IF('Kauf Restprofil Los 7'!A5953&lt;&gt;"",IF('Kauf Restprofil Los 7'!A5953&lt;&gt;"",TIME(HOUR('Kauf Restprofil Los 7'!A5953),MINUTE('Kauf Restprofil Los 7'!A5953),SECOND('Kauf Restprofil Los 7'!A5953)),""),"")</f>
        <v>0.83333333333333337</v>
      </c>
      <c r="E5953" s="9">
        <f t="shared" si="742"/>
        <v>20</v>
      </c>
      <c r="F5953">
        <v>38.846204559</v>
      </c>
      <c r="G5953" s="12">
        <f t="shared" si="737"/>
        <v>3.2370000000000001</v>
      </c>
      <c r="H5953" s="18">
        <f t="shared" si="738"/>
        <v>38.845999999999997</v>
      </c>
      <c r="I5953" s="21">
        <v>33.78</v>
      </c>
      <c r="J5953" s="14">
        <v>33.78</v>
      </c>
      <c r="K5953" s="14">
        <f t="shared" si="739"/>
        <v>0</v>
      </c>
      <c r="L5953" s="13">
        <f t="shared" si="740"/>
        <v>5.0659999999999954</v>
      </c>
      <c r="M5953" s="53">
        <v>5.0659999999999954</v>
      </c>
      <c r="N5953" s="45">
        <f t="shared" si="741"/>
        <v>0</v>
      </c>
      <c r="P5953" s="56"/>
    </row>
    <row r="5954" spans="1:16" x14ac:dyDescent="0.2">
      <c r="A5954" s="5">
        <v>45905.875</v>
      </c>
      <c r="B5954" s="10">
        <f t="shared" si="736"/>
        <v>45905</v>
      </c>
      <c r="C5954" s="4">
        <f t="shared" si="743"/>
        <v>0.83333333333333337</v>
      </c>
      <c r="D5954" s="4">
        <f>IF('Kauf Restprofil Los 7'!A5954&lt;&gt;"",IF('Kauf Restprofil Los 7'!A5954&lt;&gt;"",TIME(HOUR('Kauf Restprofil Los 7'!A5954),MINUTE('Kauf Restprofil Los 7'!A5954),SECOND('Kauf Restprofil Los 7'!A5954)),""),"")</f>
        <v>0.875</v>
      </c>
      <c r="E5954" s="9">
        <f t="shared" si="742"/>
        <v>21</v>
      </c>
      <c r="F5954">
        <v>37.315294158999997</v>
      </c>
      <c r="G5954" s="12">
        <f t="shared" si="737"/>
        <v>3.11</v>
      </c>
      <c r="H5954" s="18">
        <f t="shared" si="738"/>
        <v>37.314999999999998</v>
      </c>
      <c r="I5954" s="21">
        <v>31.380000000000003</v>
      </c>
      <c r="J5954" s="14">
        <v>31.380000000000003</v>
      </c>
      <c r="K5954" s="14">
        <f t="shared" si="739"/>
        <v>0</v>
      </c>
      <c r="L5954" s="13">
        <f t="shared" si="740"/>
        <v>5.9349999999999952</v>
      </c>
      <c r="M5954" s="53">
        <v>5.9349999999999952</v>
      </c>
      <c r="N5954" s="45">
        <f t="shared" si="741"/>
        <v>0</v>
      </c>
      <c r="P5954" s="56"/>
    </row>
    <row r="5955" spans="1:16" x14ac:dyDescent="0.2">
      <c r="A5955" s="5">
        <v>45905.916666666664</v>
      </c>
      <c r="B5955" s="10">
        <f t="shared" si="736"/>
        <v>45905</v>
      </c>
      <c r="C5955" s="4">
        <f t="shared" si="743"/>
        <v>0.875</v>
      </c>
      <c r="D5955" s="4">
        <f>IF('Kauf Restprofil Los 7'!A5955&lt;&gt;"",IF('Kauf Restprofil Los 7'!A5955&lt;&gt;"",TIME(HOUR('Kauf Restprofil Los 7'!A5955),MINUTE('Kauf Restprofil Los 7'!A5955),SECOND('Kauf Restprofil Los 7'!A5955)),""),"")</f>
        <v>0.91666666666666663</v>
      </c>
      <c r="E5955" s="9">
        <f t="shared" si="742"/>
        <v>22</v>
      </c>
      <c r="F5955">
        <v>31.181028111</v>
      </c>
      <c r="G5955" s="12">
        <f t="shared" si="737"/>
        <v>2.5979999999999999</v>
      </c>
      <c r="H5955" s="18">
        <f t="shared" si="738"/>
        <v>31.181000000000001</v>
      </c>
      <c r="I5955" s="21">
        <v>27.839999999999996</v>
      </c>
      <c r="J5955" s="14">
        <v>27.839999999999996</v>
      </c>
      <c r="K5955" s="14">
        <f t="shared" si="739"/>
        <v>0</v>
      </c>
      <c r="L5955" s="13">
        <f t="shared" si="740"/>
        <v>3.3410000000000046</v>
      </c>
      <c r="M5955" s="53">
        <v>3.3410000000000046</v>
      </c>
      <c r="N5955" s="45">
        <f t="shared" si="741"/>
        <v>0</v>
      </c>
      <c r="P5955" s="56"/>
    </row>
    <row r="5956" spans="1:16" x14ac:dyDescent="0.2">
      <c r="A5956" s="5">
        <v>45905.958333333336</v>
      </c>
      <c r="B5956" s="10">
        <f t="shared" si="736"/>
        <v>45905</v>
      </c>
      <c r="C5956" s="4">
        <f t="shared" si="743"/>
        <v>0.91666666666666663</v>
      </c>
      <c r="D5956" s="4">
        <f>IF('Kauf Restprofil Los 7'!A5956&lt;&gt;"",IF('Kauf Restprofil Los 7'!A5956&lt;&gt;"",TIME(HOUR('Kauf Restprofil Los 7'!A5956),MINUTE('Kauf Restprofil Los 7'!A5956),SECOND('Kauf Restprofil Los 7'!A5956)),""),"")</f>
        <v>0.95833333333333337</v>
      </c>
      <c r="E5956" s="9">
        <f t="shared" si="742"/>
        <v>23</v>
      </c>
      <c r="F5956">
        <v>25.546668125</v>
      </c>
      <c r="G5956" s="12">
        <f t="shared" si="737"/>
        <v>2.129</v>
      </c>
      <c r="H5956" s="18">
        <f t="shared" si="738"/>
        <v>25.547000000000001</v>
      </c>
      <c r="I5956" s="21">
        <v>23.64</v>
      </c>
      <c r="J5956" s="14">
        <v>23.64</v>
      </c>
      <c r="K5956" s="14">
        <f t="shared" si="739"/>
        <v>0</v>
      </c>
      <c r="L5956" s="13">
        <f t="shared" si="740"/>
        <v>1.907</v>
      </c>
      <c r="M5956" s="53">
        <v>1.907</v>
      </c>
      <c r="N5956" s="45">
        <f t="shared" si="741"/>
        <v>0</v>
      </c>
      <c r="P5956" s="56"/>
    </row>
    <row r="5957" spans="1:16" x14ac:dyDescent="0.2">
      <c r="A5957" s="5">
        <v>45906</v>
      </c>
      <c r="B5957" s="10">
        <f t="shared" si="736"/>
        <v>45905</v>
      </c>
      <c r="C5957" s="4">
        <f t="shared" si="743"/>
        <v>0.95833333333333337</v>
      </c>
      <c r="D5957" s="4">
        <f>IF('Kauf Restprofil Los 7'!A5957&lt;&gt;"",IF('Kauf Restprofil Los 7'!A5957&lt;&gt;"",TIME(HOUR('Kauf Restprofil Los 7'!A5957),MINUTE('Kauf Restprofil Los 7'!A5957),SECOND('Kauf Restprofil Los 7'!A5957)),""),"")</f>
        <v>0</v>
      </c>
      <c r="E5957" s="9">
        <f t="shared" si="742"/>
        <v>24</v>
      </c>
      <c r="F5957">
        <v>21.504371862999999</v>
      </c>
      <c r="G5957" s="12">
        <f t="shared" si="737"/>
        <v>1.792</v>
      </c>
      <c r="H5957" s="18">
        <f t="shared" si="738"/>
        <v>21.504000000000001</v>
      </c>
      <c r="I5957" s="21">
        <v>19.68</v>
      </c>
      <c r="J5957" s="14">
        <v>19.68</v>
      </c>
      <c r="K5957" s="14">
        <f t="shared" si="739"/>
        <v>0</v>
      </c>
      <c r="L5957" s="13">
        <f t="shared" si="740"/>
        <v>1.8240000000000016</v>
      </c>
      <c r="M5957" s="53">
        <v>1.8240000000000016</v>
      </c>
      <c r="N5957" s="45">
        <f t="shared" si="741"/>
        <v>0</v>
      </c>
      <c r="P5957" s="56"/>
    </row>
    <row r="5958" spans="1:16" x14ac:dyDescent="0.2">
      <c r="A5958" s="5">
        <v>45906.041666666664</v>
      </c>
      <c r="B5958" s="10">
        <f t="shared" si="736"/>
        <v>45906</v>
      </c>
      <c r="C5958" s="4">
        <f t="shared" si="743"/>
        <v>0</v>
      </c>
      <c r="D5958" s="4">
        <f>IF('Kauf Restprofil Los 7'!A5958&lt;&gt;"",IF('Kauf Restprofil Los 7'!A5958&lt;&gt;"",TIME(HOUR('Kauf Restprofil Los 7'!A5958),MINUTE('Kauf Restprofil Los 7'!A5958),SECOND('Kauf Restprofil Los 7'!A5958)),""),"")</f>
        <v>4.1666666666666664E-2</v>
      </c>
      <c r="E5958" s="9">
        <f t="shared" si="742"/>
        <v>1</v>
      </c>
      <c r="F5958">
        <v>18.365061677</v>
      </c>
      <c r="G5958" s="12">
        <f t="shared" si="737"/>
        <v>1.53</v>
      </c>
      <c r="H5958" s="18">
        <f t="shared" si="738"/>
        <v>18.364999999999998</v>
      </c>
      <c r="I5958" s="21">
        <v>17.64</v>
      </c>
      <c r="J5958" s="14">
        <v>17.64</v>
      </c>
      <c r="K5958" s="14">
        <f t="shared" si="739"/>
        <v>0</v>
      </c>
      <c r="L5958" s="13">
        <f t="shared" si="740"/>
        <v>0.72499999999999787</v>
      </c>
      <c r="M5958" s="53">
        <v>0.72499999999999787</v>
      </c>
      <c r="N5958" s="45">
        <f t="shared" si="741"/>
        <v>0</v>
      </c>
      <c r="P5958" s="56"/>
    </row>
    <row r="5959" spans="1:16" x14ac:dyDescent="0.2">
      <c r="A5959" s="5">
        <v>45906.083333333336</v>
      </c>
      <c r="B5959" s="10">
        <f t="shared" si="736"/>
        <v>45906</v>
      </c>
      <c r="C5959" s="4">
        <f t="shared" si="743"/>
        <v>4.1666666666666664E-2</v>
      </c>
      <c r="D5959" s="4">
        <f>IF('Kauf Restprofil Los 7'!A5959&lt;&gt;"",IF('Kauf Restprofil Los 7'!A5959&lt;&gt;"",TIME(HOUR('Kauf Restprofil Los 7'!A5959),MINUTE('Kauf Restprofil Los 7'!A5959),SECOND('Kauf Restprofil Los 7'!A5959)),""),"")</f>
        <v>8.3333333333333329E-2</v>
      </c>
      <c r="E5959" s="9">
        <f t="shared" si="742"/>
        <v>2</v>
      </c>
      <c r="F5959">
        <v>16.876822039</v>
      </c>
      <c r="G5959" s="12">
        <f t="shared" si="737"/>
        <v>1.4059999999999999</v>
      </c>
      <c r="H5959" s="18">
        <f t="shared" si="738"/>
        <v>16.876999999999999</v>
      </c>
      <c r="I5959" s="21">
        <v>15.72</v>
      </c>
      <c r="J5959" s="14">
        <v>15.72</v>
      </c>
      <c r="K5959" s="14">
        <f t="shared" si="739"/>
        <v>0</v>
      </c>
      <c r="L5959" s="13">
        <f t="shared" si="740"/>
        <v>1.1569999999999983</v>
      </c>
      <c r="M5959" s="53">
        <v>1.1569999999999983</v>
      </c>
      <c r="N5959" s="45">
        <f t="shared" si="741"/>
        <v>0</v>
      </c>
      <c r="P5959" s="56"/>
    </row>
    <row r="5960" spans="1:16" x14ac:dyDescent="0.2">
      <c r="A5960" s="5">
        <v>45906.125</v>
      </c>
      <c r="B5960" s="10">
        <f t="shared" ref="B5960:B6023" si="744">IF(A5960&lt;&gt;"",IF(E5960=24,B5959,DATE(YEAR(A5960),MONTH(A5960),DAY(A5960))),"")</f>
        <v>45906</v>
      </c>
      <c r="C5960" s="4">
        <f t="shared" si="743"/>
        <v>8.3333333333333329E-2</v>
      </c>
      <c r="D5960" s="4">
        <f>IF('Kauf Restprofil Los 7'!A5960&lt;&gt;"",IF('Kauf Restprofil Los 7'!A5960&lt;&gt;"",TIME(HOUR('Kauf Restprofil Los 7'!A5960),MINUTE('Kauf Restprofil Los 7'!A5960),SECOND('Kauf Restprofil Los 7'!A5960)),""),"")</f>
        <v>0.125</v>
      </c>
      <c r="E5960" s="9">
        <f t="shared" si="742"/>
        <v>3</v>
      </c>
      <c r="F5960">
        <v>15.985935932</v>
      </c>
      <c r="G5960" s="12">
        <f t="shared" ref="G5960:G6023" si="745">ROUND(F5960/$H$5,3)</f>
        <v>1.3320000000000001</v>
      </c>
      <c r="H5960" s="18">
        <f t="shared" ref="H5960:H6023" si="746">ROUND(F5960,3)</f>
        <v>15.986000000000001</v>
      </c>
      <c r="I5960" s="21">
        <v>14.700000000000001</v>
      </c>
      <c r="J5960" s="14">
        <v>14.700000000000001</v>
      </c>
      <c r="K5960" s="14">
        <f t="shared" ref="K5960:K6023" si="747">J5960-I5960</f>
        <v>0</v>
      </c>
      <c r="L5960" s="13">
        <f t="shared" ref="L5960:L6023" si="748">H5960-I5960</f>
        <v>1.2859999999999996</v>
      </c>
      <c r="M5960" s="53">
        <v>1.2859999999999996</v>
      </c>
      <c r="N5960" s="45">
        <f t="shared" ref="N5960:N6023" si="749">IF(L5960&lt;0,L5960,0)</f>
        <v>0</v>
      </c>
      <c r="P5960" s="56"/>
    </row>
    <row r="5961" spans="1:16" x14ac:dyDescent="0.2">
      <c r="A5961" s="5">
        <v>45906.166666666664</v>
      </c>
      <c r="B5961" s="10">
        <f t="shared" si="744"/>
        <v>45906</v>
      </c>
      <c r="C5961" s="4">
        <f t="shared" si="743"/>
        <v>0.125</v>
      </c>
      <c r="D5961" s="4">
        <f>IF('Kauf Restprofil Los 7'!A5961&lt;&gt;"",IF('Kauf Restprofil Los 7'!A5961&lt;&gt;"",TIME(HOUR('Kauf Restprofil Los 7'!A5961),MINUTE('Kauf Restprofil Los 7'!A5961),SECOND('Kauf Restprofil Los 7'!A5961)),""),"")</f>
        <v>0.16666666666666666</v>
      </c>
      <c r="E5961" s="9">
        <f t="shared" ref="E5961:E6024" si="750">IF(A5961&lt;&gt;"",IF(HOUR(A5961)=0,24,HOUR(A5961)),"")</f>
        <v>4</v>
      </c>
      <c r="F5961">
        <v>15.251603533000001</v>
      </c>
      <c r="G5961" s="12">
        <f t="shared" si="745"/>
        <v>1.2709999999999999</v>
      </c>
      <c r="H5961" s="18">
        <f t="shared" si="746"/>
        <v>15.252000000000001</v>
      </c>
      <c r="I5961" s="21">
        <v>14.34</v>
      </c>
      <c r="J5961" s="14">
        <v>14.34</v>
      </c>
      <c r="K5961" s="14">
        <f t="shared" si="747"/>
        <v>0</v>
      </c>
      <c r="L5961" s="13">
        <f t="shared" si="748"/>
        <v>0.91200000000000081</v>
      </c>
      <c r="M5961" s="53">
        <v>0.91200000000000081</v>
      </c>
      <c r="N5961" s="45">
        <f t="shared" si="749"/>
        <v>0</v>
      </c>
      <c r="P5961" s="56"/>
    </row>
    <row r="5962" spans="1:16" x14ac:dyDescent="0.2">
      <c r="A5962" s="5">
        <v>45906.208333333336</v>
      </c>
      <c r="B5962" s="10">
        <f t="shared" si="744"/>
        <v>45906</v>
      </c>
      <c r="C5962" s="4">
        <f t="shared" ref="C5962:C6025" si="751">D5961</f>
        <v>0.16666666666666666</v>
      </c>
      <c r="D5962" s="4">
        <f>IF('Kauf Restprofil Los 7'!A5962&lt;&gt;"",IF('Kauf Restprofil Los 7'!A5962&lt;&gt;"",TIME(HOUR('Kauf Restprofil Los 7'!A5962),MINUTE('Kauf Restprofil Los 7'!A5962),SECOND('Kauf Restprofil Los 7'!A5962)),""),"")</f>
        <v>0.20833333333333334</v>
      </c>
      <c r="E5962" s="9">
        <f t="shared" si="750"/>
        <v>5</v>
      </c>
      <c r="F5962">
        <v>15.29949878</v>
      </c>
      <c r="G5962" s="12">
        <f t="shared" si="745"/>
        <v>1.2749999999999999</v>
      </c>
      <c r="H5962" s="18">
        <f t="shared" si="746"/>
        <v>15.298999999999999</v>
      </c>
      <c r="I5962" s="21">
        <v>14.28</v>
      </c>
      <c r="J5962" s="14">
        <v>14.28</v>
      </c>
      <c r="K5962" s="14">
        <f t="shared" si="747"/>
        <v>0</v>
      </c>
      <c r="L5962" s="13">
        <f t="shared" si="748"/>
        <v>1.0190000000000001</v>
      </c>
      <c r="M5962" s="53">
        <v>1.0190000000000001</v>
      </c>
      <c r="N5962" s="45">
        <f t="shared" si="749"/>
        <v>0</v>
      </c>
      <c r="P5962" s="56"/>
    </row>
    <row r="5963" spans="1:16" x14ac:dyDescent="0.2">
      <c r="A5963" s="5">
        <v>45906.25</v>
      </c>
      <c r="B5963" s="10">
        <f t="shared" si="744"/>
        <v>45906</v>
      </c>
      <c r="C5963" s="4">
        <f t="shared" si="751"/>
        <v>0.20833333333333334</v>
      </c>
      <c r="D5963" s="4">
        <f>IF('Kauf Restprofil Los 7'!A5963&lt;&gt;"",IF('Kauf Restprofil Los 7'!A5963&lt;&gt;"",TIME(HOUR('Kauf Restprofil Los 7'!A5963),MINUTE('Kauf Restprofil Los 7'!A5963),SECOND('Kauf Restprofil Los 7'!A5963)),""),"")</f>
        <v>0.25</v>
      </c>
      <c r="E5963" s="9">
        <f t="shared" si="750"/>
        <v>6</v>
      </c>
      <c r="F5963">
        <v>17.347632276999999</v>
      </c>
      <c r="G5963" s="12">
        <f t="shared" si="745"/>
        <v>1.446</v>
      </c>
      <c r="H5963" s="18">
        <f t="shared" si="746"/>
        <v>17.347999999999999</v>
      </c>
      <c r="I5963" s="21">
        <v>15.600000000000001</v>
      </c>
      <c r="J5963" s="14">
        <v>15.600000000000001</v>
      </c>
      <c r="K5963" s="14">
        <f t="shared" si="747"/>
        <v>0</v>
      </c>
      <c r="L5963" s="13">
        <f t="shared" si="748"/>
        <v>1.7479999999999976</v>
      </c>
      <c r="M5963" s="53">
        <v>1.7479999999999976</v>
      </c>
      <c r="N5963" s="45">
        <f t="shared" si="749"/>
        <v>0</v>
      </c>
      <c r="P5963" s="56"/>
    </row>
    <row r="5964" spans="1:16" x14ac:dyDescent="0.2">
      <c r="A5964" s="5">
        <v>45906.291666666664</v>
      </c>
      <c r="B5964" s="10">
        <f t="shared" si="744"/>
        <v>45906</v>
      </c>
      <c r="C5964" s="4">
        <f t="shared" si="751"/>
        <v>0.25</v>
      </c>
      <c r="D5964" s="4">
        <f>IF('Kauf Restprofil Los 7'!A5964&lt;&gt;"",IF('Kauf Restprofil Los 7'!A5964&lt;&gt;"",TIME(HOUR('Kauf Restprofil Los 7'!A5964),MINUTE('Kauf Restprofil Los 7'!A5964),SECOND('Kauf Restprofil Los 7'!A5964)),""),"")</f>
        <v>0.29166666666666669</v>
      </c>
      <c r="E5964" s="9">
        <f t="shared" si="750"/>
        <v>7</v>
      </c>
      <c r="F5964">
        <v>20.693351422999999</v>
      </c>
      <c r="G5964" s="12">
        <f t="shared" si="745"/>
        <v>1.724</v>
      </c>
      <c r="H5964" s="18">
        <f t="shared" si="746"/>
        <v>20.693000000000001</v>
      </c>
      <c r="I5964" s="21">
        <v>17.940000000000001</v>
      </c>
      <c r="J5964" s="14">
        <v>17.940000000000001</v>
      </c>
      <c r="K5964" s="14">
        <f t="shared" si="747"/>
        <v>0</v>
      </c>
      <c r="L5964" s="13">
        <f t="shared" si="748"/>
        <v>2.7530000000000001</v>
      </c>
      <c r="M5964" s="53">
        <v>2.7530000000000001</v>
      </c>
      <c r="N5964" s="45">
        <f t="shared" si="749"/>
        <v>0</v>
      </c>
      <c r="P5964" s="56"/>
    </row>
    <row r="5965" spans="1:16" x14ac:dyDescent="0.2">
      <c r="A5965" s="5">
        <v>45906.333333333336</v>
      </c>
      <c r="B5965" s="10">
        <f t="shared" si="744"/>
        <v>45906</v>
      </c>
      <c r="C5965" s="4">
        <f t="shared" si="751"/>
        <v>0.29166666666666669</v>
      </c>
      <c r="D5965" s="4">
        <f>IF('Kauf Restprofil Los 7'!A5965&lt;&gt;"",IF('Kauf Restprofil Los 7'!A5965&lt;&gt;"",TIME(HOUR('Kauf Restprofil Los 7'!A5965),MINUTE('Kauf Restprofil Los 7'!A5965),SECOND('Kauf Restprofil Los 7'!A5965)),""),"")</f>
        <v>0.33333333333333331</v>
      </c>
      <c r="E5965" s="9">
        <f t="shared" si="750"/>
        <v>8</v>
      </c>
      <c r="F5965">
        <v>23.144860744999999</v>
      </c>
      <c r="G5965" s="12">
        <f t="shared" si="745"/>
        <v>1.929</v>
      </c>
      <c r="H5965" s="18">
        <f t="shared" si="746"/>
        <v>23.145</v>
      </c>
      <c r="I5965" s="21">
        <v>20.04</v>
      </c>
      <c r="J5965" s="14">
        <v>20.04</v>
      </c>
      <c r="K5965" s="14">
        <f t="shared" si="747"/>
        <v>0</v>
      </c>
      <c r="L5965" s="13">
        <f t="shared" si="748"/>
        <v>3.1050000000000004</v>
      </c>
      <c r="M5965" s="53">
        <v>3.1050000000000004</v>
      </c>
      <c r="N5965" s="45">
        <f t="shared" si="749"/>
        <v>0</v>
      </c>
      <c r="P5965" s="56"/>
    </row>
    <row r="5966" spans="1:16" x14ac:dyDescent="0.2">
      <c r="A5966" s="5">
        <v>45906.375</v>
      </c>
      <c r="B5966" s="10">
        <f t="shared" si="744"/>
        <v>45906</v>
      </c>
      <c r="C5966" s="4">
        <f t="shared" si="751"/>
        <v>0.33333333333333331</v>
      </c>
      <c r="D5966" s="4">
        <f>IF('Kauf Restprofil Los 7'!A5966&lt;&gt;"",IF('Kauf Restprofil Los 7'!A5966&lt;&gt;"",TIME(HOUR('Kauf Restprofil Los 7'!A5966),MINUTE('Kauf Restprofil Los 7'!A5966),SECOND('Kauf Restprofil Los 7'!A5966)),""),"")</f>
        <v>0.375</v>
      </c>
      <c r="E5966" s="9">
        <f t="shared" si="750"/>
        <v>9</v>
      </c>
      <c r="F5966">
        <v>26.455622494</v>
      </c>
      <c r="G5966" s="12">
        <f t="shared" si="745"/>
        <v>2.2050000000000001</v>
      </c>
      <c r="H5966" s="18">
        <f t="shared" si="746"/>
        <v>26.456</v>
      </c>
      <c r="I5966" s="21">
        <v>22.5</v>
      </c>
      <c r="J5966" s="14">
        <v>22.5</v>
      </c>
      <c r="K5966" s="14">
        <f t="shared" si="747"/>
        <v>0</v>
      </c>
      <c r="L5966" s="13">
        <f t="shared" si="748"/>
        <v>3.9559999999999995</v>
      </c>
      <c r="M5966" s="53">
        <v>3.9559999999999995</v>
      </c>
      <c r="N5966" s="45">
        <f t="shared" si="749"/>
        <v>0</v>
      </c>
      <c r="P5966" s="56"/>
    </row>
    <row r="5967" spans="1:16" x14ac:dyDescent="0.2">
      <c r="A5967" s="5">
        <v>45906.416666666664</v>
      </c>
      <c r="B5967" s="10">
        <f t="shared" si="744"/>
        <v>45906</v>
      </c>
      <c r="C5967" s="4">
        <f t="shared" si="751"/>
        <v>0.375</v>
      </c>
      <c r="D5967" s="4">
        <f>IF('Kauf Restprofil Los 7'!A5967&lt;&gt;"",IF('Kauf Restprofil Los 7'!A5967&lt;&gt;"",TIME(HOUR('Kauf Restprofil Los 7'!A5967),MINUTE('Kauf Restprofil Los 7'!A5967),SECOND('Kauf Restprofil Los 7'!A5967)),""),"")</f>
        <v>0.41666666666666669</v>
      </c>
      <c r="E5967" s="9">
        <f t="shared" si="750"/>
        <v>10</v>
      </c>
      <c r="F5967">
        <v>27.357065111000001</v>
      </c>
      <c r="G5967" s="12">
        <f t="shared" si="745"/>
        <v>2.2799999999999998</v>
      </c>
      <c r="H5967" s="18">
        <f t="shared" si="746"/>
        <v>27.356999999999999</v>
      </c>
      <c r="I5967" s="21">
        <v>23.46</v>
      </c>
      <c r="J5967" s="14">
        <v>23.46</v>
      </c>
      <c r="K5967" s="14">
        <f t="shared" si="747"/>
        <v>0</v>
      </c>
      <c r="L5967" s="13">
        <f t="shared" si="748"/>
        <v>3.8969999999999985</v>
      </c>
      <c r="M5967" s="53">
        <v>3.8969999999999985</v>
      </c>
      <c r="N5967" s="45">
        <f t="shared" si="749"/>
        <v>0</v>
      </c>
      <c r="P5967" s="56"/>
    </row>
    <row r="5968" spans="1:16" x14ac:dyDescent="0.2">
      <c r="A5968" s="5">
        <v>45906.458333333336</v>
      </c>
      <c r="B5968" s="10">
        <f t="shared" si="744"/>
        <v>45906</v>
      </c>
      <c r="C5968" s="4">
        <f t="shared" si="751"/>
        <v>0.41666666666666669</v>
      </c>
      <c r="D5968" s="4">
        <f>IF('Kauf Restprofil Los 7'!A5968&lt;&gt;"",IF('Kauf Restprofil Los 7'!A5968&lt;&gt;"",TIME(HOUR('Kauf Restprofil Los 7'!A5968),MINUTE('Kauf Restprofil Los 7'!A5968),SECOND('Kauf Restprofil Los 7'!A5968)),""),"")</f>
        <v>0.45833333333333331</v>
      </c>
      <c r="E5968" s="9">
        <f t="shared" si="750"/>
        <v>11</v>
      </c>
      <c r="F5968">
        <v>25.874182225999999</v>
      </c>
      <c r="G5968" s="12">
        <f t="shared" si="745"/>
        <v>2.1560000000000001</v>
      </c>
      <c r="H5968" s="18">
        <f t="shared" si="746"/>
        <v>25.873999999999999</v>
      </c>
      <c r="I5968" s="21">
        <v>22.919999999999998</v>
      </c>
      <c r="J5968" s="14">
        <v>22.919999999999998</v>
      </c>
      <c r="K5968" s="14">
        <f t="shared" si="747"/>
        <v>0</v>
      </c>
      <c r="L5968" s="13">
        <f t="shared" si="748"/>
        <v>2.9540000000000006</v>
      </c>
      <c r="M5968" s="53">
        <v>2.9540000000000006</v>
      </c>
      <c r="N5968" s="45">
        <f t="shared" si="749"/>
        <v>0</v>
      </c>
      <c r="P5968" s="56"/>
    </row>
    <row r="5969" spans="1:16" x14ac:dyDescent="0.2">
      <c r="A5969" s="5">
        <v>45906.5</v>
      </c>
      <c r="B5969" s="10">
        <f t="shared" si="744"/>
        <v>45906</v>
      </c>
      <c r="C5969" s="4">
        <f t="shared" si="751"/>
        <v>0.45833333333333331</v>
      </c>
      <c r="D5969" s="4">
        <f>IF('Kauf Restprofil Los 7'!A5969&lt;&gt;"",IF('Kauf Restprofil Los 7'!A5969&lt;&gt;"",TIME(HOUR('Kauf Restprofil Los 7'!A5969),MINUTE('Kauf Restprofil Los 7'!A5969),SECOND('Kauf Restprofil Los 7'!A5969)),""),"")</f>
        <v>0.5</v>
      </c>
      <c r="E5969" s="9">
        <f t="shared" si="750"/>
        <v>12</v>
      </c>
      <c r="F5969">
        <v>24.150793753999999</v>
      </c>
      <c r="G5969" s="12">
        <f t="shared" si="745"/>
        <v>2.0129999999999999</v>
      </c>
      <c r="H5969" s="18">
        <f t="shared" si="746"/>
        <v>24.151</v>
      </c>
      <c r="I5969" s="21">
        <v>22.38</v>
      </c>
      <c r="J5969" s="14">
        <v>22.38</v>
      </c>
      <c r="K5969" s="14">
        <f t="shared" si="747"/>
        <v>0</v>
      </c>
      <c r="L5969" s="13">
        <f t="shared" si="748"/>
        <v>1.7710000000000008</v>
      </c>
      <c r="M5969" s="53">
        <v>1.7710000000000008</v>
      </c>
      <c r="N5969" s="45">
        <f t="shared" si="749"/>
        <v>0</v>
      </c>
      <c r="P5969" s="56"/>
    </row>
    <row r="5970" spans="1:16" x14ac:dyDescent="0.2">
      <c r="A5970" s="5">
        <v>45906.541666666664</v>
      </c>
      <c r="B5970" s="10">
        <f t="shared" si="744"/>
        <v>45906</v>
      </c>
      <c r="C5970" s="4">
        <f t="shared" si="751"/>
        <v>0.5</v>
      </c>
      <c r="D5970" s="4">
        <f>IF('Kauf Restprofil Los 7'!A5970&lt;&gt;"",IF('Kauf Restprofil Los 7'!A5970&lt;&gt;"",TIME(HOUR('Kauf Restprofil Los 7'!A5970),MINUTE('Kauf Restprofil Los 7'!A5970),SECOND('Kauf Restprofil Los 7'!A5970)),""),"")</f>
        <v>0.54166666666666663</v>
      </c>
      <c r="E5970" s="9">
        <f t="shared" si="750"/>
        <v>13</v>
      </c>
      <c r="F5970">
        <v>21.672386032999999</v>
      </c>
      <c r="G5970" s="12">
        <f t="shared" si="745"/>
        <v>1.806</v>
      </c>
      <c r="H5970" s="18">
        <f t="shared" si="746"/>
        <v>21.672000000000001</v>
      </c>
      <c r="I5970" s="21">
        <v>19.86</v>
      </c>
      <c r="J5970" s="14">
        <v>19.86</v>
      </c>
      <c r="K5970" s="14">
        <f t="shared" si="747"/>
        <v>0</v>
      </c>
      <c r="L5970" s="13">
        <f t="shared" si="748"/>
        <v>1.8120000000000012</v>
      </c>
      <c r="M5970" s="53">
        <v>1.8120000000000012</v>
      </c>
      <c r="N5970" s="45">
        <f t="shared" si="749"/>
        <v>0</v>
      </c>
      <c r="P5970" s="56"/>
    </row>
    <row r="5971" spans="1:16" x14ac:dyDescent="0.2">
      <c r="A5971" s="5">
        <v>45906.583333333336</v>
      </c>
      <c r="B5971" s="10">
        <f t="shared" si="744"/>
        <v>45906</v>
      </c>
      <c r="C5971" s="4">
        <f t="shared" si="751"/>
        <v>0.54166666666666663</v>
      </c>
      <c r="D5971" s="4">
        <f>IF('Kauf Restprofil Los 7'!A5971&lt;&gt;"",IF('Kauf Restprofil Los 7'!A5971&lt;&gt;"",TIME(HOUR('Kauf Restprofil Los 7'!A5971),MINUTE('Kauf Restprofil Los 7'!A5971),SECOND('Kauf Restprofil Los 7'!A5971)),""),"")</f>
        <v>0.58333333333333337</v>
      </c>
      <c r="E5971" s="9">
        <f t="shared" si="750"/>
        <v>14</v>
      </c>
      <c r="F5971">
        <v>19.842431203</v>
      </c>
      <c r="G5971" s="12">
        <f t="shared" si="745"/>
        <v>1.6539999999999999</v>
      </c>
      <c r="H5971" s="18">
        <f t="shared" si="746"/>
        <v>19.841999999999999</v>
      </c>
      <c r="I5971" s="21">
        <v>19.440000000000001</v>
      </c>
      <c r="J5971" s="14">
        <v>19.440000000000001</v>
      </c>
      <c r="K5971" s="14">
        <f t="shared" si="747"/>
        <v>0</v>
      </c>
      <c r="L5971" s="13">
        <f t="shared" si="748"/>
        <v>0.40199999999999747</v>
      </c>
      <c r="M5971" s="53">
        <v>0.40199999999999747</v>
      </c>
      <c r="N5971" s="45">
        <f t="shared" si="749"/>
        <v>0</v>
      </c>
      <c r="P5971" s="56"/>
    </row>
    <row r="5972" spans="1:16" x14ac:dyDescent="0.2">
      <c r="A5972" s="5">
        <v>45906.625</v>
      </c>
      <c r="B5972" s="10">
        <f t="shared" si="744"/>
        <v>45906</v>
      </c>
      <c r="C5972" s="4">
        <f t="shared" si="751"/>
        <v>0.58333333333333337</v>
      </c>
      <c r="D5972" s="4">
        <f>IF('Kauf Restprofil Los 7'!A5972&lt;&gt;"",IF('Kauf Restprofil Los 7'!A5972&lt;&gt;"",TIME(HOUR('Kauf Restprofil Los 7'!A5972),MINUTE('Kauf Restprofil Los 7'!A5972),SECOND('Kauf Restprofil Los 7'!A5972)),""),"")</f>
        <v>0.625</v>
      </c>
      <c r="E5972" s="9">
        <f t="shared" si="750"/>
        <v>15</v>
      </c>
      <c r="F5972">
        <v>18.417753286</v>
      </c>
      <c r="G5972" s="12">
        <f t="shared" si="745"/>
        <v>1.5349999999999999</v>
      </c>
      <c r="H5972" s="18">
        <f t="shared" si="746"/>
        <v>18.417999999999999</v>
      </c>
      <c r="I5972" s="21">
        <v>17.940000000000001</v>
      </c>
      <c r="J5972" s="14">
        <v>17.940000000000001</v>
      </c>
      <c r="K5972" s="14">
        <f t="shared" si="747"/>
        <v>0</v>
      </c>
      <c r="L5972" s="13">
        <f t="shared" si="748"/>
        <v>0.47799999999999798</v>
      </c>
      <c r="M5972" s="53">
        <v>0.47799999999999798</v>
      </c>
      <c r="N5972" s="45">
        <f t="shared" si="749"/>
        <v>0</v>
      </c>
      <c r="P5972" s="56"/>
    </row>
    <row r="5973" spans="1:16" x14ac:dyDescent="0.2">
      <c r="A5973" s="5">
        <v>45906.666666666664</v>
      </c>
      <c r="B5973" s="10">
        <f t="shared" si="744"/>
        <v>45906</v>
      </c>
      <c r="C5973" s="4">
        <f t="shared" si="751"/>
        <v>0.625</v>
      </c>
      <c r="D5973" s="4">
        <f>IF('Kauf Restprofil Los 7'!A5973&lt;&gt;"",IF('Kauf Restprofil Los 7'!A5973&lt;&gt;"",TIME(HOUR('Kauf Restprofil Los 7'!A5973),MINUTE('Kauf Restprofil Los 7'!A5973),SECOND('Kauf Restprofil Los 7'!A5973)),""),"")</f>
        <v>0.66666666666666663</v>
      </c>
      <c r="E5973" s="9">
        <f t="shared" si="750"/>
        <v>16</v>
      </c>
      <c r="F5973">
        <v>18.255942346000001</v>
      </c>
      <c r="G5973" s="12">
        <f t="shared" si="745"/>
        <v>1.5209999999999999</v>
      </c>
      <c r="H5973" s="18">
        <f t="shared" si="746"/>
        <v>18.256</v>
      </c>
      <c r="I5973" s="21">
        <v>18.36</v>
      </c>
      <c r="J5973" s="14">
        <v>18.36</v>
      </c>
      <c r="K5973" s="14">
        <f t="shared" si="747"/>
        <v>0</v>
      </c>
      <c r="L5973" s="13">
        <f t="shared" si="748"/>
        <v>-0.1039999999999992</v>
      </c>
      <c r="M5973" s="53">
        <v>0</v>
      </c>
      <c r="N5973" s="45">
        <f t="shared" si="749"/>
        <v>-0.1039999999999992</v>
      </c>
      <c r="P5973" s="56"/>
    </row>
    <row r="5974" spans="1:16" x14ac:dyDescent="0.2">
      <c r="A5974" s="5">
        <v>45906.708333333336</v>
      </c>
      <c r="B5974" s="10">
        <f t="shared" si="744"/>
        <v>45906</v>
      </c>
      <c r="C5974" s="4">
        <f t="shared" si="751"/>
        <v>0.66666666666666663</v>
      </c>
      <c r="D5974" s="4">
        <f>IF('Kauf Restprofil Los 7'!A5974&lt;&gt;"",IF('Kauf Restprofil Los 7'!A5974&lt;&gt;"",TIME(HOUR('Kauf Restprofil Los 7'!A5974),MINUTE('Kauf Restprofil Los 7'!A5974),SECOND('Kauf Restprofil Los 7'!A5974)),""),"")</f>
        <v>0.70833333333333337</v>
      </c>
      <c r="E5974" s="9">
        <f t="shared" si="750"/>
        <v>17</v>
      </c>
      <c r="F5974">
        <v>20.360894134999999</v>
      </c>
      <c r="G5974" s="12">
        <f t="shared" si="745"/>
        <v>1.6970000000000001</v>
      </c>
      <c r="H5974" s="18">
        <f t="shared" si="746"/>
        <v>20.361000000000001</v>
      </c>
      <c r="I5974" s="21">
        <v>19.68</v>
      </c>
      <c r="J5974" s="14">
        <v>19.68</v>
      </c>
      <c r="K5974" s="14">
        <f t="shared" si="747"/>
        <v>0</v>
      </c>
      <c r="L5974" s="13">
        <f t="shared" si="748"/>
        <v>0.68100000000000094</v>
      </c>
      <c r="M5974" s="53">
        <v>0.68100000000000094</v>
      </c>
      <c r="N5974" s="45">
        <f t="shared" si="749"/>
        <v>0</v>
      </c>
      <c r="P5974" s="56"/>
    </row>
    <row r="5975" spans="1:16" x14ac:dyDescent="0.2">
      <c r="A5975" s="5">
        <v>45906.75</v>
      </c>
      <c r="B5975" s="10">
        <f t="shared" si="744"/>
        <v>45906</v>
      </c>
      <c r="C5975" s="4">
        <f t="shared" si="751"/>
        <v>0.70833333333333337</v>
      </c>
      <c r="D5975" s="4">
        <f>IF('Kauf Restprofil Los 7'!A5975&lt;&gt;"",IF('Kauf Restprofil Los 7'!A5975&lt;&gt;"",TIME(HOUR('Kauf Restprofil Los 7'!A5975),MINUTE('Kauf Restprofil Los 7'!A5975),SECOND('Kauf Restprofil Los 7'!A5975)),""),"")</f>
        <v>0.75</v>
      </c>
      <c r="E5975" s="9">
        <f t="shared" si="750"/>
        <v>18</v>
      </c>
      <c r="F5975">
        <v>25.000897652999999</v>
      </c>
      <c r="G5975" s="12">
        <f t="shared" si="745"/>
        <v>2.0830000000000002</v>
      </c>
      <c r="H5975" s="18">
        <f t="shared" si="746"/>
        <v>25.001000000000001</v>
      </c>
      <c r="I5975" s="21">
        <v>22.919999999999998</v>
      </c>
      <c r="J5975" s="14">
        <v>22.919999999999998</v>
      </c>
      <c r="K5975" s="14">
        <f t="shared" si="747"/>
        <v>0</v>
      </c>
      <c r="L5975" s="13">
        <f t="shared" si="748"/>
        <v>2.0810000000000031</v>
      </c>
      <c r="M5975" s="53">
        <v>2.0810000000000031</v>
      </c>
      <c r="N5975" s="45">
        <f t="shared" si="749"/>
        <v>0</v>
      </c>
      <c r="P5975" s="56"/>
    </row>
    <row r="5976" spans="1:16" x14ac:dyDescent="0.2">
      <c r="A5976" s="5">
        <v>45906.791666666664</v>
      </c>
      <c r="B5976" s="10">
        <f t="shared" si="744"/>
        <v>45906</v>
      </c>
      <c r="C5976" s="4">
        <f t="shared" si="751"/>
        <v>0.75</v>
      </c>
      <c r="D5976" s="4">
        <f>IF('Kauf Restprofil Los 7'!A5976&lt;&gt;"",IF('Kauf Restprofil Los 7'!A5976&lt;&gt;"",TIME(HOUR('Kauf Restprofil Los 7'!A5976),MINUTE('Kauf Restprofil Los 7'!A5976),SECOND('Kauf Restprofil Los 7'!A5976)),""),"")</f>
        <v>0.79166666666666663</v>
      </c>
      <c r="E5976" s="9">
        <f t="shared" si="750"/>
        <v>19</v>
      </c>
      <c r="F5976">
        <v>29.077321933</v>
      </c>
      <c r="G5976" s="12">
        <f t="shared" si="745"/>
        <v>2.423</v>
      </c>
      <c r="H5976" s="18">
        <f t="shared" si="746"/>
        <v>29.077000000000002</v>
      </c>
      <c r="I5976" s="21">
        <v>26.400000000000002</v>
      </c>
      <c r="J5976" s="14">
        <v>26.400000000000002</v>
      </c>
      <c r="K5976" s="14">
        <f t="shared" si="747"/>
        <v>0</v>
      </c>
      <c r="L5976" s="13">
        <f t="shared" si="748"/>
        <v>2.6769999999999996</v>
      </c>
      <c r="M5976" s="53">
        <v>2.6769999999999996</v>
      </c>
      <c r="N5976" s="45">
        <f t="shared" si="749"/>
        <v>0</v>
      </c>
      <c r="P5976" s="56"/>
    </row>
    <row r="5977" spans="1:16" x14ac:dyDescent="0.2">
      <c r="A5977" s="5">
        <v>45906.833333333336</v>
      </c>
      <c r="B5977" s="10">
        <f t="shared" si="744"/>
        <v>45906</v>
      </c>
      <c r="C5977" s="4">
        <f t="shared" si="751"/>
        <v>0.79166666666666663</v>
      </c>
      <c r="D5977" s="4">
        <f>IF('Kauf Restprofil Los 7'!A5977&lt;&gt;"",IF('Kauf Restprofil Los 7'!A5977&lt;&gt;"",TIME(HOUR('Kauf Restprofil Los 7'!A5977),MINUTE('Kauf Restprofil Los 7'!A5977),SECOND('Kauf Restprofil Los 7'!A5977)),""),"")</f>
        <v>0.83333333333333337</v>
      </c>
      <c r="E5977" s="9">
        <f t="shared" si="750"/>
        <v>20</v>
      </c>
      <c r="F5977">
        <v>29.60336616</v>
      </c>
      <c r="G5977" s="12">
        <f t="shared" si="745"/>
        <v>2.4670000000000001</v>
      </c>
      <c r="H5977" s="18">
        <f t="shared" si="746"/>
        <v>29.603000000000002</v>
      </c>
      <c r="I5977" s="21">
        <v>27</v>
      </c>
      <c r="J5977" s="14">
        <v>27</v>
      </c>
      <c r="K5977" s="14">
        <f t="shared" si="747"/>
        <v>0</v>
      </c>
      <c r="L5977" s="13">
        <f t="shared" si="748"/>
        <v>2.6030000000000015</v>
      </c>
      <c r="M5977" s="53">
        <v>2.6030000000000015</v>
      </c>
      <c r="N5977" s="45">
        <f t="shared" si="749"/>
        <v>0</v>
      </c>
      <c r="P5977" s="56"/>
    </row>
    <row r="5978" spans="1:16" x14ac:dyDescent="0.2">
      <c r="A5978" s="5">
        <v>45906.875</v>
      </c>
      <c r="B5978" s="10">
        <f t="shared" si="744"/>
        <v>45906</v>
      </c>
      <c r="C5978" s="4">
        <f t="shared" si="751"/>
        <v>0.83333333333333337</v>
      </c>
      <c r="D5978" s="4">
        <f>IF('Kauf Restprofil Los 7'!A5978&lt;&gt;"",IF('Kauf Restprofil Los 7'!A5978&lt;&gt;"",TIME(HOUR('Kauf Restprofil Los 7'!A5978),MINUTE('Kauf Restprofil Los 7'!A5978),SECOND('Kauf Restprofil Los 7'!A5978)),""),"")</f>
        <v>0.875</v>
      </c>
      <c r="E5978" s="9">
        <f t="shared" si="750"/>
        <v>21</v>
      </c>
      <c r="F5978">
        <v>28.964155908999999</v>
      </c>
      <c r="G5978" s="12">
        <f t="shared" si="745"/>
        <v>2.4140000000000001</v>
      </c>
      <c r="H5978" s="18">
        <f t="shared" si="746"/>
        <v>28.963999999999999</v>
      </c>
      <c r="I5978" s="21">
        <v>25.619999999999997</v>
      </c>
      <c r="J5978" s="14">
        <v>25.619999999999997</v>
      </c>
      <c r="K5978" s="14">
        <f t="shared" si="747"/>
        <v>0</v>
      </c>
      <c r="L5978" s="13">
        <f t="shared" si="748"/>
        <v>3.3440000000000012</v>
      </c>
      <c r="M5978" s="53">
        <v>3.3440000000000012</v>
      </c>
      <c r="N5978" s="45">
        <f t="shared" si="749"/>
        <v>0</v>
      </c>
      <c r="P5978" s="56"/>
    </row>
    <row r="5979" spans="1:16" x14ac:dyDescent="0.2">
      <c r="A5979" s="5">
        <v>45906.916666666664</v>
      </c>
      <c r="B5979" s="10">
        <f t="shared" si="744"/>
        <v>45906</v>
      </c>
      <c r="C5979" s="4">
        <f t="shared" si="751"/>
        <v>0.875</v>
      </c>
      <c r="D5979" s="4">
        <f>IF('Kauf Restprofil Los 7'!A5979&lt;&gt;"",IF('Kauf Restprofil Los 7'!A5979&lt;&gt;"",TIME(HOUR('Kauf Restprofil Los 7'!A5979),MINUTE('Kauf Restprofil Los 7'!A5979),SECOND('Kauf Restprofil Los 7'!A5979)),""),"")</f>
        <v>0.91666666666666663</v>
      </c>
      <c r="E5979" s="9">
        <f t="shared" si="750"/>
        <v>22</v>
      </c>
      <c r="F5979">
        <v>25.542120843999999</v>
      </c>
      <c r="G5979" s="12">
        <f t="shared" si="745"/>
        <v>2.129</v>
      </c>
      <c r="H5979" s="18">
        <f t="shared" si="746"/>
        <v>25.542000000000002</v>
      </c>
      <c r="I5979" s="21">
        <v>22.740000000000002</v>
      </c>
      <c r="J5979" s="14">
        <v>22.740000000000002</v>
      </c>
      <c r="K5979" s="14">
        <f t="shared" si="747"/>
        <v>0</v>
      </c>
      <c r="L5979" s="13">
        <f t="shared" si="748"/>
        <v>2.8019999999999996</v>
      </c>
      <c r="M5979" s="53">
        <v>2.8019999999999996</v>
      </c>
      <c r="N5979" s="45">
        <f t="shared" si="749"/>
        <v>0</v>
      </c>
      <c r="P5979" s="56"/>
    </row>
    <row r="5980" spans="1:16" x14ac:dyDescent="0.2">
      <c r="A5980" s="5">
        <v>45906.958333333336</v>
      </c>
      <c r="B5980" s="10">
        <f t="shared" si="744"/>
        <v>45906</v>
      </c>
      <c r="C5980" s="4">
        <f t="shared" si="751"/>
        <v>0.91666666666666663</v>
      </c>
      <c r="D5980" s="4">
        <f>IF('Kauf Restprofil Los 7'!A5980&lt;&gt;"",IF('Kauf Restprofil Los 7'!A5980&lt;&gt;"",TIME(HOUR('Kauf Restprofil Los 7'!A5980),MINUTE('Kauf Restprofil Los 7'!A5980),SECOND('Kauf Restprofil Los 7'!A5980)),""),"")</f>
        <v>0.95833333333333337</v>
      </c>
      <c r="E5980" s="9">
        <f t="shared" si="750"/>
        <v>23</v>
      </c>
      <c r="F5980">
        <v>21.691686412999999</v>
      </c>
      <c r="G5980" s="12">
        <f t="shared" si="745"/>
        <v>1.8080000000000001</v>
      </c>
      <c r="H5980" s="18">
        <f t="shared" si="746"/>
        <v>21.692</v>
      </c>
      <c r="I5980" s="21">
        <v>19.5</v>
      </c>
      <c r="J5980" s="14">
        <v>19.5</v>
      </c>
      <c r="K5980" s="14">
        <f t="shared" si="747"/>
        <v>0</v>
      </c>
      <c r="L5980" s="13">
        <f t="shared" si="748"/>
        <v>2.1920000000000002</v>
      </c>
      <c r="M5980" s="53">
        <v>2.1920000000000002</v>
      </c>
      <c r="N5980" s="45">
        <f t="shared" si="749"/>
        <v>0</v>
      </c>
      <c r="P5980" s="56"/>
    </row>
    <row r="5981" spans="1:16" x14ac:dyDescent="0.2">
      <c r="A5981" s="5">
        <v>45907</v>
      </c>
      <c r="B5981" s="10">
        <f t="shared" si="744"/>
        <v>45906</v>
      </c>
      <c r="C5981" s="4">
        <f t="shared" si="751"/>
        <v>0.95833333333333337</v>
      </c>
      <c r="D5981" s="4">
        <f>IF('Kauf Restprofil Los 7'!A5981&lt;&gt;"",IF('Kauf Restprofil Los 7'!A5981&lt;&gt;"",TIME(HOUR('Kauf Restprofil Los 7'!A5981),MINUTE('Kauf Restprofil Los 7'!A5981),SECOND('Kauf Restprofil Los 7'!A5981)),""),"")</f>
        <v>0</v>
      </c>
      <c r="E5981" s="9">
        <f t="shared" si="750"/>
        <v>24</v>
      </c>
      <c r="F5981">
        <v>18.615167068000002</v>
      </c>
      <c r="G5981" s="12">
        <f t="shared" si="745"/>
        <v>1.5509999999999999</v>
      </c>
      <c r="H5981" s="18">
        <f t="shared" si="746"/>
        <v>18.614999999999998</v>
      </c>
      <c r="I5981" s="21">
        <v>16.62</v>
      </c>
      <c r="J5981" s="14">
        <v>16.62</v>
      </c>
      <c r="K5981" s="14">
        <f t="shared" si="747"/>
        <v>0</v>
      </c>
      <c r="L5981" s="13">
        <f t="shared" si="748"/>
        <v>1.9949999999999974</v>
      </c>
      <c r="M5981" s="53">
        <v>1.9949999999999974</v>
      </c>
      <c r="N5981" s="45">
        <f t="shared" si="749"/>
        <v>0</v>
      </c>
      <c r="P5981" s="56"/>
    </row>
    <row r="5982" spans="1:16" x14ac:dyDescent="0.2">
      <c r="A5982" s="5">
        <v>45907.041666666664</v>
      </c>
      <c r="B5982" s="10">
        <f t="shared" si="744"/>
        <v>45907</v>
      </c>
      <c r="C5982" s="4">
        <f t="shared" si="751"/>
        <v>0</v>
      </c>
      <c r="D5982" s="4">
        <f>IF('Kauf Restprofil Los 7'!A5982&lt;&gt;"",IF('Kauf Restprofil Los 7'!A5982&lt;&gt;"",TIME(HOUR('Kauf Restprofil Los 7'!A5982),MINUTE('Kauf Restprofil Los 7'!A5982),SECOND('Kauf Restprofil Los 7'!A5982)),""),"")</f>
        <v>4.1666666666666664E-2</v>
      </c>
      <c r="E5982" s="9">
        <f t="shared" si="750"/>
        <v>1</v>
      </c>
      <c r="F5982">
        <v>15.870591513000001</v>
      </c>
      <c r="G5982" s="12">
        <f t="shared" si="745"/>
        <v>1.323</v>
      </c>
      <c r="H5982" s="18">
        <f t="shared" si="746"/>
        <v>15.871</v>
      </c>
      <c r="I5982" s="21">
        <v>14.52</v>
      </c>
      <c r="J5982" s="14">
        <v>14.52</v>
      </c>
      <c r="K5982" s="14">
        <f t="shared" si="747"/>
        <v>0</v>
      </c>
      <c r="L5982" s="13">
        <f t="shared" si="748"/>
        <v>1.3510000000000009</v>
      </c>
      <c r="M5982" s="53">
        <v>1.3510000000000009</v>
      </c>
      <c r="N5982" s="45">
        <f t="shared" si="749"/>
        <v>0</v>
      </c>
      <c r="P5982" s="56"/>
    </row>
    <row r="5983" spans="1:16" x14ac:dyDescent="0.2">
      <c r="A5983" s="5">
        <v>45907.083333333336</v>
      </c>
      <c r="B5983" s="10">
        <f t="shared" si="744"/>
        <v>45907</v>
      </c>
      <c r="C5983" s="4">
        <f t="shared" si="751"/>
        <v>4.1666666666666664E-2</v>
      </c>
      <c r="D5983" s="4">
        <f>IF('Kauf Restprofil Los 7'!A5983&lt;&gt;"",IF('Kauf Restprofil Los 7'!A5983&lt;&gt;"",TIME(HOUR('Kauf Restprofil Los 7'!A5983),MINUTE('Kauf Restprofil Los 7'!A5983),SECOND('Kauf Restprofil Los 7'!A5983)),""),"")</f>
        <v>8.3333333333333329E-2</v>
      </c>
      <c r="E5983" s="9">
        <f t="shared" si="750"/>
        <v>2</v>
      </c>
      <c r="F5983">
        <v>14.415666061</v>
      </c>
      <c r="G5983" s="12">
        <f t="shared" si="745"/>
        <v>1.2010000000000001</v>
      </c>
      <c r="H5983" s="18">
        <f t="shared" si="746"/>
        <v>14.416</v>
      </c>
      <c r="I5983" s="21">
        <v>13.080000000000002</v>
      </c>
      <c r="J5983" s="14">
        <v>13.080000000000002</v>
      </c>
      <c r="K5983" s="14">
        <f t="shared" si="747"/>
        <v>0</v>
      </c>
      <c r="L5983" s="13">
        <f t="shared" si="748"/>
        <v>1.3359999999999985</v>
      </c>
      <c r="M5983" s="53">
        <v>1.3359999999999985</v>
      </c>
      <c r="N5983" s="45">
        <f t="shared" si="749"/>
        <v>0</v>
      </c>
      <c r="P5983" s="56"/>
    </row>
    <row r="5984" spans="1:16" x14ac:dyDescent="0.2">
      <c r="A5984" s="5">
        <v>45907.125</v>
      </c>
      <c r="B5984" s="10">
        <f t="shared" si="744"/>
        <v>45907</v>
      </c>
      <c r="C5984" s="4">
        <f t="shared" si="751"/>
        <v>8.3333333333333329E-2</v>
      </c>
      <c r="D5984" s="4">
        <f>IF('Kauf Restprofil Los 7'!A5984&lt;&gt;"",IF('Kauf Restprofil Los 7'!A5984&lt;&gt;"",TIME(HOUR('Kauf Restprofil Los 7'!A5984),MINUTE('Kauf Restprofil Los 7'!A5984),SECOND('Kauf Restprofil Los 7'!A5984)),""),"")</f>
        <v>0.125</v>
      </c>
      <c r="E5984" s="9">
        <f t="shared" si="750"/>
        <v>3</v>
      </c>
      <c r="F5984">
        <v>13.660921883</v>
      </c>
      <c r="G5984" s="12">
        <f t="shared" si="745"/>
        <v>1.1379999999999999</v>
      </c>
      <c r="H5984" s="18">
        <f t="shared" si="746"/>
        <v>13.661</v>
      </c>
      <c r="I5984" s="21">
        <v>12.600000000000001</v>
      </c>
      <c r="J5984" s="14">
        <v>12.600000000000001</v>
      </c>
      <c r="K5984" s="14">
        <f t="shared" si="747"/>
        <v>0</v>
      </c>
      <c r="L5984" s="13">
        <f t="shared" si="748"/>
        <v>1.0609999999999982</v>
      </c>
      <c r="M5984" s="53">
        <v>1.0609999999999982</v>
      </c>
      <c r="N5984" s="45">
        <f t="shared" si="749"/>
        <v>0</v>
      </c>
      <c r="P5984" s="56"/>
    </row>
    <row r="5985" spans="1:16" x14ac:dyDescent="0.2">
      <c r="A5985" s="5">
        <v>45907.166666666664</v>
      </c>
      <c r="B5985" s="10">
        <f t="shared" si="744"/>
        <v>45907</v>
      </c>
      <c r="C5985" s="4">
        <f t="shared" si="751"/>
        <v>0.125</v>
      </c>
      <c r="D5985" s="4">
        <f>IF('Kauf Restprofil Los 7'!A5985&lt;&gt;"",IF('Kauf Restprofil Los 7'!A5985&lt;&gt;"",TIME(HOUR('Kauf Restprofil Los 7'!A5985),MINUTE('Kauf Restprofil Los 7'!A5985),SECOND('Kauf Restprofil Los 7'!A5985)),""),"")</f>
        <v>0.16666666666666666</v>
      </c>
      <c r="E5985" s="9">
        <f t="shared" si="750"/>
        <v>4</v>
      </c>
      <c r="F5985">
        <v>13.242288096999999</v>
      </c>
      <c r="G5985" s="12">
        <f t="shared" si="745"/>
        <v>1.1040000000000001</v>
      </c>
      <c r="H5985" s="18">
        <f t="shared" si="746"/>
        <v>13.242000000000001</v>
      </c>
      <c r="I5985" s="21">
        <v>12.120000000000001</v>
      </c>
      <c r="J5985" s="14">
        <v>12.120000000000001</v>
      </c>
      <c r="K5985" s="14">
        <f t="shared" si="747"/>
        <v>0</v>
      </c>
      <c r="L5985" s="13">
        <f t="shared" si="748"/>
        <v>1.1219999999999999</v>
      </c>
      <c r="M5985" s="53">
        <v>1.1219999999999999</v>
      </c>
      <c r="N5985" s="45">
        <f t="shared" si="749"/>
        <v>0</v>
      </c>
      <c r="P5985" s="56"/>
    </row>
    <row r="5986" spans="1:16" x14ac:dyDescent="0.2">
      <c r="A5986" s="5">
        <v>45907.208333333336</v>
      </c>
      <c r="B5986" s="10">
        <f t="shared" si="744"/>
        <v>45907</v>
      </c>
      <c r="C5986" s="4">
        <f t="shared" si="751"/>
        <v>0.16666666666666666</v>
      </c>
      <c r="D5986" s="4">
        <f>IF('Kauf Restprofil Los 7'!A5986&lt;&gt;"",IF('Kauf Restprofil Los 7'!A5986&lt;&gt;"",TIME(HOUR('Kauf Restprofil Los 7'!A5986),MINUTE('Kauf Restprofil Los 7'!A5986),SECOND('Kauf Restprofil Los 7'!A5986)),""),"")</f>
        <v>0.20833333333333334</v>
      </c>
      <c r="E5986" s="9">
        <f t="shared" si="750"/>
        <v>5</v>
      </c>
      <c r="F5986">
        <v>13.038256055</v>
      </c>
      <c r="G5986" s="12">
        <f t="shared" si="745"/>
        <v>1.087</v>
      </c>
      <c r="H5986" s="18">
        <f t="shared" si="746"/>
        <v>13.038</v>
      </c>
      <c r="I5986" s="21">
        <v>12.36</v>
      </c>
      <c r="J5986" s="14">
        <v>12.36</v>
      </c>
      <c r="K5986" s="14">
        <f t="shared" si="747"/>
        <v>0</v>
      </c>
      <c r="L5986" s="13">
        <f t="shared" si="748"/>
        <v>0.67800000000000082</v>
      </c>
      <c r="M5986" s="53">
        <v>0.67800000000000082</v>
      </c>
      <c r="N5986" s="45">
        <f t="shared" si="749"/>
        <v>0</v>
      </c>
      <c r="P5986" s="56"/>
    </row>
    <row r="5987" spans="1:16" x14ac:dyDescent="0.2">
      <c r="A5987" s="5">
        <v>45907.25</v>
      </c>
      <c r="B5987" s="10">
        <f t="shared" si="744"/>
        <v>45907</v>
      </c>
      <c r="C5987" s="4">
        <f t="shared" si="751"/>
        <v>0.20833333333333334</v>
      </c>
      <c r="D5987" s="4">
        <f>IF('Kauf Restprofil Los 7'!A5987&lt;&gt;"",IF('Kauf Restprofil Los 7'!A5987&lt;&gt;"",TIME(HOUR('Kauf Restprofil Los 7'!A5987),MINUTE('Kauf Restprofil Los 7'!A5987),SECOND('Kauf Restprofil Los 7'!A5987)),""),"")</f>
        <v>0.25</v>
      </c>
      <c r="E5987" s="9">
        <f t="shared" si="750"/>
        <v>6</v>
      </c>
      <c r="F5987">
        <v>13.773408785999999</v>
      </c>
      <c r="G5987" s="12">
        <f t="shared" si="745"/>
        <v>1.1479999999999999</v>
      </c>
      <c r="H5987" s="18">
        <f t="shared" si="746"/>
        <v>13.773</v>
      </c>
      <c r="I5987" s="21">
        <v>12.66</v>
      </c>
      <c r="J5987" s="14">
        <v>12.66</v>
      </c>
      <c r="K5987" s="14">
        <f t="shared" si="747"/>
        <v>0</v>
      </c>
      <c r="L5987" s="13">
        <f t="shared" si="748"/>
        <v>1.1129999999999995</v>
      </c>
      <c r="M5987" s="53">
        <v>1.1129999999999995</v>
      </c>
      <c r="N5987" s="45">
        <f t="shared" si="749"/>
        <v>0</v>
      </c>
      <c r="P5987" s="56"/>
    </row>
    <row r="5988" spans="1:16" x14ac:dyDescent="0.2">
      <c r="A5988" s="5">
        <v>45907.291666666664</v>
      </c>
      <c r="B5988" s="10">
        <f t="shared" si="744"/>
        <v>45907</v>
      </c>
      <c r="C5988" s="4">
        <f t="shared" si="751"/>
        <v>0.25</v>
      </c>
      <c r="D5988" s="4">
        <f>IF('Kauf Restprofil Los 7'!A5988&lt;&gt;"",IF('Kauf Restprofil Los 7'!A5988&lt;&gt;"",TIME(HOUR('Kauf Restprofil Los 7'!A5988),MINUTE('Kauf Restprofil Los 7'!A5988),SECOND('Kauf Restprofil Los 7'!A5988)),""),"")</f>
        <v>0.29166666666666669</v>
      </c>
      <c r="E5988" s="9">
        <f t="shared" si="750"/>
        <v>7</v>
      </c>
      <c r="F5988">
        <v>15.103797914999999</v>
      </c>
      <c r="G5988" s="12">
        <f t="shared" si="745"/>
        <v>1.2589999999999999</v>
      </c>
      <c r="H5988" s="18">
        <f t="shared" si="746"/>
        <v>15.103999999999999</v>
      </c>
      <c r="I5988" s="21">
        <v>13.74</v>
      </c>
      <c r="J5988" s="14">
        <v>13.74</v>
      </c>
      <c r="K5988" s="14">
        <f t="shared" si="747"/>
        <v>0</v>
      </c>
      <c r="L5988" s="13">
        <f t="shared" si="748"/>
        <v>1.363999999999999</v>
      </c>
      <c r="M5988" s="53">
        <v>1.363999999999999</v>
      </c>
      <c r="N5988" s="45">
        <f t="shared" si="749"/>
        <v>0</v>
      </c>
      <c r="P5988" s="56"/>
    </row>
    <row r="5989" spans="1:16" x14ac:dyDescent="0.2">
      <c r="A5989" s="5">
        <v>45907.333333333336</v>
      </c>
      <c r="B5989" s="10">
        <f t="shared" si="744"/>
        <v>45907</v>
      </c>
      <c r="C5989" s="4">
        <f t="shared" si="751"/>
        <v>0.29166666666666669</v>
      </c>
      <c r="D5989" s="4">
        <f>IF('Kauf Restprofil Los 7'!A5989&lt;&gt;"",IF('Kauf Restprofil Los 7'!A5989&lt;&gt;"",TIME(HOUR('Kauf Restprofil Los 7'!A5989),MINUTE('Kauf Restprofil Los 7'!A5989),SECOND('Kauf Restprofil Los 7'!A5989)),""),"")</f>
        <v>0.33333333333333331</v>
      </c>
      <c r="E5989" s="9">
        <f t="shared" si="750"/>
        <v>8</v>
      </c>
      <c r="F5989">
        <v>16.762416515999998</v>
      </c>
      <c r="G5989" s="12">
        <f t="shared" si="745"/>
        <v>1.397</v>
      </c>
      <c r="H5989" s="18">
        <f t="shared" si="746"/>
        <v>16.762</v>
      </c>
      <c r="I5989" s="21">
        <v>15.54</v>
      </c>
      <c r="J5989" s="14">
        <v>15.54</v>
      </c>
      <c r="K5989" s="14">
        <f t="shared" si="747"/>
        <v>0</v>
      </c>
      <c r="L5989" s="13">
        <f t="shared" si="748"/>
        <v>1.2220000000000013</v>
      </c>
      <c r="M5989" s="53">
        <v>1.2220000000000013</v>
      </c>
      <c r="N5989" s="45">
        <f t="shared" si="749"/>
        <v>0</v>
      </c>
      <c r="P5989" s="56"/>
    </row>
    <row r="5990" spans="1:16" x14ac:dyDescent="0.2">
      <c r="A5990" s="5">
        <v>45907.375</v>
      </c>
      <c r="B5990" s="10">
        <f t="shared" si="744"/>
        <v>45907</v>
      </c>
      <c r="C5990" s="4">
        <f t="shared" si="751"/>
        <v>0.33333333333333331</v>
      </c>
      <c r="D5990" s="4">
        <f>IF('Kauf Restprofil Los 7'!A5990&lt;&gt;"",IF('Kauf Restprofil Los 7'!A5990&lt;&gt;"",TIME(HOUR('Kauf Restprofil Los 7'!A5990),MINUTE('Kauf Restprofil Los 7'!A5990),SECOND('Kauf Restprofil Los 7'!A5990)),""),"")</f>
        <v>0.375</v>
      </c>
      <c r="E5990" s="9">
        <f t="shared" si="750"/>
        <v>9</v>
      </c>
      <c r="F5990">
        <v>20.195328793000002</v>
      </c>
      <c r="G5990" s="12">
        <f t="shared" si="745"/>
        <v>1.6830000000000001</v>
      </c>
      <c r="H5990" s="18">
        <f t="shared" si="746"/>
        <v>20.195</v>
      </c>
      <c r="I5990" s="21">
        <v>18</v>
      </c>
      <c r="J5990" s="14">
        <v>18</v>
      </c>
      <c r="K5990" s="14">
        <f t="shared" si="747"/>
        <v>0</v>
      </c>
      <c r="L5990" s="13">
        <f t="shared" si="748"/>
        <v>2.1950000000000003</v>
      </c>
      <c r="M5990" s="53">
        <v>2.1950000000000003</v>
      </c>
      <c r="N5990" s="45">
        <f t="shared" si="749"/>
        <v>0</v>
      </c>
      <c r="P5990" s="56"/>
    </row>
    <row r="5991" spans="1:16" x14ac:dyDescent="0.2">
      <c r="A5991" s="5">
        <v>45907.416666666664</v>
      </c>
      <c r="B5991" s="10">
        <f t="shared" si="744"/>
        <v>45907</v>
      </c>
      <c r="C5991" s="4">
        <f t="shared" si="751"/>
        <v>0.375</v>
      </c>
      <c r="D5991" s="4">
        <f>IF('Kauf Restprofil Los 7'!A5991&lt;&gt;"",IF('Kauf Restprofil Los 7'!A5991&lt;&gt;"",TIME(HOUR('Kauf Restprofil Los 7'!A5991),MINUTE('Kauf Restprofil Los 7'!A5991),SECOND('Kauf Restprofil Los 7'!A5991)),""),"")</f>
        <v>0.41666666666666669</v>
      </c>
      <c r="E5991" s="9">
        <f t="shared" si="750"/>
        <v>10</v>
      </c>
      <c r="F5991">
        <v>22.976333299</v>
      </c>
      <c r="G5991" s="12">
        <f t="shared" si="745"/>
        <v>1.915</v>
      </c>
      <c r="H5991" s="18">
        <f t="shared" si="746"/>
        <v>22.975999999999999</v>
      </c>
      <c r="I5991" s="21">
        <v>20.34</v>
      </c>
      <c r="J5991" s="14">
        <v>20.34</v>
      </c>
      <c r="K5991" s="14">
        <f t="shared" si="747"/>
        <v>0</v>
      </c>
      <c r="L5991" s="13">
        <f t="shared" si="748"/>
        <v>2.6359999999999992</v>
      </c>
      <c r="M5991" s="53">
        <v>2.6359999999999992</v>
      </c>
      <c r="N5991" s="45">
        <f t="shared" si="749"/>
        <v>0</v>
      </c>
      <c r="P5991" s="56"/>
    </row>
    <row r="5992" spans="1:16" x14ac:dyDescent="0.2">
      <c r="A5992" s="5">
        <v>45907.458333333336</v>
      </c>
      <c r="B5992" s="10">
        <f t="shared" si="744"/>
        <v>45907</v>
      </c>
      <c r="C5992" s="4">
        <f t="shared" si="751"/>
        <v>0.41666666666666669</v>
      </c>
      <c r="D5992" s="4">
        <f>IF('Kauf Restprofil Los 7'!A5992&lt;&gt;"",IF('Kauf Restprofil Los 7'!A5992&lt;&gt;"",TIME(HOUR('Kauf Restprofil Los 7'!A5992),MINUTE('Kauf Restprofil Los 7'!A5992),SECOND('Kauf Restprofil Los 7'!A5992)),""),"")</f>
        <v>0.45833333333333331</v>
      </c>
      <c r="E5992" s="9">
        <f t="shared" si="750"/>
        <v>11</v>
      </c>
      <c r="F5992">
        <v>22.924780171999998</v>
      </c>
      <c r="G5992" s="12">
        <f t="shared" si="745"/>
        <v>1.91</v>
      </c>
      <c r="H5992" s="18">
        <f t="shared" si="746"/>
        <v>22.925000000000001</v>
      </c>
      <c r="I5992" s="21">
        <v>20.52</v>
      </c>
      <c r="J5992" s="14">
        <v>20.52</v>
      </c>
      <c r="K5992" s="14">
        <f t="shared" si="747"/>
        <v>0</v>
      </c>
      <c r="L5992" s="13">
        <f t="shared" si="748"/>
        <v>2.4050000000000011</v>
      </c>
      <c r="M5992" s="53">
        <v>2.4050000000000011</v>
      </c>
      <c r="N5992" s="45">
        <f t="shared" si="749"/>
        <v>0</v>
      </c>
      <c r="P5992" s="56"/>
    </row>
    <row r="5993" spans="1:16" x14ac:dyDescent="0.2">
      <c r="A5993" s="5">
        <v>45907.5</v>
      </c>
      <c r="B5993" s="10">
        <f t="shared" si="744"/>
        <v>45907</v>
      </c>
      <c r="C5993" s="4">
        <f t="shared" si="751"/>
        <v>0.45833333333333331</v>
      </c>
      <c r="D5993" s="4">
        <f>IF('Kauf Restprofil Los 7'!A5993&lt;&gt;"",IF('Kauf Restprofil Los 7'!A5993&lt;&gt;"",TIME(HOUR('Kauf Restprofil Los 7'!A5993),MINUTE('Kauf Restprofil Los 7'!A5993),SECOND('Kauf Restprofil Los 7'!A5993)),""),"")</f>
        <v>0.5</v>
      </c>
      <c r="E5993" s="9">
        <f t="shared" si="750"/>
        <v>12</v>
      </c>
      <c r="F5993">
        <v>20.826338473</v>
      </c>
      <c r="G5993" s="12">
        <f t="shared" si="745"/>
        <v>1.736</v>
      </c>
      <c r="H5993" s="18">
        <f t="shared" si="746"/>
        <v>20.826000000000001</v>
      </c>
      <c r="I5993" s="21">
        <v>20.88</v>
      </c>
      <c r="J5993" s="14">
        <v>20.88</v>
      </c>
      <c r="K5993" s="14">
        <f t="shared" si="747"/>
        <v>0</v>
      </c>
      <c r="L5993" s="13">
        <f t="shared" si="748"/>
        <v>-5.3999999999998494E-2</v>
      </c>
      <c r="M5993" s="53">
        <v>0</v>
      </c>
      <c r="N5993" s="45">
        <f t="shared" si="749"/>
        <v>-5.3999999999998494E-2</v>
      </c>
      <c r="P5993" s="56"/>
    </row>
    <row r="5994" spans="1:16" x14ac:dyDescent="0.2">
      <c r="A5994" s="5">
        <v>45907.541666666664</v>
      </c>
      <c r="B5994" s="10">
        <f t="shared" si="744"/>
        <v>45907</v>
      </c>
      <c r="C5994" s="4">
        <f t="shared" si="751"/>
        <v>0.5</v>
      </c>
      <c r="D5994" s="4">
        <f>IF('Kauf Restprofil Los 7'!A5994&lt;&gt;"",IF('Kauf Restprofil Los 7'!A5994&lt;&gt;"",TIME(HOUR('Kauf Restprofil Los 7'!A5994),MINUTE('Kauf Restprofil Los 7'!A5994),SECOND('Kauf Restprofil Los 7'!A5994)),""),"")</f>
        <v>0.54166666666666663</v>
      </c>
      <c r="E5994" s="9">
        <f t="shared" si="750"/>
        <v>13</v>
      </c>
      <c r="F5994">
        <v>17.997856595999998</v>
      </c>
      <c r="G5994" s="12">
        <f t="shared" si="745"/>
        <v>1.5</v>
      </c>
      <c r="H5994" s="18">
        <f t="shared" si="746"/>
        <v>17.998000000000001</v>
      </c>
      <c r="I5994" s="21">
        <v>20.04</v>
      </c>
      <c r="J5994" s="14">
        <v>20.04</v>
      </c>
      <c r="K5994" s="14">
        <f t="shared" si="747"/>
        <v>0</v>
      </c>
      <c r="L5994" s="13">
        <f t="shared" si="748"/>
        <v>-2.041999999999998</v>
      </c>
      <c r="M5994" s="53">
        <v>0</v>
      </c>
      <c r="N5994" s="45">
        <f t="shared" si="749"/>
        <v>-2.041999999999998</v>
      </c>
      <c r="P5994" s="56"/>
    </row>
    <row r="5995" spans="1:16" x14ac:dyDescent="0.2">
      <c r="A5995" s="5">
        <v>45907.583333333336</v>
      </c>
      <c r="B5995" s="10">
        <f t="shared" si="744"/>
        <v>45907</v>
      </c>
      <c r="C5995" s="4">
        <f t="shared" si="751"/>
        <v>0.54166666666666663</v>
      </c>
      <c r="D5995" s="4">
        <f>IF('Kauf Restprofil Los 7'!A5995&lt;&gt;"",IF('Kauf Restprofil Los 7'!A5995&lt;&gt;"",TIME(HOUR('Kauf Restprofil Los 7'!A5995),MINUTE('Kauf Restprofil Los 7'!A5995),SECOND('Kauf Restprofil Los 7'!A5995)),""),"")</f>
        <v>0.58333333333333337</v>
      </c>
      <c r="E5995" s="9">
        <f t="shared" si="750"/>
        <v>14</v>
      </c>
      <c r="F5995">
        <v>15.487783568999999</v>
      </c>
      <c r="G5995" s="12">
        <f t="shared" si="745"/>
        <v>1.2909999999999999</v>
      </c>
      <c r="H5995" s="18">
        <f t="shared" si="746"/>
        <v>15.488</v>
      </c>
      <c r="I5995" s="21">
        <v>18.18</v>
      </c>
      <c r="J5995" s="14">
        <v>18.18</v>
      </c>
      <c r="K5995" s="14">
        <f t="shared" si="747"/>
        <v>0</v>
      </c>
      <c r="L5995" s="13">
        <f t="shared" si="748"/>
        <v>-2.6920000000000002</v>
      </c>
      <c r="M5995" s="53">
        <v>0</v>
      </c>
      <c r="N5995" s="45">
        <f t="shared" si="749"/>
        <v>-2.6920000000000002</v>
      </c>
      <c r="P5995" s="56"/>
    </row>
    <row r="5996" spans="1:16" x14ac:dyDescent="0.2">
      <c r="A5996" s="5">
        <v>45907.625</v>
      </c>
      <c r="B5996" s="10">
        <f t="shared" si="744"/>
        <v>45907</v>
      </c>
      <c r="C5996" s="4">
        <f t="shared" si="751"/>
        <v>0.58333333333333337</v>
      </c>
      <c r="D5996" s="4">
        <f>IF('Kauf Restprofil Los 7'!A5996&lt;&gt;"",IF('Kauf Restprofil Los 7'!A5996&lt;&gt;"",TIME(HOUR('Kauf Restprofil Los 7'!A5996),MINUTE('Kauf Restprofil Los 7'!A5996),SECOND('Kauf Restprofil Los 7'!A5996)),""),"")</f>
        <v>0.625</v>
      </c>
      <c r="E5996" s="9">
        <f t="shared" si="750"/>
        <v>15</v>
      </c>
      <c r="F5996">
        <v>14.939605652999999</v>
      </c>
      <c r="G5996" s="12">
        <f t="shared" si="745"/>
        <v>1.2450000000000001</v>
      </c>
      <c r="H5996" s="18">
        <f t="shared" si="746"/>
        <v>14.94</v>
      </c>
      <c r="I5996" s="21">
        <v>17.700000000000003</v>
      </c>
      <c r="J5996" s="14">
        <v>17.700000000000003</v>
      </c>
      <c r="K5996" s="14">
        <f t="shared" si="747"/>
        <v>0</v>
      </c>
      <c r="L5996" s="13">
        <f t="shared" si="748"/>
        <v>-2.7600000000000033</v>
      </c>
      <c r="M5996" s="53">
        <v>0</v>
      </c>
      <c r="N5996" s="45">
        <f t="shared" si="749"/>
        <v>-2.7600000000000033</v>
      </c>
      <c r="P5996" s="56"/>
    </row>
    <row r="5997" spans="1:16" x14ac:dyDescent="0.2">
      <c r="A5997" s="5">
        <v>45907.666666666664</v>
      </c>
      <c r="B5997" s="10">
        <f t="shared" si="744"/>
        <v>45907</v>
      </c>
      <c r="C5997" s="4">
        <f t="shared" si="751"/>
        <v>0.625</v>
      </c>
      <c r="D5997" s="4">
        <f>IF('Kauf Restprofil Los 7'!A5997&lt;&gt;"",IF('Kauf Restprofil Los 7'!A5997&lt;&gt;"",TIME(HOUR('Kauf Restprofil Los 7'!A5997),MINUTE('Kauf Restprofil Los 7'!A5997),SECOND('Kauf Restprofil Los 7'!A5997)),""),"")</f>
        <v>0.66666666666666663</v>
      </c>
      <c r="E5997" s="9">
        <f t="shared" si="750"/>
        <v>16</v>
      </c>
      <c r="F5997">
        <v>15.223196087</v>
      </c>
      <c r="G5997" s="12">
        <f t="shared" si="745"/>
        <v>1.2689999999999999</v>
      </c>
      <c r="H5997" s="18">
        <f t="shared" si="746"/>
        <v>15.223000000000001</v>
      </c>
      <c r="I5997" s="21">
        <v>18.240000000000002</v>
      </c>
      <c r="J5997" s="14">
        <v>18.240000000000002</v>
      </c>
      <c r="K5997" s="14">
        <f t="shared" si="747"/>
        <v>0</v>
      </c>
      <c r="L5997" s="13">
        <f t="shared" si="748"/>
        <v>-3.0170000000000012</v>
      </c>
      <c r="M5997" s="53">
        <v>0</v>
      </c>
      <c r="N5997" s="45">
        <f t="shared" si="749"/>
        <v>-3.0170000000000012</v>
      </c>
      <c r="P5997" s="56"/>
    </row>
    <row r="5998" spans="1:16" x14ac:dyDescent="0.2">
      <c r="A5998" s="5">
        <v>45907.708333333336</v>
      </c>
      <c r="B5998" s="10">
        <f t="shared" si="744"/>
        <v>45907</v>
      </c>
      <c r="C5998" s="4">
        <f t="shared" si="751"/>
        <v>0.66666666666666663</v>
      </c>
      <c r="D5998" s="4">
        <f>IF('Kauf Restprofil Los 7'!A5998&lt;&gt;"",IF('Kauf Restprofil Los 7'!A5998&lt;&gt;"",TIME(HOUR('Kauf Restprofil Los 7'!A5998),MINUTE('Kauf Restprofil Los 7'!A5998),SECOND('Kauf Restprofil Los 7'!A5998)),""),"")</f>
        <v>0.70833333333333337</v>
      </c>
      <c r="E5998" s="9">
        <f t="shared" si="750"/>
        <v>17</v>
      </c>
      <c r="F5998">
        <v>17.457974297</v>
      </c>
      <c r="G5998" s="12">
        <f t="shared" si="745"/>
        <v>1.4550000000000001</v>
      </c>
      <c r="H5998" s="18">
        <f t="shared" si="746"/>
        <v>17.457999999999998</v>
      </c>
      <c r="I5998" s="21">
        <v>19.740000000000002</v>
      </c>
      <c r="J5998" s="14">
        <v>19.740000000000002</v>
      </c>
      <c r="K5998" s="14">
        <f t="shared" si="747"/>
        <v>0</v>
      </c>
      <c r="L5998" s="13">
        <f t="shared" si="748"/>
        <v>-2.2820000000000036</v>
      </c>
      <c r="M5998" s="53">
        <v>0</v>
      </c>
      <c r="N5998" s="45">
        <f t="shared" si="749"/>
        <v>-2.2820000000000036</v>
      </c>
      <c r="P5998" s="56"/>
    </row>
    <row r="5999" spans="1:16" x14ac:dyDescent="0.2">
      <c r="A5999" s="5">
        <v>45907.75</v>
      </c>
      <c r="B5999" s="10">
        <f t="shared" si="744"/>
        <v>45907</v>
      </c>
      <c r="C5999" s="4">
        <f t="shared" si="751"/>
        <v>0.70833333333333337</v>
      </c>
      <c r="D5999" s="4">
        <f>IF('Kauf Restprofil Los 7'!A5999&lt;&gt;"",IF('Kauf Restprofil Los 7'!A5999&lt;&gt;"",TIME(HOUR('Kauf Restprofil Los 7'!A5999),MINUTE('Kauf Restprofil Los 7'!A5999),SECOND('Kauf Restprofil Los 7'!A5999)),""),"")</f>
        <v>0.75</v>
      </c>
      <c r="E5999" s="9">
        <f t="shared" si="750"/>
        <v>18</v>
      </c>
      <c r="F5999">
        <v>22.534439222</v>
      </c>
      <c r="G5999" s="12">
        <f t="shared" si="745"/>
        <v>1.8779999999999999</v>
      </c>
      <c r="H5999" s="18">
        <f t="shared" si="746"/>
        <v>22.533999999999999</v>
      </c>
      <c r="I5999" s="21">
        <v>23.52</v>
      </c>
      <c r="J5999" s="14">
        <v>23.52</v>
      </c>
      <c r="K5999" s="14">
        <f t="shared" si="747"/>
        <v>0</v>
      </c>
      <c r="L5999" s="13">
        <f t="shared" si="748"/>
        <v>-0.98600000000000065</v>
      </c>
      <c r="M5999" s="53">
        <v>0</v>
      </c>
      <c r="N5999" s="45">
        <f t="shared" si="749"/>
        <v>-0.98600000000000065</v>
      </c>
      <c r="P5999" s="56"/>
    </row>
    <row r="6000" spans="1:16" x14ac:dyDescent="0.2">
      <c r="A6000" s="5">
        <v>45907.791666666664</v>
      </c>
      <c r="B6000" s="10">
        <f t="shared" si="744"/>
        <v>45907</v>
      </c>
      <c r="C6000" s="4">
        <f t="shared" si="751"/>
        <v>0.75</v>
      </c>
      <c r="D6000" s="4">
        <f>IF('Kauf Restprofil Los 7'!A6000&lt;&gt;"",IF('Kauf Restprofil Los 7'!A6000&lt;&gt;"",TIME(HOUR('Kauf Restprofil Los 7'!A6000),MINUTE('Kauf Restprofil Los 7'!A6000),SECOND('Kauf Restprofil Los 7'!A6000)),""),"")</f>
        <v>0.79166666666666663</v>
      </c>
      <c r="E6000" s="9">
        <f t="shared" si="750"/>
        <v>19</v>
      </c>
      <c r="F6000">
        <v>27.196296001</v>
      </c>
      <c r="G6000" s="12">
        <f t="shared" si="745"/>
        <v>2.266</v>
      </c>
      <c r="H6000" s="18">
        <f t="shared" si="746"/>
        <v>27.196000000000002</v>
      </c>
      <c r="I6000" s="21">
        <v>27.240000000000002</v>
      </c>
      <c r="J6000" s="14">
        <v>27.240000000000002</v>
      </c>
      <c r="K6000" s="14">
        <f t="shared" si="747"/>
        <v>0</v>
      </c>
      <c r="L6000" s="13">
        <f t="shared" si="748"/>
        <v>-4.4000000000000483E-2</v>
      </c>
      <c r="M6000" s="53">
        <v>0</v>
      </c>
      <c r="N6000" s="45">
        <f t="shared" si="749"/>
        <v>-4.4000000000000483E-2</v>
      </c>
      <c r="P6000" s="56"/>
    </row>
    <row r="6001" spans="1:16" x14ac:dyDescent="0.2">
      <c r="A6001" s="5">
        <v>45907.833333333336</v>
      </c>
      <c r="B6001" s="10">
        <f t="shared" si="744"/>
        <v>45907</v>
      </c>
      <c r="C6001" s="4">
        <f t="shared" si="751"/>
        <v>0.79166666666666663</v>
      </c>
      <c r="D6001" s="4">
        <f>IF('Kauf Restprofil Los 7'!A6001&lt;&gt;"",IF('Kauf Restprofil Los 7'!A6001&lt;&gt;"",TIME(HOUR('Kauf Restprofil Los 7'!A6001),MINUTE('Kauf Restprofil Los 7'!A6001),SECOND('Kauf Restprofil Los 7'!A6001)),""),"")</f>
        <v>0.83333333333333337</v>
      </c>
      <c r="E6001" s="9">
        <f t="shared" si="750"/>
        <v>20</v>
      </c>
      <c r="F6001">
        <v>28.274437405</v>
      </c>
      <c r="G6001" s="12">
        <f t="shared" si="745"/>
        <v>2.3559999999999999</v>
      </c>
      <c r="H6001" s="18">
        <f t="shared" si="746"/>
        <v>28.274000000000001</v>
      </c>
      <c r="I6001" s="21">
        <v>27.96</v>
      </c>
      <c r="J6001" s="14">
        <v>27.96</v>
      </c>
      <c r="K6001" s="14">
        <f t="shared" si="747"/>
        <v>0</v>
      </c>
      <c r="L6001" s="13">
        <f t="shared" si="748"/>
        <v>0.31400000000000006</v>
      </c>
      <c r="M6001" s="53">
        <v>0.31400000000000006</v>
      </c>
      <c r="N6001" s="45">
        <f t="shared" si="749"/>
        <v>0</v>
      </c>
      <c r="P6001" s="56"/>
    </row>
    <row r="6002" spans="1:16" x14ac:dyDescent="0.2">
      <c r="A6002" s="5">
        <v>45907.875</v>
      </c>
      <c r="B6002" s="10">
        <f t="shared" si="744"/>
        <v>45907</v>
      </c>
      <c r="C6002" s="4">
        <f t="shared" si="751"/>
        <v>0.83333333333333337</v>
      </c>
      <c r="D6002" s="4">
        <f>IF('Kauf Restprofil Los 7'!A6002&lt;&gt;"",IF('Kauf Restprofil Los 7'!A6002&lt;&gt;"",TIME(HOUR('Kauf Restprofil Los 7'!A6002),MINUTE('Kauf Restprofil Los 7'!A6002),SECOND('Kauf Restprofil Los 7'!A6002)),""),"")</f>
        <v>0.875</v>
      </c>
      <c r="E6002" s="9">
        <f t="shared" si="750"/>
        <v>21</v>
      </c>
      <c r="F6002">
        <v>28.995548657000001</v>
      </c>
      <c r="G6002" s="12">
        <f t="shared" si="745"/>
        <v>2.4159999999999999</v>
      </c>
      <c r="H6002" s="18">
        <f t="shared" si="746"/>
        <v>28.995999999999999</v>
      </c>
      <c r="I6002" s="21">
        <v>26.400000000000002</v>
      </c>
      <c r="J6002" s="14">
        <v>26.400000000000002</v>
      </c>
      <c r="K6002" s="14">
        <f t="shared" si="747"/>
        <v>0</v>
      </c>
      <c r="L6002" s="13">
        <f t="shared" si="748"/>
        <v>2.5959999999999965</v>
      </c>
      <c r="M6002" s="53">
        <v>2.5959999999999965</v>
      </c>
      <c r="N6002" s="45">
        <f t="shared" si="749"/>
        <v>0</v>
      </c>
      <c r="P6002" s="56"/>
    </row>
    <row r="6003" spans="1:16" x14ac:dyDescent="0.2">
      <c r="A6003" s="5">
        <v>45907.916666666664</v>
      </c>
      <c r="B6003" s="10">
        <f t="shared" si="744"/>
        <v>45907</v>
      </c>
      <c r="C6003" s="4">
        <f t="shared" si="751"/>
        <v>0.875</v>
      </c>
      <c r="D6003" s="4">
        <f>IF('Kauf Restprofil Los 7'!A6003&lt;&gt;"",IF('Kauf Restprofil Los 7'!A6003&lt;&gt;"",TIME(HOUR('Kauf Restprofil Los 7'!A6003),MINUTE('Kauf Restprofil Los 7'!A6003),SECOND('Kauf Restprofil Los 7'!A6003)),""),"")</f>
        <v>0.91666666666666663</v>
      </c>
      <c r="E6003" s="9">
        <f t="shared" si="750"/>
        <v>22</v>
      </c>
      <c r="F6003">
        <v>25.684877156999999</v>
      </c>
      <c r="G6003" s="12">
        <f t="shared" si="745"/>
        <v>2.14</v>
      </c>
      <c r="H6003" s="18">
        <f t="shared" si="746"/>
        <v>25.684999999999999</v>
      </c>
      <c r="I6003" s="21">
        <v>23.759999999999998</v>
      </c>
      <c r="J6003" s="14">
        <v>23.759999999999998</v>
      </c>
      <c r="K6003" s="14">
        <f t="shared" si="747"/>
        <v>0</v>
      </c>
      <c r="L6003" s="13">
        <f t="shared" si="748"/>
        <v>1.9250000000000007</v>
      </c>
      <c r="M6003" s="53">
        <v>1.9250000000000007</v>
      </c>
      <c r="N6003" s="45">
        <f t="shared" si="749"/>
        <v>0</v>
      </c>
      <c r="P6003" s="56"/>
    </row>
    <row r="6004" spans="1:16" x14ac:dyDescent="0.2">
      <c r="A6004" s="5">
        <v>45907.958333333336</v>
      </c>
      <c r="B6004" s="10">
        <f t="shared" si="744"/>
        <v>45907</v>
      </c>
      <c r="C6004" s="4">
        <f t="shared" si="751"/>
        <v>0.91666666666666663</v>
      </c>
      <c r="D6004" s="4">
        <f>IF('Kauf Restprofil Los 7'!A6004&lt;&gt;"",IF('Kauf Restprofil Los 7'!A6004&lt;&gt;"",TIME(HOUR('Kauf Restprofil Los 7'!A6004),MINUTE('Kauf Restprofil Los 7'!A6004),SECOND('Kauf Restprofil Los 7'!A6004)),""),"")</f>
        <v>0.95833333333333337</v>
      </c>
      <c r="E6004" s="9">
        <f t="shared" si="750"/>
        <v>23</v>
      </c>
      <c r="F6004">
        <v>21.888840902999998</v>
      </c>
      <c r="G6004" s="12">
        <f t="shared" si="745"/>
        <v>1.8240000000000001</v>
      </c>
      <c r="H6004" s="18">
        <f t="shared" si="746"/>
        <v>21.888999999999999</v>
      </c>
      <c r="I6004" s="21">
        <v>20.399999999999999</v>
      </c>
      <c r="J6004" s="14">
        <v>20.399999999999999</v>
      </c>
      <c r="K6004" s="14">
        <f t="shared" si="747"/>
        <v>0</v>
      </c>
      <c r="L6004" s="13">
        <f t="shared" si="748"/>
        <v>1.4890000000000008</v>
      </c>
      <c r="M6004" s="53">
        <v>1.4890000000000008</v>
      </c>
      <c r="N6004" s="45">
        <f t="shared" si="749"/>
        <v>0</v>
      </c>
      <c r="P6004" s="56"/>
    </row>
    <row r="6005" spans="1:16" x14ac:dyDescent="0.2">
      <c r="A6005" s="5">
        <v>45908</v>
      </c>
      <c r="B6005" s="10">
        <f t="shared" si="744"/>
        <v>45907</v>
      </c>
      <c r="C6005" s="4">
        <f t="shared" si="751"/>
        <v>0.95833333333333337</v>
      </c>
      <c r="D6005" s="4">
        <f>IF('Kauf Restprofil Los 7'!A6005&lt;&gt;"",IF('Kauf Restprofil Los 7'!A6005&lt;&gt;"",TIME(HOUR('Kauf Restprofil Los 7'!A6005),MINUTE('Kauf Restprofil Los 7'!A6005),SECOND('Kauf Restprofil Los 7'!A6005)),""),"")</f>
        <v>0</v>
      </c>
      <c r="E6005" s="9">
        <f t="shared" si="750"/>
        <v>24</v>
      </c>
      <c r="F6005">
        <v>18.182392222000001</v>
      </c>
      <c r="G6005" s="12">
        <f t="shared" si="745"/>
        <v>1.5149999999999999</v>
      </c>
      <c r="H6005" s="18">
        <f t="shared" si="746"/>
        <v>18.181999999999999</v>
      </c>
      <c r="I6005" s="21">
        <v>17.28</v>
      </c>
      <c r="J6005" s="14">
        <v>17.28</v>
      </c>
      <c r="K6005" s="14">
        <f t="shared" si="747"/>
        <v>0</v>
      </c>
      <c r="L6005" s="13">
        <f t="shared" si="748"/>
        <v>0.90199999999999747</v>
      </c>
      <c r="M6005" s="53">
        <v>0.90199999999999747</v>
      </c>
      <c r="N6005" s="45">
        <f t="shared" si="749"/>
        <v>0</v>
      </c>
      <c r="P6005" s="56"/>
    </row>
    <row r="6006" spans="1:16" x14ac:dyDescent="0.2">
      <c r="A6006" s="5">
        <v>45908.041666666664</v>
      </c>
      <c r="B6006" s="10">
        <f t="shared" si="744"/>
        <v>45908</v>
      </c>
      <c r="C6006" s="4">
        <f t="shared" si="751"/>
        <v>0</v>
      </c>
      <c r="D6006" s="4">
        <f>IF('Kauf Restprofil Los 7'!A6006&lt;&gt;"",IF('Kauf Restprofil Los 7'!A6006&lt;&gt;"",TIME(HOUR('Kauf Restprofil Los 7'!A6006),MINUTE('Kauf Restprofil Los 7'!A6006),SECOND('Kauf Restprofil Los 7'!A6006)),""),"")</f>
        <v>4.1666666666666664E-2</v>
      </c>
      <c r="E6006" s="9">
        <f t="shared" si="750"/>
        <v>1</v>
      </c>
      <c r="F6006">
        <v>16.133390875</v>
      </c>
      <c r="G6006" s="12">
        <f t="shared" si="745"/>
        <v>1.3440000000000001</v>
      </c>
      <c r="H6006" s="18">
        <f t="shared" si="746"/>
        <v>16.132999999999999</v>
      </c>
      <c r="I6006" s="21">
        <v>15.419999999999998</v>
      </c>
      <c r="J6006" s="14">
        <v>15.419999999999998</v>
      </c>
      <c r="K6006" s="14">
        <f t="shared" si="747"/>
        <v>0</v>
      </c>
      <c r="L6006" s="13">
        <f t="shared" si="748"/>
        <v>0.71300000000000097</v>
      </c>
      <c r="M6006" s="53">
        <v>0.71300000000000097</v>
      </c>
      <c r="N6006" s="45">
        <f t="shared" si="749"/>
        <v>0</v>
      </c>
      <c r="P6006" s="56"/>
    </row>
    <row r="6007" spans="1:16" x14ac:dyDescent="0.2">
      <c r="A6007" s="5">
        <v>45908.083333333336</v>
      </c>
      <c r="B6007" s="10">
        <f t="shared" si="744"/>
        <v>45908</v>
      </c>
      <c r="C6007" s="4">
        <f t="shared" si="751"/>
        <v>4.1666666666666664E-2</v>
      </c>
      <c r="D6007" s="4">
        <f>IF('Kauf Restprofil Los 7'!A6007&lt;&gt;"",IF('Kauf Restprofil Los 7'!A6007&lt;&gt;"",TIME(HOUR('Kauf Restprofil Los 7'!A6007),MINUTE('Kauf Restprofil Los 7'!A6007),SECOND('Kauf Restprofil Los 7'!A6007)),""),"")</f>
        <v>8.3333333333333329E-2</v>
      </c>
      <c r="E6007" s="9">
        <f t="shared" si="750"/>
        <v>2</v>
      </c>
      <c r="F6007">
        <v>15.009122039999999</v>
      </c>
      <c r="G6007" s="12">
        <f t="shared" si="745"/>
        <v>1.2509999999999999</v>
      </c>
      <c r="H6007" s="18">
        <f t="shared" si="746"/>
        <v>15.009</v>
      </c>
      <c r="I6007" s="21">
        <v>15.059999999999999</v>
      </c>
      <c r="J6007" s="14">
        <v>15.059999999999999</v>
      </c>
      <c r="K6007" s="14">
        <f t="shared" si="747"/>
        <v>0</v>
      </c>
      <c r="L6007" s="13">
        <f t="shared" si="748"/>
        <v>-5.099999999999838E-2</v>
      </c>
      <c r="M6007" s="53">
        <v>0</v>
      </c>
      <c r="N6007" s="45">
        <f t="shared" si="749"/>
        <v>-5.099999999999838E-2</v>
      </c>
      <c r="P6007" s="56"/>
    </row>
    <row r="6008" spans="1:16" x14ac:dyDescent="0.2">
      <c r="A6008" s="5">
        <v>45908.125</v>
      </c>
      <c r="B6008" s="10">
        <f t="shared" si="744"/>
        <v>45908</v>
      </c>
      <c r="C6008" s="4">
        <f t="shared" si="751"/>
        <v>8.3333333333333329E-2</v>
      </c>
      <c r="D6008" s="4">
        <f>IF('Kauf Restprofil Los 7'!A6008&lt;&gt;"",IF('Kauf Restprofil Los 7'!A6008&lt;&gt;"",TIME(HOUR('Kauf Restprofil Los 7'!A6008),MINUTE('Kauf Restprofil Los 7'!A6008),SECOND('Kauf Restprofil Los 7'!A6008)),""),"")</f>
        <v>0.125</v>
      </c>
      <c r="E6008" s="9">
        <f t="shared" si="750"/>
        <v>3</v>
      </c>
      <c r="F6008">
        <v>14.330107084</v>
      </c>
      <c r="G6008" s="12">
        <f t="shared" si="745"/>
        <v>1.194</v>
      </c>
      <c r="H6008" s="18">
        <f t="shared" si="746"/>
        <v>14.33</v>
      </c>
      <c r="I6008" s="21">
        <v>14.52</v>
      </c>
      <c r="J6008" s="14">
        <v>14.52</v>
      </c>
      <c r="K6008" s="14">
        <f t="shared" si="747"/>
        <v>0</v>
      </c>
      <c r="L6008" s="13">
        <f t="shared" si="748"/>
        <v>-0.1899999999999995</v>
      </c>
      <c r="M6008" s="53">
        <v>0</v>
      </c>
      <c r="N6008" s="45">
        <f t="shared" si="749"/>
        <v>-0.1899999999999995</v>
      </c>
      <c r="P6008" s="56"/>
    </row>
    <row r="6009" spans="1:16" x14ac:dyDescent="0.2">
      <c r="A6009" s="5">
        <v>45908.166666666664</v>
      </c>
      <c r="B6009" s="10">
        <f t="shared" si="744"/>
        <v>45908</v>
      </c>
      <c r="C6009" s="4">
        <f t="shared" si="751"/>
        <v>0.125</v>
      </c>
      <c r="D6009" s="4">
        <f>IF('Kauf Restprofil Los 7'!A6009&lt;&gt;"",IF('Kauf Restprofil Los 7'!A6009&lt;&gt;"",TIME(HOUR('Kauf Restprofil Los 7'!A6009),MINUTE('Kauf Restprofil Los 7'!A6009),SECOND('Kauf Restprofil Los 7'!A6009)),""),"")</f>
        <v>0.16666666666666666</v>
      </c>
      <c r="E6009" s="9">
        <f t="shared" si="750"/>
        <v>4</v>
      </c>
      <c r="F6009">
        <v>14.552973238</v>
      </c>
      <c r="G6009" s="12">
        <f t="shared" si="745"/>
        <v>1.2130000000000001</v>
      </c>
      <c r="H6009" s="18">
        <f t="shared" si="746"/>
        <v>14.553000000000001</v>
      </c>
      <c r="I6009" s="21">
        <v>14.28</v>
      </c>
      <c r="J6009" s="14">
        <v>14.28</v>
      </c>
      <c r="K6009" s="14">
        <f t="shared" si="747"/>
        <v>0</v>
      </c>
      <c r="L6009" s="13">
        <f t="shared" si="748"/>
        <v>0.27300000000000146</v>
      </c>
      <c r="M6009" s="53">
        <v>0.27300000000000146</v>
      </c>
      <c r="N6009" s="45">
        <f t="shared" si="749"/>
        <v>0</v>
      </c>
      <c r="P6009" s="56"/>
    </row>
    <row r="6010" spans="1:16" x14ac:dyDescent="0.2">
      <c r="A6010" s="5">
        <v>45908.208333333336</v>
      </c>
      <c r="B6010" s="10">
        <f t="shared" si="744"/>
        <v>45908</v>
      </c>
      <c r="C6010" s="4">
        <f t="shared" si="751"/>
        <v>0.16666666666666666</v>
      </c>
      <c r="D6010" s="4">
        <f>IF('Kauf Restprofil Los 7'!A6010&lt;&gt;"",IF('Kauf Restprofil Los 7'!A6010&lt;&gt;"",TIME(HOUR('Kauf Restprofil Los 7'!A6010),MINUTE('Kauf Restprofil Los 7'!A6010),SECOND('Kauf Restprofil Los 7'!A6010)),""),"")</f>
        <v>0.20833333333333334</v>
      </c>
      <c r="E6010" s="9">
        <f t="shared" si="750"/>
        <v>5</v>
      </c>
      <c r="F6010">
        <v>15.709670190000001</v>
      </c>
      <c r="G6010" s="12">
        <f t="shared" si="745"/>
        <v>1.3089999999999999</v>
      </c>
      <c r="H6010" s="18">
        <f t="shared" si="746"/>
        <v>15.71</v>
      </c>
      <c r="I6010" s="21">
        <v>15.54</v>
      </c>
      <c r="J6010" s="14">
        <v>15.54</v>
      </c>
      <c r="K6010" s="14">
        <f t="shared" si="747"/>
        <v>0</v>
      </c>
      <c r="L6010" s="13">
        <f t="shared" si="748"/>
        <v>0.17000000000000171</v>
      </c>
      <c r="M6010" s="53">
        <v>0.17000000000000171</v>
      </c>
      <c r="N6010" s="45">
        <f t="shared" si="749"/>
        <v>0</v>
      </c>
      <c r="P6010" s="56"/>
    </row>
    <row r="6011" spans="1:16" x14ac:dyDescent="0.2">
      <c r="A6011" s="5">
        <v>45908.25</v>
      </c>
      <c r="B6011" s="10">
        <f t="shared" si="744"/>
        <v>45908</v>
      </c>
      <c r="C6011" s="4">
        <f t="shared" si="751"/>
        <v>0.20833333333333334</v>
      </c>
      <c r="D6011" s="4">
        <f>IF('Kauf Restprofil Los 7'!A6011&lt;&gt;"",IF('Kauf Restprofil Los 7'!A6011&lt;&gt;"",TIME(HOUR('Kauf Restprofil Los 7'!A6011),MINUTE('Kauf Restprofil Los 7'!A6011),SECOND('Kauf Restprofil Los 7'!A6011)),""),"")</f>
        <v>0.25</v>
      </c>
      <c r="E6011" s="9">
        <f t="shared" si="750"/>
        <v>6</v>
      </c>
      <c r="F6011">
        <v>20.254968256000002</v>
      </c>
      <c r="G6011" s="12">
        <f t="shared" si="745"/>
        <v>1.6879999999999999</v>
      </c>
      <c r="H6011" s="18">
        <f t="shared" si="746"/>
        <v>20.254999999999999</v>
      </c>
      <c r="I6011" s="21">
        <v>19.259999999999998</v>
      </c>
      <c r="J6011" s="14">
        <v>19.259999999999998</v>
      </c>
      <c r="K6011" s="14">
        <f t="shared" si="747"/>
        <v>0</v>
      </c>
      <c r="L6011" s="13">
        <f t="shared" si="748"/>
        <v>0.99500000000000099</v>
      </c>
      <c r="M6011" s="53">
        <v>0.99500000000000099</v>
      </c>
      <c r="N6011" s="45">
        <f t="shared" si="749"/>
        <v>0</v>
      </c>
      <c r="P6011" s="56"/>
    </row>
    <row r="6012" spans="1:16" x14ac:dyDescent="0.2">
      <c r="A6012" s="5">
        <v>45908.291666666664</v>
      </c>
      <c r="B6012" s="10">
        <f t="shared" si="744"/>
        <v>45908</v>
      </c>
      <c r="C6012" s="4">
        <f t="shared" si="751"/>
        <v>0.25</v>
      </c>
      <c r="D6012" s="4">
        <f>IF('Kauf Restprofil Los 7'!A6012&lt;&gt;"",IF('Kauf Restprofil Los 7'!A6012&lt;&gt;"",TIME(HOUR('Kauf Restprofil Los 7'!A6012),MINUTE('Kauf Restprofil Los 7'!A6012),SECOND('Kauf Restprofil Los 7'!A6012)),""),"")</f>
        <v>0.29166666666666669</v>
      </c>
      <c r="E6012" s="9">
        <f t="shared" si="750"/>
        <v>7</v>
      </c>
      <c r="F6012">
        <v>31.389703603000001</v>
      </c>
      <c r="G6012" s="12">
        <f t="shared" si="745"/>
        <v>2.6160000000000001</v>
      </c>
      <c r="H6012" s="18">
        <f t="shared" si="746"/>
        <v>31.39</v>
      </c>
      <c r="I6012" s="21">
        <v>27.78</v>
      </c>
      <c r="J6012" s="14">
        <v>27.78</v>
      </c>
      <c r="K6012" s="14">
        <f t="shared" si="747"/>
        <v>0</v>
      </c>
      <c r="L6012" s="13">
        <f t="shared" si="748"/>
        <v>3.6099999999999994</v>
      </c>
      <c r="M6012" s="53">
        <v>3.6099999999999994</v>
      </c>
      <c r="N6012" s="45">
        <f t="shared" si="749"/>
        <v>0</v>
      </c>
      <c r="P6012" s="56"/>
    </row>
    <row r="6013" spans="1:16" x14ac:dyDescent="0.2">
      <c r="A6013" s="5">
        <v>45908.333333333336</v>
      </c>
      <c r="B6013" s="10">
        <f t="shared" si="744"/>
        <v>45908</v>
      </c>
      <c r="C6013" s="4">
        <f t="shared" si="751"/>
        <v>0.29166666666666669</v>
      </c>
      <c r="D6013" s="4">
        <f>IF('Kauf Restprofil Los 7'!A6013&lt;&gt;"",IF('Kauf Restprofil Los 7'!A6013&lt;&gt;"",TIME(HOUR('Kauf Restprofil Los 7'!A6013),MINUTE('Kauf Restprofil Los 7'!A6013),SECOND('Kauf Restprofil Los 7'!A6013)),""),"")</f>
        <v>0.33333333333333331</v>
      </c>
      <c r="E6013" s="9">
        <f t="shared" si="750"/>
        <v>8</v>
      </c>
      <c r="F6013">
        <v>38.355388214000001</v>
      </c>
      <c r="G6013" s="12">
        <f t="shared" si="745"/>
        <v>3.1960000000000002</v>
      </c>
      <c r="H6013" s="18">
        <f t="shared" si="746"/>
        <v>38.354999999999997</v>
      </c>
      <c r="I6013" s="21">
        <v>34.68</v>
      </c>
      <c r="J6013" s="14">
        <v>34.68</v>
      </c>
      <c r="K6013" s="14">
        <f t="shared" si="747"/>
        <v>0</v>
      </c>
      <c r="L6013" s="13">
        <f t="shared" si="748"/>
        <v>3.6749999999999972</v>
      </c>
      <c r="M6013" s="53">
        <v>3.6749999999999972</v>
      </c>
      <c r="N6013" s="45">
        <f t="shared" si="749"/>
        <v>0</v>
      </c>
      <c r="P6013" s="56"/>
    </row>
    <row r="6014" spans="1:16" x14ac:dyDescent="0.2">
      <c r="A6014" s="5">
        <v>45908.375</v>
      </c>
      <c r="B6014" s="10">
        <f t="shared" si="744"/>
        <v>45908</v>
      </c>
      <c r="C6014" s="4">
        <f t="shared" si="751"/>
        <v>0.33333333333333331</v>
      </c>
      <c r="D6014" s="4">
        <f>IF('Kauf Restprofil Los 7'!A6014&lt;&gt;"",IF('Kauf Restprofil Los 7'!A6014&lt;&gt;"",TIME(HOUR('Kauf Restprofil Los 7'!A6014),MINUTE('Kauf Restprofil Los 7'!A6014),SECOND('Kauf Restprofil Los 7'!A6014)),""),"")</f>
        <v>0.375</v>
      </c>
      <c r="E6014" s="9">
        <f t="shared" si="750"/>
        <v>9</v>
      </c>
      <c r="F6014">
        <v>42.094409640999999</v>
      </c>
      <c r="G6014" s="12">
        <f t="shared" si="745"/>
        <v>3.508</v>
      </c>
      <c r="H6014" s="18">
        <f t="shared" si="746"/>
        <v>42.094000000000001</v>
      </c>
      <c r="I6014" s="21">
        <v>38.94</v>
      </c>
      <c r="J6014" s="14">
        <v>38.94</v>
      </c>
      <c r="K6014" s="14">
        <f t="shared" si="747"/>
        <v>0</v>
      </c>
      <c r="L6014" s="13">
        <f t="shared" si="748"/>
        <v>3.1540000000000035</v>
      </c>
      <c r="M6014" s="53">
        <v>3.1540000000000035</v>
      </c>
      <c r="N6014" s="45">
        <f t="shared" si="749"/>
        <v>0</v>
      </c>
      <c r="P6014" s="56"/>
    </row>
    <row r="6015" spans="1:16" x14ac:dyDescent="0.2">
      <c r="A6015" s="5">
        <v>45908.416666666664</v>
      </c>
      <c r="B6015" s="10">
        <f t="shared" si="744"/>
        <v>45908</v>
      </c>
      <c r="C6015" s="4">
        <f t="shared" si="751"/>
        <v>0.375</v>
      </c>
      <c r="D6015" s="4">
        <f>IF('Kauf Restprofil Los 7'!A6015&lt;&gt;"",IF('Kauf Restprofil Los 7'!A6015&lt;&gt;"",TIME(HOUR('Kauf Restprofil Los 7'!A6015),MINUTE('Kauf Restprofil Los 7'!A6015),SECOND('Kauf Restprofil Los 7'!A6015)),""),"")</f>
        <v>0.41666666666666669</v>
      </c>
      <c r="E6015" s="9">
        <f t="shared" si="750"/>
        <v>10</v>
      </c>
      <c r="F6015">
        <v>42.596465086000002</v>
      </c>
      <c r="G6015" s="12">
        <f t="shared" si="745"/>
        <v>3.55</v>
      </c>
      <c r="H6015" s="18">
        <f t="shared" si="746"/>
        <v>42.595999999999997</v>
      </c>
      <c r="I6015" s="21">
        <v>38.880000000000003</v>
      </c>
      <c r="J6015" s="14">
        <v>38.880000000000003</v>
      </c>
      <c r="K6015" s="14">
        <f t="shared" si="747"/>
        <v>0</v>
      </c>
      <c r="L6015" s="13">
        <f t="shared" si="748"/>
        <v>3.715999999999994</v>
      </c>
      <c r="M6015" s="53">
        <v>3.715999999999994</v>
      </c>
      <c r="N6015" s="45">
        <f t="shared" si="749"/>
        <v>0</v>
      </c>
      <c r="P6015" s="56"/>
    </row>
    <row r="6016" spans="1:16" x14ac:dyDescent="0.2">
      <c r="A6016" s="5">
        <v>45908.458333333336</v>
      </c>
      <c r="B6016" s="10">
        <f t="shared" si="744"/>
        <v>45908</v>
      </c>
      <c r="C6016" s="4">
        <f t="shared" si="751"/>
        <v>0.41666666666666669</v>
      </c>
      <c r="D6016" s="4">
        <f>IF('Kauf Restprofil Los 7'!A6016&lt;&gt;"",IF('Kauf Restprofil Los 7'!A6016&lt;&gt;"",TIME(HOUR('Kauf Restprofil Los 7'!A6016),MINUTE('Kauf Restprofil Los 7'!A6016),SECOND('Kauf Restprofil Los 7'!A6016)),""),"")</f>
        <v>0.45833333333333331</v>
      </c>
      <c r="E6016" s="9">
        <f t="shared" si="750"/>
        <v>11</v>
      </c>
      <c r="F6016">
        <v>41.708927361000001</v>
      </c>
      <c r="G6016" s="12">
        <f t="shared" si="745"/>
        <v>3.476</v>
      </c>
      <c r="H6016" s="18">
        <f t="shared" si="746"/>
        <v>41.709000000000003</v>
      </c>
      <c r="I6016" s="21">
        <v>38.22</v>
      </c>
      <c r="J6016" s="14">
        <v>38.22</v>
      </c>
      <c r="K6016" s="14">
        <f t="shared" si="747"/>
        <v>0</v>
      </c>
      <c r="L6016" s="13">
        <f t="shared" si="748"/>
        <v>3.4890000000000043</v>
      </c>
      <c r="M6016" s="53">
        <v>3.4890000000000043</v>
      </c>
      <c r="N6016" s="45">
        <f t="shared" si="749"/>
        <v>0</v>
      </c>
      <c r="P6016" s="56"/>
    </row>
    <row r="6017" spans="1:16" x14ac:dyDescent="0.2">
      <c r="A6017" s="5">
        <v>45908.5</v>
      </c>
      <c r="B6017" s="10">
        <f t="shared" si="744"/>
        <v>45908</v>
      </c>
      <c r="C6017" s="4">
        <f t="shared" si="751"/>
        <v>0.45833333333333331</v>
      </c>
      <c r="D6017" s="4">
        <f>IF('Kauf Restprofil Los 7'!A6017&lt;&gt;"",IF('Kauf Restprofil Los 7'!A6017&lt;&gt;"",TIME(HOUR('Kauf Restprofil Los 7'!A6017),MINUTE('Kauf Restprofil Los 7'!A6017),SECOND('Kauf Restprofil Los 7'!A6017)),""),"")</f>
        <v>0.5</v>
      </c>
      <c r="E6017" s="9">
        <f t="shared" si="750"/>
        <v>12</v>
      </c>
      <c r="F6017">
        <v>39.760869468000003</v>
      </c>
      <c r="G6017" s="12">
        <f t="shared" si="745"/>
        <v>3.3130000000000002</v>
      </c>
      <c r="H6017" s="18">
        <f t="shared" si="746"/>
        <v>39.761000000000003</v>
      </c>
      <c r="I6017" s="21">
        <v>38.46</v>
      </c>
      <c r="J6017" s="14">
        <v>38.46</v>
      </c>
      <c r="K6017" s="14">
        <f t="shared" si="747"/>
        <v>0</v>
      </c>
      <c r="L6017" s="13">
        <f t="shared" si="748"/>
        <v>1.3010000000000019</v>
      </c>
      <c r="M6017" s="53">
        <v>1.3010000000000019</v>
      </c>
      <c r="N6017" s="45">
        <f t="shared" si="749"/>
        <v>0</v>
      </c>
      <c r="P6017" s="56"/>
    </row>
    <row r="6018" spans="1:16" x14ac:dyDescent="0.2">
      <c r="A6018" s="5">
        <v>45908.541666666664</v>
      </c>
      <c r="B6018" s="10">
        <f t="shared" si="744"/>
        <v>45908</v>
      </c>
      <c r="C6018" s="4">
        <f t="shared" si="751"/>
        <v>0.5</v>
      </c>
      <c r="D6018" s="4">
        <f>IF('Kauf Restprofil Los 7'!A6018&lt;&gt;"",IF('Kauf Restprofil Los 7'!A6018&lt;&gt;"",TIME(HOUR('Kauf Restprofil Los 7'!A6018),MINUTE('Kauf Restprofil Los 7'!A6018),SECOND('Kauf Restprofil Los 7'!A6018)),""),"")</f>
        <v>0.54166666666666663</v>
      </c>
      <c r="E6018" s="9">
        <f t="shared" si="750"/>
        <v>13</v>
      </c>
      <c r="F6018">
        <v>37.250496357999999</v>
      </c>
      <c r="G6018" s="12">
        <f t="shared" si="745"/>
        <v>3.1040000000000001</v>
      </c>
      <c r="H6018" s="18">
        <f t="shared" si="746"/>
        <v>37.25</v>
      </c>
      <c r="I6018" s="21">
        <v>37.14</v>
      </c>
      <c r="J6018" s="14">
        <v>37.14</v>
      </c>
      <c r="K6018" s="14">
        <f t="shared" si="747"/>
        <v>0</v>
      </c>
      <c r="L6018" s="13">
        <f t="shared" si="748"/>
        <v>0.10999999999999943</v>
      </c>
      <c r="M6018" s="53">
        <v>0.10999999999999943</v>
      </c>
      <c r="N6018" s="45">
        <f t="shared" si="749"/>
        <v>0</v>
      </c>
      <c r="P6018" s="56"/>
    </row>
    <row r="6019" spans="1:16" x14ac:dyDescent="0.2">
      <c r="A6019" s="5">
        <v>45908.583333333336</v>
      </c>
      <c r="B6019" s="10">
        <f t="shared" si="744"/>
        <v>45908</v>
      </c>
      <c r="C6019" s="4">
        <f t="shared" si="751"/>
        <v>0.54166666666666663</v>
      </c>
      <c r="D6019" s="4">
        <f>IF('Kauf Restprofil Los 7'!A6019&lt;&gt;"",IF('Kauf Restprofil Los 7'!A6019&lt;&gt;"",TIME(HOUR('Kauf Restprofil Los 7'!A6019),MINUTE('Kauf Restprofil Los 7'!A6019),SECOND('Kauf Restprofil Los 7'!A6019)),""),"")</f>
        <v>0.58333333333333337</v>
      </c>
      <c r="E6019" s="9">
        <f t="shared" si="750"/>
        <v>14</v>
      </c>
      <c r="F6019">
        <v>34.679313034000003</v>
      </c>
      <c r="G6019" s="12">
        <f t="shared" si="745"/>
        <v>2.89</v>
      </c>
      <c r="H6019" s="18">
        <f t="shared" si="746"/>
        <v>34.679000000000002</v>
      </c>
      <c r="I6019" s="21">
        <v>36.119999999999997</v>
      </c>
      <c r="J6019" s="14">
        <v>36.119999999999997</v>
      </c>
      <c r="K6019" s="14">
        <f t="shared" si="747"/>
        <v>0</v>
      </c>
      <c r="L6019" s="13">
        <f t="shared" si="748"/>
        <v>-1.4409999999999954</v>
      </c>
      <c r="M6019" s="53">
        <v>0</v>
      </c>
      <c r="N6019" s="45">
        <f t="shared" si="749"/>
        <v>-1.4409999999999954</v>
      </c>
      <c r="P6019" s="56"/>
    </row>
    <row r="6020" spans="1:16" x14ac:dyDescent="0.2">
      <c r="A6020" s="5">
        <v>45908.625</v>
      </c>
      <c r="B6020" s="10">
        <f t="shared" si="744"/>
        <v>45908</v>
      </c>
      <c r="C6020" s="4">
        <f t="shared" si="751"/>
        <v>0.58333333333333337</v>
      </c>
      <c r="D6020" s="4">
        <f>IF('Kauf Restprofil Los 7'!A6020&lt;&gt;"",IF('Kauf Restprofil Los 7'!A6020&lt;&gt;"",TIME(HOUR('Kauf Restprofil Los 7'!A6020),MINUTE('Kauf Restprofil Los 7'!A6020),SECOND('Kauf Restprofil Los 7'!A6020)),""),"")</f>
        <v>0.625</v>
      </c>
      <c r="E6020" s="9">
        <f t="shared" si="750"/>
        <v>15</v>
      </c>
      <c r="F6020">
        <v>33.072490385999998</v>
      </c>
      <c r="G6020" s="12">
        <f t="shared" si="745"/>
        <v>2.7559999999999998</v>
      </c>
      <c r="H6020" s="18">
        <f t="shared" si="746"/>
        <v>33.072000000000003</v>
      </c>
      <c r="I6020" s="21">
        <v>35.099999999999994</v>
      </c>
      <c r="J6020" s="14">
        <v>35.099999999999994</v>
      </c>
      <c r="K6020" s="14">
        <f t="shared" si="747"/>
        <v>0</v>
      </c>
      <c r="L6020" s="13">
        <f t="shared" si="748"/>
        <v>-2.0279999999999916</v>
      </c>
      <c r="M6020" s="53">
        <v>0</v>
      </c>
      <c r="N6020" s="45">
        <f t="shared" si="749"/>
        <v>-2.0279999999999916</v>
      </c>
      <c r="P6020" s="56"/>
    </row>
    <row r="6021" spans="1:16" x14ac:dyDescent="0.2">
      <c r="A6021" s="5">
        <v>45908.666666666664</v>
      </c>
      <c r="B6021" s="10">
        <f t="shared" si="744"/>
        <v>45908</v>
      </c>
      <c r="C6021" s="4">
        <f t="shared" si="751"/>
        <v>0.625</v>
      </c>
      <c r="D6021" s="4">
        <f>IF('Kauf Restprofil Los 7'!A6021&lt;&gt;"",IF('Kauf Restprofil Los 7'!A6021&lt;&gt;"",TIME(HOUR('Kauf Restprofil Los 7'!A6021),MINUTE('Kauf Restprofil Los 7'!A6021),SECOND('Kauf Restprofil Los 7'!A6021)),""),"")</f>
        <v>0.66666666666666663</v>
      </c>
      <c r="E6021" s="9">
        <f t="shared" si="750"/>
        <v>16</v>
      </c>
      <c r="F6021">
        <v>33.922654127000001</v>
      </c>
      <c r="G6021" s="12">
        <f t="shared" si="745"/>
        <v>2.827</v>
      </c>
      <c r="H6021" s="18">
        <f t="shared" si="746"/>
        <v>33.923000000000002</v>
      </c>
      <c r="I6021" s="21">
        <v>35.04</v>
      </c>
      <c r="J6021" s="14">
        <v>35.04</v>
      </c>
      <c r="K6021" s="14">
        <f t="shared" si="747"/>
        <v>0</v>
      </c>
      <c r="L6021" s="13">
        <f t="shared" si="748"/>
        <v>-1.1169999999999973</v>
      </c>
      <c r="M6021" s="53">
        <v>0</v>
      </c>
      <c r="N6021" s="45">
        <f t="shared" si="749"/>
        <v>-1.1169999999999973</v>
      </c>
      <c r="P6021" s="56"/>
    </row>
    <row r="6022" spans="1:16" x14ac:dyDescent="0.2">
      <c r="A6022" s="5">
        <v>45908.708333333336</v>
      </c>
      <c r="B6022" s="10">
        <f t="shared" si="744"/>
        <v>45908</v>
      </c>
      <c r="C6022" s="4">
        <f t="shared" si="751"/>
        <v>0.66666666666666663</v>
      </c>
      <c r="D6022" s="4">
        <f>IF('Kauf Restprofil Los 7'!A6022&lt;&gt;"",IF('Kauf Restprofil Los 7'!A6022&lt;&gt;"",TIME(HOUR('Kauf Restprofil Los 7'!A6022),MINUTE('Kauf Restprofil Los 7'!A6022),SECOND('Kauf Restprofil Los 7'!A6022)),""),"")</f>
        <v>0.70833333333333337</v>
      </c>
      <c r="E6022" s="9">
        <f t="shared" si="750"/>
        <v>17</v>
      </c>
      <c r="F6022">
        <v>35.742419181000002</v>
      </c>
      <c r="G6022" s="12">
        <f t="shared" si="745"/>
        <v>2.9790000000000001</v>
      </c>
      <c r="H6022" s="18">
        <f t="shared" si="746"/>
        <v>35.741999999999997</v>
      </c>
      <c r="I6022" s="21">
        <v>35.519999999999996</v>
      </c>
      <c r="J6022" s="14">
        <v>35.519999999999996</v>
      </c>
      <c r="K6022" s="14">
        <f t="shared" si="747"/>
        <v>0</v>
      </c>
      <c r="L6022" s="13">
        <f t="shared" si="748"/>
        <v>0.22200000000000131</v>
      </c>
      <c r="M6022" s="53">
        <v>0.22200000000000131</v>
      </c>
      <c r="N6022" s="45">
        <f t="shared" si="749"/>
        <v>0</v>
      </c>
      <c r="P6022" s="56"/>
    </row>
    <row r="6023" spans="1:16" x14ac:dyDescent="0.2">
      <c r="A6023" s="5">
        <v>45908.75</v>
      </c>
      <c r="B6023" s="10">
        <f t="shared" si="744"/>
        <v>45908</v>
      </c>
      <c r="C6023" s="4">
        <f t="shared" si="751"/>
        <v>0.70833333333333337</v>
      </c>
      <c r="D6023" s="4">
        <f>IF('Kauf Restprofil Los 7'!A6023&lt;&gt;"",IF('Kauf Restprofil Los 7'!A6023&lt;&gt;"",TIME(HOUR('Kauf Restprofil Los 7'!A6023),MINUTE('Kauf Restprofil Los 7'!A6023),SECOND('Kauf Restprofil Los 7'!A6023)),""),"")</f>
        <v>0.75</v>
      </c>
      <c r="E6023" s="9">
        <f t="shared" si="750"/>
        <v>18</v>
      </c>
      <c r="F6023">
        <v>41.638022554000003</v>
      </c>
      <c r="G6023" s="12">
        <f t="shared" si="745"/>
        <v>3.47</v>
      </c>
      <c r="H6023" s="18">
        <f t="shared" si="746"/>
        <v>41.637999999999998</v>
      </c>
      <c r="I6023" s="21">
        <v>38.400000000000006</v>
      </c>
      <c r="J6023" s="14">
        <v>38.400000000000006</v>
      </c>
      <c r="K6023" s="14">
        <f t="shared" si="747"/>
        <v>0</v>
      </c>
      <c r="L6023" s="13">
        <f t="shared" si="748"/>
        <v>3.2379999999999924</v>
      </c>
      <c r="M6023" s="53">
        <v>3.2379999999999924</v>
      </c>
      <c r="N6023" s="45">
        <f t="shared" si="749"/>
        <v>0</v>
      </c>
      <c r="P6023" s="56"/>
    </row>
    <row r="6024" spans="1:16" x14ac:dyDescent="0.2">
      <c r="A6024" s="5">
        <v>45908.791666666664</v>
      </c>
      <c r="B6024" s="10">
        <f t="shared" ref="B6024:B6087" si="752">IF(A6024&lt;&gt;"",IF(E6024=24,B6023,DATE(YEAR(A6024),MONTH(A6024),DAY(A6024))),"")</f>
        <v>45908</v>
      </c>
      <c r="C6024" s="4">
        <f t="shared" si="751"/>
        <v>0.75</v>
      </c>
      <c r="D6024" s="4">
        <f>IF('Kauf Restprofil Los 7'!A6024&lt;&gt;"",IF('Kauf Restprofil Los 7'!A6024&lt;&gt;"",TIME(HOUR('Kauf Restprofil Los 7'!A6024),MINUTE('Kauf Restprofil Los 7'!A6024),SECOND('Kauf Restprofil Los 7'!A6024)),""),"")</f>
        <v>0.79166666666666663</v>
      </c>
      <c r="E6024" s="9">
        <f t="shared" si="750"/>
        <v>19</v>
      </c>
      <c r="F6024">
        <v>45.853737713999998</v>
      </c>
      <c r="G6024" s="12">
        <f t="shared" ref="G6024:G6087" si="753">ROUND(F6024/$H$5,3)</f>
        <v>3.8210000000000002</v>
      </c>
      <c r="H6024" s="18">
        <f t="shared" ref="H6024:H6087" si="754">ROUND(F6024,3)</f>
        <v>45.853999999999999</v>
      </c>
      <c r="I6024" s="21">
        <v>40.68</v>
      </c>
      <c r="J6024" s="14">
        <v>40.68</v>
      </c>
      <c r="K6024" s="14">
        <f t="shared" ref="K6024:K6087" si="755">J6024-I6024</f>
        <v>0</v>
      </c>
      <c r="L6024" s="13">
        <f t="shared" ref="L6024:L6087" si="756">H6024-I6024</f>
        <v>5.1739999999999995</v>
      </c>
      <c r="M6024" s="53">
        <v>5.1739999999999995</v>
      </c>
      <c r="N6024" s="45">
        <f t="shared" ref="N6024:N6087" si="757">IF(L6024&lt;0,L6024,0)</f>
        <v>0</v>
      </c>
      <c r="P6024" s="56"/>
    </row>
    <row r="6025" spans="1:16" x14ac:dyDescent="0.2">
      <c r="A6025" s="5">
        <v>45908.833333333336</v>
      </c>
      <c r="B6025" s="10">
        <f t="shared" si="752"/>
        <v>45908</v>
      </c>
      <c r="C6025" s="4">
        <f t="shared" si="751"/>
        <v>0.79166666666666663</v>
      </c>
      <c r="D6025" s="4">
        <f>IF('Kauf Restprofil Los 7'!A6025&lt;&gt;"",IF('Kauf Restprofil Los 7'!A6025&lt;&gt;"",TIME(HOUR('Kauf Restprofil Los 7'!A6025),MINUTE('Kauf Restprofil Los 7'!A6025),SECOND('Kauf Restprofil Los 7'!A6025)),""),"")</f>
        <v>0.83333333333333337</v>
      </c>
      <c r="E6025" s="9">
        <f t="shared" ref="E6025:E6088" si="758">IF(A6025&lt;&gt;"",IF(HOUR(A6025)=0,24,HOUR(A6025)),"")</f>
        <v>20</v>
      </c>
      <c r="F6025">
        <v>45.808125953000001</v>
      </c>
      <c r="G6025" s="12">
        <f t="shared" si="753"/>
        <v>3.8170000000000002</v>
      </c>
      <c r="H6025" s="18">
        <f t="shared" si="754"/>
        <v>45.808</v>
      </c>
      <c r="I6025" s="21">
        <v>40.380000000000003</v>
      </c>
      <c r="J6025" s="14">
        <v>40.380000000000003</v>
      </c>
      <c r="K6025" s="14">
        <f t="shared" si="755"/>
        <v>0</v>
      </c>
      <c r="L6025" s="13">
        <f t="shared" si="756"/>
        <v>5.4279999999999973</v>
      </c>
      <c r="M6025" s="53">
        <v>5.4279999999999973</v>
      </c>
      <c r="N6025" s="45">
        <f t="shared" si="757"/>
        <v>0</v>
      </c>
      <c r="P6025" s="56"/>
    </row>
    <row r="6026" spans="1:16" x14ac:dyDescent="0.2">
      <c r="A6026" s="5">
        <v>45908.875</v>
      </c>
      <c r="B6026" s="10">
        <f t="shared" si="752"/>
        <v>45908</v>
      </c>
      <c r="C6026" s="4">
        <f t="shared" ref="C6026:C6089" si="759">D6025</f>
        <v>0.83333333333333337</v>
      </c>
      <c r="D6026" s="4">
        <f>IF('Kauf Restprofil Los 7'!A6026&lt;&gt;"",IF('Kauf Restprofil Los 7'!A6026&lt;&gt;"",TIME(HOUR('Kauf Restprofil Los 7'!A6026),MINUTE('Kauf Restprofil Los 7'!A6026),SECOND('Kauf Restprofil Los 7'!A6026)),""),"")</f>
        <v>0.875</v>
      </c>
      <c r="E6026" s="9">
        <f t="shared" si="758"/>
        <v>21</v>
      </c>
      <c r="F6026">
        <v>44.594670012000002</v>
      </c>
      <c r="G6026" s="12">
        <f t="shared" si="753"/>
        <v>3.7160000000000002</v>
      </c>
      <c r="H6026" s="18">
        <f t="shared" si="754"/>
        <v>44.594999999999999</v>
      </c>
      <c r="I6026" s="21">
        <v>38.160000000000004</v>
      </c>
      <c r="J6026" s="14">
        <v>38.160000000000004</v>
      </c>
      <c r="K6026" s="14">
        <f t="shared" si="755"/>
        <v>0</v>
      </c>
      <c r="L6026" s="13">
        <f t="shared" si="756"/>
        <v>6.4349999999999952</v>
      </c>
      <c r="M6026" s="53">
        <v>6.4349999999999952</v>
      </c>
      <c r="N6026" s="45">
        <f t="shared" si="757"/>
        <v>0</v>
      </c>
      <c r="P6026" s="56"/>
    </row>
    <row r="6027" spans="1:16" x14ac:dyDescent="0.2">
      <c r="A6027" s="5">
        <v>45908.916666666664</v>
      </c>
      <c r="B6027" s="10">
        <f t="shared" si="752"/>
        <v>45908</v>
      </c>
      <c r="C6027" s="4">
        <f t="shared" si="759"/>
        <v>0.875</v>
      </c>
      <c r="D6027" s="4">
        <f>IF('Kauf Restprofil Los 7'!A6027&lt;&gt;"",IF('Kauf Restprofil Los 7'!A6027&lt;&gt;"",TIME(HOUR('Kauf Restprofil Los 7'!A6027),MINUTE('Kauf Restprofil Los 7'!A6027),SECOND('Kauf Restprofil Los 7'!A6027)),""),"")</f>
        <v>0.91666666666666663</v>
      </c>
      <c r="E6027" s="9">
        <f t="shared" si="758"/>
        <v>22</v>
      </c>
      <c r="F6027">
        <v>37.905499386999999</v>
      </c>
      <c r="G6027" s="12">
        <f t="shared" si="753"/>
        <v>3.1589999999999998</v>
      </c>
      <c r="H6027" s="18">
        <f t="shared" si="754"/>
        <v>37.905000000000001</v>
      </c>
      <c r="I6027" s="21">
        <v>34.08</v>
      </c>
      <c r="J6027" s="14">
        <v>34.08</v>
      </c>
      <c r="K6027" s="14">
        <f t="shared" si="755"/>
        <v>0</v>
      </c>
      <c r="L6027" s="13">
        <f t="shared" si="756"/>
        <v>3.8250000000000028</v>
      </c>
      <c r="M6027" s="53">
        <v>3.8250000000000028</v>
      </c>
      <c r="N6027" s="45">
        <f t="shared" si="757"/>
        <v>0</v>
      </c>
      <c r="P6027" s="56"/>
    </row>
    <row r="6028" spans="1:16" x14ac:dyDescent="0.2">
      <c r="A6028" s="5">
        <v>45908.958333333336</v>
      </c>
      <c r="B6028" s="10">
        <f t="shared" si="752"/>
        <v>45908</v>
      </c>
      <c r="C6028" s="4">
        <f t="shared" si="759"/>
        <v>0.91666666666666663</v>
      </c>
      <c r="D6028" s="4">
        <f>IF('Kauf Restprofil Los 7'!A6028&lt;&gt;"",IF('Kauf Restprofil Los 7'!A6028&lt;&gt;"",TIME(HOUR('Kauf Restprofil Los 7'!A6028),MINUTE('Kauf Restprofil Los 7'!A6028),SECOND('Kauf Restprofil Los 7'!A6028)),""),"")</f>
        <v>0.95833333333333337</v>
      </c>
      <c r="E6028" s="9">
        <f t="shared" si="758"/>
        <v>23</v>
      </c>
      <c r="F6028">
        <v>30.830155013999999</v>
      </c>
      <c r="G6028" s="12">
        <f t="shared" si="753"/>
        <v>2.569</v>
      </c>
      <c r="H6028" s="18">
        <f t="shared" si="754"/>
        <v>30.83</v>
      </c>
      <c r="I6028" s="21">
        <v>27.96</v>
      </c>
      <c r="J6028" s="14">
        <v>27.96</v>
      </c>
      <c r="K6028" s="14">
        <f t="shared" si="755"/>
        <v>0</v>
      </c>
      <c r="L6028" s="13">
        <f t="shared" si="756"/>
        <v>2.8699999999999974</v>
      </c>
      <c r="M6028" s="53">
        <v>2.8699999999999974</v>
      </c>
      <c r="N6028" s="45">
        <f t="shared" si="757"/>
        <v>0</v>
      </c>
      <c r="P6028" s="56"/>
    </row>
    <row r="6029" spans="1:16" x14ac:dyDescent="0.2">
      <c r="A6029" s="5">
        <v>45909</v>
      </c>
      <c r="B6029" s="10">
        <f t="shared" si="752"/>
        <v>45908</v>
      </c>
      <c r="C6029" s="4">
        <f t="shared" si="759"/>
        <v>0.95833333333333337</v>
      </c>
      <c r="D6029" s="4">
        <f>IF('Kauf Restprofil Los 7'!A6029&lt;&gt;"",IF('Kauf Restprofil Los 7'!A6029&lt;&gt;"",TIME(HOUR('Kauf Restprofil Los 7'!A6029),MINUTE('Kauf Restprofil Los 7'!A6029),SECOND('Kauf Restprofil Los 7'!A6029)),""),"")</f>
        <v>0</v>
      </c>
      <c r="E6029" s="9">
        <f t="shared" si="758"/>
        <v>24</v>
      </c>
      <c r="F6029">
        <v>26.526896976</v>
      </c>
      <c r="G6029" s="12">
        <f t="shared" si="753"/>
        <v>2.2109999999999999</v>
      </c>
      <c r="H6029" s="18">
        <f t="shared" si="754"/>
        <v>26.527000000000001</v>
      </c>
      <c r="I6029" s="21">
        <v>22.919999999999998</v>
      </c>
      <c r="J6029" s="14">
        <v>22.919999999999998</v>
      </c>
      <c r="K6029" s="14">
        <f t="shared" si="755"/>
        <v>0</v>
      </c>
      <c r="L6029" s="13">
        <f t="shared" si="756"/>
        <v>3.6070000000000029</v>
      </c>
      <c r="M6029" s="53">
        <v>3.6070000000000029</v>
      </c>
      <c r="N6029" s="45">
        <f t="shared" si="757"/>
        <v>0</v>
      </c>
      <c r="P6029" s="56"/>
    </row>
    <row r="6030" spans="1:16" x14ac:dyDescent="0.2">
      <c r="A6030" s="5">
        <v>45909.041666666664</v>
      </c>
      <c r="B6030" s="10">
        <f t="shared" si="752"/>
        <v>45909</v>
      </c>
      <c r="C6030" s="4">
        <f t="shared" si="759"/>
        <v>0</v>
      </c>
      <c r="D6030" s="4">
        <f>IF('Kauf Restprofil Los 7'!A6030&lt;&gt;"",IF('Kauf Restprofil Los 7'!A6030&lt;&gt;"",TIME(HOUR('Kauf Restprofil Los 7'!A6030),MINUTE('Kauf Restprofil Los 7'!A6030),SECOND('Kauf Restprofil Los 7'!A6030)),""),"")</f>
        <v>4.1666666666666664E-2</v>
      </c>
      <c r="E6030" s="9">
        <f t="shared" si="758"/>
        <v>1</v>
      </c>
      <c r="F6030">
        <v>23.821384864999999</v>
      </c>
      <c r="G6030" s="12">
        <f t="shared" si="753"/>
        <v>1.9850000000000001</v>
      </c>
      <c r="H6030" s="18">
        <f t="shared" si="754"/>
        <v>23.821000000000002</v>
      </c>
      <c r="I6030" s="21">
        <v>19.740000000000002</v>
      </c>
      <c r="J6030" s="14">
        <v>19.740000000000002</v>
      </c>
      <c r="K6030" s="14">
        <f t="shared" si="755"/>
        <v>0</v>
      </c>
      <c r="L6030" s="13">
        <f t="shared" si="756"/>
        <v>4.0809999999999995</v>
      </c>
      <c r="M6030" s="53">
        <v>4.0809999999999995</v>
      </c>
      <c r="N6030" s="45">
        <f t="shared" si="757"/>
        <v>0</v>
      </c>
      <c r="P6030" s="56"/>
    </row>
    <row r="6031" spans="1:16" x14ac:dyDescent="0.2">
      <c r="A6031" s="5">
        <v>45909.083333333336</v>
      </c>
      <c r="B6031" s="10">
        <f t="shared" si="752"/>
        <v>45909</v>
      </c>
      <c r="C6031" s="4">
        <f t="shared" si="759"/>
        <v>4.1666666666666664E-2</v>
      </c>
      <c r="D6031" s="4">
        <f>IF('Kauf Restprofil Los 7'!A6031&lt;&gt;"",IF('Kauf Restprofil Los 7'!A6031&lt;&gt;"",TIME(HOUR('Kauf Restprofil Los 7'!A6031),MINUTE('Kauf Restprofil Los 7'!A6031),SECOND('Kauf Restprofil Los 7'!A6031)),""),"")</f>
        <v>8.3333333333333329E-2</v>
      </c>
      <c r="E6031" s="9">
        <f t="shared" si="758"/>
        <v>2</v>
      </c>
      <c r="F6031">
        <v>22.276591576000001</v>
      </c>
      <c r="G6031" s="12">
        <f t="shared" si="753"/>
        <v>1.8560000000000001</v>
      </c>
      <c r="H6031" s="18">
        <f t="shared" si="754"/>
        <v>22.277000000000001</v>
      </c>
      <c r="I6031" s="21">
        <v>18.48</v>
      </c>
      <c r="J6031" s="14">
        <v>18.48</v>
      </c>
      <c r="K6031" s="14">
        <f t="shared" si="755"/>
        <v>0</v>
      </c>
      <c r="L6031" s="13">
        <f t="shared" si="756"/>
        <v>3.7970000000000006</v>
      </c>
      <c r="M6031" s="53">
        <v>3.7970000000000006</v>
      </c>
      <c r="N6031" s="45">
        <f t="shared" si="757"/>
        <v>0</v>
      </c>
      <c r="P6031" s="56"/>
    </row>
    <row r="6032" spans="1:16" x14ac:dyDescent="0.2">
      <c r="A6032" s="5">
        <v>45909.125</v>
      </c>
      <c r="B6032" s="10">
        <f t="shared" si="752"/>
        <v>45909</v>
      </c>
      <c r="C6032" s="4">
        <f t="shared" si="759"/>
        <v>8.3333333333333329E-2</v>
      </c>
      <c r="D6032" s="4">
        <f>IF('Kauf Restprofil Los 7'!A6032&lt;&gt;"",IF('Kauf Restprofil Los 7'!A6032&lt;&gt;"",TIME(HOUR('Kauf Restprofil Los 7'!A6032),MINUTE('Kauf Restprofil Los 7'!A6032),SECOND('Kauf Restprofil Los 7'!A6032)),""),"")</f>
        <v>0.125</v>
      </c>
      <c r="E6032" s="9">
        <f t="shared" si="758"/>
        <v>3</v>
      </c>
      <c r="F6032">
        <v>21.148581450999998</v>
      </c>
      <c r="G6032" s="12">
        <f t="shared" si="753"/>
        <v>1.762</v>
      </c>
      <c r="H6032" s="18">
        <f t="shared" si="754"/>
        <v>21.149000000000001</v>
      </c>
      <c r="I6032" s="21">
        <v>17.46</v>
      </c>
      <c r="J6032" s="14">
        <v>17.46</v>
      </c>
      <c r="K6032" s="14">
        <f t="shared" si="755"/>
        <v>0</v>
      </c>
      <c r="L6032" s="13">
        <f t="shared" si="756"/>
        <v>3.6890000000000001</v>
      </c>
      <c r="M6032" s="53">
        <v>3.6890000000000001</v>
      </c>
      <c r="N6032" s="45">
        <f t="shared" si="757"/>
        <v>0</v>
      </c>
      <c r="P6032" s="56"/>
    </row>
    <row r="6033" spans="1:16" x14ac:dyDescent="0.2">
      <c r="A6033" s="5">
        <v>45909.166666666664</v>
      </c>
      <c r="B6033" s="10">
        <f t="shared" si="752"/>
        <v>45909</v>
      </c>
      <c r="C6033" s="4">
        <f t="shared" si="759"/>
        <v>0.125</v>
      </c>
      <c r="D6033" s="4">
        <f>IF('Kauf Restprofil Los 7'!A6033&lt;&gt;"",IF('Kauf Restprofil Los 7'!A6033&lt;&gt;"",TIME(HOUR('Kauf Restprofil Los 7'!A6033),MINUTE('Kauf Restprofil Los 7'!A6033),SECOND('Kauf Restprofil Los 7'!A6033)),""),"")</f>
        <v>0.16666666666666666</v>
      </c>
      <c r="E6033" s="9">
        <f t="shared" si="758"/>
        <v>4</v>
      </c>
      <c r="F6033">
        <v>20.704063172000001</v>
      </c>
      <c r="G6033" s="12">
        <f t="shared" si="753"/>
        <v>1.7250000000000001</v>
      </c>
      <c r="H6033" s="18">
        <f t="shared" si="754"/>
        <v>20.704000000000001</v>
      </c>
      <c r="I6033" s="21">
        <v>17.82</v>
      </c>
      <c r="J6033" s="14">
        <v>17.82</v>
      </c>
      <c r="K6033" s="14">
        <f t="shared" si="755"/>
        <v>0</v>
      </c>
      <c r="L6033" s="13">
        <f t="shared" si="756"/>
        <v>2.8840000000000003</v>
      </c>
      <c r="M6033" s="53">
        <v>2.8840000000000003</v>
      </c>
      <c r="N6033" s="45">
        <f t="shared" si="757"/>
        <v>0</v>
      </c>
      <c r="P6033" s="56"/>
    </row>
    <row r="6034" spans="1:16" x14ac:dyDescent="0.2">
      <c r="A6034" s="5">
        <v>45909.208333333336</v>
      </c>
      <c r="B6034" s="10">
        <f t="shared" si="752"/>
        <v>45909</v>
      </c>
      <c r="C6034" s="4">
        <f t="shared" si="759"/>
        <v>0.16666666666666666</v>
      </c>
      <c r="D6034" s="4">
        <f>IF('Kauf Restprofil Los 7'!A6034&lt;&gt;"",IF('Kauf Restprofil Los 7'!A6034&lt;&gt;"",TIME(HOUR('Kauf Restprofil Los 7'!A6034),MINUTE('Kauf Restprofil Los 7'!A6034),SECOND('Kauf Restprofil Los 7'!A6034)),""),"")</f>
        <v>0.20833333333333334</v>
      </c>
      <c r="E6034" s="9">
        <f t="shared" si="758"/>
        <v>5</v>
      </c>
      <c r="F6034">
        <v>22.083315876</v>
      </c>
      <c r="G6034" s="12">
        <f t="shared" si="753"/>
        <v>1.84</v>
      </c>
      <c r="H6034" s="18">
        <f t="shared" si="754"/>
        <v>22.082999999999998</v>
      </c>
      <c r="I6034" s="21">
        <v>18.48</v>
      </c>
      <c r="J6034" s="14">
        <v>18.48</v>
      </c>
      <c r="K6034" s="14">
        <f t="shared" si="755"/>
        <v>0</v>
      </c>
      <c r="L6034" s="13">
        <f t="shared" si="756"/>
        <v>3.602999999999998</v>
      </c>
      <c r="M6034" s="53">
        <v>3.602999999999998</v>
      </c>
      <c r="N6034" s="45">
        <f t="shared" si="757"/>
        <v>0</v>
      </c>
      <c r="P6034" s="56"/>
    </row>
    <row r="6035" spans="1:16" x14ac:dyDescent="0.2">
      <c r="A6035" s="5">
        <v>45909.25</v>
      </c>
      <c r="B6035" s="10">
        <f t="shared" si="752"/>
        <v>45909</v>
      </c>
      <c r="C6035" s="4">
        <f t="shared" si="759"/>
        <v>0.20833333333333334</v>
      </c>
      <c r="D6035" s="4">
        <f>IF('Kauf Restprofil Los 7'!A6035&lt;&gt;"",IF('Kauf Restprofil Los 7'!A6035&lt;&gt;"",TIME(HOUR('Kauf Restprofil Los 7'!A6035),MINUTE('Kauf Restprofil Los 7'!A6035),SECOND('Kauf Restprofil Los 7'!A6035)),""),"")</f>
        <v>0.25</v>
      </c>
      <c r="E6035" s="9">
        <f t="shared" si="758"/>
        <v>6</v>
      </c>
      <c r="F6035">
        <v>26.556326443</v>
      </c>
      <c r="G6035" s="12">
        <f t="shared" si="753"/>
        <v>2.2130000000000001</v>
      </c>
      <c r="H6035" s="18">
        <f t="shared" si="754"/>
        <v>26.556000000000001</v>
      </c>
      <c r="I6035" s="21">
        <v>22.919999999999998</v>
      </c>
      <c r="J6035" s="14">
        <v>22.919999999999998</v>
      </c>
      <c r="K6035" s="14">
        <f t="shared" si="755"/>
        <v>0</v>
      </c>
      <c r="L6035" s="13">
        <f t="shared" si="756"/>
        <v>3.6360000000000028</v>
      </c>
      <c r="M6035" s="53">
        <v>3.6360000000000028</v>
      </c>
      <c r="N6035" s="45">
        <f t="shared" si="757"/>
        <v>0</v>
      </c>
      <c r="P6035" s="56"/>
    </row>
    <row r="6036" spans="1:16" x14ac:dyDescent="0.2">
      <c r="A6036" s="5">
        <v>45909.291666666664</v>
      </c>
      <c r="B6036" s="10">
        <f t="shared" si="752"/>
        <v>45909</v>
      </c>
      <c r="C6036" s="4">
        <f t="shared" si="759"/>
        <v>0.25</v>
      </c>
      <c r="D6036" s="4">
        <f>IF('Kauf Restprofil Los 7'!A6036&lt;&gt;"",IF('Kauf Restprofil Los 7'!A6036&lt;&gt;"",TIME(HOUR('Kauf Restprofil Los 7'!A6036),MINUTE('Kauf Restprofil Los 7'!A6036),SECOND('Kauf Restprofil Los 7'!A6036)),""),"")</f>
        <v>0.29166666666666669</v>
      </c>
      <c r="E6036" s="9">
        <f t="shared" si="758"/>
        <v>7</v>
      </c>
      <c r="F6036">
        <v>36.716197805999997</v>
      </c>
      <c r="G6036" s="12">
        <f t="shared" si="753"/>
        <v>3.06</v>
      </c>
      <c r="H6036" s="18">
        <f t="shared" si="754"/>
        <v>36.716000000000001</v>
      </c>
      <c r="I6036" s="21">
        <v>31.02</v>
      </c>
      <c r="J6036" s="14">
        <v>31.02</v>
      </c>
      <c r="K6036" s="14">
        <f t="shared" si="755"/>
        <v>0</v>
      </c>
      <c r="L6036" s="13">
        <f t="shared" si="756"/>
        <v>5.6960000000000015</v>
      </c>
      <c r="M6036" s="53">
        <v>5.6960000000000015</v>
      </c>
      <c r="N6036" s="45">
        <f t="shared" si="757"/>
        <v>0</v>
      </c>
      <c r="P6036" s="56"/>
    </row>
    <row r="6037" spans="1:16" x14ac:dyDescent="0.2">
      <c r="A6037" s="5">
        <v>45909.333333333336</v>
      </c>
      <c r="B6037" s="10">
        <f t="shared" si="752"/>
        <v>45909</v>
      </c>
      <c r="C6037" s="4">
        <f t="shared" si="759"/>
        <v>0.29166666666666669</v>
      </c>
      <c r="D6037" s="4">
        <f>IF('Kauf Restprofil Los 7'!A6037&lt;&gt;"",IF('Kauf Restprofil Los 7'!A6037&lt;&gt;"",TIME(HOUR('Kauf Restprofil Los 7'!A6037),MINUTE('Kauf Restprofil Los 7'!A6037),SECOND('Kauf Restprofil Los 7'!A6037)),""),"")</f>
        <v>0.33333333333333331</v>
      </c>
      <c r="E6037" s="9">
        <f t="shared" si="758"/>
        <v>8</v>
      </c>
      <c r="F6037">
        <v>44.664859653999997</v>
      </c>
      <c r="G6037" s="12">
        <f t="shared" si="753"/>
        <v>3.722</v>
      </c>
      <c r="H6037" s="18">
        <f t="shared" si="754"/>
        <v>44.664999999999999</v>
      </c>
      <c r="I6037" s="21">
        <v>37.74</v>
      </c>
      <c r="J6037" s="14">
        <v>37.74</v>
      </c>
      <c r="K6037" s="14">
        <f t="shared" si="755"/>
        <v>0</v>
      </c>
      <c r="L6037" s="13">
        <f t="shared" si="756"/>
        <v>6.9249999999999972</v>
      </c>
      <c r="M6037" s="53">
        <v>6.9249999999999972</v>
      </c>
      <c r="N6037" s="45">
        <f t="shared" si="757"/>
        <v>0</v>
      </c>
      <c r="P6037" s="56"/>
    </row>
    <row r="6038" spans="1:16" x14ac:dyDescent="0.2">
      <c r="A6038" s="5">
        <v>45909.375</v>
      </c>
      <c r="B6038" s="10">
        <f t="shared" si="752"/>
        <v>45909</v>
      </c>
      <c r="C6038" s="4">
        <f t="shared" si="759"/>
        <v>0.33333333333333331</v>
      </c>
      <c r="D6038" s="4">
        <f>IF('Kauf Restprofil Los 7'!A6038&lt;&gt;"",IF('Kauf Restprofil Los 7'!A6038&lt;&gt;"",TIME(HOUR('Kauf Restprofil Los 7'!A6038),MINUTE('Kauf Restprofil Los 7'!A6038),SECOND('Kauf Restprofil Los 7'!A6038)),""),"")</f>
        <v>0.375</v>
      </c>
      <c r="E6038" s="9">
        <f t="shared" si="758"/>
        <v>9</v>
      </c>
      <c r="F6038">
        <v>48.469666127000004</v>
      </c>
      <c r="G6038" s="12">
        <f t="shared" si="753"/>
        <v>4.0389999999999997</v>
      </c>
      <c r="H6038" s="18">
        <f t="shared" si="754"/>
        <v>48.47</v>
      </c>
      <c r="I6038" s="21">
        <v>41.04</v>
      </c>
      <c r="J6038" s="14">
        <v>41.04</v>
      </c>
      <c r="K6038" s="14">
        <f t="shared" si="755"/>
        <v>0</v>
      </c>
      <c r="L6038" s="13">
        <f t="shared" si="756"/>
        <v>7.43</v>
      </c>
      <c r="M6038" s="53">
        <v>7.43</v>
      </c>
      <c r="N6038" s="45">
        <f t="shared" si="757"/>
        <v>0</v>
      </c>
      <c r="P6038" s="56"/>
    </row>
    <row r="6039" spans="1:16" x14ac:dyDescent="0.2">
      <c r="A6039" s="5">
        <v>45909.416666666664</v>
      </c>
      <c r="B6039" s="10">
        <f t="shared" si="752"/>
        <v>45909</v>
      </c>
      <c r="C6039" s="4">
        <f t="shared" si="759"/>
        <v>0.375</v>
      </c>
      <c r="D6039" s="4">
        <f>IF('Kauf Restprofil Los 7'!A6039&lt;&gt;"",IF('Kauf Restprofil Los 7'!A6039&lt;&gt;"",TIME(HOUR('Kauf Restprofil Los 7'!A6039),MINUTE('Kauf Restprofil Los 7'!A6039),SECOND('Kauf Restprofil Los 7'!A6039)),""),"")</f>
        <v>0.41666666666666669</v>
      </c>
      <c r="E6039" s="9">
        <f t="shared" si="758"/>
        <v>10</v>
      </c>
      <c r="F6039">
        <v>48.754293115000003</v>
      </c>
      <c r="G6039" s="12">
        <f t="shared" si="753"/>
        <v>4.0629999999999997</v>
      </c>
      <c r="H6039" s="18">
        <f t="shared" si="754"/>
        <v>48.753999999999998</v>
      </c>
      <c r="I6039" s="21">
        <v>41.58</v>
      </c>
      <c r="J6039" s="14">
        <v>41.58</v>
      </c>
      <c r="K6039" s="14">
        <f t="shared" si="755"/>
        <v>0</v>
      </c>
      <c r="L6039" s="13">
        <f t="shared" si="756"/>
        <v>7.1739999999999995</v>
      </c>
      <c r="M6039" s="53">
        <v>7.1739999999999995</v>
      </c>
      <c r="N6039" s="45">
        <f t="shared" si="757"/>
        <v>0</v>
      </c>
      <c r="P6039" s="56"/>
    </row>
    <row r="6040" spans="1:16" x14ac:dyDescent="0.2">
      <c r="A6040" s="5">
        <v>45909.458333333336</v>
      </c>
      <c r="B6040" s="10">
        <f t="shared" si="752"/>
        <v>45909</v>
      </c>
      <c r="C6040" s="4">
        <f t="shared" si="759"/>
        <v>0.41666666666666669</v>
      </c>
      <c r="D6040" s="4">
        <f>IF('Kauf Restprofil Los 7'!A6040&lt;&gt;"",IF('Kauf Restprofil Los 7'!A6040&lt;&gt;"",TIME(HOUR('Kauf Restprofil Los 7'!A6040),MINUTE('Kauf Restprofil Los 7'!A6040),SECOND('Kauf Restprofil Los 7'!A6040)),""),"")</f>
        <v>0.45833333333333331</v>
      </c>
      <c r="E6040" s="9">
        <f t="shared" si="758"/>
        <v>11</v>
      </c>
      <c r="F6040">
        <v>47.379460072000001</v>
      </c>
      <c r="G6040" s="12">
        <f t="shared" si="753"/>
        <v>3.948</v>
      </c>
      <c r="H6040" s="18">
        <f t="shared" si="754"/>
        <v>47.378999999999998</v>
      </c>
      <c r="I6040" s="21">
        <v>42.18</v>
      </c>
      <c r="J6040" s="14">
        <v>42.18</v>
      </c>
      <c r="K6040" s="14">
        <f t="shared" si="755"/>
        <v>0</v>
      </c>
      <c r="L6040" s="13">
        <f t="shared" si="756"/>
        <v>5.1989999999999981</v>
      </c>
      <c r="M6040" s="53">
        <v>5.1989999999999981</v>
      </c>
      <c r="N6040" s="45">
        <f t="shared" si="757"/>
        <v>0</v>
      </c>
      <c r="P6040" s="56"/>
    </row>
    <row r="6041" spans="1:16" x14ac:dyDescent="0.2">
      <c r="A6041" s="5">
        <v>45909.5</v>
      </c>
      <c r="B6041" s="10">
        <f t="shared" si="752"/>
        <v>45909</v>
      </c>
      <c r="C6041" s="4">
        <f t="shared" si="759"/>
        <v>0.45833333333333331</v>
      </c>
      <c r="D6041" s="4">
        <f>IF('Kauf Restprofil Los 7'!A6041&lt;&gt;"",IF('Kauf Restprofil Los 7'!A6041&lt;&gt;"",TIME(HOUR('Kauf Restprofil Los 7'!A6041),MINUTE('Kauf Restprofil Los 7'!A6041),SECOND('Kauf Restprofil Los 7'!A6041)),""),"")</f>
        <v>0.5</v>
      </c>
      <c r="E6041" s="9">
        <f t="shared" si="758"/>
        <v>12</v>
      </c>
      <c r="F6041">
        <v>49.627675517999997</v>
      </c>
      <c r="G6041" s="12">
        <f t="shared" si="753"/>
        <v>4.1360000000000001</v>
      </c>
      <c r="H6041" s="18">
        <f t="shared" si="754"/>
        <v>49.628</v>
      </c>
      <c r="I6041" s="21">
        <v>42.3</v>
      </c>
      <c r="J6041" s="14">
        <v>42.3</v>
      </c>
      <c r="K6041" s="14">
        <f t="shared" si="755"/>
        <v>0</v>
      </c>
      <c r="L6041" s="13">
        <f t="shared" si="756"/>
        <v>7.328000000000003</v>
      </c>
      <c r="M6041" s="53">
        <v>7.328000000000003</v>
      </c>
      <c r="N6041" s="45">
        <f t="shared" si="757"/>
        <v>0</v>
      </c>
      <c r="P6041" s="56"/>
    </row>
    <row r="6042" spans="1:16" x14ac:dyDescent="0.2">
      <c r="A6042" s="5">
        <v>45909.541666666664</v>
      </c>
      <c r="B6042" s="10">
        <f t="shared" si="752"/>
        <v>45909</v>
      </c>
      <c r="C6042" s="4">
        <f t="shared" si="759"/>
        <v>0.5</v>
      </c>
      <c r="D6042" s="4">
        <f>IF('Kauf Restprofil Los 7'!A6042&lt;&gt;"",IF('Kauf Restprofil Los 7'!A6042&lt;&gt;"",TIME(HOUR('Kauf Restprofil Los 7'!A6042),MINUTE('Kauf Restprofil Los 7'!A6042),SECOND('Kauf Restprofil Los 7'!A6042)),""),"")</f>
        <v>0.54166666666666663</v>
      </c>
      <c r="E6042" s="9">
        <f t="shared" si="758"/>
        <v>13</v>
      </c>
      <c r="F6042">
        <v>48.294782970999997</v>
      </c>
      <c r="G6042" s="12">
        <f t="shared" si="753"/>
        <v>4.0250000000000004</v>
      </c>
      <c r="H6042" s="18">
        <f t="shared" si="754"/>
        <v>48.295000000000002</v>
      </c>
      <c r="I6042" s="21">
        <v>40.26</v>
      </c>
      <c r="J6042" s="14">
        <v>40.26</v>
      </c>
      <c r="K6042" s="14">
        <f t="shared" si="755"/>
        <v>0</v>
      </c>
      <c r="L6042" s="13">
        <f t="shared" si="756"/>
        <v>8.0350000000000037</v>
      </c>
      <c r="M6042" s="53">
        <v>8.0350000000000037</v>
      </c>
      <c r="N6042" s="45">
        <f t="shared" si="757"/>
        <v>0</v>
      </c>
      <c r="P6042" s="56"/>
    </row>
    <row r="6043" spans="1:16" x14ac:dyDescent="0.2">
      <c r="A6043" s="5">
        <v>45909.583333333336</v>
      </c>
      <c r="B6043" s="10">
        <f t="shared" si="752"/>
        <v>45909</v>
      </c>
      <c r="C6043" s="4">
        <f t="shared" si="759"/>
        <v>0.54166666666666663</v>
      </c>
      <c r="D6043" s="4">
        <f>IF('Kauf Restprofil Los 7'!A6043&lt;&gt;"",IF('Kauf Restprofil Los 7'!A6043&lt;&gt;"",TIME(HOUR('Kauf Restprofil Los 7'!A6043),MINUTE('Kauf Restprofil Los 7'!A6043),SECOND('Kauf Restprofil Los 7'!A6043)),""),"")</f>
        <v>0.58333333333333337</v>
      </c>
      <c r="E6043" s="9">
        <f t="shared" si="758"/>
        <v>14</v>
      </c>
      <c r="F6043">
        <v>43.466893481</v>
      </c>
      <c r="G6043" s="12">
        <f t="shared" si="753"/>
        <v>3.6219999999999999</v>
      </c>
      <c r="H6043" s="18">
        <f t="shared" si="754"/>
        <v>43.466999999999999</v>
      </c>
      <c r="I6043" s="21">
        <v>37.68</v>
      </c>
      <c r="J6043" s="14">
        <v>37.68</v>
      </c>
      <c r="K6043" s="14">
        <f t="shared" si="755"/>
        <v>0</v>
      </c>
      <c r="L6043" s="13">
        <f t="shared" si="756"/>
        <v>5.786999999999999</v>
      </c>
      <c r="M6043" s="53">
        <v>5.786999999999999</v>
      </c>
      <c r="N6043" s="45">
        <f t="shared" si="757"/>
        <v>0</v>
      </c>
      <c r="P6043" s="56"/>
    </row>
    <row r="6044" spans="1:16" x14ac:dyDescent="0.2">
      <c r="A6044" s="5">
        <v>45909.625</v>
      </c>
      <c r="B6044" s="10">
        <f t="shared" si="752"/>
        <v>45909</v>
      </c>
      <c r="C6044" s="4">
        <f t="shared" si="759"/>
        <v>0.58333333333333337</v>
      </c>
      <c r="D6044" s="4">
        <f>IF('Kauf Restprofil Los 7'!A6044&lt;&gt;"",IF('Kauf Restprofil Los 7'!A6044&lt;&gt;"",TIME(HOUR('Kauf Restprofil Los 7'!A6044),MINUTE('Kauf Restprofil Los 7'!A6044),SECOND('Kauf Restprofil Los 7'!A6044)),""),"")</f>
        <v>0.625</v>
      </c>
      <c r="E6044" s="9">
        <f t="shared" si="758"/>
        <v>15</v>
      </c>
      <c r="F6044">
        <v>37.662594079000002</v>
      </c>
      <c r="G6044" s="12">
        <f t="shared" si="753"/>
        <v>3.1389999999999998</v>
      </c>
      <c r="H6044" s="18">
        <f t="shared" si="754"/>
        <v>37.662999999999997</v>
      </c>
      <c r="I6044" s="21">
        <v>35.880000000000003</v>
      </c>
      <c r="J6044" s="14">
        <v>35.880000000000003</v>
      </c>
      <c r="K6044" s="14">
        <f t="shared" si="755"/>
        <v>0</v>
      </c>
      <c r="L6044" s="13">
        <f t="shared" si="756"/>
        <v>1.7829999999999941</v>
      </c>
      <c r="M6044" s="53">
        <v>1.7829999999999941</v>
      </c>
      <c r="N6044" s="45">
        <f t="shared" si="757"/>
        <v>0</v>
      </c>
      <c r="P6044" s="56"/>
    </row>
    <row r="6045" spans="1:16" x14ac:dyDescent="0.2">
      <c r="A6045" s="5">
        <v>45909.666666666664</v>
      </c>
      <c r="B6045" s="10">
        <f t="shared" si="752"/>
        <v>45909</v>
      </c>
      <c r="C6045" s="4">
        <f t="shared" si="759"/>
        <v>0.625</v>
      </c>
      <c r="D6045" s="4">
        <f>IF('Kauf Restprofil Los 7'!A6045&lt;&gt;"",IF('Kauf Restprofil Los 7'!A6045&lt;&gt;"",TIME(HOUR('Kauf Restprofil Los 7'!A6045),MINUTE('Kauf Restprofil Los 7'!A6045),SECOND('Kauf Restprofil Los 7'!A6045)),""),"")</f>
        <v>0.66666666666666663</v>
      </c>
      <c r="E6045" s="9">
        <f t="shared" si="758"/>
        <v>16</v>
      </c>
      <c r="F6045">
        <v>35.801741303999997</v>
      </c>
      <c r="G6045" s="12">
        <f t="shared" si="753"/>
        <v>2.9830000000000001</v>
      </c>
      <c r="H6045" s="18">
        <f t="shared" si="754"/>
        <v>35.802</v>
      </c>
      <c r="I6045" s="21">
        <v>35.400000000000006</v>
      </c>
      <c r="J6045" s="14">
        <v>35.400000000000006</v>
      </c>
      <c r="K6045" s="14">
        <f t="shared" si="755"/>
        <v>0</v>
      </c>
      <c r="L6045" s="13">
        <f t="shared" si="756"/>
        <v>0.40199999999999392</v>
      </c>
      <c r="M6045" s="53">
        <v>0.40199999999999392</v>
      </c>
      <c r="N6045" s="45">
        <f t="shared" si="757"/>
        <v>0</v>
      </c>
      <c r="P6045" s="56"/>
    </row>
    <row r="6046" spans="1:16" x14ac:dyDescent="0.2">
      <c r="A6046" s="5">
        <v>45909.708333333336</v>
      </c>
      <c r="B6046" s="10">
        <f t="shared" si="752"/>
        <v>45909</v>
      </c>
      <c r="C6046" s="4">
        <f t="shared" si="759"/>
        <v>0.66666666666666663</v>
      </c>
      <c r="D6046" s="4">
        <f>IF('Kauf Restprofil Los 7'!A6046&lt;&gt;"",IF('Kauf Restprofil Los 7'!A6046&lt;&gt;"",TIME(HOUR('Kauf Restprofil Los 7'!A6046),MINUTE('Kauf Restprofil Los 7'!A6046),SECOND('Kauf Restprofil Los 7'!A6046)),""),"")</f>
        <v>0.70833333333333337</v>
      </c>
      <c r="E6046" s="9">
        <f t="shared" si="758"/>
        <v>17</v>
      </c>
      <c r="F6046">
        <v>35.554353571</v>
      </c>
      <c r="G6046" s="12">
        <f t="shared" si="753"/>
        <v>2.9630000000000001</v>
      </c>
      <c r="H6046" s="18">
        <f t="shared" si="754"/>
        <v>35.554000000000002</v>
      </c>
      <c r="I6046" s="21">
        <v>33.599999999999994</v>
      </c>
      <c r="J6046" s="14">
        <v>33.599999999999994</v>
      </c>
      <c r="K6046" s="14">
        <f t="shared" si="755"/>
        <v>0</v>
      </c>
      <c r="L6046" s="13">
        <f t="shared" si="756"/>
        <v>1.9540000000000077</v>
      </c>
      <c r="M6046" s="53">
        <v>1.9540000000000077</v>
      </c>
      <c r="N6046" s="45">
        <f t="shared" si="757"/>
        <v>0</v>
      </c>
      <c r="P6046" s="56"/>
    </row>
    <row r="6047" spans="1:16" x14ac:dyDescent="0.2">
      <c r="A6047" s="5">
        <v>45909.75</v>
      </c>
      <c r="B6047" s="10">
        <f t="shared" si="752"/>
        <v>45909</v>
      </c>
      <c r="C6047" s="4">
        <f t="shared" si="759"/>
        <v>0.70833333333333337</v>
      </c>
      <c r="D6047" s="4">
        <f>IF('Kauf Restprofil Los 7'!A6047&lt;&gt;"",IF('Kauf Restprofil Los 7'!A6047&lt;&gt;"",TIME(HOUR('Kauf Restprofil Los 7'!A6047),MINUTE('Kauf Restprofil Los 7'!A6047),SECOND('Kauf Restprofil Los 7'!A6047)),""),"")</f>
        <v>0.75</v>
      </c>
      <c r="E6047" s="9">
        <f t="shared" si="758"/>
        <v>18</v>
      </c>
      <c r="F6047">
        <v>40.836832444000002</v>
      </c>
      <c r="G6047" s="12">
        <f t="shared" si="753"/>
        <v>3.403</v>
      </c>
      <c r="H6047" s="18">
        <f t="shared" si="754"/>
        <v>40.837000000000003</v>
      </c>
      <c r="I6047" s="21">
        <v>35.94</v>
      </c>
      <c r="J6047" s="14">
        <v>35.94</v>
      </c>
      <c r="K6047" s="14">
        <f t="shared" si="755"/>
        <v>0</v>
      </c>
      <c r="L6047" s="13">
        <f t="shared" si="756"/>
        <v>4.8970000000000056</v>
      </c>
      <c r="M6047" s="53">
        <v>4.8970000000000056</v>
      </c>
      <c r="N6047" s="45">
        <f t="shared" si="757"/>
        <v>0</v>
      </c>
      <c r="P6047" s="56"/>
    </row>
    <row r="6048" spans="1:16" x14ac:dyDescent="0.2">
      <c r="A6048" s="5">
        <v>45909.791666666664</v>
      </c>
      <c r="B6048" s="10">
        <f t="shared" si="752"/>
        <v>45909</v>
      </c>
      <c r="C6048" s="4">
        <f t="shared" si="759"/>
        <v>0.75</v>
      </c>
      <c r="D6048" s="4">
        <f>IF('Kauf Restprofil Los 7'!A6048&lt;&gt;"",IF('Kauf Restprofil Los 7'!A6048&lt;&gt;"",TIME(HOUR('Kauf Restprofil Los 7'!A6048),MINUTE('Kauf Restprofil Los 7'!A6048),SECOND('Kauf Restprofil Los 7'!A6048)),""),"")</f>
        <v>0.79166666666666663</v>
      </c>
      <c r="E6048" s="9">
        <f t="shared" si="758"/>
        <v>19</v>
      </c>
      <c r="F6048">
        <v>43.257972592000002</v>
      </c>
      <c r="G6048" s="12">
        <f t="shared" si="753"/>
        <v>3.605</v>
      </c>
      <c r="H6048" s="18">
        <f t="shared" si="754"/>
        <v>43.258000000000003</v>
      </c>
      <c r="I6048" s="21">
        <v>40.14</v>
      </c>
      <c r="J6048" s="14">
        <v>40.14</v>
      </c>
      <c r="K6048" s="14">
        <f t="shared" si="755"/>
        <v>0</v>
      </c>
      <c r="L6048" s="13">
        <f t="shared" si="756"/>
        <v>3.1180000000000021</v>
      </c>
      <c r="M6048" s="53">
        <v>3.1180000000000021</v>
      </c>
      <c r="N6048" s="45">
        <f t="shared" si="757"/>
        <v>0</v>
      </c>
      <c r="P6048" s="56"/>
    </row>
    <row r="6049" spans="1:16" x14ac:dyDescent="0.2">
      <c r="A6049" s="5">
        <v>45909.833333333336</v>
      </c>
      <c r="B6049" s="10">
        <f t="shared" si="752"/>
        <v>45909</v>
      </c>
      <c r="C6049" s="4">
        <f t="shared" si="759"/>
        <v>0.79166666666666663</v>
      </c>
      <c r="D6049" s="4">
        <f>IF('Kauf Restprofil Los 7'!A6049&lt;&gt;"",IF('Kauf Restprofil Los 7'!A6049&lt;&gt;"",TIME(HOUR('Kauf Restprofil Los 7'!A6049),MINUTE('Kauf Restprofil Los 7'!A6049),SECOND('Kauf Restprofil Los 7'!A6049)),""),"")</f>
        <v>0.83333333333333337</v>
      </c>
      <c r="E6049" s="9">
        <f t="shared" si="758"/>
        <v>20</v>
      </c>
      <c r="F6049">
        <v>43.295301012000003</v>
      </c>
      <c r="G6049" s="12">
        <f t="shared" si="753"/>
        <v>3.6080000000000001</v>
      </c>
      <c r="H6049" s="18">
        <f t="shared" si="754"/>
        <v>43.295000000000002</v>
      </c>
      <c r="I6049" s="21">
        <v>40.68</v>
      </c>
      <c r="J6049" s="14">
        <v>40.68</v>
      </c>
      <c r="K6049" s="14">
        <f t="shared" si="755"/>
        <v>0</v>
      </c>
      <c r="L6049" s="13">
        <f t="shared" si="756"/>
        <v>2.615000000000002</v>
      </c>
      <c r="M6049" s="53">
        <v>2.615000000000002</v>
      </c>
      <c r="N6049" s="45">
        <f t="shared" si="757"/>
        <v>0</v>
      </c>
      <c r="P6049" s="56"/>
    </row>
    <row r="6050" spans="1:16" x14ac:dyDescent="0.2">
      <c r="A6050" s="5">
        <v>45909.875</v>
      </c>
      <c r="B6050" s="10">
        <f t="shared" si="752"/>
        <v>45909</v>
      </c>
      <c r="C6050" s="4">
        <f t="shared" si="759"/>
        <v>0.83333333333333337</v>
      </c>
      <c r="D6050" s="4">
        <f>IF('Kauf Restprofil Los 7'!A6050&lt;&gt;"",IF('Kauf Restprofil Los 7'!A6050&lt;&gt;"",TIME(HOUR('Kauf Restprofil Los 7'!A6050),MINUTE('Kauf Restprofil Los 7'!A6050),SECOND('Kauf Restprofil Los 7'!A6050)),""),"")</f>
        <v>0.875</v>
      </c>
      <c r="E6050" s="9">
        <f t="shared" si="758"/>
        <v>21</v>
      </c>
      <c r="F6050">
        <v>41.982217511000002</v>
      </c>
      <c r="G6050" s="12">
        <f t="shared" si="753"/>
        <v>3.4990000000000001</v>
      </c>
      <c r="H6050" s="18">
        <f t="shared" si="754"/>
        <v>41.981999999999999</v>
      </c>
      <c r="I6050" s="21">
        <v>38.58</v>
      </c>
      <c r="J6050" s="14">
        <v>38.58</v>
      </c>
      <c r="K6050" s="14">
        <f t="shared" si="755"/>
        <v>0</v>
      </c>
      <c r="L6050" s="13">
        <f t="shared" si="756"/>
        <v>3.402000000000001</v>
      </c>
      <c r="M6050" s="53">
        <v>3.402000000000001</v>
      </c>
      <c r="N6050" s="45">
        <f t="shared" si="757"/>
        <v>0</v>
      </c>
      <c r="P6050" s="56"/>
    </row>
    <row r="6051" spans="1:16" x14ac:dyDescent="0.2">
      <c r="A6051" s="5">
        <v>45909.916666666664</v>
      </c>
      <c r="B6051" s="10">
        <f t="shared" si="752"/>
        <v>45909</v>
      </c>
      <c r="C6051" s="4">
        <f t="shared" si="759"/>
        <v>0.875</v>
      </c>
      <c r="D6051" s="4">
        <f>IF('Kauf Restprofil Los 7'!A6051&lt;&gt;"",IF('Kauf Restprofil Los 7'!A6051&lt;&gt;"",TIME(HOUR('Kauf Restprofil Los 7'!A6051),MINUTE('Kauf Restprofil Los 7'!A6051),SECOND('Kauf Restprofil Los 7'!A6051)),""),"")</f>
        <v>0.91666666666666663</v>
      </c>
      <c r="E6051" s="9">
        <f t="shared" si="758"/>
        <v>22</v>
      </c>
      <c r="F6051">
        <v>35.299528158999998</v>
      </c>
      <c r="G6051" s="12">
        <f t="shared" si="753"/>
        <v>2.9420000000000002</v>
      </c>
      <c r="H6051" s="18">
        <f t="shared" si="754"/>
        <v>35.299999999999997</v>
      </c>
      <c r="I6051" s="21">
        <v>32.64</v>
      </c>
      <c r="J6051" s="14">
        <v>32.64</v>
      </c>
      <c r="K6051" s="14">
        <f t="shared" si="755"/>
        <v>0</v>
      </c>
      <c r="L6051" s="13">
        <f t="shared" si="756"/>
        <v>2.6599999999999966</v>
      </c>
      <c r="M6051" s="53">
        <v>2.6599999999999966</v>
      </c>
      <c r="N6051" s="45">
        <f t="shared" si="757"/>
        <v>0</v>
      </c>
      <c r="P6051" s="56"/>
    </row>
    <row r="6052" spans="1:16" x14ac:dyDescent="0.2">
      <c r="A6052" s="5">
        <v>45909.958333333336</v>
      </c>
      <c r="B6052" s="10">
        <f t="shared" si="752"/>
        <v>45909</v>
      </c>
      <c r="C6052" s="4">
        <f t="shared" si="759"/>
        <v>0.91666666666666663</v>
      </c>
      <c r="D6052" s="4">
        <f>IF('Kauf Restprofil Los 7'!A6052&lt;&gt;"",IF('Kauf Restprofil Los 7'!A6052&lt;&gt;"",TIME(HOUR('Kauf Restprofil Los 7'!A6052),MINUTE('Kauf Restprofil Los 7'!A6052),SECOND('Kauf Restprofil Los 7'!A6052)),""),"")</f>
        <v>0.95833333333333337</v>
      </c>
      <c r="E6052" s="9">
        <f t="shared" si="758"/>
        <v>23</v>
      </c>
      <c r="F6052">
        <v>28.355250097999999</v>
      </c>
      <c r="G6052" s="12">
        <f t="shared" si="753"/>
        <v>2.363</v>
      </c>
      <c r="H6052" s="18">
        <f t="shared" si="754"/>
        <v>28.355</v>
      </c>
      <c r="I6052" s="21">
        <v>26.099999999999998</v>
      </c>
      <c r="J6052" s="14">
        <v>26.099999999999998</v>
      </c>
      <c r="K6052" s="14">
        <f t="shared" si="755"/>
        <v>0</v>
      </c>
      <c r="L6052" s="13">
        <f t="shared" si="756"/>
        <v>2.2550000000000026</v>
      </c>
      <c r="M6052" s="53">
        <v>2.2550000000000026</v>
      </c>
      <c r="N6052" s="45">
        <f t="shared" si="757"/>
        <v>0</v>
      </c>
      <c r="P6052" s="56"/>
    </row>
    <row r="6053" spans="1:16" x14ac:dyDescent="0.2">
      <c r="A6053" s="5">
        <v>45910</v>
      </c>
      <c r="B6053" s="10">
        <f t="shared" si="752"/>
        <v>45909</v>
      </c>
      <c r="C6053" s="4">
        <f t="shared" si="759"/>
        <v>0.95833333333333337</v>
      </c>
      <c r="D6053" s="4">
        <f>IF('Kauf Restprofil Los 7'!A6053&lt;&gt;"",IF('Kauf Restprofil Los 7'!A6053&lt;&gt;"",TIME(HOUR('Kauf Restprofil Los 7'!A6053),MINUTE('Kauf Restprofil Los 7'!A6053),SECOND('Kauf Restprofil Los 7'!A6053)),""),"")</f>
        <v>0</v>
      </c>
      <c r="E6053" s="9">
        <f t="shared" si="758"/>
        <v>24</v>
      </c>
      <c r="F6053">
        <v>23.602933606000001</v>
      </c>
      <c r="G6053" s="12">
        <f t="shared" si="753"/>
        <v>1.9670000000000001</v>
      </c>
      <c r="H6053" s="18">
        <f t="shared" si="754"/>
        <v>23.603000000000002</v>
      </c>
      <c r="I6053" s="21">
        <v>21.6</v>
      </c>
      <c r="J6053" s="14">
        <v>21.6</v>
      </c>
      <c r="K6053" s="14">
        <f t="shared" si="755"/>
        <v>0</v>
      </c>
      <c r="L6053" s="13">
        <f t="shared" si="756"/>
        <v>2.0030000000000001</v>
      </c>
      <c r="M6053" s="53">
        <v>2.0030000000000001</v>
      </c>
      <c r="N6053" s="45">
        <f t="shared" si="757"/>
        <v>0</v>
      </c>
      <c r="P6053" s="56"/>
    </row>
    <row r="6054" spans="1:16" x14ac:dyDescent="0.2">
      <c r="A6054" s="5">
        <v>45910.041666666664</v>
      </c>
      <c r="B6054" s="10">
        <f t="shared" si="752"/>
        <v>45910</v>
      </c>
      <c r="C6054" s="4">
        <f t="shared" si="759"/>
        <v>0</v>
      </c>
      <c r="D6054" s="4">
        <f>IF('Kauf Restprofil Los 7'!A6054&lt;&gt;"",IF('Kauf Restprofil Los 7'!A6054&lt;&gt;"",TIME(HOUR('Kauf Restprofil Los 7'!A6054),MINUTE('Kauf Restprofil Los 7'!A6054),SECOND('Kauf Restprofil Los 7'!A6054)),""),"")</f>
        <v>4.1666666666666664E-2</v>
      </c>
      <c r="E6054" s="9">
        <f t="shared" si="758"/>
        <v>1</v>
      </c>
      <c r="F6054">
        <v>19.992566117999999</v>
      </c>
      <c r="G6054" s="12">
        <f t="shared" si="753"/>
        <v>1.6659999999999999</v>
      </c>
      <c r="H6054" s="18">
        <f t="shared" si="754"/>
        <v>19.992999999999999</v>
      </c>
      <c r="I6054" s="21">
        <v>19.5</v>
      </c>
      <c r="J6054" s="14">
        <v>19.5</v>
      </c>
      <c r="K6054" s="14">
        <f t="shared" si="755"/>
        <v>0</v>
      </c>
      <c r="L6054" s="13">
        <f t="shared" si="756"/>
        <v>0.49299999999999855</v>
      </c>
      <c r="M6054" s="53">
        <v>0.49299999999999855</v>
      </c>
      <c r="N6054" s="45">
        <f t="shared" si="757"/>
        <v>0</v>
      </c>
      <c r="P6054" s="56"/>
    </row>
    <row r="6055" spans="1:16" x14ac:dyDescent="0.2">
      <c r="A6055" s="5">
        <v>45910.083333333336</v>
      </c>
      <c r="B6055" s="10">
        <f t="shared" si="752"/>
        <v>45910</v>
      </c>
      <c r="C6055" s="4">
        <f t="shared" si="759"/>
        <v>4.1666666666666664E-2</v>
      </c>
      <c r="D6055" s="4">
        <f>IF('Kauf Restprofil Los 7'!A6055&lt;&gt;"",IF('Kauf Restprofil Los 7'!A6055&lt;&gt;"",TIME(HOUR('Kauf Restprofil Los 7'!A6055),MINUTE('Kauf Restprofil Los 7'!A6055),SECOND('Kauf Restprofil Los 7'!A6055)),""),"")</f>
        <v>8.3333333333333329E-2</v>
      </c>
      <c r="E6055" s="9">
        <f t="shared" si="758"/>
        <v>2</v>
      </c>
      <c r="F6055">
        <v>18.236257502000001</v>
      </c>
      <c r="G6055" s="12">
        <f t="shared" si="753"/>
        <v>1.52</v>
      </c>
      <c r="H6055" s="18">
        <f t="shared" si="754"/>
        <v>18.236000000000001</v>
      </c>
      <c r="I6055" s="21">
        <v>18.36</v>
      </c>
      <c r="J6055" s="14">
        <v>18.36</v>
      </c>
      <c r="K6055" s="14">
        <f t="shared" si="755"/>
        <v>0</v>
      </c>
      <c r="L6055" s="13">
        <f t="shared" si="756"/>
        <v>-0.12399999999999878</v>
      </c>
      <c r="M6055" s="53">
        <v>0</v>
      </c>
      <c r="N6055" s="45">
        <f t="shared" si="757"/>
        <v>-0.12399999999999878</v>
      </c>
      <c r="P6055" s="56"/>
    </row>
    <row r="6056" spans="1:16" x14ac:dyDescent="0.2">
      <c r="A6056" s="5">
        <v>45910.125</v>
      </c>
      <c r="B6056" s="10">
        <f t="shared" si="752"/>
        <v>45910</v>
      </c>
      <c r="C6056" s="4">
        <f t="shared" si="759"/>
        <v>8.3333333333333329E-2</v>
      </c>
      <c r="D6056" s="4">
        <f>IF('Kauf Restprofil Los 7'!A6056&lt;&gt;"",IF('Kauf Restprofil Los 7'!A6056&lt;&gt;"",TIME(HOUR('Kauf Restprofil Los 7'!A6056),MINUTE('Kauf Restprofil Los 7'!A6056),SECOND('Kauf Restprofil Los 7'!A6056)),""),"")</f>
        <v>0.125</v>
      </c>
      <c r="E6056" s="9">
        <f t="shared" si="758"/>
        <v>3</v>
      </c>
      <c r="F6056">
        <v>17.246421114</v>
      </c>
      <c r="G6056" s="12">
        <f t="shared" si="753"/>
        <v>1.4370000000000001</v>
      </c>
      <c r="H6056" s="18">
        <f t="shared" si="754"/>
        <v>17.245999999999999</v>
      </c>
      <c r="I6056" s="21">
        <v>18.240000000000002</v>
      </c>
      <c r="J6056" s="14">
        <v>18.240000000000002</v>
      </c>
      <c r="K6056" s="14">
        <f t="shared" si="755"/>
        <v>0</v>
      </c>
      <c r="L6056" s="13">
        <f t="shared" si="756"/>
        <v>-0.99400000000000333</v>
      </c>
      <c r="M6056" s="53">
        <v>0</v>
      </c>
      <c r="N6056" s="45">
        <f t="shared" si="757"/>
        <v>-0.99400000000000333</v>
      </c>
      <c r="P6056" s="56"/>
    </row>
    <row r="6057" spans="1:16" x14ac:dyDescent="0.2">
      <c r="A6057" s="5">
        <v>45910.166666666664</v>
      </c>
      <c r="B6057" s="10">
        <f t="shared" si="752"/>
        <v>45910</v>
      </c>
      <c r="C6057" s="4">
        <f t="shared" si="759"/>
        <v>0.125</v>
      </c>
      <c r="D6057" s="4">
        <f>IF('Kauf Restprofil Los 7'!A6057&lt;&gt;"",IF('Kauf Restprofil Los 7'!A6057&lt;&gt;"",TIME(HOUR('Kauf Restprofil Los 7'!A6057),MINUTE('Kauf Restprofil Los 7'!A6057),SECOND('Kauf Restprofil Los 7'!A6057)),""),"")</f>
        <v>0.16666666666666666</v>
      </c>
      <c r="E6057" s="9">
        <f t="shared" si="758"/>
        <v>4</v>
      </c>
      <c r="F6057">
        <v>17.305596698999999</v>
      </c>
      <c r="G6057" s="12">
        <f t="shared" si="753"/>
        <v>1.4419999999999999</v>
      </c>
      <c r="H6057" s="18">
        <f t="shared" si="754"/>
        <v>17.306000000000001</v>
      </c>
      <c r="I6057" s="21">
        <v>18.12</v>
      </c>
      <c r="J6057" s="14">
        <v>18.12</v>
      </c>
      <c r="K6057" s="14">
        <f t="shared" si="755"/>
        <v>0</v>
      </c>
      <c r="L6057" s="13">
        <f t="shared" si="756"/>
        <v>-0.81400000000000006</v>
      </c>
      <c r="M6057" s="53">
        <v>0</v>
      </c>
      <c r="N6057" s="45">
        <f t="shared" si="757"/>
        <v>-0.81400000000000006</v>
      </c>
      <c r="P6057" s="56"/>
    </row>
    <row r="6058" spans="1:16" x14ac:dyDescent="0.2">
      <c r="A6058" s="5">
        <v>45910.208333333336</v>
      </c>
      <c r="B6058" s="10">
        <f t="shared" si="752"/>
        <v>45910</v>
      </c>
      <c r="C6058" s="4">
        <f t="shared" si="759"/>
        <v>0.16666666666666666</v>
      </c>
      <c r="D6058" s="4">
        <f>IF('Kauf Restprofil Los 7'!A6058&lt;&gt;"",IF('Kauf Restprofil Los 7'!A6058&lt;&gt;"",TIME(HOUR('Kauf Restprofil Los 7'!A6058),MINUTE('Kauf Restprofil Los 7'!A6058),SECOND('Kauf Restprofil Los 7'!A6058)),""),"")</f>
        <v>0.20833333333333334</v>
      </c>
      <c r="E6058" s="9">
        <f t="shared" si="758"/>
        <v>5</v>
      </c>
      <c r="F6058">
        <v>17.947224136999999</v>
      </c>
      <c r="G6058" s="12">
        <f t="shared" si="753"/>
        <v>1.496</v>
      </c>
      <c r="H6058" s="18">
        <f t="shared" si="754"/>
        <v>17.946999999999999</v>
      </c>
      <c r="I6058" s="21">
        <v>18.299999999999997</v>
      </c>
      <c r="J6058" s="14">
        <v>18.299999999999997</v>
      </c>
      <c r="K6058" s="14">
        <f t="shared" si="755"/>
        <v>0</v>
      </c>
      <c r="L6058" s="13">
        <f t="shared" si="756"/>
        <v>-0.35299999999999798</v>
      </c>
      <c r="M6058" s="53">
        <v>0</v>
      </c>
      <c r="N6058" s="45">
        <f t="shared" si="757"/>
        <v>-0.35299999999999798</v>
      </c>
      <c r="P6058" s="56"/>
    </row>
    <row r="6059" spans="1:16" x14ac:dyDescent="0.2">
      <c r="A6059" s="5">
        <v>45910.25</v>
      </c>
      <c r="B6059" s="10">
        <f t="shared" si="752"/>
        <v>45910</v>
      </c>
      <c r="C6059" s="4">
        <f t="shared" si="759"/>
        <v>0.20833333333333334</v>
      </c>
      <c r="D6059" s="4">
        <f>IF('Kauf Restprofil Los 7'!A6059&lt;&gt;"",IF('Kauf Restprofil Los 7'!A6059&lt;&gt;"",TIME(HOUR('Kauf Restprofil Los 7'!A6059),MINUTE('Kauf Restprofil Los 7'!A6059),SECOND('Kauf Restprofil Los 7'!A6059)),""),"")</f>
        <v>0.25</v>
      </c>
      <c r="E6059" s="9">
        <f t="shared" si="758"/>
        <v>6</v>
      </c>
      <c r="F6059">
        <v>22.038145029999999</v>
      </c>
      <c r="G6059" s="12">
        <f t="shared" si="753"/>
        <v>1.837</v>
      </c>
      <c r="H6059" s="18">
        <f t="shared" si="754"/>
        <v>22.038</v>
      </c>
      <c r="I6059" s="21">
        <v>22.86</v>
      </c>
      <c r="J6059" s="14">
        <v>22.86</v>
      </c>
      <c r="K6059" s="14">
        <f t="shared" si="755"/>
        <v>0</v>
      </c>
      <c r="L6059" s="13">
        <f t="shared" si="756"/>
        <v>-0.82199999999999918</v>
      </c>
      <c r="M6059" s="53">
        <v>0</v>
      </c>
      <c r="N6059" s="45">
        <f t="shared" si="757"/>
        <v>-0.82199999999999918</v>
      </c>
      <c r="P6059" s="56"/>
    </row>
    <row r="6060" spans="1:16" x14ac:dyDescent="0.2">
      <c r="A6060" s="5">
        <v>45910.291666666664</v>
      </c>
      <c r="B6060" s="10">
        <f t="shared" si="752"/>
        <v>45910</v>
      </c>
      <c r="C6060" s="4">
        <f t="shared" si="759"/>
        <v>0.25</v>
      </c>
      <c r="D6060" s="4">
        <f>IF('Kauf Restprofil Los 7'!A6060&lt;&gt;"",IF('Kauf Restprofil Los 7'!A6060&lt;&gt;"",TIME(HOUR('Kauf Restprofil Los 7'!A6060),MINUTE('Kauf Restprofil Los 7'!A6060),SECOND('Kauf Restprofil Los 7'!A6060)),""),"")</f>
        <v>0.29166666666666669</v>
      </c>
      <c r="E6060" s="9">
        <f t="shared" si="758"/>
        <v>7</v>
      </c>
      <c r="F6060">
        <v>32.031360827999997</v>
      </c>
      <c r="G6060" s="12">
        <f t="shared" si="753"/>
        <v>2.669</v>
      </c>
      <c r="H6060" s="18">
        <f t="shared" si="754"/>
        <v>32.030999999999999</v>
      </c>
      <c r="I6060" s="21">
        <v>32.04</v>
      </c>
      <c r="J6060" s="14">
        <v>32.04</v>
      </c>
      <c r="K6060" s="14">
        <f t="shared" si="755"/>
        <v>0</v>
      </c>
      <c r="L6060" s="13">
        <f t="shared" si="756"/>
        <v>-9.0000000000003411E-3</v>
      </c>
      <c r="M6060" s="53">
        <v>0</v>
      </c>
      <c r="N6060" s="45">
        <f t="shared" si="757"/>
        <v>-9.0000000000003411E-3</v>
      </c>
      <c r="P6060" s="56"/>
    </row>
    <row r="6061" spans="1:16" x14ac:dyDescent="0.2">
      <c r="A6061" s="5">
        <v>45910.333333333336</v>
      </c>
      <c r="B6061" s="10">
        <f t="shared" si="752"/>
        <v>45910</v>
      </c>
      <c r="C6061" s="4">
        <f t="shared" si="759"/>
        <v>0.29166666666666669</v>
      </c>
      <c r="D6061" s="4">
        <f>IF('Kauf Restprofil Los 7'!A6061&lt;&gt;"",IF('Kauf Restprofil Los 7'!A6061&lt;&gt;"",TIME(HOUR('Kauf Restprofil Los 7'!A6061),MINUTE('Kauf Restprofil Los 7'!A6061),SECOND('Kauf Restprofil Los 7'!A6061)),""),"")</f>
        <v>0.33333333333333331</v>
      </c>
      <c r="E6061" s="9">
        <f t="shared" si="758"/>
        <v>8</v>
      </c>
      <c r="F6061">
        <v>38.814435682000003</v>
      </c>
      <c r="G6061" s="12">
        <f t="shared" si="753"/>
        <v>3.2349999999999999</v>
      </c>
      <c r="H6061" s="18">
        <f t="shared" si="754"/>
        <v>38.814</v>
      </c>
      <c r="I6061" s="21">
        <v>38.099999999999994</v>
      </c>
      <c r="J6061" s="14">
        <v>38.099999999999994</v>
      </c>
      <c r="K6061" s="14">
        <f t="shared" si="755"/>
        <v>0</v>
      </c>
      <c r="L6061" s="13">
        <f t="shared" si="756"/>
        <v>0.71400000000000574</v>
      </c>
      <c r="M6061" s="53">
        <v>0.71400000000000574</v>
      </c>
      <c r="N6061" s="45">
        <f t="shared" si="757"/>
        <v>0</v>
      </c>
      <c r="P6061" s="56"/>
    </row>
    <row r="6062" spans="1:16" x14ac:dyDescent="0.2">
      <c r="A6062" s="5">
        <v>45910.375</v>
      </c>
      <c r="B6062" s="10">
        <f t="shared" si="752"/>
        <v>45910</v>
      </c>
      <c r="C6062" s="4">
        <f t="shared" si="759"/>
        <v>0.33333333333333331</v>
      </c>
      <c r="D6062" s="4">
        <f>IF('Kauf Restprofil Los 7'!A6062&lt;&gt;"",IF('Kauf Restprofil Los 7'!A6062&lt;&gt;"",TIME(HOUR('Kauf Restprofil Los 7'!A6062),MINUTE('Kauf Restprofil Los 7'!A6062),SECOND('Kauf Restprofil Los 7'!A6062)),""),"")</f>
        <v>0.375</v>
      </c>
      <c r="E6062" s="9">
        <f t="shared" si="758"/>
        <v>9</v>
      </c>
      <c r="F6062">
        <v>42.205925483000001</v>
      </c>
      <c r="G6062" s="12">
        <f t="shared" si="753"/>
        <v>3.5169999999999999</v>
      </c>
      <c r="H6062" s="18">
        <f t="shared" si="754"/>
        <v>42.206000000000003</v>
      </c>
      <c r="I6062" s="21">
        <v>41.46</v>
      </c>
      <c r="J6062" s="14">
        <v>41.46</v>
      </c>
      <c r="K6062" s="14">
        <f t="shared" si="755"/>
        <v>0</v>
      </c>
      <c r="L6062" s="13">
        <f t="shared" si="756"/>
        <v>0.74600000000000222</v>
      </c>
      <c r="M6062" s="53">
        <v>0.74600000000000222</v>
      </c>
      <c r="N6062" s="45">
        <f t="shared" si="757"/>
        <v>0</v>
      </c>
      <c r="P6062" s="56"/>
    </row>
    <row r="6063" spans="1:16" x14ac:dyDescent="0.2">
      <c r="A6063" s="5">
        <v>45910.416666666664</v>
      </c>
      <c r="B6063" s="10">
        <f t="shared" si="752"/>
        <v>45910</v>
      </c>
      <c r="C6063" s="4">
        <f t="shared" si="759"/>
        <v>0.375</v>
      </c>
      <c r="D6063" s="4">
        <f>IF('Kauf Restprofil Los 7'!A6063&lt;&gt;"",IF('Kauf Restprofil Los 7'!A6063&lt;&gt;"",TIME(HOUR('Kauf Restprofil Los 7'!A6063),MINUTE('Kauf Restprofil Los 7'!A6063),SECOND('Kauf Restprofil Los 7'!A6063)),""),"")</f>
        <v>0.41666666666666669</v>
      </c>
      <c r="E6063" s="9">
        <f t="shared" si="758"/>
        <v>10</v>
      </c>
      <c r="F6063">
        <v>42.292882482000003</v>
      </c>
      <c r="G6063" s="12">
        <f t="shared" si="753"/>
        <v>3.524</v>
      </c>
      <c r="H6063" s="18">
        <f t="shared" si="754"/>
        <v>42.292999999999999</v>
      </c>
      <c r="I6063" s="21">
        <v>42.24</v>
      </c>
      <c r="J6063" s="14">
        <v>42.24</v>
      </c>
      <c r="K6063" s="14">
        <f t="shared" si="755"/>
        <v>0</v>
      </c>
      <c r="L6063" s="13">
        <f t="shared" si="756"/>
        <v>5.2999999999997272E-2</v>
      </c>
      <c r="M6063" s="53">
        <v>5.2999999999997272E-2</v>
      </c>
      <c r="N6063" s="45">
        <f t="shared" si="757"/>
        <v>0</v>
      </c>
      <c r="P6063" s="56"/>
    </row>
    <row r="6064" spans="1:16" x14ac:dyDescent="0.2">
      <c r="A6064" s="5">
        <v>45910.458333333336</v>
      </c>
      <c r="B6064" s="10">
        <f t="shared" si="752"/>
        <v>45910</v>
      </c>
      <c r="C6064" s="4">
        <f t="shared" si="759"/>
        <v>0.41666666666666669</v>
      </c>
      <c r="D6064" s="4">
        <f>IF('Kauf Restprofil Los 7'!A6064&lt;&gt;"",IF('Kauf Restprofil Los 7'!A6064&lt;&gt;"",TIME(HOUR('Kauf Restprofil Los 7'!A6064),MINUTE('Kauf Restprofil Los 7'!A6064),SECOND('Kauf Restprofil Los 7'!A6064)),""),"")</f>
        <v>0.45833333333333331</v>
      </c>
      <c r="E6064" s="9">
        <f t="shared" si="758"/>
        <v>11</v>
      </c>
      <c r="F6064">
        <v>43.479234986999998</v>
      </c>
      <c r="G6064" s="12">
        <f t="shared" si="753"/>
        <v>3.6230000000000002</v>
      </c>
      <c r="H6064" s="18">
        <f t="shared" si="754"/>
        <v>43.478999999999999</v>
      </c>
      <c r="I6064" s="21">
        <v>42.42</v>
      </c>
      <c r="J6064" s="14">
        <v>42.42</v>
      </c>
      <c r="K6064" s="14">
        <f t="shared" si="755"/>
        <v>0</v>
      </c>
      <c r="L6064" s="13">
        <f t="shared" si="756"/>
        <v>1.0589999999999975</v>
      </c>
      <c r="M6064" s="53">
        <v>1.0589999999999975</v>
      </c>
      <c r="N6064" s="45">
        <f t="shared" si="757"/>
        <v>0</v>
      </c>
      <c r="P6064" s="56"/>
    </row>
    <row r="6065" spans="1:16" x14ac:dyDescent="0.2">
      <c r="A6065" s="5">
        <v>45910.5</v>
      </c>
      <c r="B6065" s="10">
        <f t="shared" si="752"/>
        <v>45910</v>
      </c>
      <c r="C6065" s="4">
        <f t="shared" si="759"/>
        <v>0.45833333333333331</v>
      </c>
      <c r="D6065" s="4">
        <f>IF('Kauf Restprofil Los 7'!A6065&lt;&gt;"",IF('Kauf Restprofil Los 7'!A6065&lt;&gt;"",TIME(HOUR('Kauf Restprofil Los 7'!A6065),MINUTE('Kauf Restprofil Los 7'!A6065),SECOND('Kauf Restprofil Los 7'!A6065)),""),"")</f>
        <v>0.5</v>
      </c>
      <c r="E6065" s="9">
        <f t="shared" si="758"/>
        <v>12</v>
      </c>
      <c r="F6065">
        <v>43.667071227000001</v>
      </c>
      <c r="G6065" s="12">
        <f t="shared" si="753"/>
        <v>3.6389999999999998</v>
      </c>
      <c r="H6065" s="18">
        <f t="shared" si="754"/>
        <v>43.667000000000002</v>
      </c>
      <c r="I6065" s="21">
        <v>41.94</v>
      </c>
      <c r="J6065" s="14">
        <v>41.94</v>
      </c>
      <c r="K6065" s="14">
        <f t="shared" si="755"/>
        <v>0</v>
      </c>
      <c r="L6065" s="13">
        <f t="shared" si="756"/>
        <v>1.7270000000000039</v>
      </c>
      <c r="M6065" s="53">
        <v>1.7270000000000039</v>
      </c>
      <c r="N6065" s="45">
        <f t="shared" si="757"/>
        <v>0</v>
      </c>
      <c r="P6065" s="56"/>
    </row>
    <row r="6066" spans="1:16" x14ac:dyDescent="0.2">
      <c r="A6066" s="5">
        <v>45910.541666666664</v>
      </c>
      <c r="B6066" s="10">
        <f t="shared" si="752"/>
        <v>45910</v>
      </c>
      <c r="C6066" s="4">
        <f t="shared" si="759"/>
        <v>0.5</v>
      </c>
      <c r="D6066" s="4">
        <f>IF('Kauf Restprofil Los 7'!A6066&lt;&gt;"",IF('Kauf Restprofil Los 7'!A6066&lt;&gt;"",TIME(HOUR('Kauf Restprofil Los 7'!A6066),MINUTE('Kauf Restprofil Los 7'!A6066),SECOND('Kauf Restprofil Los 7'!A6066)),""),"")</f>
        <v>0.54166666666666663</v>
      </c>
      <c r="E6066" s="9">
        <f t="shared" si="758"/>
        <v>13</v>
      </c>
      <c r="F6066">
        <v>43.734325603000002</v>
      </c>
      <c r="G6066" s="12">
        <f t="shared" si="753"/>
        <v>3.645</v>
      </c>
      <c r="H6066" s="18">
        <f t="shared" si="754"/>
        <v>43.734000000000002</v>
      </c>
      <c r="I6066" s="21">
        <v>38.700000000000003</v>
      </c>
      <c r="J6066" s="14">
        <v>38.700000000000003</v>
      </c>
      <c r="K6066" s="14">
        <f t="shared" si="755"/>
        <v>0</v>
      </c>
      <c r="L6066" s="13">
        <f t="shared" si="756"/>
        <v>5.0339999999999989</v>
      </c>
      <c r="M6066" s="53">
        <v>5.0339999999999989</v>
      </c>
      <c r="N6066" s="45">
        <f t="shared" si="757"/>
        <v>0</v>
      </c>
      <c r="P6066" s="56"/>
    </row>
    <row r="6067" spans="1:16" x14ac:dyDescent="0.2">
      <c r="A6067" s="5">
        <v>45910.583333333336</v>
      </c>
      <c r="B6067" s="10">
        <f t="shared" si="752"/>
        <v>45910</v>
      </c>
      <c r="C6067" s="4">
        <f t="shared" si="759"/>
        <v>0.54166666666666663</v>
      </c>
      <c r="D6067" s="4">
        <f>IF('Kauf Restprofil Los 7'!A6067&lt;&gt;"",IF('Kauf Restprofil Los 7'!A6067&lt;&gt;"",TIME(HOUR('Kauf Restprofil Los 7'!A6067),MINUTE('Kauf Restprofil Los 7'!A6067),SECOND('Kauf Restprofil Los 7'!A6067)),""),"")</f>
        <v>0.58333333333333337</v>
      </c>
      <c r="E6067" s="9">
        <f t="shared" si="758"/>
        <v>14</v>
      </c>
      <c r="F6067">
        <v>39.454963601999999</v>
      </c>
      <c r="G6067" s="12">
        <f t="shared" si="753"/>
        <v>3.2879999999999998</v>
      </c>
      <c r="H6067" s="18">
        <f t="shared" si="754"/>
        <v>39.454999999999998</v>
      </c>
      <c r="I6067" s="21">
        <v>36.839999999999996</v>
      </c>
      <c r="J6067" s="14">
        <v>36.839999999999996</v>
      </c>
      <c r="K6067" s="14">
        <f t="shared" si="755"/>
        <v>0</v>
      </c>
      <c r="L6067" s="13">
        <f t="shared" si="756"/>
        <v>2.615000000000002</v>
      </c>
      <c r="M6067" s="53">
        <v>2.615000000000002</v>
      </c>
      <c r="N6067" s="45">
        <f t="shared" si="757"/>
        <v>0</v>
      </c>
      <c r="P6067" s="56"/>
    </row>
    <row r="6068" spans="1:16" x14ac:dyDescent="0.2">
      <c r="A6068" s="5">
        <v>45910.625</v>
      </c>
      <c r="B6068" s="10">
        <f t="shared" si="752"/>
        <v>45910</v>
      </c>
      <c r="C6068" s="4">
        <f t="shared" si="759"/>
        <v>0.58333333333333337</v>
      </c>
      <c r="D6068" s="4">
        <f>IF('Kauf Restprofil Los 7'!A6068&lt;&gt;"",IF('Kauf Restprofil Los 7'!A6068&lt;&gt;"",TIME(HOUR('Kauf Restprofil Los 7'!A6068),MINUTE('Kauf Restprofil Los 7'!A6068),SECOND('Kauf Restprofil Los 7'!A6068)),""),"")</f>
        <v>0.625</v>
      </c>
      <c r="E6068" s="9">
        <f t="shared" si="758"/>
        <v>15</v>
      </c>
      <c r="F6068">
        <v>34.121441406000002</v>
      </c>
      <c r="G6068" s="12">
        <f t="shared" si="753"/>
        <v>2.843</v>
      </c>
      <c r="H6068" s="18">
        <f t="shared" si="754"/>
        <v>34.121000000000002</v>
      </c>
      <c r="I6068" s="21">
        <v>34.26</v>
      </c>
      <c r="J6068" s="14">
        <v>34.26</v>
      </c>
      <c r="K6068" s="14">
        <f t="shared" si="755"/>
        <v>0</v>
      </c>
      <c r="L6068" s="13">
        <f t="shared" si="756"/>
        <v>-0.13899999999999579</v>
      </c>
      <c r="M6068" s="53">
        <v>0</v>
      </c>
      <c r="N6068" s="45">
        <f t="shared" si="757"/>
        <v>-0.13899999999999579</v>
      </c>
      <c r="P6068" s="56"/>
    </row>
    <row r="6069" spans="1:16" x14ac:dyDescent="0.2">
      <c r="A6069" s="5">
        <v>45910.666666666664</v>
      </c>
      <c r="B6069" s="10">
        <f t="shared" si="752"/>
        <v>45910</v>
      </c>
      <c r="C6069" s="4">
        <f t="shared" si="759"/>
        <v>0.625</v>
      </c>
      <c r="D6069" s="4">
        <f>IF('Kauf Restprofil Los 7'!A6069&lt;&gt;"",IF('Kauf Restprofil Los 7'!A6069&lt;&gt;"",TIME(HOUR('Kauf Restprofil Los 7'!A6069),MINUTE('Kauf Restprofil Los 7'!A6069),SECOND('Kauf Restprofil Los 7'!A6069)),""),"")</f>
        <v>0.66666666666666663</v>
      </c>
      <c r="E6069" s="9">
        <f t="shared" si="758"/>
        <v>16</v>
      </c>
      <c r="F6069">
        <v>33.049932693999999</v>
      </c>
      <c r="G6069" s="12">
        <f t="shared" si="753"/>
        <v>2.754</v>
      </c>
      <c r="H6069" s="18">
        <f t="shared" si="754"/>
        <v>33.049999999999997</v>
      </c>
      <c r="I6069" s="21">
        <v>34.56</v>
      </c>
      <c r="J6069" s="14">
        <v>34.56</v>
      </c>
      <c r="K6069" s="14">
        <f t="shared" si="755"/>
        <v>0</v>
      </c>
      <c r="L6069" s="13">
        <f t="shared" si="756"/>
        <v>-1.5100000000000051</v>
      </c>
      <c r="M6069" s="53">
        <v>0</v>
      </c>
      <c r="N6069" s="45">
        <f t="shared" si="757"/>
        <v>-1.5100000000000051</v>
      </c>
      <c r="P6069" s="56"/>
    </row>
    <row r="6070" spans="1:16" x14ac:dyDescent="0.2">
      <c r="A6070" s="5">
        <v>45910.708333333336</v>
      </c>
      <c r="B6070" s="10">
        <f t="shared" si="752"/>
        <v>45910</v>
      </c>
      <c r="C6070" s="4">
        <f t="shared" si="759"/>
        <v>0.66666666666666663</v>
      </c>
      <c r="D6070" s="4">
        <f>IF('Kauf Restprofil Los 7'!A6070&lt;&gt;"",IF('Kauf Restprofil Los 7'!A6070&lt;&gt;"",TIME(HOUR('Kauf Restprofil Los 7'!A6070),MINUTE('Kauf Restprofil Los 7'!A6070),SECOND('Kauf Restprofil Los 7'!A6070)),""),"")</f>
        <v>0.70833333333333337</v>
      </c>
      <c r="E6070" s="9">
        <f t="shared" si="758"/>
        <v>17</v>
      </c>
      <c r="F6070">
        <v>30.339862547999999</v>
      </c>
      <c r="G6070" s="12">
        <f t="shared" si="753"/>
        <v>2.528</v>
      </c>
      <c r="H6070" s="18">
        <f t="shared" si="754"/>
        <v>30.34</v>
      </c>
      <c r="I6070" s="21">
        <v>36</v>
      </c>
      <c r="J6070" s="14">
        <v>36</v>
      </c>
      <c r="K6070" s="14">
        <f t="shared" si="755"/>
        <v>0</v>
      </c>
      <c r="L6070" s="13">
        <f t="shared" si="756"/>
        <v>-5.66</v>
      </c>
      <c r="M6070" s="53">
        <v>0</v>
      </c>
      <c r="N6070" s="45">
        <f t="shared" si="757"/>
        <v>-5.66</v>
      </c>
      <c r="P6070" s="56"/>
    </row>
    <row r="6071" spans="1:16" x14ac:dyDescent="0.2">
      <c r="A6071" s="5">
        <v>45910.75</v>
      </c>
      <c r="B6071" s="10">
        <f t="shared" si="752"/>
        <v>45910</v>
      </c>
      <c r="C6071" s="4">
        <f t="shared" si="759"/>
        <v>0.70833333333333337</v>
      </c>
      <c r="D6071" s="4">
        <f>IF('Kauf Restprofil Los 7'!A6071&lt;&gt;"",IF('Kauf Restprofil Los 7'!A6071&lt;&gt;"",TIME(HOUR('Kauf Restprofil Los 7'!A6071),MINUTE('Kauf Restprofil Los 7'!A6071),SECOND('Kauf Restprofil Los 7'!A6071)),""),"")</f>
        <v>0.75</v>
      </c>
      <c r="E6071" s="9">
        <f t="shared" si="758"/>
        <v>18</v>
      </c>
      <c r="F6071">
        <v>32.240016343999997</v>
      </c>
      <c r="G6071" s="12">
        <f t="shared" si="753"/>
        <v>2.6869999999999998</v>
      </c>
      <c r="H6071" s="18">
        <f t="shared" si="754"/>
        <v>32.24</v>
      </c>
      <c r="I6071" s="21">
        <v>38.700000000000003</v>
      </c>
      <c r="J6071" s="14">
        <v>38.700000000000003</v>
      </c>
      <c r="K6071" s="14">
        <f t="shared" si="755"/>
        <v>0</v>
      </c>
      <c r="L6071" s="13">
        <f t="shared" si="756"/>
        <v>-6.4600000000000009</v>
      </c>
      <c r="M6071" s="53">
        <v>0</v>
      </c>
      <c r="N6071" s="45">
        <f t="shared" si="757"/>
        <v>-6.4600000000000009</v>
      </c>
      <c r="P6071" s="56"/>
    </row>
    <row r="6072" spans="1:16" x14ac:dyDescent="0.2">
      <c r="A6072" s="5">
        <v>45910.791666666664</v>
      </c>
      <c r="B6072" s="10">
        <f t="shared" si="752"/>
        <v>45910</v>
      </c>
      <c r="C6072" s="4">
        <f t="shared" si="759"/>
        <v>0.75</v>
      </c>
      <c r="D6072" s="4">
        <f>IF('Kauf Restprofil Los 7'!A6072&lt;&gt;"",IF('Kauf Restprofil Los 7'!A6072&lt;&gt;"",TIME(HOUR('Kauf Restprofil Los 7'!A6072),MINUTE('Kauf Restprofil Los 7'!A6072),SECOND('Kauf Restprofil Los 7'!A6072)),""),"")</f>
        <v>0.79166666666666663</v>
      </c>
      <c r="E6072" s="9">
        <f t="shared" si="758"/>
        <v>19</v>
      </c>
      <c r="F6072">
        <v>36.369781500000002</v>
      </c>
      <c r="G6072" s="12">
        <f t="shared" si="753"/>
        <v>3.0310000000000001</v>
      </c>
      <c r="H6072" s="18">
        <f t="shared" si="754"/>
        <v>36.369999999999997</v>
      </c>
      <c r="I6072" s="21">
        <v>40.619999999999997</v>
      </c>
      <c r="J6072" s="14">
        <v>40.619999999999997</v>
      </c>
      <c r="K6072" s="14">
        <f t="shared" si="755"/>
        <v>0</v>
      </c>
      <c r="L6072" s="13">
        <f t="shared" si="756"/>
        <v>-4.25</v>
      </c>
      <c r="M6072" s="53">
        <v>0</v>
      </c>
      <c r="N6072" s="45">
        <f t="shared" si="757"/>
        <v>-4.25</v>
      </c>
      <c r="P6072" s="56"/>
    </row>
    <row r="6073" spans="1:16" x14ac:dyDescent="0.2">
      <c r="A6073" s="5">
        <v>45910.833333333336</v>
      </c>
      <c r="B6073" s="10">
        <f t="shared" si="752"/>
        <v>45910</v>
      </c>
      <c r="C6073" s="4">
        <f t="shared" si="759"/>
        <v>0.79166666666666663</v>
      </c>
      <c r="D6073" s="4">
        <f>IF('Kauf Restprofil Los 7'!A6073&lt;&gt;"",IF('Kauf Restprofil Los 7'!A6073&lt;&gt;"",TIME(HOUR('Kauf Restprofil Los 7'!A6073),MINUTE('Kauf Restprofil Los 7'!A6073),SECOND('Kauf Restprofil Los 7'!A6073)),""),"")</f>
        <v>0.83333333333333337</v>
      </c>
      <c r="E6073" s="9">
        <f t="shared" si="758"/>
        <v>20</v>
      </c>
      <c r="F6073">
        <v>37.671036948999998</v>
      </c>
      <c r="G6073" s="12">
        <f t="shared" si="753"/>
        <v>3.1389999999999998</v>
      </c>
      <c r="H6073" s="18">
        <f t="shared" si="754"/>
        <v>37.670999999999999</v>
      </c>
      <c r="I6073" s="21">
        <v>39.78</v>
      </c>
      <c r="J6073" s="14">
        <v>39.78</v>
      </c>
      <c r="K6073" s="14">
        <f t="shared" si="755"/>
        <v>0</v>
      </c>
      <c r="L6073" s="13">
        <f t="shared" si="756"/>
        <v>-2.1090000000000018</v>
      </c>
      <c r="M6073" s="53">
        <v>0</v>
      </c>
      <c r="N6073" s="45">
        <f t="shared" si="757"/>
        <v>-2.1090000000000018</v>
      </c>
      <c r="P6073" s="56"/>
    </row>
    <row r="6074" spans="1:16" x14ac:dyDescent="0.2">
      <c r="A6074" s="5">
        <v>45910.875</v>
      </c>
      <c r="B6074" s="10">
        <f t="shared" si="752"/>
        <v>45910</v>
      </c>
      <c r="C6074" s="4">
        <f t="shared" si="759"/>
        <v>0.83333333333333337</v>
      </c>
      <c r="D6074" s="4">
        <f>IF('Kauf Restprofil Los 7'!A6074&lt;&gt;"",IF('Kauf Restprofil Los 7'!A6074&lt;&gt;"",TIME(HOUR('Kauf Restprofil Los 7'!A6074),MINUTE('Kauf Restprofil Los 7'!A6074),SECOND('Kauf Restprofil Los 7'!A6074)),""),"")</f>
        <v>0.875</v>
      </c>
      <c r="E6074" s="9">
        <f t="shared" si="758"/>
        <v>21</v>
      </c>
      <c r="F6074">
        <v>36.856174562</v>
      </c>
      <c r="G6074" s="12">
        <f t="shared" si="753"/>
        <v>3.0710000000000002</v>
      </c>
      <c r="H6074" s="18">
        <f t="shared" si="754"/>
        <v>36.856000000000002</v>
      </c>
      <c r="I6074" s="21">
        <v>39.54</v>
      </c>
      <c r="J6074" s="14">
        <v>39.54</v>
      </c>
      <c r="K6074" s="14">
        <f t="shared" si="755"/>
        <v>0</v>
      </c>
      <c r="L6074" s="13">
        <f t="shared" si="756"/>
        <v>-2.6839999999999975</v>
      </c>
      <c r="M6074" s="53">
        <v>0</v>
      </c>
      <c r="N6074" s="45">
        <f t="shared" si="757"/>
        <v>-2.6839999999999975</v>
      </c>
      <c r="P6074" s="56"/>
    </row>
    <row r="6075" spans="1:16" x14ac:dyDescent="0.2">
      <c r="A6075" s="5">
        <v>45910.916666666664</v>
      </c>
      <c r="B6075" s="10">
        <f t="shared" si="752"/>
        <v>45910</v>
      </c>
      <c r="C6075" s="4">
        <f t="shared" si="759"/>
        <v>0.875</v>
      </c>
      <c r="D6075" s="4">
        <f>IF('Kauf Restprofil Los 7'!A6075&lt;&gt;"",IF('Kauf Restprofil Los 7'!A6075&lt;&gt;"",TIME(HOUR('Kauf Restprofil Los 7'!A6075),MINUTE('Kauf Restprofil Los 7'!A6075),SECOND('Kauf Restprofil Los 7'!A6075)),""),"")</f>
        <v>0.91666666666666663</v>
      </c>
      <c r="E6075" s="9">
        <f t="shared" si="758"/>
        <v>22</v>
      </c>
      <c r="F6075">
        <v>31.398338259999999</v>
      </c>
      <c r="G6075" s="12">
        <f t="shared" si="753"/>
        <v>2.617</v>
      </c>
      <c r="H6075" s="18">
        <f t="shared" si="754"/>
        <v>31.398</v>
      </c>
      <c r="I6075" s="21">
        <v>34.08</v>
      </c>
      <c r="J6075" s="14">
        <v>34.08</v>
      </c>
      <c r="K6075" s="14">
        <f t="shared" si="755"/>
        <v>0</v>
      </c>
      <c r="L6075" s="13">
        <f t="shared" si="756"/>
        <v>-2.6819999999999986</v>
      </c>
      <c r="M6075" s="53">
        <v>0</v>
      </c>
      <c r="N6075" s="45">
        <f t="shared" si="757"/>
        <v>-2.6819999999999986</v>
      </c>
      <c r="P6075" s="56"/>
    </row>
    <row r="6076" spans="1:16" x14ac:dyDescent="0.2">
      <c r="A6076" s="5">
        <v>45910.958333333336</v>
      </c>
      <c r="B6076" s="10">
        <f t="shared" si="752"/>
        <v>45910</v>
      </c>
      <c r="C6076" s="4">
        <f t="shared" si="759"/>
        <v>0.91666666666666663</v>
      </c>
      <c r="D6076" s="4">
        <f>IF('Kauf Restprofil Los 7'!A6076&lt;&gt;"",IF('Kauf Restprofil Los 7'!A6076&lt;&gt;"",TIME(HOUR('Kauf Restprofil Los 7'!A6076),MINUTE('Kauf Restprofil Los 7'!A6076),SECOND('Kauf Restprofil Los 7'!A6076)),""),"")</f>
        <v>0.95833333333333337</v>
      </c>
      <c r="E6076" s="9">
        <f t="shared" si="758"/>
        <v>23</v>
      </c>
      <c r="F6076">
        <v>25.436157656999999</v>
      </c>
      <c r="G6076" s="12">
        <f t="shared" si="753"/>
        <v>2.12</v>
      </c>
      <c r="H6076" s="18">
        <f t="shared" si="754"/>
        <v>25.436</v>
      </c>
      <c r="I6076" s="21">
        <v>27.900000000000002</v>
      </c>
      <c r="J6076" s="14">
        <v>27.900000000000002</v>
      </c>
      <c r="K6076" s="14">
        <f t="shared" si="755"/>
        <v>0</v>
      </c>
      <c r="L6076" s="13">
        <f t="shared" si="756"/>
        <v>-2.4640000000000022</v>
      </c>
      <c r="M6076" s="53">
        <v>0</v>
      </c>
      <c r="N6076" s="45">
        <f t="shared" si="757"/>
        <v>-2.4640000000000022</v>
      </c>
      <c r="P6076" s="56"/>
    </row>
    <row r="6077" spans="1:16" x14ac:dyDescent="0.2">
      <c r="A6077" s="5">
        <v>45911</v>
      </c>
      <c r="B6077" s="10">
        <f t="shared" si="752"/>
        <v>45910</v>
      </c>
      <c r="C6077" s="4">
        <f t="shared" si="759"/>
        <v>0.95833333333333337</v>
      </c>
      <c r="D6077" s="4">
        <f>IF('Kauf Restprofil Los 7'!A6077&lt;&gt;"",IF('Kauf Restprofil Los 7'!A6077&lt;&gt;"",TIME(HOUR('Kauf Restprofil Los 7'!A6077),MINUTE('Kauf Restprofil Los 7'!A6077),SECOND('Kauf Restprofil Los 7'!A6077)),""),"")</f>
        <v>0</v>
      </c>
      <c r="E6077" s="9">
        <f t="shared" si="758"/>
        <v>24</v>
      </c>
      <c r="F6077">
        <v>21.680385946000001</v>
      </c>
      <c r="G6077" s="12">
        <f t="shared" si="753"/>
        <v>1.8069999999999999</v>
      </c>
      <c r="H6077" s="18">
        <f t="shared" si="754"/>
        <v>21.68</v>
      </c>
      <c r="I6077" s="21">
        <v>24.06</v>
      </c>
      <c r="J6077" s="14">
        <v>24.06</v>
      </c>
      <c r="K6077" s="14">
        <f t="shared" si="755"/>
        <v>0</v>
      </c>
      <c r="L6077" s="13">
        <f t="shared" si="756"/>
        <v>-2.379999999999999</v>
      </c>
      <c r="M6077" s="53">
        <v>0</v>
      </c>
      <c r="N6077" s="45">
        <f t="shared" si="757"/>
        <v>-2.379999999999999</v>
      </c>
      <c r="P6077" s="56"/>
    </row>
    <row r="6078" spans="1:16" x14ac:dyDescent="0.2">
      <c r="A6078" s="5">
        <v>45911.041666666664</v>
      </c>
      <c r="B6078" s="10">
        <f t="shared" si="752"/>
        <v>45911</v>
      </c>
      <c r="C6078" s="4">
        <f t="shared" si="759"/>
        <v>0</v>
      </c>
      <c r="D6078" s="4">
        <f>IF('Kauf Restprofil Los 7'!A6078&lt;&gt;"",IF('Kauf Restprofil Los 7'!A6078&lt;&gt;"",TIME(HOUR('Kauf Restprofil Los 7'!A6078),MINUTE('Kauf Restprofil Los 7'!A6078),SECOND('Kauf Restprofil Los 7'!A6078)),""),"")</f>
        <v>4.1666666666666664E-2</v>
      </c>
      <c r="E6078" s="9">
        <f t="shared" si="758"/>
        <v>1</v>
      </c>
      <c r="F6078">
        <v>19.370185577000001</v>
      </c>
      <c r="G6078" s="12">
        <f t="shared" si="753"/>
        <v>1.6140000000000001</v>
      </c>
      <c r="H6078" s="18">
        <f t="shared" si="754"/>
        <v>19.37</v>
      </c>
      <c r="I6078" s="21">
        <v>20.34</v>
      </c>
      <c r="J6078" s="14">
        <v>20.34</v>
      </c>
      <c r="K6078" s="14">
        <f t="shared" si="755"/>
        <v>0</v>
      </c>
      <c r="L6078" s="13">
        <f t="shared" si="756"/>
        <v>-0.96999999999999886</v>
      </c>
      <c r="M6078" s="53">
        <v>0</v>
      </c>
      <c r="N6078" s="45">
        <f t="shared" si="757"/>
        <v>-0.96999999999999886</v>
      </c>
      <c r="P6078" s="56"/>
    </row>
    <row r="6079" spans="1:16" x14ac:dyDescent="0.2">
      <c r="A6079" s="5">
        <v>45911.083333333336</v>
      </c>
      <c r="B6079" s="10">
        <f t="shared" si="752"/>
        <v>45911</v>
      </c>
      <c r="C6079" s="4">
        <f t="shared" si="759"/>
        <v>4.1666666666666664E-2</v>
      </c>
      <c r="D6079" s="4">
        <f>IF('Kauf Restprofil Los 7'!A6079&lt;&gt;"",IF('Kauf Restprofil Los 7'!A6079&lt;&gt;"",TIME(HOUR('Kauf Restprofil Los 7'!A6079),MINUTE('Kauf Restprofil Los 7'!A6079),SECOND('Kauf Restprofil Los 7'!A6079)),""),"")</f>
        <v>8.3333333333333329E-2</v>
      </c>
      <c r="E6079" s="9">
        <f t="shared" si="758"/>
        <v>2</v>
      </c>
      <c r="F6079">
        <v>18.181247316</v>
      </c>
      <c r="G6079" s="12">
        <f t="shared" si="753"/>
        <v>1.5149999999999999</v>
      </c>
      <c r="H6079" s="18">
        <f t="shared" si="754"/>
        <v>18.181000000000001</v>
      </c>
      <c r="I6079" s="21">
        <v>18.96</v>
      </c>
      <c r="J6079" s="14">
        <v>18.96</v>
      </c>
      <c r="K6079" s="14">
        <f t="shared" si="755"/>
        <v>0</v>
      </c>
      <c r="L6079" s="13">
        <f t="shared" si="756"/>
        <v>-0.77899999999999991</v>
      </c>
      <c r="M6079" s="53">
        <v>0</v>
      </c>
      <c r="N6079" s="45">
        <f t="shared" si="757"/>
        <v>-0.77899999999999991</v>
      </c>
      <c r="P6079" s="56"/>
    </row>
    <row r="6080" spans="1:16" x14ac:dyDescent="0.2">
      <c r="A6080" s="5">
        <v>45911.125</v>
      </c>
      <c r="B6080" s="10">
        <f t="shared" si="752"/>
        <v>45911</v>
      </c>
      <c r="C6080" s="4">
        <f t="shared" si="759"/>
        <v>8.3333333333333329E-2</v>
      </c>
      <c r="D6080" s="4">
        <f>IF('Kauf Restprofil Los 7'!A6080&lt;&gt;"",IF('Kauf Restprofil Los 7'!A6080&lt;&gt;"",TIME(HOUR('Kauf Restprofil Los 7'!A6080),MINUTE('Kauf Restprofil Los 7'!A6080),SECOND('Kauf Restprofil Los 7'!A6080)),""),"")</f>
        <v>0.125</v>
      </c>
      <c r="E6080" s="9">
        <f t="shared" si="758"/>
        <v>3</v>
      </c>
      <c r="F6080">
        <v>17.341325427000001</v>
      </c>
      <c r="G6080" s="12">
        <f t="shared" si="753"/>
        <v>1.4450000000000001</v>
      </c>
      <c r="H6080" s="18">
        <f t="shared" si="754"/>
        <v>17.341000000000001</v>
      </c>
      <c r="I6080" s="21">
        <v>18.12</v>
      </c>
      <c r="J6080" s="14">
        <v>18.12</v>
      </c>
      <c r="K6080" s="14">
        <f t="shared" si="755"/>
        <v>0</v>
      </c>
      <c r="L6080" s="13">
        <f t="shared" si="756"/>
        <v>-0.77899999999999991</v>
      </c>
      <c r="M6080" s="53">
        <v>0</v>
      </c>
      <c r="N6080" s="45">
        <f t="shared" si="757"/>
        <v>-0.77899999999999991</v>
      </c>
      <c r="P6080" s="56"/>
    </row>
    <row r="6081" spans="1:16" x14ac:dyDescent="0.2">
      <c r="A6081" s="5">
        <v>45911.166666666664</v>
      </c>
      <c r="B6081" s="10">
        <f t="shared" si="752"/>
        <v>45911</v>
      </c>
      <c r="C6081" s="4">
        <f t="shared" si="759"/>
        <v>0.125</v>
      </c>
      <c r="D6081" s="4">
        <f>IF('Kauf Restprofil Los 7'!A6081&lt;&gt;"",IF('Kauf Restprofil Los 7'!A6081&lt;&gt;"",TIME(HOUR('Kauf Restprofil Los 7'!A6081),MINUTE('Kauf Restprofil Los 7'!A6081),SECOND('Kauf Restprofil Los 7'!A6081)),""),"")</f>
        <v>0.16666666666666666</v>
      </c>
      <c r="E6081" s="9">
        <f t="shared" si="758"/>
        <v>4</v>
      </c>
      <c r="F6081">
        <v>17.026271764000001</v>
      </c>
      <c r="G6081" s="12">
        <f t="shared" si="753"/>
        <v>1.419</v>
      </c>
      <c r="H6081" s="18">
        <f t="shared" si="754"/>
        <v>17.026</v>
      </c>
      <c r="I6081" s="21">
        <v>17.52</v>
      </c>
      <c r="J6081" s="14">
        <v>17.52</v>
      </c>
      <c r="K6081" s="14">
        <f t="shared" si="755"/>
        <v>0</v>
      </c>
      <c r="L6081" s="13">
        <f t="shared" si="756"/>
        <v>-0.49399999999999977</v>
      </c>
      <c r="M6081" s="53">
        <v>0</v>
      </c>
      <c r="N6081" s="45">
        <f t="shared" si="757"/>
        <v>-0.49399999999999977</v>
      </c>
      <c r="P6081" s="56"/>
    </row>
    <row r="6082" spans="1:16" x14ac:dyDescent="0.2">
      <c r="A6082" s="5">
        <v>45911.208333333336</v>
      </c>
      <c r="B6082" s="10">
        <f t="shared" si="752"/>
        <v>45911</v>
      </c>
      <c r="C6082" s="4">
        <f t="shared" si="759"/>
        <v>0.16666666666666666</v>
      </c>
      <c r="D6082" s="4">
        <f>IF('Kauf Restprofil Los 7'!A6082&lt;&gt;"",IF('Kauf Restprofil Los 7'!A6082&lt;&gt;"",TIME(HOUR('Kauf Restprofil Los 7'!A6082),MINUTE('Kauf Restprofil Los 7'!A6082),SECOND('Kauf Restprofil Los 7'!A6082)),""),"")</f>
        <v>0.20833333333333334</v>
      </c>
      <c r="E6082" s="9">
        <f t="shared" si="758"/>
        <v>5</v>
      </c>
      <c r="F6082">
        <v>17.995375729999999</v>
      </c>
      <c r="G6082" s="12">
        <f t="shared" si="753"/>
        <v>1.5</v>
      </c>
      <c r="H6082" s="18">
        <f t="shared" si="754"/>
        <v>17.995000000000001</v>
      </c>
      <c r="I6082" s="21">
        <v>17.82</v>
      </c>
      <c r="J6082" s="14">
        <v>17.82</v>
      </c>
      <c r="K6082" s="14">
        <f t="shared" si="755"/>
        <v>0</v>
      </c>
      <c r="L6082" s="13">
        <f t="shared" si="756"/>
        <v>0.17500000000000071</v>
      </c>
      <c r="M6082" s="53">
        <v>0.17500000000000071</v>
      </c>
      <c r="N6082" s="45">
        <f t="shared" si="757"/>
        <v>0</v>
      </c>
      <c r="P6082" s="56"/>
    </row>
    <row r="6083" spans="1:16" x14ac:dyDescent="0.2">
      <c r="A6083" s="5">
        <v>45911.25</v>
      </c>
      <c r="B6083" s="10">
        <f t="shared" si="752"/>
        <v>45911</v>
      </c>
      <c r="C6083" s="4">
        <f t="shared" si="759"/>
        <v>0.20833333333333334</v>
      </c>
      <c r="D6083" s="4">
        <f>IF('Kauf Restprofil Los 7'!A6083&lt;&gt;"",IF('Kauf Restprofil Los 7'!A6083&lt;&gt;"",TIME(HOUR('Kauf Restprofil Los 7'!A6083),MINUTE('Kauf Restprofil Los 7'!A6083),SECOND('Kauf Restprofil Los 7'!A6083)),""),"")</f>
        <v>0.25</v>
      </c>
      <c r="E6083" s="9">
        <f t="shared" si="758"/>
        <v>6</v>
      </c>
      <c r="F6083">
        <v>22.652634502000002</v>
      </c>
      <c r="G6083" s="12">
        <f t="shared" si="753"/>
        <v>1.8879999999999999</v>
      </c>
      <c r="H6083" s="18">
        <f t="shared" si="754"/>
        <v>22.652999999999999</v>
      </c>
      <c r="I6083" s="21">
        <v>22.02</v>
      </c>
      <c r="J6083" s="14">
        <v>22.02</v>
      </c>
      <c r="K6083" s="14">
        <f t="shared" si="755"/>
        <v>0</v>
      </c>
      <c r="L6083" s="13">
        <f t="shared" si="756"/>
        <v>0.63299999999999912</v>
      </c>
      <c r="M6083" s="53">
        <v>0.63299999999999912</v>
      </c>
      <c r="N6083" s="45">
        <f t="shared" si="757"/>
        <v>0</v>
      </c>
      <c r="P6083" s="56"/>
    </row>
    <row r="6084" spans="1:16" x14ac:dyDescent="0.2">
      <c r="A6084" s="5">
        <v>45911.291666666664</v>
      </c>
      <c r="B6084" s="10">
        <f t="shared" si="752"/>
        <v>45911</v>
      </c>
      <c r="C6084" s="4">
        <f t="shared" si="759"/>
        <v>0.25</v>
      </c>
      <c r="D6084" s="4">
        <f>IF('Kauf Restprofil Los 7'!A6084&lt;&gt;"",IF('Kauf Restprofil Los 7'!A6084&lt;&gt;"",TIME(HOUR('Kauf Restprofil Los 7'!A6084),MINUTE('Kauf Restprofil Los 7'!A6084),SECOND('Kauf Restprofil Los 7'!A6084)),""),"")</f>
        <v>0.29166666666666669</v>
      </c>
      <c r="E6084" s="9">
        <f t="shared" si="758"/>
        <v>7</v>
      </c>
      <c r="F6084">
        <v>32.563800329999999</v>
      </c>
      <c r="G6084" s="12">
        <f t="shared" si="753"/>
        <v>2.714</v>
      </c>
      <c r="H6084" s="18">
        <f t="shared" si="754"/>
        <v>32.564</v>
      </c>
      <c r="I6084" s="21">
        <v>30.870000000000005</v>
      </c>
      <c r="J6084" s="14">
        <v>30.870000000000005</v>
      </c>
      <c r="K6084" s="14">
        <f t="shared" si="755"/>
        <v>0</v>
      </c>
      <c r="L6084" s="13">
        <f t="shared" si="756"/>
        <v>1.6939999999999955</v>
      </c>
      <c r="M6084" s="53">
        <v>1.6939999999999955</v>
      </c>
      <c r="N6084" s="45">
        <f t="shared" si="757"/>
        <v>0</v>
      </c>
      <c r="P6084" s="56"/>
    </row>
    <row r="6085" spans="1:16" x14ac:dyDescent="0.2">
      <c r="A6085" s="5">
        <v>45911.333333333336</v>
      </c>
      <c r="B6085" s="10">
        <f t="shared" si="752"/>
        <v>45911</v>
      </c>
      <c r="C6085" s="4">
        <f t="shared" si="759"/>
        <v>0.29166666666666669</v>
      </c>
      <c r="D6085" s="4">
        <f>IF('Kauf Restprofil Los 7'!A6085&lt;&gt;"",IF('Kauf Restprofil Los 7'!A6085&lt;&gt;"",TIME(HOUR('Kauf Restprofil Los 7'!A6085),MINUTE('Kauf Restprofil Los 7'!A6085),SECOND('Kauf Restprofil Los 7'!A6085)),""),"")</f>
        <v>0.33333333333333331</v>
      </c>
      <c r="E6085" s="9">
        <f t="shared" si="758"/>
        <v>8</v>
      </c>
      <c r="F6085">
        <v>39.028795397000003</v>
      </c>
      <c r="G6085" s="12">
        <f t="shared" si="753"/>
        <v>3.2519999999999998</v>
      </c>
      <c r="H6085" s="18">
        <f t="shared" si="754"/>
        <v>39.029000000000003</v>
      </c>
      <c r="I6085" s="21">
        <v>37.064999999999998</v>
      </c>
      <c r="J6085" s="14">
        <v>37.064999999999998</v>
      </c>
      <c r="K6085" s="14">
        <f t="shared" si="755"/>
        <v>0</v>
      </c>
      <c r="L6085" s="13">
        <f t="shared" si="756"/>
        <v>1.9640000000000057</v>
      </c>
      <c r="M6085" s="53">
        <v>1.9640000000000057</v>
      </c>
      <c r="N6085" s="45">
        <f t="shared" si="757"/>
        <v>0</v>
      </c>
      <c r="P6085" s="56"/>
    </row>
    <row r="6086" spans="1:16" x14ac:dyDescent="0.2">
      <c r="A6086" s="5">
        <v>45911.375</v>
      </c>
      <c r="B6086" s="10">
        <f t="shared" si="752"/>
        <v>45911</v>
      </c>
      <c r="C6086" s="4">
        <f t="shared" si="759"/>
        <v>0.33333333333333331</v>
      </c>
      <c r="D6086" s="4">
        <f>IF('Kauf Restprofil Los 7'!A6086&lt;&gt;"",IF('Kauf Restprofil Los 7'!A6086&lt;&gt;"",TIME(HOUR('Kauf Restprofil Los 7'!A6086),MINUTE('Kauf Restprofil Los 7'!A6086),SECOND('Kauf Restprofil Los 7'!A6086)),""),"")</f>
        <v>0.375</v>
      </c>
      <c r="E6086" s="9">
        <f t="shared" si="758"/>
        <v>9</v>
      </c>
      <c r="F6086">
        <v>41.695345408000001</v>
      </c>
      <c r="G6086" s="12">
        <f t="shared" si="753"/>
        <v>3.4750000000000001</v>
      </c>
      <c r="H6086" s="18">
        <f t="shared" si="754"/>
        <v>41.695</v>
      </c>
      <c r="I6086" s="21">
        <v>40.605000000000004</v>
      </c>
      <c r="J6086" s="14">
        <v>40.605000000000004</v>
      </c>
      <c r="K6086" s="14">
        <f t="shared" si="755"/>
        <v>0</v>
      </c>
      <c r="L6086" s="13">
        <f t="shared" si="756"/>
        <v>1.0899999999999963</v>
      </c>
      <c r="M6086" s="53">
        <v>1.0899999999999963</v>
      </c>
      <c r="N6086" s="45">
        <f t="shared" si="757"/>
        <v>0</v>
      </c>
      <c r="P6086" s="56"/>
    </row>
    <row r="6087" spans="1:16" x14ac:dyDescent="0.2">
      <c r="A6087" s="5">
        <v>45911.416666666664</v>
      </c>
      <c r="B6087" s="10">
        <f t="shared" si="752"/>
        <v>45911</v>
      </c>
      <c r="C6087" s="4">
        <f t="shared" si="759"/>
        <v>0.375</v>
      </c>
      <c r="D6087" s="4">
        <f>IF('Kauf Restprofil Los 7'!A6087&lt;&gt;"",IF('Kauf Restprofil Los 7'!A6087&lt;&gt;"",TIME(HOUR('Kauf Restprofil Los 7'!A6087),MINUTE('Kauf Restprofil Los 7'!A6087),SECOND('Kauf Restprofil Los 7'!A6087)),""),"")</f>
        <v>0.41666666666666669</v>
      </c>
      <c r="E6087" s="9">
        <f t="shared" si="758"/>
        <v>10</v>
      </c>
      <c r="F6087">
        <v>39.357658049999998</v>
      </c>
      <c r="G6087" s="12">
        <f t="shared" si="753"/>
        <v>3.28</v>
      </c>
      <c r="H6087" s="18">
        <f t="shared" si="754"/>
        <v>39.357999999999997</v>
      </c>
      <c r="I6087" s="21">
        <v>40.86</v>
      </c>
      <c r="J6087" s="14">
        <v>40.86</v>
      </c>
      <c r="K6087" s="14">
        <f t="shared" si="755"/>
        <v>0</v>
      </c>
      <c r="L6087" s="13">
        <f t="shared" si="756"/>
        <v>-1.5020000000000024</v>
      </c>
      <c r="M6087" s="53">
        <v>0</v>
      </c>
      <c r="N6087" s="45">
        <f t="shared" si="757"/>
        <v>-1.5020000000000024</v>
      </c>
      <c r="P6087" s="56"/>
    </row>
    <row r="6088" spans="1:16" x14ac:dyDescent="0.2">
      <c r="A6088" s="5">
        <v>45911.458333333336</v>
      </c>
      <c r="B6088" s="10">
        <f t="shared" ref="B6088:B6151" si="760">IF(A6088&lt;&gt;"",IF(E6088=24,B6087,DATE(YEAR(A6088),MONTH(A6088),DAY(A6088))),"")</f>
        <v>45911</v>
      </c>
      <c r="C6088" s="4">
        <f t="shared" si="759"/>
        <v>0.41666666666666669</v>
      </c>
      <c r="D6088" s="4">
        <f>IF('Kauf Restprofil Los 7'!A6088&lt;&gt;"",IF('Kauf Restprofil Los 7'!A6088&lt;&gt;"",TIME(HOUR('Kauf Restprofil Los 7'!A6088),MINUTE('Kauf Restprofil Los 7'!A6088),SECOND('Kauf Restprofil Los 7'!A6088)),""),"")</f>
        <v>0.45833333333333331</v>
      </c>
      <c r="E6088" s="9">
        <f t="shared" si="758"/>
        <v>11</v>
      </c>
      <c r="F6088">
        <v>37.347083826000002</v>
      </c>
      <c r="G6088" s="12">
        <f t="shared" ref="G6088:G6151" si="761">ROUND(F6088/$H$5,3)</f>
        <v>3.1120000000000001</v>
      </c>
      <c r="H6088" s="18">
        <f t="shared" ref="H6088:H6151" si="762">ROUND(F6088,3)</f>
        <v>37.347000000000001</v>
      </c>
      <c r="I6088" s="21">
        <v>40.725000000000001</v>
      </c>
      <c r="J6088" s="14">
        <v>40.725000000000001</v>
      </c>
      <c r="K6088" s="14">
        <f t="shared" ref="K6088:K6151" si="763">J6088-I6088</f>
        <v>0</v>
      </c>
      <c r="L6088" s="13">
        <f t="shared" ref="L6088:L6151" si="764">H6088-I6088</f>
        <v>-3.3780000000000001</v>
      </c>
      <c r="M6088" s="53">
        <v>0</v>
      </c>
      <c r="N6088" s="45">
        <f t="shared" ref="N6088:N6151" si="765">IF(L6088&lt;0,L6088,0)</f>
        <v>-3.3780000000000001</v>
      </c>
      <c r="P6088" s="56"/>
    </row>
    <row r="6089" spans="1:16" x14ac:dyDescent="0.2">
      <c r="A6089" s="5">
        <v>45911.5</v>
      </c>
      <c r="B6089" s="10">
        <f t="shared" si="760"/>
        <v>45911</v>
      </c>
      <c r="C6089" s="4">
        <f t="shared" si="759"/>
        <v>0.45833333333333331</v>
      </c>
      <c r="D6089" s="4">
        <f>IF('Kauf Restprofil Los 7'!A6089&lt;&gt;"",IF('Kauf Restprofil Los 7'!A6089&lt;&gt;"",TIME(HOUR('Kauf Restprofil Los 7'!A6089),MINUTE('Kauf Restprofil Los 7'!A6089),SECOND('Kauf Restprofil Los 7'!A6089)),""),"")</f>
        <v>0.5</v>
      </c>
      <c r="E6089" s="9">
        <f t="shared" ref="E6089:E6152" si="766">IF(A6089&lt;&gt;"",IF(HOUR(A6089)=0,24,HOUR(A6089)),"")</f>
        <v>12</v>
      </c>
      <c r="F6089">
        <v>35.168289319000003</v>
      </c>
      <c r="G6089" s="12">
        <f t="shared" si="761"/>
        <v>2.931</v>
      </c>
      <c r="H6089" s="18">
        <f t="shared" si="762"/>
        <v>35.167999999999999</v>
      </c>
      <c r="I6089" s="21">
        <v>40.56</v>
      </c>
      <c r="J6089" s="14">
        <v>40.56</v>
      </c>
      <c r="K6089" s="14">
        <f t="shared" si="763"/>
        <v>0</v>
      </c>
      <c r="L6089" s="13">
        <f t="shared" si="764"/>
        <v>-5.392000000000003</v>
      </c>
      <c r="M6089" s="53">
        <v>0</v>
      </c>
      <c r="N6089" s="45">
        <f t="shared" si="765"/>
        <v>-5.392000000000003</v>
      </c>
      <c r="P6089" s="56"/>
    </row>
    <row r="6090" spans="1:16" x14ac:dyDescent="0.2">
      <c r="A6090" s="5">
        <v>45911.541666666664</v>
      </c>
      <c r="B6090" s="10">
        <f t="shared" si="760"/>
        <v>45911</v>
      </c>
      <c r="C6090" s="4">
        <f t="shared" ref="C6090:C6153" si="767">D6089</f>
        <v>0.5</v>
      </c>
      <c r="D6090" s="4">
        <f>IF('Kauf Restprofil Los 7'!A6090&lt;&gt;"",IF('Kauf Restprofil Los 7'!A6090&lt;&gt;"",TIME(HOUR('Kauf Restprofil Los 7'!A6090),MINUTE('Kauf Restprofil Los 7'!A6090),SECOND('Kauf Restprofil Los 7'!A6090)),""),"")</f>
        <v>0.54166666666666663</v>
      </c>
      <c r="E6090" s="9">
        <f t="shared" si="766"/>
        <v>13</v>
      </c>
      <c r="F6090">
        <v>35.711983476999997</v>
      </c>
      <c r="G6090" s="12">
        <f t="shared" si="761"/>
        <v>2.976</v>
      </c>
      <c r="H6090" s="18">
        <f t="shared" si="762"/>
        <v>35.712000000000003</v>
      </c>
      <c r="I6090" s="21">
        <v>39.000000000000007</v>
      </c>
      <c r="J6090" s="14">
        <v>39.000000000000007</v>
      </c>
      <c r="K6090" s="14">
        <f t="shared" si="763"/>
        <v>0</v>
      </c>
      <c r="L6090" s="13">
        <f t="shared" si="764"/>
        <v>-3.2880000000000038</v>
      </c>
      <c r="M6090" s="53">
        <v>0</v>
      </c>
      <c r="N6090" s="45">
        <f t="shared" si="765"/>
        <v>-3.2880000000000038</v>
      </c>
      <c r="P6090" s="56"/>
    </row>
    <row r="6091" spans="1:16" x14ac:dyDescent="0.2">
      <c r="A6091" s="5">
        <v>45911.583333333336</v>
      </c>
      <c r="B6091" s="10">
        <f t="shared" si="760"/>
        <v>45911</v>
      </c>
      <c r="C6091" s="4">
        <f t="shared" si="767"/>
        <v>0.54166666666666663</v>
      </c>
      <c r="D6091" s="4">
        <f>IF('Kauf Restprofil Los 7'!A6091&lt;&gt;"",IF('Kauf Restprofil Los 7'!A6091&lt;&gt;"",TIME(HOUR('Kauf Restprofil Los 7'!A6091),MINUTE('Kauf Restprofil Los 7'!A6091),SECOND('Kauf Restprofil Los 7'!A6091)),""),"")</f>
        <v>0.58333333333333337</v>
      </c>
      <c r="E6091" s="9">
        <f t="shared" si="766"/>
        <v>14</v>
      </c>
      <c r="F6091">
        <v>33.388317057000002</v>
      </c>
      <c r="G6091" s="12">
        <f t="shared" si="761"/>
        <v>2.782</v>
      </c>
      <c r="H6091" s="18">
        <f t="shared" si="762"/>
        <v>33.387999999999998</v>
      </c>
      <c r="I6091" s="21">
        <v>37.064999999999998</v>
      </c>
      <c r="J6091" s="14">
        <v>37.064999999999998</v>
      </c>
      <c r="K6091" s="14">
        <f t="shared" si="763"/>
        <v>0</v>
      </c>
      <c r="L6091" s="13">
        <f t="shared" si="764"/>
        <v>-3.6769999999999996</v>
      </c>
      <c r="M6091" s="53">
        <v>0</v>
      </c>
      <c r="N6091" s="45">
        <f t="shared" si="765"/>
        <v>-3.6769999999999996</v>
      </c>
      <c r="P6091" s="56"/>
    </row>
    <row r="6092" spans="1:16" x14ac:dyDescent="0.2">
      <c r="A6092" s="5">
        <v>45911.625</v>
      </c>
      <c r="B6092" s="10">
        <f t="shared" si="760"/>
        <v>45911</v>
      </c>
      <c r="C6092" s="4">
        <f t="shared" si="767"/>
        <v>0.58333333333333337</v>
      </c>
      <c r="D6092" s="4">
        <f>IF('Kauf Restprofil Los 7'!A6092&lt;&gt;"",IF('Kauf Restprofil Los 7'!A6092&lt;&gt;"",TIME(HOUR('Kauf Restprofil Los 7'!A6092),MINUTE('Kauf Restprofil Los 7'!A6092),SECOND('Kauf Restprofil Los 7'!A6092)),""),"")</f>
        <v>0.625</v>
      </c>
      <c r="E6092" s="9">
        <f t="shared" si="766"/>
        <v>15</v>
      </c>
      <c r="F6092">
        <v>30.885543131999999</v>
      </c>
      <c r="G6092" s="12">
        <f t="shared" si="761"/>
        <v>2.5739999999999998</v>
      </c>
      <c r="H6092" s="18">
        <f t="shared" si="762"/>
        <v>30.885999999999999</v>
      </c>
      <c r="I6092" s="21">
        <v>35.625</v>
      </c>
      <c r="J6092" s="14">
        <v>35.625</v>
      </c>
      <c r="K6092" s="14">
        <f t="shared" si="763"/>
        <v>0</v>
      </c>
      <c r="L6092" s="13">
        <f t="shared" si="764"/>
        <v>-4.7390000000000008</v>
      </c>
      <c r="M6092" s="53">
        <v>0</v>
      </c>
      <c r="N6092" s="45">
        <f t="shared" si="765"/>
        <v>-4.7390000000000008</v>
      </c>
      <c r="P6092" s="56"/>
    </row>
    <row r="6093" spans="1:16" x14ac:dyDescent="0.2">
      <c r="A6093" s="5">
        <v>45911.666666666664</v>
      </c>
      <c r="B6093" s="10">
        <f t="shared" si="760"/>
        <v>45911</v>
      </c>
      <c r="C6093" s="4">
        <f t="shared" si="767"/>
        <v>0.625</v>
      </c>
      <c r="D6093" s="4">
        <f>IF('Kauf Restprofil Los 7'!A6093&lt;&gt;"",IF('Kauf Restprofil Los 7'!A6093&lt;&gt;"",TIME(HOUR('Kauf Restprofil Los 7'!A6093),MINUTE('Kauf Restprofil Los 7'!A6093),SECOND('Kauf Restprofil Los 7'!A6093)),""),"")</f>
        <v>0.66666666666666663</v>
      </c>
      <c r="E6093" s="9">
        <f t="shared" si="766"/>
        <v>16</v>
      </c>
      <c r="F6093">
        <v>30.998698647000001</v>
      </c>
      <c r="G6093" s="12">
        <f t="shared" si="761"/>
        <v>2.5830000000000002</v>
      </c>
      <c r="H6093" s="18">
        <f t="shared" si="762"/>
        <v>30.998999999999999</v>
      </c>
      <c r="I6093" s="21">
        <v>35.61</v>
      </c>
      <c r="J6093" s="14">
        <v>35.61</v>
      </c>
      <c r="K6093" s="14">
        <f t="shared" si="763"/>
        <v>0</v>
      </c>
      <c r="L6093" s="13">
        <f t="shared" si="764"/>
        <v>-4.6110000000000007</v>
      </c>
      <c r="M6093" s="53">
        <v>0</v>
      </c>
      <c r="N6093" s="45">
        <f t="shared" si="765"/>
        <v>-4.6110000000000007</v>
      </c>
      <c r="P6093" s="56"/>
    </row>
    <row r="6094" spans="1:16" x14ac:dyDescent="0.2">
      <c r="A6094" s="5">
        <v>45911.708333333336</v>
      </c>
      <c r="B6094" s="10">
        <f t="shared" si="760"/>
        <v>45911</v>
      </c>
      <c r="C6094" s="4">
        <f t="shared" si="767"/>
        <v>0.66666666666666663</v>
      </c>
      <c r="D6094" s="4">
        <f>IF('Kauf Restprofil Los 7'!A6094&lt;&gt;"",IF('Kauf Restprofil Los 7'!A6094&lt;&gt;"",TIME(HOUR('Kauf Restprofil Los 7'!A6094),MINUTE('Kauf Restprofil Los 7'!A6094),SECOND('Kauf Restprofil Los 7'!A6094)),""),"")</f>
        <v>0.70833333333333337</v>
      </c>
      <c r="E6094" s="9">
        <f t="shared" si="766"/>
        <v>17</v>
      </c>
      <c r="F6094">
        <v>30.292402567</v>
      </c>
      <c r="G6094" s="12">
        <f t="shared" si="761"/>
        <v>2.524</v>
      </c>
      <c r="H6094" s="18">
        <f t="shared" si="762"/>
        <v>30.292000000000002</v>
      </c>
      <c r="I6094" s="21">
        <v>35.64</v>
      </c>
      <c r="J6094" s="14">
        <v>35.64</v>
      </c>
      <c r="K6094" s="14">
        <f t="shared" si="763"/>
        <v>0</v>
      </c>
      <c r="L6094" s="13">
        <f t="shared" si="764"/>
        <v>-5.347999999999999</v>
      </c>
      <c r="M6094" s="53">
        <v>0</v>
      </c>
      <c r="N6094" s="45">
        <f t="shared" si="765"/>
        <v>-5.347999999999999</v>
      </c>
      <c r="P6094" s="56"/>
    </row>
    <row r="6095" spans="1:16" x14ac:dyDescent="0.2">
      <c r="A6095" s="5">
        <v>45911.75</v>
      </c>
      <c r="B6095" s="10">
        <f t="shared" si="760"/>
        <v>45911</v>
      </c>
      <c r="C6095" s="4">
        <f t="shared" si="767"/>
        <v>0.70833333333333337</v>
      </c>
      <c r="D6095" s="4">
        <f>IF('Kauf Restprofil Los 7'!A6095&lt;&gt;"",IF('Kauf Restprofil Los 7'!A6095&lt;&gt;"",TIME(HOUR('Kauf Restprofil Los 7'!A6095),MINUTE('Kauf Restprofil Los 7'!A6095),SECOND('Kauf Restprofil Los 7'!A6095)),""),"")</f>
        <v>0.75</v>
      </c>
      <c r="E6095" s="9">
        <f t="shared" si="766"/>
        <v>18</v>
      </c>
      <c r="F6095">
        <v>33.820470941000004</v>
      </c>
      <c r="G6095" s="12">
        <f t="shared" si="761"/>
        <v>2.8180000000000001</v>
      </c>
      <c r="H6095" s="18">
        <f t="shared" si="762"/>
        <v>33.82</v>
      </c>
      <c r="I6095" s="21">
        <v>37.784999999999997</v>
      </c>
      <c r="J6095" s="14">
        <v>37.784999999999997</v>
      </c>
      <c r="K6095" s="14">
        <f t="shared" si="763"/>
        <v>0</v>
      </c>
      <c r="L6095" s="13">
        <f t="shared" si="764"/>
        <v>-3.9649999999999963</v>
      </c>
      <c r="M6095" s="53">
        <v>0</v>
      </c>
      <c r="N6095" s="45">
        <f t="shared" si="765"/>
        <v>-3.9649999999999963</v>
      </c>
      <c r="P6095" s="56"/>
    </row>
    <row r="6096" spans="1:16" x14ac:dyDescent="0.2">
      <c r="A6096" s="5">
        <v>45911.791666666664</v>
      </c>
      <c r="B6096" s="10">
        <f t="shared" si="760"/>
        <v>45911</v>
      </c>
      <c r="C6096" s="4">
        <f t="shared" si="767"/>
        <v>0.75</v>
      </c>
      <c r="D6096" s="4">
        <f>IF('Kauf Restprofil Los 7'!A6096&lt;&gt;"",IF('Kauf Restprofil Los 7'!A6096&lt;&gt;"",TIME(HOUR('Kauf Restprofil Los 7'!A6096),MINUTE('Kauf Restprofil Los 7'!A6096),SECOND('Kauf Restprofil Los 7'!A6096)),""),"")</f>
        <v>0.79166666666666663</v>
      </c>
      <c r="E6096" s="9">
        <f t="shared" si="766"/>
        <v>19</v>
      </c>
      <c r="F6096">
        <v>38.275223484000001</v>
      </c>
      <c r="G6096" s="12">
        <f t="shared" si="761"/>
        <v>3.19</v>
      </c>
      <c r="H6096" s="18">
        <f t="shared" si="762"/>
        <v>38.274999999999999</v>
      </c>
      <c r="I6096" s="21">
        <v>40.125</v>
      </c>
      <c r="J6096" s="14">
        <v>40.125</v>
      </c>
      <c r="K6096" s="14">
        <f t="shared" si="763"/>
        <v>0</v>
      </c>
      <c r="L6096" s="13">
        <f t="shared" si="764"/>
        <v>-1.8500000000000014</v>
      </c>
      <c r="M6096" s="53">
        <v>0</v>
      </c>
      <c r="N6096" s="45">
        <f t="shared" si="765"/>
        <v>-1.8500000000000014</v>
      </c>
      <c r="P6096" s="56"/>
    </row>
    <row r="6097" spans="1:16" x14ac:dyDescent="0.2">
      <c r="A6097" s="5">
        <v>45911.833333333336</v>
      </c>
      <c r="B6097" s="10">
        <f t="shared" si="760"/>
        <v>45911</v>
      </c>
      <c r="C6097" s="4">
        <f t="shared" si="767"/>
        <v>0.79166666666666663</v>
      </c>
      <c r="D6097" s="4">
        <f>IF('Kauf Restprofil Los 7'!A6097&lt;&gt;"",IF('Kauf Restprofil Los 7'!A6097&lt;&gt;"",TIME(HOUR('Kauf Restprofil Los 7'!A6097),MINUTE('Kauf Restprofil Los 7'!A6097),SECOND('Kauf Restprofil Los 7'!A6097)),""),"")</f>
        <v>0.83333333333333337</v>
      </c>
      <c r="E6097" s="9">
        <f t="shared" si="766"/>
        <v>20</v>
      </c>
      <c r="F6097">
        <v>40.402917084000002</v>
      </c>
      <c r="G6097" s="12">
        <f t="shared" si="761"/>
        <v>3.367</v>
      </c>
      <c r="H6097" s="18">
        <f t="shared" si="762"/>
        <v>40.402999999999999</v>
      </c>
      <c r="I6097" s="21">
        <v>39.570000000000007</v>
      </c>
      <c r="J6097" s="14">
        <v>39.570000000000007</v>
      </c>
      <c r="K6097" s="14">
        <f t="shared" si="763"/>
        <v>0</v>
      </c>
      <c r="L6097" s="13">
        <f t="shared" si="764"/>
        <v>0.8329999999999913</v>
      </c>
      <c r="M6097" s="53">
        <v>0.8329999999999913</v>
      </c>
      <c r="N6097" s="45">
        <f t="shared" si="765"/>
        <v>0</v>
      </c>
      <c r="P6097" s="56"/>
    </row>
    <row r="6098" spans="1:16" x14ac:dyDescent="0.2">
      <c r="A6098" s="5">
        <v>45911.875</v>
      </c>
      <c r="B6098" s="10">
        <f t="shared" si="760"/>
        <v>45911</v>
      </c>
      <c r="C6098" s="4">
        <f t="shared" si="767"/>
        <v>0.83333333333333337</v>
      </c>
      <c r="D6098" s="4">
        <f>IF('Kauf Restprofil Los 7'!A6098&lt;&gt;"",IF('Kauf Restprofil Los 7'!A6098&lt;&gt;"",TIME(HOUR('Kauf Restprofil Los 7'!A6098),MINUTE('Kauf Restprofil Los 7'!A6098),SECOND('Kauf Restprofil Los 7'!A6098)),""),"")</f>
        <v>0.875</v>
      </c>
      <c r="E6098" s="9">
        <f t="shared" si="766"/>
        <v>21</v>
      </c>
      <c r="F6098">
        <v>39.097584028</v>
      </c>
      <c r="G6098" s="12">
        <f t="shared" si="761"/>
        <v>3.258</v>
      </c>
      <c r="H6098" s="18">
        <f t="shared" si="762"/>
        <v>39.097999999999999</v>
      </c>
      <c r="I6098" s="21">
        <v>38.129999999999995</v>
      </c>
      <c r="J6098" s="14">
        <v>38.129999999999995</v>
      </c>
      <c r="K6098" s="14">
        <f t="shared" si="763"/>
        <v>0</v>
      </c>
      <c r="L6098" s="13">
        <f t="shared" si="764"/>
        <v>0.96800000000000352</v>
      </c>
      <c r="M6098" s="53">
        <v>0.96800000000000352</v>
      </c>
      <c r="N6098" s="45">
        <f t="shared" si="765"/>
        <v>0</v>
      </c>
      <c r="P6098" s="56"/>
    </row>
    <row r="6099" spans="1:16" x14ac:dyDescent="0.2">
      <c r="A6099" s="5">
        <v>45911.916666666664</v>
      </c>
      <c r="B6099" s="10">
        <f t="shared" si="760"/>
        <v>45911</v>
      </c>
      <c r="C6099" s="4">
        <f t="shared" si="767"/>
        <v>0.875</v>
      </c>
      <c r="D6099" s="4">
        <f>IF('Kauf Restprofil Los 7'!A6099&lt;&gt;"",IF('Kauf Restprofil Los 7'!A6099&lt;&gt;"",TIME(HOUR('Kauf Restprofil Los 7'!A6099),MINUTE('Kauf Restprofil Los 7'!A6099),SECOND('Kauf Restprofil Los 7'!A6099)),""),"")</f>
        <v>0.91666666666666663</v>
      </c>
      <c r="E6099" s="9">
        <f t="shared" si="766"/>
        <v>22</v>
      </c>
      <c r="F6099">
        <v>31.991433722</v>
      </c>
      <c r="G6099" s="12">
        <f t="shared" si="761"/>
        <v>2.6659999999999999</v>
      </c>
      <c r="H6099" s="18">
        <f t="shared" si="762"/>
        <v>31.991</v>
      </c>
      <c r="I6099" s="21">
        <v>33.06</v>
      </c>
      <c r="J6099" s="14">
        <v>33.06</v>
      </c>
      <c r="K6099" s="14">
        <f t="shared" si="763"/>
        <v>0</v>
      </c>
      <c r="L6099" s="13">
        <f t="shared" si="764"/>
        <v>-1.0690000000000026</v>
      </c>
      <c r="M6099" s="53">
        <v>0</v>
      </c>
      <c r="N6099" s="45">
        <f t="shared" si="765"/>
        <v>-1.0690000000000026</v>
      </c>
      <c r="P6099" s="56"/>
    </row>
    <row r="6100" spans="1:16" x14ac:dyDescent="0.2">
      <c r="A6100" s="5">
        <v>45911.958333333336</v>
      </c>
      <c r="B6100" s="10">
        <f t="shared" si="760"/>
        <v>45911</v>
      </c>
      <c r="C6100" s="4">
        <f t="shared" si="767"/>
        <v>0.91666666666666663</v>
      </c>
      <c r="D6100" s="4">
        <f>IF('Kauf Restprofil Los 7'!A6100&lt;&gt;"",IF('Kauf Restprofil Los 7'!A6100&lt;&gt;"",TIME(HOUR('Kauf Restprofil Los 7'!A6100),MINUTE('Kauf Restprofil Los 7'!A6100),SECOND('Kauf Restprofil Los 7'!A6100)),""),"")</f>
        <v>0.95833333333333337</v>
      </c>
      <c r="E6100" s="9">
        <f t="shared" si="766"/>
        <v>23</v>
      </c>
      <c r="F6100">
        <v>25.866060044000001</v>
      </c>
      <c r="G6100" s="12">
        <f t="shared" si="761"/>
        <v>2.1560000000000001</v>
      </c>
      <c r="H6100" s="18">
        <f t="shared" si="762"/>
        <v>25.866</v>
      </c>
      <c r="I6100" s="21">
        <v>26.849999999999998</v>
      </c>
      <c r="J6100" s="14">
        <v>26.849999999999998</v>
      </c>
      <c r="K6100" s="14">
        <f t="shared" si="763"/>
        <v>0</v>
      </c>
      <c r="L6100" s="13">
        <f t="shared" si="764"/>
        <v>-0.98399999999999821</v>
      </c>
      <c r="M6100" s="53">
        <v>0</v>
      </c>
      <c r="N6100" s="45">
        <f t="shared" si="765"/>
        <v>-0.98399999999999821</v>
      </c>
      <c r="P6100" s="56"/>
    </row>
    <row r="6101" spans="1:16" x14ac:dyDescent="0.2">
      <c r="A6101" s="5">
        <v>45912</v>
      </c>
      <c r="B6101" s="10">
        <f t="shared" si="760"/>
        <v>45911</v>
      </c>
      <c r="C6101" s="4">
        <f t="shared" si="767"/>
        <v>0.95833333333333337</v>
      </c>
      <c r="D6101" s="4">
        <f>IF('Kauf Restprofil Los 7'!A6101&lt;&gt;"",IF('Kauf Restprofil Los 7'!A6101&lt;&gt;"",TIME(HOUR('Kauf Restprofil Los 7'!A6101),MINUTE('Kauf Restprofil Los 7'!A6101),SECOND('Kauf Restprofil Los 7'!A6101)),""),"")</f>
        <v>0</v>
      </c>
      <c r="E6101" s="9">
        <f t="shared" si="766"/>
        <v>24</v>
      </c>
      <c r="F6101">
        <v>21.029263893</v>
      </c>
      <c r="G6101" s="12">
        <f t="shared" si="761"/>
        <v>1.752</v>
      </c>
      <c r="H6101" s="18">
        <f t="shared" si="762"/>
        <v>21.029</v>
      </c>
      <c r="I6101" s="21">
        <v>22.41</v>
      </c>
      <c r="J6101" s="14">
        <v>22.41</v>
      </c>
      <c r="K6101" s="14">
        <f t="shared" si="763"/>
        <v>0</v>
      </c>
      <c r="L6101" s="13">
        <f t="shared" si="764"/>
        <v>-1.3810000000000002</v>
      </c>
      <c r="M6101" s="53">
        <v>0</v>
      </c>
      <c r="N6101" s="45">
        <f t="shared" si="765"/>
        <v>-1.3810000000000002</v>
      </c>
      <c r="P6101" s="56"/>
    </row>
    <row r="6102" spans="1:16" x14ac:dyDescent="0.2">
      <c r="A6102" s="5">
        <v>45912.041666666664</v>
      </c>
      <c r="B6102" s="10">
        <f t="shared" si="760"/>
        <v>45912</v>
      </c>
      <c r="C6102" s="4">
        <f t="shared" si="767"/>
        <v>0</v>
      </c>
      <c r="D6102" s="4">
        <f>IF('Kauf Restprofil Los 7'!A6102&lt;&gt;"",IF('Kauf Restprofil Los 7'!A6102&lt;&gt;"",TIME(HOUR('Kauf Restprofil Los 7'!A6102),MINUTE('Kauf Restprofil Los 7'!A6102),SECOND('Kauf Restprofil Los 7'!A6102)),""),"")</f>
        <v>4.1666666666666664E-2</v>
      </c>
      <c r="E6102" s="9">
        <f t="shared" si="766"/>
        <v>1</v>
      </c>
      <c r="F6102">
        <v>18.709027414000001</v>
      </c>
      <c r="G6102" s="12">
        <f t="shared" si="761"/>
        <v>1.5589999999999999</v>
      </c>
      <c r="H6102" s="18">
        <f t="shared" si="762"/>
        <v>18.709</v>
      </c>
      <c r="I6102" s="21">
        <v>21.6</v>
      </c>
      <c r="J6102" s="14">
        <v>21.6</v>
      </c>
      <c r="K6102" s="14">
        <f t="shared" si="763"/>
        <v>0</v>
      </c>
      <c r="L6102" s="13">
        <f t="shared" si="764"/>
        <v>-2.8910000000000018</v>
      </c>
      <c r="M6102" s="53">
        <v>0</v>
      </c>
      <c r="N6102" s="45">
        <f t="shared" si="765"/>
        <v>-2.8910000000000018</v>
      </c>
      <c r="P6102" s="56"/>
    </row>
    <row r="6103" spans="1:16" x14ac:dyDescent="0.2">
      <c r="A6103" s="5">
        <v>45912.083333333336</v>
      </c>
      <c r="B6103" s="10">
        <f t="shared" si="760"/>
        <v>45912</v>
      </c>
      <c r="C6103" s="4">
        <f t="shared" si="767"/>
        <v>4.1666666666666664E-2</v>
      </c>
      <c r="D6103" s="4">
        <f>IF('Kauf Restprofil Los 7'!A6103&lt;&gt;"",IF('Kauf Restprofil Los 7'!A6103&lt;&gt;"",TIME(HOUR('Kauf Restprofil Los 7'!A6103),MINUTE('Kauf Restprofil Los 7'!A6103),SECOND('Kauf Restprofil Los 7'!A6103)),""),"")</f>
        <v>8.3333333333333329E-2</v>
      </c>
      <c r="E6103" s="9">
        <f t="shared" si="766"/>
        <v>2</v>
      </c>
      <c r="F6103">
        <v>17.13189474</v>
      </c>
      <c r="G6103" s="12">
        <f t="shared" si="761"/>
        <v>1.4279999999999999</v>
      </c>
      <c r="H6103" s="18">
        <f t="shared" si="762"/>
        <v>17.132000000000001</v>
      </c>
      <c r="I6103" s="21">
        <v>20.04</v>
      </c>
      <c r="J6103" s="14">
        <v>20.04</v>
      </c>
      <c r="K6103" s="14">
        <f t="shared" si="763"/>
        <v>0</v>
      </c>
      <c r="L6103" s="13">
        <f t="shared" si="764"/>
        <v>-2.9079999999999977</v>
      </c>
      <c r="M6103" s="53">
        <v>0</v>
      </c>
      <c r="N6103" s="45">
        <f t="shared" si="765"/>
        <v>-2.9079999999999977</v>
      </c>
      <c r="P6103" s="56"/>
    </row>
    <row r="6104" spans="1:16" x14ac:dyDescent="0.2">
      <c r="A6104" s="5">
        <v>45912.125</v>
      </c>
      <c r="B6104" s="10">
        <f t="shared" si="760"/>
        <v>45912</v>
      </c>
      <c r="C6104" s="4">
        <f t="shared" si="767"/>
        <v>8.3333333333333329E-2</v>
      </c>
      <c r="D6104" s="4">
        <f>IF('Kauf Restprofil Los 7'!A6104&lt;&gt;"",IF('Kauf Restprofil Los 7'!A6104&lt;&gt;"",TIME(HOUR('Kauf Restprofil Los 7'!A6104),MINUTE('Kauf Restprofil Los 7'!A6104),SECOND('Kauf Restprofil Los 7'!A6104)),""),"")</f>
        <v>0.125</v>
      </c>
      <c r="E6104" s="9">
        <f t="shared" si="766"/>
        <v>3</v>
      </c>
      <c r="F6104">
        <v>16.489223832</v>
      </c>
      <c r="G6104" s="12">
        <f t="shared" si="761"/>
        <v>1.3740000000000001</v>
      </c>
      <c r="H6104" s="18">
        <f t="shared" si="762"/>
        <v>16.489000000000001</v>
      </c>
      <c r="I6104" s="21">
        <v>18.66</v>
      </c>
      <c r="J6104" s="14">
        <v>18.66</v>
      </c>
      <c r="K6104" s="14">
        <f t="shared" si="763"/>
        <v>0</v>
      </c>
      <c r="L6104" s="13">
        <f t="shared" si="764"/>
        <v>-2.1709999999999994</v>
      </c>
      <c r="M6104" s="53">
        <v>0</v>
      </c>
      <c r="N6104" s="45">
        <f t="shared" si="765"/>
        <v>-2.1709999999999994</v>
      </c>
      <c r="P6104" s="56"/>
    </row>
    <row r="6105" spans="1:16" x14ac:dyDescent="0.2">
      <c r="A6105" s="5">
        <v>45912.166666666664</v>
      </c>
      <c r="B6105" s="10">
        <f t="shared" si="760"/>
        <v>45912</v>
      </c>
      <c r="C6105" s="4">
        <f t="shared" si="767"/>
        <v>0.125</v>
      </c>
      <c r="D6105" s="4">
        <f>IF('Kauf Restprofil Los 7'!A6105&lt;&gt;"",IF('Kauf Restprofil Los 7'!A6105&lt;&gt;"",TIME(HOUR('Kauf Restprofil Los 7'!A6105),MINUTE('Kauf Restprofil Los 7'!A6105),SECOND('Kauf Restprofil Los 7'!A6105)),""),"")</f>
        <v>0.16666666666666666</v>
      </c>
      <c r="E6105" s="9">
        <f t="shared" si="766"/>
        <v>4</v>
      </c>
      <c r="F6105">
        <v>16.476743633000002</v>
      </c>
      <c r="G6105" s="12">
        <f t="shared" si="761"/>
        <v>1.373</v>
      </c>
      <c r="H6105" s="18">
        <f t="shared" si="762"/>
        <v>16.477</v>
      </c>
      <c r="I6105" s="21">
        <v>18.299999999999997</v>
      </c>
      <c r="J6105" s="14">
        <v>18.299999999999997</v>
      </c>
      <c r="K6105" s="14">
        <f t="shared" si="763"/>
        <v>0</v>
      </c>
      <c r="L6105" s="13">
        <f t="shared" si="764"/>
        <v>-1.8229999999999968</v>
      </c>
      <c r="M6105" s="53">
        <v>0</v>
      </c>
      <c r="N6105" s="45">
        <f t="shared" si="765"/>
        <v>-1.8229999999999968</v>
      </c>
      <c r="P6105" s="56"/>
    </row>
    <row r="6106" spans="1:16" x14ac:dyDescent="0.2">
      <c r="A6106" s="5">
        <v>45912.208333333336</v>
      </c>
      <c r="B6106" s="10">
        <f t="shared" si="760"/>
        <v>45912</v>
      </c>
      <c r="C6106" s="4">
        <f t="shared" si="767"/>
        <v>0.16666666666666666</v>
      </c>
      <c r="D6106" s="4">
        <f>IF('Kauf Restprofil Los 7'!A6106&lt;&gt;"",IF('Kauf Restprofil Los 7'!A6106&lt;&gt;"",TIME(HOUR('Kauf Restprofil Los 7'!A6106),MINUTE('Kauf Restprofil Los 7'!A6106),SECOND('Kauf Restprofil Los 7'!A6106)),""),"")</f>
        <v>0.20833333333333334</v>
      </c>
      <c r="E6106" s="9">
        <f t="shared" si="766"/>
        <v>5</v>
      </c>
      <c r="F6106">
        <v>16.909464828000001</v>
      </c>
      <c r="G6106" s="12">
        <f t="shared" si="761"/>
        <v>1.409</v>
      </c>
      <c r="H6106" s="18">
        <f t="shared" si="762"/>
        <v>16.908999999999999</v>
      </c>
      <c r="I6106" s="21">
        <v>19.32</v>
      </c>
      <c r="J6106" s="14">
        <v>19.32</v>
      </c>
      <c r="K6106" s="14">
        <f t="shared" si="763"/>
        <v>0</v>
      </c>
      <c r="L6106" s="13">
        <f t="shared" si="764"/>
        <v>-2.4110000000000014</v>
      </c>
      <c r="M6106" s="53">
        <v>0</v>
      </c>
      <c r="N6106" s="45">
        <f t="shared" si="765"/>
        <v>-2.4110000000000014</v>
      </c>
      <c r="P6106" s="56"/>
    </row>
    <row r="6107" spans="1:16" x14ac:dyDescent="0.2">
      <c r="A6107" s="5">
        <v>45912.25</v>
      </c>
      <c r="B6107" s="10">
        <f t="shared" si="760"/>
        <v>45912</v>
      </c>
      <c r="C6107" s="4">
        <f t="shared" si="767"/>
        <v>0.20833333333333334</v>
      </c>
      <c r="D6107" s="4">
        <f>IF('Kauf Restprofil Los 7'!A6107&lt;&gt;"",IF('Kauf Restprofil Los 7'!A6107&lt;&gt;"",TIME(HOUR('Kauf Restprofil Los 7'!A6107),MINUTE('Kauf Restprofil Los 7'!A6107),SECOND('Kauf Restprofil Los 7'!A6107)),""),"")</f>
        <v>0.25</v>
      </c>
      <c r="E6107" s="9">
        <f t="shared" si="766"/>
        <v>6</v>
      </c>
      <c r="F6107">
        <v>20.733852638999998</v>
      </c>
      <c r="G6107" s="12">
        <f t="shared" si="761"/>
        <v>1.728</v>
      </c>
      <c r="H6107" s="18">
        <f t="shared" si="762"/>
        <v>20.734000000000002</v>
      </c>
      <c r="I6107" s="21">
        <v>23.580000000000002</v>
      </c>
      <c r="J6107" s="14">
        <v>23.580000000000002</v>
      </c>
      <c r="K6107" s="14">
        <f t="shared" si="763"/>
        <v>0</v>
      </c>
      <c r="L6107" s="13">
        <f t="shared" si="764"/>
        <v>-2.8460000000000001</v>
      </c>
      <c r="M6107" s="53">
        <v>0</v>
      </c>
      <c r="N6107" s="45">
        <f t="shared" si="765"/>
        <v>-2.8460000000000001</v>
      </c>
      <c r="P6107" s="56"/>
    </row>
    <row r="6108" spans="1:16" x14ac:dyDescent="0.2">
      <c r="A6108" s="5">
        <v>45912.291666666664</v>
      </c>
      <c r="B6108" s="10">
        <f t="shared" si="760"/>
        <v>45912</v>
      </c>
      <c r="C6108" s="4">
        <f t="shared" si="767"/>
        <v>0.25</v>
      </c>
      <c r="D6108" s="4">
        <f>IF('Kauf Restprofil Los 7'!A6108&lt;&gt;"",IF('Kauf Restprofil Los 7'!A6108&lt;&gt;"",TIME(HOUR('Kauf Restprofil Los 7'!A6108),MINUTE('Kauf Restprofil Los 7'!A6108),SECOND('Kauf Restprofil Los 7'!A6108)),""),"")</f>
        <v>0.29166666666666669</v>
      </c>
      <c r="E6108" s="9">
        <f t="shared" si="766"/>
        <v>7</v>
      </c>
      <c r="F6108">
        <v>29.959895400000001</v>
      </c>
      <c r="G6108" s="12">
        <f t="shared" si="761"/>
        <v>2.4969999999999999</v>
      </c>
      <c r="H6108" s="18">
        <f t="shared" si="762"/>
        <v>29.96</v>
      </c>
      <c r="I6108" s="21">
        <v>32.64</v>
      </c>
      <c r="J6108" s="14">
        <v>32.64</v>
      </c>
      <c r="K6108" s="14">
        <f t="shared" si="763"/>
        <v>0</v>
      </c>
      <c r="L6108" s="13">
        <f t="shared" si="764"/>
        <v>-2.6799999999999997</v>
      </c>
      <c r="M6108" s="53">
        <v>0</v>
      </c>
      <c r="N6108" s="45">
        <f t="shared" si="765"/>
        <v>-2.6799999999999997</v>
      </c>
      <c r="P6108" s="56"/>
    </row>
    <row r="6109" spans="1:16" x14ac:dyDescent="0.2">
      <c r="A6109" s="5">
        <v>45912.333333333336</v>
      </c>
      <c r="B6109" s="10">
        <f t="shared" si="760"/>
        <v>45912</v>
      </c>
      <c r="C6109" s="4">
        <f t="shared" si="767"/>
        <v>0.29166666666666669</v>
      </c>
      <c r="D6109" s="4">
        <f>IF('Kauf Restprofil Los 7'!A6109&lt;&gt;"",IF('Kauf Restprofil Los 7'!A6109&lt;&gt;"",TIME(HOUR('Kauf Restprofil Los 7'!A6109),MINUTE('Kauf Restprofil Los 7'!A6109),SECOND('Kauf Restprofil Los 7'!A6109)),""),"")</f>
        <v>0.33333333333333331</v>
      </c>
      <c r="E6109" s="9">
        <f t="shared" si="766"/>
        <v>8</v>
      </c>
      <c r="F6109">
        <v>36.003159969000002</v>
      </c>
      <c r="G6109" s="12">
        <f t="shared" si="761"/>
        <v>3</v>
      </c>
      <c r="H6109" s="18">
        <f t="shared" si="762"/>
        <v>36.003</v>
      </c>
      <c r="I6109" s="21">
        <v>37.74</v>
      </c>
      <c r="J6109" s="14">
        <v>37.74</v>
      </c>
      <c r="K6109" s="14">
        <f t="shared" si="763"/>
        <v>0</v>
      </c>
      <c r="L6109" s="13">
        <f t="shared" si="764"/>
        <v>-1.7370000000000019</v>
      </c>
      <c r="M6109" s="53">
        <v>0</v>
      </c>
      <c r="N6109" s="45">
        <f t="shared" si="765"/>
        <v>-1.7370000000000019</v>
      </c>
      <c r="P6109" s="56"/>
    </row>
    <row r="6110" spans="1:16" x14ac:dyDescent="0.2">
      <c r="A6110" s="5">
        <v>45912.375</v>
      </c>
      <c r="B6110" s="10">
        <f t="shared" si="760"/>
        <v>45912</v>
      </c>
      <c r="C6110" s="4">
        <f t="shared" si="767"/>
        <v>0.33333333333333331</v>
      </c>
      <c r="D6110" s="4">
        <f>IF('Kauf Restprofil Los 7'!A6110&lt;&gt;"",IF('Kauf Restprofil Los 7'!A6110&lt;&gt;"",TIME(HOUR('Kauf Restprofil Los 7'!A6110),MINUTE('Kauf Restprofil Los 7'!A6110),SECOND('Kauf Restprofil Los 7'!A6110)),""),"")</f>
        <v>0.375</v>
      </c>
      <c r="E6110" s="9">
        <f t="shared" si="766"/>
        <v>9</v>
      </c>
      <c r="F6110">
        <v>37.968771232999998</v>
      </c>
      <c r="G6110" s="12">
        <f t="shared" si="761"/>
        <v>3.1640000000000001</v>
      </c>
      <c r="H6110" s="18">
        <f t="shared" si="762"/>
        <v>37.969000000000001</v>
      </c>
      <c r="I6110" s="21">
        <v>40.980000000000004</v>
      </c>
      <c r="J6110" s="14">
        <v>40.980000000000004</v>
      </c>
      <c r="K6110" s="14">
        <f t="shared" si="763"/>
        <v>0</v>
      </c>
      <c r="L6110" s="13">
        <f t="shared" si="764"/>
        <v>-3.0110000000000028</v>
      </c>
      <c r="M6110" s="53">
        <v>0</v>
      </c>
      <c r="N6110" s="45">
        <f t="shared" si="765"/>
        <v>-3.0110000000000028</v>
      </c>
      <c r="P6110" s="56"/>
    </row>
    <row r="6111" spans="1:16" x14ac:dyDescent="0.2">
      <c r="A6111" s="5">
        <v>45912.416666666664</v>
      </c>
      <c r="B6111" s="10">
        <f t="shared" si="760"/>
        <v>45912</v>
      </c>
      <c r="C6111" s="4">
        <f t="shared" si="767"/>
        <v>0.375</v>
      </c>
      <c r="D6111" s="4">
        <f>IF('Kauf Restprofil Los 7'!A6111&lt;&gt;"",IF('Kauf Restprofil Los 7'!A6111&lt;&gt;"",TIME(HOUR('Kauf Restprofil Los 7'!A6111),MINUTE('Kauf Restprofil Los 7'!A6111),SECOND('Kauf Restprofil Los 7'!A6111)),""),"")</f>
        <v>0.41666666666666669</v>
      </c>
      <c r="E6111" s="9">
        <f t="shared" si="766"/>
        <v>10</v>
      </c>
      <c r="F6111">
        <v>36.211294453000001</v>
      </c>
      <c r="G6111" s="12">
        <f t="shared" si="761"/>
        <v>3.0179999999999998</v>
      </c>
      <c r="H6111" s="18">
        <f t="shared" si="762"/>
        <v>36.210999999999999</v>
      </c>
      <c r="I6111" s="21">
        <v>40.74</v>
      </c>
      <c r="J6111" s="14">
        <v>40.74</v>
      </c>
      <c r="K6111" s="14">
        <f t="shared" si="763"/>
        <v>0</v>
      </c>
      <c r="L6111" s="13">
        <f t="shared" si="764"/>
        <v>-4.5290000000000035</v>
      </c>
      <c r="M6111" s="53">
        <v>0</v>
      </c>
      <c r="N6111" s="45">
        <f t="shared" si="765"/>
        <v>-4.5290000000000035</v>
      </c>
      <c r="P6111" s="56"/>
    </row>
    <row r="6112" spans="1:16" x14ac:dyDescent="0.2">
      <c r="A6112" s="5">
        <v>45912.458333333336</v>
      </c>
      <c r="B6112" s="10">
        <f t="shared" si="760"/>
        <v>45912</v>
      </c>
      <c r="C6112" s="4">
        <f t="shared" si="767"/>
        <v>0.41666666666666669</v>
      </c>
      <c r="D6112" s="4">
        <f>IF('Kauf Restprofil Los 7'!A6112&lt;&gt;"",IF('Kauf Restprofil Los 7'!A6112&lt;&gt;"",TIME(HOUR('Kauf Restprofil Los 7'!A6112),MINUTE('Kauf Restprofil Los 7'!A6112),SECOND('Kauf Restprofil Los 7'!A6112)),""),"")</f>
        <v>0.45833333333333331</v>
      </c>
      <c r="E6112" s="9">
        <f t="shared" si="766"/>
        <v>11</v>
      </c>
      <c r="F6112">
        <v>34.468507246999998</v>
      </c>
      <c r="G6112" s="12">
        <f t="shared" si="761"/>
        <v>2.8719999999999999</v>
      </c>
      <c r="H6112" s="18">
        <f t="shared" si="762"/>
        <v>34.469000000000001</v>
      </c>
      <c r="I6112" s="21">
        <v>40.08</v>
      </c>
      <c r="J6112" s="14">
        <v>40.08</v>
      </c>
      <c r="K6112" s="14">
        <f t="shared" si="763"/>
        <v>0</v>
      </c>
      <c r="L6112" s="13">
        <f t="shared" si="764"/>
        <v>-5.6109999999999971</v>
      </c>
      <c r="M6112" s="53">
        <v>0</v>
      </c>
      <c r="N6112" s="45">
        <f t="shared" si="765"/>
        <v>-5.6109999999999971</v>
      </c>
      <c r="P6112" s="56"/>
    </row>
    <row r="6113" spans="1:16" x14ac:dyDescent="0.2">
      <c r="A6113" s="5">
        <v>45912.5</v>
      </c>
      <c r="B6113" s="10">
        <f t="shared" si="760"/>
        <v>45912</v>
      </c>
      <c r="C6113" s="4">
        <f t="shared" si="767"/>
        <v>0.45833333333333331</v>
      </c>
      <c r="D6113" s="4">
        <f>IF('Kauf Restprofil Los 7'!A6113&lt;&gt;"",IF('Kauf Restprofil Los 7'!A6113&lt;&gt;"",TIME(HOUR('Kauf Restprofil Los 7'!A6113),MINUTE('Kauf Restprofil Los 7'!A6113),SECOND('Kauf Restprofil Los 7'!A6113)),""),"")</f>
        <v>0.5</v>
      </c>
      <c r="E6113" s="9">
        <f t="shared" si="766"/>
        <v>12</v>
      </c>
      <c r="F6113">
        <v>30.840948828999998</v>
      </c>
      <c r="G6113" s="12">
        <f t="shared" si="761"/>
        <v>2.57</v>
      </c>
      <c r="H6113" s="18">
        <f t="shared" si="762"/>
        <v>30.841000000000001</v>
      </c>
      <c r="I6113" s="21">
        <v>39.54</v>
      </c>
      <c r="J6113" s="14">
        <v>39.54</v>
      </c>
      <c r="K6113" s="14">
        <f t="shared" si="763"/>
        <v>0</v>
      </c>
      <c r="L6113" s="13">
        <f t="shared" si="764"/>
        <v>-8.6989999999999981</v>
      </c>
      <c r="M6113" s="53">
        <v>0</v>
      </c>
      <c r="N6113" s="45">
        <f t="shared" si="765"/>
        <v>-8.6989999999999981</v>
      </c>
      <c r="P6113" s="56"/>
    </row>
    <row r="6114" spans="1:16" x14ac:dyDescent="0.2">
      <c r="A6114" s="5">
        <v>45912.541666666664</v>
      </c>
      <c r="B6114" s="10">
        <f t="shared" si="760"/>
        <v>45912</v>
      </c>
      <c r="C6114" s="4">
        <f t="shared" si="767"/>
        <v>0.5</v>
      </c>
      <c r="D6114" s="4">
        <f>IF('Kauf Restprofil Los 7'!A6114&lt;&gt;"",IF('Kauf Restprofil Los 7'!A6114&lt;&gt;"",TIME(HOUR('Kauf Restprofil Los 7'!A6114),MINUTE('Kauf Restprofil Los 7'!A6114),SECOND('Kauf Restprofil Los 7'!A6114)),""),"")</f>
        <v>0.54166666666666663</v>
      </c>
      <c r="E6114" s="9">
        <f t="shared" si="766"/>
        <v>13</v>
      </c>
      <c r="F6114">
        <v>27.710311282999999</v>
      </c>
      <c r="G6114" s="12">
        <f t="shared" si="761"/>
        <v>2.3090000000000002</v>
      </c>
      <c r="H6114" s="18">
        <f t="shared" si="762"/>
        <v>27.71</v>
      </c>
      <c r="I6114" s="21">
        <v>39.900000000000006</v>
      </c>
      <c r="J6114" s="14">
        <v>39.900000000000006</v>
      </c>
      <c r="K6114" s="14">
        <f t="shared" si="763"/>
        <v>0</v>
      </c>
      <c r="L6114" s="13">
        <f t="shared" si="764"/>
        <v>-12.190000000000005</v>
      </c>
      <c r="M6114" s="53">
        <v>0</v>
      </c>
      <c r="N6114" s="45">
        <f t="shared" si="765"/>
        <v>-12.190000000000005</v>
      </c>
      <c r="P6114" s="56"/>
    </row>
    <row r="6115" spans="1:16" x14ac:dyDescent="0.2">
      <c r="A6115" s="5">
        <v>45912.583333333336</v>
      </c>
      <c r="B6115" s="10">
        <f t="shared" si="760"/>
        <v>45912</v>
      </c>
      <c r="C6115" s="4">
        <f t="shared" si="767"/>
        <v>0.54166666666666663</v>
      </c>
      <c r="D6115" s="4">
        <f>IF('Kauf Restprofil Los 7'!A6115&lt;&gt;"",IF('Kauf Restprofil Los 7'!A6115&lt;&gt;"",TIME(HOUR('Kauf Restprofil Los 7'!A6115),MINUTE('Kauf Restprofil Los 7'!A6115),SECOND('Kauf Restprofil Los 7'!A6115)),""),"")</f>
        <v>0.58333333333333337</v>
      </c>
      <c r="E6115" s="9">
        <f t="shared" si="766"/>
        <v>14</v>
      </c>
      <c r="F6115">
        <v>25.064558625</v>
      </c>
      <c r="G6115" s="12">
        <f t="shared" si="761"/>
        <v>2.089</v>
      </c>
      <c r="H6115" s="18">
        <f t="shared" si="762"/>
        <v>25.065000000000001</v>
      </c>
      <c r="I6115" s="21">
        <v>37.619999999999997</v>
      </c>
      <c r="J6115" s="14">
        <v>37.619999999999997</v>
      </c>
      <c r="K6115" s="14">
        <f t="shared" si="763"/>
        <v>0</v>
      </c>
      <c r="L6115" s="13">
        <f t="shared" si="764"/>
        <v>-12.554999999999996</v>
      </c>
      <c r="M6115" s="53">
        <v>0</v>
      </c>
      <c r="N6115" s="45">
        <f t="shared" si="765"/>
        <v>-12.554999999999996</v>
      </c>
      <c r="P6115" s="56"/>
    </row>
    <row r="6116" spans="1:16" x14ac:dyDescent="0.2">
      <c r="A6116" s="5">
        <v>45912.625</v>
      </c>
      <c r="B6116" s="10">
        <f t="shared" si="760"/>
        <v>45912</v>
      </c>
      <c r="C6116" s="4">
        <f t="shared" si="767"/>
        <v>0.58333333333333337</v>
      </c>
      <c r="D6116" s="4">
        <f>IF('Kauf Restprofil Los 7'!A6116&lt;&gt;"",IF('Kauf Restprofil Los 7'!A6116&lt;&gt;"",TIME(HOUR('Kauf Restprofil Los 7'!A6116),MINUTE('Kauf Restprofil Los 7'!A6116),SECOND('Kauf Restprofil Los 7'!A6116)),""),"")</f>
        <v>0.625</v>
      </c>
      <c r="E6116" s="9">
        <f t="shared" si="766"/>
        <v>15</v>
      </c>
      <c r="F6116">
        <v>23.312683494000002</v>
      </c>
      <c r="G6116" s="12">
        <f t="shared" si="761"/>
        <v>1.9430000000000001</v>
      </c>
      <c r="H6116" s="18">
        <f t="shared" si="762"/>
        <v>23.312999999999999</v>
      </c>
      <c r="I6116" s="21">
        <v>37.26</v>
      </c>
      <c r="J6116" s="14">
        <v>37.26</v>
      </c>
      <c r="K6116" s="14">
        <f t="shared" si="763"/>
        <v>0</v>
      </c>
      <c r="L6116" s="13">
        <f t="shared" si="764"/>
        <v>-13.946999999999999</v>
      </c>
      <c r="M6116" s="53">
        <v>0</v>
      </c>
      <c r="N6116" s="45">
        <f t="shared" si="765"/>
        <v>-13.946999999999999</v>
      </c>
      <c r="P6116" s="56"/>
    </row>
    <row r="6117" spans="1:16" x14ac:dyDescent="0.2">
      <c r="A6117" s="5">
        <v>45912.666666666664</v>
      </c>
      <c r="B6117" s="10">
        <f t="shared" si="760"/>
        <v>45912</v>
      </c>
      <c r="C6117" s="4">
        <f t="shared" si="767"/>
        <v>0.625</v>
      </c>
      <c r="D6117" s="4">
        <f>IF('Kauf Restprofil Los 7'!A6117&lt;&gt;"",IF('Kauf Restprofil Los 7'!A6117&lt;&gt;"",TIME(HOUR('Kauf Restprofil Los 7'!A6117),MINUTE('Kauf Restprofil Los 7'!A6117),SECOND('Kauf Restprofil Los 7'!A6117)),""),"")</f>
        <v>0.66666666666666663</v>
      </c>
      <c r="E6117" s="9">
        <f t="shared" si="766"/>
        <v>16</v>
      </c>
      <c r="F6117">
        <v>23.673575789000001</v>
      </c>
      <c r="G6117" s="12">
        <f t="shared" si="761"/>
        <v>1.9730000000000001</v>
      </c>
      <c r="H6117" s="18">
        <f t="shared" si="762"/>
        <v>23.673999999999999</v>
      </c>
      <c r="I6117" s="21">
        <v>37.44</v>
      </c>
      <c r="J6117" s="14">
        <v>37.44</v>
      </c>
      <c r="K6117" s="14">
        <f t="shared" si="763"/>
        <v>0</v>
      </c>
      <c r="L6117" s="13">
        <f t="shared" si="764"/>
        <v>-13.765999999999998</v>
      </c>
      <c r="M6117" s="53">
        <v>0</v>
      </c>
      <c r="N6117" s="45">
        <f t="shared" si="765"/>
        <v>-13.765999999999998</v>
      </c>
      <c r="P6117" s="56"/>
    </row>
    <row r="6118" spans="1:16" x14ac:dyDescent="0.2">
      <c r="A6118" s="5">
        <v>45912.708333333336</v>
      </c>
      <c r="B6118" s="10">
        <f t="shared" si="760"/>
        <v>45912</v>
      </c>
      <c r="C6118" s="4">
        <f t="shared" si="767"/>
        <v>0.66666666666666663</v>
      </c>
      <c r="D6118" s="4">
        <f>IF('Kauf Restprofil Los 7'!A6118&lt;&gt;"",IF('Kauf Restprofil Los 7'!A6118&lt;&gt;"",TIME(HOUR('Kauf Restprofil Los 7'!A6118),MINUTE('Kauf Restprofil Los 7'!A6118),SECOND('Kauf Restprofil Los 7'!A6118)),""),"")</f>
        <v>0.70833333333333337</v>
      </c>
      <c r="E6118" s="9">
        <f t="shared" si="766"/>
        <v>17</v>
      </c>
      <c r="F6118">
        <v>25.573103513</v>
      </c>
      <c r="G6118" s="12">
        <f t="shared" si="761"/>
        <v>2.1309999999999998</v>
      </c>
      <c r="H6118" s="18">
        <f t="shared" si="762"/>
        <v>25.573</v>
      </c>
      <c r="I6118" s="21">
        <v>37.44</v>
      </c>
      <c r="J6118" s="14">
        <v>37.44</v>
      </c>
      <c r="K6118" s="14">
        <f t="shared" si="763"/>
        <v>0</v>
      </c>
      <c r="L6118" s="13">
        <f t="shared" si="764"/>
        <v>-11.866999999999997</v>
      </c>
      <c r="M6118" s="53">
        <v>0</v>
      </c>
      <c r="N6118" s="45">
        <f t="shared" si="765"/>
        <v>-11.866999999999997</v>
      </c>
      <c r="P6118" s="56"/>
    </row>
    <row r="6119" spans="1:16" x14ac:dyDescent="0.2">
      <c r="A6119" s="5">
        <v>45912.75</v>
      </c>
      <c r="B6119" s="10">
        <f t="shared" si="760"/>
        <v>45912</v>
      </c>
      <c r="C6119" s="4">
        <f t="shared" si="767"/>
        <v>0.70833333333333337</v>
      </c>
      <c r="D6119" s="4">
        <f>IF('Kauf Restprofil Los 7'!A6119&lt;&gt;"",IF('Kauf Restprofil Los 7'!A6119&lt;&gt;"",TIME(HOUR('Kauf Restprofil Los 7'!A6119),MINUTE('Kauf Restprofil Los 7'!A6119),SECOND('Kauf Restprofil Los 7'!A6119)),""),"")</f>
        <v>0.75</v>
      </c>
      <c r="E6119" s="9">
        <f t="shared" si="766"/>
        <v>18</v>
      </c>
      <c r="F6119">
        <v>30.096386191000001</v>
      </c>
      <c r="G6119" s="12">
        <f t="shared" si="761"/>
        <v>2.508</v>
      </c>
      <c r="H6119" s="18">
        <f t="shared" si="762"/>
        <v>30.096</v>
      </c>
      <c r="I6119" s="21">
        <v>38.099999999999994</v>
      </c>
      <c r="J6119" s="14">
        <v>38.099999999999994</v>
      </c>
      <c r="K6119" s="14">
        <f t="shared" si="763"/>
        <v>0</v>
      </c>
      <c r="L6119" s="13">
        <f t="shared" si="764"/>
        <v>-8.0039999999999942</v>
      </c>
      <c r="M6119" s="53">
        <v>0</v>
      </c>
      <c r="N6119" s="45">
        <f t="shared" si="765"/>
        <v>-8.0039999999999942</v>
      </c>
      <c r="P6119" s="56"/>
    </row>
    <row r="6120" spans="1:16" x14ac:dyDescent="0.2">
      <c r="A6120" s="5">
        <v>45912.791666666664</v>
      </c>
      <c r="B6120" s="10">
        <f t="shared" si="760"/>
        <v>45912</v>
      </c>
      <c r="C6120" s="4">
        <f t="shared" si="767"/>
        <v>0.75</v>
      </c>
      <c r="D6120" s="4">
        <f>IF('Kauf Restprofil Los 7'!A6120&lt;&gt;"",IF('Kauf Restprofil Los 7'!A6120&lt;&gt;"",TIME(HOUR('Kauf Restprofil Los 7'!A6120),MINUTE('Kauf Restprofil Los 7'!A6120),SECOND('Kauf Restprofil Los 7'!A6120)),""),"")</f>
        <v>0.79166666666666663</v>
      </c>
      <c r="E6120" s="9">
        <f t="shared" si="766"/>
        <v>19</v>
      </c>
      <c r="F6120">
        <v>35.120260082999998</v>
      </c>
      <c r="G6120" s="12">
        <f t="shared" si="761"/>
        <v>2.927</v>
      </c>
      <c r="H6120" s="18">
        <f t="shared" si="762"/>
        <v>35.119999999999997</v>
      </c>
      <c r="I6120" s="21">
        <v>39.06</v>
      </c>
      <c r="J6120" s="14">
        <v>39.06</v>
      </c>
      <c r="K6120" s="14">
        <f t="shared" si="763"/>
        <v>0</v>
      </c>
      <c r="L6120" s="13">
        <f t="shared" si="764"/>
        <v>-3.9400000000000048</v>
      </c>
      <c r="M6120" s="53">
        <v>0</v>
      </c>
      <c r="N6120" s="45">
        <f t="shared" si="765"/>
        <v>-3.9400000000000048</v>
      </c>
      <c r="P6120" s="56"/>
    </row>
    <row r="6121" spans="1:16" x14ac:dyDescent="0.2">
      <c r="A6121" s="5">
        <v>45912.833333333336</v>
      </c>
      <c r="B6121" s="10">
        <f t="shared" si="760"/>
        <v>45912</v>
      </c>
      <c r="C6121" s="4">
        <f t="shared" si="767"/>
        <v>0.79166666666666663</v>
      </c>
      <c r="D6121" s="4">
        <f>IF('Kauf Restprofil Los 7'!A6121&lt;&gt;"",IF('Kauf Restprofil Los 7'!A6121&lt;&gt;"",TIME(HOUR('Kauf Restprofil Los 7'!A6121),MINUTE('Kauf Restprofil Los 7'!A6121),SECOND('Kauf Restprofil Los 7'!A6121)),""),"")</f>
        <v>0.83333333333333337</v>
      </c>
      <c r="E6121" s="9">
        <f t="shared" si="766"/>
        <v>20</v>
      </c>
      <c r="F6121">
        <v>36.424276759999998</v>
      </c>
      <c r="G6121" s="12">
        <f t="shared" si="761"/>
        <v>3.0350000000000001</v>
      </c>
      <c r="H6121" s="18">
        <f t="shared" si="762"/>
        <v>36.423999999999999</v>
      </c>
      <c r="I6121" s="21">
        <v>37.44</v>
      </c>
      <c r="J6121" s="14">
        <v>37.44</v>
      </c>
      <c r="K6121" s="14">
        <f t="shared" si="763"/>
        <v>0</v>
      </c>
      <c r="L6121" s="13">
        <f t="shared" si="764"/>
        <v>-1.0159999999999982</v>
      </c>
      <c r="M6121" s="53">
        <v>0</v>
      </c>
      <c r="N6121" s="45">
        <f t="shared" si="765"/>
        <v>-1.0159999999999982</v>
      </c>
      <c r="P6121" s="56"/>
    </row>
    <row r="6122" spans="1:16" x14ac:dyDescent="0.2">
      <c r="A6122" s="5">
        <v>45912.875</v>
      </c>
      <c r="B6122" s="10">
        <f t="shared" si="760"/>
        <v>45912</v>
      </c>
      <c r="C6122" s="4">
        <f t="shared" si="767"/>
        <v>0.83333333333333337</v>
      </c>
      <c r="D6122" s="4">
        <f>IF('Kauf Restprofil Los 7'!A6122&lt;&gt;"",IF('Kauf Restprofil Los 7'!A6122&lt;&gt;"",TIME(HOUR('Kauf Restprofil Los 7'!A6122),MINUTE('Kauf Restprofil Los 7'!A6122),SECOND('Kauf Restprofil Los 7'!A6122)),""),"")</f>
        <v>0.875</v>
      </c>
      <c r="E6122" s="9">
        <f t="shared" si="766"/>
        <v>21</v>
      </c>
      <c r="F6122">
        <v>34.575259774000003</v>
      </c>
      <c r="G6122" s="12">
        <f t="shared" si="761"/>
        <v>2.8809999999999998</v>
      </c>
      <c r="H6122" s="18">
        <f t="shared" si="762"/>
        <v>34.575000000000003</v>
      </c>
      <c r="I6122" s="21">
        <v>36.24</v>
      </c>
      <c r="J6122" s="14">
        <v>36.24</v>
      </c>
      <c r="K6122" s="14">
        <f t="shared" si="763"/>
        <v>0</v>
      </c>
      <c r="L6122" s="13">
        <f t="shared" si="764"/>
        <v>-1.6649999999999991</v>
      </c>
      <c r="M6122" s="53">
        <v>0</v>
      </c>
      <c r="N6122" s="45">
        <f t="shared" si="765"/>
        <v>-1.6649999999999991</v>
      </c>
      <c r="P6122" s="56"/>
    </row>
    <row r="6123" spans="1:16" x14ac:dyDescent="0.2">
      <c r="A6123" s="5">
        <v>45912.916666666664</v>
      </c>
      <c r="B6123" s="10">
        <f t="shared" si="760"/>
        <v>45912</v>
      </c>
      <c r="C6123" s="4">
        <f t="shared" si="767"/>
        <v>0.875</v>
      </c>
      <c r="D6123" s="4">
        <f>IF('Kauf Restprofil Los 7'!A6123&lt;&gt;"",IF('Kauf Restprofil Los 7'!A6123&lt;&gt;"",TIME(HOUR('Kauf Restprofil Los 7'!A6123),MINUTE('Kauf Restprofil Los 7'!A6123),SECOND('Kauf Restprofil Los 7'!A6123)),""),"")</f>
        <v>0.91666666666666663</v>
      </c>
      <c r="E6123" s="9">
        <f t="shared" si="766"/>
        <v>22</v>
      </c>
      <c r="F6123">
        <v>26.934432795999999</v>
      </c>
      <c r="G6123" s="12">
        <f t="shared" si="761"/>
        <v>2.2450000000000001</v>
      </c>
      <c r="H6123" s="18">
        <f t="shared" si="762"/>
        <v>26.934000000000001</v>
      </c>
      <c r="I6123" s="21">
        <v>31.44</v>
      </c>
      <c r="J6123" s="14">
        <v>31.44</v>
      </c>
      <c r="K6123" s="14">
        <f t="shared" si="763"/>
        <v>0</v>
      </c>
      <c r="L6123" s="13">
        <f t="shared" si="764"/>
        <v>-4.5060000000000002</v>
      </c>
      <c r="M6123" s="53">
        <v>0</v>
      </c>
      <c r="N6123" s="45">
        <f t="shared" si="765"/>
        <v>-4.5060000000000002</v>
      </c>
      <c r="P6123" s="56"/>
    </row>
    <row r="6124" spans="1:16" x14ac:dyDescent="0.2">
      <c r="A6124" s="5">
        <v>45912.958333333336</v>
      </c>
      <c r="B6124" s="10">
        <f t="shared" si="760"/>
        <v>45912</v>
      </c>
      <c r="C6124" s="4">
        <f t="shared" si="767"/>
        <v>0.91666666666666663</v>
      </c>
      <c r="D6124" s="4">
        <f>IF('Kauf Restprofil Los 7'!A6124&lt;&gt;"",IF('Kauf Restprofil Los 7'!A6124&lt;&gt;"",TIME(HOUR('Kauf Restprofil Los 7'!A6124),MINUTE('Kauf Restprofil Los 7'!A6124),SECOND('Kauf Restprofil Los 7'!A6124)),""),"")</f>
        <v>0.95833333333333337</v>
      </c>
      <c r="E6124" s="9">
        <f t="shared" si="766"/>
        <v>23</v>
      </c>
      <c r="F6124">
        <v>22.635083787999999</v>
      </c>
      <c r="G6124" s="12">
        <f t="shared" si="761"/>
        <v>1.8859999999999999</v>
      </c>
      <c r="H6124" s="18">
        <f t="shared" si="762"/>
        <v>22.635000000000002</v>
      </c>
      <c r="I6124" s="21">
        <v>25.44</v>
      </c>
      <c r="J6124" s="14">
        <v>25.44</v>
      </c>
      <c r="K6124" s="14">
        <f t="shared" si="763"/>
        <v>0</v>
      </c>
      <c r="L6124" s="13">
        <f t="shared" si="764"/>
        <v>-2.8049999999999997</v>
      </c>
      <c r="M6124" s="53">
        <v>0</v>
      </c>
      <c r="N6124" s="45">
        <f t="shared" si="765"/>
        <v>-2.8049999999999997</v>
      </c>
      <c r="P6124" s="56"/>
    </row>
    <row r="6125" spans="1:16" x14ac:dyDescent="0.2">
      <c r="A6125" s="5">
        <v>45913</v>
      </c>
      <c r="B6125" s="10">
        <f t="shared" si="760"/>
        <v>45912</v>
      </c>
      <c r="C6125" s="4">
        <f t="shared" si="767"/>
        <v>0.95833333333333337</v>
      </c>
      <c r="D6125" s="4">
        <f>IF('Kauf Restprofil Los 7'!A6125&lt;&gt;"",IF('Kauf Restprofil Los 7'!A6125&lt;&gt;"",TIME(HOUR('Kauf Restprofil Los 7'!A6125),MINUTE('Kauf Restprofil Los 7'!A6125),SECOND('Kauf Restprofil Los 7'!A6125)),""),"")</f>
        <v>0</v>
      </c>
      <c r="E6125" s="9">
        <f t="shared" si="766"/>
        <v>24</v>
      </c>
      <c r="F6125">
        <v>18.469890210999999</v>
      </c>
      <c r="G6125" s="12">
        <f t="shared" si="761"/>
        <v>1.5389999999999999</v>
      </c>
      <c r="H6125" s="18">
        <f t="shared" si="762"/>
        <v>18.47</v>
      </c>
      <c r="I6125" s="21">
        <v>21.06</v>
      </c>
      <c r="J6125" s="14">
        <v>21.06</v>
      </c>
      <c r="K6125" s="14">
        <f t="shared" si="763"/>
        <v>0</v>
      </c>
      <c r="L6125" s="13">
        <f t="shared" si="764"/>
        <v>-2.59</v>
      </c>
      <c r="M6125" s="53">
        <v>0</v>
      </c>
      <c r="N6125" s="45">
        <f t="shared" si="765"/>
        <v>-2.59</v>
      </c>
      <c r="P6125" s="56"/>
    </row>
    <row r="6126" spans="1:16" x14ac:dyDescent="0.2">
      <c r="A6126" s="5">
        <v>45913.041666666664</v>
      </c>
      <c r="B6126" s="10">
        <f t="shared" si="760"/>
        <v>45913</v>
      </c>
      <c r="C6126" s="4">
        <f t="shared" si="767"/>
        <v>0</v>
      </c>
      <c r="D6126" s="4">
        <f>IF('Kauf Restprofil Los 7'!A6126&lt;&gt;"",IF('Kauf Restprofil Los 7'!A6126&lt;&gt;"",TIME(HOUR('Kauf Restprofil Los 7'!A6126),MINUTE('Kauf Restprofil Los 7'!A6126),SECOND('Kauf Restprofil Los 7'!A6126)),""),"")</f>
        <v>4.1666666666666664E-2</v>
      </c>
      <c r="E6126" s="9">
        <f t="shared" si="766"/>
        <v>1</v>
      </c>
      <c r="F6126">
        <v>16.043194026999998</v>
      </c>
      <c r="G6126" s="12">
        <f t="shared" si="761"/>
        <v>1.337</v>
      </c>
      <c r="H6126" s="18">
        <f t="shared" si="762"/>
        <v>16.042999999999999</v>
      </c>
      <c r="I6126" s="21">
        <v>18.600000000000001</v>
      </c>
      <c r="J6126" s="14">
        <v>18.600000000000001</v>
      </c>
      <c r="K6126" s="14">
        <f t="shared" si="763"/>
        <v>0</v>
      </c>
      <c r="L6126" s="13">
        <f t="shared" si="764"/>
        <v>-2.5570000000000022</v>
      </c>
      <c r="M6126" s="53">
        <v>0</v>
      </c>
      <c r="N6126" s="45">
        <f t="shared" si="765"/>
        <v>-2.5570000000000022</v>
      </c>
      <c r="P6126" s="56"/>
    </row>
    <row r="6127" spans="1:16" x14ac:dyDescent="0.2">
      <c r="A6127" s="5">
        <v>45913.083333333336</v>
      </c>
      <c r="B6127" s="10">
        <f t="shared" si="760"/>
        <v>45913</v>
      </c>
      <c r="C6127" s="4">
        <f t="shared" si="767"/>
        <v>4.1666666666666664E-2</v>
      </c>
      <c r="D6127" s="4">
        <f>IF('Kauf Restprofil Los 7'!A6127&lt;&gt;"",IF('Kauf Restprofil Los 7'!A6127&lt;&gt;"",TIME(HOUR('Kauf Restprofil Los 7'!A6127),MINUTE('Kauf Restprofil Los 7'!A6127),SECOND('Kauf Restprofil Los 7'!A6127)),""),"")</f>
        <v>8.3333333333333329E-2</v>
      </c>
      <c r="E6127" s="9">
        <f t="shared" si="766"/>
        <v>2</v>
      </c>
      <c r="F6127">
        <v>14.881393493999999</v>
      </c>
      <c r="G6127" s="12">
        <f t="shared" si="761"/>
        <v>1.24</v>
      </c>
      <c r="H6127" s="18">
        <f t="shared" si="762"/>
        <v>14.881</v>
      </c>
      <c r="I6127" s="21">
        <v>17.399999999999999</v>
      </c>
      <c r="J6127" s="14">
        <v>17.399999999999999</v>
      </c>
      <c r="K6127" s="14">
        <f t="shared" si="763"/>
        <v>0</v>
      </c>
      <c r="L6127" s="13">
        <f t="shared" si="764"/>
        <v>-2.5189999999999984</v>
      </c>
      <c r="M6127" s="53">
        <v>0</v>
      </c>
      <c r="N6127" s="45">
        <f t="shared" si="765"/>
        <v>-2.5189999999999984</v>
      </c>
      <c r="P6127" s="56"/>
    </row>
    <row r="6128" spans="1:16" x14ac:dyDescent="0.2">
      <c r="A6128" s="5">
        <v>45913.125</v>
      </c>
      <c r="B6128" s="10">
        <f t="shared" si="760"/>
        <v>45913</v>
      </c>
      <c r="C6128" s="4">
        <f t="shared" si="767"/>
        <v>8.3333333333333329E-2</v>
      </c>
      <c r="D6128" s="4">
        <f>IF('Kauf Restprofil Los 7'!A6128&lt;&gt;"",IF('Kauf Restprofil Los 7'!A6128&lt;&gt;"",TIME(HOUR('Kauf Restprofil Los 7'!A6128),MINUTE('Kauf Restprofil Los 7'!A6128),SECOND('Kauf Restprofil Los 7'!A6128)),""),"")</f>
        <v>0.125</v>
      </c>
      <c r="E6128" s="9">
        <f t="shared" si="766"/>
        <v>3</v>
      </c>
      <c r="F6128">
        <v>13.999521989</v>
      </c>
      <c r="G6128" s="12">
        <f t="shared" si="761"/>
        <v>1.167</v>
      </c>
      <c r="H6128" s="18">
        <f t="shared" si="762"/>
        <v>14</v>
      </c>
      <c r="I6128" s="21">
        <v>16.14</v>
      </c>
      <c r="J6128" s="14">
        <v>16.14</v>
      </c>
      <c r="K6128" s="14">
        <f t="shared" si="763"/>
        <v>0</v>
      </c>
      <c r="L6128" s="13">
        <f t="shared" si="764"/>
        <v>-2.1400000000000006</v>
      </c>
      <c r="M6128" s="53">
        <v>0</v>
      </c>
      <c r="N6128" s="45">
        <f t="shared" si="765"/>
        <v>-2.1400000000000006</v>
      </c>
      <c r="P6128" s="56"/>
    </row>
    <row r="6129" spans="1:16" x14ac:dyDescent="0.2">
      <c r="A6129" s="5">
        <v>45913.166666666664</v>
      </c>
      <c r="B6129" s="10">
        <f t="shared" si="760"/>
        <v>45913</v>
      </c>
      <c r="C6129" s="4">
        <f t="shared" si="767"/>
        <v>0.125</v>
      </c>
      <c r="D6129" s="4">
        <f>IF('Kauf Restprofil Los 7'!A6129&lt;&gt;"",IF('Kauf Restprofil Los 7'!A6129&lt;&gt;"",TIME(HOUR('Kauf Restprofil Los 7'!A6129),MINUTE('Kauf Restprofil Los 7'!A6129),SECOND('Kauf Restprofil Los 7'!A6129)),""),"")</f>
        <v>0.16666666666666666</v>
      </c>
      <c r="E6129" s="9">
        <f t="shared" si="766"/>
        <v>4</v>
      </c>
      <c r="F6129">
        <v>13.379554475000001</v>
      </c>
      <c r="G6129" s="12">
        <f t="shared" si="761"/>
        <v>1.115</v>
      </c>
      <c r="H6129" s="18">
        <f t="shared" si="762"/>
        <v>13.38</v>
      </c>
      <c r="I6129" s="21">
        <v>15.96</v>
      </c>
      <c r="J6129" s="14">
        <v>15.96</v>
      </c>
      <c r="K6129" s="14">
        <f t="shared" si="763"/>
        <v>0</v>
      </c>
      <c r="L6129" s="13">
        <f t="shared" si="764"/>
        <v>-2.58</v>
      </c>
      <c r="M6129" s="53">
        <v>0</v>
      </c>
      <c r="N6129" s="45">
        <f t="shared" si="765"/>
        <v>-2.58</v>
      </c>
      <c r="P6129" s="56"/>
    </row>
    <row r="6130" spans="1:16" x14ac:dyDescent="0.2">
      <c r="A6130" s="5">
        <v>45913.208333333336</v>
      </c>
      <c r="B6130" s="10">
        <f t="shared" si="760"/>
        <v>45913</v>
      </c>
      <c r="C6130" s="4">
        <f t="shared" si="767"/>
        <v>0.16666666666666666</v>
      </c>
      <c r="D6130" s="4">
        <f>IF('Kauf Restprofil Los 7'!A6130&lt;&gt;"",IF('Kauf Restprofil Los 7'!A6130&lt;&gt;"",TIME(HOUR('Kauf Restprofil Los 7'!A6130),MINUTE('Kauf Restprofil Los 7'!A6130),SECOND('Kauf Restprofil Los 7'!A6130)),""),"")</f>
        <v>0.20833333333333334</v>
      </c>
      <c r="E6130" s="9">
        <f t="shared" si="766"/>
        <v>5</v>
      </c>
      <c r="F6130">
        <v>13.127700379</v>
      </c>
      <c r="G6130" s="12">
        <f t="shared" si="761"/>
        <v>1.0940000000000001</v>
      </c>
      <c r="H6130" s="18">
        <f t="shared" si="762"/>
        <v>13.128</v>
      </c>
      <c r="I6130" s="21">
        <v>15.899999999999999</v>
      </c>
      <c r="J6130" s="14">
        <v>15.899999999999999</v>
      </c>
      <c r="K6130" s="14">
        <f t="shared" si="763"/>
        <v>0</v>
      </c>
      <c r="L6130" s="13">
        <f t="shared" si="764"/>
        <v>-2.7719999999999985</v>
      </c>
      <c r="M6130" s="53">
        <v>0</v>
      </c>
      <c r="N6130" s="45">
        <f t="shared" si="765"/>
        <v>-2.7719999999999985</v>
      </c>
      <c r="P6130" s="56"/>
    </row>
    <row r="6131" spans="1:16" x14ac:dyDescent="0.2">
      <c r="A6131" s="5">
        <v>45913.25</v>
      </c>
      <c r="B6131" s="10">
        <f t="shared" si="760"/>
        <v>45913</v>
      </c>
      <c r="C6131" s="4">
        <f t="shared" si="767"/>
        <v>0.20833333333333334</v>
      </c>
      <c r="D6131" s="4">
        <f>IF('Kauf Restprofil Los 7'!A6131&lt;&gt;"",IF('Kauf Restprofil Los 7'!A6131&lt;&gt;"",TIME(HOUR('Kauf Restprofil Los 7'!A6131),MINUTE('Kauf Restprofil Los 7'!A6131),SECOND('Kauf Restprofil Los 7'!A6131)),""),"")</f>
        <v>0.25</v>
      </c>
      <c r="E6131" s="9">
        <f t="shared" si="766"/>
        <v>6</v>
      </c>
      <c r="F6131">
        <v>14.280945595</v>
      </c>
      <c r="G6131" s="12">
        <f t="shared" si="761"/>
        <v>1.19</v>
      </c>
      <c r="H6131" s="18">
        <f t="shared" si="762"/>
        <v>14.281000000000001</v>
      </c>
      <c r="I6131" s="21">
        <v>17.22</v>
      </c>
      <c r="J6131" s="14">
        <v>17.22</v>
      </c>
      <c r="K6131" s="14">
        <f t="shared" si="763"/>
        <v>0</v>
      </c>
      <c r="L6131" s="13">
        <f t="shared" si="764"/>
        <v>-2.9389999999999983</v>
      </c>
      <c r="M6131" s="53">
        <v>0</v>
      </c>
      <c r="N6131" s="45">
        <f t="shared" si="765"/>
        <v>-2.9389999999999983</v>
      </c>
      <c r="P6131" s="56"/>
    </row>
    <row r="6132" spans="1:16" x14ac:dyDescent="0.2">
      <c r="A6132" s="5">
        <v>45913.291666666664</v>
      </c>
      <c r="B6132" s="10">
        <f t="shared" si="760"/>
        <v>45913</v>
      </c>
      <c r="C6132" s="4">
        <f t="shared" si="767"/>
        <v>0.25</v>
      </c>
      <c r="D6132" s="4">
        <f>IF('Kauf Restprofil Los 7'!A6132&lt;&gt;"",IF('Kauf Restprofil Los 7'!A6132&lt;&gt;"",TIME(HOUR('Kauf Restprofil Los 7'!A6132),MINUTE('Kauf Restprofil Los 7'!A6132),SECOND('Kauf Restprofil Los 7'!A6132)),""),"")</f>
        <v>0.29166666666666669</v>
      </c>
      <c r="E6132" s="9">
        <f t="shared" si="766"/>
        <v>7</v>
      </c>
      <c r="F6132">
        <v>17.046013648999999</v>
      </c>
      <c r="G6132" s="12">
        <f t="shared" si="761"/>
        <v>1.421</v>
      </c>
      <c r="H6132" s="18">
        <f t="shared" si="762"/>
        <v>17.045999999999999</v>
      </c>
      <c r="I6132" s="21">
        <v>19.740000000000002</v>
      </c>
      <c r="J6132" s="14">
        <v>19.740000000000002</v>
      </c>
      <c r="K6132" s="14">
        <f t="shared" si="763"/>
        <v>0</v>
      </c>
      <c r="L6132" s="13">
        <f t="shared" si="764"/>
        <v>-2.6940000000000026</v>
      </c>
      <c r="M6132" s="53">
        <v>0</v>
      </c>
      <c r="N6132" s="45">
        <f t="shared" si="765"/>
        <v>-2.6940000000000026</v>
      </c>
      <c r="P6132" s="56"/>
    </row>
    <row r="6133" spans="1:16" x14ac:dyDescent="0.2">
      <c r="A6133" s="5">
        <v>45913.333333333336</v>
      </c>
      <c r="B6133" s="10">
        <f t="shared" si="760"/>
        <v>45913</v>
      </c>
      <c r="C6133" s="4">
        <f t="shared" si="767"/>
        <v>0.29166666666666669</v>
      </c>
      <c r="D6133" s="4">
        <f>IF('Kauf Restprofil Los 7'!A6133&lt;&gt;"",IF('Kauf Restprofil Los 7'!A6133&lt;&gt;"",TIME(HOUR('Kauf Restprofil Los 7'!A6133),MINUTE('Kauf Restprofil Los 7'!A6133),SECOND('Kauf Restprofil Los 7'!A6133)),""),"")</f>
        <v>0.33333333333333331</v>
      </c>
      <c r="E6133" s="9">
        <f t="shared" si="766"/>
        <v>8</v>
      </c>
      <c r="F6133">
        <v>20.083937086999999</v>
      </c>
      <c r="G6133" s="12">
        <f t="shared" si="761"/>
        <v>1.6739999999999999</v>
      </c>
      <c r="H6133" s="18">
        <f t="shared" si="762"/>
        <v>20.084</v>
      </c>
      <c r="I6133" s="21">
        <v>22.98</v>
      </c>
      <c r="J6133" s="14">
        <v>22.98</v>
      </c>
      <c r="K6133" s="14">
        <f t="shared" si="763"/>
        <v>0</v>
      </c>
      <c r="L6133" s="13">
        <f t="shared" si="764"/>
        <v>-2.8960000000000008</v>
      </c>
      <c r="M6133" s="53">
        <v>0</v>
      </c>
      <c r="N6133" s="45">
        <f t="shared" si="765"/>
        <v>-2.8960000000000008</v>
      </c>
      <c r="P6133" s="56"/>
    </row>
    <row r="6134" spans="1:16" x14ac:dyDescent="0.2">
      <c r="A6134" s="5">
        <v>45913.375</v>
      </c>
      <c r="B6134" s="10">
        <f t="shared" si="760"/>
        <v>45913</v>
      </c>
      <c r="C6134" s="4">
        <f t="shared" si="767"/>
        <v>0.33333333333333331</v>
      </c>
      <c r="D6134" s="4">
        <f>IF('Kauf Restprofil Los 7'!A6134&lt;&gt;"",IF('Kauf Restprofil Los 7'!A6134&lt;&gt;"",TIME(HOUR('Kauf Restprofil Los 7'!A6134),MINUTE('Kauf Restprofil Los 7'!A6134),SECOND('Kauf Restprofil Los 7'!A6134)),""),"")</f>
        <v>0.375</v>
      </c>
      <c r="E6134" s="9">
        <f t="shared" si="766"/>
        <v>9</v>
      </c>
      <c r="F6134">
        <v>22.710532911000001</v>
      </c>
      <c r="G6134" s="12">
        <f t="shared" si="761"/>
        <v>1.893</v>
      </c>
      <c r="H6134" s="18">
        <f t="shared" si="762"/>
        <v>22.710999999999999</v>
      </c>
      <c r="I6134" s="21">
        <v>25.5</v>
      </c>
      <c r="J6134" s="14">
        <v>25.5</v>
      </c>
      <c r="K6134" s="14">
        <f t="shared" si="763"/>
        <v>0</v>
      </c>
      <c r="L6134" s="13">
        <f t="shared" si="764"/>
        <v>-2.7890000000000015</v>
      </c>
      <c r="M6134" s="53">
        <v>0</v>
      </c>
      <c r="N6134" s="45">
        <f t="shared" si="765"/>
        <v>-2.7890000000000015</v>
      </c>
      <c r="P6134" s="56"/>
    </row>
    <row r="6135" spans="1:16" x14ac:dyDescent="0.2">
      <c r="A6135" s="5">
        <v>45913.416666666664</v>
      </c>
      <c r="B6135" s="10">
        <f t="shared" si="760"/>
        <v>45913</v>
      </c>
      <c r="C6135" s="4">
        <f t="shared" si="767"/>
        <v>0.375</v>
      </c>
      <c r="D6135" s="4">
        <f>IF('Kauf Restprofil Los 7'!A6135&lt;&gt;"",IF('Kauf Restprofil Los 7'!A6135&lt;&gt;"",TIME(HOUR('Kauf Restprofil Los 7'!A6135),MINUTE('Kauf Restprofil Los 7'!A6135),SECOND('Kauf Restprofil Los 7'!A6135)),""),"")</f>
        <v>0.41666666666666669</v>
      </c>
      <c r="E6135" s="9">
        <f t="shared" si="766"/>
        <v>10</v>
      </c>
      <c r="F6135">
        <v>24.986523406</v>
      </c>
      <c r="G6135" s="12">
        <f t="shared" si="761"/>
        <v>2.0819999999999999</v>
      </c>
      <c r="H6135" s="18">
        <f t="shared" si="762"/>
        <v>24.986999999999998</v>
      </c>
      <c r="I6135" s="21">
        <v>28.799999999999997</v>
      </c>
      <c r="J6135" s="14">
        <v>28.799999999999997</v>
      </c>
      <c r="K6135" s="14">
        <f t="shared" si="763"/>
        <v>0</v>
      </c>
      <c r="L6135" s="13">
        <f t="shared" si="764"/>
        <v>-3.8129999999999988</v>
      </c>
      <c r="M6135" s="53">
        <v>0</v>
      </c>
      <c r="N6135" s="45">
        <f t="shared" si="765"/>
        <v>-3.8129999999999988</v>
      </c>
      <c r="P6135" s="56"/>
    </row>
    <row r="6136" spans="1:16" x14ac:dyDescent="0.2">
      <c r="A6136" s="5">
        <v>45913.458333333336</v>
      </c>
      <c r="B6136" s="10">
        <f t="shared" si="760"/>
        <v>45913</v>
      </c>
      <c r="C6136" s="4">
        <f t="shared" si="767"/>
        <v>0.41666666666666669</v>
      </c>
      <c r="D6136" s="4">
        <f>IF('Kauf Restprofil Los 7'!A6136&lt;&gt;"",IF('Kauf Restprofil Los 7'!A6136&lt;&gt;"",TIME(HOUR('Kauf Restprofil Los 7'!A6136),MINUTE('Kauf Restprofil Los 7'!A6136),SECOND('Kauf Restprofil Los 7'!A6136)),""),"")</f>
        <v>0.45833333333333331</v>
      </c>
      <c r="E6136" s="9">
        <f t="shared" si="766"/>
        <v>11</v>
      </c>
      <c r="F6136">
        <v>25.972338595</v>
      </c>
      <c r="G6136" s="12">
        <f t="shared" si="761"/>
        <v>2.1640000000000001</v>
      </c>
      <c r="H6136" s="18">
        <f t="shared" si="762"/>
        <v>25.972000000000001</v>
      </c>
      <c r="I6136" s="21">
        <v>31.14</v>
      </c>
      <c r="J6136" s="14">
        <v>31.14</v>
      </c>
      <c r="K6136" s="14">
        <f t="shared" si="763"/>
        <v>0</v>
      </c>
      <c r="L6136" s="13">
        <f t="shared" si="764"/>
        <v>-5.1679999999999993</v>
      </c>
      <c r="M6136" s="53">
        <v>0</v>
      </c>
      <c r="N6136" s="45">
        <f t="shared" si="765"/>
        <v>-5.1679999999999993</v>
      </c>
      <c r="P6136" s="56"/>
    </row>
    <row r="6137" spans="1:16" x14ac:dyDescent="0.2">
      <c r="A6137" s="5">
        <v>45913.5</v>
      </c>
      <c r="B6137" s="10">
        <f t="shared" si="760"/>
        <v>45913</v>
      </c>
      <c r="C6137" s="4">
        <f t="shared" si="767"/>
        <v>0.45833333333333331</v>
      </c>
      <c r="D6137" s="4">
        <f>IF('Kauf Restprofil Los 7'!A6137&lt;&gt;"",IF('Kauf Restprofil Los 7'!A6137&lt;&gt;"",TIME(HOUR('Kauf Restprofil Los 7'!A6137),MINUTE('Kauf Restprofil Los 7'!A6137),SECOND('Kauf Restprofil Los 7'!A6137)),""),"")</f>
        <v>0.5</v>
      </c>
      <c r="E6137" s="9">
        <f t="shared" si="766"/>
        <v>12</v>
      </c>
      <c r="F6137">
        <v>27.911769085</v>
      </c>
      <c r="G6137" s="12">
        <f t="shared" si="761"/>
        <v>2.3260000000000001</v>
      </c>
      <c r="H6137" s="18">
        <f t="shared" si="762"/>
        <v>27.911999999999999</v>
      </c>
      <c r="I6137" s="21">
        <v>31.68</v>
      </c>
      <c r="J6137" s="14">
        <v>31.68</v>
      </c>
      <c r="K6137" s="14">
        <f t="shared" si="763"/>
        <v>0</v>
      </c>
      <c r="L6137" s="13">
        <f t="shared" si="764"/>
        <v>-3.7680000000000007</v>
      </c>
      <c r="M6137" s="53">
        <v>0</v>
      </c>
      <c r="N6137" s="45">
        <f t="shared" si="765"/>
        <v>-3.7680000000000007</v>
      </c>
      <c r="P6137" s="56"/>
    </row>
    <row r="6138" spans="1:16" x14ac:dyDescent="0.2">
      <c r="A6138" s="5">
        <v>45913.541666666664</v>
      </c>
      <c r="B6138" s="10">
        <f t="shared" si="760"/>
        <v>45913</v>
      </c>
      <c r="C6138" s="4">
        <f t="shared" si="767"/>
        <v>0.5</v>
      </c>
      <c r="D6138" s="4">
        <f>IF('Kauf Restprofil Los 7'!A6138&lt;&gt;"",IF('Kauf Restprofil Los 7'!A6138&lt;&gt;"",TIME(HOUR('Kauf Restprofil Los 7'!A6138),MINUTE('Kauf Restprofil Los 7'!A6138),SECOND('Kauf Restprofil Los 7'!A6138)),""),"")</f>
        <v>0.54166666666666663</v>
      </c>
      <c r="E6138" s="9">
        <f t="shared" si="766"/>
        <v>13</v>
      </c>
      <c r="F6138">
        <v>25.358281220999999</v>
      </c>
      <c r="G6138" s="12">
        <f t="shared" si="761"/>
        <v>2.113</v>
      </c>
      <c r="H6138" s="18">
        <f t="shared" si="762"/>
        <v>25.358000000000001</v>
      </c>
      <c r="I6138" s="21">
        <v>29.94</v>
      </c>
      <c r="J6138" s="14">
        <v>29.94</v>
      </c>
      <c r="K6138" s="14">
        <f t="shared" si="763"/>
        <v>0</v>
      </c>
      <c r="L6138" s="13">
        <f t="shared" si="764"/>
        <v>-4.5820000000000007</v>
      </c>
      <c r="M6138" s="53">
        <v>0</v>
      </c>
      <c r="N6138" s="45">
        <f t="shared" si="765"/>
        <v>-4.5820000000000007</v>
      </c>
      <c r="P6138" s="56"/>
    </row>
    <row r="6139" spans="1:16" x14ac:dyDescent="0.2">
      <c r="A6139" s="5">
        <v>45913.583333333336</v>
      </c>
      <c r="B6139" s="10">
        <f t="shared" si="760"/>
        <v>45913</v>
      </c>
      <c r="C6139" s="4">
        <f t="shared" si="767"/>
        <v>0.54166666666666663</v>
      </c>
      <c r="D6139" s="4">
        <f>IF('Kauf Restprofil Los 7'!A6139&lt;&gt;"",IF('Kauf Restprofil Los 7'!A6139&lt;&gt;"",TIME(HOUR('Kauf Restprofil Los 7'!A6139),MINUTE('Kauf Restprofil Los 7'!A6139),SECOND('Kauf Restprofil Los 7'!A6139)),""),"")</f>
        <v>0.58333333333333337</v>
      </c>
      <c r="E6139" s="9">
        <f t="shared" si="766"/>
        <v>14</v>
      </c>
      <c r="F6139">
        <v>20.281490629</v>
      </c>
      <c r="G6139" s="12">
        <f t="shared" si="761"/>
        <v>1.69</v>
      </c>
      <c r="H6139" s="18">
        <f t="shared" si="762"/>
        <v>20.280999999999999</v>
      </c>
      <c r="I6139" s="21">
        <v>26.04</v>
      </c>
      <c r="J6139" s="14">
        <v>26.04</v>
      </c>
      <c r="K6139" s="14">
        <f t="shared" si="763"/>
        <v>0</v>
      </c>
      <c r="L6139" s="13">
        <f t="shared" si="764"/>
        <v>-5.7590000000000003</v>
      </c>
      <c r="M6139" s="53">
        <v>0</v>
      </c>
      <c r="N6139" s="45">
        <f t="shared" si="765"/>
        <v>-5.7590000000000003</v>
      </c>
      <c r="P6139" s="56"/>
    </row>
    <row r="6140" spans="1:16" x14ac:dyDescent="0.2">
      <c r="A6140" s="5">
        <v>45913.625</v>
      </c>
      <c r="B6140" s="10">
        <f t="shared" si="760"/>
        <v>45913</v>
      </c>
      <c r="C6140" s="4">
        <f t="shared" si="767"/>
        <v>0.58333333333333337</v>
      </c>
      <c r="D6140" s="4">
        <f>IF('Kauf Restprofil Los 7'!A6140&lt;&gt;"",IF('Kauf Restprofil Los 7'!A6140&lt;&gt;"",TIME(HOUR('Kauf Restprofil Los 7'!A6140),MINUTE('Kauf Restprofil Los 7'!A6140),SECOND('Kauf Restprofil Los 7'!A6140)),""),"")</f>
        <v>0.625</v>
      </c>
      <c r="E6140" s="9">
        <f t="shared" si="766"/>
        <v>15</v>
      </c>
      <c r="F6140">
        <v>17.848766214000001</v>
      </c>
      <c r="G6140" s="12">
        <f t="shared" si="761"/>
        <v>1.4870000000000001</v>
      </c>
      <c r="H6140" s="18">
        <f t="shared" si="762"/>
        <v>17.849</v>
      </c>
      <c r="I6140" s="21">
        <v>23.759999999999998</v>
      </c>
      <c r="J6140" s="14">
        <v>23.759999999999998</v>
      </c>
      <c r="K6140" s="14">
        <f t="shared" si="763"/>
        <v>0</v>
      </c>
      <c r="L6140" s="13">
        <f t="shared" si="764"/>
        <v>-5.9109999999999978</v>
      </c>
      <c r="M6140" s="53">
        <v>0</v>
      </c>
      <c r="N6140" s="45">
        <f t="shared" si="765"/>
        <v>-5.9109999999999978</v>
      </c>
      <c r="P6140" s="56"/>
    </row>
    <row r="6141" spans="1:16" x14ac:dyDescent="0.2">
      <c r="A6141" s="5">
        <v>45913.666666666664</v>
      </c>
      <c r="B6141" s="10">
        <f t="shared" si="760"/>
        <v>45913</v>
      </c>
      <c r="C6141" s="4">
        <f t="shared" si="767"/>
        <v>0.625</v>
      </c>
      <c r="D6141" s="4">
        <f>IF('Kauf Restprofil Los 7'!A6141&lt;&gt;"",IF('Kauf Restprofil Los 7'!A6141&lt;&gt;"",TIME(HOUR('Kauf Restprofil Los 7'!A6141),MINUTE('Kauf Restprofil Los 7'!A6141),SECOND('Kauf Restprofil Los 7'!A6141)),""),"")</f>
        <v>0.66666666666666663</v>
      </c>
      <c r="E6141" s="9">
        <f t="shared" si="766"/>
        <v>16</v>
      </c>
      <c r="F6141">
        <v>17.773257527999998</v>
      </c>
      <c r="G6141" s="12">
        <f t="shared" si="761"/>
        <v>1.4810000000000001</v>
      </c>
      <c r="H6141" s="18">
        <f t="shared" si="762"/>
        <v>17.773</v>
      </c>
      <c r="I6141" s="21">
        <v>23.46</v>
      </c>
      <c r="J6141" s="14">
        <v>23.46</v>
      </c>
      <c r="K6141" s="14">
        <f t="shared" si="763"/>
        <v>0</v>
      </c>
      <c r="L6141" s="13">
        <f t="shared" si="764"/>
        <v>-5.6870000000000012</v>
      </c>
      <c r="M6141" s="53">
        <v>0</v>
      </c>
      <c r="N6141" s="45">
        <f t="shared" si="765"/>
        <v>-5.6870000000000012</v>
      </c>
      <c r="P6141" s="56"/>
    </row>
    <row r="6142" spans="1:16" x14ac:dyDescent="0.2">
      <c r="A6142" s="5">
        <v>45913.708333333336</v>
      </c>
      <c r="B6142" s="10">
        <f t="shared" si="760"/>
        <v>45913</v>
      </c>
      <c r="C6142" s="4">
        <f t="shared" si="767"/>
        <v>0.66666666666666663</v>
      </c>
      <c r="D6142" s="4">
        <f>IF('Kauf Restprofil Los 7'!A6142&lt;&gt;"",IF('Kauf Restprofil Los 7'!A6142&lt;&gt;"",TIME(HOUR('Kauf Restprofil Los 7'!A6142),MINUTE('Kauf Restprofil Los 7'!A6142),SECOND('Kauf Restprofil Los 7'!A6142)),""),"")</f>
        <v>0.70833333333333337</v>
      </c>
      <c r="E6142" s="9">
        <f t="shared" si="766"/>
        <v>17</v>
      </c>
      <c r="F6142">
        <v>18.188251834999999</v>
      </c>
      <c r="G6142" s="12">
        <f t="shared" si="761"/>
        <v>1.516</v>
      </c>
      <c r="H6142" s="18">
        <f t="shared" si="762"/>
        <v>18.187999999999999</v>
      </c>
      <c r="I6142" s="21">
        <v>23.52</v>
      </c>
      <c r="J6142" s="14">
        <v>23.52</v>
      </c>
      <c r="K6142" s="14">
        <f t="shared" si="763"/>
        <v>0</v>
      </c>
      <c r="L6142" s="13">
        <f t="shared" si="764"/>
        <v>-5.3320000000000007</v>
      </c>
      <c r="M6142" s="53">
        <v>0</v>
      </c>
      <c r="N6142" s="45">
        <f t="shared" si="765"/>
        <v>-5.3320000000000007</v>
      </c>
      <c r="P6142" s="56"/>
    </row>
    <row r="6143" spans="1:16" x14ac:dyDescent="0.2">
      <c r="A6143" s="5">
        <v>45913.75</v>
      </c>
      <c r="B6143" s="10">
        <f t="shared" si="760"/>
        <v>45913</v>
      </c>
      <c r="C6143" s="4">
        <f t="shared" si="767"/>
        <v>0.70833333333333337</v>
      </c>
      <c r="D6143" s="4">
        <f>IF('Kauf Restprofil Los 7'!A6143&lt;&gt;"",IF('Kauf Restprofil Los 7'!A6143&lt;&gt;"",TIME(HOUR('Kauf Restprofil Los 7'!A6143),MINUTE('Kauf Restprofil Los 7'!A6143),SECOND('Kauf Restprofil Los 7'!A6143)),""),"")</f>
        <v>0.75</v>
      </c>
      <c r="E6143" s="9">
        <f t="shared" si="766"/>
        <v>18</v>
      </c>
      <c r="F6143">
        <v>23.112579095000001</v>
      </c>
      <c r="G6143" s="12">
        <f t="shared" si="761"/>
        <v>1.9259999999999999</v>
      </c>
      <c r="H6143" s="18">
        <f t="shared" si="762"/>
        <v>23.113</v>
      </c>
      <c r="I6143" s="21">
        <v>25.740000000000002</v>
      </c>
      <c r="J6143" s="14">
        <v>25.740000000000002</v>
      </c>
      <c r="K6143" s="14">
        <f t="shared" si="763"/>
        <v>0</v>
      </c>
      <c r="L6143" s="13">
        <f t="shared" si="764"/>
        <v>-2.6270000000000024</v>
      </c>
      <c r="M6143" s="53">
        <v>0</v>
      </c>
      <c r="N6143" s="45">
        <f t="shared" si="765"/>
        <v>-2.6270000000000024</v>
      </c>
      <c r="P6143" s="56"/>
    </row>
    <row r="6144" spans="1:16" x14ac:dyDescent="0.2">
      <c r="A6144" s="5">
        <v>45913.791666666664</v>
      </c>
      <c r="B6144" s="10">
        <f t="shared" si="760"/>
        <v>45913</v>
      </c>
      <c r="C6144" s="4">
        <f t="shared" si="767"/>
        <v>0.75</v>
      </c>
      <c r="D6144" s="4">
        <f>IF('Kauf Restprofil Los 7'!A6144&lt;&gt;"",IF('Kauf Restprofil Los 7'!A6144&lt;&gt;"",TIME(HOUR('Kauf Restprofil Los 7'!A6144),MINUTE('Kauf Restprofil Los 7'!A6144),SECOND('Kauf Restprofil Los 7'!A6144)),""),"")</f>
        <v>0.79166666666666663</v>
      </c>
      <c r="E6144" s="9">
        <f t="shared" si="766"/>
        <v>19</v>
      </c>
      <c r="F6144">
        <v>27.537475257000001</v>
      </c>
      <c r="G6144" s="12">
        <f t="shared" si="761"/>
        <v>2.2949999999999999</v>
      </c>
      <c r="H6144" s="18">
        <f t="shared" si="762"/>
        <v>27.536999999999999</v>
      </c>
      <c r="I6144" s="21">
        <v>27.599999999999998</v>
      </c>
      <c r="J6144" s="14">
        <v>27.599999999999998</v>
      </c>
      <c r="K6144" s="14">
        <f t="shared" si="763"/>
        <v>0</v>
      </c>
      <c r="L6144" s="13">
        <f t="shared" si="764"/>
        <v>-6.2999999999998835E-2</v>
      </c>
      <c r="M6144" s="53">
        <v>0</v>
      </c>
      <c r="N6144" s="45">
        <f t="shared" si="765"/>
        <v>-6.2999999999998835E-2</v>
      </c>
      <c r="P6144" s="56"/>
    </row>
    <row r="6145" spans="1:16" x14ac:dyDescent="0.2">
      <c r="A6145" s="5">
        <v>45913.833333333336</v>
      </c>
      <c r="B6145" s="10">
        <f t="shared" si="760"/>
        <v>45913</v>
      </c>
      <c r="C6145" s="4">
        <f t="shared" si="767"/>
        <v>0.79166666666666663</v>
      </c>
      <c r="D6145" s="4">
        <f>IF('Kauf Restprofil Los 7'!A6145&lt;&gt;"",IF('Kauf Restprofil Los 7'!A6145&lt;&gt;"",TIME(HOUR('Kauf Restprofil Los 7'!A6145),MINUTE('Kauf Restprofil Los 7'!A6145),SECOND('Kauf Restprofil Los 7'!A6145)),""),"")</f>
        <v>0.83333333333333337</v>
      </c>
      <c r="E6145" s="9">
        <f t="shared" si="766"/>
        <v>20</v>
      </c>
      <c r="F6145">
        <v>27.793048026000001</v>
      </c>
      <c r="G6145" s="12">
        <f t="shared" si="761"/>
        <v>2.3159999999999998</v>
      </c>
      <c r="H6145" s="18">
        <f t="shared" si="762"/>
        <v>27.792999999999999</v>
      </c>
      <c r="I6145" s="21">
        <v>27</v>
      </c>
      <c r="J6145" s="14">
        <v>27</v>
      </c>
      <c r="K6145" s="14">
        <f t="shared" si="763"/>
        <v>0</v>
      </c>
      <c r="L6145" s="13">
        <f t="shared" si="764"/>
        <v>0.79299999999999926</v>
      </c>
      <c r="M6145" s="53">
        <v>0.79299999999999926</v>
      </c>
      <c r="N6145" s="45">
        <f t="shared" si="765"/>
        <v>0</v>
      </c>
      <c r="P6145" s="56"/>
    </row>
    <row r="6146" spans="1:16" x14ac:dyDescent="0.2">
      <c r="A6146" s="5">
        <v>45913.875</v>
      </c>
      <c r="B6146" s="10">
        <f t="shared" si="760"/>
        <v>45913</v>
      </c>
      <c r="C6146" s="4">
        <f t="shared" si="767"/>
        <v>0.83333333333333337</v>
      </c>
      <c r="D6146" s="4">
        <f>IF('Kauf Restprofil Los 7'!A6146&lt;&gt;"",IF('Kauf Restprofil Los 7'!A6146&lt;&gt;"",TIME(HOUR('Kauf Restprofil Los 7'!A6146),MINUTE('Kauf Restprofil Los 7'!A6146),SECOND('Kauf Restprofil Los 7'!A6146)),""),"")</f>
        <v>0.875</v>
      </c>
      <c r="E6146" s="9">
        <f t="shared" si="766"/>
        <v>21</v>
      </c>
      <c r="F6146">
        <v>26.847612654999999</v>
      </c>
      <c r="G6146" s="12">
        <f t="shared" si="761"/>
        <v>2.2370000000000001</v>
      </c>
      <c r="H6146" s="18">
        <f t="shared" si="762"/>
        <v>26.847999999999999</v>
      </c>
      <c r="I6146" s="21">
        <v>26.46</v>
      </c>
      <c r="J6146" s="14">
        <v>26.46</v>
      </c>
      <c r="K6146" s="14">
        <f t="shared" si="763"/>
        <v>0</v>
      </c>
      <c r="L6146" s="13">
        <f t="shared" si="764"/>
        <v>0.38799999999999812</v>
      </c>
      <c r="M6146" s="53">
        <v>0.38799999999999812</v>
      </c>
      <c r="N6146" s="45">
        <f t="shared" si="765"/>
        <v>0</v>
      </c>
      <c r="P6146" s="56"/>
    </row>
    <row r="6147" spans="1:16" x14ac:dyDescent="0.2">
      <c r="A6147" s="5">
        <v>45913.916666666664</v>
      </c>
      <c r="B6147" s="10">
        <f t="shared" si="760"/>
        <v>45913</v>
      </c>
      <c r="C6147" s="4">
        <f t="shared" si="767"/>
        <v>0.875</v>
      </c>
      <c r="D6147" s="4">
        <f>IF('Kauf Restprofil Los 7'!A6147&lt;&gt;"",IF('Kauf Restprofil Los 7'!A6147&lt;&gt;"",TIME(HOUR('Kauf Restprofil Los 7'!A6147),MINUTE('Kauf Restprofil Los 7'!A6147),SECOND('Kauf Restprofil Los 7'!A6147)),""),"")</f>
        <v>0.91666666666666663</v>
      </c>
      <c r="E6147" s="9">
        <f t="shared" si="766"/>
        <v>22</v>
      </c>
      <c r="F6147">
        <v>22.4005218</v>
      </c>
      <c r="G6147" s="12">
        <f t="shared" si="761"/>
        <v>1.867</v>
      </c>
      <c r="H6147" s="18">
        <f t="shared" si="762"/>
        <v>22.401</v>
      </c>
      <c r="I6147" s="21">
        <v>22.799999999999997</v>
      </c>
      <c r="J6147" s="14">
        <v>22.799999999999997</v>
      </c>
      <c r="K6147" s="14">
        <f t="shared" si="763"/>
        <v>0</v>
      </c>
      <c r="L6147" s="13">
        <f t="shared" si="764"/>
        <v>-0.39899999999999736</v>
      </c>
      <c r="M6147" s="53">
        <v>0</v>
      </c>
      <c r="N6147" s="45">
        <f t="shared" si="765"/>
        <v>-0.39899999999999736</v>
      </c>
      <c r="P6147" s="56"/>
    </row>
    <row r="6148" spans="1:16" x14ac:dyDescent="0.2">
      <c r="A6148" s="5">
        <v>45913.958333333336</v>
      </c>
      <c r="B6148" s="10">
        <f t="shared" si="760"/>
        <v>45913</v>
      </c>
      <c r="C6148" s="4">
        <f t="shared" si="767"/>
        <v>0.91666666666666663</v>
      </c>
      <c r="D6148" s="4">
        <f>IF('Kauf Restprofil Los 7'!A6148&lt;&gt;"",IF('Kauf Restprofil Los 7'!A6148&lt;&gt;"",TIME(HOUR('Kauf Restprofil Los 7'!A6148),MINUTE('Kauf Restprofil Los 7'!A6148),SECOND('Kauf Restprofil Los 7'!A6148)),""),"")</f>
        <v>0.95833333333333337</v>
      </c>
      <c r="E6148" s="9">
        <f t="shared" si="766"/>
        <v>23</v>
      </c>
      <c r="F6148">
        <v>18.823049012999999</v>
      </c>
      <c r="G6148" s="12">
        <f t="shared" si="761"/>
        <v>1.569</v>
      </c>
      <c r="H6148" s="18">
        <f t="shared" si="762"/>
        <v>18.823</v>
      </c>
      <c r="I6148" s="21">
        <v>19.740000000000002</v>
      </c>
      <c r="J6148" s="14">
        <v>19.740000000000002</v>
      </c>
      <c r="K6148" s="14">
        <f t="shared" si="763"/>
        <v>0</v>
      </c>
      <c r="L6148" s="13">
        <f t="shared" si="764"/>
        <v>-0.91700000000000159</v>
      </c>
      <c r="M6148" s="53">
        <v>0</v>
      </c>
      <c r="N6148" s="45">
        <f t="shared" si="765"/>
        <v>-0.91700000000000159</v>
      </c>
      <c r="P6148" s="56"/>
    </row>
    <row r="6149" spans="1:16" x14ac:dyDescent="0.2">
      <c r="A6149" s="5">
        <v>45914</v>
      </c>
      <c r="B6149" s="10">
        <f t="shared" si="760"/>
        <v>45913</v>
      </c>
      <c r="C6149" s="4">
        <f t="shared" si="767"/>
        <v>0.95833333333333337</v>
      </c>
      <c r="D6149" s="4">
        <f>IF('Kauf Restprofil Los 7'!A6149&lt;&gt;"",IF('Kauf Restprofil Los 7'!A6149&lt;&gt;"",TIME(HOUR('Kauf Restprofil Los 7'!A6149),MINUTE('Kauf Restprofil Los 7'!A6149),SECOND('Kauf Restprofil Los 7'!A6149)),""),"")</f>
        <v>0</v>
      </c>
      <c r="E6149" s="9">
        <f t="shared" si="766"/>
        <v>24</v>
      </c>
      <c r="F6149">
        <v>16.408457215999999</v>
      </c>
      <c r="G6149" s="12">
        <f t="shared" si="761"/>
        <v>1.367</v>
      </c>
      <c r="H6149" s="18">
        <f t="shared" si="762"/>
        <v>16.408000000000001</v>
      </c>
      <c r="I6149" s="21">
        <v>17.04</v>
      </c>
      <c r="J6149" s="14">
        <v>17.04</v>
      </c>
      <c r="K6149" s="14">
        <f t="shared" si="763"/>
        <v>0</v>
      </c>
      <c r="L6149" s="13">
        <f t="shared" si="764"/>
        <v>-0.6319999999999979</v>
      </c>
      <c r="M6149" s="53">
        <v>0</v>
      </c>
      <c r="N6149" s="45">
        <f t="shared" si="765"/>
        <v>-0.6319999999999979</v>
      </c>
      <c r="P6149" s="56"/>
    </row>
    <row r="6150" spans="1:16" x14ac:dyDescent="0.2">
      <c r="A6150" s="5">
        <v>45914.041666666664</v>
      </c>
      <c r="B6150" s="10">
        <f t="shared" si="760"/>
        <v>45914</v>
      </c>
      <c r="C6150" s="4">
        <f t="shared" si="767"/>
        <v>0</v>
      </c>
      <c r="D6150" s="4">
        <f>IF('Kauf Restprofil Los 7'!A6150&lt;&gt;"",IF('Kauf Restprofil Los 7'!A6150&lt;&gt;"",TIME(HOUR('Kauf Restprofil Los 7'!A6150),MINUTE('Kauf Restprofil Los 7'!A6150),SECOND('Kauf Restprofil Los 7'!A6150)),""),"")</f>
        <v>4.1666666666666664E-2</v>
      </c>
      <c r="E6150" s="9">
        <f t="shared" si="766"/>
        <v>1</v>
      </c>
      <c r="F6150">
        <v>14.334640706</v>
      </c>
      <c r="G6150" s="12">
        <f t="shared" si="761"/>
        <v>1.1950000000000001</v>
      </c>
      <c r="H6150" s="18">
        <f t="shared" si="762"/>
        <v>14.335000000000001</v>
      </c>
      <c r="I6150" s="21">
        <v>14.22</v>
      </c>
      <c r="J6150" s="14">
        <v>14.22</v>
      </c>
      <c r="K6150" s="14">
        <f t="shared" si="763"/>
        <v>0</v>
      </c>
      <c r="L6150" s="13">
        <f t="shared" si="764"/>
        <v>0.11500000000000021</v>
      </c>
      <c r="M6150" s="53">
        <v>0.11500000000000021</v>
      </c>
      <c r="N6150" s="45">
        <f t="shared" si="765"/>
        <v>0</v>
      </c>
      <c r="P6150" s="56"/>
    </row>
    <row r="6151" spans="1:16" x14ac:dyDescent="0.2">
      <c r="A6151" s="5">
        <v>45914.083333333336</v>
      </c>
      <c r="B6151" s="10">
        <f t="shared" si="760"/>
        <v>45914</v>
      </c>
      <c r="C6151" s="4">
        <f t="shared" si="767"/>
        <v>4.1666666666666664E-2</v>
      </c>
      <c r="D6151" s="4">
        <f>IF('Kauf Restprofil Los 7'!A6151&lt;&gt;"",IF('Kauf Restprofil Los 7'!A6151&lt;&gt;"",TIME(HOUR('Kauf Restprofil Los 7'!A6151),MINUTE('Kauf Restprofil Los 7'!A6151),SECOND('Kauf Restprofil Los 7'!A6151)),""),"")</f>
        <v>8.3333333333333329E-2</v>
      </c>
      <c r="E6151" s="9">
        <f t="shared" si="766"/>
        <v>2</v>
      </c>
      <c r="F6151">
        <v>13.119898646999999</v>
      </c>
      <c r="G6151" s="12">
        <f t="shared" si="761"/>
        <v>1.093</v>
      </c>
      <c r="H6151" s="18">
        <f t="shared" si="762"/>
        <v>13.12</v>
      </c>
      <c r="I6151" s="21">
        <v>13.440000000000001</v>
      </c>
      <c r="J6151" s="14">
        <v>13.440000000000001</v>
      </c>
      <c r="K6151" s="14">
        <f t="shared" si="763"/>
        <v>0</v>
      </c>
      <c r="L6151" s="13">
        <f t="shared" si="764"/>
        <v>-0.32000000000000206</v>
      </c>
      <c r="M6151" s="53">
        <v>0</v>
      </c>
      <c r="N6151" s="45">
        <f t="shared" si="765"/>
        <v>-0.32000000000000206</v>
      </c>
      <c r="P6151" s="56"/>
    </row>
    <row r="6152" spans="1:16" x14ac:dyDescent="0.2">
      <c r="A6152" s="5">
        <v>45914.125</v>
      </c>
      <c r="B6152" s="10">
        <f t="shared" ref="B6152:B6215" si="768">IF(A6152&lt;&gt;"",IF(E6152=24,B6151,DATE(YEAR(A6152),MONTH(A6152),DAY(A6152))),"")</f>
        <v>45914</v>
      </c>
      <c r="C6152" s="4">
        <f t="shared" si="767"/>
        <v>8.3333333333333329E-2</v>
      </c>
      <c r="D6152" s="4">
        <f>IF('Kauf Restprofil Los 7'!A6152&lt;&gt;"",IF('Kauf Restprofil Los 7'!A6152&lt;&gt;"",TIME(HOUR('Kauf Restprofil Los 7'!A6152),MINUTE('Kauf Restprofil Los 7'!A6152),SECOND('Kauf Restprofil Los 7'!A6152)),""),"")</f>
        <v>0.125</v>
      </c>
      <c r="E6152" s="9">
        <f t="shared" si="766"/>
        <v>3</v>
      </c>
      <c r="F6152">
        <v>12.439227456999999</v>
      </c>
      <c r="G6152" s="12">
        <f t="shared" ref="G6152:G6215" si="769">ROUND(F6152/$H$5,3)</f>
        <v>1.0369999999999999</v>
      </c>
      <c r="H6152" s="18">
        <f t="shared" ref="H6152:H6215" si="770">ROUND(F6152,3)</f>
        <v>12.439</v>
      </c>
      <c r="I6152" s="21">
        <v>13.379999999999999</v>
      </c>
      <c r="J6152" s="14">
        <v>13.379999999999999</v>
      </c>
      <c r="K6152" s="14">
        <f t="shared" ref="K6152:K6215" si="771">J6152-I6152</f>
        <v>0</v>
      </c>
      <c r="L6152" s="13">
        <f t="shared" ref="L6152:L6215" si="772">H6152-I6152</f>
        <v>-0.94099999999999895</v>
      </c>
      <c r="M6152" s="53">
        <v>0</v>
      </c>
      <c r="N6152" s="45">
        <f t="shared" ref="N6152:N6215" si="773">IF(L6152&lt;0,L6152,0)</f>
        <v>-0.94099999999999895</v>
      </c>
      <c r="P6152" s="56"/>
    </row>
    <row r="6153" spans="1:16" x14ac:dyDescent="0.2">
      <c r="A6153" s="5">
        <v>45914.166666666664</v>
      </c>
      <c r="B6153" s="10">
        <f t="shared" si="768"/>
        <v>45914</v>
      </c>
      <c r="C6153" s="4">
        <f t="shared" si="767"/>
        <v>0.125</v>
      </c>
      <c r="D6153" s="4">
        <f>IF('Kauf Restprofil Los 7'!A6153&lt;&gt;"",IF('Kauf Restprofil Los 7'!A6153&lt;&gt;"",TIME(HOUR('Kauf Restprofil Los 7'!A6153),MINUTE('Kauf Restprofil Los 7'!A6153),SECOND('Kauf Restprofil Los 7'!A6153)),""),"")</f>
        <v>0.16666666666666666</v>
      </c>
      <c r="E6153" s="9">
        <f t="shared" ref="E6153:E6216" si="774">IF(A6153&lt;&gt;"",IF(HOUR(A6153)=0,24,HOUR(A6153)),"")</f>
        <v>4</v>
      </c>
      <c r="F6153">
        <v>11.624652409999999</v>
      </c>
      <c r="G6153" s="12">
        <f t="shared" si="769"/>
        <v>0.96899999999999997</v>
      </c>
      <c r="H6153" s="18">
        <f t="shared" si="770"/>
        <v>11.625</v>
      </c>
      <c r="I6153" s="21">
        <v>12.78</v>
      </c>
      <c r="J6153" s="14">
        <v>12.78</v>
      </c>
      <c r="K6153" s="14">
        <f t="shared" si="771"/>
        <v>0</v>
      </c>
      <c r="L6153" s="13">
        <f t="shared" si="772"/>
        <v>-1.1549999999999994</v>
      </c>
      <c r="M6153" s="53">
        <v>0</v>
      </c>
      <c r="N6153" s="45">
        <f t="shared" si="773"/>
        <v>-1.1549999999999994</v>
      </c>
      <c r="P6153" s="56"/>
    </row>
    <row r="6154" spans="1:16" x14ac:dyDescent="0.2">
      <c r="A6154" s="5">
        <v>45914.208333333336</v>
      </c>
      <c r="B6154" s="10">
        <f t="shared" si="768"/>
        <v>45914</v>
      </c>
      <c r="C6154" s="4">
        <f t="shared" ref="C6154:C6217" si="775">D6153</f>
        <v>0.16666666666666666</v>
      </c>
      <c r="D6154" s="4">
        <f>IF('Kauf Restprofil Los 7'!A6154&lt;&gt;"",IF('Kauf Restprofil Los 7'!A6154&lt;&gt;"",TIME(HOUR('Kauf Restprofil Los 7'!A6154),MINUTE('Kauf Restprofil Los 7'!A6154),SECOND('Kauf Restprofil Los 7'!A6154)),""),"")</f>
        <v>0.20833333333333334</v>
      </c>
      <c r="E6154" s="9">
        <f t="shared" si="774"/>
        <v>5</v>
      </c>
      <c r="F6154">
        <v>11.436742256</v>
      </c>
      <c r="G6154" s="12">
        <f t="shared" si="769"/>
        <v>0.95299999999999996</v>
      </c>
      <c r="H6154" s="18">
        <f t="shared" si="770"/>
        <v>11.436999999999999</v>
      </c>
      <c r="I6154" s="21">
        <v>12.600000000000001</v>
      </c>
      <c r="J6154" s="14">
        <v>12.600000000000001</v>
      </c>
      <c r="K6154" s="14">
        <f t="shared" si="771"/>
        <v>0</v>
      </c>
      <c r="L6154" s="13">
        <f t="shared" si="772"/>
        <v>-1.163000000000002</v>
      </c>
      <c r="M6154" s="53">
        <v>0</v>
      </c>
      <c r="N6154" s="45">
        <f t="shared" si="773"/>
        <v>-1.163000000000002</v>
      </c>
      <c r="P6154" s="56"/>
    </row>
    <row r="6155" spans="1:16" x14ac:dyDescent="0.2">
      <c r="A6155" s="5">
        <v>45914.25</v>
      </c>
      <c r="B6155" s="10">
        <f t="shared" si="768"/>
        <v>45914</v>
      </c>
      <c r="C6155" s="4">
        <f t="shared" si="775"/>
        <v>0.20833333333333334</v>
      </c>
      <c r="D6155" s="4">
        <f>IF('Kauf Restprofil Los 7'!A6155&lt;&gt;"",IF('Kauf Restprofil Los 7'!A6155&lt;&gt;"",TIME(HOUR('Kauf Restprofil Los 7'!A6155),MINUTE('Kauf Restprofil Los 7'!A6155),SECOND('Kauf Restprofil Los 7'!A6155)),""),"")</f>
        <v>0.25</v>
      </c>
      <c r="E6155" s="9">
        <f t="shared" si="774"/>
        <v>6</v>
      </c>
      <c r="F6155">
        <v>12.297773072</v>
      </c>
      <c r="G6155" s="12">
        <f t="shared" si="769"/>
        <v>1.0249999999999999</v>
      </c>
      <c r="H6155" s="18">
        <f t="shared" si="770"/>
        <v>12.298</v>
      </c>
      <c r="I6155" s="21">
        <v>13.919999999999998</v>
      </c>
      <c r="J6155" s="14">
        <v>13.919999999999998</v>
      </c>
      <c r="K6155" s="14">
        <f t="shared" si="771"/>
        <v>0</v>
      </c>
      <c r="L6155" s="13">
        <f t="shared" si="772"/>
        <v>-1.6219999999999981</v>
      </c>
      <c r="M6155" s="53">
        <v>0</v>
      </c>
      <c r="N6155" s="45">
        <f t="shared" si="773"/>
        <v>-1.6219999999999981</v>
      </c>
      <c r="P6155" s="56"/>
    </row>
    <row r="6156" spans="1:16" x14ac:dyDescent="0.2">
      <c r="A6156" s="5">
        <v>45914.291666666664</v>
      </c>
      <c r="B6156" s="10">
        <f t="shared" si="768"/>
        <v>45914</v>
      </c>
      <c r="C6156" s="4">
        <f t="shared" si="775"/>
        <v>0.25</v>
      </c>
      <c r="D6156" s="4">
        <f>IF('Kauf Restprofil Los 7'!A6156&lt;&gt;"",IF('Kauf Restprofil Los 7'!A6156&lt;&gt;"",TIME(HOUR('Kauf Restprofil Los 7'!A6156),MINUTE('Kauf Restprofil Los 7'!A6156),SECOND('Kauf Restprofil Los 7'!A6156)),""),"")</f>
        <v>0.29166666666666669</v>
      </c>
      <c r="E6156" s="9">
        <f t="shared" si="774"/>
        <v>7</v>
      </c>
      <c r="F6156">
        <v>13.934568654</v>
      </c>
      <c r="G6156" s="12">
        <f t="shared" si="769"/>
        <v>1.161</v>
      </c>
      <c r="H6156" s="18">
        <f t="shared" si="770"/>
        <v>13.935</v>
      </c>
      <c r="I6156" s="21">
        <v>14.46</v>
      </c>
      <c r="J6156" s="14">
        <v>14.46</v>
      </c>
      <c r="K6156" s="14">
        <f t="shared" si="771"/>
        <v>0</v>
      </c>
      <c r="L6156" s="13">
        <f t="shared" si="772"/>
        <v>-0.52500000000000036</v>
      </c>
      <c r="M6156" s="53">
        <v>0</v>
      </c>
      <c r="N6156" s="45">
        <f t="shared" si="773"/>
        <v>-0.52500000000000036</v>
      </c>
      <c r="P6156" s="56"/>
    </row>
    <row r="6157" spans="1:16" x14ac:dyDescent="0.2">
      <c r="A6157" s="5">
        <v>45914.333333333336</v>
      </c>
      <c r="B6157" s="10">
        <f t="shared" si="768"/>
        <v>45914</v>
      </c>
      <c r="C6157" s="4">
        <f t="shared" si="775"/>
        <v>0.29166666666666669</v>
      </c>
      <c r="D6157" s="4">
        <f>IF('Kauf Restprofil Los 7'!A6157&lt;&gt;"",IF('Kauf Restprofil Los 7'!A6157&lt;&gt;"",TIME(HOUR('Kauf Restprofil Los 7'!A6157),MINUTE('Kauf Restprofil Los 7'!A6157),SECOND('Kauf Restprofil Los 7'!A6157)),""),"")</f>
        <v>0.33333333333333331</v>
      </c>
      <c r="E6157" s="9">
        <f t="shared" si="774"/>
        <v>8</v>
      </c>
      <c r="F6157">
        <v>15.288897863000001</v>
      </c>
      <c r="G6157" s="12">
        <f t="shared" si="769"/>
        <v>1.274</v>
      </c>
      <c r="H6157" s="18">
        <f t="shared" si="770"/>
        <v>15.289</v>
      </c>
      <c r="I6157" s="21">
        <v>16.080000000000002</v>
      </c>
      <c r="J6157" s="14">
        <v>16.080000000000002</v>
      </c>
      <c r="K6157" s="14">
        <f t="shared" si="771"/>
        <v>0</v>
      </c>
      <c r="L6157" s="13">
        <f t="shared" si="772"/>
        <v>-0.79100000000000215</v>
      </c>
      <c r="M6157" s="53">
        <v>0</v>
      </c>
      <c r="N6157" s="45">
        <f t="shared" si="773"/>
        <v>-0.79100000000000215</v>
      </c>
      <c r="P6157" s="56"/>
    </row>
    <row r="6158" spans="1:16" x14ac:dyDescent="0.2">
      <c r="A6158" s="5">
        <v>45914.375</v>
      </c>
      <c r="B6158" s="10">
        <f t="shared" si="768"/>
        <v>45914</v>
      </c>
      <c r="C6158" s="4">
        <f t="shared" si="775"/>
        <v>0.33333333333333331</v>
      </c>
      <c r="D6158" s="4">
        <f>IF('Kauf Restprofil Los 7'!A6158&lt;&gt;"",IF('Kauf Restprofil Los 7'!A6158&lt;&gt;"",TIME(HOUR('Kauf Restprofil Los 7'!A6158),MINUTE('Kauf Restprofil Los 7'!A6158),SECOND('Kauf Restprofil Los 7'!A6158)),""),"")</f>
        <v>0.375</v>
      </c>
      <c r="E6158" s="9">
        <f t="shared" si="774"/>
        <v>9</v>
      </c>
      <c r="F6158">
        <v>18.363106570999999</v>
      </c>
      <c r="G6158" s="12">
        <f t="shared" si="769"/>
        <v>1.53</v>
      </c>
      <c r="H6158" s="18">
        <f t="shared" si="770"/>
        <v>18.363</v>
      </c>
      <c r="I6158" s="21">
        <v>18.899999999999999</v>
      </c>
      <c r="J6158" s="14">
        <v>18.899999999999999</v>
      </c>
      <c r="K6158" s="14">
        <f t="shared" si="771"/>
        <v>0</v>
      </c>
      <c r="L6158" s="13">
        <f t="shared" si="772"/>
        <v>-0.53699999999999903</v>
      </c>
      <c r="M6158" s="53">
        <v>0</v>
      </c>
      <c r="N6158" s="45">
        <f t="shared" si="773"/>
        <v>-0.53699999999999903</v>
      </c>
      <c r="P6158" s="56"/>
    </row>
    <row r="6159" spans="1:16" x14ac:dyDescent="0.2">
      <c r="A6159" s="5">
        <v>45914.416666666664</v>
      </c>
      <c r="B6159" s="10">
        <f t="shared" si="768"/>
        <v>45914</v>
      </c>
      <c r="C6159" s="4">
        <f t="shared" si="775"/>
        <v>0.375</v>
      </c>
      <c r="D6159" s="4">
        <f>IF('Kauf Restprofil Los 7'!A6159&lt;&gt;"",IF('Kauf Restprofil Los 7'!A6159&lt;&gt;"",TIME(HOUR('Kauf Restprofil Los 7'!A6159),MINUTE('Kauf Restprofil Los 7'!A6159),SECOND('Kauf Restprofil Los 7'!A6159)),""),"")</f>
        <v>0.41666666666666669</v>
      </c>
      <c r="E6159" s="9">
        <f t="shared" si="774"/>
        <v>10</v>
      </c>
      <c r="F6159">
        <v>20.441455377</v>
      </c>
      <c r="G6159" s="12">
        <f t="shared" si="769"/>
        <v>1.7030000000000001</v>
      </c>
      <c r="H6159" s="18">
        <f t="shared" si="770"/>
        <v>20.440999999999999</v>
      </c>
      <c r="I6159" s="21">
        <v>20.759999999999998</v>
      </c>
      <c r="J6159" s="14">
        <v>20.759999999999998</v>
      </c>
      <c r="K6159" s="14">
        <f t="shared" si="771"/>
        <v>0</v>
      </c>
      <c r="L6159" s="13">
        <f t="shared" si="772"/>
        <v>-0.31899999999999906</v>
      </c>
      <c r="M6159" s="53">
        <v>0</v>
      </c>
      <c r="N6159" s="45">
        <f t="shared" si="773"/>
        <v>-0.31899999999999906</v>
      </c>
      <c r="P6159" s="56"/>
    </row>
    <row r="6160" spans="1:16" x14ac:dyDescent="0.2">
      <c r="A6160" s="5">
        <v>45914.458333333336</v>
      </c>
      <c r="B6160" s="10">
        <f t="shared" si="768"/>
        <v>45914</v>
      </c>
      <c r="C6160" s="4">
        <f t="shared" si="775"/>
        <v>0.41666666666666669</v>
      </c>
      <c r="D6160" s="4">
        <f>IF('Kauf Restprofil Los 7'!A6160&lt;&gt;"",IF('Kauf Restprofil Los 7'!A6160&lt;&gt;"",TIME(HOUR('Kauf Restprofil Los 7'!A6160),MINUTE('Kauf Restprofil Los 7'!A6160),SECOND('Kauf Restprofil Los 7'!A6160)),""),"")</f>
        <v>0.45833333333333331</v>
      </c>
      <c r="E6160" s="9">
        <f t="shared" si="774"/>
        <v>11</v>
      </c>
      <c r="F6160">
        <v>21.306889023</v>
      </c>
      <c r="G6160" s="12">
        <f t="shared" si="769"/>
        <v>1.776</v>
      </c>
      <c r="H6160" s="18">
        <f t="shared" si="770"/>
        <v>21.306999999999999</v>
      </c>
      <c r="I6160" s="21">
        <v>21.299999999999997</v>
      </c>
      <c r="J6160" s="14">
        <v>21.299999999999997</v>
      </c>
      <c r="K6160" s="14">
        <f t="shared" si="771"/>
        <v>0</v>
      </c>
      <c r="L6160" s="13">
        <f t="shared" si="772"/>
        <v>7.0000000000014495E-3</v>
      </c>
      <c r="M6160" s="53">
        <v>7.0000000000014495E-3</v>
      </c>
      <c r="N6160" s="45">
        <f t="shared" si="773"/>
        <v>0</v>
      </c>
      <c r="P6160" s="56"/>
    </row>
    <row r="6161" spans="1:16" x14ac:dyDescent="0.2">
      <c r="A6161" s="5">
        <v>45914.5</v>
      </c>
      <c r="B6161" s="10">
        <f t="shared" si="768"/>
        <v>45914</v>
      </c>
      <c r="C6161" s="4">
        <f t="shared" si="775"/>
        <v>0.45833333333333331</v>
      </c>
      <c r="D6161" s="4">
        <f>IF('Kauf Restprofil Los 7'!A6161&lt;&gt;"",IF('Kauf Restprofil Los 7'!A6161&lt;&gt;"",TIME(HOUR('Kauf Restprofil Los 7'!A6161),MINUTE('Kauf Restprofil Los 7'!A6161),SECOND('Kauf Restprofil Los 7'!A6161)),""),"")</f>
        <v>0.5</v>
      </c>
      <c r="E6161" s="9">
        <f t="shared" si="774"/>
        <v>12</v>
      </c>
      <c r="F6161">
        <v>21.382399639999999</v>
      </c>
      <c r="G6161" s="12">
        <f t="shared" si="769"/>
        <v>1.782</v>
      </c>
      <c r="H6161" s="18">
        <f t="shared" si="770"/>
        <v>21.382000000000001</v>
      </c>
      <c r="I6161" s="21">
        <v>21.72</v>
      </c>
      <c r="J6161" s="14">
        <v>21.72</v>
      </c>
      <c r="K6161" s="14">
        <f t="shared" si="771"/>
        <v>0</v>
      </c>
      <c r="L6161" s="13">
        <f t="shared" si="772"/>
        <v>-0.33799999999999741</v>
      </c>
      <c r="M6161" s="53">
        <v>0</v>
      </c>
      <c r="N6161" s="45">
        <f t="shared" si="773"/>
        <v>-0.33799999999999741</v>
      </c>
      <c r="P6161" s="56"/>
    </row>
    <row r="6162" spans="1:16" x14ac:dyDescent="0.2">
      <c r="A6162" s="5">
        <v>45914.541666666664</v>
      </c>
      <c r="B6162" s="10">
        <f t="shared" si="768"/>
        <v>45914</v>
      </c>
      <c r="C6162" s="4">
        <f t="shared" si="775"/>
        <v>0.5</v>
      </c>
      <c r="D6162" s="4">
        <f>IF('Kauf Restprofil Los 7'!A6162&lt;&gt;"",IF('Kauf Restprofil Los 7'!A6162&lt;&gt;"",TIME(HOUR('Kauf Restprofil Los 7'!A6162),MINUTE('Kauf Restprofil Los 7'!A6162),SECOND('Kauf Restprofil Los 7'!A6162)),""),"")</f>
        <v>0.54166666666666663</v>
      </c>
      <c r="E6162" s="9">
        <f t="shared" si="774"/>
        <v>13</v>
      </c>
      <c r="F6162">
        <v>20.685057723</v>
      </c>
      <c r="G6162" s="12">
        <f t="shared" si="769"/>
        <v>1.724</v>
      </c>
      <c r="H6162" s="18">
        <f t="shared" si="770"/>
        <v>20.684999999999999</v>
      </c>
      <c r="I6162" s="21">
        <v>22.080000000000002</v>
      </c>
      <c r="J6162" s="14">
        <v>22.080000000000002</v>
      </c>
      <c r="K6162" s="14">
        <f t="shared" si="771"/>
        <v>0</v>
      </c>
      <c r="L6162" s="13">
        <f t="shared" si="772"/>
        <v>-1.3950000000000031</v>
      </c>
      <c r="M6162" s="53">
        <v>0</v>
      </c>
      <c r="N6162" s="45">
        <f t="shared" si="773"/>
        <v>-1.3950000000000031</v>
      </c>
      <c r="P6162" s="56"/>
    </row>
    <row r="6163" spans="1:16" x14ac:dyDescent="0.2">
      <c r="A6163" s="5">
        <v>45914.583333333336</v>
      </c>
      <c r="B6163" s="10">
        <f t="shared" si="768"/>
        <v>45914</v>
      </c>
      <c r="C6163" s="4">
        <f t="shared" si="775"/>
        <v>0.54166666666666663</v>
      </c>
      <c r="D6163" s="4">
        <f>IF('Kauf Restprofil Los 7'!A6163&lt;&gt;"",IF('Kauf Restprofil Los 7'!A6163&lt;&gt;"",TIME(HOUR('Kauf Restprofil Los 7'!A6163),MINUTE('Kauf Restprofil Los 7'!A6163),SECOND('Kauf Restprofil Los 7'!A6163)),""),"")</f>
        <v>0.58333333333333337</v>
      </c>
      <c r="E6163" s="9">
        <f t="shared" si="774"/>
        <v>14</v>
      </c>
      <c r="F6163">
        <v>21.370665577</v>
      </c>
      <c r="G6163" s="12">
        <f t="shared" si="769"/>
        <v>1.7809999999999999</v>
      </c>
      <c r="H6163" s="18">
        <f t="shared" si="770"/>
        <v>21.370999999999999</v>
      </c>
      <c r="I6163" s="21">
        <v>19.02</v>
      </c>
      <c r="J6163" s="14">
        <v>19.02</v>
      </c>
      <c r="K6163" s="14">
        <f t="shared" si="771"/>
        <v>0</v>
      </c>
      <c r="L6163" s="13">
        <f t="shared" si="772"/>
        <v>2.3509999999999991</v>
      </c>
      <c r="M6163" s="53">
        <v>2.3509999999999991</v>
      </c>
      <c r="N6163" s="45">
        <f t="shared" si="773"/>
        <v>0</v>
      </c>
      <c r="P6163" s="56"/>
    </row>
    <row r="6164" spans="1:16" x14ac:dyDescent="0.2">
      <c r="A6164" s="5">
        <v>45914.625</v>
      </c>
      <c r="B6164" s="10">
        <f t="shared" si="768"/>
        <v>45914</v>
      </c>
      <c r="C6164" s="4">
        <f t="shared" si="775"/>
        <v>0.58333333333333337</v>
      </c>
      <c r="D6164" s="4">
        <f>IF('Kauf Restprofil Los 7'!A6164&lt;&gt;"",IF('Kauf Restprofil Los 7'!A6164&lt;&gt;"",TIME(HOUR('Kauf Restprofil Los 7'!A6164),MINUTE('Kauf Restprofil Los 7'!A6164),SECOND('Kauf Restprofil Los 7'!A6164)),""),"")</f>
        <v>0.625</v>
      </c>
      <c r="E6164" s="9">
        <f t="shared" si="774"/>
        <v>15</v>
      </c>
      <c r="F6164">
        <v>19.718734915999999</v>
      </c>
      <c r="G6164" s="12">
        <f t="shared" si="769"/>
        <v>1.643</v>
      </c>
      <c r="H6164" s="18">
        <f t="shared" si="770"/>
        <v>19.719000000000001</v>
      </c>
      <c r="I6164" s="21">
        <v>17.399999999999999</v>
      </c>
      <c r="J6164" s="14">
        <v>17.399999999999999</v>
      </c>
      <c r="K6164" s="14">
        <f t="shared" si="771"/>
        <v>0</v>
      </c>
      <c r="L6164" s="13">
        <f t="shared" si="772"/>
        <v>2.3190000000000026</v>
      </c>
      <c r="M6164" s="53">
        <v>2.3190000000000026</v>
      </c>
      <c r="N6164" s="45">
        <f t="shared" si="773"/>
        <v>0</v>
      </c>
      <c r="P6164" s="56"/>
    </row>
    <row r="6165" spans="1:16" x14ac:dyDescent="0.2">
      <c r="A6165" s="5">
        <v>45914.666666666664</v>
      </c>
      <c r="B6165" s="10">
        <f t="shared" si="768"/>
        <v>45914</v>
      </c>
      <c r="C6165" s="4">
        <f t="shared" si="775"/>
        <v>0.625</v>
      </c>
      <c r="D6165" s="4">
        <f>IF('Kauf Restprofil Los 7'!A6165&lt;&gt;"",IF('Kauf Restprofil Los 7'!A6165&lt;&gt;"",TIME(HOUR('Kauf Restprofil Los 7'!A6165),MINUTE('Kauf Restprofil Los 7'!A6165),SECOND('Kauf Restprofil Los 7'!A6165)),""),"")</f>
        <v>0.66666666666666663</v>
      </c>
      <c r="E6165" s="9">
        <f t="shared" si="774"/>
        <v>16</v>
      </c>
      <c r="F6165">
        <v>18.999607317999999</v>
      </c>
      <c r="G6165" s="12">
        <f t="shared" si="769"/>
        <v>1.583</v>
      </c>
      <c r="H6165" s="18">
        <f t="shared" si="770"/>
        <v>19</v>
      </c>
      <c r="I6165" s="21">
        <v>17.759999999999998</v>
      </c>
      <c r="J6165" s="14">
        <v>17.759999999999998</v>
      </c>
      <c r="K6165" s="14">
        <f t="shared" si="771"/>
        <v>0</v>
      </c>
      <c r="L6165" s="13">
        <f t="shared" si="772"/>
        <v>1.240000000000002</v>
      </c>
      <c r="M6165" s="53">
        <v>1.240000000000002</v>
      </c>
      <c r="N6165" s="45">
        <f t="shared" si="773"/>
        <v>0</v>
      </c>
      <c r="P6165" s="56"/>
    </row>
    <row r="6166" spans="1:16" x14ac:dyDescent="0.2">
      <c r="A6166" s="5">
        <v>45914.708333333336</v>
      </c>
      <c r="B6166" s="10">
        <f t="shared" si="768"/>
        <v>45914</v>
      </c>
      <c r="C6166" s="4">
        <f t="shared" si="775"/>
        <v>0.66666666666666663</v>
      </c>
      <c r="D6166" s="4">
        <f>IF('Kauf Restprofil Los 7'!A6166&lt;&gt;"",IF('Kauf Restprofil Los 7'!A6166&lt;&gt;"",TIME(HOUR('Kauf Restprofil Los 7'!A6166),MINUTE('Kauf Restprofil Los 7'!A6166),SECOND('Kauf Restprofil Los 7'!A6166)),""),"")</f>
        <v>0.70833333333333337</v>
      </c>
      <c r="E6166" s="9">
        <f t="shared" si="774"/>
        <v>17</v>
      </c>
      <c r="F6166">
        <v>17.740690933</v>
      </c>
      <c r="G6166" s="12">
        <f t="shared" si="769"/>
        <v>1.478</v>
      </c>
      <c r="H6166" s="18">
        <f t="shared" si="770"/>
        <v>17.741</v>
      </c>
      <c r="I6166" s="21">
        <v>18.66</v>
      </c>
      <c r="J6166" s="14">
        <v>18.66</v>
      </c>
      <c r="K6166" s="14">
        <f t="shared" si="771"/>
        <v>0</v>
      </c>
      <c r="L6166" s="13">
        <f t="shared" si="772"/>
        <v>-0.91900000000000048</v>
      </c>
      <c r="M6166" s="53">
        <v>0</v>
      </c>
      <c r="N6166" s="45">
        <f t="shared" si="773"/>
        <v>-0.91900000000000048</v>
      </c>
      <c r="P6166" s="56"/>
    </row>
    <row r="6167" spans="1:16" x14ac:dyDescent="0.2">
      <c r="A6167" s="5">
        <v>45914.75</v>
      </c>
      <c r="B6167" s="10">
        <f t="shared" si="768"/>
        <v>45914</v>
      </c>
      <c r="C6167" s="4">
        <f t="shared" si="775"/>
        <v>0.70833333333333337</v>
      </c>
      <c r="D6167" s="4">
        <f>IF('Kauf Restprofil Los 7'!A6167&lt;&gt;"",IF('Kauf Restprofil Los 7'!A6167&lt;&gt;"",TIME(HOUR('Kauf Restprofil Los 7'!A6167),MINUTE('Kauf Restprofil Los 7'!A6167),SECOND('Kauf Restprofil Los 7'!A6167)),""),"")</f>
        <v>0.75</v>
      </c>
      <c r="E6167" s="9">
        <f t="shared" si="774"/>
        <v>18</v>
      </c>
      <c r="F6167">
        <v>21.560867352999999</v>
      </c>
      <c r="G6167" s="12">
        <f t="shared" si="769"/>
        <v>1.7969999999999999</v>
      </c>
      <c r="H6167" s="18">
        <f t="shared" si="770"/>
        <v>21.561</v>
      </c>
      <c r="I6167" s="21">
        <v>21.6</v>
      </c>
      <c r="J6167" s="14">
        <v>21.6</v>
      </c>
      <c r="K6167" s="14">
        <f t="shared" si="771"/>
        <v>0</v>
      </c>
      <c r="L6167" s="13">
        <f t="shared" si="772"/>
        <v>-3.9000000000001478E-2</v>
      </c>
      <c r="M6167" s="53">
        <v>0</v>
      </c>
      <c r="N6167" s="45">
        <f t="shared" si="773"/>
        <v>-3.9000000000001478E-2</v>
      </c>
      <c r="P6167" s="56"/>
    </row>
    <row r="6168" spans="1:16" x14ac:dyDescent="0.2">
      <c r="A6168" s="5">
        <v>45914.791666666664</v>
      </c>
      <c r="B6168" s="10">
        <f t="shared" si="768"/>
        <v>45914</v>
      </c>
      <c r="C6168" s="4">
        <f t="shared" si="775"/>
        <v>0.75</v>
      </c>
      <c r="D6168" s="4">
        <f>IF('Kauf Restprofil Los 7'!A6168&lt;&gt;"",IF('Kauf Restprofil Los 7'!A6168&lt;&gt;"",TIME(HOUR('Kauf Restprofil Los 7'!A6168),MINUTE('Kauf Restprofil Los 7'!A6168),SECOND('Kauf Restprofil Los 7'!A6168)),""),"")</f>
        <v>0.79166666666666663</v>
      </c>
      <c r="E6168" s="9">
        <f t="shared" si="774"/>
        <v>19</v>
      </c>
      <c r="F6168">
        <v>25.403162908999999</v>
      </c>
      <c r="G6168" s="12">
        <f t="shared" si="769"/>
        <v>2.117</v>
      </c>
      <c r="H6168" s="18">
        <f t="shared" si="770"/>
        <v>25.402999999999999</v>
      </c>
      <c r="I6168" s="21">
        <v>25.56</v>
      </c>
      <c r="J6168" s="14">
        <v>25.56</v>
      </c>
      <c r="K6168" s="14">
        <f t="shared" si="771"/>
        <v>0</v>
      </c>
      <c r="L6168" s="13">
        <f t="shared" si="772"/>
        <v>-0.15700000000000003</v>
      </c>
      <c r="M6168" s="53">
        <v>0</v>
      </c>
      <c r="N6168" s="45">
        <f t="shared" si="773"/>
        <v>-0.15700000000000003</v>
      </c>
      <c r="P6168" s="56"/>
    </row>
    <row r="6169" spans="1:16" x14ac:dyDescent="0.2">
      <c r="A6169" s="5">
        <v>45914.833333333336</v>
      </c>
      <c r="B6169" s="10">
        <f t="shared" si="768"/>
        <v>45914</v>
      </c>
      <c r="C6169" s="4">
        <f t="shared" si="775"/>
        <v>0.79166666666666663</v>
      </c>
      <c r="D6169" s="4">
        <f>IF('Kauf Restprofil Los 7'!A6169&lt;&gt;"",IF('Kauf Restprofil Los 7'!A6169&lt;&gt;"",TIME(HOUR('Kauf Restprofil Los 7'!A6169),MINUTE('Kauf Restprofil Los 7'!A6169),SECOND('Kauf Restprofil Los 7'!A6169)),""),"")</f>
        <v>0.83333333333333337</v>
      </c>
      <c r="E6169" s="9">
        <f t="shared" si="774"/>
        <v>20</v>
      </c>
      <c r="F6169">
        <v>25.996283677000001</v>
      </c>
      <c r="G6169" s="12">
        <f t="shared" si="769"/>
        <v>2.1659999999999999</v>
      </c>
      <c r="H6169" s="18">
        <f t="shared" si="770"/>
        <v>25.995999999999999</v>
      </c>
      <c r="I6169" s="21">
        <v>26.58</v>
      </c>
      <c r="J6169" s="14">
        <v>26.58</v>
      </c>
      <c r="K6169" s="14">
        <f t="shared" si="771"/>
        <v>0</v>
      </c>
      <c r="L6169" s="13">
        <f t="shared" si="772"/>
        <v>-0.58399999999999963</v>
      </c>
      <c r="M6169" s="53">
        <v>0</v>
      </c>
      <c r="N6169" s="45">
        <f t="shared" si="773"/>
        <v>-0.58399999999999963</v>
      </c>
      <c r="P6169" s="56"/>
    </row>
    <row r="6170" spans="1:16" x14ac:dyDescent="0.2">
      <c r="A6170" s="5">
        <v>45914.875</v>
      </c>
      <c r="B6170" s="10">
        <f t="shared" si="768"/>
        <v>45914</v>
      </c>
      <c r="C6170" s="4">
        <f t="shared" si="775"/>
        <v>0.83333333333333337</v>
      </c>
      <c r="D6170" s="4">
        <f>IF('Kauf Restprofil Los 7'!A6170&lt;&gt;"",IF('Kauf Restprofil Los 7'!A6170&lt;&gt;"",TIME(HOUR('Kauf Restprofil Los 7'!A6170),MINUTE('Kauf Restprofil Los 7'!A6170),SECOND('Kauf Restprofil Los 7'!A6170)),""),"")</f>
        <v>0.875</v>
      </c>
      <c r="E6170" s="9">
        <f t="shared" si="774"/>
        <v>21</v>
      </c>
      <c r="F6170">
        <v>25.344302076999998</v>
      </c>
      <c r="G6170" s="12">
        <f t="shared" si="769"/>
        <v>2.1120000000000001</v>
      </c>
      <c r="H6170" s="18">
        <f t="shared" si="770"/>
        <v>25.344000000000001</v>
      </c>
      <c r="I6170" s="21">
        <v>26.46</v>
      </c>
      <c r="J6170" s="14">
        <v>26.46</v>
      </c>
      <c r="K6170" s="14">
        <f t="shared" si="771"/>
        <v>0</v>
      </c>
      <c r="L6170" s="13">
        <f t="shared" si="772"/>
        <v>-1.1159999999999997</v>
      </c>
      <c r="M6170" s="53">
        <v>0</v>
      </c>
      <c r="N6170" s="45">
        <f t="shared" si="773"/>
        <v>-1.1159999999999997</v>
      </c>
      <c r="P6170" s="56"/>
    </row>
    <row r="6171" spans="1:16" x14ac:dyDescent="0.2">
      <c r="A6171" s="5">
        <v>45914.916666666664</v>
      </c>
      <c r="B6171" s="10">
        <f t="shared" si="768"/>
        <v>45914</v>
      </c>
      <c r="C6171" s="4">
        <f t="shared" si="775"/>
        <v>0.875</v>
      </c>
      <c r="D6171" s="4">
        <f>IF('Kauf Restprofil Los 7'!A6171&lt;&gt;"",IF('Kauf Restprofil Los 7'!A6171&lt;&gt;"",TIME(HOUR('Kauf Restprofil Los 7'!A6171),MINUTE('Kauf Restprofil Los 7'!A6171),SECOND('Kauf Restprofil Los 7'!A6171)),""),"")</f>
        <v>0.91666666666666663</v>
      </c>
      <c r="E6171" s="9">
        <f t="shared" si="774"/>
        <v>22</v>
      </c>
      <c r="F6171">
        <v>21.564680358</v>
      </c>
      <c r="G6171" s="12">
        <f t="shared" si="769"/>
        <v>1.7969999999999999</v>
      </c>
      <c r="H6171" s="18">
        <f t="shared" si="770"/>
        <v>21.565000000000001</v>
      </c>
      <c r="I6171" s="21">
        <v>23.52</v>
      </c>
      <c r="J6171" s="14">
        <v>23.52</v>
      </c>
      <c r="K6171" s="14">
        <f t="shared" si="771"/>
        <v>0</v>
      </c>
      <c r="L6171" s="13">
        <f t="shared" si="772"/>
        <v>-1.9549999999999983</v>
      </c>
      <c r="M6171" s="53">
        <v>0</v>
      </c>
      <c r="N6171" s="45">
        <f t="shared" si="773"/>
        <v>-1.9549999999999983</v>
      </c>
      <c r="P6171" s="56"/>
    </row>
    <row r="6172" spans="1:16" x14ac:dyDescent="0.2">
      <c r="A6172" s="5">
        <v>45914.958333333336</v>
      </c>
      <c r="B6172" s="10">
        <f t="shared" si="768"/>
        <v>45914</v>
      </c>
      <c r="C6172" s="4">
        <f t="shared" si="775"/>
        <v>0.91666666666666663</v>
      </c>
      <c r="D6172" s="4">
        <f>IF('Kauf Restprofil Los 7'!A6172&lt;&gt;"",IF('Kauf Restprofil Los 7'!A6172&lt;&gt;"",TIME(HOUR('Kauf Restprofil Los 7'!A6172),MINUTE('Kauf Restprofil Los 7'!A6172),SECOND('Kauf Restprofil Los 7'!A6172)),""),"")</f>
        <v>0.95833333333333337</v>
      </c>
      <c r="E6172" s="9">
        <f t="shared" si="774"/>
        <v>23</v>
      </c>
      <c r="F6172">
        <v>18.621154459</v>
      </c>
      <c r="G6172" s="12">
        <f t="shared" si="769"/>
        <v>1.552</v>
      </c>
      <c r="H6172" s="18">
        <f t="shared" si="770"/>
        <v>18.620999999999999</v>
      </c>
      <c r="I6172" s="21">
        <v>20.399999999999999</v>
      </c>
      <c r="J6172" s="14">
        <v>20.399999999999999</v>
      </c>
      <c r="K6172" s="14">
        <f t="shared" si="771"/>
        <v>0</v>
      </c>
      <c r="L6172" s="13">
        <f t="shared" si="772"/>
        <v>-1.7789999999999999</v>
      </c>
      <c r="M6172" s="53">
        <v>0</v>
      </c>
      <c r="N6172" s="45">
        <f t="shared" si="773"/>
        <v>-1.7789999999999999</v>
      </c>
      <c r="P6172" s="56"/>
    </row>
    <row r="6173" spans="1:16" x14ac:dyDescent="0.2">
      <c r="A6173" s="5">
        <v>45915</v>
      </c>
      <c r="B6173" s="10">
        <f t="shared" si="768"/>
        <v>45914</v>
      </c>
      <c r="C6173" s="4">
        <f t="shared" si="775"/>
        <v>0.95833333333333337</v>
      </c>
      <c r="D6173" s="4">
        <f>IF('Kauf Restprofil Los 7'!A6173&lt;&gt;"",IF('Kauf Restprofil Los 7'!A6173&lt;&gt;"",TIME(HOUR('Kauf Restprofil Los 7'!A6173),MINUTE('Kauf Restprofil Los 7'!A6173),SECOND('Kauf Restprofil Los 7'!A6173)),""),"")</f>
        <v>0</v>
      </c>
      <c r="E6173" s="9">
        <f t="shared" si="774"/>
        <v>24</v>
      </c>
      <c r="F6173">
        <v>16.032208759</v>
      </c>
      <c r="G6173" s="12">
        <f t="shared" si="769"/>
        <v>1.3360000000000001</v>
      </c>
      <c r="H6173" s="18">
        <f t="shared" si="770"/>
        <v>16.032</v>
      </c>
      <c r="I6173" s="21">
        <v>17.28</v>
      </c>
      <c r="J6173" s="14">
        <v>17.28</v>
      </c>
      <c r="K6173" s="14">
        <f t="shared" si="771"/>
        <v>0</v>
      </c>
      <c r="L6173" s="13">
        <f t="shared" si="772"/>
        <v>-1.2480000000000011</v>
      </c>
      <c r="M6173" s="53">
        <v>0</v>
      </c>
      <c r="N6173" s="45">
        <f t="shared" si="773"/>
        <v>-1.2480000000000011</v>
      </c>
      <c r="P6173" s="56"/>
    </row>
    <row r="6174" spans="1:16" x14ac:dyDescent="0.2">
      <c r="A6174" s="5">
        <v>45915.041666666664</v>
      </c>
      <c r="B6174" s="10">
        <f t="shared" si="768"/>
        <v>45915</v>
      </c>
      <c r="C6174" s="4">
        <f t="shared" si="775"/>
        <v>0</v>
      </c>
      <c r="D6174" s="4">
        <f>IF('Kauf Restprofil Los 7'!A6174&lt;&gt;"",IF('Kauf Restprofil Los 7'!A6174&lt;&gt;"",TIME(HOUR('Kauf Restprofil Los 7'!A6174),MINUTE('Kauf Restprofil Los 7'!A6174),SECOND('Kauf Restprofil Los 7'!A6174)),""),"")</f>
        <v>4.1666666666666664E-2</v>
      </c>
      <c r="E6174" s="9">
        <f t="shared" si="774"/>
        <v>1</v>
      </c>
      <c r="F6174">
        <v>14.415686988999999</v>
      </c>
      <c r="G6174" s="12">
        <f t="shared" si="769"/>
        <v>1.2010000000000001</v>
      </c>
      <c r="H6174" s="18">
        <f t="shared" si="770"/>
        <v>14.416</v>
      </c>
      <c r="I6174" s="21">
        <v>15.78</v>
      </c>
      <c r="J6174" s="14">
        <v>15.78</v>
      </c>
      <c r="K6174" s="14">
        <f t="shared" si="771"/>
        <v>0</v>
      </c>
      <c r="L6174" s="13">
        <f t="shared" si="772"/>
        <v>-1.363999999999999</v>
      </c>
      <c r="M6174" s="53">
        <v>0</v>
      </c>
      <c r="N6174" s="45">
        <f t="shared" si="773"/>
        <v>-1.363999999999999</v>
      </c>
      <c r="P6174" s="56"/>
    </row>
    <row r="6175" spans="1:16" x14ac:dyDescent="0.2">
      <c r="A6175" s="5">
        <v>45915.083333333336</v>
      </c>
      <c r="B6175" s="10">
        <f t="shared" si="768"/>
        <v>45915</v>
      </c>
      <c r="C6175" s="4">
        <f t="shared" si="775"/>
        <v>4.1666666666666664E-2</v>
      </c>
      <c r="D6175" s="4">
        <f>IF('Kauf Restprofil Los 7'!A6175&lt;&gt;"",IF('Kauf Restprofil Los 7'!A6175&lt;&gt;"",TIME(HOUR('Kauf Restprofil Los 7'!A6175),MINUTE('Kauf Restprofil Los 7'!A6175),SECOND('Kauf Restprofil Los 7'!A6175)),""),"")</f>
        <v>8.3333333333333329E-2</v>
      </c>
      <c r="E6175" s="9">
        <f t="shared" si="774"/>
        <v>2</v>
      </c>
      <c r="F6175">
        <v>13.798110490999999</v>
      </c>
      <c r="G6175" s="12">
        <f t="shared" si="769"/>
        <v>1.1499999999999999</v>
      </c>
      <c r="H6175" s="18">
        <f t="shared" si="770"/>
        <v>13.798</v>
      </c>
      <c r="I6175" s="21">
        <v>14.700000000000001</v>
      </c>
      <c r="J6175" s="14">
        <v>14.700000000000001</v>
      </c>
      <c r="K6175" s="14">
        <f t="shared" si="771"/>
        <v>0</v>
      </c>
      <c r="L6175" s="13">
        <f t="shared" si="772"/>
        <v>-0.90200000000000102</v>
      </c>
      <c r="M6175" s="53">
        <v>0</v>
      </c>
      <c r="N6175" s="45">
        <f t="shared" si="773"/>
        <v>-0.90200000000000102</v>
      </c>
      <c r="P6175" s="56"/>
    </row>
    <row r="6176" spans="1:16" x14ac:dyDescent="0.2">
      <c r="A6176" s="5">
        <v>45915.125</v>
      </c>
      <c r="B6176" s="10">
        <f t="shared" si="768"/>
        <v>45915</v>
      </c>
      <c r="C6176" s="4">
        <f t="shared" si="775"/>
        <v>8.3333333333333329E-2</v>
      </c>
      <c r="D6176" s="4">
        <f>IF('Kauf Restprofil Los 7'!A6176&lt;&gt;"",IF('Kauf Restprofil Los 7'!A6176&lt;&gt;"",TIME(HOUR('Kauf Restprofil Los 7'!A6176),MINUTE('Kauf Restprofil Los 7'!A6176),SECOND('Kauf Restprofil Los 7'!A6176)),""),"")</f>
        <v>0.125</v>
      </c>
      <c r="E6176" s="9">
        <f t="shared" si="774"/>
        <v>3</v>
      </c>
      <c r="F6176">
        <v>13.656319981999999</v>
      </c>
      <c r="G6176" s="12">
        <f t="shared" si="769"/>
        <v>1.1379999999999999</v>
      </c>
      <c r="H6176" s="18">
        <f t="shared" si="770"/>
        <v>13.656000000000001</v>
      </c>
      <c r="I6176" s="21">
        <v>14.100000000000001</v>
      </c>
      <c r="J6176" s="14">
        <v>14.100000000000001</v>
      </c>
      <c r="K6176" s="14">
        <f t="shared" si="771"/>
        <v>0</v>
      </c>
      <c r="L6176" s="13">
        <f t="shared" si="772"/>
        <v>-0.44400000000000084</v>
      </c>
      <c r="M6176" s="53">
        <v>0</v>
      </c>
      <c r="N6176" s="45">
        <f t="shared" si="773"/>
        <v>-0.44400000000000084</v>
      </c>
      <c r="P6176" s="56"/>
    </row>
    <row r="6177" spans="1:16" x14ac:dyDescent="0.2">
      <c r="A6177" s="5">
        <v>45915.166666666664</v>
      </c>
      <c r="B6177" s="10">
        <f t="shared" si="768"/>
        <v>45915</v>
      </c>
      <c r="C6177" s="4">
        <f t="shared" si="775"/>
        <v>0.125</v>
      </c>
      <c r="D6177" s="4">
        <f>IF('Kauf Restprofil Los 7'!A6177&lt;&gt;"",IF('Kauf Restprofil Los 7'!A6177&lt;&gt;"",TIME(HOUR('Kauf Restprofil Los 7'!A6177),MINUTE('Kauf Restprofil Los 7'!A6177),SECOND('Kauf Restprofil Los 7'!A6177)),""),"")</f>
        <v>0.16666666666666666</v>
      </c>
      <c r="E6177" s="9">
        <f t="shared" si="774"/>
        <v>4</v>
      </c>
      <c r="F6177">
        <v>13.850738610000001</v>
      </c>
      <c r="G6177" s="12">
        <f t="shared" si="769"/>
        <v>1.1539999999999999</v>
      </c>
      <c r="H6177" s="18">
        <f t="shared" si="770"/>
        <v>13.851000000000001</v>
      </c>
      <c r="I6177" s="21">
        <v>14.399999999999999</v>
      </c>
      <c r="J6177" s="14">
        <v>14.399999999999999</v>
      </c>
      <c r="K6177" s="14">
        <f t="shared" si="771"/>
        <v>0</v>
      </c>
      <c r="L6177" s="13">
        <f t="shared" si="772"/>
        <v>-0.54899999999999771</v>
      </c>
      <c r="M6177" s="53">
        <v>0</v>
      </c>
      <c r="N6177" s="45">
        <f t="shared" si="773"/>
        <v>-0.54899999999999771</v>
      </c>
      <c r="P6177" s="56"/>
    </row>
    <row r="6178" spans="1:16" x14ac:dyDescent="0.2">
      <c r="A6178" s="5">
        <v>45915.208333333336</v>
      </c>
      <c r="B6178" s="10">
        <f t="shared" si="768"/>
        <v>45915</v>
      </c>
      <c r="C6178" s="4">
        <f t="shared" si="775"/>
        <v>0.16666666666666666</v>
      </c>
      <c r="D6178" s="4">
        <f>IF('Kauf Restprofil Los 7'!A6178&lt;&gt;"",IF('Kauf Restprofil Los 7'!A6178&lt;&gt;"",TIME(HOUR('Kauf Restprofil Los 7'!A6178),MINUTE('Kauf Restprofil Los 7'!A6178),SECOND('Kauf Restprofil Los 7'!A6178)),""),"")</f>
        <v>0.20833333333333334</v>
      </c>
      <c r="E6178" s="9">
        <f t="shared" si="774"/>
        <v>5</v>
      </c>
      <c r="F6178">
        <v>14.480845683</v>
      </c>
      <c r="G6178" s="12">
        <f t="shared" si="769"/>
        <v>1.2070000000000001</v>
      </c>
      <c r="H6178" s="18">
        <f t="shared" si="770"/>
        <v>14.481</v>
      </c>
      <c r="I6178" s="21">
        <v>15.78</v>
      </c>
      <c r="J6178" s="14">
        <v>15.78</v>
      </c>
      <c r="K6178" s="14">
        <f t="shared" si="771"/>
        <v>0</v>
      </c>
      <c r="L6178" s="13">
        <f t="shared" si="772"/>
        <v>-1.2989999999999995</v>
      </c>
      <c r="M6178" s="53">
        <v>0</v>
      </c>
      <c r="N6178" s="45">
        <f t="shared" si="773"/>
        <v>-1.2989999999999995</v>
      </c>
      <c r="P6178" s="56"/>
    </row>
    <row r="6179" spans="1:16" x14ac:dyDescent="0.2">
      <c r="A6179" s="5">
        <v>45915.25</v>
      </c>
      <c r="B6179" s="10">
        <f t="shared" si="768"/>
        <v>45915</v>
      </c>
      <c r="C6179" s="4">
        <f t="shared" si="775"/>
        <v>0.20833333333333334</v>
      </c>
      <c r="D6179" s="4">
        <f>IF('Kauf Restprofil Los 7'!A6179&lt;&gt;"",IF('Kauf Restprofil Los 7'!A6179&lt;&gt;"",TIME(HOUR('Kauf Restprofil Los 7'!A6179),MINUTE('Kauf Restprofil Los 7'!A6179),SECOND('Kauf Restprofil Los 7'!A6179)),""),"")</f>
        <v>0.25</v>
      </c>
      <c r="E6179" s="9">
        <f t="shared" si="774"/>
        <v>6</v>
      </c>
      <c r="F6179">
        <v>18.393788012000002</v>
      </c>
      <c r="G6179" s="12">
        <f t="shared" si="769"/>
        <v>1.5329999999999999</v>
      </c>
      <c r="H6179" s="18">
        <f t="shared" si="770"/>
        <v>18.393999999999998</v>
      </c>
      <c r="I6179" s="21">
        <v>19.5</v>
      </c>
      <c r="J6179" s="14">
        <v>19.5</v>
      </c>
      <c r="K6179" s="14">
        <f t="shared" si="771"/>
        <v>0</v>
      </c>
      <c r="L6179" s="13">
        <f t="shared" si="772"/>
        <v>-1.1060000000000016</v>
      </c>
      <c r="M6179" s="53">
        <v>0</v>
      </c>
      <c r="N6179" s="45">
        <f t="shared" si="773"/>
        <v>-1.1060000000000016</v>
      </c>
      <c r="P6179" s="56"/>
    </row>
    <row r="6180" spans="1:16" x14ac:dyDescent="0.2">
      <c r="A6180" s="5">
        <v>45915.291666666664</v>
      </c>
      <c r="B6180" s="10">
        <f t="shared" si="768"/>
        <v>45915</v>
      </c>
      <c r="C6180" s="4">
        <f t="shared" si="775"/>
        <v>0.25</v>
      </c>
      <c r="D6180" s="4">
        <f>IF('Kauf Restprofil Los 7'!A6180&lt;&gt;"",IF('Kauf Restprofil Los 7'!A6180&lt;&gt;"",TIME(HOUR('Kauf Restprofil Los 7'!A6180),MINUTE('Kauf Restprofil Los 7'!A6180),SECOND('Kauf Restprofil Los 7'!A6180)),""),"")</f>
        <v>0.29166666666666669</v>
      </c>
      <c r="E6180" s="9">
        <f t="shared" si="774"/>
        <v>7</v>
      </c>
      <c r="F6180">
        <v>27.730953498000002</v>
      </c>
      <c r="G6180" s="12">
        <f t="shared" si="769"/>
        <v>2.3109999999999999</v>
      </c>
      <c r="H6180" s="18">
        <f t="shared" si="770"/>
        <v>27.731000000000002</v>
      </c>
      <c r="I6180" s="21">
        <v>29.400000000000002</v>
      </c>
      <c r="J6180" s="14">
        <v>29.400000000000002</v>
      </c>
      <c r="K6180" s="14">
        <f t="shared" si="771"/>
        <v>0</v>
      </c>
      <c r="L6180" s="13">
        <f t="shared" si="772"/>
        <v>-1.6690000000000005</v>
      </c>
      <c r="M6180" s="53">
        <v>0</v>
      </c>
      <c r="N6180" s="45">
        <f t="shared" si="773"/>
        <v>-1.6690000000000005</v>
      </c>
      <c r="P6180" s="56"/>
    </row>
    <row r="6181" spans="1:16" x14ac:dyDescent="0.2">
      <c r="A6181" s="5">
        <v>45915.333333333336</v>
      </c>
      <c r="B6181" s="10">
        <f t="shared" si="768"/>
        <v>45915</v>
      </c>
      <c r="C6181" s="4">
        <f t="shared" si="775"/>
        <v>0.29166666666666669</v>
      </c>
      <c r="D6181" s="4">
        <f>IF('Kauf Restprofil Los 7'!A6181&lt;&gt;"",IF('Kauf Restprofil Los 7'!A6181&lt;&gt;"",TIME(HOUR('Kauf Restprofil Los 7'!A6181),MINUTE('Kauf Restprofil Los 7'!A6181),SECOND('Kauf Restprofil Los 7'!A6181)),""),"")</f>
        <v>0.33333333333333331</v>
      </c>
      <c r="E6181" s="9">
        <f t="shared" si="774"/>
        <v>8</v>
      </c>
      <c r="F6181">
        <v>34.654008378999997</v>
      </c>
      <c r="G6181" s="12">
        <f t="shared" si="769"/>
        <v>2.8879999999999999</v>
      </c>
      <c r="H6181" s="18">
        <f t="shared" si="770"/>
        <v>34.654000000000003</v>
      </c>
      <c r="I6181" s="21">
        <v>35.82</v>
      </c>
      <c r="J6181" s="14">
        <v>35.82</v>
      </c>
      <c r="K6181" s="14">
        <f t="shared" si="771"/>
        <v>0</v>
      </c>
      <c r="L6181" s="13">
        <f t="shared" si="772"/>
        <v>-1.1659999999999968</v>
      </c>
      <c r="M6181" s="53">
        <v>0</v>
      </c>
      <c r="N6181" s="45">
        <f t="shared" si="773"/>
        <v>-1.1659999999999968</v>
      </c>
      <c r="P6181" s="56"/>
    </row>
    <row r="6182" spans="1:16" x14ac:dyDescent="0.2">
      <c r="A6182" s="5">
        <v>45915.375</v>
      </c>
      <c r="B6182" s="10">
        <f t="shared" si="768"/>
        <v>45915</v>
      </c>
      <c r="C6182" s="4">
        <f t="shared" si="775"/>
        <v>0.33333333333333331</v>
      </c>
      <c r="D6182" s="4">
        <f>IF('Kauf Restprofil Los 7'!A6182&lt;&gt;"",IF('Kauf Restprofil Los 7'!A6182&lt;&gt;"",TIME(HOUR('Kauf Restprofil Los 7'!A6182),MINUTE('Kauf Restprofil Los 7'!A6182),SECOND('Kauf Restprofil Los 7'!A6182)),""),"")</f>
        <v>0.375</v>
      </c>
      <c r="E6182" s="9">
        <f t="shared" si="774"/>
        <v>9</v>
      </c>
      <c r="F6182">
        <v>38.500002838</v>
      </c>
      <c r="G6182" s="12">
        <f t="shared" si="769"/>
        <v>3.2080000000000002</v>
      </c>
      <c r="H6182" s="18">
        <f t="shared" si="770"/>
        <v>38.5</v>
      </c>
      <c r="I6182" s="21">
        <v>38.700000000000003</v>
      </c>
      <c r="J6182" s="14">
        <v>38.700000000000003</v>
      </c>
      <c r="K6182" s="14">
        <f t="shared" si="771"/>
        <v>0</v>
      </c>
      <c r="L6182" s="13">
        <f t="shared" si="772"/>
        <v>-0.20000000000000284</v>
      </c>
      <c r="M6182" s="53">
        <v>0</v>
      </c>
      <c r="N6182" s="45">
        <f t="shared" si="773"/>
        <v>-0.20000000000000284</v>
      </c>
      <c r="P6182" s="56"/>
    </row>
    <row r="6183" spans="1:16" x14ac:dyDescent="0.2">
      <c r="A6183" s="5">
        <v>45915.416666666664</v>
      </c>
      <c r="B6183" s="10">
        <f t="shared" si="768"/>
        <v>45915</v>
      </c>
      <c r="C6183" s="4">
        <f t="shared" si="775"/>
        <v>0.375</v>
      </c>
      <c r="D6183" s="4">
        <f>IF('Kauf Restprofil Los 7'!A6183&lt;&gt;"",IF('Kauf Restprofil Los 7'!A6183&lt;&gt;"",TIME(HOUR('Kauf Restprofil Los 7'!A6183),MINUTE('Kauf Restprofil Los 7'!A6183),SECOND('Kauf Restprofil Los 7'!A6183)),""),"")</f>
        <v>0.41666666666666669</v>
      </c>
      <c r="E6183" s="9">
        <f t="shared" si="774"/>
        <v>10</v>
      </c>
      <c r="F6183">
        <v>40.763369605000001</v>
      </c>
      <c r="G6183" s="12">
        <f t="shared" si="769"/>
        <v>3.3969999999999998</v>
      </c>
      <c r="H6183" s="18">
        <f t="shared" si="770"/>
        <v>40.762999999999998</v>
      </c>
      <c r="I6183" s="21">
        <v>39.24</v>
      </c>
      <c r="J6183" s="14">
        <v>39.24</v>
      </c>
      <c r="K6183" s="14">
        <f t="shared" si="771"/>
        <v>0</v>
      </c>
      <c r="L6183" s="13">
        <f t="shared" si="772"/>
        <v>1.5229999999999961</v>
      </c>
      <c r="M6183" s="53">
        <v>1.5229999999999961</v>
      </c>
      <c r="N6183" s="45">
        <f t="shared" si="773"/>
        <v>0</v>
      </c>
      <c r="P6183" s="56"/>
    </row>
    <row r="6184" spans="1:16" x14ac:dyDescent="0.2">
      <c r="A6184" s="5">
        <v>45915.458333333336</v>
      </c>
      <c r="B6184" s="10">
        <f t="shared" si="768"/>
        <v>45915</v>
      </c>
      <c r="C6184" s="4">
        <f t="shared" si="775"/>
        <v>0.41666666666666669</v>
      </c>
      <c r="D6184" s="4">
        <f>IF('Kauf Restprofil Los 7'!A6184&lt;&gt;"",IF('Kauf Restprofil Los 7'!A6184&lt;&gt;"",TIME(HOUR('Kauf Restprofil Los 7'!A6184),MINUTE('Kauf Restprofil Los 7'!A6184),SECOND('Kauf Restprofil Los 7'!A6184)),""),"")</f>
        <v>0.45833333333333331</v>
      </c>
      <c r="E6184" s="9">
        <f t="shared" si="774"/>
        <v>11</v>
      </c>
      <c r="F6184">
        <v>44.626098255999999</v>
      </c>
      <c r="G6184" s="12">
        <f t="shared" si="769"/>
        <v>3.7189999999999999</v>
      </c>
      <c r="H6184" s="18">
        <f t="shared" si="770"/>
        <v>44.625999999999998</v>
      </c>
      <c r="I6184" s="21">
        <v>40.799999999999997</v>
      </c>
      <c r="J6184" s="14">
        <v>40.799999999999997</v>
      </c>
      <c r="K6184" s="14">
        <f t="shared" si="771"/>
        <v>0</v>
      </c>
      <c r="L6184" s="13">
        <f t="shared" si="772"/>
        <v>3.8260000000000005</v>
      </c>
      <c r="M6184" s="53">
        <v>3.8260000000000005</v>
      </c>
      <c r="N6184" s="45">
        <f t="shared" si="773"/>
        <v>0</v>
      </c>
      <c r="P6184" s="56"/>
    </row>
    <row r="6185" spans="1:16" x14ac:dyDescent="0.2">
      <c r="A6185" s="5">
        <v>45915.5</v>
      </c>
      <c r="B6185" s="10">
        <f t="shared" si="768"/>
        <v>45915</v>
      </c>
      <c r="C6185" s="4">
        <f t="shared" si="775"/>
        <v>0.45833333333333331</v>
      </c>
      <c r="D6185" s="4">
        <f>IF('Kauf Restprofil Los 7'!A6185&lt;&gt;"",IF('Kauf Restprofil Los 7'!A6185&lt;&gt;"",TIME(HOUR('Kauf Restprofil Los 7'!A6185),MINUTE('Kauf Restprofil Los 7'!A6185),SECOND('Kauf Restprofil Los 7'!A6185)),""),"")</f>
        <v>0.5</v>
      </c>
      <c r="E6185" s="9">
        <f t="shared" si="774"/>
        <v>12</v>
      </c>
      <c r="F6185">
        <v>45.526236320000002</v>
      </c>
      <c r="G6185" s="12">
        <f t="shared" si="769"/>
        <v>3.794</v>
      </c>
      <c r="H6185" s="18">
        <f t="shared" si="770"/>
        <v>45.526000000000003</v>
      </c>
      <c r="I6185" s="21">
        <v>40.980000000000004</v>
      </c>
      <c r="J6185" s="14">
        <v>40.980000000000004</v>
      </c>
      <c r="K6185" s="14">
        <f t="shared" si="771"/>
        <v>0</v>
      </c>
      <c r="L6185" s="13">
        <f t="shared" si="772"/>
        <v>4.5459999999999994</v>
      </c>
      <c r="M6185" s="53">
        <v>4.5459999999999994</v>
      </c>
      <c r="N6185" s="45">
        <f t="shared" si="773"/>
        <v>0</v>
      </c>
      <c r="P6185" s="56"/>
    </row>
    <row r="6186" spans="1:16" x14ac:dyDescent="0.2">
      <c r="A6186" s="5">
        <v>45915.541666666664</v>
      </c>
      <c r="B6186" s="10">
        <f t="shared" si="768"/>
        <v>45915</v>
      </c>
      <c r="C6186" s="4">
        <f t="shared" si="775"/>
        <v>0.5</v>
      </c>
      <c r="D6186" s="4">
        <f>IF('Kauf Restprofil Los 7'!A6186&lt;&gt;"",IF('Kauf Restprofil Los 7'!A6186&lt;&gt;"",TIME(HOUR('Kauf Restprofil Los 7'!A6186),MINUTE('Kauf Restprofil Los 7'!A6186),SECOND('Kauf Restprofil Los 7'!A6186)),""),"")</f>
        <v>0.54166666666666663</v>
      </c>
      <c r="E6186" s="9">
        <f t="shared" si="774"/>
        <v>13</v>
      </c>
      <c r="F6186">
        <v>45.081794819000002</v>
      </c>
      <c r="G6186" s="12">
        <f t="shared" si="769"/>
        <v>3.7570000000000001</v>
      </c>
      <c r="H6186" s="18">
        <f t="shared" si="770"/>
        <v>45.082000000000001</v>
      </c>
      <c r="I6186" s="21">
        <v>39.78</v>
      </c>
      <c r="J6186" s="14">
        <v>39.78</v>
      </c>
      <c r="K6186" s="14">
        <f t="shared" si="771"/>
        <v>0</v>
      </c>
      <c r="L6186" s="13">
        <f t="shared" si="772"/>
        <v>5.3019999999999996</v>
      </c>
      <c r="M6186" s="53">
        <v>5.3019999999999996</v>
      </c>
      <c r="N6186" s="45">
        <f t="shared" si="773"/>
        <v>0</v>
      </c>
      <c r="P6186" s="56"/>
    </row>
    <row r="6187" spans="1:16" x14ac:dyDescent="0.2">
      <c r="A6187" s="5">
        <v>45915.583333333336</v>
      </c>
      <c r="B6187" s="10">
        <f t="shared" si="768"/>
        <v>45915</v>
      </c>
      <c r="C6187" s="4">
        <f t="shared" si="775"/>
        <v>0.54166666666666663</v>
      </c>
      <c r="D6187" s="4">
        <f>IF('Kauf Restprofil Los 7'!A6187&lt;&gt;"",IF('Kauf Restprofil Los 7'!A6187&lt;&gt;"",TIME(HOUR('Kauf Restprofil Los 7'!A6187),MINUTE('Kauf Restprofil Los 7'!A6187),SECOND('Kauf Restprofil Los 7'!A6187)),""),"")</f>
        <v>0.58333333333333337</v>
      </c>
      <c r="E6187" s="9">
        <f t="shared" si="774"/>
        <v>14</v>
      </c>
      <c r="F6187">
        <v>40.823874629999999</v>
      </c>
      <c r="G6187" s="12">
        <f t="shared" si="769"/>
        <v>3.4020000000000001</v>
      </c>
      <c r="H6187" s="18">
        <f t="shared" si="770"/>
        <v>40.823999999999998</v>
      </c>
      <c r="I6187" s="21">
        <v>37.019999999999996</v>
      </c>
      <c r="J6187" s="14">
        <v>37.019999999999996</v>
      </c>
      <c r="K6187" s="14">
        <f t="shared" si="771"/>
        <v>0</v>
      </c>
      <c r="L6187" s="13">
        <f t="shared" si="772"/>
        <v>3.804000000000002</v>
      </c>
      <c r="M6187" s="53">
        <v>3.804000000000002</v>
      </c>
      <c r="N6187" s="45">
        <f t="shared" si="773"/>
        <v>0</v>
      </c>
      <c r="P6187" s="56"/>
    </row>
    <row r="6188" spans="1:16" x14ac:dyDescent="0.2">
      <c r="A6188" s="5">
        <v>45915.625</v>
      </c>
      <c r="B6188" s="10">
        <f t="shared" si="768"/>
        <v>45915</v>
      </c>
      <c r="C6188" s="4">
        <f t="shared" si="775"/>
        <v>0.58333333333333337</v>
      </c>
      <c r="D6188" s="4">
        <f>IF('Kauf Restprofil Los 7'!A6188&lt;&gt;"",IF('Kauf Restprofil Los 7'!A6188&lt;&gt;"",TIME(HOUR('Kauf Restprofil Los 7'!A6188),MINUTE('Kauf Restprofil Los 7'!A6188),SECOND('Kauf Restprofil Los 7'!A6188)),""),"")</f>
        <v>0.625</v>
      </c>
      <c r="E6188" s="9">
        <f t="shared" si="774"/>
        <v>15</v>
      </c>
      <c r="F6188">
        <v>34.295877425</v>
      </c>
      <c r="G6188" s="12">
        <f t="shared" si="769"/>
        <v>2.8580000000000001</v>
      </c>
      <c r="H6188" s="18">
        <f t="shared" si="770"/>
        <v>34.295999999999999</v>
      </c>
      <c r="I6188" s="21">
        <v>34.56</v>
      </c>
      <c r="J6188" s="14">
        <v>34.56</v>
      </c>
      <c r="K6188" s="14">
        <f t="shared" si="771"/>
        <v>0</v>
      </c>
      <c r="L6188" s="13">
        <f t="shared" si="772"/>
        <v>-0.2640000000000029</v>
      </c>
      <c r="M6188" s="53">
        <v>0</v>
      </c>
      <c r="N6188" s="45">
        <f t="shared" si="773"/>
        <v>-0.2640000000000029</v>
      </c>
      <c r="P6188" s="56"/>
    </row>
    <row r="6189" spans="1:16" x14ac:dyDescent="0.2">
      <c r="A6189" s="5">
        <v>45915.666666666664</v>
      </c>
      <c r="B6189" s="10">
        <f t="shared" si="768"/>
        <v>45915</v>
      </c>
      <c r="C6189" s="4">
        <f t="shared" si="775"/>
        <v>0.625</v>
      </c>
      <c r="D6189" s="4">
        <f>IF('Kauf Restprofil Los 7'!A6189&lt;&gt;"",IF('Kauf Restprofil Los 7'!A6189&lt;&gt;"",TIME(HOUR('Kauf Restprofil Los 7'!A6189),MINUTE('Kauf Restprofil Los 7'!A6189),SECOND('Kauf Restprofil Los 7'!A6189)),""),"")</f>
        <v>0.66666666666666663</v>
      </c>
      <c r="E6189" s="9">
        <f t="shared" si="774"/>
        <v>16</v>
      </c>
      <c r="F6189">
        <v>33.94088601</v>
      </c>
      <c r="G6189" s="12">
        <f t="shared" si="769"/>
        <v>2.8279999999999998</v>
      </c>
      <c r="H6189" s="18">
        <f t="shared" si="770"/>
        <v>33.941000000000003</v>
      </c>
      <c r="I6189" s="21">
        <v>33.78</v>
      </c>
      <c r="J6189" s="14">
        <v>33.78</v>
      </c>
      <c r="K6189" s="14">
        <f t="shared" si="771"/>
        <v>0</v>
      </c>
      <c r="L6189" s="13">
        <f t="shared" si="772"/>
        <v>0.16100000000000136</v>
      </c>
      <c r="M6189" s="53">
        <v>0.16100000000000136</v>
      </c>
      <c r="N6189" s="45">
        <f t="shared" si="773"/>
        <v>0</v>
      </c>
      <c r="P6189" s="56"/>
    </row>
    <row r="6190" spans="1:16" x14ac:dyDescent="0.2">
      <c r="A6190" s="5">
        <v>45915.708333333336</v>
      </c>
      <c r="B6190" s="10">
        <f t="shared" si="768"/>
        <v>45915</v>
      </c>
      <c r="C6190" s="4">
        <f t="shared" si="775"/>
        <v>0.66666666666666663</v>
      </c>
      <c r="D6190" s="4">
        <f>IF('Kauf Restprofil Los 7'!A6190&lt;&gt;"",IF('Kauf Restprofil Los 7'!A6190&lt;&gt;"",TIME(HOUR('Kauf Restprofil Los 7'!A6190),MINUTE('Kauf Restprofil Los 7'!A6190),SECOND('Kauf Restprofil Los 7'!A6190)),""),"")</f>
        <v>0.70833333333333337</v>
      </c>
      <c r="E6190" s="9">
        <f t="shared" si="774"/>
        <v>17</v>
      </c>
      <c r="F6190">
        <v>32.171151303000002</v>
      </c>
      <c r="G6190" s="12">
        <f t="shared" si="769"/>
        <v>2.681</v>
      </c>
      <c r="H6190" s="18">
        <f t="shared" si="770"/>
        <v>32.170999999999999</v>
      </c>
      <c r="I6190" s="21">
        <v>33.72</v>
      </c>
      <c r="J6190" s="14">
        <v>33.72</v>
      </c>
      <c r="K6190" s="14">
        <f t="shared" si="771"/>
        <v>0</v>
      </c>
      <c r="L6190" s="13">
        <f t="shared" si="772"/>
        <v>-1.5489999999999995</v>
      </c>
      <c r="M6190" s="53">
        <v>0</v>
      </c>
      <c r="N6190" s="45">
        <f t="shared" si="773"/>
        <v>-1.5489999999999995</v>
      </c>
      <c r="P6190" s="56"/>
    </row>
    <row r="6191" spans="1:16" x14ac:dyDescent="0.2">
      <c r="A6191" s="5">
        <v>45915.75</v>
      </c>
      <c r="B6191" s="10">
        <f t="shared" si="768"/>
        <v>45915</v>
      </c>
      <c r="C6191" s="4">
        <f t="shared" si="775"/>
        <v>0.70833333333333337</v>
      </c>
      <c r="D6191" s="4">
        <f>IF('Kauf Restprofil Los 7'!A6191&lt;&gt;"",IF('Kauf Restprofil Los 7'!A6191&lt;&gt;"",TIME(HOUR('Kauf Restprofil Los 7'!A6191),MINUTE('Kauf Restprofil Los 7'!A6191),SECOND('Kauf Restprofil Los 7'!A6191)),""),"")</f>
        <v>0.75</v>
      </c>
      <c r="E6191" s="9">
        <f t="shared" si="774"/>
        <v>18</v>
      </c>
      <c r="F6191">
        <v>35.438650291999998</v>
      </c>
      <c r="G6191" s="12">
        <f t="shared" si="769"/>
        <v>2.9529999999999998</v>
      </c>
      <c r="H6191" s="18">
        <f t="shared" si="770"/>
        <v>35.439</v>
      </c>
      <c r="I6191" s="21">
        <v>37.26</v>
      </c>
      <c r="J6191" s="14">
        <v>37.26</v>
      </c>
      <c r="K6191" s="14">
        <f t="shared" si="771"/>
        <v>0</v>
      </c>
      <c r="L6191" s="13">
        <f t="shared" si="772"/>
        <v>-1.820999999999998</v>
      </c>
      <c r="M6191" s="53">
        <v>0</v>
      </c>
      <c r="N6191" s="45">
        <f t="shared" si="773"/>
        <v>-1.820999999999998</v>
      </c>
      <c r="P6191" s="56"/>
    </row>
    <row r="6192" spans="1:16" x14ac:dyDescent="0.2">
      <c r="A6192" s="5">
        <v>45915.791666666664</v>
      </c>
      <c r="B6192" s="10">
        <f t="shared" si="768"/>
        <v>45915</v>
      </c>
      <c r="C6192" s="4">
        <f t="shared" si="775"/>
        <v>0.75</v>
      </c>
      <c r="D6192" s="4">
        <f>IF('Kauf Restprofil Los 7'!A6192&lt;&gt;"",IF('Kauf Restprofil Los 7'!A6192&lt;&gt;"",TIME(HOUR('Kauf Restprofil Los 7'!A6192),MINUTE('Kauf Restprofil Los 7'!A6192),SECOND('Kauf Restprofil Los 7'!A6192)),""),"")</f>
        <v>0.79166666666666663</v>
      </c>
      <c r="E6192" s="9">
        <f t="shared" si="774"/>
        <v>19</v>
      </c>
      <c r="F6192">
        <v>38.985119044999998</v>
      </c>
      <c r="G6192" s="12">
        <f t="shared" si="769"/>
        <v>3.2490000000000001</v>
      </c>
      <c r="H6192" s="18">
        <f t="shared" si="770"/>
        <v>38.984999999999999</v>
      </c>
      <c r="I6192" s="21">
        <v>39.299999999999997</v>
      </c>
      <c r="J6192" s="14">
        <v>39.299999999999997</v>
      </c>
      <c r="K6192" s="14">
        <f t="shared" si="771"/>
        <v>0</v>
      </c>
      <c r="L6192" s="13">
        <f t="shared" si="772"/>
        <v>-0.31499999999999773</v>
      </c>
      <c r="M6192" s="53">
        <v>0</v>
      </c>
      <c r="N6192" s="45">
        <f t="shared" si="773"/>
        <v>-0.31499999999999773</v>
      </c>
      <c r="P6192" s="56"/>
    </row>
    <row r="6193" spans="1:16" x14ac:dyDescent="0.2">
      <c r="A6193" s="5">
        <v>45915.833333333336</v>
      </c>
      <c r="B6193" s="10">
        <f t="shared" si="768"/>
        <v>45915</v>
      </c>
      <c r="C6193" s="4">
        <f t="shared" si="775"/>
        <v>0.79166666666666663</v>
      </c>
      <c r="D6193" s="4">
        <f>IF('Kauf Restprofil Los 7'!A6193&lt;&gt;"",IF('Kauf Restprofil Los 7'!A6193&lt;&gt;"",TIME(HOUR('Kauf Restprofil Los 7'!A6193),MINUTE('Kauf Restprofil Los 7'!A6193),SECOND('Kauf Restprofil Los 7'!A6193)),""),"")</f>
        <v>0.83333333333333337</v>
      </c>
      <c r="E6193" s="9">
        <f t="shared" si="774"/>
        <v>20</v>
      </c>
      <c r="F6193">
        <v>40.534377790000001</v>
      </c>
      <c r="G6193" s="12">
        <f t="shared" si="769"/>
        <v>3.3780000000000001</v>
      </c>
      <c r="H6193" s="18">
        <f t="shared" si="770"/>
        <v>40.533999999999999</v>
      </c>
      <c r="I6193" s="21">
        <v>38.76</v>
      </c>
      <c r="J6193" s="14">
        <v>38.76</v>
      </c>
      <c r="K6193" s="14">
        <f t="shared" si="771"/>
        <v>0</v>
      </c>
      <c r="L6193" s="13">
        <f t="shared" si="772"/>
        <v>1.7740000000000009</v>
      </c>
      <c r="M6193" s="53">
        <v>1.7740000000000009</v>
      </c>
      <c r="N6193" s="45">
        <f t="shared" si="773"/>
        <v>0</v>
      </c>
      <c r="P6193" s="56"/>
    </row>
    <row r="6194" spans="1:16" x14ac:dyDescent="0.2">
      <c r="A6194" s="5">
        <v>45915.875</v>
      </c>
      <c r="B6194" s="10">
        <f t="shared" si="768"/>
        <v>45915</v>
      </c>
      <c r="C6194" s="4">
        <f t="shared" si="775"/>
        <v>0.83333333333333337</v>
      </c>
      <c r="D6194" s="4">
        <f>IF('Kauf Restprofil Los 7'!A6194&lt;&gt;"",IF('Kauf Restprofil Los 7'!A6194&lt;&gt;"",TIME(HOUR('Kauf Restprofil Los 7'!A6194),MINUTE('Kauf Restprofil Los 7'!A6194),SECOND('Kauf Restprofil Los 7'!A6194)),""),"")</f>
        <v>0.875</v>
      </c>
      <c r="E6194" s="9">
        <f t="shared" si="774"/>
        <v>21</v>
      </c>
      <c r="F6194">
        <v>36.991013027999998</v>
      </c>
      <c r="G6194" s="12">
        <f t="shared" si="769"/>
        <v>3.0830000000000002</v>
      </c>
      <c r="H6194" s="18">
        <f t="shared" si="770"/>
        <v>36.991</v>
      </c>
      <c r="I6194" s="21">
        <v>38.58</v>
      </c>
      <c r="J6194" s="14">
        <v>38.58</v>
      </c>
      <c r="K6194" s="14">
        <f t="shared" si="771"/>
        <v>0</v>
      </c>
      <c r="L6194" s="13">
        <f t="shared" si="772"/>
        <v>-1.5889999999999986</v>
      </c>
      <c r="M6194" s="53">
        <v>0</v>
      </c>
      <c r="N6194" s="45">
        <f t="shared" si="773"/>
        <v>-1.5889999999999986</v>
      </c>
      <c r="P6194" s="56"/>
    </row>
    <row r="6195" spans="1:16" x14ac:dyDescent="0.2">
      <c r="A6195" s="5">
        <v>45915.916666666664</v>
      </c>
      <c r="B6195" s="10">
        <f t="shared" si="768"/>
        <v>45915</v>
      </c>
      <c r="C6195" s="4">
        <f t="shared" si="775"/>
        <v>0.875</v>
      </c>
      <c r="D6195" s="4">
        <f>IF('Kauf Restprofil Los 7'!A6195&lt;&gt;"",IF('Kauf Restprofil Los 7'!A6195&lt;&gt;"",TIME(HOUR('Kauf Restprofil Los 7'!A6195),MINUTE('Kauf Restprofil Los 7'!A6195),SECOND('Kauf Restprofil Los 7'!A6195)),""),"")</f>
        <v>0.91666666666666663</v>
      </c>
      <c r="E6195" s="9">
        <f t="shared" si="774"/>
        <v>22</v>
      </c>
      <c r="F6195">
        <v>30.488324915</v>
      </c>
      <c r="G6195" s="12">
        <f t="shared" si="769"/>
        <v>2.5409999999999999</v>
      </c>
      <c r="H6195" s="18">
        <f t="shared" si="770"/>
        <v>30.488</v>
      </c>
      <c r="I6195" s="21">
        <v>31.619999999999997</v>
      </c>
      <c r="J6195" s="14">
        <v>31.619999999999997</v>
      </c>
      <c r="K6195" s="14">
        <f t="shared" si="771"/>
        <v>0</v>
      </c>
      <c r="L6195" s="13">
        <f t="shared" si="772"/>
        <v>-1.1319999999999979</v>
      </c>
      <c r="M6195" s="53">
        <v>0</v>
      </c>
      <c r="N6195" s="45">
        <f t="shared" si="773"/>
        <v>-1.1319999999999979</v>
      </c>
      <c r="P6195" s="56"/>
    </row>
    <row r="6196" spans="1:16" x14ac:dyDescent="0.2">
      <c r="A6196" s="5">
        <v>45915.958333333336</v>
      </c>
      <c r="B6196" s="10">
        <f t="shared" si="768"/>
        <v>45915</v>
      </c>
      <c r="C6196" s="4">
        <f t="shared" si="775"/>
        <v>0.91666666666666663</v>
      </c>
      <c r="D6196" s="4">
        <f>IF('Kauf Restprofil Los 7'!A6196&lt;&gt;"",IF('Kauf Restprofil Los 7'!A6196&lt;&gt;"",TIME(HOUR('Kauf Restprofil Los 7'!A6196),MINUTE('Kauf Restprofil Los 7'!A6196),SECOND('Kauf Restprofil Los 7'!A6196)),""),"")</f>
        <v>0.95833333333333337</v>
      </c>
      <c r="E6196" s="9">
        <f t="shared" si="774"/>
        <v>23</v>
      </c>
      <c r="F6196">
        <v>24.835707691</v>
      </c>
      <c r="G6196" s="12">
        <f t="shared" si="769"/>
        <v>2.0699999999999998</v>
      </c>
      <c r="H6196" s="18">
        <f t="shared" si="770"/>
        <v>24.835999999999999</v>
      </c>
      <c r="I6196" s="21">
        <v>25.619999999999997</v>
      </c>
      <c r="J6196" s="14">
        <v>25.619999999999997</v>
      </c>
      <c r="K6196" s="14">
        <f t="shared" si="771"/>
        <v>0</v>
      </c>
      <c r="L6196" s="13">
        <f t="shared" si="772"/>
        <v>-0.78399999999999892</v>
      </c>
      <c r="M6196" s="53">
        <v>0</v>
      </c>
      <c r="N6196" s="45">
        <f t="shared" si="773"/>
        <v>-0.78399999999999892</v>
      </c>
      <c r="P6196" s="56"/>
    </row>
    <row r="6197" spans="1:16" x14ac:dyDescent="0.2">
      <c r="A6197" s="5">
        <v>45916</v>
      </c>
      <c r="B6197" s="10">
        <f t="shared" si="768"/>
        <v>45915</v>
      </c>
      <c r="C6197" s="4">
        <f t="shared" si="775"/>
        <v>0.95833333333333337</v>
      </c>
      <c r="D6197" s="4">
        <f>IF('Kauf Restprofil Los 7'!A6197&lt;&gt;"",IF('Kauf Restprofil Los 7'!A6197&lt;&gt;"",TIME(HOUR('Kauf Restprofil Los 7'!A6197),MINUTE('Kauf Restprofil Los 7'!A6197),SECOND('Kauf Restprofil Los 7'!A6197)),""),"")</f>
        <v>0</v>
      </c>
      <c r="E6197" s="9">
        <f t="shared" si="774"/>
        <v>24</v>
      </c>
      <c r="F6197">
        <v>20.389296756</v>
      </c>
      <c r="G6197" s="12">
        <f t="shared" si="769"/>
        <v>1.6990000000000001</v>
      </c>
      <c r="H6197" s="18">
        <f t="shared" si="770"/>
        <v>20.388999999999999</v>
      </c>
      <c r="I6197" s="21">
        <v>21.240000000000002</v>
      </c>
      <c r="J6197" s="14">
        <v>21.240000000000002</v>
      </c>
      <c r="K6197" s="14">
        <f t="shared" si="771"/>
        <v>0</v>
      </c>
      <c r="L6197" s="13">
        <f t="shared" si="772"/>
        <v>-0.85100000000000264</v>
      </c>
      <c r="M6197" s="53">
        <v>0</v>
      </c>
      <c r="N6197" s="45">
        <f t="shared" si="773"/>
        <v>-0.85100000000000264</v>
      </c>
      <c r="P6197" s="56"/>
    </row>
    <row r="6198" spans="1:16" x14ac:dyDescent="0.2">
      <c r="A6198" s="5">
        <v>45916.041666666664</v>
      </c>
      <c r="B6198" s="10">
        <f t="shared" si="768"/>
        <v>45916</v>
      </c>
      <c r="C6198" s="4">
        <f t="shared" si="775"/>
        <v>0</v>
      </c>
      <c r="D6198" s="4">
        <f>IF('Kauf Restprofil Los 7'!A6198&lt;&gt;"",IF('Kauf Restprofil Los 7'!A6198&lt;&gt;"",TIME(HOUR('Kauf Restprofil Los 7'!A6198),MINUTE('Kauf Restprofil Los 7'!A6198),SECOND('Kauf Restprofil Los 7'!A6198)),""),"")</f>
        <v>4.1666666666666664E-2</v>
      </c>
      <c r="E6198" s="9">
        <f t="shared" si="774"/>
        <v>1</v>
      </c>
      <c r="F6198">
        <v>18.544583538000001</v>
      </c>
      <c r="G6198" s="12">
        <f t="shared" si="769"/>
        <v>1.5449999999999999</v>
      </c>
      <c r="H6198" s="18">
        <f t="shared" si="770"/>
        <v>18.545000000000002</v>
      </c>
      <c r="I6198" s="21">
        <v>18.84</v>
      </c>
      <c r="J6198" s="14">
        <v>18.84</v>
      </c>
      <c r="K6198" s="14">
        <f t="shared" si="771"/>
        <v>0</v>
      </c>
      <c r="L6198" s="13">
        <f t="shared" si="772"/>
        <v>-0.29499999999999815</v>
      </c>
      <c r="M6198" s="53">
        <v>0</v>
      </c>
      <c r="N6198" s="45">
        <f t="shared" si="773"/>
        <v>-0.29499999999999815</v>
      </c>
      <c r="P6198" s="56"/>
    </row>
    <row r="6199" spans="1:16" x14ac:dyDescent="0.2">
      <c r="A6199" s="5">
        <v>45916.083333333336</v>
      </c>
      <c r="B6199" s="10">
        <f t="shared" si="768"/>
        <v>45916</v>
      </c>
      <c r="C6199" s="4">
        <f t="shared" si="775"/>
        <v>4.1666666666666664E-2</v>
      </c>
      <c r="D6199" s="4">
        <f>IF('Kauf Restprofil Los 7'!A6199&lt;&gt;"",IF('Kauf Restprofil Los 7'!A6199&lt;&gt;"",TIME(HOUR('Kauf Restprofil Los 7'!A6199),MINUTE('Kauf Restprofil Los 7'!A6199),SECOND('Kauf Restprofil Los 7'!A6199)),""),"")</f>
        <v>8.3333333333333329E-2</v>
      </c>
      <c r="E6199" s="9">
        <f t="shared" si="774"/>
        <v>2</v>
      </c>
      <c r="F6199">
        <v>17.644300056999999</v>
      </c>
      <c r="G6199" s="12">
        <f t="shared" si="769"/>
        <v>1.47</v>
      </c>
      <c r="H6199" s="18">
        <f t="shared" si="770"/>
        <v>17.643999999999998</v>
      </c>
      <c r="I6199" s="21">
        <v>17.700000000000003</v>
      </c>
      <c r="J6199" s="14">
        <v>17.700000000000003</v>
      </c>
      <c r="K6199" s="14">
        <f t="shared" si="771"/>
        <v>0</v>
      </c>
      <c r="L6199" s="13">
        <f t="shared" si="772"/>
        <v>-5.6000000000004491E-2</v>
      </c>
      <c r="M6199" s="53">
        <v>0</v>
      </c>
      <c r="N6199" s="45">
        <f t="shared" si="773"/>
        <v>-5.6000000000004491E-2</v>
      </c>
      <c r="P6199" s="56"/>
    </row>
    <row r="6200" spans="1:16" x14ac:dyDescent="0.2">
      <c r="A6200" s="5">
        <v>45916.125</v>
      </c>
      <c r="B6200" s="10">
        <f t="shared" si="768"/>
        <v>45916</v>
      </c>
      <c r="C6200" s="4">
        <f t="shared" si="775"/>
        <v>8.3333333333333329E-2</v>
      </c>
      <c r="D6200" s="4">
        <f>IF('Kauf Restprofil Los 7'!A6200&lt;&gt;"",IF('Kauf Restprofil Los 7'!A6200&lt;&gt;"",TIME(HOUR('Kauf Restprofil Los 7'!A6200),MINUTE('Kauf Restprofil Los 7'!A6200),SECOND('Kauf Restprofil Los 7'!A6200)),""),"")</f>
        <v>0.125</v>
      </c>
      <c r="E6200" s="9">
        <f t="shared" si="774"/>
        <v>3</v>
      </c>
      <c r="F6200">
        <v>17.012692950999998</v>
      </c>
      <c r="G6200" s="12">
        <f t="shared" si="769"/>
        <v>1.4179999999999999</v>
      </c>
      <c r="H6200" s="18">
        <f t="shared" si="770"/>
        <v>17.013000000000002</v>
      </c>
      <c r="I6200" s="21">
        <v>16.740000000000002</v>
      </c>
      <c r="J6200" s="14">
        <v>16.740000000000002</v>
      </c>
      <c r="K6200" s="14">
        <f t="shared" si="771"/>
        <v>0</v>
      </c>
      <c r="L6200" s="13">
        <f t="shared" si="772"/>
        <v>0.27299999999999969</v>
      </c>
      <c r="M6200" s="53">
        <v>0.27299999999999969</v>
      </c>
      <c r="N6200" s="45">
        <f t="shared" si="773"/>
        <v>0</v>
      </c>
      <c r="P6200" s="56"/>
    </row>
    <row r="6201" spans="1:16" x14ac:dyDescent="0.2">
      <c r="A6201" s="5">
        <v>45916.166666666664</v>
      </c>
      <c r="B6201" s="10">
        <f t="shared" si="768"/>
        <v>45916</v>
      </c>
      <c r="C6201" s="4">
        <f t="shared" si="775"/>
        <v>0.125</v>
      </c>
      <c r="D6201" s="4">
        <f>IF('Kauf Restprofil Los 7'!A6201&lt;&gt;"",IF('Kauf Restprofil Los 7'!A6201&lt;&gt;"",TIME(HOUR('Kauf Restprofil Los 7'!A6201),MINUTE('Kauf Restprofil Los 7'!A6201),SECOND('Kauf Restprofil Los 7'!A6201)),""),"")</f>
        <v>0.16666666666666666</v>
      </c>
      <c r="E6201" s="9">
        <f t="shared" si="774"/>
        <v>4</v>
      </c>
      <c r="F6201">
        <v>17.509205065</v>
      </c>
      <c r="G6201" s="12">
        <f t="shared" si="769"/>
        <v>1.4590000000000001</v>
      </c>
      <c r="H6201" s="18">
        <f t="shared" si="770"/>
        <v>17.509</v>
      </c>
      <c r="I6201" s="21">
        <v>16.68</v>
      </c>
      <c r="J6201" s="14">
        <v>16.68</v>
      </c>
      <c r="K6201" s="14">
        <f t="shared" si="771"/>
        <v>0</v>
      </c>
      <c r="L6201" s="13">
        <f t="shared" si="772"/>
        <v>0.82900000000000063</v>
      </c>
      <c r="M6201" s="53">
        <v>0.82900000000000063</v>
      </c>
      <c r="N6201" s="45">
        <f t="shared" si="773"/>
        <v>0</v>
      </c>
      <c r="P6201" s="56"/>
    </row>
    <row r="6202" spans="1:16" x14ac:dyDescent="0.2">
      <c r="A6202" s="5">
        <v>45916.208333333336</v>
      </c>
      <c r="B6202" s="10">
        <f t="shared" si="768"/>
        <v>45916</v>
      </c>
      <c r="C6202" s="4">
        <f t="shared" si="775"/>
        <v>0.16666666666666666</v>
      </c>
      <c r="D6202" s="4">
        <f>IF('Kauf Restprofil Los 7'!A6202&lt;&gt;"",IF('Kauf Restprofil Los 7'!A6202&lt;&gt;"",TIME(HOUR('Kauf Restprofil Los 7'!A6202),MINUTE('Kauf Restprofil Los 7'!A6202),SECOND('Kauf Restprofil Los 7'!A6202)),""),"")</f>
        <v>0.20833333333333334</v>
      </c>
      <c r="E6202" s="9">
        <f t="shared" si="774"/>
        <v>5</v>
      </c>
      <c r="F6202">
        <v>17.983161236000001</v>
      </c>
      <c r="G6202" s="12">
        <f t="shared" si="769"/>
        <v>1.4990000000000001</v>
      </c>
      <c r="H6202" s="18">
        <f t="shared" si="770"/>
        <v>17.983000000000001</v>
      </c>
      <c r="I6202" s="21">
        <v>17.88</v>
      </c>
      <c r="J6202" s="14">
        <v>17.88</v>
      </c>
      <c r="K6202" s="14">
        <f t="shared" si="771"/>
        <v>0</v>
      </c>
      <c r="L6202" s="13">
        <f t="shared" si="772"/>
        <v>0.10300000000000153</v>
      </c>
      <c r="M6202" s="53">
        <v>0.10300000000000153</v>
      </c>
      <c r="N6202" s="45">
        <f t="shared" si="773"/>
        <v>0</v>
      </c>
      <c r="P6202" s="56"/>
    </row>
    <row r="6203" spans="1:16" x14ac:dyDescent="0.2">
      <c r="A6203" s="5">
        <v>45916.25</v>
      </c>
      <c r="B6203" s="10">
        <f t="shared" si="768"/>
        <v>45916</v>
      </c>
      <c r="C6203" s="4">
        <f t="shared" si="775"/>
        <v>0.20833333333333334</v>
      </c>
      <c r="D6203" s="4">
        <f>IF('Kauf Restprofil Los 7'!A6203&lt;&gt;"",IF('Kauf Restprofil Los 7'!A6203&lt;&gt;"",TIME(HOUR('Kauf Restprofil Los 7'!A6203),MINUTE('Kauf Restprofil Los 7'!A6203),SECOND('Kauf Restprofil Los 7'!A6203)),""),"")</f>
        <v>0.25</v>
      </c>
      <c r="E6203" s="9">
        <f t="shared" si="774"/>
        <v>6</v>
      </c>
      <c r="F6203">
        <v>21.818811217</v>
      </c>
      <c r="G6203" s="12">
        <f t="shared" si="769"/>
        <v>1.8180000000000001</v>
      </c>
      <c r="H6203" s="18">
        <f t="shared" si="770"/>
        <v>21.818999999999999</v>
      </c>
      <c r="I6203" s="21">
        <v>22.5</v>
      </c>
      <c r="J6203" s="14">
        <v>22.5</v>
      </c>
      <c r="K6203" s="14">
        <f t="shared" si="771"/>
        <v>0</v>
      </c>
      <c r="L6203" s="13">
        <f t="shared" si="772"/>
        <v>-0.68100000000000094</v>
      </c>
      <c r="M6203" s="53">
        <v>0</v>
      </c>
      <c r="N6203" s="45">
        <f t="shared" si="773"/>
        <v>-0.68100000000000094</v>
      </c>
      <c r="P6203" s="56"/>
    </row>
    <row r="6204" spans="1:16" x14ac:dyDescent="0.2">
      <c r="A6204" s="5">
        <v>45916.291666666664</v>
      </c>
      <c r="B6204" s="10">
        <f t="shared" si="768"/>
        <v>45916</v>
      </c>
      <c r="C6204" s="4">
        <f t="shared" si="775"/>
        <v>0.25</v>
      </c>
      <c r="D6204" s="4">
        <f>IF('Kauf Restprofil Los 7'!A6204&lt;&gt;"",IF('Kauf Restprofil Los 7'!A6204&lt;&gt;"",TIME(HOUR('Kauf Restprofil Los 7'!A6204),MINUTE('Kauf Restprofil Los 7'!A6204),SECOND('Kauf Restprofil Los 7'!A6204)),""),"")</f>
        <v>0.29166666666666669</v>
      </c>
      <c r="E6204" s="9">
        <f t="shared" si="774"/>
        <v>7</v>
      </c>
      <c r="F6204">
        <v>30.224536506</v>
      </c>
      <c r="G6204" s="12">
        <f t="shared" si="769"/>
        <v>2.5190000000000001</v>
      </c>
      <c r="H6204" s="18">
        <f t="shared" si="770"/>
        <v>30.225000000000001</v>
      </c>
      <c r="I6204" s="21">
        <v>33</v>
      </c>
      <c r="J6204" s="14">
        <v>33</v>
      </c>
      <c r="K6204" s="14">
        <f t="shared" si="771"/>
        <v>0</v>
      </c>
      <c r="L6204" s="13">
        <f t="shared" si="772"/>
        <v>-2.7749999999999986</v>
      </c>
      <c r="M6204" s="53">
        <v>0</v>
      </c>
      <c r="N6204" s="45">
        <f t="shared" si="773"/>
        <v>-2.7749999999999986</v>
      </c>
      <c r="P6204" s="56"/>
    </row>
    <row r="6205" spans="1:16" x14ac:dyDescent="0.2">
      <c r="A6205" s="5">
        <v>45916.333333333336</v>
      </c>
      <c r="B6205" s="10">
        <f t="shared" si="768"/>
        <v>45916</v>
      </c>
      <c r="C6205" s="4">
        <f t="shared" si="775"/>
        <v>0.29166666666666669</v>
      </c>
      <c r="D6205" s="4">
        <f>IF('Kauf Restprofil Los 7'!A6205&lt;&gt;"",IF('Kauf Restprofil Los 7'!A6205&lt;&gt;"",TIME(HOUR('Kauf Restprofil Los 7'!A6205),MINUTE('Kauf Restprofil Los 7'!A6205),SECOND('Kauf Restprofil Los 7'!A6205)),""),"")</f>
        <v>0.33333333333333331</v>
      </c>
      <c r="E6205" s="9">
        <f t="shared" si="774"/>
        <v>8</v>
      </c>
      <c r="F6205">
        <v>36.334820555</v>
      </c>
      <c r="G6205" s="12">
        <f t="shared" si="769"/>
        <v>3.028</v>
      </c>
      <c r="H6205" s="18">
        <f t="shared" si="770"/>
        <v>36.335000000000001</v>
      </c>
      <c r="I6205" s="21">
        <v>39.06</v>
      </c>
      <c r="J6205" s="14">
        <v>39.06</v>
      </c>
      <c r="K6205" s="14">
        <f t="shared" si="771"/>
        <v>0</v>
      </c>
      <c r="L6205" s="13">
        <f t="shared" si="772"/>
        <v>-2.7250000000000014</v>
      </c>
      <c r="M6205" s="53">
        <v>0</v>
      </c>
      <c r="N6205" s="45">
        <f t="shared" si="773"/>
        <v>-2.7250000000000014</v>
      </c>
      <c r="P6205" s="56"/>
    </row>
    <row r="6206" spans="1:16" x14ac:dyDescent="0.2">
      <c r="A6206" s="5">
        <v>45916.375</v>
      </c>
      <c r="B6206" s="10">
        <f t="shared" si="768"/>
        <v>45916</v>
      </c>
      <c r="C6206" s="4">
        <f t="shared" si="775"/>
        <v>0.33333333333333331</v>
      </c>
      <c r="D6206" s="4">
        <f>IF('Kauf Restprofil Los 7'!A6206&lt;&gt;"",IF('Kauf Restprofil Los 7'!A6206&lt;&gt;"",TIME(HOUR('Kauf Restprofil Los 7'!A6206),MINUTE('Kauf Restprofil Los 7'!A6206),SECOND('Kauf Restprofil Los 7'!A6206)),""),"")</f>
        <v>0.375</v>
      </c>
      <c r="E6206" s="9">
        <f t="shared" si="774"/>
        <v>9</v>
      </c>
      <c r="F6206">
        <v>39.323179269999997</v>
      </c>
      <c r="G6206" s="12">
        <f t="shared" si="769"/>
        <v>3.2770000000000001</v>
      </c>
      <c r="H6206" s="18">
        <f t="shared" si="770"/>
        <v>39.323</v>
      </c>
      <c r="I6206" s="21">
        <v>42.3</v>
      </c>
      <c r="J6206" s="14">
        <v>42.3</v>
      </c>
      <c r="K6206" s="14">
        <f t="shared" si="771"/>
        <v>0</v>
      </c>
      <c r="L6206" s="13">
        <f t="shared" si="772"/>
        <v>-2.9769999999999968</v>
      </c>
      <c r="M6206" s="53">
        <v>0</v>
      </c>
      <c r="N6206" s="45">
        <f t="shared" si="773"/>
        <v>-2.9769999999999968</v>
      </c>
      <c r="P6206" s="56"/>
    </row>
    <row r="6207" spans="1:16" x14ac:dyDescent="0.2">
      <c r="A6207" s="5">
        <v>45916.416666666664</v>
      </c>
      <c r="B6207" s="10">
        <f t="shared" si="768"/>
        <v>45916</v>
      </c>
      <c r="C6207" s="4">
        <f t="shared" si="775"/>
        <v>0.375</v>
      </c>
      <c r="D6207" s="4">
        <f>IF('Kauf Restprofil Los 7'!A6207&lt;&gt;"",IF('Kauf Restprofil Los 7'!A6207&lt;&gt;"",TIME(HOUR('Kauf Restprofil Los 7'!A6207),MINUTE('Kauf Restprofil Los 7'!A6207),SECOND('Kauf Restprofil Los 7'!A6207)),""),"")</f>
        <v>0.41666666666666669</v>
      </c>
      <c r="E6207" s="9">
        <f t="shared" si="774"/>
        <v>10</v>
      </c>
      <c r="F6207">
        <v>40.248157544000001</v>
      </c>
      <c r="G6207" s="12">
        <f t="shared" si="769"/>
        <v>3.3540000000000001</v>
      </c>
      <c r="H6207" s="18">
        <f t="shared" si="770"/>
        <v>40.247999999999998</v>
      </c>
      <c r="I6207" s="21">
        <v>40.86</v>
      </c>
      <c r="J6207" s="14">
        <v>40.86</v>
      </c>
      <c r="K6207" s="14">
        <f t="shared" si="771"/>
        <v>0</v>
      </c>
      <c r="L6207" s="13">
        <f t="shared" si="772"/>
        <v>-0.61200000000000188</v>
      </c>
      <c r="M6207" s="53">
        <v>0</v>
      </c>
      <c r="N6207" s="45">
        <f t="shared" si="773"/>
        <v>-0.61200000000000188</v>
      </c>
      <c r="P6207" s="56"/>
    </row>
    <row r="6208" spans="1:16" x14ac:dyDescent="0.2">
      <c r="A6208" s="5">
        <v>45916.458333333336</v>
      </c>
      <c r="B6208" s="10">
        <f t="shared" si="768"/>
        <v>45916</v>
      </c>
      <c r="C6208" s="4">
        <f t="shared" si="775"/>
        <v>0.41666666666666669</v>
      </c>
      <c r="D6208" s="4">
        <f>IF('Kauf Restprofil Los 7'!A6208&lt;&gt;"",IF('Kauf Restprofil Los 7'!A6208&lt;&gt;"",TIME(HOUR('Kauf Restprofil Los 7'!A6208),MINUTE('Kauf Restprofil Los 7'!A6208),SECOND('Kauf Restprofil Los 7'!A6208)),""),"")</f>
        <v>0.45833333333333331</v>
      </c>
      <c r="E6208" s="9">
        <f t="shared" si="774"/>
        <v>11</v>
      </c>
      <c r="F6208">
        <v>38.646124735000001</v>
      </c>
      <c r="G6208" s="12">
        <f t="shared" si="769"/>
        <v>3.2210000000000001</v>
      </c>
      <c r="H6208" s="18">
        <f t="shared" si="770"/>
        <v>38.646000000000001</v>
      </c>
      <c r="I6208" s="21">
        <v>40.5</v>
      </c>
      <c r="J6208" s="14">
        <v>40.5</v>
      </c>
      <c r="K6208" s="14">
        <f t="shared" si="771"/>
        <v>0</v>
      </c>
      <c r="L6208" s="13">
        <f t="shared" si="772"/>
        <v>-1.8539999999999992</v>
      </c>
      <c r="M6208" s="53">
        <v>0</v>
      </c>
      <c r="N6208" s="45">
        <f t="shared" si="773"/>
        <v>-1.8539999999999992</v>
      </c>
      <c r="P6208" s="56"/>
    </row>
    <row r="6209" spans="1:16" x14ac:dyDescent="0.2">
      <c r="A6209" s="5">
        <v>45916.5</v>
      </c>
      <c r="B6209" s="10">
        <f t="shared" si="768"/>
        <v>45916</v>
      </c>
      <c r="C6209" s="4">
        <f t="shared" si="775"/>
        <v>0.45833333333333331</v>
      </c>
      <c r="D6209" s="4">
        <f>IF('Kauf Restprofil Los 7'!A6209&lt;&gt;"",IF('Kauf Restprofil Los 7'!A6209&lt;&gt;"",TIME(HOUR('Kauf Restprofil Los 7'!A6209),MINUTE('Kauf Restprofil Los 7'!A6209),SECOND('Kauf Restprofil Los 7'!A6209)),""),"")</f>
        <v>0.5</v>
      </c>
      <c r="E6209" s="9">
        <f t="shared" si="774"/>
        <v>12</v>
      </c>
      <c r="F6209">
        <v>39.311450772000001</v>
      </c>
      <c r="G6209" s="12">
        <f t="shared" si="769"/>
        <v>3.2759999999999998</v>
      </c>
      <c r="H6209" s="18">
        <f t="shared" si="770"/>
        <v>39.311</v>
      </c>
      <c r="I6209" s="21">
        <v>40.5</v>
      </c>
      <c r="J6209" s="14">
        <v>40.5</v>
      </c>
      <c r="K6209" s="14">
        <f t="shared" si="771"/>
        <v>0</v>
      </c>
      <c r="L6209" s="13">
        <f t="shared" si="772"/>
        <v>-1.1890000000000001</v>
      </c>
      <c r="M6209" s="53">
        <v>0</v>
      </c>
      <c r="N6209" s="45">
        <f t="shared" si="773"/>
        <v>-1.1890000000000001</v>
      </c>
      <c r="P6209" s="56"/>
    </row>
    <row r="6210" spans="1:16" x14ac:dyDescent="0.2">
      <c r="A6210" s="5">
        <v>45916.541666666664</v>
      </c>
      <c r="B6210" s="10">
        <f t="shared" si="768"/>
        <v>45916</v>
      </c>
      <c r="C6210" s="4">
        <f t="shared" si="775"/>
        <v>0.5</v>
      </c>
      <c r="D6210" s="4">
        <f>IF('Kauf Restprofil Los 7'!A6210&lt;&gt;"",IF('Kauf Restprofil Los 7'!A6210&lt;&gt;"",TIME(HOUR('Kauf Restprofil Los 7'!A6210),MINUTE('Kauf Restprofil Los 7'!A6210),SECOND('Kauf Restprofil Los 7'!A6210)),""),"")</f>
        <v>0.54166666666666663</v>
      </c>
      <c r="E6210" s="9">
        <f t="shared" si="774"/>
        <v>13</v>
      </c>
      <c r="F6210">
        <v>37.768127573000001</v>
      </c>
      <c r="G6210" s="12">
        <f t="shared" si="769"/>
        <v>3.1469999999999998</v>
      </c>
      <c r="H6210" s="18">
        <f t="shared" si="770"/>
        <v>37.768000000000001</v>
      </c>
      <c r="I6210" s="21">
        <v>38.099999999999994</v>
      </c>
      <c r="J6210" s="14">
        <v>38.099999999999994</v>
      </c>
      <c r="K6210" s="14">
        <f t="shared" si="771"/>
        <v>0</v>
      </c>
      <c r="L6210" s="13">
        <f t="shared" si="772"/>
        <v>-0.33199999999999363</v>
      </c>
      <c r="M6210" s="53">
        <v>0</v>
      </c>
      <c r="N6210" s="45">
        <f t="shared" si="773"/>
        <v>-0.33199999999999363</v>
      </c>
      <c r="P6210" s="56"/>
    </row>
    <row r="6211" spans="1:16" x14ac:dyDescent="0.2">
      <c r="A6211" s="5">
        <v>45916.583333333336</v>
      </c>
      <c r="B6211" s="10">
        <f t="shared" si="768"/>
        <v>45916</v>
      </c>
      <c r="C6211" s="4">
        <f t="shared" si="775"/>
        <v>0.54166666666666663</v>
      </c>
      <c r="D6211" s="4">
        <f>IF('Kauf Restprofil Los 7'!A6211&lt;&gt;"",IF('Kauf Restprofil Los 7'!A6211&lt;&gt;"",TIME(HOUR('Kauf Restprofil Los 7'!A6211),MINUTE('Kauf Restprofil Los 7'!A6211),SECOND('Kauf Restprofil Los 7'!A6211)),""),"")</f>
        <v>0.58333333333333337</v>
      </c>
      <c r="E6211" s="9">
        <f t="shared" si="774"/>
        <v>14</v>
      </c>
      <c r="F6211">
        <v>34.520510021</v>
      </c>
      <c r="G6211" s="12">
        <f t="shared" si="769"/>
        <v>2.8769999999999998</v>
      </c>
      <c r="H6211" s="18">
        <f t="shared" si="770"/>
        <v>34.521000000000001</v>
      </c>
      <c r="I6211" s="21">
        <v>35.339999999999996</v>
      </c>
      <c r="J6211" s="14">
        <v>35.339999999999996</v>
      </c>
      <c r="K6211" s="14">
        <f t="shared" si="771"/>
        <v>0</v>
      </c>
      <c r="L6211" s="13">
        <f t="shared" si="772"/>
        <v>-0.81899999999999551</v>
      </c>
      <c r="M6211" s="53">
        <v>0</v>
      </c>
      <c r="N6211" s="45">
        <f t="shared" si="773"/>
        <v>-0.81899999999999551</v>
      </c>
      <c r="P6211" s="56"/>
    </row>
    <row r="6212" spans="1:16" x14ac:dyDescent="0.2">
      <c r="A6212" s="5">
        <v>45916.625</v>
      </c>
      <c r="B6212" s="10">
        <f t="shared" si="768"/>
        <v>45916</v>
      </c>
      <c r="C6212" s="4">
        <f t="shared" si="775"/>
        <v>0.58333333333333337</v>
      </c>
      <c r="D6212" s="4">
        <f>IF('Kauf Restprofil Los 7'!A6212&lt;&gt;"",IF('Kauf Restprofil Los 7'!A6212&lt;&gt;"",TIME(HOUR('Kauf Restprofil Los 7'!A6212),MINUTE('Kauf Restprofil Los 7'!A6212),SECOND('Kauf Restprofil Los 7'!A6212)),""),"")</f>
        <v>0.625</v>
      </c>
      <c r="E6212" s="9">
        <f t="shared" si="774"/>
        <v>15</v>
      </c>
      <c r="F6212">
        <v>33.639288413000003</v>
      </c>
      <c r="G6212" s="12">
        <f t="shared" si="769"/>
        <v>2.8029999999999999</v>
      </c>
      <c r="H6212" s="18">
        <f t="shared" si="770"/>
        <v>33.639000000000003</v>
      </c>
      <c r="I6212" s="21">
        <v>33.18</v>
      </c>
      <c r="J6212" s="14">
        <v>33.18</v>
      </c>
      <c r="K6212" s="14">
        <f t="shared" si="771"/>
        <v>0</v>
      </c>
      <c r="L6212" s="13">
        <f t="shared" si="772"/>
        <v>0.45900000000000318</v>
      </c>
      <c r="M6212" s="53">
        <v>0.45900000000000318</v>
      </c>
      <c r="N6212" s="45">
        <f t="shared" si="773"/>
        <v>0</v>
      </c>
      <c r="P6212" s="56"/>
    </row>
    <row r="6213" spans="1:16" x14ac:dyDescent="0.2">
      <c r="A6213" s="5">
        <v>45916.666666666664</v>
      </c>
      <c r="B6213" s="10">
        <f t="shared" si="768"/>
        <v>45916</v>
      </c>
      <c r="C6213" s="4">
        <f t="shared" si="775"/>
        <v>0.625</v>
      </c>
      <c r="D6213" s="4">
        <f>IF('Kauf Restprofil Los 7'!A6213&lt;&gt;"",IF('Kauf Restprofil Los 7'!A6213&lt;&gt;"",TIME(HOUR('Kauf Restprofil Los 7'!A6213),MINUTE('Kauf Restprofil Los 7'!A6213),SECOND('Kauf Restprofil Los 7'!A6213)),""),"")</f>
        <v>0.66666666666666663</v>
      </c>
      <c r="E6213" s="9">
        <f t="shared" si="774"/>
        <v>16</v>
      </c>
      <c r="F6213">
        <v>35.844036258000003</v>
      </c>
      <c r="G6213" s="12">
        <f t="shared" si="769"/>
        <v>2.9870000000000001</v>
      </c>
      <c r="H6213" s="18">
        <f t="shared" si="770"/>
        <v>35.844000000000001</v>
      </c>
      <c r="I6213" s="21">
        <v>31.619999999999997</v>
      </c>
      <c r="J6213" s="14">
        <v>31.619999999999997</v>
      </c>
      <c r="K6213" s="14">
        <f t="shared" si="771"/>
        <v>0</v>
      </c>
      <c r="L6213" s="13">
        <f t="shared" si="772"/>
        <v>4.2240000000000038</v>
      </c>
      <c r="M6213" s="53">
        <v>4.2240000000000038</v>
      </c>
      <c r="N6213" s="45">
        <f t="shared" si="773"/>
        <v>0</v>
      </c>
      <c r="P6213" s="56"/>
    </row>
    <row r="6214" spans="1:16" x14ac:dyDescent="0.2">
      <c r="A6214" s="5">
        <v>45916.708333333336</v>
      </c>
      <c r="B6214" s="10">
        <f t="shared" si="768"/>
        <v>45916</v>
      </c>
      <c r="C6214" s="4">
        <f t="shared" si="775"/>
        <v>0.66666666666666663</v>
      </c>
      <c r="D6214" s="4">
        <f>IF('Kauf Restprofil Los 7'!A6214&lt;&gt;"",IF('Kauf Restprofil Los 7'!A6214&lt;&gt;"",TIME(HOUR('Kauf Restprofil Los 7'!A6214),MINUTE('Kauf Restprofil Los 7'!A6214),SECOND('Kauf Restprofil Los 7'!A6214)),""),"")</f>
        <v>0.70833333333333337</v>
      </c>
      <c r="E6214" s="9">
        <f t="shared" si="774"/>
        <v>17</v>
      </c>
      <c r="F6214">
        <v>37.358853330999999</v>
      </c>
      <c r="G6214" s="12">
        <f t="shared" si="769"/>
        <v>3.113</v>
      </c>
      <c r="H6214" s="18">
        <f t="shared" si="770"/>
        <v>37.359000000000002</v>
      </c>
      <c r="I6214" s="21">
        <v>32.400000000000006</v>
      </c>
      <c r="J6214" s="14">
        <v>32.400000000000006</v>
      </c>
      <c r="K6214" s="14">
        <f t="shared" si="771"/>
        <v>0</v>
      </c>
      <c r="L6214" s="13">
        <f t="shared" si="772"/>
        <v>4.9589999999999961</v>
      </c>
      <c r="M6214" s="53">
        <v>4.9589999999999961</v>
      </c>
      <c r="N6214" s="45">
        <f t="shared" si="773"/>
        <v>0</v>
      </c>
      <c r="P6214" s="56"/>
    </row>
    <row r="6215" spans="1:16" x14ac:dyDescent="0.2">
      <c r="A6215" s="5">
        <v>45916.75</v>
      </c>
      <c r="B6215" s="10">
        <f t="shared" si="768"/>
        <v>45916</v>
      </c>
      <c r="C6215" s="4">
        <f t="shared" si="775"/>
        <v>0.70833333333333337</v>
      </c>
      <c r="D6215" s="4">
        <f>IF('Kauf Restprofil Los 7'!A6215&lt;&gt;"",IF('Kauf Restprofil Los 7'!A6215&lt;&gt;"",TIME(HOUR('Kauf Restprofil Los 7'!A6215),MINUTE('Kauf Restprofil Los 7'!A6215),SECOND('Kauf Restprofil Los 7'!A6215)),""),"")</f>
        <v>0.75</v>
      </c>
      <c r="E6215" s="9">
        <f t="shared" si="774"/>
        <v>18</v>
      </c>
      <c r="F6215">
        <v>38.256599209000001</v>
      </c>
      <c r="G6215" s="12">
        <f t="shared" si="769"/>
        <v>3.1880000000000002</v>
      </c>
      <c r="H6215" s="18">
        <f t="shared" si="770"/>
        <v>38.256999999999998</v>
      </c>
      <c r="I6215" s="21">
        <v>35.58</v>
      </c>
      <c r="J6215" s="14">
        <v>35.58</v>
      </c>
      <c r="K6215" s="14">
        <f t="shared" si="771"/>
        <v>0</v>
      </c>
      <c r="L6215" s="13">
        <f t="shared" si="772"/>
        <v>2.6769999999999996</v>
      </c>
      <c r="M6215" s="53">
        <v>2.6769999999999996</v>
      </c>
      <c r="N6215" s="45">
        <f t="shared" si="773"/>
        <v>0</v>
      </c>
      <c r="P6215" s="56"/>
    </row>
    <row r="6216" spans="1:16" x14ac:dyDescent="0.2">
      <c r="A6216" s="5">
        <v>45916.791666666664</v>
      </c>
      <c r="B6216" s="10">
        <f t="shared" ref="B6216:B6279" si="776">IF(A6216&lt;&gt;"",IF(E6216=24,B6215,DATE(YEAR(A6216),MONTH(A6216),DAY(A6216))),"")</f>
        <v>45916</v>
      </c>
      <c r="C6216" s="4">
        <f t="shared" si="775"/>
        <v>0.75</v>
      </c>
      <c r="D6216" s="4">
        <f>IF('Kauf Restprofil Los 7'!A6216&lt;&gt;"",IF('Kauf Restprofil Los 7'!A6216&lt;&gt;"",TIME(HOUR('Kauf Restprofil Los 7'!A6216),MINUTE('Kauf Restprofil Los 7'!A6216),SECOND('Kauf Restprofil Los 7'!A6216)),""),"")</f>
        <v>0.79166666666666663</v>
      </c>
      <c r="E6216" s="9">
        <f t="shared" si="774"/>
        <v>19</v>
      </c>
      <c r="F6216">
        <v>40.423101846000002</v>
      </c>
      <c r="G6216" s="12">
        <f t="shared" ref="G6216:G6279" si="777">ROUND(F6216/$H$5,3)</f>
        <v>3.3690000000000002</v>
      </c>
      <c r="H6216" s="18">
        <f t="shared" ref="H6216:H6279" si="778">ROUND(F6216,3)</f>
        <v>40.423000000000002</v>
      </c>
      <c r="I6216" s="21">
        <v>38.22</v>
      </c>
      <c r="J6216" s="14">
        <v>38.22</v>
      </c>
      <c r="K6216" s="14">
        <f t="shared" ref="K6216:K6279" si="779">J6216-I6216</f>
        <v>0</v>
      </c>
      <c r="L6216" s="13">
        <f t="shared" ref="L6216:L6279" si="780">H6216-I6216</f>
        <v>2.203000000000003</v>
      </c>
      <c r="M6216" s="53">
        <v>2.203000000000003</v>
      </c>
      <c r="N6216" s="45">
        <f t="shared" ref="N6216:N6279" si="781">IF(L6216&lt;0,L6216,0)</f>
        <v>0</v>
      </c>
      <c r="P6216" s="56"/>
    </row>
    <row r="6217" spans="1:16" x14ac:dyDescent="0.2">
      <c r="A6217" s="5">
        <v>45916.833333333336</v>
      </c>
      <c r="B6217" s="10">
        <f t="shared" si="776"/>
        <v>45916</v>
      </c>
      <c r="C6217" s="4">
        <f t="shared" si="775"/>
        <v>0.79166666666666663</v>
      </c>
      <c r="D6217" s="4">
        <f>IF('Kauf Restprofil Los 7'!A6217&lt;&gt;"",IF('Kauf Restprofil Los 7'!A6217&lt;&gt;"",TIME(HOUR('Kauf Restprofil Los 7'!A6217),MINUTE('Kauf Restprofil Los 7'!A6217),SECOND('Kauf Restprofil Los 7'!A6217)),""),"")</f>
        <v>0.83333333333333337</v>
      </c>
      <c r="E6217" s="9">
        <f t="shared" ref="E6217:E6280" si="782">IF(A6217&lt;&gt;"",IF(HOUR(A6217)=0,24,HOUR(A6217)),"")</f>
        <v>20</v>
      </c>
      <c r="F6217">
        <v>40.195671136999998</v>
      </c>
      <c r="G6217" s="12">
        <f t="shared" si="777"/>
        <v>3.35</v>
      </c>
      <c r="H6217" s="18">
        <f t="shared" si="778"/>
        <v>40.195999999999998</v>
      </c>
      <c r="I6217" s="21">
        <v>39.18</v>
      </c>
      <c r="J6217" s="14">
        <v>39.18</v>
      </c>
      <c r="K6217" s="14">
        <f t="shared" si="779"/>
        <v>0</v>
      </c>
      <c r="L6217" s="13">
        <f t="shared" si="780"/>
        <v>1.0159999999999982</v>
      </c>
      <c r="M6217" s="53">
        <v>1.0159999999999982</v>
      </c>
      <c r="N6217" s="45">
        <f t="shared" si="781"/>
        <v>0</v>
      </c>
      <c r="P6217" s="56"/>
    </row>
    <row r="6218" spans="1:16" x14ac:dyDescent="0.2">
      <c r="A6218" s="5">
        <v>45916.875</v>
      </c>
      <c r="B6218" s="10">
        <f t="shared" si="776"/>
        <v>45916</v>
      </c>
      <c r="C6218" s="4">
        <f t="shared" ref="C6218:C6281" si="783">D6217</f>
        <v>0.83333333333333337</v>
      </c>
      <c r="D6218" s="4">
        <f>IF('Kauf Restprofil Los 7'!A6218&lt;&gt;"",IF('Kauf Restprofil Los 7'!A6218&lt;&gt;"",TIME(HOUR('Kauf Restprofil Los 7'!A6218),MINUTE('Kauf Restprofil Los 7'!A6218),SECOND('Kauf Restprofil Los 7'!A6218)),""),"")</f>
        <v>0.875</v>
      </c>
      <c r="E6218" s="9">
        <f t="shared" si="782"/>
        <v>21</v>
      </c>
      <c r="F6218">
        <v>36.584378268000002</v>
      </c>
      <c r="G6218" s="12">
        <f t="shared" si="777"/>
        <v>3.0489999999999999</v>
      </c>
      <c r="H6218" s="18">
        <f t="shared" si="778"/>
        <v>36.584000000000003</v>
      </c>
      <c r="I6218" s="21">
        <v>38.160000000000004</v>
      </c>
      <c r="J6218" s="14">
        <v>38.160000000000004</v>
      </c>
      <c r="K6218" s="14">
        <f t="shared" si="779"/>
        <v>0</v>
      </c>
      <c r="L6218" s="13">
        <f t="shared" si="780"/>
        <v>-1.5760000000000005</v>
      </c>
      <c r="M6218" s="53">
        <v>0</v>
      </c>
      <c r="N6218" s="45">
        <f t="shared" si="781"/>
        <v>-1.5760000000000005</v>
      </c>
      <c r="P6218" s="56"/>
    </row>
    <row r="6219" spans="1:16" x14ac:dyDescent="0.2">
      <c r="A6219" s="5">
        <v>45916.916666666664</v>
      </c>
      <c r="B6219" s="10">
        <f t="shared" si="776"/>
        <v>45916</v>
      </c>
      <c r="C6219" s="4">
        <f t="shared" si="783"/>
        <v>0.875</v>
      </c>
      <c r="D6219" s="4">
        <f>IF('Kauf Restprofil Los 7'!A6219&lt;&gt;"",IF('Kauf Restprofil Los 7'!A6219&lt;&gt;"",TIME(HOUR('Kauf Restprofil Los 7'!A6219),MINUTE('Kauf Restprofil Los 7'!A6219),SECOND('Kauf Restprofil Los 7'!A6219)),""),"")</f>
        <v>0.91666666666666663</v>
      </c>
      <c r="E6219" s="9">
        <f t="shared" si="782"/>
        <v>22</v>
      </c>
      <c r="F6219">
        <v>30.211738299</v>
      </c>
      <c r="G6219" s="12">
        <f t="shared" si="777"/>
        <v>2.5179999999999998</v>
      </c>
      <c r="H6219" s="18">
        <f t="shared" si="778"/>
        <v>30.212</v>
      </c>
      <c r="I6219" s="21">
        <v>31.32</v>
      </c>
      <c r="J6219" s="14">
        <v>31.32</v>
      </c>
      <c r="K6219" s="14">
        <f t="shared" si="779"/>
        <v>0</v>
      </c>
      <c r="L6219" s="13">
        <f t="shared" si="780"/>
        <v>-1.1080000000000005</v>
      </c>
      <c r="M6219" s="53">
        <v>0</v>
      </c>
      <c r="N6219" s="45">
        <f t="shared" si="781"/>
        <v>-1.1080000000000005</v>
      </c>
      <c r="P6219" s="56"/>
    </row>
    <row r="6220" spans="1:16" x14ac:dyDescent="0.2">
      <c r="A6220" s="5">
        <v>45916.958333333336</v>
      </c>
      <c r="B6220" s="10">
        <f t="shared" si="776"/>
        <v>45916</v>
      </c>
      <c r="C6220" s="4">
        <f t="shared" si="783"/>
        <v>0.91666666666666663</v>
      </c>
      <c r="D6220" s="4">
        <f>IF('Kauf Restprofil Los 7'!A6220&lt;&gt;"",IF('Kauf Restprofil Los 7'!A6220&lt;&gt;"",TIME(HOUR('Kauf Restprofil Los 7'!A6220),MINUTE('Kauf Restprofil Los 7'!A6220),SECOND('Kauf Restprofil Los 7'!A6220)),""),"")</f>
        <v>0.95833333333333337</v>
      </c>
      <c r="E6220" s="9">
        <f t="shared" si="782"/>
        <v>23</v>
      </c>
      <c r="F6220">
        <v>24.995823159</v>
      </c>
      <c r="G6220" s="12">
        <f t="shared" si="777"/>
        <v>2.0830000000000002</v>
      </c>
      <c r="H6220" s="18">
        <f t="shared" si="778"/>
        <v>24.995999999999999</v>
      </c>
      <c r="I6220" s="21">
        <v>24.900000000000002</v>
      </c>
      <c r="J6220" s="14">
        <v>24.900000000000002</v>
      </c>
      <c r="K6220" s="14">
        <f t="shared" si="779"/>
        <v>0</v>
      </c>
      <c r="L6220" s="13">
        <f t="shared" si="780"/>
        <v>9.5999999999996533E-2</v>
      </c>
      <c r="M6220" s="53">
        <v>9.5999999999996533E-2</v>
      </c>
      <c r="N6220" s="45">
        <f t="shared" si="781"/>
        <v>0</v>
      </c>
      <c r="P6220" s="56"/>
    </row>
    <row r="6221" spans="1:16" x14ac:dyDescent="0.2">
      <c r="A6221" s="5">
        <v>45917</v>
      </c>
      <c r="B6221" s="10">
        <f t="shared" si="776"/>
        <v>45916</v>
      </c>
      <c r="C6221" s="4">
        <f t="shared" si="783"/>
        <v>0.95833333333333337</v>
      </c>
      <c r="D6221" s="4">
        <f>IF('Kauf Restprofil Los 7'!A6221&lt;&gt;"",IF('Kauf Restprofil Los 7'!A6221&lt;&gt;"",TIME(HOUR('Kauf Restprofil Los 7'!A6221),MINUTE('Kauf Restprofil Los 7'!A6221),SECOND('Kauf Restprofil Los 7'!A6221)),""),"")</f>
        <v>0</v>
      </c>
      <c r="E6221" s="9">
        <f t="shared" si="782"/>
        <v>24</v>
      </c>
      <c r="F6221">
        <v>22.104367177</v>
      </c>
      <c r="G6221" s="12">
        <f t="shared" si="777"/>
        <v>1.8420000000000001</v>
      </c>
      <c r="H6221" s="18">
        <f t="shared" si="778"/>
        <v>22.103999999999999</v>
      </c>
      <c r="I6221" s="21">
        <v>21.06</v>
      </c>
      <c r="J6221" s="14">
        <v>21.06</v>
      </c>
      <c r="K6221" s="14">
        <f t="shared" si="779"/>
        <v>0</v>
      </c>
      <c r="L6221" s="13">
        <f t="shared" si="780"/>
        <v>1.0440000000000005</v>
      </c>
      <c r="M6221" s="53">
        <v>1.0440000000000005</v>
      </c>
      <c r="N6221" s="45">
        <f t="shared" si="781"/>
        <v>0</v>
      </c>
      <c r="P6221" s="56"/>
    </row>
    <row r="6222" spans="1:16" x14ac:dyDescent="0.2">
      <c r="A6222" s="5">
        <v>45917.041666666664</v>
      </c>
      <c r="B6222" s="10">
        <f t="shared" si="776"/>
        <v>45917</v>
      </c>
      <c r="C6222" s="4">
        <f t="shared" si="783"/>
        <v>0</v>
      </c>
      <c r="D6222" s="4">
        <f>IF('Kauf Restprofil Los 7'!A6222&lt;&gt;"",IF('Kauf Restprofil Los 7'!A6222&lt;&gt;"",TIME(HOUR('Kauf Restprofil Los 7'!A6222),MINUTE('Kauf Restprofil Los 7'!A6222),SECOND('Kauf Restprofil Los 7'!A6222)),""),"")</f>
        <v>4.1666666666666664E-2</v>
      </c>
      <c r="E6222" s="9">
        <f t="shared" si="782"/>
        <v>1</v>
      </c>
      <c r="F6222">
        <v>20.304878726999998</v>
      </c>
      <c r="G6222" s="12">
        <f t="shared" si="777"/>
        <v>1.6919999999999999</v>
      </c>
      <c r="H6222" s="18">
        <f t="shared" si="778"/>
        <v>20.305</v>
      </c>
      <c r="I6222" s="21">
        <v>18.78</v>
      </c>
      <c r="J6222" s="14">
        <v>18.78</v>
      </c>
      <c r="K6222" s="14">
        <f t="shared" si="779"/>
        <v>0</v>
      </c>
      <c r="L6222" s="13">
        <f t="shared" si="780"/>
        <v>1.5249999999999986</v>
      </c>
      <c r="M6222" s="53">
        <v>1.5249999999999986</v>
      </c>
      <c r="N6222" s="45">
        <f t="shared" si="781"/>
        <v>0</v>
      </c>
      <c r="P6222" s="56"/>
    </row>
    <row r="6223" spans="1:16" x14ac:dyDescent="0.2">
      <c r="A6223" s="5">
        <v>45917.083333333336</v>
      </c>
      <c r="B6223" s="10">
        <f t="shared" si="776"/>
        <v>45917</v>
      </c>
      <c r="C6223" s="4">
        <f t="shared" si="783"/>
        <v>4.1666666666666664E-2</v>
      </c>
      <c r="D6223" s="4">
        <f>IF('Kauf Restprofil Los 7'!A6223&lt;&gt;"",IF('Kauf Restprofil Los 7'!A6223&lt;&gt;"",TIME(HOUR('Kauf Restprofil Los 7'!A6223),MINUTE('Kauf Restprofil Los 7'!A6223),SECOND('Kauf Restprofil Los 7'!A6223)),""),"")</f>
        <v>8.3333333333333329E-2</v>
      </c>
      <c r="E6223" s="9">
        <f t="shared" si="782"/>
        <v>2</v>
      </c>
      <c r="F6223">
        <v>19.036385387999999</v>
      </c>
      <c r="G6223" s="12">
        <f t="shared" si="777"/>
        <v>1.5860000000000001</v>
      </c>
      <c r="H6223" s="18">
        <f t="shared" si="778"/>
        <v>19.036000000000001</v>
      </c>
      <c r="I6223" s="21">
        <v>18</v>
      </c>
      <c r="J6223" s="14">
        <v>18</v>
      </c>
      <c r="K6223" s="14">
        <f t="shared" si="779"/>
        <v>0</v>
      </c>
      <c r="L6223" s="13">
        <f t="shared" si="780"/>
        <v>1.0360000000000014</v>
      </c>
      <c r="M6223" s="53">
        <v>1.0360000000000014</v>
      </c>
      <c r="N6223" s="45">
        <f t="shared" si="781"/>
        <v>0</v>
      </c>
      <c r="P6223" s="56"/>
    </row>
    <row r="6224" spans="1:16" x14ac:dyDescent="0.2">
      <c r="A6224" s="5">
        <v>45917.125</v>
      </c>
      <c r="B6224" s="10">
        <f t="shared" si="776"/>
        <v>45917</v>
      </c>
      <c r="C6224" s="4">
        <f t="shared" si="783"/>
        <v>8.3333333333333329E-2</v>
      </c>
      <c r="D6224" s="4">
        <f>IF('Kauf Restprofil Los 7'!A6224&lt;&gt;"",IF('Kauf Restprofil Los 7'!A6224&lt;&gt;"",TIME(HOUR('Kauf Restprofil Los 7'!A6224),MINUTE('Kauf Restprofil Los 7'!A6224),SECOND('Kauf Restprofil Los 7'!A6224)),""),"")</f>
        <v>0.125</v>
      </c>
      <c r="E6224" s="9">
        <f t="shared" si="782"/>
        <v>3</v>
      </c>
      <c r="F6224">
        <v>18.616008522000001</v>
      </c>
      <c r="G6224" s="12">
        <f t="shared" si="777"/>
        <v>1.5509999999999999</v>
      </c>
      <c r="H6224" s="18">
        <f t="shared" si="778"/>
        <v>18.616</v>
      </c>
      <c r="I6224" s="21">
        <v>17.580000000000002</v>
      </c>
      <c r="J6224" s="14">
        <v>17.580000000000002</v>
      </c>
      <c r="K6224" s="14">
        <f t="shared" si="779"/>
        <v>0</v>
      </c>
      <c r="L6224" s="13">
        <f t="shared" si="780"/>
        <v>1.0359999999999978</v>
      </c>
      <c r="M6224" s="53">
        <v>1.0359999999999978</v>
      </c>
      <c r="N6224" s="45">
        <f t="shared" si="781"/>
        <v>0</v>
      </c>
      <c r="P6224" s="56"/>
    </row>
    <row r="6225" spans="1:16" x14ac:dyDescent="0.2">
      <c r="A6225" s="5">
        <v>45917.166666666664</v>
      </c>
      <c r="B6225" s="10">
        <f t="shared" si="776"/>
        <v>45917</v>
      </c>
      <c r="C6225" s="4">
        <f t="shared" si="783"/>
        <v>0.125</v>
      </c>
      <c r="D6225" s="4">
        <f>IF('Kauf Restprofil Los 7'!A6225&lt;&gt;"",IF('Kauf Restprofil Los 7'!A6225&lt;&gt;"",TIME(HOUR('Kauf Restprofil Los 7'!A6225),MINUTE('Kauf Restprofil Los 7'!A6225),SECOND('Kauf Restprofil Los 7'!A6225)),""),"")</f>
        <v>0.16666666666666666</v>
      </c>
      <c r="E6225" s="9">
        <f t="shared" si="782"/>
        <v>4</v>
      </c>
      <c r="F6225">
        <v>18.659144163000001</v>
      </c>
      <c r="G6225" s="12">
        <f t="shared" si="777"/>
        <v>1.5549999999999999</v>
      </c>
      <c r="H6225" s="18">
        <f t="shared" si="778"/>
        <v>18.658999999999999</v>
      </c>
      <c r="I6225" s="21">
        <v>17.100000000000001</v>
      </c>
      <c r="J6225" s="14">
        <v>17.100000000000001</v>
      </c>
      <c r="K6225" s="14">
        <f t="shared" si="779"/>
        <v>0</v>
      </c>
      <c r="L6225" s="13">
        <f t="shared" si="780"/>
        <v>1.5589999999999975</v>
      </c>
      <c r="M6225" s="53">
        <v>1.5589999999999975</v>
      </c>
      <c r="N6225" s="45">
        <f t="shared" si="781"/>
        <v>0</v>
      </c>
      <c r="P6225" s="56"/>
    </row>
    <row r="6226" spans="1:16" x14ac:dyDescent="0.2">
      <c r="A6226" s="5">
        <v>45917.208333333336</v>
      </c>
      <c r="B6226" s="10">
        <f t="shared" si="776"/>
        <v>45917</v>
      </c>
      <c r="C6226" s="4">
        <f t="shared" si="783"/>
        <v>0.16666666666666666</v>
      </c>
      <c r="D6226" s="4">
        <f>IF('Kauf Restprofil Los 7'!A6226&lt;&gt;"",IF('Kauf Restprofil Los 7'!A6226&lt;&gt;"",TIME(HOUR('Kauf Restprofil Los 7'!A6226),MINUTE('Kauf Restprofil Los 7'!A6226),SECOND('Kauf Restprofil Los 7'!A6226)),""),"")</f>
        <v>0.20833333333333334</v>
      </c>
      <c r="E6226" s="9">
        <f t="shared" si="782"/>
        <v>5</v>
      </c>
      <c r="F6226">
        <v>19.436580535000001</v>
      </c>
      <c r="G6226" s="12">
        <f t="shared" si="777"/>
        <v>1.62</v>
      </c>
      <c r="H6226" s="18">
        <f t="shared" si="778"/>
        <v>19.437000000000001</v>
      </c>
      <c r="I6226" s="21">
        <v>17.82</v>
      </c>
      <c r="J6226" s="14">
        <v>17.82</v>
      </c>
      <c r="K6226" s="14">
        <f t="shared" si="779"/>
        <v>0</v>
      </c>
      <c r="L6226" s="13">
        <f t="shared" si="780"/>
        <v>1.6170000000000009</v>
      </c>
      <c r="M6226" s="53">
        <v>1.6170000000000009</v>
      </c>
      <c r="N6226" s="45">
        <f t="shared" si="781"/>
        <v>0</v>
      </c>
      <c r="P6226" s="56"/>
    </row>
    <row r="6227" spans="1:16" x14ac:dyDescent="0.2">
      <c r="A6227" s="5">
        <v>45917.25</v>
      </c>
      <c r="B6227" s="10">
        <f t="shared" si="776"/>
        <v>45917</v>
      </c>
      <c r="C6227" s="4">
        <f t="shared" si="783"/>
        <v>0.20833333333333334</v>
      </c>
      <c r="D6227" s="4">
        <f>IF('Kauf Restprofil Los 7'!A6227&lt;&gt;"",IF('Kauf Restprofil Los 7'!A6227&lt;&gt;"",TIME(HOUR('Kauf Restprofil Los 7'!A6227),MINUTE('Kauf Restprofil Los 7'!A6227),SECOND('Kauf Restprofil Los 7'!A6227)),""),"")</f>
        <v>0.25</v>
      </c>
      <c r="E6227" s="9">
        <f t="shared" si="782"/>
        <v>6</v>
      </c>
      <c r="F6227">
        <v>21.718236484999998</v>
      </c>
      <c r="G6227" s="12">
        <f t="shared" si="777"/>
        <v>1.81</v>
      </c>
      <c r="H6227" s="18">
        <f t="shared" si="778"/>
        <v>21.718</v>
      </c>
      <c r="I6227" s="21">
        <v>22.799999999999997</v>
      </c>
      <c r="J6227" s="14">
        <v>22.799999999999997</v>
      </c>
      <c r="K6227" s="14">
        <f t="shared" si="779"/>
        <v>0</v>
      </c>
      <c r="L6227" s="13">
        <f t="shared" si="780"/>
        <v>-1.0819999999999972</v>
      </c>
      <c r="M6227" s="53">
        <v>0</v>
      </c>
      <c r="N6227" s="45">
        <f t="shared" si="781"/>
        <v>-1.0819999999999972</v>
      </c>
      <c r="P6227" s="56"/>
    </row>
    <row r="6228" spans="1:16" x14ac:dyDescent="0.2">
      <c r="A6228" s="5">
        <v>45917.291666666664</v>
      </c>
      <c r="B6228" s="10">
        <f t="shared" si="776"/>
        <v>45917</v>
      </c>
      <c r="C6228" s="4">
        <f t="shared" si="783"/>
        <v>0.25</v>
      </c>
      <c r="D6228" s="4">
        <f>IF('Kauf Restprofil Los 7'!A6228&lt;&gt;"",IF('Kauf Restprofil Los 7'!A6228&lt;&gt;"",TIME(HOUR('Kauf Restprofil Los 7'!A6228),MINUTE('Kauf Restprofil Los 7'!A6228),SECOND('Kauf Restprofil Los 7'!A6228)),""),"")</f>
        <v>0.29166666666666669</v>
      </c>
      <c r="E6228" s="9">
        <f t="shared" si="782"/>
        <v>7</v>
      </c>
      <c r="F6228">
        <v>30.609335692999998</v>
      </c>
      <c r="G6228" s="12">
        <f t="shared" si="777"/>
        <v>2.5510000000000002</v>
      </c>
      <c r="H6228" s="18">
        <f t="shared" si="778"/>
        <v>30.609000000000002</v>
      </c>
      <c r="I6228" s="21">
        <v>32.880000000000003</v>
      </c>
      <c r="J6228" s="14">
        <v>32.880000000000003</v>
      </c>
      <c r="K6228" s="14">
        <f t="shared" si="779"/>
        <v>0</v>
      </c>
      <c r="L6228" s="13">
        <f t="shared" si="780"/>
        <v>-2.2710000000000008</v>
      </c>
      <c r="M6228" s="53">
        <v>0</v>
      </c>
      <c r="N6228" s="45">
        <f t="shared" si="781"/>
        <v>-2.2710000000000008</v>
      </c>
      <c r="P6228" s="56"/>
    </row>
    <row r="6229" spans="1:16" x14ac:dyDescent="0.2">
      <c r="A6229" s="5">
        <v>45917.333333333336</v>
      </c>
      <c r="B6229" s="10">
        <f t="shared" si="776"/>
        <v>45917</v>
      </c>
      <c r="C6229" s="4">
        <f t="shared" si="783"/>
        <v>0.29166666666666669</v>
      </c>
      <c r="D6229" s="4">
        <f>IF('Kauf Restprofil Los 7'!A6229&lt;&gt;"",IF('Kauf Restprofil Los 7'!A6229&lt;&gt;"",TIME(HOUR('Kauf Restprofil Los 7'!A6229),MINUTE('Kauf Restprofil Los 7'!A6229),SECOND('Kauf Restprofil Los 7'!A6229)),""),"")</f>
        <v>0.33333333333333331</v>
      </c>
      <c r="E6229" s="9">
        <f t="shared" si="782"/>
        <v>8</v>
      </c>
      <c r="F6229">
        <v>36.948999309999998</v>
      </c>
      <c r="G6229" s="12">
        <f t="shared" si="777"/>
        <v>3.0790000000000002</v>
      </c>
      <c r="H6229" s="18">
        <f t="shared" si="778"/>
        <v>36.948999999999998</v>
      </c>
      <c r="I6229" s="21">
        <v>39.18</v>
      </c>
      <c r="J6229" s="14">
        <v>39.18</v>
      </c>
      <c r="K6229" s="14">
        <f t="shared" si="779"/>
        <v>0</v>
      </c>
      <c r="L6229" s="13">
        <f t="shared" si="780"/>
        <v>-2.2310000000000016</v>
      </c>
      <c r="M6229" s="53">
        <v>0</v>
      </c>
      <c r="N6229" s="45">
        <f t="shared" si="781"/>
        <v>-2.2310000000000016</v>
      </c>
      <c r="P6229" s="56"/>
    </row>
    <row r="6230" spans="1:16" x14ac:dyDescent="0.2">
      <c r="A6230" s="5">
        <v>45917.375</v>
      </c>
      <c r="B6230" s="10">
        <f t="shared" si="776"/>
        <v>45917</v>
      </c>
      <c r="C6230" s="4">
        <f t="shared" si="783"/>
        <v>0.33333333333333331</v>
      </c>
      <c r="D6230" s="4">
        <f>IF('Kauf Restprofil Los 7'!A6230&lt;&gt;"",IF('Kauf Restprofil Los 7'!A6230&lt;&gt;"",TIME(HOUR('Kauf Restprofil Los 7'!A6230),MINUTE('Kauf Restprofil Los 7'!A6230),SECOND('Kauf Restprofil Los 7'!A6230)),""),"")</f>
        <v>0.375</v>
      </c>
      <c r="E6230" s="9">
        <f t="shared" si="782"/>
        <v>9</v>
      </c>
      <c r="F6230">
        <v>39.929747009000003</v>
      </c>
      <c r="G6230" s="12">
        <f t="shared" si="777"/>
        <v>3.327</v>
      </c>
      <c r="H6230" s="18">
        <f t="shared" si="778"/>
        <v>39.93</v>
      </c>
      <c r="I6230" s="21">
        <v>42.3</v>
      </c>
      <c r="J6230" s="14">
        <v>42.3</v>
      </c>
      <c r="K6230" s="14">
        <f t="shared" si="779"/>
        <v>0</v>
      </c>
      <c r="L6230" s="13">
        <f t="shared" si="780"/>
        <v>-2.3699999999999974</v>
      </c>
      <c r="M6230" s="53">
        <v>0</v>
      </c>
      <c r="N6230" s="45">
        <f t="shared" si="781"/>
        <v>-2.3699999999999974</v>
      </c>
      <c r="P6230" s="56"/>
    </row>
    <row r="6231" spans="1:16" x14ac:dyDescent="0.2">
      <c r="A6231" s="5">
        <v>45917.416666666664</v>
      </c>
      <c r="B6231" s="10">
        <f t="shared" si="776"/>
        <v>45917</v>
      </c>
      <c r="C6231" s="4">
        <f t="shared" si="783"/>
        <v>0.375</v>
      </c>
      <c r="D6231" s="4">
        <f>IF('Kauf Restprofil Los 7'!A6231&lt;&gt;"",IF('Kauf Restprofil Los 7'!A6231&lt;&gt;"",TIME(HOUR('Kauf Restprofil Los 7'!A6231),MINUTE('Kauf Restprofil Los 7'!A6231),SECOND('Kauf Restprofil Los 7'!A6231)),""),"")</f>
        <v>0.41666666666666669</v>
      </c>
      <c r="E6231" s="9">
        <f t="shared" si="782"/>
        <v>10</v>
      </c>
      <c r="F6231">
        <v>39.588127360000001</v>
      </c>
      <c r="G6231" s="12">
        <f t="shared" si="777"/>
        <v>3.2989999999999999</v>
      </c>
      <c r="H6231" s="18">
        <f t="shared" si="778"/>
        <v>39.588000000000001</v>
      </c>
      <c r="I6231" s="21">
        <v>42.06</v>
      </c>
      <c r="J6231" s="14">
        <v>42.06</v>
      </c>
      <c r="K6231" s="14">
        <f t="shared" si="779"/>
        <v>0</v>
      </c>
      <c r="L6231" s="13">
        <f t="shared" si="780"/>
        <v>-2.4720000000000013</v>
      </c>
      <c r="M6231" s="53">
        <v>0</v>
      </c>
      <c r="N6231" s="45">
        <f t="shared" si="781"/>
        <v>-2.4720000000000013</v>
      </c>
      <c r="P6231" s="56"/>
    </row>
    <row r="6232" spans="1:16" x14ac:dyDescent="0.2">
      <c r="A6232" s="5">
        <v>45917.458333333336</v>
      </c>
      <c r="B6232" s="10">
        <f t="shared" si="776"/>
        <v>45917</v>
      </c>
      <c r="C6232" s="4">
        <f t="shared" si="783"/>
        <v>0.41666666666666669</v>
      </c>
      <c r="D6232" s="4">
        <f>IF('Kauf Restprofil Los 7'!A6232&lt;&gt;"",IF('Kauf Restprofil Los 7'!A6232&lt;&gt;"",TIME(HOUR('Kauf Restprofil Los 7'!A6232),MINUTE('Kauf Restprofil Los 7'!A6232),SECOND('Kauf Restprofil Los 7'!A6232)),""),"")</f>
        <v>0.45833333333333331</v>
      </c>
      <c r="E6232" s="9">
        <f t="shared" si="782"/>
        <v>11</v>
      </c>
      <c r="F6232">
        <v>40.458669311999998</v>
      </c>
      <c r="G6232" s="12">
        <f t="shared" si="777"/>
        <v>3.3719999999999999</v>
      </c>
      <c r="H6232" s="18">
        <f t="shared" si="778"/>
        <v>40.459000000000003</v>
      </c>
      <c r="I6232" s="21">
        <v>41.88</v>
      </c>
      <c r="J6232" s="14">
        <v>41.88</v>
      </c>
      <c r="K6232" s="14">
        <f t="shared" si="779"/>
        <v>0</v>
      </c>
      <c r="L6232" s="13">
        <f t="shared" si="780"/>
        <v>-1.4209999999999994</v>
      </c>
      <c r="M6232" s="53">
        <v>0</v>
      </c>
      <c r="N6232" s="45">
        <f t="shared" si="781"/>
        <v>-1.4209999999999994</v>
      </c>
      <c r="P6232" s="56"/>
    </row>
    <row r="6233" spans="1:16" x14ac:dyDescent="0.2">
      <c r="A6233" s="5">
        <v>45917.5</v>
      </c>
      <c r="B6233" s="10">
        <f t="shared" si="776"/>
        <v>45917</v>
      </c>
      <c r="C6233" s="4">
        <f t="shared" si="783"/>
        <v>0.45833333333333331</v>
      </c>
      <c r="D6233" s="4">
        <f>IF('Kauf Restprofil Los 7'!A6233&lt;&gt;"",IF('Kauf Restprofil Los 7'!A6233&lt;&gt;"",TIME(HOUR('Kauf Restprofil Los 7'!A6233),MINUTE('Kauf Restprofil Los 7'!A6233),SECOND('Kauf Restprofil Los 7'!A6233)),""),"")</f>
        <v>0.5</v>
      </c>
      <c r="E6233" s="9">
        <f t="shared" si="782"/>
        <v>12</v>
      </c>
      <c r="F6233">
        <v>42.007731415000002</v>
      </c>
      <c r="G6233" s="12">
        <f t="shared" si="777"/>
        <v>3.5009999999999999</v>
      </c>
      <c r="H6233" s="18">
        <f t="shared" si="778"/>
        <v>42.008000000000003</v>
      </c>
      <c r="I6233" s="21">
        <v>42.06</v>
      </c>
      <c r="J6233" s="14">
        <v>42.06</v>
      </c>
      <c r="K6233" s="14">
        <f t="shared" si="779"/>
        <v>0</v>
      </c>
      <c r="L6233" s="13">
        <f t="shared" si="780"/>
        <v>-5.1999999999999602E-2</v>
      </c>
      <c r="M6233" s="53">
        <v>0</v>
      </c>
      <c r="N6233" s="45">
        <f t="shared" si="781"/>
        <v>-5.1999999999999602E-2</v>
      </c>
      <c r="P6233" s="56"/>
    </row>
    <row r="6234" spans="1:16" x14ac:dyDescent="0.2">
      <c r="A6234" s="5">
        <v>45917.541666666664</v>
      </c>
      <c r="B6234" s="10">
        <f t="shared" si="776"/>
        <v>45917</v>
      </c>
      <c r="C6234" s="4">
        <f t="shared" si="783"/>
        <v>0.5</v>
      </c>
      <c r="D6234" s="4">
        <f>IF('Kauf Restprofil Los 7'!A6234&lt;&gt;"",IF('Kauf Restprofil Los 7'!A6234&lt;&gt;"",TIME(HOUR('Kauf Restprofil Los 7'!A6234),MINUTE('Kauf Restprofil Los 7'!A6234),SECOND('Kauf Restprofil Los 7'!A6234)),""),"")</f>
        <v>0.54166666666666663</v>
      </c>
      <c r="E6234" s="9">
        <f t="shared" si="782"/>
        <v>13</v>
      </c>
      <c r="F6234">
        <v>41.137109213999999</v>
      </c>
      <c r="G6234" s="12">
        <f t="shared" si="777"/>
        <v>3.4279999999999999</v>
      </c>
      <c r="H6234" s="18">
        <f t="shared" si="778"/>
        <v>41.137</v>
      </c>
      <c r="I6234" s="21">
        <v>39.660000000000004</v>
      </c>
      <c r="J6234" s="14">
        <v>39.660000000000004</v>
      </c>
      <c r="K6234" s="14">
        <f t="shared" si="779"/>
        <v>0</v>
      </c>
      <c r="L6234" s="13">
        <f t="shared" si="780"/>
        <v>1.4769999999999968</v>
      </c>
      <c r="M6234" s="53">
        <v>1.4769999999999968</v>
      </c>
      <c r="N6234" s="45">
        <f t="shared" si="781"/>
        <v>0</v>
      </c>
      <c r="P6234" s="56"/>
    </row>
    <row r="6235" spans="1:16" x14ac:dyDescent="0.2">
      <c r="A6235" s="5">
        <v>45917.583333333336</v>
      </c>
      <c r="B6235" s="10">
        <f t="shared" si="776"/>
        <v>45917</v>
      </c>
      <c r="C6235" s="4">
        <f t="shared" si="783"/>
        <v>0.54166666666666663</v>
      </c>
      <c r="D6235" s="4">
        <f>IF('Kauf Restprofil Los 7'!A6235&lt;&gt;"",IF('Kauf Restprofil Los 7'!A6235&lt;&gt;"",TIME(HOUR('Kauf Restprofil Los 7'!A6235),MINUTE('Kauf Restprofil Los 7'!A6235),SECOND('Kauf Restprofil Los 7'!A6235)),""),"")</f>
        <v>0.58333333333333337</v>
      </c>
      <c r="E6235" s="9">
        <f t="shared" si="782"/>
        <v>14</v>
      </c>
      <c r="F6235">
        <v>40.371350616000001</v>
      </c>
      <c r="G6235" s="12">
        <f t="shared" si="777"/>
        <v>3.3639999999999999</v>
      </c>
      <c r="H6235" s="18">
        <f t="shared" si="778"/>
        <v>40.371000000000002</v>
      </c>
      <c r="I6235" s="21">
        <v>36.119999999999997</v>
      </c>
      <c r="J6235" s="14">
        <v>36.119999999999997</v>
      </c>
      <c r="K6235" s="14">
        <f t="shared" si="779"/>
        <v>0</v>
      </c>
      <c r="L6235" s="13">
        <f t="shared" si="780"/>
        <v>4.2510000000000048</v>
      </c>
      <c r="M6235" s="53">
        <v>4.2510000000000048</v>
      </c>
      <c r="N6235" s="45">
        <f t="shared" si="781"/>
        <v>0</v>
      </c>
      <c r="P6235" s="56"/>
    </row>
    <row r="6236" spans="1:16" x14ac:dyDescent="0.2">
      <c r="A6236" s="5">
        <v>45917.625</v>
      </c>
      <c r="B6236" s="10">
        <f t="shared" si="776"/>
        <v>45917</v>
      </c>
      <c r="C6236" s="4">
        <f t="shared" si="783"/>
        <v>0.58333333333333337</v>
      </c>
      <c r="D6236" s="4">
        <f>IF('Kauf Restprofil Los 7'!A6236&lt;&gt;"",IF('Kauf Restprofil Los 7'!A6236&lt;&gt;"",TIME(HOUR('Kauf Restprofil Los 7'!A6236),MINUTE('Kauf Restprofil Los 7'!A6236),SECOND('Kauf Restprofil Los 7'!A6236)),""),"")</f>
        <v>0.625</v>
      </c>
      <c r="E6236" s="9">
        <f t="shared" si="782"/>
        <v>15</v>
      </c>
      <c r="F6236">
        <v>36.924868920000002</v>
      </c>
      <c r="G6236" s="12">
        <f t="shared" si="777"/>
        <v>3.077</v>
      </c>
      <c r="H6236" s="18">
        <f t="shared" si="778"/>
        <v>36.924999999999997</v>
      </c>
      <c r="I6236" s="21">
        <v>37.619999999999997</v>
      </c>
      <c r="J6236" s="14">
        <v>37.619999999999997</v>
      </c>
      <c r="K6236" s="14">
        <f t="shared" si="779"/>
        <v>0</v>
      </c>
      <c r="L6236" s="13">
        <f t="shared" si="780"/>
        <v>-0.69500000000000028</v>
      </c>
      <c r="M6236" s="53">
        <v>0</v>
      </c>
      <c r="N6236" s="45">
        <f t="shared" si="781"/>
        <v>-0.69500000000000028</v>
      </c>
      <c r="P6236" s="56"/>
    </row>
    <row r="6237" spans="1:16" x14ac:dyDescent="0.2">
      <c r="A6237" s="5">
        <v>45917.666666666664</v>
      </c>
      <c r="B6237" s="10">
        <f t="shared" si="776"/>
        <v>45917</v>
      </c>
      <c r="C6237" s="4">
        <f t="shared" si="783"/>
        <v>0.625</v>
      </c>
      <c r="D6237" s="4">
        <f>IF('Kauf Restprofil Los 7'!A6237&lt;&gt;"",IF('Kauf Restprofil Los 7'!A6237&lt;&gt;"",TIME(HOUR('Kauf Restprofil Los 7'!A6237),MINUTE('Kauf Restprofil Los 7'!A6237),SECOND('Kauf Restprofil Los 7'!A6237)),""),"")</f>
        <v>0.66666666666666663</v>
      </c>
      <c r="E6237" s="9">
        <f t="shared" si="782"/>
        <v>16</v>
      </c>
      <c r="F6237">
        <v>33.495293873999998</v>
      </c>
      <c r="G6237" s="12">
        <f t="shared" si="777"/>
        <v>2.7909999999999999</v>
      </c>
      <c r="H6237" s="18">
        <f t="shared" si="778"/>
        <v>33.494999999999997</v>
      </c>
      <c r="I6237" s="21">
        <v>35.46</v>
      </c>
      <c r="J6237" s="14">
        <v>35.46</v>
      </c>
      <c r="K6237" s="14">
        <f t="shared" si="779"/>
        <v>0</v>
      </c>
      <c r="L6237" s="13">
        <f t="shared" si="780"/>
        <v>-1.9650000000000034</v>
      </c>
      <c r="M6237" s="53">
        <v>0</v>
      </c>
      <c r="N6237" s="45">
        <f t="shared" si="781"/>
        <v>-1.9650000000000034</v>
      </c>
      <c r="P6237" s="56"/>
    </row>
    <row r="6238" spans="1:16" x14ac:dyDescent="0.2">
      <c r="A6238" s="5">
        <v>45917.708333333336</v>
      </c>
      <c r="B6238" s="10">
        <f t="shared" si="776"/>
        <v>45917</v>
      </c>
      <c r="C6238" s="4">
        <f t="shared" si="783"/>
        <v>0.66666666666666663</v>
      </c>
      <c r="D6238" s="4">
        <f>IF('Kauf Restprofil Los 7'!A6238&lt;&gt;"",IF('Kauf Restprofil Los 7'!A6238&lt;&gt;"",TIME(HOUR('Kauf Restprofil Los 7'!A6238),MINUTE('Kauf Restprofil Los 7'!A6238),SECOND('Kauf Restprofil Los 7'!A6238)),""),"")</f>
        <v>0.70833333333333337</v>
      </c>
      <c r="E6238" s="9">
        <f t="shared" si="782"/>
        <v>17</v>
      </c>
      <c r="F6238">
        <v>33.368915227000002</v>
      </c>
      <c r="G6238" s="12">
        <f t="shared" si="777"/>
        <v>2.7810000000000001</v>
      </c>
      <c r="H6238" s="18">
        <f t="shared" si="778"/>
        <v>33.369</v>
      </c>
      <c r="I6238" s="21">
        <v>34.92</v>
      </c>
      <c r="J6238" s="14">
        <v>34.92</v>
      </c>
      <c r="K6238" s="14">
        <f t="shared" si="779"/>
        <v>0</v>
      </c>
      <c r="L6238" s="13">
        <f t="shared" si="780"/>
        <v>-1.5510000000000019</v>
      </c>
      <c r="M6238" s="53">
        <v>0</v>
      </c>
      <c r="N6238" s="45">
        <f t="shared" si="781"/>
        <v>-1.5510000000000019</v>
      </c>
      <c r="P6238" s="56"/>
    </row>
    <row r="6239" spans="1:16" x14ac:dyDescent="0.2">
      <c r="A6239" s="5">
        <v>45917.75</v>
      </c>
      <c r="B6239" s="10">
        <f t="shared" si="776"/>
        <v>45917</v>
      </c>
      <c r="C6239" s="4">
        <f t="shared" si="783"/>
        <v>0.70833333333333337</v>
      </c>
      <c r="D6239" s="4">
        <f>IF('Kauf Restprofil Los 7'!A6239&lt;&gt;"",IF('Kauf Restprofil Los 7'!A6239&lt;&gt;"",TIME(HOUR('Kauf Restprofil Los 7'!A6239),MINUTE('Kauf Restprofil Los 7'!A6239),SECOND('Kauf Restprofil Los 7'!A6239)),""),"")</f>
        <v>0.75</v>
      </c>
      <c r="E6239" s="9">
        <f t="shared" si="782"/>
        <v>18</v>
      </c>
      <c r="F6239">
        <v>34.467298145000001</v>
      </c>
      <c r="G6239" s="12">
        <f t="shared" si="777"/>
        <v>2.8719999999999999</v>
      </c>
      <c r="H6239" s="18">
        <f t="shared" si="778"/>
        <v>34.466999999999999</v>
      </c>
      <c r="I6239" s="21">
        <v>37.74</v>
      </c>
      <c r="J6239" s="14">
        <v>37.74</v>
      </c>
      <c r="K6239" s="14">
        <f t="shared" si="779"/>
        <v>0</v>
      </c>
      <c r="L6239" s="13">
        <f t="shared" si="780"/>
        <v>-3.2730000000000032</v>
      </c>
      <c r="M6239" s="53">
        <v>0</v>
      </c>
      <c r="N6239" s="45">
        <f t="shared" si="781"/>
        <v>-3.2730000000000032</v>
      </c>
      <c r="P6239" s="56"/>
    </row>
    <row r="6240" spans="1:16" x14ac:dyDescent="0.2">
      <c r="A6240" s="5">
        <v>45917.791666666664</v>
      </c>
      <c r="B6240" s="10">
        <f t="shared" si="776"/>
        <v>45917</v>
      </c>
      <c r="C6240" s="4">
        <f t="shared" si="783"/>
        <v>0.75</v>
      </c>
      <c r="D6240" s="4">
        <f>IF('Kauf Restprofil Los 7'!A6240&lt;&gt;"",IF('Kauf Restprofil Los 7'!A6240&lt;&gt;"",TIME(HOUR('Kauf Restprofil Los 7'!A6240),MINUTE('Kauf Restprofil Los 7'!A6240),SECOND('Kauf Restprofil Los 7'!A6240)),""),"")</f>
        <v>0.79166666666666663</v>
      </c>
      <c r="E6240" s="9">
        <f t="shared" si="782"/>
        <v>19</v>
      </c>
      <c r="F6240">
        <v>37.970733604000003</v>
      </c>
      <c r="G6240" s="12">
        <f t="shared" si="777"/>
        <v>3.1640000000000001</v>
      </c>
      <c r="H6240" s="18">
        <f t="shared" si="778"/>
        <v>37.970999999999997</v>
      </c>
      <c r="I6240" s="21">
        <v>39.54</v>
      </c>
      <c r="J6240" s="14">
        <v>39.54</v>
      </c>
      <c r="K6240" s="14">
        <f t="shared" si="779"/>
        <v>0</v>
      </c>
      <c r="L6240" s="13">
        <f t="shared" si="780"/>
        <v>-1.5690000000000026</v>
      </c>
      <c r="M6240" s="53">
        <v>0</v>
      </c>
      <c r="N6240" s="45">
        <f t="shared" si="781"/>
        <v>-1.5690000000000026</v>
      </c>
      <c r="P6240" s="56"/>
    </row>
    <row r="6241" spans="1:16" x14ac:dyDescent="0.2">
      <c r="A6241" s="5">
        <v>45917.833333333336</v>
      </c>
      <c r="B6241" s="10">
        <f t="shared" si="776"/>
        <v>45917</v>
      </c>
      <c r="C6241" s="4">
        <f t="shared" si="783"/>
        <v>0.79166666666666663</v>
      </c>
      <c r="D6241" s="4">
        <f>IF('Kauf Restprofil Los 7'!A6241&lt;&gt;"",IF('Kauf Restprofil Los 7'!A6241&lt;&gt;"",TIME(HOUR('Kauf Restprofil Los 7'!A6241),MINUTE('Kauf Restprofil Los 7'!A6241),SECOND('Kauf Restprofil Los 7'!A6241)),""),"")</f>
        <v>0.83333333333333337</v>
      </c>
      <c r="E6241" s="9">
        <f t="shared" si="782"/>
        <v>20</v>
      </c>
      <c r="F6241">
        <v>38.893061904</v>
      </c>
      <c r="G6241" s="12">
        <f t="shared" si="777"/>
        <v>3.2410000000000001</v>
      </c>
      <c r="H6241" s="18">
        <f t="shared" si="778"/>
        <v>38.893000000000001</v>
      </c>
      <c r="I6241" s="21">
        <v>39.36</v>
      </c>
      <c r="J6241" s="14">
        <v>39.36</v>
      </c>
      <c r="K6241" s="14">
        <f t="shared" si="779"/>
        <v>0</v>
      </c>
      <c r="L6241" s="13">
        <f t="shared" si="780"/>
        <v>-0.46699999999999875</v>
      </c>
      <c r="M6241" s="53">
        <v>0</v>
      </c>
      <c r="N6241" s="45">
        <f t="shared" si="781"/>
        <v>-0.46699999999999875</v>
      </c>
      <c r="P6241" s="56"/>
    </row>
    <row r="6242" spans="1:16" x14ac:dyDescent="0.2">
      <c r="A6242" s="5">
        <v>45917.875</v>
      </c>
      <c r="B6242" s="10">
        <f t="shared" si="776"/>
        <v>45917</v>
      </c>
      <c r="C6242" s="4">
        <f t="shared" si="783"/>
        <v>0.83333333333333337</v>
      </c>
      <c r="D6242" s="4">
        <f>IF('Kauf Restprofil Los 7'!A6242&lt;&gt;"",IF('Kauf Restprofil Los 7'!A6242&lt;&gt;"",TIME(HOUR('Kauf Restprofil Los 7'!A6242),MINUTE('Kauf Restprofil Los 7'!A6242),SECOND('Kauf Restprofil Los 7'!A6242)),""),"")</f>
        <v>0.875</v>
      </c>
      <c r="E6242" s="9">
        <f t="shared" si="782"/>
        <v>21</v>
      </c>
      <c r="F6242">
        <v>36.701116511999999</v>
      </c>
      <c r="G6242" s="12">
        <f t="shared" si="777"/>
        <v>3.0579999999999998</v>
      </c>
      <c r="H6242" s="18">
        <f t="shared" si="778"/>
        <v>36.701000000000001</v>
      </c>
      <c r="I6242" s="21">
        <v>37.799999999999997</v>
      </c>
      <c r="J6242" s="14">
        <v>37.799999999999997</v>
      </c>
      <c r="K6242" s="14">
        <f t="shared" si="779"/>
        <v>0</v>
      </c>
      <c r="L6242" s="13">
        <f t="shared" si="780"/>
        <v>-1.0989999999999966</v>
      </c>
      <c r="M6242" s="53">
        <v>0</v>
      </c>
      <c r="N6242" s="45">
        <f t="shared" si="781"/>
        <v>-1.0989999999999966</v>
      </c>
      <c r="P6242" s="56"/>
    </row>
    <row r="6243" spans="1:16" x14ac:dyDescent="0.2">
      <c r="A6243" s="5">
        <v>45917.916666666664</v>
      </c>
      <c r="B6243" s="10">
        <f t="shared" si="776"/>
        <v>45917</v>
      </c>
      <c r="C6243" s="4">
        <f t="shared" si="783"/>
        <v>0.875</v>
      </c>
      <c r="D6243" s="4">
        <f>IF('Kauf Restprofil Los 7'!A6243&lt;&gt;"",IF('Kauf Restprofil Los 7'!A6243&lt;&gt;"",TIME(HOUR('Kauf Restprofil Los 7'!A6243),MINUTE('Kauf Restprofil Los 7'!A6243),SECOND('Kauf Restprofil Los 7'!A6243)),""),"")</f>
        <v>0.91666666666666663</v>
      </c>
      <c r="E6243" s="9">
        <f t="shared" si="782"/>
        <v>22</v>
      </c>
      <c r="F6243">
        <v>30.436824185999999</v>
      </c>
      <c r="G6243" s="12">
        <f t="shared" si="777"/>
        <v>2.536</v>
      </c>
      <c r="H6243" s="18">
        <f t="shared" si="778"/>
        <v>30.437000000000001</v>
      </c>
      <c r="I6243" s="21">
        <v>31.86</v>
      </c>
      <c r="J6243" s="14">
        <v>31.86</v>
      </c>
      <c r="K6243" s="14">
        <f t="shared" si="779"/>
        <v>0</v>
      </c>
      <c r="L6243" s="13">
        <f t="shared" si="780"/>
        <v>-1.4229999999999983</v>
      </c>
      <c r="M6243" s="53">
        <v>0</v>
      </c>
      <c r="N6243" s="45">
        <f t="shared" si="781"/>
        <v>-1.4229999999999983</v>
      </c>
      <c r="P6243" s="56"/>
    </row>
    <row r="6244" spans="1:16" x14ac:dyDescent="0.2">
      <c r="A6244" s="5">
        <v>45917.958333333336</v>
      </c>
      <c r="B6244" s="10">
        <f t="shared" si="776"/>
        <v>45917</v>
      </c>
      <c r="C6244" s="4">
        <f t="shared" si="783"/>
        <v>0.91666666666666663</v>
      </c>
      <c r="D6244" s="4">
        <f>IF('Kauf Restprofil Los 7'!A6244&lt;&gt;"",IF('Kauf Restprofil Los 7'!A6244&lt;&gt;"",TIME(HOUR('Kauf Restprofil Los 7'!A6244),MINUTE('Kauf Restprofil Los 7'!A6244),SECOND('Kauf Restprofil Los 7'!A6244)),""),"")</f>
        <v>0.95833333333333337</v>
      </c>
      <c r="E6244" s="9">
        <f t="shared" si="782"/>
        <v>23</v>
      </c>
      <c r="F6244">
        <v>24.519023929999999</v>
      </c>
      <c r="G6244" s="12">
        <f t="shared" si="777"/>
        <v>2.0430000000000001</v>
      </c>
      <c r="H6244" s="18">
        <f t="shared" si="778"/>
        <v>24.518999999999998</v>
      </c>
      <c r="I6244" s="21">
        <v>25.86</v>
      </c>
      <c r="J6244" s="14">
        <v>25.86</v>
      </c>
      <c r="K6244" s="14">
        <f t="shared" si="779"/>
        <v>0</v>
      </c>
      <c r="L6244" s="13">
        <f t="shared" si="780"/>
        <v>-1.3410000000000011</v>
      </c>
      <c r="M6244" s="53">
        <v>0</v>
      </c>
      <c r="N6244" s="45">
        <f t="shared" si="781"/>
        <v>-1.3410000000000011</v>
      </c>
      <c r="P6244" s="56"/>
    </row>
    <row r="6245" spans="1:16" x14ac:dyDescent="0.2">
      <c r="A6245" s="5">
        <v>45918</v>
      </c>
      <c r="B6245" s="10">
        <f t="shared" si="776"/>
        <v>45917</v>
      </c>
      <c r="C6245" s="4">
        <f t="shared" si="783"/>
        <v>0.95833333333333337</v>
      </c>
      <c r="D6245" s="4">
        <f>IF('Kauf Restprofil Los 7'!A6245&lt;&gt;"",IF('Kauf Restprofil Los 7'!A6245&lt;&gt;"",TIME(HOUR('Kauf Restprofil Los 7'!A6245),MINUTE('Kauf Restprofil Los 7'!A6245),SECOND('Kauf Restprofil Los 7'!A6245)),""),"")</f>
        <v>0</v>
      </c>
      <c r="E6245" s="9">
        <f t="shared" si="782"/>
        <v>24</v>
      </c>
      <c r="F6245">
        <v>20.342616361000001</v>
      </c>
      <c r="G6245" s="12">
        <f t="shared" si="777"/>
        <v>1.6950000000000001</v>
      </c>
      <c r="H6245" s="18">
        <f t="shared" si="778"/>
        <v>20.343</v>
      </c>
      <c r="I6245" s="21">
        <v>20.52</v>
      </c>
      <c r="J6245" s="14">
        <v>20.52</v>
      </c>
      <c r="K6245" s="14">
        <f t="shared" si="779"/>
        <v>0</v>
      </c>
      <c r="L6245" s="13">
        <f t="shared" si="780"/>
        <v>-0.1769999999999996</v>
      </c>
      <c r="M6245" s="53">
        <v>0</v>
      </c>
      <c r="N6245" s="45">
        <f t="shared" si="781"/>
        <v>-0.1769999999999996</v>
      </c>
      <c r="P6245" s="56"/>
    </row>
    <row r="6246" spans="1:16" x14ac:dyDescent="0.2">
      <c r="A6246" s="5">
        <v>45918.041666666664</v>
      </c>
      <c r="B6246" s="10">
        <f t="shared" si="776"/>
        <v>45918</v>
      </c>
      <c r="C6246" s="4">
        <f t="shared" si="783"/>
        <v>0</v>
      </c>
      <c r="D6246" s="4">
        <f>IF('Kauf Restprofil Los 7'!A6246&lt;&gt;"",IF('Kauf Restprofil Los 7'!A6246&lt;&gt;"",TIME(HOUR('Kauf Restprofil Los 7'!A6246),MINUTE('Kauf Restprofil Los 7'!A6246),SECOND('Kauf Restprofil Los 7'!A6246)),""),"")</f>
        <v>4.1666666666666664E-2</v>
      </c>
      <c r="E6246" s="9">
        <f t="shared" si="782"/>
        <v>1</v>
      </c>
      <c r="F6246">
        <v>18.497885504999999</v>
      </c>
      <c r="G6246" s="12">
        <f t="shared" si="777"/>
        <v>1.5409999999999999</v>
      </c>
      <c r="H6246" s="18">
        <f t="shared" si="778"/>
        <v>18.498000000000001</v>
      </c>
      <c r="I6246" s="21">
        <v>17.759999999999998</v>
      </c>
      <c r="J6246" s="14">
        <v>17.759999999999998</v>
      </c>
      <c r="K6246" s="14">
        <f t="shared" si="779"/>
        <v>0</v>
      </c>
      <c r="L6246" s="13">
        <f t="shared" si="780"/>
        <v>0.7380000000000031</v>
      </c>
      <c r="M6246" s="53">
        <v>0.7380000000000031</v>
      </c>
      <c r="N6246" s="45">
        <f t="shared" si="781"/>
        <v>0</v>
      </c>
      <c r="P6246" s="56"/>
    </row>
    <row r="6247" spans="1:16" x14ac:dyDescent="0.2">
      <c r="A6247" s="5">
        <v>45918.083333333336</v>
      </c>
      <c r="B6247" s="10">
        <f t="shared" si="776"/>
        <v>45918</v>
      </c>
      <c r="C6247" s="4">
        <f t="shared" si="783"/>
        <v>4.1666666666666664E-2</v>
      </c>
      <c r="D6247" s="4">
        <f>IF('Kauf Restprofil Los 7'!A6247&lt;&gt;"",IF('Kauf Restprofil Los 7'!A6247&lt;&gt;"",TIME(HOUR('Kauf Restprofil Los 7'!A6247),MINUTE('Kauf Restprofil Los 7'!A6247),SECOND('Kauf Restprofil Los 7'!A6247)),""),"")</f>
        <v>8.3333333333333329E-2</v>
      </c>
      <c r="E6247" s="9">
        <f t="shared" si="782"/>
        <v>2</v>
      </c>
      <c r="F6247">
        <v>17.716970528000001</v>
      </c>
      <c r="G6247" s="12">
        <f t="shared" si="777"/>
        <v>1.476</v>
      </c>
      <c r="H6247" s="18">
        <f t="shared" si="778"/>
        <v>17.716999999999999</v>
      </c>
      <c r="I6247" s="21">
        <v>16.86</v>
      </c>
      <c r="J6247" s="14">
        <v>16.86</v>
      </c>
      <c r="K6247" s="14">
        <f t="shared" si="779"/>
        <v>0</v>
      </c>
      <c r="L6247" s="13">
        <f t="shared" si="780"/>
        <v>0.85699999999999932</v>
      </c>
      <c r="M6247" s="53">
        <v>0.85699999999999932</v>
      </c>
      <c r="N6247" s="45">
        <f t="shared" si="781"/>
        <v>0</v>
      </c>
      <c r="P6247" s="56"/>
    </row>
    <row r="6248" spans="1:16" x14ac:dyDescent="0.2">
      <c r="A6248" s="5">
        <v>45918.125</v>
      </c>
      <c r="B6248" s="10">
        <f t="shared" si="776"/>
        <v>45918</v>
      </c>
      <c r="C6248" s="4">
        <f t="shared" si="783"/>
        <v>8.3333333333333329E-2</v>
      </c>
      <c r="D6248" s="4">
        <f>IF('Kauf Restprofil Los 7'!A6248&lt;&gt;"",IF('Kauf Restprofil Los 7'!A6248&lt;&gt;"",TIME(HOUR('Kauf Restprofil Los 7'!A6248),MINUTE('Kauf Restprofil Los 7'!A6248),SECOND('Kauf Restprofil Los 7'!A6248)),""),"")</f>
        <v>0.125</v>
      </c>
      <c r="E6248" s="9">
        <f t="shared" si="782"/>
        <v>3</v>
      </c>
      <c r="F6248">
        <v>17.011910093000001</v>
      </c>
      <c r="G6248" s="12">
        <f t="shared" si="777"/>
        <v>1.4179999999999999</v>
      </c>
      <c r="H6248" s="18">
        <f t="shared" si="778"/>
        <v>17.012</v>
      </c>
      <c r="I6248" s="21">
        <v>15.72</v>
      </c>
      <c r="J6248" s="14">
        <v>15.72</v>
      </c>
      <c r="K6248" s="14">
        <f t="shared" si="779"/>
        <v>0</v>
      </c>
      <c r="L6248" s="13">
        <f t="shared" si="780"/>
        <v>1.2919999999999998</v>
      </c>
      <c r="M6248" s="53">
        <v>1.2919999999999998</v>
      </c>
      <c r="N6248" s="45">
        <f t="shared" si="781"/>
        <v>0</v>
      </c>
      <c r="P6248" s="56"/>
    </row>
    <row r="6249" spans="1:16" x14ac:dyDescent="0.2">
      <c r="A6249" s="5">
        <v>45918.166666666664</v>
      </c>
      <c r="B6249" s="10">
        <f t="shared" si="776"/>
        <v>45918</v>
      </c>
      <c r="C6249" s="4">
        <f t="shared" si="783"/>
        <v>0.125</v>
      </c>
      <c r="D6249" s="4">
        <f>IF('Kauf Restprofil Los 7'!A6249&lt;&gt;"",IF('Kauf Restprofil Los 7'!A6249&lt;&gt;"",TIME(HOUR('Kauf Restprofil Los 7'!A6249),MINUTE('Kauf Restprofil Los 7'!A6249),SECOND('Kauf Restprofil Los 7'!A6249)),""),"")</f>
        <v>0.16666666666666666</v>
      </c>
      <c r="E6249" s="9">
        <f t="shared" si="782"/>
        <v>4</v>
      </c>
      <c r="F6249">
        <v>16.997935123000001</v>
      </c>
      <c r="G6249" s="12">
        <f t="shared" si="777"/>
        <v>1.4159999999999999</v>
      </c>
      <c r="H6249" s="18">
        <f t="shared" si="778"/>
        <v>16.998000000000001</v>
      </c>
      <c r="I6249" s="21">
        <v>15.899999999999999</v>
      </c>
      <c r="J6249" s="14">
        <v>15.899999999999999</v>
      </c>
      <c r="K6249" s="14">
        <f t="shared" si="779"/>
        <v>0</v>
      </c>
      <c r="L6249" s="13">
        <f t="shared" si="780"/>
        <v>1.0980000000000025</v>
      </c>
      <c r="M6249" s="53">
        <v>1.0980000000000025</v>
      </c>
      <c r="N6249" s="45">
        <f t="shared" si="781"/>
        <v>0</v>
      </c>
      <c r="P6249" s="56"/>
    </row>
    <row r="6250" spans="1:16" x14ac:dyDescent="0.2">
      <c r="A6250" s="5">
        <v>45918.208333333336</v>
      </c>
      <c r="B6250" s="10">
        <f t="shared" si="776"/>
        <v>45918</v>
      </c>
      <c r="C6250" s="4">
        <f t="shared" si="783"/>
        <v>0.16666666666666666</v>
      </c>
      <c r="D6250" s="4">
        <f>IF('Kauf Restprofil Los 7'!A6250&lt;&gt;"",IF('Kauf Restprofil Los 7'!A6250&lt;&gt;"",TIME(HOUR('Kauf Restprofil Los 7'!A6250),MINUTE('Kauf Restprofil Los 7'!A6250),SECOND('Kauf Restprofil Los 7'!A6250)),""),"")</f>
        <v>0.20833333333333334</v>
      </c>
      <c r="E6250" s="9">
        <f t="shared" si="782"/>
        <v>5</v>
      </c>
      <c r="F6250">
        <v>17.60614215</v>
      </c>
      <c r="G6250" s="12">
        <f t="shared" si="777"/>
        <v>1.4670000000000001</v>
      </c>
      <c r="H6250" s="18">
        <f t="shared" si="778"/>
        <v>17.606000000000002</v>
      </c>
      <c r="I6250" s="21">
        <v>17.04</v>
      </c>
      <c r="J6250" s="14">
        <v>17.04</v>
      </c>
      <c r="K6250" s="14">
        <f t="shared" si="779"/>
        <v>0</v>
      </c>
      <c r="L6250" s="13">
        <f t="shared" si="780"/>
        <v>0.5660000000000025</v>
      </c>
      <c r="M6250" s="53">
        <v>0.5660000000000025</v>
      </c>
      <c r="N6250" s="45">
        <f t="shared" si="781"/>
        <v>0</v>
      </c>
      <c r="P6250" s="56"/>
    </row>
    <row r="6251" spans="1:16" x14ac:dyDescent="0.2">
      <c r="A6251" s="5">
        <v>45918.25</v>
      </c>
      <c r="B6251" s="10">
        <f t="shared" si="776"/>
        <v>45918</v>
      </c>
      <c r="C6251" s="4">
        <f t="shared" si="783"/>
        <v>0.20833333333333334</v>
      </c>
      <c r="D6251" s="4">
        <f>IF('Kauf Restprofil Los 7'!A6251&lt;&gt;"",IF('Kauf Restprofil Los 7'!A6251&lt;&gt;"",TIME(HOUR('Kauf Restprofil Los 7'!A6251),MINUTE('Kauf Restprofil Los 7'!A6251),SECOND('Kauf Restprofil Los 7'!A6251)),""),"")</f>
        <v>0.25</v>
      </c>
      <c r="E6251" s="9">
        <f t="shared" si="782"/>
        <v>6</v>
      </c>
      <c r="F6251">
        <v>21.888218145</v>
      </c>
      <c r="G6251" s="12">
        <f t="shared" si="777"/>
        <v>1.8240000000000001</v>
      </c>
      <c r="H6251" s="18">
        <f t="shared" si="778"/>
        <v>21.888000000000002</v>
      </c>
      <c r="I6251" s="21">
        <v>21</v>
      </c>
      <c r="J6251" s="14">
        <v>21</v>
      </c>
      <c r="K6251" s="14">
        <f t="shared" si="779"/>
        <v>0</v>
      </c>
      <c r="L6251" s="13">
        <f t="shared" si="780"/>
        <v>0.88800000000000168</v>
      </c>
      <c r="M6251" s="53">
        <v>0.88800000000000168</v>
      </c>
      <c r="N6251" s="45">
        <f t="shared" si="781"/>
        <v>0</v>
      </c>
      <c r="P6251" s="56"/>
    </row>
    <row r="6252" spans="1:16" x14ac:dyDescent="0.2">
      <c r="A6252" s="5">
        <v>45918.291666666664</v>
      </c>
      <c r="B6252" s="10">
        <f t="shared" si="776"/>
        <v>45918</v>
      </c>
      <c r="C6252" s="4">
        <f t="shared" si="783"/>
        <v>0.25</v>
      </c>
      <c r="D6252" s="4">
        <f>IF('Kauf Restprofil Los 7'!A6252&lt;&gt;"",IF('Kauf Restprofil Los 7'!A6252&lt;&gt;"",TIME(HOUR('Kauf Restprofil Los 7'!A6252),MINUTE('Kauf Restprofil Los 7'!A6252),SECOND('Kauf Restprofil Los 7'!A6252)),""),"")</f>
        <v>0.29166666666666669</v>
      </c>
      <c r="E6252" s="9">
        <f t="shared" si="782"/>
        <v>7</v>
      </c>
      <c r="F6252">
        <v>31.395477411000002</v>
      </c>
      <c r="G6252" s="12">
        <f t="shared" si="777"/>
        <v>2.6160000000000001</v>
      </c>
      <c r="H6252" s="18">
        <f t="shared" si="778"/>
        <v>31.395</v>
      </c>
      <c r="I6252" s="21">
        <v>30.18</v>
      </c>
      <c r="J6252" s="14">
        <v>30.18</v>
      </c>
      <c r="K6252" s="14">
        <f t="shared" si="779"/>
        <v>0</v>
      </c>
      <c r="L6252" s="13">
        <f t="shared" si="780"/>
        <v>1.2149999999999999</v>
      </c>
      <c r="M6252" s="53">
        <v>1.2149999999999999</v>
      </c>
      <c r="N6252" s="45">
        <f t="shared" si="781"/>
        <v>0</v>
      </c>
      <c r="P6252" s="56"/>
    </row>
    <row r="6253" spans="1:16" x14ac:dyDescent="0.2">
      <c r="A6253" s="5">
        <v>45918.333333333336</v>
      </c>
      <c r="B6253" s="10">
        <f t="shared" si="776"/>
        <v>45918</v>
      </c>
      <c r="C6253" s="4">
        <f t="shared" si="783"/>
        <v>0.29166666666666669</v>
      </c>
      <c r="D6253" s="4">
        <f>IF('Kauf Restprofil Los 7'!A6253&lt;&gt;"",IF('Kauf Restprofil Los 7'!A6253&lt;&gt;"",TIME(HOUR('Kauf Restprofil Los 7'!A6253),MINUTE('Kauf Restprofil Los 7'!A6253),SECOND('Kauf Restprofil Los 7'!A6253)),""),"")</f>
        <v>0.33333333333333331</v>
      </c>
      <c r="E6253" s="9">
        <f t="shared" si="782"/>
        <v>8</v>
      </c>
      <c r="F6253">
        <v>36.546575977000003</v>
      </c>
      <c r="G6253" s="12">
        <f t="shared" si="777"/>
        <v>3.0459999999999998</v>
      </c>
      <c r="H6253" s="18">
        <f t="shared" si="778"/>
        <v>36.546999999999997</v>
      </c>
      <c r="I6253" s="21">
        <v>35.880000000000003</v>
      </c>
      <c r="J6253" s="14">
        <v>35.880000000000003</v>
      </c>
      <c r="K6253" s="14">
        <f t="shared" si="779"/>
        <v>0</v>
      </c>
      <c r="L6253" s="13">
        <f t="shared" si="780"/>
        <v>0.66699999999999449</v>
      </c>
      <c r="M6253" s="53">
        <v>0.66699999999999449</v>
      </c>
      <c r="N6253" s="45">
        <f t="shared" si="781"/>
        <v>0</v>
      </c>
      <c r="P6253" s="56"/>
    </row>
    <row r="6254" spans="1:16" x14ac:dyDescent="0.2">
      <c r="A6254" s="5">
        <v>45918.375</v>
      </c>
      <c r="B6254" s="10">
        <f t="shared" si="776"/>
        <v>45918</v>
      </c>
      <c r="C6254" s="4">
        <f t="shared" si="783"/>
        <v>0.33333333333333331</v>
      </c>
      <c r="D6254" s="4">
        <f>IF('Kauf Restprofil Los 7'!A6254&lt;&gt;"",IF('Kauf Restprofil Los 7'!A6254&lt;&gt;"",TIME(HOUR('Kauf Restprofil Los 7'!A6254),MINUTE('Kauf Restprofil Los 7'!A6254),SECOND('Kauf Restprofil Los 7'!A6254)),""),"")</f>
        <v>0.375</v>
      </c>
      <c r="E6254" s="9">
        <f t="shared" si="782"/>
        <v>9</v>
      </c>
      <c r="F6254">
        <v>38.493013179000002</v>
      </c>
      <c r="G6254" s="12">
        <f t="shared" si="777"/>
        <v>3.2080000000000002</v>
      </c>
      <c r="H6254" s="18">
        <f t="shared" si="778"/>
        <v>38.493000000000002</v>
      </c>
      <c r="I6254" s="21">
        <v>39.18</v>
      </c>
      <c r="J6254" s="14">
        <v>39.18</v>
      </c>
      <c r="K6254" s="14">
        <f t="shared" si="779"/>
        <v>0</v>
      </c>
      <c r="L6254" s="13">
        <f t="shared" si="780"/>
        <v>-0.68699999999999761</v>
      </c>
      <c r="M6254" s="53">
        <v>0</v>
      </c>
      <c r="N6254" s="45">
        <f t="shared" si="781"/>
        <v>-0.68699999999999761</v>
      </c>
      <c r="P6254" s="56"/>
    </row>
    <row r="6255" spans="1:16" x14ac:dyDescent="0.2">
      <c r="A6255" s="5">
        <v>45918.416666666664</v>
      </c>
      <c r="B6255" s="10">
        <f t="shared" si="776"/>
        <v>45918</v>
      </c>
      <c r="C6255" s="4">
        <f t="shared" si="783"/>
        <v>0.375</v>
      </c>
      <c r="D6255" s="4">
        <f>IF('Kauf Restprofil Los 7'!A6255&lt;&gt;"",IF('Kauf Restprofil Los 7'!A6255&lt;&gt;"",TIME(HOUR('Kauf Restprofil Los 7'!A6255),MINUTE('Kauf Restprofil Los 7'!A6255),SECOND('Kauf Restprofil Los 7'!A6255)),""),"")</f>
        <v>0.41666666666666669</v>
      </c>
      <c r="E6255" s="9">
        <f t="shared" si="782"/>
        <v>10</v>
      </c>
      <c r="F6255">
        <v>37.911998551000003</v>
      </c>
      <c r="G6255" s="12">
        <f t="shared" si="777"/>
        <v>3.1589999999999998</v>
      </c>
      <c r="H6255" s="18">
        <f t="shared" si="778"/>
        <v>37.911999999999999</v>
      </c>
      <c r="I6255" s="21">
        <v>39.06</v>
      </c>
      <c r="J6255" s="14">
        <v>39.06</v>
      </c>
      <c r="K6255" s="14">
        <f t="shared" si="779"/>
        <v>0</v>
      </c>
      <c r="L6255" s="13">
        <f t="shared" si="780"/>
        <v>-1.1480000000000032</v>
      </c>
      <c r="M6255" s="53">
        <v>0</v>
      </c>
      <c r="N6255" s="45">
        <f t="shared" si="781"/>
        <v>-1.1480000000000032</v>
      </c>
      <c r="P6255" s="56"/>
    </row>
    <row r="6256" spans="1:16" x14ac:dyDescent="0.2">
      <c r="A6256" s="5">
        <v>45918.458333333336</v>
      </c>
      <c r="B6256" s="10">
        <f t="shared" si="776"/>
        <v>45918</v>
      </c>
      <c r="C6256" s="4">
        <f t="shared" si="783"/>
        <v>0.41666666666666669</v>
      </c>
      <c r="D6256" s="4">
        <f>IF('Kauf Restprofil Los 7'!A6256&lt;&gt;"",IF('Kauf Restprofil Los 7'!A6256&lt;&gt;"",TIME(HOUR('Kauf Restprofil Los 7'!A6256),MINUTE('Kauf Restprofil Los 7'!A6256),SECOND('Kauf Restprofil Los 7'!A6256)),""),"")</f>
        <v>0.45833333333333331</v>
      </c>
      <c r="E6256" s="9">
        <f t="shared" si="782"/>
        <v>11</v>
      </c>
      <c r="F6256">
        <v>37.997397395</v>
      </c>
      <c r="G6256" s="12">
        <f t="shared" si="777"/>
        <v>3.1659999999999999</v>
      </c>
      <c r="H6256" s="18">
        <f t="shared" si="778"/>
        <v>37.997</v>
      </c>
      <c r="I6256" s="21">
        <v>38.58</v>
      </c>
      <c r="J6256" s="14">
        <v>38.58</v>
      </c>
      <c r="K6256" s="14">
        <f t="shared" si="779"/>
        <v>0</v>
      </c>
      <c r="L6256" s="13">
        <f t="shared" si="780"/>
        <v>-0.58299999999999841</v>
      </c>
      <c r="M6256" s="53">
        <v>0</v>
      </c>
      <c r="N6256" s="45">
        <f t="shared" si="781"/>
        <v>-0.58299999999999841</v>
      </c>
      <c r="P6256" s="56"/>
    </row>
    <row r="6257" spans="1:16" x14ac:dyDescent="0.2">
      <c r="A6257" s="5">
        <v>45918.5</v>
      </c>
      <c r="B6257" s="10">
        <f t="shared" si="776"/>
        <v>45918</v>
      </c>
      <c r="C6257" s="4">
        <f t="shared" si="783"/>
        <v>0.45833333333333331</v>
      </c>
      <c r="D6257" s="4">
        <f>IF('Kauf Restprofil Los 7'!A6257&lt;&gt;"",IF('Kauf Restprofil Los 7'!A6257&lt;&gt;"",TIME(HOUR('Kauf Restprofil Los 7'!A6257),MINUTE('Kauf Restprofil Los 7'!A6257),SECOND('Kauf Restprofil Los 7'!A6257)),""),"")</f>
        <v>0.5</v>
      </c>
      <c r="E6257" s="9">
        <f t="shared" si="782"/>
        <v>12</v>
      </c>
      <c r="F6257">
        <v>38.624790181000002</v>
      </c>
      <c r="G6257" s="12">
        <f t="shared" si="777"/>
        <v>3.2189999999999999</v>
      </c>
      <c r="H6257" s="18">
        <f t="shared" si="778"/>
        <v>38.625</v>
      </c>
      <c r="I6257" s="21">
        <v>37.68</v>
      </c>
      <c r="J6257" s="14">
        <v>37.68</v>
      </c>
      <c r="K6257" s="14">
        <f t="shared" si="779"/>
        <v>0</v>
      </c>
      <c r="L6257" s="13">
        <f t="shared" si="780"/>
        <v>0.94500000000000028</v>
      </c>
      <c r="M6257" s="53">
        <v>0.94500000000000028</v>
      </c>
      <c r="N6257" s="45">
        <f t="shared" si="781"/>
        <v>0</v>
      </c>
      <c r="P6257" s="56"/>
    </row>
    <row r="6258" spans="1:16" x14ac:dyDescent="0.2">
      <c r="A6258" s="5">
        <v>45918.541666666664</v>
      </c>
      <c r="B6258" s="10">
        <f t="shared" si="776"/>
        <v>45918</v>
      </c>
      <c r="C6258" s="4">
        <f t="shared" si="783"/>
        <v>0.5</v>
      </c>
      <c r="D6258" s="4">
        <f>IF('Kauf Restprofil Los 7'!A6258&lt;&gt;"",IF('Kauf Restprofil Los 7'!A6258&lt;&gt;"",TIME(HOUR('Kauf Restprofil Los 7'!A6258),MINUTE('Kauf Restprofil Los 7'!A6258),SECOND('Kauf Restprofil Los 7'!A6258)),""),"")</f>
        <v>0.54166666666666663</v>
      </c>
      <c r="E6258" s="9">
        <f t="shared" si="782"/>
        <v>13</v>
      </c>
      <c r="F6258">
        <v>38.096100401999998</v>
      </c>
      <c r="G6258" s="12">
        <f t="shared" si="777"/>
        <v>3.1749999999999998</v>
      </c>
      <c r="H6258" s="18">
        <f t="shared" si="778"/>
        <v>38.095999999999997</v>
      </c>
      <c r="I6258" s="21">
        <v>36.78</v>
      </c>
      <c r="J6258" s="14">
        <v>36.78</v>
      </c>
      <c r="K6258" s="14">
        <f t="shared" si="779"/>
        <v>0</v>
      </c>
      <c r="L6258" s="13">
        <f t="shared" si="780"/>
        <v>1.3159999999999954</v>
      </c>
      <c r="M6258" s="53">
        <v>1.3159999999999954</v>
      </c>
      <c r="N6258" s="45">
        <f t="shared" si="781"/>
        <v>0</v>
      </c>
      <c r="P6258" s="56"/>
    </row>
    <row r="6259" spans="1:16" x14ac:dyDescent="0.2">
      <c r="A6259" s="5">
        <v>45918.583333333336</v>
      </c>
      <c r="B6259" s="10">
        <f t="shared" si="776"/>
        <v>45918</v>
      </c>
      <c r="C6259" s="4">
        <f t="shared" si="783"/>
        <v>0.54166666666666663</v>
      </c>
      <c r="D6259" s="4">
        <f>IF('Kauf Restprofil Los 7'!A6259&lt;&gt;"",IF('Kauf Restprofil Los 7'!A6259&lt;&gt;"",TIME(HOUR('Kauf Restprofil Los 7'!A6259),MINUTE('Kauf Restprofil Los 7'!A6259),SECOND('Kauf Restprofil Los 7'!A6259)),""),"")</f>
        <v>0.58333333333333337</v>
      </c>
      <c r="E6259" s="9">
        <f t="shared" si="782"/>
        <v>14</v>
      </c>
      <c r="F6259">
        <v>36.688775485999997</v>
      </c>
      <c r="G6259" s="12">
        <f t="shared" si="777"/>
        <v>3.0569999999999999</v>
      </c>
      <c r="H6259" s="18">
        <f t="shared" si="778"/>
        <v>36.689</v>
      </c>
      <c r="I6259" s="21">
        <v>34.86</v>
      </c>
      <c r="J6259" s="14">
        <v>34.86</v>
      </c>
      <c r="K6259" s="14">
        <f t="shared" si="779"/>
        <v>0</v>
      </c>
      <c r="L6259" s="13">
        <f t="shared" si="780"/>
        <v>1.8290000000000006</v>
      </c>
      <c r="M6259" s="53">
        <v>1.8290000000000006</v>
      </c>
      <c r="N6259" s="45">
        <f t="shared" si="781"/>
        <v>0</v>
      </c>
      <c r="P6259" s="56"/>
    </row>
    <row r="6260" spans="1:16" x14ac:dyDescent="0.2">
      <c r="A6260" s="5">
        <v>45918.625</v>
      </c>
      <c r="B6260" s="10">
        <f t="shared" si="776"/>
        <v>45918</v>
      </c>
      <c r="C6260" s="4">
        <f t="shared" si="783"/>
        <v>0.58333333333333337</v>
      </c>
      <c r="D6260" s="4">
        <f>IF('Kauf Restprofil Los 7'!A6260&lt;&gt;"",IF('Kauf Restprofil Los 7'!A6260&lt;&gt;"",TIME(HOUR('Kauf Restprofil Los 7'!A6260),MINUTE('Kauf Restprofil Los 7'!A6260),SECOND('Kauf Restprofil Los 7'!A6260)),""),"")</f>
        <v>0.625</v>
      </c>
      <c r="E6260" s="9">
        <f t="shared" si="782"/>
        <v>15</v>
      </c>
      <c r="F6260">
        <v>38.446210303000001</v>
      </c>
      <c r="G6260" s="12">
        <f t="shared" si="777"/>
        <v>3.2040000000000002</v>
      </c>
      <c r="H6260" s="18">
        <f t="shared" si="778"/>
        <v>38.445999999999998</v>
      </c>
      <c r="I6260" s="21">
        <v>34.14</v>
      </c>
      <c r="J6260" s="14">
        <v>34.14</v>
      </c>
      <c r="K6260" s="14">
        <f t="shared" si="779"/>
        <v>0</v>
      </c>
      <c r="L6260" s="13">
        <f t="shared" si="780"/>
        <v>4.3059999999999974</v>
      </c>
      <c r="M6260" s="53">
        <v>4.3059999999999974</v>
      </c>
      <c r="N6260" s="45">
        <f t="shared" si="781"/>
        <v>0</v>
      </c>
      <c r="P6260" s="56"/>
    </row>
    <row r="6261" spans="1:16" x14ac:dyDescent="0.2">
      <c r="A6261" s="5">
        <v>45918.666666666664</v>
      </c>
      <c r="B6261" s="10">
        <f t="shared" si="776"/>
        <v>45918</v>
      </c>
      <c r="C6261" s="4">
        <f t="shared" si="783"/>
        <v>0.625</v>
      </c>
      <c r="D6261" s="4">
        <f>IF('Kauf Restprofil Los 7'!A6261&lt;&gt;"",IF('Kauf Restprofil Los 7'!A6261&lt;&gt;"",TIME(HOUR('Kauf Restprofil Los 7'!A6261),MINUTE('Kauf Restprofil Los 7'!A6261),SECOND('Kauf Restprofil Los 7'!A6261)),""),"")</f>
        <v>0.66666666666666663</v>
      </c>
      <c r="E6261" s="9">
        <f t="shared" si="782"/>
        <v>16</v>
      </c>
      <c r="F6261">
        <v>39.252480642000002</v>
      </c>
      <c r="G6261" s="12">
        <f t="shared" si="777"/>
        <v>3.2709999999999999</v>
      </c>
      <c r="H6261" s="18">
        <f t="shared" si="778"/>
        <v>39.252000000000002</v>
      </c>
      <c r="I6261" s="21">
        <v>32.519999999999996</v>
      </c>
      <c r="J6261" s="14">
        <v>32.519999999999996</v>
      </c>
      <c r="K6261" s="14">
        <f t="shared" si="779"/>
        <v>0</v>
      </c>
      <c r="L6261" s="13">
        <f t="shared" si="780"/>
        <v>6.7320000000000064</v>
      </c>
      <c r="M6261" s="53">
        <v>6.7320000000000064</v>
      </c>
      <c r="N6261" s="45">
        <f t="shared" si="781"/>
        <v>0</v>
      </c>
      <c r="P6261" s="56"/>
    </row>
    <row r="6262" spans="1:16" x14ac:dyDescent="0.2">
      <c r="A6262" s="5">
        <v>45918.708333333336</v>
      </c>
      <c r="B6262" s="10">
        <f t="shared" si="776"/>
        <v>45918</v>
      </c>
      <c r="C6262" s="4">
        <f t="shared" si="783"/>
        <v>0.66666666666666663</v>
      </c>
      <c r="D6262" s="4">
        <f>IF('Kauf Restprofil Los 7'!A6262&lt;&gt;"",IF('Kauf Restprofil Los 7'!A6262&lt;&gt;"",TIME(HOUR('Kauf Restprofil Los 7'!A6262),MINUTE('Kauf Restprofil Los 7'!A6262),SECOND('Kauf Restprofil Los 7'!A6262)),""),"")</f>
        <v>0.70833333333333337</v>
      </c>
      <c r="E6262" s="9">
        <f t="shared" si="782"/>
        <v>17</v>
      </c>
      <c r="F6262">
        <v>38.718830906000001</v>
      </c>
      <c r="G6262" s="12">
        <f t="shared" si="777"/>
        <v>3.2269999999999999</v>
      </c>
      <c r="H6262" s="18">
        <f t="shared" si="778"/>
        <v>38.719000000000001</v>
      </c>
      <c r="I6262" s="21">
        <v>33</v>
      </c>
      <c r="J6262" s="14">
        <v>33</v>
      </c>
      <c r="K6262" s="14">
        <f t="shared" si="779"/>
        <v>0</v>
      </c>
      <c r="L6262" s="13">
        <f t="shared" si="780"/>
        <v>5.7190000000000012</v>
      </c>
      <c r="M6262" s="53">
        <v>5.7190000000000012</v>
      </c>
      <c r="N6262" s="45">
        <f t="shared" si="781"/>
        <v>0</v>
      </c>
      <c r="P6262" s="56"/>
    </row>
    <row r="6263" spans="1:16" x14ac:dyDescent="0.2">
      <c r="A6263" s="5">
        <v>45918.75</v>
      </c>
      <c r="B6263" s="10">
        <f t="shared" si="776"/>
        <v>45918</v>
      </c>
      <c r="C6263" s="4">
        <f t="shared" si="783"/>
        <v>0.70833333333333337</v>
      </c>
      <c r="D6263" s="4">
        <f>IF('Kauf Restprofil Los 7'!A6263&lt;&gt;"",IF('Kauf Restprofil Los 7'!A6263&lt;&gt;"",TIME(HOUR('Kauf Restprofil Los 7'!A6263),MINUTE('Kauf Restprofil Los 7'!A6263),SECOND('Kauf Restprofil Los 7'!A6263)),""),"")</f>
        <v>0.75</v>
      </c>
      <c r="E6263" s="9">
        <f t="shared" si="782"/>
        <v>18</v>
      </c>
      <c r="F6263">
        <v>40.811586828999999</v>
      </c>
      <c r="G6263" s="12">
        <f t="shared" si="777"/>
        <v>3.4009999999999998</v>
      </c>
      <c r="H6263" s="18">
        <f t="shared" si="778"/>
        <v>40.811999999999998</v>
      </c>
      <c r="I6263" s="21">
        <v>36.299999999999997</v>
      </c>
      <c r="J6263" s="14">
        <v>36.299999999999997</v>
      </c>
      <c r="K6263" s="14">
        <f t="shared" si="779"/>
        <v>0</v>
      </c>
      <c r="L6263" s="13">
        <f t="shared" si="780"/>
        <v>4.5120000000000005</v>
      </c>
      <c r="M6263" s="53">
        <v>4.5120000000000005</v>
      </c>
      <c r="N6263" s="45">
        <f t="shared" si="781"/>
        <v>0</v>
      </c>
      <c r="P6263" s="56"/>
    </row>
    <row r="6264" spans="1:16" x14ac:dyDescent="0.2">
      <c r="A6264" s="5">
        <v>45918.791666666664</v>
      </c>
      <c r="B6264" s="10">
        <f t="shared" si="776"/>
        <v>45918</v>
      </c>
      <c r="C6264" s="4">
        <f t="shared" si="783"/>
        <v>0.75</v>
      </c>
      <c r="D6264" s="4">
        <f>IF('Kauf Restprofil Los 7'!A6264&lt;&gt;"",IF('Kauf Restprofil Los 7'!A6264&lt;&gt;"",TIME(HOUR('Kauf Restprofil Los 7'!A6264),MINUTE('Kauf Restprofil Los 7'!A6264),SECOND('Kauf Restprofil Los 7'!A6264)),""),"")</f>
        <v>0.79166666666666663</v>
      </c>
      <c r="E6264" s="9">
        <f t="shared" si="782"/>
        <v>19</v>
      </c>
      <c r="F6264">
        <v>43.865830758000001</v>
      </c>
      <c r="G6264" s="12">
        <f t="shared" si="777"/>
        <v>3.6549999999999998</v>
      </c>
      <c r="H6264" s="18">
        <f t="shared" si="778"/>
        <v>43.866</v>
      </c>
      <c r="I6264" s="21">
        <v>38.519999999999996</v>
      </c>
      <c r="J6264" s="14">
        <v>38.519999999999996</v>
      </c>
      <c r="K6264" s="14">
        <f t="shared" si="779"/>
        <v>0</v>
      </c>
      <c r="L6264" s="13">
        <f t="shared" si="780"/>
        <v>5.3460000000000036</v>
      </c>
      <c r="M6264" s="53">
        <v>5.3460000000000036</v>
      </c>
      <c r="N6264" s="45">
        <f t="shared" si="781"/>
        <v>0</v>
      </c>
      <c r="P6264" s="56"/>
    </row>
    <row r="6265" spans="1:16" x14ac:dyDescent="0.2">
      <c r="A6265" s="5">
        <v>45918.833333333336</v>
      </c>
      <c r="B6265" s="10">
        <f t="shared" si="776"/>
        <v>45918</v>
      </c>
      <c r="C6265" s="4">
        <f t="shared" si="783"/>
        <v>0.79166666666666663</v>
      </c>
      <c r="D6265" s="4">
        <f>IF('Kauf Restprofil Los 7'!A6265&lt;&gt;"",IF('Kauf Restprofil Los 7'!A6265&lt;&gt;"",TIME(HOUR('Kauf Restprofil Los 7'!A6265),MINUTE('Kauf Restprofil Los 7'!A6265),SECOND('Kauf Restprofil Los 7'!A6265)),""),"")</f>
        <v>0.83333333333333337</v>
      </c>
      <c r="E6265" s="9">
        <f t="shared" si="782"/>
        <v>20</v>
      </c>
      <c r="F6265">
        <v>43.468060682000001</v>
      </c>
      <c r="G6265" s="12">
        <f t="shared" si="777"/>
        <v>3.6219999999999999</v>
      </c>
      <c r="H6265" s="18">
        <f t="shared" si="778"/>
        <v>43.468000000000004</v>
      </c>
      <c r="I6265" s="21">
        <v>38.82</v>
      </c>
      <c r="J6265" s="14">
        <v>38.82</v>
      </c>
      <c r="K6265" s="14">
        <f t="shared" si="779"/>
        <v>0</v>
      </c>
      <c r="L6265" s="13">
        <f t="shared" si="780"/>
        <v>4.6480000000000032</v>
      </c>
      <c r="M6265" s="53">
        <v>4.6480000000000032</v>
      </c>
      <c r="N6265" s="45">
        <f t="shared" si="781"/>
        <v>0</v>
      </c>
      <c r="P6265" s="56"/>
    </row>
    <row r="6266" spans="1:16" x14ac:dyDescent="0.2">
      <c r="A6266" s="5">
        <v>45918.875</v>
      </c>
      <c r="B6266" s="10">
        <f t="shared" si="776"/>
        <v>45918</v>
      </c>
      <c r="C6266" s="4">
        <f t="shared" si="783"/>
        <v>0.83333333333333337</v>
      </c>
      <c r="D6266" s="4">
        <f>IF('Kauf Restprofil Los 7'!A6266&lt;&gt;"",IF('Kauf Restprofil Los 7'!A6266&lt;&gt;"",TIME(HOUR('Kauf Restprofil Los 7'!A6266),MINUTE('Kauf Restprofil Los 7'!A6266),SECOND('Kauf Restprofil Los 7'!A6266)),""),"")</f>
        <v>0.875</v>
      </c>
      <c r="E6266" s="9">
        <f t="shared" si="782"/>
        <v>21</v>
      </c>
      <c r="F6266">
        <v>38.985337913000002</v>
      </c>
      <c r="G6266" s="12">
        <f t="shared" si="777"/>
        <v>3.2490000000000001</v>
      </c>
      <c r="H6266" s="18">
        <f t="shared" si="778"/>
        <v>38.984999999999999</v>
      </c>
      <c r="I6266" s="21">
        <v>37.44</v>
      </c>
      <c r="J6266" s="14">
        <v>37.44</v>
      </c>
      <c r="K6266" s="14">
        <f t="shared" si="779"/>
        <v>0</v>
      </c>
      <c r="L6266" s="13">
        <f t="shared" si="780"/>
        <v>1.5450000000000017</v>
      </c>
      <c r="M6266" s="53">
        <v>1.5450000000000017</v>
      </c>
      <c r="N6266" s="45">
        <f t="shared" si="781"/>
        <v>0</v>
      </c>
      <c r="P6266" s="56"/>
    </row>
    <row r="6267" spans="1:16" x14ac:dyDescent="0.2">
      <c r="A6267" s="5">
        <v>45918.916666666664</v>
      </c>
      <c r="B6267" s="10">
        <f t="shared" si="776"/>
        <v>45918</v>
      </c>
      <c r="C6267" s="4">
        <f t="shared" si="783"/>
        <v>0.875</v>
      </c>
      <c r="D6267" s="4">
        <f>IF('Kauf Restprofil Los 7'!A6267&lt;&gt;"",IF('Kauf Restprofil Los 7'!A6267&lt;&gt;"",TIME(HOUR('Kauf Restprofil Los 7'!A6267),MINUTE('Kauf Restprofil Los 7'!A6267),SECOND('Kauf Restprofil Los 7'!A6267)),""),"")</f>
        <v>0.91666666666666663</v>
      </c>
      <c r="E6267" s="9">
        <f t="shared" si="782"/>
        <v>22</v>
      </c>
      <c r="F6267">
        <v>34.096988207000003</v>
      </c>
      <c r="G6267" s="12">
        <f t="shared" si="777"/>
        <v>2.8410000000000002</v>
      </c>
      <c r="H6267" s="18">
        <f t="shared" si="778"/>
        <v>34.097000000000001</v>
      </c>
      <c r="I6267" s="21">
        <v>30.78</v>
      </c>
      <c r="J6267" s="14">
        <v>30.78</v>
      </c>
      <c r="K6267" s="14">
        <f t="shared" si="779"/>
        <v>0</v>
      </c>
      <c r="L6267" s="13">
        <f t="shared" si="780"/>
        <v>3.3170000000000002</v>
      </c>
      <c r="M6267" s="53">
        <v>3.3170000000000002</v>
      </c>
      <c r="N6267" s="45">
        <f t="shared" si="781"/>
        <v>0</v>
      </c>
      <c r="P6267" s="56"/>
    </row>
    <row r="6268" spans="1:16" x14ac:dyDescent="0.2">
      <c r="A6268" s="5">
        <v>45918.958333333336</v>
      </c>
      <c r="B6268" s="10">
        <f t="shared" si="776"/>
        <v>45918</v>
      </c>
      <c r="C6268" s="4">
        <f t="shared" si="783"/>
        <v>0.91666666666666663</v>
      </c>
      <c r="D6268" s="4">
        <f>IF('Kauf Restprofil Los 7'!A6268&lt;&gt;"",IF('Kauf Restprofil Los 7'!A6268&lt;&gt;"",TIME(HOUR('Kauf Restprofil Los 7'!A6268),MINUTE('Kauf Restprofil Los 7'!A6268),SECOND('Kauf Restprofil Los 7'!A6268)),""),"")</f>
        <v>0.95833333333333337</v>
      </c>
      <c r="E6268" s="9">
        <f t="shared" si="782"/>
        <v>23</v>
      </c>
      <c r="F6268">
        <v>28.078442341999999</v>
      </c>
      <c r="G6268" s="12">
        <f t="shared" si="777"/>
        <v>2.34</v>
      </c>
      <c r="H6268" s="18">
        <f t="shared" si="778"/>
        <v>28.077999999999999</v>
      </c>
      <c r="I6268" s="21">
        <v>25.380000000000003</v>
      </c>
      <c r="J6268" s="14">
        <v>25.380000000000003</v>
      </c>
      <c r="K6268" s="14">
        <f t="shared" si="779"/>
        <v>0</v>
      </c>
      <c r="L6268" s="13">
        <f t="shared" si="780"/>
        <v>2.6979999999999968</v>
      </c>
      <c r="M6268" s="53">
        <v>2.6979999999999968</v>
      </c>
      <c r="N6268" s="45">
        <f t="shared" si="781"/>
        <v>0</v>
      </c>
      <c r="P6268" s="56"/>
    </row>
    <row r="6269" spans="1:16" x14ac:dyDescent="0.2">
      <c r="A6269" s="5">
        <v>45919</v>
      </c>
      <c r="B6269" s="10">
        <f t="shared" si="776"/>
        <v>45918</v>
      </c>
      <c r="C6269" s="4">
        <f t="shared" si="783"/>
        <v>0.95833333333333337</v>
      </c>
      <c r="D6269" s="4">
        <f>IF('Kauf Restprofil Los 7'!A6269&lt;&gt;"",IF('Kauf Restprofil Los 7'!A6269&lt;&gt;"",TIME(HOUR('Kauf Restprofil Los 7'!A6269),MINUTE('Kauf Restprofil Los 7'!A6269),SECOND('Kauf Restprofil Los 7'!A6269)),""),"")</f>
        <v>0</v>
      </c>
      <c r="E6269" s="9">
        <f t="shared" si="782"/>
        <v>24</v>
      </c>
      <c r="F6269">
        <v>22.958999253999998</v>
      </c>
      <c r="G6269" s="12">
        <f t="shared" si="777"/>
        <v>1.913</v>
      </c>
      <c r="H6269" s="18">
        <f t="shared" si="778"/>
        <v>22.959</v>
      </c>
      <c r="I6269" s="21">
        <v>21.06</v>
      </c>
      <c r="J6269" s="14">
        <v>21.06</v>
      </c>
      <c r="K6269" s="14">
        <f t="shared" si="779"/>
        <v>0</v>
      </c>
      <c r="L6269" s="13">
        <f t="shared" si="780"/>
        <v>1.8990000000000009</v>
      </c>
      <c r="M6269" s="53">
        <v>1.8990000000000009</v>
      </c>
      <c r="N6269" s="45">
        <f t="shared" si="781"/>
        <v>0</v>
      </c>
      <c r="P6269" s="56"/>
    </row>
    <row r="6270" spans="1:16" x14ac:dyDescent="0.2">
      <c r="A6270" s="5">
        <v>45919.041666666664</v>
      </c>
      <c r="B6270" s="10">
        <f t="shared" si="776"/>
        <v>45919</v>
      </c>
      <c r="C6270" s="4">
        <f t="shared" si="783"/>
        <v>0</v>
      </c>
      <c r="D6270" s="4">
        <f>IF('Kauf Restprofil Los 7'!A6270&lt;&gt;"",IF('Kauf Restprofil Los 7'!A6270&lt;&gt;"",TIME(HOUR('Kauf Restprofil Los 7'!A6270),MINUTE('Kauf Restprofil Los 7'!A6270),SECOND('Kauf Restprofil Los 7'!A6270)),""),"")</f>
        <v>4.1666666666666664E-2</v>
      </c>
      <c r="E6270" s="9">
        <f t="shared" si="782"/>
        <v>1</v>
      </c>
      <c r="F6270">
        <v>19.275700851</v>
      </c>
      <c r="G6270" s="12">
        <f t="shared" si="777"/>
        <v>1.6060000000000001</v>
      </c>
      <c r="H6270" s="18">
        <f t="shared" si="778"/>
        <v>19.276</v>
      </c>
      <c r="I6270" s="21">
        <v>18.240000000000002</v>
      </c>
      <c r="J6270" s="14">
        <v>18.240000000000002</v>
      </c>
      <c r="K6270" s="14">
        <f t="shared" si="779"/>
        <v>0</v>
      </c>
      <c r="L6270" s="13">
        <f t="shared" si="780"/>
        <v>1.0359999999999978</v>
      </c>
      <c r="M6270" s="53">
        <v>1.0359999999999978</v>
      </c>
      <c r="N6270" s="45">
        <f t="shared" si="781"/>
        <v>0</v>
      </c>
      <c r="P6270" s="56"/>
    </row>
    <row r="6271" spans="1:16" x14ac:dyDescent="0.2">
      <c r="A6271" s="5">
        <v>45919.083333333336</v>
      </c>
      <c r="B6271" s="10">
        <f t="shared" si="776"/>
        <v>45919</v>
      </c>
      <c r="C6271" s="4">
        <f t="shared" si="783"/>
        <v>4.1666666666666664E-2</v>
      </c>
      <c r="D6271" s="4">
        <f>IF('Kauf Restprofil Los 7'!A6271&lt;&gt;"",IF('Kauf Restprofil Los 7'!A6271&lt;&gt;"",TIME(HOUR('Kauf Restprofil Los 7'!A6271),MINUTE('Kauf Restprofil Los 7'!A6271),SECOND('Kauf Restprofil Los 7'!A6271)),""),"")</f>
        <v>8.3333333333333329E-2</v>
      </c>
      <c r="E6271" s="9">
        <f t="shared" si="782"/>
        <v>2</v>
      </c>
      <c r="F6271">
        <v>17.857227062</v>
      </c>
      <c r="G6271" s="12">
        <f t="shared" si="777"/>
        <v>1.488</v>
      </c>
      <c r="H6271" s="18">
        <f t="shared" si="778"/>
        <v>17.856999999999999</v>
      </c>
      <c r="I6271" s="21">
        <v>17.22</v>
      </c>
      <c r="J6271" s="14">
        <v>17.22</v>
      </c>
      <c r="K6271" s="14">
        <f t="shared" si="779"/>
        <v>0</v>
      </c>
      <c r="L6271" s="13">
        <f t="shared" si="780"/>
        <v>0.63700000000000045</v>
      </c>
      <c r="M6271" s="53">
        <v>0.63700000000000045</v>
      </c>
      <c r="N6271" s="45">
        <f t="shared" si="781"/>
        <v>0</v>
      </c>
      <c r="P6271" s="56"/>
    </row>
    <row r="6272" spans="1:16" x14ac:dyDescent="0.2">
      <c r="A6272" s="5">
        <v>45919.125</v>
      </c>
      <c r="B6272" s="10">
        <f t="shared" si="776"/>
        <v>45919</v>
      </c>
      <c r="C6272" s="4">
        <f t="shared" si="783"/>
        <v>8.3333333333333329E-2</v>
      </c>
      <c r="D6272" s="4">
        <f>IF('Kauf Restprofil Los 7'!A6272&lt;&gt;"",IF('Kauf Restprofil Los 7'!A6272&lt;&gt;"",TIME(HOUR('Kauf Restprofil Los 7'!A6272),MINUTE('Kauf Restprofil Los 7'!A6272),SECOND('Kauf Restprofil Los 7'!A6272)),""),"")</f>
        <v>0.125</v>
      </c>
      <c r="E6272" s="9">
        <f t="shared" si="782"/>
        <v>3</v>
      </c>
      <c r="F6272">
        <v>17.416135841999999</v>
      </c>
      <c r="G6272" s="12">
        <f t="shared" si="777"/>
        <v>1.4510000000000001</v>
      </c>
      <c r="H6272" s="18">
        <f t="shared" si="778"/>
        <v>17.416</v>
      </c>
      <c r="I6272" s="21">
        <v>16.440000000000001</v>
      </c>
      <c r="J6272" s="14">
        <v>16.440000000000001</v>
      </c>
      <c r="K6272" s="14">
        <f t="shared" si="779"/>
        <v>0</v>
      </c>
      <c r="L6272" s="13">
        <f t="shared" si="780"/>
        <v>0.97599999999999909</v>
      </c>
      <c r="M6272" s="53">
        <v>0.97599999999999909</v>
      </c>
      <c r="N6272" s="45">
        <f t="shared" si="781"/>
        <v>0</v>
      </c>
      <c r="P6272" s="56"/>
    </row>
    <row r="6273" spans="1:16" x14ac:dyDescent="0.2">
      <c r="A6273" s="5">
        <v>45919.166666666664</v>
      </c>
      <c r="B6273" s="10">
        <f t="shared" si="776"/>
        <v>45919</v>
      </c>
      <c r="C6273" s="4">
        <f t="shared" si="783"/>
        <v>0.125</v>
      </c>
      <c r="D6273" s="4">
        <f>IF('Kauf Restprofil Los 7'!A6273&lt;&gt;"",IF('Kauf Restprofil Los 7'!A6273&lt;&gt;"",TIME(HOUR('Kauf Restprofil Los 7'!A6273),MINUTE('Kauf Restprofil Los 7'!A6273),SECOND('Kauf Restprofil Los 7'!A6273)),""),"")</f>
        <v>0.16666666666666666</v>
      </c>
      <c r="E6273" s="9">
        <f t="shared" si="782"/>
        <v>4</v>
      </c>
      <c r="F6273">
        <v>17.499483740999999</v>
      </c>
      <c r="G6273" s="12">
        <f t="shared" si="777"/>
        <v>1.458</v>
      </c>
      <c r="H6273" s="18">
        <f t="shared" si="778"/>
        <v>17.498999999999999</v>
      </c>
      <c r="I6273" s="21">
        <v>16.38</v>
      </c>
      <c r="J6273" s="14">
        <v>16.38</v>
      </c>
      <c r="K6273" s="14">
        <f t="shared" si="779"/>
        <v>0</v>
      </c>
      <c r="L6273" s="13">
        <f t="shared" si="780"/>
        <v>1.1189999999999998</v>
      </c>
      <c r="M6273" s="53">
        <v>1.1189999999999998</v>
      </c>
      <c r="N6273" s="45">
        <f t="shared" si="781"/>
        <v>0</v>
      </c>
      <c r="P6273" s="56"/>
    </row>
    <row r="6274" spans="1:16" x14ac:dyDescent="0.2">
      <c r="A6274" s="5">
        <v>45919.208333333336</v>
      </c>
      <c r="B6274" s="10">
        <f t="shared" si="776"/>
        <v>45919</v>
      </c>
      <c r="C6274" s="4">
        <f t="shared" si="783"/>
        <v>0.16666666666666666</v>
      </c>
      <c r="D6274" s="4">
        <f>IF('Kauf Restprofil Los 7'!A6274&lt;&gt;"",IF('Kauf Restprofil Los 7'!A6274&lt;&gt;"",TIME(HOUR('Kauf Restprofil Los 7'!A6274),MINUTE('Kauf Restprofil Los 7'!A6274),SECOND('Kauf Restprofil Los 7'!A6274)),""),"")</f>
        <v>0.20833333333333334</v>
      </c>
      <c r="E6274" s="9">
        <f t="shared" si="782"/>
        <v>5</v>
      </c>
      <c r="F6274">
        <v>18.062363262000002</v>
      </c>
      <c r="G6274" s="12">
        <f t="shared" si="777"/>
        <v>1.5049999999999999</v>
      </c>
      <c r="H6274" s="18">
        <f t="shared" si="778"/>
        <v>18.062000000000001</v>
      </c>
      <c r="I6274" s="21">
        <v>17.82</v>
      </c>
      <c r="J6274" s="14">
        <v>17.82</v>
      </c>
      <c r="K6274" s="14">
        <f t="shared" si="779"/>
        <v>0</v>
      </c>
      <c r="L6274" s="13">
        <f t="shared" si="780"/>
        <v>0.24200000000000088</v>
      </c>
      <c r="M6274" s="53">
        <v>0.24200000000000088</v>
      </c>
      <c r="N6274" s="45">
        <f t="shared" si="781"/>
        <v>0</v>
      </c>
      <c r="P6274" s="56"/>
    </row>
    <row r="6275" spans="1:16" x14ac:dyDescent="0.2">
      <c r="A6275" s="5">
        <v>45919.25</v>
      </c>
      <c r="B6275" s="10">
        <f t="shared" si="776"/>
        <v>45919</v>
      </c>
      <c r="C6275" s="4">
        <f t="shared" si="783"/>
        <v>0.20833333333333334</v>
      </c>
      <c r="D6275" s="4">
        <f>IF('Kauf Restprofil Los 7'!A6275&lt;&gt;"",IF('Kauf Restprofil Los 7'!A6275&lt;&gt;"",TIME(HOUR('Kauf Restprofil Los 7'!A6275),MINUTE('Kauf Restprofil Los 7'!A6275),SECOND('Kauf Restprofil Los 7'!A6275)),""),"")</f>
        <v>0.25</v>
      </c>
      <c r="E6275" s="9">
        <f t="shared" si="782"/>
        <v>6</v>
      </c>
      <c r="F6275">
        <v>22.389209601000001</v>
      </c>
      <c r="G6275" s="12">
        <f t="shared" si="777"/>
        <v>1.8660000000000001</v>
      </c>
      <c r="H6275" s="18">
        <f t="shared" si="778"/>
        <v>22.388999999999999</v>
      </c>
      <c r="I6275" s="21">
        <v>20.759999999999998</v>
      </c>
      <c r="J6275" s="14">
        <v>20.759999999999998</v>
      </c>
      <c r="K6275" s="14">
        <f t="shared" si="779"/>
        <v>0</v>
      </c>
      <c r="L6275" s="13">
        <f t="shared" si="780"/>
        <v>1.6290000000000013</v>
      </c>
      <c r="M6275" s="53">
        <v>1.6290000000000013</v>
      </c>
      <c r="N6275" s="45">
        <f t="shared" si="781"/>
        <v>0</v>
      </c>
      <c r="P6275" s="56"/>
    </row>
    <row r="6276" spans="1:16" x14ac:dyDescent="0.2">
      <c r="A6276" s="5">
        <v>45919.291666666664</v>
      </c>
      <c r="B6276" s="10">
        <f t="shared" si="776"/>
        <v>45919</v>
      </c>
      <c r="C6276" s="4">
        <f t="shared" si="783"/>
        <v>0.25</v>
      </c>
      <c r="D6276" s="4">
        <f>IF('Kauf Restprofil Los 7'!A6276&lt;&gt;"",IF('Kauf Restprofil Los 7'!A6276&lt;&gt;"",TIME(HOUR('Kauf Restprofil Los 7'!A6276),MINUTE('Kauf Restprofil Los 7'!A6276),SECOND('Kauf Restprofil Los 7'!A6276)),""),"")</f>
        <v>0.29166666666666669</v>
      </c>
      <c r="E6276" s="9">
        <f t="shared" si="782"/>
        <v>7</v>
      </c>
      <c r="F6276">
        <v>32.459764546999999</v>
      </c>
      <c r="G6276" s="12">
        <f t="shared" si="777"/>
        <v>2.7050000000000001</v>
      </c>
      <c r="H6276" s="18">
        <f t="shared" si="778"/>
        <v>32.46</v>
      </c>
      <c r="I6276" s="21">
        <v>30.18</v>
      </c>
      <c r="J6276" s="14">
        <v>30.18</v>
      </c>
      <c r="K6276" s="14">
        <f t="shared" si="779"/>
        <v>0</v>
      </c>
      <c r="L6276" s="13">
        <f t="shared" si="780"/>
        <v>2.2800000000000011</v>
      </c>
      <c r="M6276" s="53">
        <v>2.2800000000000011</v>
      </c>
      <c r="N6276" s="45">
        <f t="shared" si="781"/>
        <v>0</v>
      </c>
      <c r="P6276" s="56"/>
    </row>
    <row r="6277" spans="1:16" x14ac:dyDescent="0.2">
      <c r="A6277" s="5">
        <v>45919.333333333336</v>
      </c>
      <c r="B6277" s="10">
        <f t="shared" si="776"/>
        <v>45919</v>
      </c>
      <c r="C6277" s="4">
        <f t="shared" si="783"/>
        <v>0.29166666666666669</v>
      </c>
      <c r="D6277" s="4">
        <f>IF('Kauf Restprofil Los 7'!A6277&lt;&gt;"",IF('Kauf Restprofil Los 7'!A6277&lt;&gt;"",TIME(HOUR('Kauf Restprofil Los 7'!A6277),MINUTE('Kauf Restprofil Los 7'!A6277),SECOND('Kauf Restprofil Los 7'!A6277)),""),"")</f>
        <v>0.33333333333333331</v>
      </c>
      <c r="E6277" s="9">
        <f t="shared" si="782"/>
        <v>8</v>
      </c>
      <c r="F6277">
        <v>38.406729826999999</v>
      </c>
      <c r="G6277" s="12">
        <f t="shared" si="777"/>
        <v>3.2010000000000001</v>
      </c>
      <c r="H6277" s="18">
        <f t="shared" si="778"/>
        <v>38.406999999999996</v>
      </c>
      <c r="I6277" s="21">
        <v>35.46</v>
      </c>
      <c r="J6277" s="14">
        <v>35.46</v>
      </c>
      <c r="K6277" s="14">
        <f t="shared" si="779"/>
        <v>0</v>
      </c>
      <c r="L6277" s="13">
        <f t="shared" si="780"/>
        <v>2.9469999999999956</v>
      </c>
      <c r="M6277" s="53">
        <v>2.9469999999999956</v>
      </c>
      <c r="N6277" s="45">
        <f t="shared" si="781"/>
        <v>0</v>
      </c>
      <c r="P6277" s="56"/>
    </row>
    <row r="6278" spans="1:16" x14ac:dyDescent="0.2">
      <c r="A6278" s="5">
        <v>45919.375</v>
      </c>
      <c r="B6278" s="10">
        <f t="shared" si="776"/>
        <v>45919</v>
      </c>
      <c r="C6278" s="4">
        <f t="shared" si="783"/>
        <v>0.33333333333333331</v>
      </c>
      <c r="D6278" s="4">
        <f>IF('Kauf Restprofil Los 7'!A6278&lt;&gt;"",IF('Kauf Restprofil Los 7'!A6278&lt;&gt;"",TIME(HOUR('Kauf Restprofil Los 7'!A6278),MINUTE('Kauf Restprofil Los 7'!A6278),SECOND('Kauf Restprofil Los 7'!A6278)),""),"")</f>
        <v>0.375</v>
      </c>
      <c r="E6278" s="9">
        <f t="shared" si="782"/>
        <v>9</v>
      </c>
      <c r="F6278">
        <v>40.805540903000001</v>
      </c>
      <c r="G6278" s="12">
        <f t="shared" si="777"/>
        <v>3.4</v>
      </c>
      <c r="H6278" s="18">
        <f t="shared" si="778"/>
        <v>40.805999999999997</v>
      </c>
      <c r="I6278" s="21">
        <v>38.22</v>
      </c>
      <c r="J6278" s="14">
        <v>38.22</v>
      </c>
      <c r="K6278" s="14">
        <f t="shared" si="779"/>
        <v>0</v>
      </c>
      <c r="L6278" s="13">
        <f t="shared" si="780"/>
        <v>2.5859999999999985</v>
      </c>
      <c r="M6278" s="53">
        <v>2.5859999999999985</v>
      </c>
      <c r="N6278" s="45">
        <f t="shared" si="781"/>
        <v>0</v>
      </c>
      <c r="P6278" s="56"/>
    </row>
    <row r="6279" spans="1:16" x14ac:dyDescent="0.2">
      <c r="A6279" s="5">
        <v>45919.416666666664</v>
      </c>
      <c r="B6279" s="10">
        <f t="shared" si="776"/>
        <v>45919</v>
      </c>
      <c r="C6279" s="4">
        <f t="shared" si="783"/>
        <v>0.375</v>
      </c>
      <c r="D6279" s="4">
        <f>IF('Kauf Restprofil Los 7'!A6279&lt;&gt;"",IF('Kauf Restprofil Los 7'!A6279&lt;&gt;"",TIME(HOUR('Kauf Restprofil Los 7'!A6279),MINUTE('Kauf Restprofil Los 7'!A6279),SECOND('Kauf Restprofil Los 7'!A6279)),""),"")</f>
        <v>0.41666666666666669</v>
      </c>
      <c r="E6279" s="9">
        <f t="shared" si="782"/>
        <v>10</v>
      </c>
      <c r="F6279">
        <v>40.511447101000002</v>
      </c>
      <c r="G6279" s="12">
        <f t="shared" si="777"/>
        <v>3.3759999999999999</v>
      </c>
      <c r="H6279" s="18">
        <f t="shared" si="778"/>
        <v>40.511000000000003</v>
      </c>
      <c r="I6279" s="21">
        <v>37.74</v>
      </c>
      <c r="J6279" s="14">
        <v>37.74</v>
      </c>
      <c r="K6279" s="14">
        <f t="shared" si="779"/>
        <v>0</v>
      </c>
      <c r="L6279" s="13">
        <f t="shared" si="780"/>
        <v>2.7710000000000008</v>
      </c>
      <c r="M6279" s="53">
        <v>2.7710000000000008</v>
      </c>
      <c r="N6279" s="45">
        <f t="shared" si="781"/>
        <v>0</v>
      </c>
      <c r="P6279" s="56"/>
    </row>
    <row r="6280" spans="1:16" x14ac:dyDescent="0.2">
      <c r="A6280" s="5">
        <v>45919.458333333336</v>
      </c>
      <c r="B6280" s="10">
        <f t="shared" ref="B6280:B6343" si="784">IF(A6280&lt;&gt;"",IF(E6280=24,B6279,DATE(YEAR(A6280),MONTH(A6280),DAY(A6280))),"")</f>
        <v>45919</v>
      </c>
      <c r="C6280" s="4">
        <f t="shared" si="783"/>
        <v>0.41666666666666669</v>
      </c>
      <c r="D6280" s="4">
        <f>IF('Kauf Restprofil Los 7'!A6280&lt;&gt;"",IF('Kauf Restprofil Los 7'!A6280&lt;&gt;"",TIME(HOUR('Kauf Restprofil Los 7'!A6280),MINUTE('Kauf Restprofil Los 7'!A6280),SECOND('Kauf Restprofil Los 7'!A6280)),""),"")</f>
        <v>0.45833333333333331</v>
      </c>
      <c r="E6280" s="9">
        <f t="shared" si="782"/>
        <v>11</v>
      </c>
      <c r="F6280">
        <v>39.935992345999999</v>
      </c>
      <c r="G6280" s="12">
        <f t="shared" ref="G6280:G6343" si="785">ROUND(F6280/$H$5,3)</f>
        <v>3.3279999999999998</v>
      </c>
      <c r="H6280" s="18">
        <f t="shared" ref="H6280:H6343" si="786">ROUND(F6280,3)</f>
        <v>39.936</v>
      </c>
      <c r="I6280" s="21">
        <v>38.94</v>
      </c>
      <c r="J6280" s="14">
        <v>38.94</v>
      </c>
      <c r="K6280" s="14">
        <f t="shared" ref="K6280:K6343" si="787">J6280-I6280</f>
        <v>0</v>
      </c>
      <c r="L6280" s="13">
        <f t="shared" ref="L6280:L6343" si="788">H6280-I6280</f>
        <v>0.99600000000000222</v>
      </c>
      <c r="M6280" s="53">
        <v>0.99600000000000222</v>
      </c>
      <c r="N6280" s="45">
        <f t="shared" ref="N6280:N6343" si="789">IF(L6280&lt;0,L6280,0)</f>
        <v>0</v>
      </c>
      <c r="P6280" s="56"/>
    </row>
    <row r="6281" spans="1:16" x14ac:dyDescent="0.2">
      <c r="A6281" s="5">
        <v>45919.5</v>
      </c>
      <c r="B6281" s="10">
        <f t="shared" si="784"/>
        <v>45919</v>
      </c>
      <c r="C6281" s="4">
        <f t="shared" si="783"/>
        <v>0.45833333333333331</v>
      </c>
      <c r="D6281" s="4">
        <f>IF('Kauf Restprofil Los 7'!A6281&lt;&gt;"",IF('Kauf Restprofil Los 7'!A6281&lt;&gt;"",TIME(HOUR('Kauf Restprofil Los 7'!A6281),MINUTE('Kauf Restprofil Los 7'!A6281),SECOND('Kauf Restprofil Los 7'!A6281)),""),"")</f>
        <v>0.5</v>
      </c>
      <c r="E6281" s="9">
        <f t="shared" ref="E6281:E6344" si="790">IF(A6281&lt;&gt;"",IF(HOUR(A6281)=0,24,HOUR(A6281)),"")</f>
        <v>12</v>
      </c>
      <c r="F6281">
        <v>40.449219751999998</v>
      </c>
      <c r="G6281" s="12">
        <f t="shared" si="785"/>
        <v>3.371</v>
      </c>
      <c r="H6281" s="18">
        <f t="shared" si="786"/>
        <v>40.448999999999998</v>
      </c>
      <c r="I6281" s="21">
        <v>39.900000000000006</v>
      </c>
      <c r="J6281" s="14">
        <v>39.900000000000006</v>
      </c>
      <c r="K6281" s="14">
        <f t="shared" si="787"/>
        <v>0</v>
      </c>
      <c r="L6281" s="13">
        <f t="shared" si="788"/>
        <v>0.54899999999999238</v>
      </c>
      <c r="M6281" s="53">
        <v>0.54899999999999238</v>
      </c>
      <c r="N6281" s="45">
        <f t="shared" si="789"/>
        <v>0</v>
      </c>
      <c r="P6281" s="56"/>
    </row>
    <row r="6282" spans="1:16" x14ac:dyDescent="0.2">
      <c r="A6282" s="5">
        <v>45919.541666666664</v>
      </c>
      <c r="B6282" s="10">
        <f t="shared" si="784"/>
        <v>45919</v>
      </c>
      <c r="C6282" s="4">
        <f t="shared" ref="C6282:C6345" si="791">D6281</f>
        <v>0.5</v>
      </c>
      <c r="D6282" s="4">
        <f>IF('Kauf Restprofil Los 7'!A6282&lt;&gt;"",IF('Kauf Restprofil Los 7'!A6282&lt;&gt;"",TIME(HOUR('Kauf Restprofil Los 7'!A6282),MINUTE('Kauf Restprofil Los 7'!A6282),SECOND('Kauf Restprofil Los 7'!A6282)),""),"")</f>
        <v>0.54166666666666663</v>
      </c>
      <c r="E6282" s="9">
        <f t="shared" si="790"/>
        <v>13</v>
      </c>
      <c r="F6282">
        <v>36.804124627</v>
      </c>
      <c r="G6282" s="12">
        <f t="shared" si="785"/>
        <v>3.0670000000000002</v>
      </c>
      <c r="H6282" s="18">
        <f t="shared" si="786"/>
        <v>36.804000000000002</v>
      </c>
      <c r="I6282" s="21">
        <v>37.799999999999997</v>
      </c>
      <c r="J6282" s="14">
        <v>37.799999999999997</v>
      </c>
      <c r="K6282" s="14">
        <f t="shared" si="787"/>
        <v>0</v>
      </c>
      <c r="L6282" s="13">
        <f t="shared" si="788"/>
        <v>-0.99599999999999511</v>
      </c>
      <c r="M6282" s="53">
        <v>0</v>
      </c>
      <c r="N6282" s="45">
        <f t="shared" si="789"/>
        <v>-0.99599999999999511</v>
      </c>
      <c r="P6282" s="56"/>
    </row>
    <row r="6283" spans="1:16" x14ac:dyDescent="0.2">
      <c r="A6283" s="5">
        <v>45919.583333333336</v>
      </c>
      <c r="B6283" s="10">
        <f t="shared" si="784"/>
        <v>45919</v>
      </c>
      <c r="C6283" s="4">
        <f t="shared" si="791"/>
        <v>0.54166666666666663</v>
      </c>
      <c r="D6283" s="4">
        <f>IF('Kauf Restprofil Los 7'!A6283&lt;&gt;"",IF('Kauf Restprofil Los 7'!A6283&lt;&gt;"",TIME(HOUR('Kauf Restprofil Los 7'!A6283),MINUTE('Kauf Restprofil Los 7'!A6283),SECOND('Kauf Restprofil Los 7'!A6283)),""),"")</f>
        <v>0.58333333333333337</v>
      </c>
      <c r="E6283" s="9">
        <f t="shared" si="790"/>
        <v>14</v>
      </c>
      <c r="F6283">
        <v>36.015505134999998</v>
      </c>
      <c r="G6283" s="12">
        <f t="shared" si="785"/>
        <v>3.0009999999999999</v>
      </c>
      <c r="H6283" s="18">
        <f t="shared" si="786"/>
        <v>36.015999999999998</v>
      </c>
      <c r="I6283" s="21">
        <v>35.82</v>
      </c>
      <c r="J6283" s="14">
        <v>35.82</v>
      </c>
      <c r="K6283" s="14">
        <f t="shared" si="787"/>
        <v>0</v>
      </c>
      <c r="L6283" s="13">
        <f t="shared" si="788"/>
        <v>0.19599999999999795</v>
      </c>
      <c r="M6283" s="53">
        <v>0.19599999999999795</v>
      </c>
      <c r="N6283" s="45">
        <f t="shared" si="789"/>
        <v>0</v>
      </c>
      <c r="P6283" s="56"/>
    </row>
    <row r="6284" spans="1:16" x14ac:dyDescent="0.2">
      <c r="A6284" s="5">
        <v>45919.625</v>
      </c>
      <c r="B6284" s="10">
        <f t="shared" si="784"/>
        <v>45919</v>
      </c>
      <c r="C6284" s="4">
        <f t="shared" si="791"/>
        <v>0.58333333333333337</v>
      </c>
      <c r="D6284" s="4">
        <f>IF('Kauf Restprofil Los 7'!A6284&lt;&gt;"",IF('Kauf Restprofil Los 7'!A6284&lt;&gt;"",TIME(HOUR('Kauf Restprofil Los 7'!A6284),MINUTE('Kauf Restprofil Los 7'!A6284),SECOND('Kauf Restprofil Los 7'!A6284)),""),"")</f>
        <v>0.625</v>
      </c>
      <c r="E6284" s="9">
        <f t="shared" si="790"/>
        <v>15</v>
      </c>
      <c r="F6284">
        <v>32.148728237999997</v>
      </c>
      <c r="G6284" s="12">
        <f t="shared" si="785"/>
        <v>2.6789999999999998</v>
      </c>
      <c r="H6284" s="18">
        <f t="shared" si="786"/>
        <v>32.149000000000001</v>
      </c>
      <c r="I6284" s="21">
        <v>36.299999999999997</v>
      </c>
      <c r="J6284" s="14">
        <v>36.299999999999997</v>
      </c>
      <c r="K6284" s="14">
        <f t="shared" si="787"/>
        <v>0</v>
      </c>
      <c r="L6284" s="13">
        <f t="shared" si="788"/>
        <v>-4.1509999999999962</v>
      </c>
      <c r="M6284" s="53">
        <v>0</v>
      </c>
      <c r="N6284" s="45">
        <f t="shared" si="789"/>
        <v>-4.1509999999999962</v>
      </c>
      <c r="P6284" s="56"/>
    </row>
    <row r="6285" spans="1:16" x14ac:dyDescent="0.2">
      <c r="A6285" s="5">
        <v>45919.666666666664</v>
      </c>
      <c r="B6285" s="10">
        <f t="shared" si="784"/>
        <v>45919</v>
      </c>
      <c r="C6285" s="4">
        <f t="shared" si="791"/>
        <v>0.625</v>
      </c>
      <c r="D6285" s="4">
        <f>IF('Kauf Restprofil Los 7'!A6285&lt;&gt;"",IF('Kauf Restprofil Los 7'!A6285&lt;&gt;"",TIME(HOUR('Kauf Restprofil Los 7'!A6285),MINUTE('Kauf Restprofil Los 7'!A6285),SECOND('Kauf Restprofil Los 7'!A6285)),""),"")</f>
        <v>0.66666666666666663</v>
      </c>
      <c r="E6285" s="9">
        <f t="shared" si="790"/>
        <v>16</v>
      </c>
      <c r="F6285">
        <v>32.166750162</v>
      </c>
      <c r="G6285" s="12">
        <f t="shared" si="785"/>
        <v>2.681</v>
      </c>
      <c r="H6285" s="18">
        <f t="shared" si="786"/>
        <v>32.167000000000002</v>
      </c>
      <c r="I6285" s="21">
        <v>37.32</v>
      </c>
      <c r="J6285" s="14">
        <v>37.32</v>
      </c>
      <c r="K6285" s="14">
        <f t="shared" si="787"/>
        <v>0</v>
      </c>
      <c r="L6285" s="13">
        <f t="shared" si="788"/>
        <v>-5.1529999999999987</v>
      </c>
      <c r="M6285" s="53">
        <v>0</v>
      </c>
      <c r="N6285" s="45">
        <f t="shared" si="789"/>
        <v>-5.1529999999999987</v>
      </c>
      <c r="P6285" s="56"/>
    </row>
    <row r="6286" spans="1:16" x14ac:dyDescent="0.2">
      <c r="A6286" s="5">
        <v>45919.708333333336</v>
      </c>
      <c r="B6286" s="10">
        <f t="shared" si="784"/>
        <v>45919</v>
      </c>
      <c r="C6286" s="4">
        <f t="shared" si="791"/>
        <v>0.66666666666666663</v>
      </c>
      <c r="D6286" s="4">
        <f>IF('Kauf Restprofil Los 7'!A6286&lt;&gt;"",IF('Kauf Restprofil Los 7'!A6286&lt;&gt;"",TIME(HOUR('Kauf Restprofil Los 7'!A6286),MINUTE('Kauf Restprofil Los 7'!A6286),SECOND('Kauf Restprofil Los 7'!A6286)),""),"")</f>
        <v>0.70833333333333337</v>
      </c>
      <c r="E6286" s="9">
        <f t="shared" si="790"/>
        <v>17</v>
      </c>
      <c r="F6286">
        <v>31.10954109</v>
      </c>
      <c r="G6286" s="12">
        <f t="shared" si="785"/>
        <v>2.5920000000000001</v>
      </c>
      <c r="H6286" s="18">
        <f t="shared" si="786"/>
        <v>31.11</v>
      </c>
      <c r="I6286" s="21">
        <v>39.36</v>
      </c>
      <c r="J6286" s="14">
        <v>39.36</v>
      </c>
      <c r="K6286" s="14">
        <f t="shared" si="787"/>
        <v>0</v>
      </c>
      <c r="L6286" s="13">
        <f t="shared" si="788"/>
        <v>-8.25</v>
      </c>
      <c r="M6286" s="53">
        <v>0</v>
      </c>
      <c r="N6286" s="45">
        <f t="shared" si="789"/>
        <v>-8.25</v>
      </c>
      <c r="P6286" s="56"/>
    </row>
    <row r="6287" spans="1:16" x14ac:dyDescent="0.2">
      <c r="A6287" s="5">
        <v>45919.75</v>
      </c>
      <c r="B6287" s="10">
        <f t="shared" si="784"/>
        <v>45919</v>
      </c>
      <c r="C6287" s="4">
        <f t="shared" si="791"/>
        <v>0.70833333333333337</v>
      </c>
      <c r="D6287" s="4">
        <f>IF('Kauf Restprofil Los 7'!A6287&lt;&gt;"",IF('Kauf Restprofil Los 7'!A6287&lt;&gt;"",TIME(HOUR('Kauf Restprofil Los 7'!A6287),MINUTE('Kauf Restprofil Los 7'!A6287),SECOND('Kauf Restprofil Los 7'!A6287)),""),"")</f>
        <v>0.75</v>
      </c>
      <c r="E6287" s="9">
        <f t="shared" si="790"/>
        <v>18</v>
      </c>
      <c r="F6287">
        <v>34.918655043000001</v>
      </c>
      <c r="G6287" s="12">
        <f t="shared" si="785"/>
        <v>2.91</v>
      </c>
      <c r="H6287" s="18">
        <f t="shared" si="786"/>
        <v>34.918999999999997</v>
      </c>
      <c r="I6287" s="21">
        <v>40.86</v>
      </c>
      <c r="J6287" s="14">
        <v>40.86</v>
      </c>
      <c r="K6287" s="14">
        <f t="shared" si="787"/>
        <v>0</v>
      </c>
      <c r="L6287" s="13">
        <f t="shared" si="788"/>
        <v>-5.9410000000000025</v>
      </c>
      <c r="M6287" s="53">
        <v>0</v>
      </c>
      <c r="N6287" s="45">
        <f t="shared" si="789"/>
        <v>-5.9410000000000025</v>
      </c>
      <c r="P6287" s="56"/>
    </row>
    <row r="6288" spans="1:16" x14ac:dyDescent="0.2">
      <c r="A6288" s="5">
        <v>45919.791666666664</v>
      </c>
      <c r="B6288" s="10">
        <f t="shared" si="784"/>
        <v>45919</v>
      </c>
      <c r="C6288" s="4">
        <f t="shared" si="791"/>
        <v>0.75</v>
      </c>
      <c r="D6288" s="4">
        <f>IF('Kauf Restprofil Los 7'!A6288&lt;&gt;"",IF('Kauf Restprofil Los 7'!A6288&lt;&gt;"",TIME(HOUR('Kauf Restprofil Los 7'!A6288),MINUTE('Kauf Restprofil Los 7'!A6288),SECOND('Kauf Restprofil Los 7'!A6288)),""),"")</f>
        <v>0.79166666666666663</v>
      </c>
      <c r="E6288" s="9">
        <f t="shared" si="790"/>
        <v>19</v>
      </c>
      <c r="F6288">
        <v>38.306370168000001</v>
      </c>
      <c r="G6288" s="12">
        <f t="shared" si="785"/>
        <v>3.1920000000000002</v>
      </c>
      <c r="H6288" s="18">
        <f t="shared" si="786"/>
        <v>38.305999999999997</v>
      </c>
      <c r="I6288" s="21">
        <v>43.8</v>
      </c>
      <c r="J6288" s="14">
        <v>43.8</v>
      </c>
      <c r="K6288" s="14">
        <f t="shared" si="787"/>
        <v>0</v>
      </c>
      <c r="L6288" s="13">
        <f t="shared" si="788"/>
        <v>-5.4939999999999998</v>
      </c>
      <c r="M6288" s="53">
        <v>0</v>
      </c>
      <c r="N6288" s="45">
        <f t="shared" si="789"/>
        <v>-5.4939999999999998</v>
      </c>
      <c r="P6288" s="56"/>
    </row>
    <row r="6289" spans="1:16" x14ac:dyDescent="0.2">
      <c r="A6289" s="5">
        <v>45919.833333333336</v>
      </c>
      <c r="B6289" s="10">
        <f t="shared" si="784"/>
        <v>45919</v>
      </c>
      <c r="C6289" s="4">
        <f t="shared" si="791"/>
        <v>0.79166666666666663</v>
      </c>
      <c r="D6289" s="4">
        <f>IF('Kauf Restprofil Los 7'!A6289&lt;&gt;"",IF('Kauf Restprofil Los 7'!A6289&lt;&gt;"",TIME(HOUR('Kauf Restprofil Los 7'!A6289),MINUTE('Kauf Restprofil Los 7'!A6289),SECOND('Kauf Restprofil Los 7'!A6289)),""),"")</f>
        <v>0.83333333333333337</v>
      </c>
      <c r="E6289" s="9">
        <f t="shared" si="790"/>
        <v>20</v>
      </c>
      <c r="F6289">
        <v>38.781653529000003</v>
      </c>
      <c r="G6289" s="12">
        <f t="shared" si="785"/>
        <v>3.2320000000000002</v>
      </c>
      <c r="H6289" s="18">
        <f t="shared" si="786"/>
        <v>38.781999999999996</v>
      </c>
      <c r="I6289" s="21">
        <v>42.06</v>
      </c>
      <c r="J6289" s="14">
        <v>42.06</v>
      </c>
      <c r="K6289" s="14">
        <f t="shared" si="787"/>
        <v>0</v>
      </c>
      <c r="L6289" s="13">
        <f t="shared" si="788"/>
        <v>-3.2780000000000058</v>
      </c>
      <c r="M6289" s="53">
        <v>0</v>
      </c>
      <c r="N6289" s="45">
        <f t="shared" si="789"/>
        <v>-3.2780000000000058</v>
      </c>
      <c r="P6289" s="56"/>
    </row>
    <row r="6290" spans="1:16" x14ac:dyDescent="0.2">
      <c r="A6290" s="5">
        <v>45919.875</v>
      </c>
      <c r="B6290" s="10">
        <f t="shared" si="784"/>
        <v>45919</v>
      </c>
      <c r="C6290" s="4">
        <f t="shared" si="791"/>
        <v>0.83333333333333337</v>
      </c>
      <c r="D6290" s="4">
        <f>IF('Kauf Restprofil Los 7'!A6290&lt;&gt;"",IF('Kauf Restprofil Los 7'!A6290&lt;&gt;"",TIME(HOUR('Kauf Restprofil Los 7'!A6290),MINUTE('Kauf Restprofil Los 7'!A6290),SECOND('Kauf Restprofil Los 7'!A6290)),""),"")</f>
        <v>0.875</v>
      </c>
      <c r="E6290" s="9">
        <f t="shared" si="790"/>
        <v>21</v>
      </c>
      <c r="F6290">
        <v>36.099291012999998</v>
      </c>
      <c r="G6290" s="12">
        <f t="shared" si="785"/>
        <v>3.008</v>
      </c>
      <c r="H6290" s="18">
        <f t="shared" si="786"/>
        <v>36.098999999999997</v>
      </c>
      <c r="I6290" s="21">
        <v>37.5</v>
      </c>
      <c r="J6290" s="14">
        <v>37.5</v>
      </c>
      <c r="K6290" s="14">
        <f t="shared" si="787"/>
        <v>0</v>
      </c>
      <c r="L6290" s="13">
        <f t="shared" si="788"/>
        <v>-1.4010000000000034</v>
      </c>
      <c r="M6290" s="53">
        <v>0</v>
      </c>
      <c r="N6290" s="45">
        <f t="shared" si="789"/>
        <v>-1.4010000000000034</v>
      </c>
      <c r="P6290" s="56"/>
    </row>
    <row r="6291" spans="1:16" x14ac:dyDescent="0.2">
      <c r="A6291" s="5">
        <v>45919.916666666664</v>
      </c>
      <c r="B6291" s="10">
        <f t="shared" si="784"/>
        <v>45919</v>
      </c>
      <c r="C6291" s="4">
        <f t="shared" si="791"/>
        <v>0.875</v>
      </c>
      <c r="D6291" s="4">
        <f>IF('Kauf Restprofil Los 7'!A6291&lt;&gt;"",IF('Kauf Restprofil Los 7'!A6291&lt;&gt;"",TIME(HOUR('Kauf Restprofil Los 7'!A6291),MINUTE('Kauf Restprofil Los 7'!A6291),SECOND('Kauf Restprofil Los 7'!A6291)),""),"")</f>
        <v>0.91666666666666663</v>
      </c>
      <c r="E6291" s="9">
        <f t="shared" si="790"/>
        <v>22</v>
      </c>
      <c r="F6291">
        <v>29.724734037000001</v>
      </c>
      <c r="G6291" s="12">
        <f t="shared" si="785"/>
        <v>2.4769999999999999</v>
      </c>
      <c r="H6291" s="18">
        <f t="shared" si="786"/>
        <v>29.725000000000001</v>
      </c>
      <c r="I6291" s="21">
        <v>31.86</v>
      </c>
      <c r="J6291" s="14">
        <v>31.86</v>
      </c>
      <c r="K6291" s="14">
        <f t="shared" si="787"/>
        <v>0</v>
      </c>
      <c r="L6291" s="13">
        <f t="shared" si="788"/>
        <v>-2.134999999999998</v>
      </c>
      <c r="M6291" s="53">
        <v>0</v>
      </c>
      <c r="N6291" s="45">
        <f t="shared" si="789"/>
        <v>-2.134999999999998</v>
      </c>
      <c r="P6291" s="56"/>
    </row>
    <row r="6292" spans="1:16" x14ac:dyDescent="0.2">
      <c r="A6292" s="5">
        <v>45919.958333333336</v>
      </c>
      <c r="B6292" s="10">
        <f t="shared" si="784"/>
        <v>45919</v>
      </c>
      <c r="C6292" s="4">
        <f t="shared" si="791"/>
        <v>0.91666666666666663</v>
      </c>
      <c r="D6292" s="4">
        <f>IF('Kauf Restprofil Los 7'!A6292&lt;&gt;"",IF('Kauf Restprofil Los 7'!A6292&lt;&gt;"",TIME(HOUR('Kauf Restprofil Los 7'!A6292),MINUTE('Kauf Restprofil Los 7'!A6292),SECOND('Kauf Restprofil Los 7'!A6292)),""),"")</f>
        <v>0.95833333333333337</v>
      </c>
      <c r="E6292" s="9">
        <f t="shared" si="790"/>
        <v>23</v>
      </c>
      <c r="F6292">
        <v>25.179742156</v>
      </c>
      <c r="G6292" s="12">
        <f t="shared" si="785"/>
        <v>2.0979999999999999</v>
      </c>
      <c r="H6292" s="18">
        <f t="shared" si="786"/>
        <v>25.18</v>
      </c>
      <c r="I6292" s="21">
        <v>27.36</v>
      </c>
      <c r="J6292" s="14">
        <v>27.36</v>
      </c>
      <c r="K6292" s="14">
        <f t="shared" si="787"/>
        <v>0</v>
      </c>
      <c r="L6292" s="13">
        <f t="shared" si="788"/>
        <v>-2.1799999999999997</v>
      </c>
      <c r="M6292" s="53">
        <v>0</v>
      </c>
      <c r="N6292" s="45">
        <f t="shared" si="789"/>
        <v>-2.1799999999999997</v>
      </c>
      <c r="P6292" s="56"/>
    </row>
    <row r="6293" spans="1:16" x14ac:dyDescent="0.2">
      <c r="A6293" s="5">
        <v>45920</v>
      </c>
      <c r="B6293" s="10">
        <f t="shared" si="784"/>
        <v>45919</v>
      </c>
      <c r="C6293" s="4">
        <f t="shared" si="791"/>
        <v>0.95833333333333337</v>
      </c>
      <c r="D6293" s="4">
        <f>IF('Kauf Restprofil Los 7'!A6293&lt;&gt;"",IF('Kauf Restprofil Los 7'!A6293&lt;&gt;"",TIME(HOUR('Kauf Restprofil Los 7'!A6293),MINUTE('Kauf Restprofil Los 7'!A6293),SECOND('Kauf Restprofil Los 7'!A6293)),""),"")</f>
        <v>0</v>
      </c>
      <c r="E6293" s="9">
        <f t="shared" si="790"/>
        <v>24</v>
      </c>
      <c r="F6293">
        <v>20.846897507000001</v>
      </c>
      <c r="G6293" s="12">
        <f t="shared" si="785"/>
        <v>1.7370000000000001</v>
      </c>
      <c r="H6293" s="18">
        <f t="shared" si="786"/>
        <v>20.847000000000001</v>
      </c>
      <c r="I6293" s="21">
        <v>23.34</v>
      </c>
      <c r="J6293" s="14">
        <v>23.34</v>
      </c>
      <c r="K6293" s="14">
        <f t="shared" si="787"/>
        <v>0</v>
      </c>
      <c r="L6293" s="13">
        <f t="shared" si="788"/>
        <v>-2.4929999999999986</v>
      </c>
      <c r="M6293" s="53">
        <v>0</v>
      </c>
      <c r="N6293" s="45">
        <f t="shared" si="789"/>
        <v>-2.4929999999999986</v>
      </c>
      <c r="P6293" s="56"/>
    </row>
    <row r="6294" spans="1:16" x14ac:dyDescent="0.2">
      <c r="A6294" s="5">
        <v>45920.041666666664</v>
      </c>
      <c r="B6294" s="10">
        <f t="shared" si="784"/>
        <v>45920</v>
      </c>
      <c r="C6294" s="4">
        <f t="shared" si="791"/>
        <v>0</v>
      </c>
      <c r="D6294" s="4">
        <f>IF('Kauf Restprofil Los 7'!A6294&lt;&gt;"",IF('Kauf Restprofil Los 7'!A6294&lt;&gt;"",TIME(HOUR('Kauf Restprofil Los 7'!A6294),MINUTE('Kauf Restprofil Los 7'!A6294),SECOND('Kauf Restprofil Los 7'!A6294)),""),"")</f>
        <v>4.1666666666666664E-2</v>
      </c>
      <c r="E6294" s="9">
        <f t="shared" si="790"/>
        <v>1</v>
      </c>
      <c r="F6294">
        <v>17.424725604999999</v>
      </c>
      <c r="G6294" s="12">
        <f t="shared" si="785"/>
        <v>1.452</v>
      </c>
      <c r="H6294" s="18">
        <f t="shared" si="786"/>
        <v>17.425000000000001</v>
      </c>
      <c r="I6294" s="21">
        <v>20.64</v>
      </c>
      <c r="J6294" s="14">
        <v>20.64</v>
      </c>
      <c r="K6294" s="14">
        <f t="shared" si="787"/>
        <v>0</v>
      </c>
      <c r="L6294" s="13">
        <f t="shared" si="788"/>
        <v>-3.2149999999999999</v>
      </c>
      <c r="M6294" s="53">
        <v>0</v>
      </c>
      <c r="N6294" s="45">
        <f t="shared" si="789"/>
        <v>-3.2149999999999999</v>
      </c>
      <c r="P6294" s="56"/>
    </row>
    <row r="6295" spans="1:16" x14ac:dyDescent="0.2">
      <c r="A6295" s="5">
        <v>45920.083333333336</v>
      </c>
      <c r="B6295" s="10">
        <f t="shared" si="784"/>
        <v>45920</v>
      </c>
      <c r="C6295" s="4">
        <f t="shared" si="791"/>
        <v>4.1666666666666664E-2</v>
      </c>
      <c r="D6295" s="4">
        <f>IF('Kauf Restprofil Los 7'!A6295&lt;&gt;"",IF('Kauf Restprofil Los 7'!A6295&lt;&gt;"",TIME(HOUR('Kauf Restprofil Los 7'!A6295),MINUTE('Kauf Restprofil Los 7'!A6295),SECOND('Kauf Restprofil Los 7'!A6295)),""),"")</f>
        <v>8.3333333333333329E-2</v>
      </c>
      <c r="E6295" s="9">
        <f t="shared" si="790"/>
        <v>2</v>
      </c>
      <c r="F6295">
        <v>16.040534956999998</v>
      </c>
      <c r="G6295" s="12">
        <f t="shared" si="785"/>
        <v>1.337</v>
      </c>
      <c r="H6295" s="18">
        <f t="shared" si="786"/>
        <v>16.041</v>
      </c>
      <c r="I6295" s="21">
        <v>19.02</v>
      </c>
      <c r="J6295" s="14">
        <v>19.02</v>
      </c>
      <c r="K6295" s="14">
        <f t="shared" si="787"/>
        <v>0</v>
      </c>
      <c r="L6295" s="13">
        <f t="shared" si="788"/>
        <v>-2.9789999999999992</v>
      </c>
      <c r="M6295" s="53">
        <v>0</v>
      </c>
      <c r="N6295" s="45">
        <f t="shared" si="789"/>
        <v>-2.9789999999999992</v>
      </c>
      <c r="P6295" s="56"/>
    </row>
    <row r="6296" spans="1:16" x14ac:dyDescent="0.2">
      <c r="A6296" s="5">
        <v>45920.125</v>
      </c>
      <c r="B6296" s="10">
        <f t="shared" si="784"/>
        <v>45920</v>
      </c>
      <c r="C6296" s="4">
        <f t="shared" si="791"/>
        <v>8.3333333333333329E-2</v>
      </c>
      <c r="D6296" s="4">
        <f>IF('Kauf Restprofil Los 7'!A6296&lt;&gt;"",IF('Kauf Restprofil Los 7'!A6296&lt;&gt;"",TIME(HOUR('Kauf Restprofil Los 7'!A6296),MINUTE('Kauf Restprofil Los 7'!A6296),SECOND('Kauf Restprofil Los 7'!A6296)),""),"")</f>
        <v>0.125</v>
      </c>
      <c r="E6296" s="9">
        <f t="shared" si="790"/>
        <v>3</v>
      </c>
      <c r="F6296">
        <v>15.315600228999999</v>
      </c>
      <c r="G6296" s="12">
        <f t="shared" si="785"/>
        <v>1.276</v>
      </c>
      <c r="H6296" s="18">
        <f t="shared" si="786"/>
        <v>15.316000000000001</v>
      </c>
      <c r="I6296" s="21">
        <v>17.759999999999998</v>
      </c>
      <c r="J6296" s="14">
        <v>17.759999999999998</v>
      </c>
      <c r="K6296" s="14">
        <f t="shared" si="787"/>
        <v>0</v>
      </c>
      <c r="L6296" s="13">
        <f t="shared" si="788"/>
        <v>-2.4439999999999973</v>
      </c>
      <c r="M6296" s="53">
        <v>0</v>
      </c>
      <c r="N6296" s="45">
        <f t="shared" si="789"/>
        <v>-2.4439999999999973</v>
      </c>
      <c r="P6296" s="56"/>
    </row>
    <row r="6297" spans="1:16" x14ac:dyDescent="0.2">
      <c r="A6297" s="5">
        <v>45920.166666666664</v>
      </c>
      <c r="B6297" s="10">
        <f t="shared" si="784"/>
        <v>45920</v>
      </c>
      <c r="C6297" s="4">
        <f t="shared" si="791"/>
        <v>0.125</v>
      </c>
      <c r="D6297" s="4">
        <f>IF('Kauf Restprofil Los 7'!A6297&lt;&gt;"",IF('Kauf Restprofil Los 7'!A6297&lt;&gt;"",TIME(HOUR('Kauf Restprofil Los 7'!A6297),MINUTE('Kauf Restprofil Los 7'!A6297),SECOND('Kauf Restprofil Los 7'!A6297)),""),"")</f>
        <v>0.16666666666666666</v>
      </c>
      <c r="E6297" s="9">
        <f t="shared" si="790"/>
        <v>4</v>
      </c>
      <c r="F6297">
        <v>14.91489262</v>
      </c>
      <c r="G6297" s="12">
        <f t="shared" si="785"/>
        <v>1.2430000000000001</v>
      </c>
      <c r="H6297" s="18">
        <f t="shared" si="786"/>
        <v>14.914999999999999</v>
      </c>
      <c r="I6297" s="21">
        <v>17.399999999999999</v>
      </c>
      <c r="J6297" s="14">
        <v>17.399999999999999</v>
      </c>
      <c r="K6297" s="14">
        <f t="shared" si="787"/>
        <v>0</v>
      </c>
      <c r="L6297" s="13">
        <f t="shared" si="788"/>
        <v>-2.4849999999999994</v>
      </c>
      <c r="M6297" s="53">
        <v>0</v>
      </c>
      <c r="N6297" s="45">
        <f t="shared" si="789"/>
        <v>-2.4849999999999994</v>
      </c>
      <c r="P6297" s="56"/>
    </row>
    <row r="6298" spans="1:16" x14ac:dyDescent="0.2">
      <c r="A6298" s="5">
        <v>45920.208333333336</v>
      </c>
      <c r="B6298" s="10">
        <f t="shared" si="784"/>
        <v>45920</v>
      </c>
      <c r="C6298" s="4">
        <f t="shared" si="791"/>
        <v>0.16666666666666666</v>
      </c>
      <c r="D6298" s="4">
        <f>IF('Kauf Restprofil Los 7'!A6298&lt;&gt;"",IF('Kauf Restprofil Los 7'!A6298&lt;&gt;"",TIME(HOUR('Kauf Restprofil Los 7'!A6298),MINUTE('Kauf Restprofil Los 7'!A6298),SECOND('Kauf Restprofil Los 7'!A6298)),""),"")</f>
        <v>0.20833333333333334</v>
      </c>
      <c r="E6298" s="9">
        <f t="shared" si="790"/>
        <v>5</v>
      </c>
      <c r="F6298">
        <v>14.318268467999999</v>
      </c>
      <c r="G6298" s="12">
        <f t="shared" si="785"/>
        <v>1.1930000000000001</v>
      </c>
      <c r="H6298" s="18">
        <f t="shared" si="786"/>
        <v>14.318</v>
      </c>
      <c r="I6298" s="21">
        <v>17.580000000000002</v>
      </c>
      <c r="J6298" s="14">
        <v>17.580000000000002</v>
      </c>
      <c r="K6298" s="14">
        <f t="shared" si="787"/>
        <v>0</v>
      </c>
      <c r="L6298" s="13">
        <f t="shared" si="788"/>
        <v>-3.2620000000000022</v>
      </c>
      <c r="M6298" s="53">
        <v>0</v>
      </c>
      <c r="N6298" s="45">
        <f t="shared" si="789"/>
        <v>-3.2620000000000022</v>
      </c>
      <c r="P6298" s="56"/>
    </row>
    <row r="6299" spans="1:16" x14ac:dyDescent="0.2">
      <c r="A6299" s="5">
        <v>45920.25</v>
      </c>
      <c r="B6299" s="10">
        <f t="shared" si="784"/>
        <v>45920</v>
      </c>
      <c r="C6299" s="4">
        <f t="shared" si="791"/>
        <v>0.20833333333333334</v>
      </c>
      <c r="D6299" s="4">
        <f>IF('Kauf Restprofil Los 7'!A6299&lt;&gt;"",IF('Kauf Restprofil Los 7'!A6299&lt;&gt;"",TIME(HOUR('Kauf Restprofil Los 7'!A6299),MINUTE('Kauf Restprofil Los 7'!A6299),SECOND('Kauf Restprofil Los 7'!A6299)),""),"")</f>
        <v>0.25</v>
      </c>
      <c r="E6299" s="9">
        <f t="shared" si="790"/>
        <v>6</v>
      </c>
      <c r="F6299">
        <v>14.80129176</v>
      </c>
      <c r="G6299" s="12">
        <f t="shared" si="785"/>
        <v>1.2330000000000001</v>
      </c>
      <c r="H6299" s="18">
        <f t="shared" si="786"/>
        <v>14.801</v>
      </c>
      <c r="I6299" s="21">
        <v>18.66</v>
      </c>
      <c r="J6299" s="14">
        <v>18.66</v>
      </c>
      <c r="K6299" s="14">
        <f t="shared" si="787"/>
        <v>0</v>
      </c>
      <c r="L6299" s="13">
        <f t="shared" si="788"/>
        <v>-3.859</v>
      </c>
      <c r="M6299" s="53">
        <v>0</v>
      </c>
      <c r="N6299" s="45">
        <f t="shared" si="789"/>
        <v>-3.859</v>
      </c>
      <c r="P6299" s="56"/>
    </row>
    <row r="6300" spans="1:16" x14ac:dyDescent="0.2">
      <c r="A6300" s="5">
        <v>45920.291666666664</v>
      </c>
      <c r="B6300" s="10">
        <f t="shared" si="784"/>
        <v>45920</v>
      </c>
      <c r="C6300" s="4">
        <f t="shared" si="791"/>
        <v>0.25</v>
      </c>
      <c r="D6300" s="4">
        <f>IF('Kauf Restprofil Los 7'!A6300&lt;&gt;"",IF('Kauf Restprofil Los 7'!A6300&lt;&gt;"",TIME(HOUR('Kauf Restprofil Los 7'!A6300),MINUTE('Kauf Restprofil Los 7'!A6300),SECOND('Kauf Restprofil Los 7'!A6300)),""),"")</f>
        <v>0.29166666666666669</v>
      </c>
      <c r="E6300" s="9">
        <f t="shared" si="790"/>
        <v>7</v>
      </c>
      <c r="F6300">
        <v>17.686407021000001</v>
      </c>
      <c r="G6300" s="12">
        <f t="shared" si="785"/>
        <v>1.474</v>
      </c>
      <c r="H6300" s="18">
        <f t="shared" si="786"/>
        <v>17.686</v>
      </c>
      <c r="I6300" s="21">
        <v>22.919999999999998</v>
      </c>
      <c r="J6300" s="14">
        <v>22.919999999999998</v>
      </c>
      <c r="K6300" s="14">
        <f t="shared" si="787"/>
        <v>0</v>
      </c>
      <c r="L6300" s="13">
        <f t="shared" si="788"/>
        <v>-5.2339999999999982</v>
      </c>
      <c r="M6300" s="53">
        <v>0</v>
      </c>
      <c r="N6300" s="45">
        <f t="shared" si="789"/>
        <v>-5.2339999999999982</v>
      </c>
      <c r="P6300" s="56"/>
    </row>
    <row r="6301" spans="1:16" x14ac:dyDescent="0.2">
      <c r="A6301" s="5">
        <v>45920.333333333336</v>
      </c>
      <c r="B6301" s="10">
        <f t="shared" si="784"/>
        <v>45920</v>
      </c>
      <c r="C6301" s="4">
        <f t="shared" si="791"/>
        <v>0.29166666666666669</v>
      </c>
      <c r="D6301" s="4">
        <f>IF('Kauf Restprofil Los 7'!A6301&lt;&gt;"",IF('Kauf Restprofil Los 7'!A6301&lt;&gt;"",TIME(HOUR('Kauf Restprofil Los 7'!A6301),MINUTE('Kauf Restprofil Los 7'!A6301),SECOND('Kauf Restprofil Los 7'!A6301)),""),"")</f>
        <v>0.33333333333333331</v>
      </c>
      <c r="E6301" s="9">
        <f t="shared" si="790"/>
        <v>8</v>
      </c>
      <c r="F6301">
        <v>20.515557183999999</v>
      </c>
      <c r="G6301" s="12">
        <f t="shared" si="785"/>
        <v>1.71</v>
      </c>
      <c r="H6301" s="18">
        <f t="shared" si="786"/>
        <v>20.515999999999998</v>
      </c>
      <c r="I6301" s="21">
        <v>25.5</v>
      </c>
      <c r="J6301" s="14">
        <v>25.5</v>
      </c>
      <c r="K6301" s="14">
        <f t="shared" si="787"/>
        <v>0</v>
      </c>
      <c r="L6301" s="13">
        <f t="shared" si="788"/>
        <v>-4.9840000000000018</v>
      </c>
      <c r="M6301" s="53">
        <v>0</v>
      </c>
      <c r="N6301" s="45">
        <f t="shared" si="789"/>
        <v>-4.9840000000000018</v>
      </c>
      <c r="P6301" s="56"/>
    </row>
    <row r="6302" spans="1:16" x14ac:dyDescent="0.2">
      <c r="A6302" s="5">
        <v>45920.375</v>
      </c>
      <c r="B6302" s="10">
        <f t="shared" si="784"/>
        <v>45920</v>
      </c>
      <c r="C6302" s="4">
        <f t="shared" si="791"/>
        <v>0.33333333333333331</v>
      </c>
      <c r="D6302" s="4">
        <f>IF('Kauf Restprofil Los 7'!A6302&lt;&gt;"",IF('Kauf Restprofil Los 7'!A6302&lt;&gt;"",TIME(HOUR('Kauf Restprofil Los 7'!A6302),MINUTE('Kauf Restprofil Los 7'!A6302),SECOND('Kauf Restprofil Los 7'!A6302)),""),"")</f>
        <v>0.375</v>
      </c>
      <c r="E6302" s="9">
        <f t="shared" si="790"/>
        <v>9</v>
      </c>
      <c r="F6302">
        <v>23.947319847999999</v>
      </c>
      <c r="G6302" s="12">
        <f t="shared" si="785"/>
        <v>1.996</v>
      </c>
      <c r="H6302" s="18">
        <f t="shared" si="786"/>
        <v>23.946999999999999</v>
      </c>
      <c r="I6302" s="21">
        <v>28.86</v>
      </c>
      <c r="J6302" s="14">
        <v>28.86</v>
      </c>
      <c r="K6302" s="14">
        <f t="shared" si="787"/>
        <v>0</v>
      </c>
      <c r="L6302" s="13">
        <f t="shared" si="788"/>
        <v>-4.9130000000000003</v>
      </c>
      <c r="M6302" s="53">
        <v>0</v>
      </c>
      <c r="N6302" s="45">
        <f t="shared" si="789"/>
        <v>-4.9130000000000003</v>
      </c>
      <c r="P6302" s="56"/>
    </row>
    <row r="6303" spans="1:16" x14ac:dyDescent="0.2">
      <c r="A6303" s="5">
        <v>45920.416666666664</v>
      </c>
      <c r="B6303" s="10">
        <f t="shared" si="784"/>
        <v>45920</v>
      </c>
      <c r="C6303" s="4">
        <f t="shared" si="791"/>
        <v>0.375</v>
      </c>
      <c r="D6303" s="4">
        <f>IF('Kauf Restprofil Los 7'!A6303&lt;&gt;"",IF('Kauf Restprofil Los 7'!A6303&lt;&gt;"",TIME(HOUR('Kauf Restprofil Los 7'!A6303),MINUTE('Kauf Restprofil Los 7'!A6303),SECOND('Kauf Restprofil Los 7'!A6303)),""),"")</f>
        <v>0.41666666666666669</v>
      </c>
      <c r="E6303" s="9">
        <f t="shared" si="790"/>
        <v>10</v>
      </c>
      <c r="F6303">
        <v>25.012491119</v>
      </c>
      <c r="G6303" s="12">
        <f t="shared" si="785"/>
        <v>2.0840000000000001</v>
      </c>
      <c r="H6303" s="18">
        <f t="shared" si="786"/>
        <v>25.012</v>
      </c>
      <c r="I6303" s="21">
        <v>31.259999999999998</v>
      </c>
      <c r="J6303" s="14">
        <v>31.259999999999998</v>
      </c>
      <c r="K6303" s="14">
        <f t="shared" si="787"/>
        <v>0</v>
      </c>
      <c r="L6303" s="13">
        <f t="shared" si="788"/>
        <v>-6.2479999999999976</v>
      </c>
      <c r="M6303" s="53">
        <v>0</v>
      </c>
      <c r="N6303" s="45">
        <f t="shared" si="789"/>
        <v>-6.2479999999999976</v>
      </c>
      <c r="P6303" s="56"/>
    </row>
    <row r="6304" spans="1:16" x14ac:dyDescent="0.2">
      <c r="A6304" s="5">
        <v>45920.458333333336</v>
      </c>
      <c r="B6304" s="10">
        <f t="shared" si="784"/>
        <v>45920</v>
      </c>
      <c r="C6304" s="4">
        <f t="shared" si="791"/>
        <v>0.41666666666666669</v>
      </c>
      <c r="D6304" s="4">
        <f>IF('Kauf Restprofil Los 7'!A6304&lt;&gt;"",IF('Kauf Restprofil Los 7'!A6304&lt;&gt;"",TIME(HOUR('Kauf Restprofil Los 7'!A6304),MINUTE('Kauf Restprofil Los 7'!A6304),SECOND('Kauf Restprofil Los 7'!A6304)),""),"")</f>
        <v>0.45833333333333331</v>
      </c>
      <c r="E6304" s="9">
        <f t="shared" si="790"/>
        <v>11</v>
      </c>
      <c r="F6304">
        <v>26.064603331000001</v>
      </c>
      <c r="G6304" s="12">
        <f t="shared" si="785"/>
        <v>2.1720000000000002</v>
      </c>
      <c r="H6304" s="18">
        <f t="shared" si="786"/>
        <v>26.065000000000001</v>
      </c>
      <c r="I6304" s="21">
        <v>32.64</v>
      </c>
      <c r="J6304" s="14">
        <v>32.64</v>
      </c>
      <c r="K6304" s="14">
        <f t="shared" si="787"/>
        <v>0</v>
      </c>
      <c r="L6304" s="13">
        <f t="shared" si="788"/>
        <v>-6.5749999999999993</v>
      </c>
      <c r="M6304" s="53">
        <v>0</v>
      </c>
      <c r="N6304" s="45">
        <f t="shared" si="789"/>
        <v>-6.5749999999999993</v>
      </c>
      <c r="P6304" s="56"/>
    </row>
    <row r="6305" spans="1:16" x14ac:dyDescent="0.2">
      <c r="A6305" s="5">
        <v>45920.5</v>
      </c>
      <c r="B6305" s="10">
        <f t="shared" si="784"/>
        <v>45920</v>
      </c>
      <c r="C6305" s="4">
        <f t="shared" si="791"/>
        <v>0.45833333333333331</v>
      </c>
      <c r="D6305" s="4">
        <f>IF('Kauf Restprofil Los 7'!A6305&lt;&gt;"",IF('Kauf Restprofil Los 7'!A6305&lt;&gt;"",TIME(HOUR('Kauf Restprofil Los 7'!A6305),MINUTE('Kauf Restprofil Los 7'!A6305),SECOND('Kauf Restprofil Los 7'!A6305)),""),"")</f>
        <v>0.5</v>
      </c>
      <c r="E6305" s="9">
        <f t="shared" si="790"/>
        <v>12</v>
      </c>
      <c r="F6305">
        <v>25.848445889000001</v>
      </c>
      <c r="G6305" s="12">
        <f t="shared" si="785"/>
        <v>2.1539999999999999</v>
      </c>
      <c r="H6305" s="18">
        <f t="shared" si="786"/>
        <v>25.847999999999999</v>
      </c>
      <c r="I6305" s="21">
        <v>33.24</v>
      </c>
      <c r="J6305" s="14">
        <v>33.24</v>
      </c>
      <c r="K6305" s="14">
        <f t="shared" si="787"/>
        <v>0</v>
      </c>
      <c r="L6305" s="13">
        <f t="shared" si="788"/>
        <v>-7.392000000000003</v>
      </c>
      <c r="M6305" s="53">
        <v>0</v>
      </c>
      <c r="N6305" s="45">
        <f t="shared" si="789"/>
        <v>-7.392000000000003</v>
      </c>
      <c r="P6305" s="56"/>
    </row>
    <row r="6306" spans="1:16" x14ac:dyDescent="0.2">
      <c r="A6306" s="5">
        <v>45920.541666666664</v>
      </c>
      <c r="B6306" s="10">
        <f t="shared" si="784"/>
        <v>45920</v>
      </c>
      <c r="C6306" s="4">
        <f t="shared" si="791"/>
        <v>0.5</v>
      </c>
      <c r="D6306" s="4">
        <f>IF('Kauf Restprofil Los 7'!A6306&lt;&gt;"",IF('Kauf Restprofil Los 7'!A6306&lt;&gt;"",TIME(HOUR('Kauf Restprofil Los 7'!A6306),MINUTE('Kauf Restprofil Los 7'!A6306),SECOND('Kauf Restprofil Los 7'!A6306)),""),"")</f>
        <v>0.54166666666666663</v>
      </c>
      <c r="E6306" s="9">
        <f t="shared" si="790"/>
        <v>13</v>
      </c>
      <c r="F6306">
        <v>25.449781394999999</v>
      </c>
      <c r="G6306" s="12">
        <f t="shared" si="785"/>
        <v>2.121</v>
      </c>
      <c r="H6306" s="18">
        <f t="shared" si="786"/>
        <v>25.45</v>
      </c>
      <c r="I6306" s="21">
        <v>32.94</v>
      </c>
      <c r="J6306" s="14">
        <v>32.94</v>
      </c>
      <c r="K6306" s="14">
        <f t="shared" si="787"/>
        <v>0</v>
      </c>
      <c r="L6306" s="13">
        <f t="shared" si="788"/>
        <v>-7.4899999999999984</v>
      </c>
      <c r="M6306" s="53">
        <v>0</v>
      </c>
      <c r="N6306" s="45">
        <f t="shared" si="789"/>
        <v>-7.4899999999999984</v>
      </c>
      <c r="P6306" s="56"/>
    </row>
    <row r="6307" spans="1:16" x14ac:dyDescent="0.2">
      <c r="A6307" s="5">
        <v>45920.583333333336</v>
      </c>
      <c r="B6307" s="10">
        <f t="shared" si="784"/>
        <v>45920</v>
      </c>
      <c r="C6307" s="4">
        <f t="shared" si="791"/>
        <v>0.54166666666666663</v>
      </c>
      <c r="D6307" s="4">
        <f>IF('Kauf Restprofil Los 7'!A6307&lt;&gt;"",IF('Kauf Restprofil Los 7'!A6307&lt;&gt;"",TIME(HOUR('Kauf Restprofil Los 7'!A6307),MINUTE('Kauf Restprofil Los 7'!A6307),SECOND('Kauf Restprofil Los 7'!A6307)),""),"")</f>
        <v>0.58333333333333337</v>
      </c>
      <c r="E6307" s="9">
        <f t="shared" si="790"/>
        <v>14</v>
      </c>
      <c r="F6307">
        <v>23.295324845</v>
      </c>
      <c r="G6307" s="12">
        <f t="shared" si="785"/>
        <v>1.9410000000000001</v>
      </c>
      <c r="H6307" s="18">
        <f t="shared" si="786"/>
        <v>23.295000000000002</v>
      </c>
      <c r="I6307" s="21">
        <v>31.259999999999998</v>
      </c>
      <c r="J6307" s="14">
        <v>31.259999999999998</v>
      </c>
      <c r="K6307" s="14">
        <f t="shared" si="787"/>
        <v>0</v>
      </c>
      <c r="L6307" s="13">
        <f t="shared" si="788"/>
        <v>-7.9649999999999963</v>
      </c>
      <c r="M6307" s="53">
        <v>0</v>
      </c>
      <c r="N6307" s="45">
        <f t="shared" si="789"/>
        <v>-7.9649999999999963</v>
      </c>
      <c r="P6307" s="56"/>
    </row>
    <row r="6308" spans="1:16" x14ac:dyDescent="0.2">
      <c r="A6308" s="5">
        <v>45920.625</v>
      </c>
      <c r="B6308" s="10">
        <f t="shared" si="784"/>
        <v>45920</v>
      </c>
      <c r="C6308" s="4">
        <f t="shared" si="791"/>
        <v>0.58333333333333337</v>
      </c>
      <c r="D6308" s="4">
        <f>IF('Kauf Restprofil Los 7'!A6308&lt;&gt;"",IF('Kauf Restprofil Los 7'!A6308&lt;&gt;"",TIME(HOUR('Kauf Restprofil Los 7'!A6308),MINUTE('Kauf Restprofil Los 7'!A6308),SECOND('Kauf Restprofil Los 7'!A6308)),""),"")</f>
        <v>0.625</v>
      </c>
      <c r="E6308" s="9">
        <f t="shared" si="790"/>
        <v>15</v>
      </c>
      <c r="F6308">
        <v>23.396512774000001</v>
      </c>
      <c r="G6308" s="12">
        <f t="shared" si="785"/>
        <v>1.95</v>
      </c>
      <c r="H6308" s="18">
        <f t="shared" si="786"/>
        <v>23.396999999999998</v>
      </c>
      <c r="I6308" s="21">
        <v>28.740000000000002</v>
      </c>
      <c r="J6308" s="14">
        <v>28.740000000000002</v>
      </c>
      <c r="K6308" s="14">
        <f t="shared" si="787"/>
        <v>0</v>
      </c>
      <c r="L6308" s="13">
        <f t="shared" si="788"/>
        <v>-5.3430000000000035</v>
      </c>
      <c r="M6308" s="53">
        <v>0</v>
      </c>
      <c r="N6308" s="45">
        <f t="shared" si="789"/>
        <v>-5.3430000000000035</v>
      </c>
      <c r="P6308" s="56"/>
    </row>
    <row r="6309" spans="1:16" x14ac:dyDescent="0.2">
      <c r="A6309" s="5">
        <v>45920.666666666664</v>
      </c>
      <c r="B6309" s="10">
        <f t="shared" si="784"/>
        <v>45920</v>
      </c>
      <c r="C6309" s="4">
        <f t="shared" si="791"/>
        <v>0.625</v>
      </c>
      <c r="D6309" s="4">
        <f>IF('Kauf Restprofil Los 7'!A6309&lt;&gt;"",IF('Kauf Restprofil Los 7'!A6309&lt;&gt;"",TIME(HOUR('Kauf Restprofil Los 7'!A6309),MINUTE('Kauf Restprofil Los 7'!A6309),SECOND('Kauf Restprofil Los 7'!A6309)),""),"")</f>
        <v>0.66666666666666663</v>
      </c>
      <c r="E6309" s="9">
        <f t="shared" si="790"/>
        <v>16</v>
      </c>
      <c r="F6309">
        <v>23.533729084000001</v>
      </c>
      <c r="G6309" s="12">
        <f t="shared" si="785"/>
        <v>1.9610000000000001</v>
      </c>
      <c r="H6309" s="18">
        <f t="shared" si="786"/>
        <v>23.533999999999999</v>
      </c>
      <c r="I6309" s="21">
        <v>28.56</v>
      </c>
      <c r="J6309" s="14">
        <v>28.56</v>
      </c>
      <c r="K6309" s="14">
        <f t="shared" si="787"/>
        <v>0</v>
      </c>
      <c r="L6309" s="13">
        <f t="shared" si="788"/>
        <v>-5.0259999999999998</v>
      </c>
      <c r="M6309" s="53">
        <v>0</v>
      </c>
      <c r="N6309" s="45">
        <f t="shared" si="789"/>
        <v>-5.0259999999999998</v>
      </c>
      <c r="P6309" s="56"/>
    </row>
    <row r="6310" spans="1:16" x14ac:dyDescent="0.2">
      <c r="A6310" s="5">
        <v>45920.708333333336</v>
      </c>
      <c r="B6310" s="10">
        <f t="shared" si="784"/>
        <v>45920</v>
      </c>
      <c r="C6310" s="4">
        <f t="shared" si="791"/>
        <v>0.66666666666666663</v>
      </c>
      <c r="D6310" s="4">
        <f>IF('Kauf Restprofil Los 7'!A6310&lt;&gt;"",IF('Kauf Restprofil Los 7'!A6310&lt;&gt;"",TIME(HOUR('Kauf Restprofil Los 7'!A6310),MINUTE('Kauf Restprofil Los 7'!A6310),SECOND('Kauf Restprofil Los 7'!A6310)),""),"")</f>
        <v>0.70833333333333337</v>
      </c>
      <c r="E6310" s="9">
        <f t="shared" si="790"/>
        <v>17</v>
      </c>
      <c r="F6310">
        <v>22.928511301</v>
      </c>
      <c r="G6310" s="12">
        <f t="shared" si="785"/>
        <v>1.911</v>
      </c>
      <c r="H6310" s="18">
        <f t="shared" si="786"/>
        <v>22.928999999999998</v>
      </c>
      <c r="I6310" s="21">
        <v>29.52</v>
      </c>
      <c r="J6310" s="14">
        <v>29.52</v>
      </c>
      <c r="K6310" s="14">
        <f t="shared" si="787"/>
        <v>0</v>
      </c>
      <c r="L6310" s="13">
        <f t="shared" si="788"/>
        <v>-6.5910000000000011</v>
      </c>
      <c r="M6310" s="53">
        <v>0</v>
      </c>
      <c r="N6310" s="45">
        <f t="shared" si="789"/>
        <v>-6.5910000000000011</v>
      </c>
      <c r="P6310" s="56"/>
    </row>
    <row r="6311" spans="1:16" x14ac:dyDescent="0.2">
      <c r="A6311" s="5">
        <v>45920.75</v>
      </c>
      <c r="B6311" s="10">
        <f t="shared" si="784"/>
        <v>45920</v>
      </c>
      <c r="C6311" s="4">
        <f t="shared" si="791"/>
        <v>0.70833333333333337</v>
      </c>
      <c r="D6311" s="4">
        <f>IF('Kauf Restprofil Los 7'!A6311&lt;&gt;"",IF('Kauf Restprofil Los 7'!A6311&lt;&gt;"",TIME(HOUR('Kauf Restprofil Los 7'!A6311),MINUTE('Kauf Restprofil Los 7'!A6311),SECOND('Kauf Restprofil Los 7'!A6311)),""),"")</f>
        <v>0.75</v>
      </c>
      <c r="E6311" s="9">
        <f t="shared" si="790"/>
        <v>18</v>
      </c>
      <c r="F6311">
        <v>24.151772126000001</v>
      </c>
      <c r="G6311" s="12">
        <f t="shared" si="785"/>
        <v>2.0129999999999999</v>
      </c>
      <c r="H6311" s="18">
        <f t="shared" si="786"/>
        <v>24.152000000000001</v>
      </c>
      <c r="I6311" s="21">
        <v>31.799999999999997</v>
      </c>
      <c r="J6311" s="14">
        <v>31.799999999999997</v>
      </c>
      <c r="K6311" s="14">
        <f t="shared" si="787"/>
        <v>0</v>
      </c>
      <c r="L6311" s="13">
        <f t="shared" si="788"/>
        <v>-7.6479999999999961</v>
      </c>
      <c r="M6311" s="53">
        <v>0</v>
      </c>
      <c r="N6311" s="45">
        <f t="shared" si="789"/>
        <v>-7.6479999999999961</v>
      </c>
      <c r="P6311" s="56"/>
    </row>
    <row r="6312" spans="1:16" x14ac:dyDescent="0.2">
      <c r="A6312" s="5">
        <v>45920.791666666664</v>
      </c>
      <c r="B6312" s="10">
        <f t="shared" si="784"/>
        <v>45920</v>
      </c>
      <c r="C6312" s="4">
        <f t="shared" si="791"/>
        <v>0.75</v>
      </c>
      <c r="D6312" s="4">
        <f>IF('Kauf Restprofil Los 7'!A6312&lt;&gt;"",IF('Kauf Restprofil Los 7'!A6312&lt;&gt;"",TIME(HOUR('Kauf Restprofil Los 7'!A6312),MINUTE('Kauf Restprofil Los 7'!A6312),SECOND('Kauf Restprofil Los 7'!A6312)),""),"")</f>
        <v>0.79166666666666663</v>
      </c>
      <c r="E6312" s="9">
        <f t="shared" si="790"/>
        <v>19</v>
      </c>
      <c r="F6312">
        <v>27.343538331000001</v>
      </c>
      <c r="G6312" s="12">
        <f t="shared" si="785"/>
        <v>2.2789999999999999</v>
      </c>
      <c r="H6312" s="18">
        <f t="shared" si="786"/>
        <v>27.344000000000001</v>
      </c>
      <c r="I6312" s="21">
        <v>32.880000000000003</v>
      </c>
      <c r="J6312" s="14">
        <v>32.880000000000003</v>
      </c>
      <c r="K6312" s="14">
        <f t="shared" si="787"/>
        <v>0</v>
      </c>
      <c r="L6312" s="13">
        <f t="shared" si="788"/>
        <v>-5.5360000000000014</v>
      </c>
      <c r="M6312" s="53">
        <v>0</v>
      </c>
      <c r="N6312" s="45">
        <f t="shared" si="789"/>
        <v>-5.5360000000000014</v>
      </c>
      <c r="P6312" s="56"/>
    </row>
    <row r="6313" spans="1:16" x14ac:dyDescent="0.2">
      <c r="A6313" s="5">
        <v>45920.833333333336</v>
      </c>
      <c r="B6313" s="10">
        <f t="shared" si="784"/>
        <v>45920</v>
      </c>
      <c r="C6313" s="4">
        <f t="shared" si="791"/>
        <v>0.79166666666666663</v>
      </c>
      <c r="D6313" s="4">
        <f>IF('Kauf Restprofil Los 7'!A6313&lt;&gt;"",IF('Kauf Restprofil Los 7'!A6313&lt;&gt;"",TIME(HOUR('Kauf Restprofil Los 7'!A6313),MINUTE('Kauf Restprofil Los 7'!A6313),SECOND('Kauf Restprofil Los 7'!A6313)),""),"")</f>
        <v>0.83333333333333337</v>
      </c>
      <c r="E6313" s="9">
        <f t="shared" si="790"/>
        <v>20</v>
      </c>
      <c r="F6313">
        <v>28.106694971</v>
      </c>
      <c r="G6313" s="12">
        <f t="shared" si="785"/>
        <v>2.3420000000000001</v>
      </c>
      <c r="H6313" s="18">
        <f t="shared" si="786"/>
        <v>28.106999999999999</v>
      </c>
      <c r="I6313" s="21">
        <v>31.68</v>
      </c>
      <c r="J6313" s="14">
        <v>31.68</v>
      </c>
      <c r="K6313" s="14">
        <f t="shared" si="787"/>
        <v>0</v>
      </c>
      <c r="L6313" s="13">
        <f t="shared" si="788"/>
        <v>-3.5730000000000004</v>
      </c>
      <c r="M6313" s="53">
        <v>0</v>
      </c>
      <c r="N6313" s="45">
        <f t="shared" si="789"/>
        <v>-3.5730000000000004</v>
      </c>
      <c r="P6313" s="56"/>
    </row>
    <row r="6314" spans="1:16" x14ac:dyDescent="0.2">
      <c r="A6314" s="5">
        <v>45920.875</v>
      </c>
      <c r="B6314" s="10">
        <f t="shared" si="784"/>
        <v>45920</v>
      </c>
      <c r="C6314" s="4">
        <f t="shared" si="791"/>
        <v>0.83333333333333337</v>
      </c>
      <c r="D6314" s="4">
        <f>IF('Kauf Restprofil Los 7'!A6314&lt;&gt;"",IF('Kauf Restprofil Los 7'!A6314&lt;&gt;"",TIME(HOUR('Kauf Restprofil Los 7'!A6314),MINUTE('Kauf Restprofil Los 7'!A6314),SECOND('Kauf Restprofil Los 7'!A6314)),""),"")</f>
        <v>0.875</v>
      </c>
      <c r="E6314" s="9">
        <f t="shared" si="790"/>
        <v>21</v>
      </c>
      <c r="F6314">
        <v>26.226082118000001</v>
      </c>
      <c r="G6314" s="12">
        <f t="shared" si="785"/>
        <v>2.1859999999999999</v>
      </c>
      <c r="H6314" s="18">
        <f t="shared" si="786"/>
        <v>26.225999999999999</v>
      </c>
      <c r="I6314" s="21">
        <v>30.839999999999996</v>
      </c>
      <c r="J6314" s="14">
        <v>30.839999999999996</v>
      </c>
      <c r="K6314" s="14">
        <f t="shared" si="787"/>
        <v>0</v>
      </c>
      <c r="L6314" s="13">
        <f t="shared" si="788"/>
        <v>-4.6139999999999972</v>
      </c>
      <c r="M6314" s="53">
        <v>0</v>
      </c>
      <c r="N6314" s="45">
        <f t="shared" si="789"/>
        <v>-4.6139999999999972</v>
      </c>
      <c r="P6314" s="56"/>
    </row>
    <row r="6315" spans="1:16" x14ac:dyDescent="0.2">
      <c r="A6315" s="5">
        <v>45920.916666666664</v>
      </c>
      <c r="B6315" s="10">
        <f t="shared" si="784"/>
        <v>45920</v>
      </c>
      <c r="C6315" s="4">
        <f t="shared" si="791"/>
        <v>0.875</v>
      </c>
      <c r="D6315" s="4">
        <f>IF('Kauf Restprofil Los 7'!A6315&lt;&gt;"",IF('Kauf Restprofil Los 7'!A6315&lt;&gt;"",TIME(HOUR('Kauf Restprofil Los 7'!A6315),MINUTE('Kauf Restprofil Los 7'!A6315),SECOND('Kauf Restprofil Los 7'!A6315)),""),"")</f>
        <v>0.91666666666666663</v>
      </c>
      <c r="E6315" s="9">
        <f t="shared" si="790"/>
        <v>22</v>
      </c>
      <c r="F6315">
        <v>22.357821749999999</v>
      </c>
      <c r="G6315" s="12">
        <f t="shared" si="785"/>
        <v>1.863</v>
      </c>
      <c r="H6315" s="18">
        <f t="shared" si="786"/>
        <v>22.358000000000001</v>
      </c>
      <c r="I6315" s="21">
        <v>27.839999999999996</v>
      </c>
      <c r="J6315" s="14">
        <v>27.839999999999996</v>
      </c>
      <c r="K6315" s="14">
        <f t="shared" si="787"/>
        <v>0</v>
      </c>
      <c r="L6315" s="13">
        <f t="shared" si="788"/>
        <v>-5.4819999999999958</v>
      </c>
      <c r="M6315" s="53">
        <v>0</v>
      </c>
      <c r="N6315" s="45">
        <f t="shared" si="789"/>
        <v>-5.4819999999999958</v>
      </c>
      <c r="P6315" s="56"/>
    </row>
    <row r="6316" spans="1:16" x14ac:dyDescent="0.2">
      <c r="A6316" s="5">
        <v>45920.958333333336</v>
      </c>
      <c r="B6316" s="10">
        <f t="shared" si="784"/>
        <v>45920</v>
      </c>
      <c r="C6316" s="4">
        <f t="shared" si="791"/>
        <v>0.91666666666666663</v>
      </c>
      <c r="D6316" s="4">
        <f>IF('Kauf Restprofil Los 7'!A6316&lt;&gt;"",IF('Kauf Restprofil Los 7'!A6316&lt;&gt;"",TIME(HOUR('Kauf Restprofil Los 7'!A6316),MINUTE('Kauf Restprofil Los 7'!A6316),SECOND('Kauf Restprofil Los 7'!A6316)),""),"")</f>
        <v>0.95833333333333337</v>
      </c>
      <c r="E6316" s="9">
        <f t="shared" si="790"/>
        <v>23</v>
      </c>
      <c r="F6316">
        <v>19.102899275999999</v>
      </c>
      <c r="G6316" s="12">
        <f t="shared" si="785"/>
        <v>1.5920000000000001</v>
      </c>
      <c r="H6316" s="18">
        <f t="shared" si="786"/>
        <v>19.103000000000002</v>
      </c>
      <c r="I6316" s="21">
        <v>24.240000000000002</v>
      </c>
      <c r="J6316" s="14">
        <v>24.240000000000002</v>
      </c>
      <c r="K6316" s="14">
        <f t="shared" si="787"/>
        <v>0</v>
      </c>
      <c r="L6316" s="13">
        <f t="shared" si="788"/>
        <v>-5.1370000000000005</v>
      </c>
      <c r="M6316" s="53">
        <v>0</v>
      </c>
      <c r="N6316" s="45">
        <f t="shared" si="789"/>
        <v>-5.1370000000000005</v>
      </c>
      <c r="P6316" s="56"/>
    </row>
    <row r="6317" spans="1:16" x14ac:dyDescent="0.2">
      <c r="A6317" s="5">
        <v>45921</v>
      </c>
      <c r="B6317" s="10">
        <f t="shared" si="784"/>
        <v>45920</v>
      </c>
      <c r="C6317" s="4">
        <f t="shared" si="791"/>
        <v>0.95833333333333337</v>
      </c>
      <c r="D6317" s="4">
        <f>IF('Kauf Restprofil Los 7'!A6317&lt;&gt;"",IF('Kauf Restprofil Los 7'!A6317&lt;&gt;"",TIME(HOUR('Kauf Restprofil Los 7'!A6317),MINUTE('Kauf Restprofil Los 7'!A6317),SECOND('Kauf Restprofil Los 7'!A6317)),""),"")</f>
        <v>0</v>
      </c>
      <c r="E6317" s="9">
        <f t="shared" si="790"/>
        <v>24</v>
      </c>
      <c r="F6317">
        <v>16.078063909000001</v>
      </c>
      <c r="G6317" s="12">
        <f t="shared" si="785"/>
        <v>1.34</v>
      </c>
      <c r="H6317" s="18">
        <f t="shared" si="786"/>
        <v>16.077999999999999</v>
      </c>
      <c r="I6317" s="21">
        <v>20.580000000000002</v>
      </c>
      <c r="J6317" s="14">
        <v>20.580000000000002</v>
      </c>
      <c r="K6317" s="14">
        <f t="shared" si="787"/>
        <v>0</v>
      </c>
      <c r="L6317" s="13">
        <f t="shared" si="788"/>
        <v>-4.5020000000000024</v>
      </c>
      <c r="M6317" s="53">
        <v>0</v>
      </c>
      <c r="N6317" s="45">
        <f t="shared" si="789"/>
        <v>-4.5020000000000024</v>
      </c>
      <c r="P6317" s="56"/>
    </row>
    <row r="6318" spans="1:16" x14ac:dyDescent="0.2">
      <c r="A6318" s="5">
        <v>45921.041666666664</v>
      </c>
      <c r="B6318" s="10">
        <f t="shared" si="784"/>
        <v>45921</v>
      </c>
      <c r="C6318" s="4">
        <f t="shared" si="791"/>
        <v>0</v>
      </c>
      <c r="D6318" s="4">
        <f>IF('Kauf Restprofil Los 7'!A6318&lt;&gt;"",IF('Kauf Restprofil Los 7'!A6318&lt;&gt;"",TIME(HOUR('Kauf Restprofil Los 7'!A6318),MINUTE('Kauf Restprofil Los 7'!A6318),SECOND('Kauf Restprofil Los 7'!A6318)),""),"")</f>
        <v>4.1666666666666664E-2</v>
      </c>
      <c r="E6318" s="9">
        <f t="shared" si="790"/>
        <v>1</v>
      </c>
      <c r="F6318">
        <v>13.933032838999999</v>
      </c>
      <c r="G6318" s="12">
        <f t="shared" si="785"/>
        <v>1.161</v>
      </c>
      <c r="H6318" s="18">
        <f t="shared" si="786"/>
        <v>13.933</v>
      </c>
      <c r="I6318" s="21">
        <v>18.48</v>
      </c>
      <c r="J6318" s="14">
        <v>18.48</v>
      </c>
      <c r="K6318" s="14">
        <f t="shared" si="787"/>
        <v>0</v>
      </c>
      <c r="L6318" s="13">
        <f t="shared" si="788"/>
        <v>-4.5470000000000006</v>
      </c>
      <c r="M6318" s="53">
        <v>0</v>
      </c>
      <c r="N6318" s="45">
        <f t="shared" si="789"/>
        <v>-4.5470000000000006</v>
      </c>
      <c r="P6318" s="56"/>
    </row>
    <row r="6319" spans="1:16" x14ac:dyDescent="0.2">
      <c r="A6319" s="5">
        <v>45921.083333333336</v>
      </c>
      <c r="B6319" s="10">
        <f t="shared" si="784"/>
        <v>45921</v>
      </c>
      <c r="C6319" s="4">
        <f t="shared" si="791"/>
        <v>4.1666666666666664E-2</v>
      </c>
      <c r="D6319" s="4">
        <f>IF('Kauf Restprofil Los 7'!A6319&lt;&gt;"",IF('Kauf Restprofil Los 7'!A6319&lt;&gt;"",TIME(HOUR('Kauf Restprofil Los 7'!A6319),MINUTE('Kauf Restprofil Los 7'!A6319),SECOND('Kauf Restprofil Los 7'!A6319)),""),"")</f>
        <v>8.3333333333333329E-2</v>
      </c>
      <c r="E6319" s="9">
        <f t="shared" si="790"/>
        <v>2</v>
      </c>
      <c r="F6319">
        <v>12.819008670000001</v>
      </c>
      <c r="G6319" s="12">
        <f t="shared" si="785"/>
        <v>1.0680000000000001</v>
      </c>
      <c r="H6319" s="18">
        <f t="shared" si="786"/>
        <v>12.819000000000001</v>
      </c>
      <c r="I6319" s="21">
        <v>17.52</v>
      </c>
      <c r="J6319" s="14">
        <v>17.52</v>
      </c>
      <c r="K6319" s="14">
        <f t="shared" si="787"/>
        <v>0</v>
      </c>
      <c r="L6319" s="13">
        <f t="shared" si="788"/>
        <v>-4.7009999999999987</v>
      </c>
      <c r="M6319" s="53">
        <v>0</v>
      </c>
      <c r="N6319" s="45">
        <f t="shared" si="789"/>
        <v>-4.7009999999999987</v>
      </c>
      <c r="P6319" s="56"/>
    </row>
    <row r="6320" spans="1:16" x14ac:dyDescent="0.2">
      <c r="A6320" s="5">
        <v>45921.125</v>
      </c>
      <c r="B6320" s="10">
        <f t="shared" si="784"/>
        <v>45921</v>
      </c>
      <c r="C6320" s="4">
        <f t="shared" si="791"/>
        <v>8.3333333333333329E-2</v>
      </c>
      <c r="D6320" s="4">
        <f>IF('Kauf Restprofil Los 7'!A6320&lt;&gt;"",IF('Kauf Restprofil Los 7'!A6320&lt;&gt;"",TIME(HOUR('Kauf Restprofil Los 7'!A6320),MINUTE('Kauf Restprofil Los 7'!A6320),SECOND('Kauf Restprofil Los 7'!A6320)),""),"")</f>
        <v>0.125</v>
      </c>
      <c r="E6320" s="9">
        <f t="shared" si="790"/>
        <v>3</v>
      </c>
      <c r="F6320">
        <v>11.844320213</v>
      </c>
      <c r="G6320" s="12">
        <f t="shared" si="785"/>
        <v>0.98699999999999999</v>
      </c>
      <c r="H6320" s="18">
        <f t="shared" si="786"/>
        <v>11.843999999999999</v>
      </c>
      <c r="I6320" s="21">
        <v>16.259999999999998</v>
      </c>
      <c r="J6320" s="14">
        <v>16.259999999999998</v>
      </c>
      <c r="K6320" s="14">
        <f t="shared" si="787"/>
        <v>0</v>
      </c>
      <c r="L6320" s="13">
        <f t="shared" si="788"/>
        <v>-4.4159999999999986</v>
      </c>
      <c r="M6320" s="53">
        <v>0</v>
      </c>
      <c r="N6320" s="45">
        <f t="shared" si="789"/>
        <v>-4.4159999999999986</v>
      </c>
      <c r="P6320" s="56"/>
    </row>
    <row r="6321" spans="1:16" x14ac:dyDescent="0.2">
      <c r="A6321" s="5">
        <v>45921.166666666664</v>
      </c>
      <c r="B6321" s="10">
        <f t="shared" si="784"/>
        <v>45921</v>
      </c>
      <c r="C6321" s="4">
        <f t="shared" si="791"/>
        <v>0.125</v>
      </c>
      <c r="D6321" s="4">
        <f>IF('Kauf Restprofil Los 7'!A6321&lt;&gt;"",IF('Kauf Restprofil Los 7'!A6321&lt;&gt;"",TIME(HOUR('Kauf Restprofil Los 7'!A6321),MINUTE('Kauf Restprofil Los 7'!A6321),SECOND('Kauf Restprofil Los 7'!A6321)),""),"")</f>
        <v>0.16666666666666666</v>
      </c>
      <c r="E6321" s="9">
        <f t="shared" si="790"/>
        <v>4</v>
      </c>
      <c r="F6321">
        <v>11.585566683</v>
      </c>
      <c r="G6321" s="12">
        <f t="shared" si="785"/>
        <v>0.96499999999999997</v>
      </c>
      <c r="H6321" s="18">
        <f t="shared" si="786"/>
        <v>11.586</v>
      </c>
      <c r="I6321" s="21">
        <v>15.84</v>
      </c>
      <c r="J6321" s="14">
        <v>15.84</v>
      </c>
      <c r="K6321" s="14">
        <f t="shared" si="787"/>
        <v>0</v>
      </c>
      <c r="L6321" s="13">
        <f t="shared" si="788"/>
        <v>-4.2539999999999996</v>
      </c>
      <c r="M6321" s="53">
        <v>0</v>
      </c>
      <c r="N6321" s="45">
        <f t="shared" si="789"/>
        <v>-4.2539999999999996</v>
      </c>
      <c r="P6321" s="56"/>
    </row>
    <row r="6322" spans="1:16" x14ac:dyDescent="0.2">
      <c r="A6322" s="5">
        <v>45921.208333333336</v>
      </c>
      <c r="B6322" s="10">
        <f t="shared" si="784"/>
        <v>45921</v>
      </c>
      <c r="C6322" s="4">
        <f t="shared" si="791"/>
        <v>0.16666666666666666</v>
      </c>
      <c r="D6322" s="4">
        <f>IF('Kauf Restprofil Los 7'!A6322&lt;&gt;"",IF('Kauf Restprofil Los 7'!A6322&lt;&gt;"",TIME(HOUR('Kauf Restprofil Los 7'!A6322),MINUTE('Kauf Restprofil Los 7'!A6322),SECOND('Kauf Restprofil Los 7'!A6322)),""),"")</f>
        <v>0.20833333333333334</v>
      </c>
      <c r="E6322" s="9">
        <f t="shared" si="790"/>
        <v>5</v>
      </c>
      <c r="F6322">
        <v>11.582992218999999</v>
      </c>
      <c r="G6322" s="12">
        <f t="shared" si="785"/>
        <v>0.96499999999999997</v>
      </c>
      <c r="H6322" s="18">
        <f t="shared" si="786"/>
        <v>11.583</v>
      </c>
      <c r="I6322" s="21">
        <v>16.200000000000003</v>
      </c>
      <c r="J6322" s="14">
        <v>16.200000000000003</v>
      </c>
      <c r="K6322" s="14">
        <f t="shared" si="787"/>
        <v>0</v>
      </c>
      <c r="L6322" s="13">
        <f t="shared" si="788"/>
        <v>-4.6170000000000027</v>
      </c>
      <c r="M6322" s="53">
        <v>0</v>
      </c>
      <c r="N6322" s="45">
        <f t="shared" si="789"/>
        <v>-4.6170000000000027</v>
      </c>
      <c r="P6322" s="56"/>
    </row>
    <row r="6323" spans="1:16" x14ac:dyDescent="0.2">
      <c r="A6323" s="5">
        <v>45921.25</v>
      </c>
      <c r="B6323" s="10">
        <f t="shared" si="784"/>
        <v>45921</v>
      </c>
      <c r="C6323" s="4">
        <f t="shared" si="791"/>
        <v>0.20833333333333334</v>
      </c>
      <c r="D6323" s="4">
        <f>IF('Kauf Restprofil Los 7'!A6323&lt;&gt;"",IF('Kauf Restprofil Los 7'!A6323&lt;&gt;"",TIME(HOUR('Kauf Restprofil Los 7'!A6323),MINUTE('Kauf Restprofil Los 7'!A6323),SECOND('Kauf Restprofil Los 7'!A6323)),""),"")</f>
        <v>0.25</v>
      </c>
      <c r="E6323" s="9">
        <f t="shared" si="790"/>
        <v>6</v>
      </c>
      <c r="F6323">
        <v>12.098499369000001</v>
      </c>
      <c r="G6323" s="12">
        <f t="shared" si="785"/>
        <v>1.008</v>
      </c>
      <c r="H6323" s="18">
        <f t="shared" si="786"/>
        <v>12.098000000000001</v>
      </c>
      <c r="I6323" s="21">
        <v>17.100000000000001</v>
      </c>
      <c r="J6323" s="14">
        <v>17.100000000000001</v>
      </c>
      <c r="K6323" s="14">
        <f t="shared" si="787"/>
        <v>0</v>
      </c>
      <c r="L6323" s="13">
        <f t="shared" si="788"/>
        <v>-5.0020000000000007</v>
      </c>
      <c r="M6323" s="53">
        <v>0</v>
      </c>
      <c r="N6323" s="45">
        <f t="shared" si="789"/>
        <v>-5.0020000000000007</v>
      </c>
      <c r="P6323" s="56"/>
    </row>
    <row r="6324" spans="1:16" x14ac:dyDescent="0.2">
      <c r="A6324" s="5">
        <v>45921.291666666664</v>
      </c>
      <c r="B6324" s="10">
        <f t="shared" si="784"/>
        <v>45921</v>
      </c>
      <c r="C6324" s="4">
        <f t="shared" si="791"/>
        <v>0.25</v>
      </c>
      <c r="D6324" s="4">
        <f>IF('Kauf Restprofil Los 7'!A6324&lt;&gt;"",IF('Kauf Restprofil Los 7'!A6324&lt;&gt;"",TIME(HOUR('Kauf Restprofil Los 7'!A6324),MINUTE('Kauf Restprofil Los 7'!A6324),SECOND('Kauf Restprofil Los 7'!A6324)),""),"")</f>
        <v>0.29166666666666669</v>
      </c>
      <c r="E6324" s="9">
        <f t="shared" si="790"/>
        <v>7</v>
      </c>
      <c r="F6324">
        <v>13.53578927</v>
      </c>
      <c r="G6324" s="12">
        <f t="shared" si="785"/>
        <v>1.1279999999999999</v>
      </c>
      <c r="H6324" s="18">
        <f t="shared" si="786"/>
        <v>13.536</v>
      </c>
      <c r="I6324" s="21">
        <v>17.700000000000003</v>
      </c>
      <c r="J6324" s="14">
        <v>17.700000000000003</v>
      </c>
      <c r="K6324" s="14">
        <f t="shared" si="787"/>
        <v>0</v>
      </c>
      <c r="L6324" s="13">
        <f t="shared" si="788"/>
        <v>-4.1640000000000033</v>
      </c>
      <c r="M6324" s="53">
        <v>0</v>
      </c>
      <c r="N6324" s="45">
        <f t="shared" si="789"/>
        <v>-4.1640000000000033</v>
      </c>
      <c r="P6324" s="56"/>
    </row>
    <row r="6325" spans="1:16" x14ac:dyDescent="0.2">
      <c r="A6325" s="5">
        <v>45921.333333333336</v>
      </c>
      <c r="B6325" s="10">
        <f t="shared" si="784"/>
        <v>45921</v>
      </c>
      <c r="C6325" s="4">
        <f t="shared" si="791"/>
        <v>0.29166666666666669</v>
      </c>
      <c r="D6325" s="4">
        <f>IF('Kauf Restprofil Los 7'!A6325&lt;&gt;"",IF('Kauf Restprofil Los 7'!A6325&lt;&gt;"",TIME(HOUR('Kauf Restprofil Los 7'!A6325),MINUTE('Kauf Restprofil Los 7'!A6325),SECOND('Kauf Restprofil Los 7'!A6325)),""),"")</f>
        <v>0.33333333333333331</v>
      </c>
      <c r="E6325" s="9">
        <f t="shared" si="790"/>
        <v>8</v>
      </c>
      <c r="F6325">
        <v>15.91382093</v>
      </c>
      <c r="G6325" s="12">
        <f t="shared" si="785"/>
        <v>1.3260000000000001</v>
      </c>
      <c r="H6325" s="18">
        <f t="shared" si="786"/>
        <v>15.914</v>
      </c>
      <c r="I6325" s="21">
        <v>19.559999999999999</v>
      </c>
      <c r="J6325" s="14">
        <v>19.559999999999999</v>
      </c>
      <c r="K6325" s="14">
        <f t="shared" si="787"/>
        <v>0</v>
      </c>
      <c r="L6325" s="13">
        <f t="shared" si="788"/>
        <v>-3.645999999999999</v>
      </c>
      <c r="M6325" s="53">
        <v>0</v>
      </c>
      <c r="N6325" s="45">
        <f t="shared" si="789"/>
        <v>-3.645999999999999</v>
      </c>
      <c r="P6325" s="56"/>
    </row>
    <row r="6326" spans="1:16" x14ac:dyDescent="0.2">
      <c r="A6326" s="5">
        <v>45921.375</v>
      </c>
      <c r="B6326" s="10">
        <f t="shared" si="784"/>
        <v>45921</v>
      </c>
      <c r="C6326" s="4">
        <f t="shared" si="791"/>
        <v>0.33333333333333331</v>
      </c>
      <c r="D6326" s="4">
        <f>IF('Kauf Restprofil Los 7'!A6326&lt;&gt;"",IF('Kauf Restprofil Los 7'!A6326&lt;&gt;"",TIME(HOUR('Kauf Restprofil Los 7'!A6326),MINUTE('Kauf Restprofil Los 7'!A6326),SECOND('Kauf Restprofil Los 7'!A6326)),""),"")</f>
        <v>0.375</v>
      </c>
      <c r="E6326" s="9">
        <f t="shared" si="790"/>
        <v>9</v>
      </c>
      <c r="F6326">
        <v>18.528618832999999</v>
      </c>
      <c r="G6326" s="12">
        <f t="shared" si="785"/>
        <v>1.544</v>
      </c>
      <c r="H6326" s="18">
        <f t="shared" si="786"/>
        <v>18.529</v>
      </c>
      <c r="I6326" s="21">
        <v>22.5</v>
      </c>
      <c r="J6326" s="14">
        <v>22.5</v>
      </c>
      <c r="K6326" s="14">
        <f t="shared" si="787"/>
        <v>0</v>
      </c>
      <c r="L6326" s="13">
        <f t="shared" si="788"/>
        <v>-3.9710000000000001</v>
      </c>
      <c r="M6326" s="53">
        <v>0</v>
      </c>
      <c r="N6326" s="45">
        <f t="shared" si="789"/>
        <v>-3.9710000000000001</v>
      </c>
      <c r="P6326" s="56"/>
    </row>
    <row r="6327" spans="1:16" x14ac:dyDescent="0.2">
      <c r="A6327" s="5">
        <v>45921.416666666664</v>
      </c>
      <c r="B6327" s="10">
        <f t="shared" si="784"/>
        <v>45921</v>
      </c>
      <c r="C6327" s="4">
        <f t="shared" si="791"/>
        <v>0.375</v>
      </c>
      <c r="D6327" s="4">
        <f>IF('Kauf Restprofil Los 7'!A6327&lt;&gt;"",IF('Kauf Restprofil Los 7'!A6327&lt;&gt;"",TIME(HOUR('Kauf Restprofil Los 7'!A6327),MINUTE('Kauf Restprofil Los 7'!A6327),SECOND('Kauf Restprofil Los 7'!A6327)),""),"")</f>
        <v>0.41666666666666669</v>
      </c>
      <c r="E6327" s="9">
        <f t="shared" si="790"/>
        <v>10</v>
      </c>
      <c r="F6327">
        <v>21.189540919999999</v>
      </c>
      <c r="G6327" s="12">
        <f t="shared" si="785"/>
        <v>1.766</v>
      </c>
      <c r="H6327" s="18">
        <f t="shared" si="786"/>
        <v>21.19</v>
      </c>
      <c r="I6327" s="21">
        <v>25.14</v>
      </c>
      <c r="J6327" s="14">
        <v>25.14</v>
      </c>
      <c r="K6327" s="14">
        <f t="shared" si="787"/>
        <v>0</v>
      </c>
      <c r="L6327" s="13">
        <f t="shared" si="788"/>
        <v>-3.9499999999999993</v>
      </c>
      <c r="M6327" s="53">
        <v>0</v>
      </c>
      <c r="N6327" s="45">
        <f t="shared" si="789"/>
        <v>-3.9499999999999993</v>
      </c>
      <c r="P6327" s="56"/>
    </row>
    <row r="6328" spans="1:16" x14ac:dyDescent="0.2">
      <c r="A6328" s="5">
        <v>45921.458333333336</v>
      </c>
      <c r="B6328" s="10">
        <f t="shared" si="784"/>
        <v>45921</v>
      </c>
      <c r="C6328" s="4">
        <f t="shared" si="791"/>
        <v>0.41666666666666669</v>
      </c>
      <c r="D6328" s="4">
        <f>IF('Kauf Restprofil Los 7'!A6328&lt;&gt;"",IF('Kauf Restprofil Los 7'!A6328&lt;&gt;"",TIME(HOUR('Kauf Restprofil Los 7'!A6328),MINUTE('Kauf Restprofil Los 7'!A6328),SECOND('Kauf Restprofil Los 7'!A6328)),""),"")</f>
        <v>0.45833333333333331</v>
      </c>
      <c r="E6328" s="9">
        <f t="shared" si="790"/>
        <v>11</v>
      </c>
      <c r="F6328">
        <v>22.295990826000001</v>
      </c>
      <c r="G6328" s="12">
        <f t="shared" si="785"/>
        <v>1.8580000000000001</v>
      </c>
      <c r="H6328" s="18">
        <f t="shared" si="786"/>
        <v>22.295999999999999</v>
      </c>
      <c r="I6328" s="21">
        <v>25.92</v>
      </c>
      <c r="J6328" s="14">
        <v>25.92</v>
      </c>
      <c r="K6328" s="14">
        <f t="shared" si="787"/>
        <v>0</v>
      </c>
      <c r="L6328" s="13">
        <f t="shared" si="788"/>
        <v>-3.6240000000000023</v>
      </c>
      <c r="M6328" s="53">
        <v>0</v>
      </c>
      <c r="N6328" s="45">
        <f t="shared" si="789"/>
        <v>-3.6240000000000023</v>
      </c>
      <c r="P6328" s="56"/>
    </row>
    <row r="6329" spans="1:16" x14ac:dyDescent="0.2">
      <c r="A6329" s="5">
        <v>45921.5</v>
      </c>
      <c r="B6329" s="10">
        <f t="shared" si="784"/>
        <v>45921</v>
      </c>
      <c r="C6329" s="4">
        <f t="shared" si="791"/>
        <v>0.45833333333333331</v>
      </c>
      <c r="D6329" s="4">
        <f>IF('Kauf Restprofil Los 7'!A6329&lt;&gt;"",IF('Kauf Restprofil Los 7'!A6329&lt;&gt;"",TIME(HOUR('Kauf Restprofil Los 7'!A6329),MINUTE('Kauf Restprofil Los 7'!A6329),SECOND('Kauf Restprofil Los 7'!A6329)),""),"")</f>
        <v>0.5</v>
      </c>
      <c r="E6329" s="9">
        <f t="shared" si="790"/>
        <v>12</v>
      </c>
      <c r="F6329">
        <v>22.373409586000001</v>
      </c>
      <c r="G6329" s="12">
        <f t="shared" si="785"/>
        <v>1.8640000000000001</v>
      </c>
      <c r="H6329" s="18">
        <f t="shared" si="786"/>
        <v>22.373000000000001</v>
      </c>
      <c r="I6329" s="21">
        <v>27.48</v>
      </c>
      <c r="J6329" s="14">
        <v>27.48</v>
      </c>
      <c r="K6329" s="14">
        <f t="shared" si="787"/>
        <v>0</v>
      </c>
      <c r="L6329" s="13">
        <f t="shared" si="788"/>
        <v>-5.1069999999999993</v>
      </c>
      <c r="M6329" s="53">
        <v>0</v>
      </c>
      <c r="N6329" s="45">
        <f t="shared" si="789"/>
        <v>-5.1069999999999993</v>
      </c>
      <c r="P6329" s="56"/>
    </row>
    <row r="6330" spans="1:16" x14ac:dyDescent="0.2">
      <c r="A6330" s="5">
        <v>45921.541666666664</v>
      </c>
      <c r="B6330" s="10">
        <f t="shared" si="784"/>
        <v>45921</v>
      </c>
      <c r="C6330" s="4">
        <f t="shared" si="791"/>
        <v>0.5</v>
      </c>
      <c r="D6330" s="4">
        <f>IF('Kauf Restprofil Los 7'!A6330&lt;&gt;"",IF('Kauf Restprofil Los 7'!A6330&lt;&gt;"",TIME(HOUR('Kauf Restprofil Los 7'!A6330),MINUTE('Kauf Restprofil Los 7'!A6330),SECOND('Kauf Restprofil Los 7'!A6330)),""),"")</f>
        <v>0.54166666666666663</v>
      </c>
      <c r="E6330" s="9">
        <f t="shared" si="790"/>
        <v>13</v>
      </c>
      <c r="F6330">
        <v>19.690353263999999</v>
      </c>
      <c r="G6330" s="12">
        <f t="shared" si="785"/>
        <v>1.641</v>
      </c>
      <c r="H6330" s="18">
        <f t="shared" si="786"/>
        <v>19.690000000000001</v>
      </c>
      <c r="I6330" s="21">
        <v>27.36</v>
      </c>
      <c r="J6330" s="14">
        <v>27.36</v>
      </c>
      <c r="K6330" s="14">
        <f t="shared" si="787"/>
        <v>0</v>
      </c>
      <c r="L6330" s="13">
        <f t="shared" si="788"/>
        <v>-7.6699999999999982</v>
      </c>
      <c r="M6330" s="53">
        <v>0</v>
      </c>
      <c r="N6330" s="45">
        <f t="shared" si="789"/>
        <v>-7.6699999999999982</v>
      </c>
      <c r="P6330" s="56"/>
    </row>
    <row r="6331" spans="1:16" x14ac:dyDescent="0.2">
      <c r="A6331" s="5">
        <v>45921.583333333336</v>
      </c>
      <c r="B6331" s="10">
        <f t="shared" si="784"/>
        <v>45921</v>
      </c>
      <c r="C6331" s="4">
        <f t="shared" si="791"/>
        <v>0.54166666666666663</v>
      </c>
      <c r="D6331" s="4">
        <f>IF('Kauf Restprofil Los 7'!A6331&lt;&gt;"",IF('Kauf Restprofil Los 7'!A6331&lt;&gt;"",TIME(HOUR('Kauf Restprofil Los 7'!A6331),MINUTE('Kauf Restprofil Los 7'!A6331),SECOND('Kauf Restprofil Los 7'!A6331)),""),"")</f>
        <v>0.58333333333333337</v>
      </c>
      <c r="E6331" s="9">
        <f t="shared" si="790"/>
        <v>14</v>
      </c>
      <c r="F6331">
        <v>16.153579816000001</v>
      </c>
      <c r="G6331" s="12">
        <f t="shared" si="785"/>
        <v>1.3460000000000001</v>
      </c>
      <c r="H6331" s="18">
        <f t="shared" si="786"/>
        <v>16.154</v>
      </c>
      <c r="I6331" s="21">
        <v>24.299999999999997</v>
      </c>
      <c r="J6331" s="14">
        <v>24.299999999999997</v>
      </c>
      <c r="K6331" s="14">
        <f t="shared" si="787"/>
        <v>0</v>
      </c>
      <c r="L6331" s="13">
        <f t="shared" si="788"/>
        <v>-8.1459999999999972</v>
      </c>
      <c r="M6331" s="53">
        <v>0</v>
      </c>
      <c r="N6331" s="45">
        <f t="shared" si="789"/>
        <v>-8.1459999999999972</v>
      </c>
      <c r="P6331" s="56"/>
    </row>
    <row r="6332" spans="1:16" x14ac:dyDescent="0.2">
      <c r="A6332" s="5">
        <v>45921.625</v>
      </c>
      <c r="B6332" s="10">
        <f t="shared" si="784"/>
        <v>45921</v>
      </c>
      <c r="C6332" s="4">
        <f t="shared" si="791"/>
        <v>0.58333333333333337</v>
      </c>
      <c r="D6332" s="4">
        <f>IF('Kauf Restprofil Los 7'!A6332&lt;&gt;"",IF('Kauf Restprofil Los 7'!A6332&lt;&gt;"",TIME(HOUR('Kauf Restprofil Los 7'!A6332),MINUTE('Kauf Restprofil Los 7'!A6332),SECOND('Kauf Restprofil Los 7'!A6332)),""),"")</f>
        <v>0.625</v>
      </c>
      <c r="E6332" s="9">
        <f t="shared" si="790"/>
        <v>15</v>
      </c>
      <c r="F6332">
        <v>14.100078096000001</v>
      </c>
      <c r="G6332" s="12">
        <f t="shared" si="785"/>
        <v>1.175</v>
      </c>
      <c r="H6332" s="18">
        <f t="shared" si="786"/>
        <v>14.1</v>
      </c>
      <c r="I6332" s="21">
        <v>23.82</v>
      </c>
      <c r="J6332" s="14">
        <v>23.82</v>
      </c>
      <c r="K6332" s="14">
        <f t="shared" si="787"/>
        <v>0</v>
      </c>
      <c r="L6332" s="13">
        <f t="shared" si="788"/>
        <v>-9.7200000000000006</v>
      </c>
      <c r="M6332" s="53">
        <v>0</v>
      </c>
      <c r="N6332" s="45">
        <f t="shared" si="789"/>
        <v>-9.7200000000000006</v>
      </c>
      <c r="P6332" s="56"/>
    </row>
    <row r="6333" spans="1:16" x14ac:dyDescent="0.2">
      <c r="A6333" s="5">
        <v>45921.666666666664</v>
      </c>
      <c r="B6333" s="10">
        <f t="shared" si="784"/>
        <v>45921</v>
      </c>
      <c r="C6333" s="4">
        <f t="shared" si="791"/>
        <v>0.625</v>
      </c>
      <c r="D6333" s="4">
        <f>IF('Kauf Restprofil Los 7'!A6333&lt;&gt;"",IF('Kauf Restprofil Los 7'!A6333&lt;&gt;"",TIME(HOUR('Kauf Restprofil Los 7'!A6333),MINUTE('Kauf Restprofil Los 7'!A6333),SECOND('Kauf Restprofil Los 7'!A6333)),""),"")</f>
        <v>0.66666666666666663</v>
      </c>
      <c r="E6333" s="9">
        <f t="shared" si="790"/>
        <v>16</v>
      </c>
      <c r="F6333">
        <v>13.947128085999999</v>
      </c>
      <c r="G6333" s="12">
        <f t="shared" si="785"/>
        <v>1.1619999999999999</v>
      </c>
      <c r="H6333" s="18">
        <f t="shared" si="786"/>
        <v>13.946999999999999</v>
      </c>
      <c r="I6333" s="21">
        <v>23.04</v>
      </c>
      <c r="J6333" s="14">
        <v>23.04</v>
      </c>
      <c r="K6333" s="14">
        <f t="shared" si="787"/>
        <v>0</v>
      </c>
      <c r="L6333" s="13">
        <f t="shared" si="788"/>
        <v>-9.093</v>
      </c>
      <c r="M6333" s="53">
        <v>0</v>
      </c>
      <c r="N6333" s="45">
        <f t="shared" si="789"/>
        <v>-9.093</v>
      </c>
      <c r="P6333" s="56"/>
    </row>
    <row r="6334" spans="1:16" x14ac:dyDescent="0.2">
      <c r="A6334" s="5">
        <v>45921.708333333336</v>
      </c>
      <c r="B6334" s="10">
        <f t="shared" si="784"/>
        <v>45921</v>
      </c>
      <c r="C6334" s="4">
        <f t="shared" si="791"/>
        <v>0.66666666666666663</v>
      </c>
      <c r="D6334" s="4">
        <f>IF('Kauf Restprofil Los 7'!A6334&lt;&gt;"",IF('Kauf Restprofil Los 7'!A6334&lt;&gt;"",TIME(HOUR('Kauf Restprofil Los 7'!A6334),MINUTE('Kauf Restprofil Los 7'!A6334),SECOND('Kauf Restprofil Los 7'!A6334)),""),"")</f>
        <v>0.70833333333333337</v>
      </c>
      <c r="E6334" s="9">
        <f t="shared" si="790"/>
        <v>17</v>
      </c>
      <c r="F6334">
        <v>15.841229884000001</v>
      </c>
      <c r="G6334" s="12">
        <f t="shared" si="785"/>
        <v>1.32</v>
      </c>
      <c r="H6334" s="18">
        <f t="shared" si="786"/>
        <v>15.840999999999999</v>
      </c>
      <c r="I6334" s="21">
        <v>24.42</v>
      </c>
      <c r="J6334" s="14">
        <v>24.42</v>
      </c>
      <c r="K6334" s="14">
        <f t="shared" si="787"/>
        <v>0</v>
      </c>
      <c r="L6334" s="13">
        <f t="shared" si="788"/>
        <v>-8.5790000000000024</v>
      </c>
      <c r="M6334" s="53">
        <v>0</v>
      </c>
      <c r="N6334" s="45">
        <f t="shared" si="789"/>
        <v>-8.5790000000000024</v>
      </c>
      <c r="P6334" s="56"/>
    </row>
    <row r="6335" spans="1:16" x14ac:dyDescent="0.2">
      <c r="A6335" s="5">
        <v>45921.75</v>
      </c>
      <c r="B6335" s="10">
        <f t="shared" si="784"/>
        <v>45921</v>
      </c>
      <c r="C6335" s="4">
        <f t="shared" si="791"/>
        <v>0.70833333333333337</v>
      </c>
      <c r="D6335" s="4">
        <f>IF('Kauf Restprofil Los 7'!A6335&lt;&gt;"",IF('Kauf Restprofil Los 7'!A6335&lt;&gt;"",TIME(HOUR('Kauf Restprofil Los 7'!A6335),MINUTE('Kauf Restprofil Los 7'!A6335),SECOND('Kauf Restprofil Los 7'!A6335)),""),"")</f>
        <v>0.75</v>
      </c>
      <c r="E6335" s="9">
        <f t="shared" si="790"/>
        <v>18</v>
      </c>
      <c r="F6335">
        <v>20.212621825999999</v>
      </c>
      <c r="G6335" s="12">
        <f t="shared" si="785"/>
        <v>1.6839999999999999</v>
      </c>
      <c r="H6335" s="18">
        <f t="shared" si="786"/>
        <v>20.213000000000001</v>
      </c>
      <c r="I6335" s="21">
        <v>29.46</v>
      </c>
      <c r="J6335" s="14">
        <v>29.46</v>
      </c>
      <c r="K6335" s="14">
        <f t="shared" si="787"/>
        <v>0</v>
      </c>
      <c r="L6335" s="13">
        <f t="shared" si="788"/>
        <v>-9.2469999999999999</v>
      </c>
      <c r="M6335" s="53">
        <v>0</v>
      </c>
      <c r="N6335" s="45">
        <f t="shared" si="789"/>
        <v>-9.2469999999999999</v>
      </c>
      <c r="P6335" s="56"/>
    </row>
    <row r="6336" spans="1:16" x14ac:dyDescent="0.2">
      <c r="A6336" s="5">
        <v>45921.791666666664</v>
      </c>
      <c r="B6336" s="10">
        <f t="shared" si="784"/>
        <v>45921</v>
      </c>
      <c r="C6336" s="4">
        <f t="shared" si="791"/>
        <v>0.75</v>
      </c>
      <c r="D6336" s="4">
        <f>IF('Kauf Restprofil Los 7'!A6336&lt;&gt;"",IF('Kauf Restprofil Los 7'!A6336&lt;&gt;"",TIME(HOUR('Kauf Restprofil Los 7'!A6336),MINUTE('Kauf Restprofil Los 7'!A6336),SECOND('Kauf Restprofil Los 7'!A6336)),""),"")</f>
        <v>0.79166666666666663</v>
      </c>
      <c r="E6336" s="9">
        <f t="shared" si="790"/>
        <v>19</v>
      </c>
      <c r="F6336">
        <v>25.172552778</v>
      </c>
      <c r="G6336" s="12">
        <f t="shared" si="785"/>
        <v>2.0979999999999999</v>
      </c>
      <c r="H6336" s="18">
        <f t="shared" si="786"/>
        <v>25.172999999999998</v>
      </c>
      <c r="I6336" s="21">
        <v>32.519999999999996</v>
      </c>
      <c r="J6336" s="14">
        <v>32.519999999999996</v>
      </c>
      <c r="K6336" s="14">
        <f t="shared" si="787"/>
        <v>0</v>
      </c>
      <c r="L6336" s="13">
        <f t="shared" si="788"/>
        <v>-7.3469999999999978</v>
      </c>
      <c r="M6336" s="53">
        <v>0</v>
      </c>
      <c r="N6336" s="45">
        <f t="shared" si="789"/>
        <v>-7.3469999999999978</v>
      </c>
      <c r="P6336" s="56"/>
    </row>
    <row r="6337" spans="1:16" x14ac:dyDescent="0.2">
      <c r="A6337" s="5">
        <v>45921.833333333336</v>
      </c>
      <c r="B6337" s="10">
        <f t="shared" si="784"/>
        <v>45921</v>
      </c>
      <c r="C6337" s="4">
        <f t="shared" si="791"/>
        <v>0.79166666666666663</v>
      </c>
      <c r="D6337" s="4">
        <f>IF('Kauf Restprofil Los 7'!A6337&lt;&gt;"",IF('Kauf Restprofil Los 7'!A6337&lt;&gt;"",TIME(HOUR('Kauf Restprofil Los 7'!A6337),MINUTE('Kauf Restprofil Los 7'!A6337),SECOND('Kauf Restprofil Los 7'!A6337)),""),"")</f>
        <v>0.83333333333333337</v>
      </c>
      <c r="E6337" s="9">
        <f t="shared" si="790"/>
        <v>20</v>
      </c>
      <c r="F6337">
        <v>27.504222817999999</v>
      </c>
      <c r="G6337" s="12">
        <f t="shared" si="785"/>
        <v>2.2919999999999998</v>
      </c>
      <c r="H6337" s="18">
        <f t="shared" si="786"/>
        <v>27.504000000000001</v>
      </c>
      <c r="I6337" s="21">
        <v>32.58</v>
      </c>
      <c r="J6337" s="14">
        <v>32.58</v>
      </c>
      <c r="K6337" s="14">
        <f t="shared" si="787"/>
        <v>0</v>
      </c>
      <c r="L6337" s="13">
        <f t="shared" si="788"/>
        <v>-5.075999999999997</v>
      </c>
      <c r="M6337" s="53">
        <v>0</v>
      </c>
      <c r="N6337" s="45">
        <f t="shared" si="789"/>
        <v>-5.075999999999997</v>
      </c>
      <c r="P6337" s="56"/>
    </row>
    <row r="6338" spans="1:16" x14ac:dyDescent="0.2">
      <c r="A6338" s="5">
        <v>45921.875</v>
      </c>
      <c r="B6338" s="10">
        <f t="shared" si="784"/>
        <v>45921</v>
      </c>
      <c r="C6338" s="4">
        <f t="shared" si="791"/>
        <v>0.83333333333333337</v>
      </c>
      <c r="D6338" s="4">
        <f>IF('Kauf Restprofil Los 7'!A6338&lt;&gt;"",IF('Kauf Restprofil Los 7'!A6338&lt;&gt;"",TIME(HOUR('Kauf Restprofil Los 7'!A6338),MINUTE('Kauf Restprofil Los 7'!A6338),SECOND('Kauf Restprofil Los 7'!A6338)),""),"")</f>
        <v>0.875</v>
      </c>
      <c r="E6338" s="9">
        <f t="shared" si="790"/>
        <v>21</v>
      </c>
      <c r="F6338">
        <v>25.777230914</v>
      </c>
      <c r="G6338" s="12">
        <f t="shared" si="785"/>
        <v>2.1480000000000001</v>
      </c>
      <c r="H6338" s="18">
        <f t="shared" si="786"/>
        <v>25.777000000000001</v>
      </c>
      <c r="I6338" s="21">
        <v>30.78</v>
      </c>
      <c r="J6338" s="14">
        <v>30.78</v>
      </c>
      <c r="K6338" s="14">
        <f t="shared" si="787"/>
        <v>0</v>
      </c>
      <c r="L6338" s="13">
        <f t="shared" si="788"/>
        <v>-5.0030000000000001</v>
      </c>
      <c r="M6338" s="53">
        <v>0</v>
      </c>
      <c r="N6338" s="45">
        <f t="shared" si="789"/>
        <v>-5.0030000000000001</v>
      </c>
      <c r="P6338" s="56"/>
    </row>
    <row r="6339" spans="1:16" x14ac:dyDescent="0.2">
      <c r="A6339" s="5">
        <v>45921.916666666664</v>
      </c>
      <c r="B6339" s="10">
        <f t="shared" si="784"/>
        <v>45921</v>
      </c>
      <c r="C6339" s="4">
        <f t="shared" si="791"/>
        <v>0.875</v>
      </c>
      <c r="D6339" s="4">
        <f>IF('Kauf Restprofil Los 7'!A6339&lt;&gt;"",IF('Kauf Restprofil Los 7'!A6339&lt;&gt;"",TIME(HOUR('Kauf Restprofil Los 7'!A6339),MINUTE('Kauf Restprofil Los 7'!A6339),SECOND('Kauf Restprofil Los 7'!A6339)),""),"")</f>
        <v>0.91666666666666663</v>
      </c>
      <c r="E6339" s="9">
        <f t="shared" si="790"/>
        <v>22</v>
      </c>
      <c r="F6339">
        <v>21.643332686000001</v>
      </c>
      <c r="G6339" s="12">
        <f t="shared" si="785"/>
        <v>1.804</v>
      </c>
      <c r="H6339" s="18">
        <f t="shared" si="786"/>
        <v>21.643000000000001</v>
      </c>
      <c r="I6339" s="21">
        <v>26.52</v>
      </c>
      <c r="J6339" s="14">
        <v>26.52</v>
      </c>
      <c r="K6339" s="14">
        <f t="shared" si="787"/>
        <v>0</v>
      </c>
      <c r="L6339" s="13">
        <f t="shared" si="788"/>
        <v>-4.8769999999999989</v>
      </c>
      <c r="M6339" s="53">
        <v>0</v>
      </c>
      <c r="N6339" s="45">
        <f t="shared" si="789"/>
        <v>-4.8769999999999989</v>
      </c>
      <c r="P6339" s="56"/>
    </row>
    <row r="6340" spans="1:16" x14ac:dyDescent="0.2">
      <c r="A6340" s="5">
        <v>45921.958333333336</v>
      </c>
      <c r="B6340" s="10">
        <f t="shared" si="784"/>
        <v>45921</v>
      </c>
      <c r="C6340" s="4">
        <f t="shared" si="791"/>
        <v>0.91666666666666663</v>
      </c>
      <c r="D6340" s="4">
        <f>IF('Kauf Restprofil Los 7'!A6340&lt;&gt;"",IF('Kauf Restprofil Los 7'!A6340&lt;&gt;"",TIME(HOUR('Kauf Restprofil Los 7'!A6340),MINUTE('Kauf Restprofil Los 7'!A6340),SECOND('Kauf Restprofil Los 7'!A6340)),""),"")</f>
        <v>0.95833333333333337</v>
      </c>
      <c r="E6340" s="9">
        <f t="shared" si="790"/>
        <v>23</v>
      </c>
      <c r="F6340">
        <v>18.523911639000001</v>
      </c>
      <c r="G6340" s="12">
        <f t="shared" si="785"/>
        <v>1.544</v>
      </c>
      <c r="H6340" s="18">
        <f t="shared" si="786"/>
        <v>18.524000000000001</v>
      </c>
      <c r="I6340" s="21">
        <v>22.259999999999998</v>
      </c>
      <c r="J6340" s="14">
        <v>22.259999999999998</v>
      </c>
      <c r="K6340" s="14">
        <f t="shared" si="787"/>
        <v>0</v>
      </c>
      <c r="L6340" s="13">
        <f t="shared" si="788"/>
        <v>-3.7359999999999971</v>
      </c>
      <c r="M6340" s="53">
        <v>0</v>
      </c>
      <c r="N6340" s="45">
        <f t="shared" si="789"/>
        <v>-3.7359999999999971</v>
      </c>
      <c r="P6340" s="56"/>
    </row>
    <row r="6341" spans="1:16" x14ac:dyDescent="0.2">
      <c r="A6341" s="5">
        <v>45922</v>
      </c>
      <c r="B6341" s="10">
        <f t="shared" si="784"/>
        <v>45921</v>
      </c>
      <c r="C6341" s="4">
        <f t="shared" si="791"/>
        <v>0.95833333333333337</v>
      </c>
      <c r="D6341" s="4">
        <f>IF('Kauf Restprofil Los 7'!A6341&lt;&gt;"",IF('Kauf Restprofil Los 7'!A6341&lt;&gt;"",TIME(HOUR('Kauf Restprofil Los 7'!A6341),MINUTE('Kauf Restprofil Los 7'!A6341),SECOND('Kauf Restprofil Los 7'!A6341)),""),"")</f>
        <v>0</v>
      </c>
      <c r="E6341" s="9">
        <f t="shared" si="790"/>
        <v>24</v>
      </c>
      <c r="F6341">
        <v>16.207966796000001</v>
      </c>
      <c r="G6341" s="12">
        <f t="shared" si="785"/>
        <v>1.351</v>
      </c>
      <c r="H6341" s="18">
        <f t="shared" si="786"/>
        <v>16.207999999999998</v>
      </c>
      <c r="I6341" s="21">
        <v>19.559999999999999</v>
      </c>
      <c r="J6341" s="14">
        <v>19.559999999999999</v>
      </c>
      <c r="K6341" s="14">
        <f t="shared" si="787"/>
        <v>0</v>
      </c>
      <c r="L6341" s="13">
        <f t="shared" si="788"/>
        <v>-3.3520000000000003</v>
      </c>
      <c r="M6341" s="53">
        <v>0</v>
      </c>
      <c r="N6341" s="45">
        <f t="shared" si="789"/>
        <v>-3.3520000000000003</v>
      </c>
      <c r="P6341" s="56"/>
    </row>
    <row r="6342" spans="1:16" x14ac:dyDescent="0.2">
      <c r="A6342" s="5">
        <v>45922.041666666664</v>
      </c>
      <c r="B6342" s="10">
        <f t="shared" si="784"/>
        <v>45922</v>
      </c>
      <c r="C6342" s="4">
        <f t="shared" si="791"/>
        <v>0</v>
      </c>
      <c r="D6342" s="4">
        <f>IF('Kauf Restprofil Los 7'!A6342&lt;&gt;"",IF('Kauf Restprofil Los 7'!A6342&lt;&gt;"",TIME(HOUR('Kauf Restprofil Los 7'!A6342),MINUTE('Kauf Restprofil Los 7'!A6342),SECOND('Kauf Restprofil Los 7'!A6342)),""),"")</f>
        <v>4.1666666666666664E-2</v>
      </c>
      <c r="E6342" s="9">
        <f t="shared" si="790"/>
        <v>1</v>
      </c>
      <c r="F6342">
        <v>14.679238381999999</v>
      </c>
      <c r="G6342" s="12">
        <f t="shared" si="785"/>
        <v>1.2230000000000001</v>
      </c>
      <c r="H6342" s="18">
        <f t="shared" si="786"/>
        <v>14.679</v>
      </c>
      <c r="I6342" s="21">
        <v>18.18</v>
      </c>
      <c r="J6342" s="14">
        <v>18.18</v>
      </c>
      <c r="K6342" s="14">
        <f t="shared" si="787"/>
        <v>0</v>
      </c>
      <c r="L6342" s="13">
        <f t="shared" si="788"/>
        <v>-3.5009999999999994</v>
      </c>
      <c r="M6342" s="53">
        <v>0</v>
      </c>
      <c r="N6342" s="45">
        <f t="shared" si="789"/>
        <v>-3.5009999999999994</v>
      </c>
      <c r="P6342" s="56"/>
    </row>
    <row r="6343" spans="1:16" x14ac:dyDescent="0.2">
      <c r="A6343" s="5">
        <v>45922.083333333336</v>
      </c>
      <c r="B6343" s="10">
        <f t="shared" si="784"/>
        <v>45922</v>
      </c>
      <c r="C6343" s="4">
        <f t="shared" si="791"/>
        <v>4.1666666666666664E-2</v>
      </c>
      <c r="D6343" s="4">
        <f>IF('Kauf Restprofil Los 7'!A6343&lt;&gt;"",IF('Kauf Restprofil Los 7'!A6343&lt;&gt;"",TIME(HOUR('Kauf Restprofil Los 7'!A6343),MINUTE('Kauf Restprofil Los 7'!A6343),SECOND('Kauf Restprofil Los 7'!A6343)),""),"")</f>
        <v>8.3333333333333329E-2</v>
      </c>
      <c r="E6343" s="9">
        <f t="shared" si="790"/>
        <v>2</v>
      </c>
      <c r="F6343">
        <v>14.173867262</v>
      </c>
      <c r="G6343" s="12">
        <f t="shared" si="785"/>
        <v>1.181</v>
      </c>
      <c r="H6343" s="18">
        <f t="shared" si="786"/>
        <v>14.173999999999999</v>
      </c>
      <c r="I6343" s="21">
        <v>17.34</v>
      </c>
      <c r="J6343" s="14">
        <v>17.34</v>
      </c>
      <c r="K6343" s="14">
        <f t="shared" si="787"/>
        <v>0</v>
      </c>
      <c r="L6343" s="13">
        <f t="shared" si="788"/>
        <v>-3.1660000000000004</v>
      </c>
      <c r="M6343" s="53">
        <v>0</v>
      </c>
      <c r="N6343" s="45">
        <f t="shared" si="789"/>
        <v>-3.1660000000000004</v>
      </c>
      <c r="P6343" s="56"/>
    </row>
    <row r="6344" spans="1:16" x14ac:dyDescent="0.2">
      <c r="A6344" s="5">
        <v>45922.125</v>
      </c>
      <c r="B6344" s="10">
        <f t="shared" ref="B6344:B6407" si="792">IF(A6344&lt;&gt;"",IF(E6344=24,B6343,DATE(YEAR(A6344),MONTH(A6344),DAY(A6344))),"")</f>
        <v>45922</v>
      </c>
      <c r="C6344" s="4">
        <f t="shared" si="791"/>
        <v>8.3333333333333329E-2</v>
      </c>
      <c r="D6344" s="4">
        <f>IF('Kauf Restprofil Los 7'!A6344&lt;&gt;"",IF('Kauf Restprofil Los 7'!A6344&lt;&gt;"",TIME(HOUR('Kauf Restprofil Los 7'!A6344),MINUTE('Kauf Restprofil Los 7'!A6344),SECOND('Kauf Restprofil Los 7'!A6344)),""),"")</f>
        <v>0.125</v>
      </c>
      <c r="E6344" s="9">
        <f t="shared" si="790"/>
        <v>3</v>
      </c>
      <c r="F6344">
        <v>14.018211564</v>
      </c>
      <c r="G6344" s="12">
        <f t="shared" ref="G6344:G6407" si="793">ROUND(F6344/$H$5,3)</f>
        <v>1.1679999999999999</v>
      </c>
      <c r="H6344" s="18">
        <f t="shared" ref="H6344:H6407" si="794">ROUND(F6344,3)</f>
        <v>14.018000000000001</v>
      </c>
      <c r="I6344" s="21">
        <v>16.98</v>
      </c>
      <c r="J6344" s="14">
        <v>16.98</v>
      </c>
      <c r="K6344" s="14">
        <f t="shared" ref="K6344:K6407" si="795">J6344-I6344</f>
        <v>0</v>
      </c>
      <c r="L6344" s="13">
        <f t="shared" ref="L6344:L6407" si="796">H6344-I6344</f>
        <v>-2.9619999999999997</v>
      </c>
      <c r="M6344" s="53">
        <v>0</v>
      </c>
      <c r="N6344" s="45">
        <f t="shared" ref="N6344:N6407" si="797">IF(L6344&lt;0,L6344,0)</f>
        <v>-2.9619999999999997</v>
      </c>
      <c r="P6344" s="56"/>
    </row>
    <row r="6345" spans="1:16" x14ac:dyDescent="0.2">
      <c r="A6345" s="5">
        <v>45922.166666666664</v>
      </c>
      <c r="B6345" s="10">
        <f t="shared" si="792"/>
        <v>45922</v>
      </c>
      <c r="C6345" s="4">
        <f t="shared" si="791"/>
        <v>0.125</v>
      </c>
      <c r="D6345" s="4">
        <f>IF('Kauf Restprofil Los 7'!A6345&lt;&gt;"",IF('Kauf Restprofil Los 7'!A6345&lt;&gt;"",TIME(HOUR('Kauf Restprofil Los 7'!A6345),MINUTE('Kauf Restprofil Los 7'!A6345),SECOND('Kauf Restprofil Los 7'!A6345)),""),"")</f>
        <v>0.16666666666666666</v>
      </c>
      <c r="E6345" s="9">
        <f t="shared" ref="E6345:E6408" si="798">IF(A6345&lt;&gt;"",IF(HOUR(A6345)=0,24,HOUR(A6345)),"")</f>
        <v>4</v>
      </c>
      <c r="F6345">
        <v>14.392320891000001</v>
      </c>
      <c r="G6345" s="12">
        <f t="shared" si="793"/>
        <v>1.1990000000000001</v>
      </c>
      <c r="H6345" s="18">
        <f t="shared" si="794"/>
        <v>14.391999999999999</v>
      </c>
      <c r="I6345" s="21">
        <v>17.580000000000002</v>
      </c>
      <c r="J6345" s="14">
        <v>17.580000000000002</v>
      </c>
      <c r="K6345" s="14">
        <f t="shared" si="795"/>
        <v>0</v>
      </c>
      <c r="L6345" s="13">
        <f t="shared" si="796"/>
        <v>-3.1880000000000024</v>
      </c>
      <c r="M6345" s="53">
        <v>0</v>
      </c>
      <c r="N6345" s="45">
        <f t="shared" si="797"/>
        <v>-3.1880000000000024</v>
      </c>
      <c r="P6345" s="56"/>
    </row>
    <row r="6346" spans="1:16" x14ac:dyDescent="0.2">
      <c r="A6346" s="5">
        <v>45922.208333333336</v>
      </c>
      <c r="B6346" s="10">
        <f t="shared" si="792"/>
        <v>45922</v>
      </c>
      <c r="C6346" s="4">
        <f t="shared" ref="C6346:C6409" si="799">D6345</f>
        <v>0.16666666666666666</v>
      </c>
      <c r="D6346" s="4">
        <f>IF('Kauf Restprofil Los 7'!A6346&lt;&gt;"",IF('Kauf Restprofil Los 7'!A6346&lt;&gt;"",TIME(HOUR('Kauf Restprofil Los 7'!A6346),MINUTE('Kauf Restprofil Los 7'!A6346),SECOND('Kauf Restprofil Los 7'!A6346)),""),"")</f>
        <v>0.20833333333333334</v>
      </c>
      <c r="E6346" s="9">
        <f t="shared" si="798"/>
        <v>5</v>
      </c>
      <c r="F6346">
        <v>15.03465714</v>
      </c>
      <c r="G6346" s="12">
        <f t="shared" si="793"/>
        <v>1.2529999999999999</v>
      </c>
      <c r="H6346" s="18">
        <f t="shared" si="794"/>
        <v>15.035</v>
      </c>
      <c r="I6346" s="21">
        <v>18.899999999999999</v>
      </c>
      <c r="J6346" s="14">
        <v>18.899999999999999</v>
      </c>
      <c r="K6346" s="14">
        <f t="shared" si="795"/>
        <v>0</v>
      </c>
      <c r="L6346" s="13">
        <f t="shared" si="796"/>
        <v>-3.8649999999999984</v>
      </c>
      <c r="M6346" s="53">
        <v>0</v>
      </c>
      <c r="N6346" s="45">
        <f t="shared" si="797"/>
        <v>-3.8649999999999984</v>
      </c>
      <c r="P6346" s="56"/>
    </row>
    <row r="6347" spans="1:16" x14ac:dyDescent="0.2">
      <c r="A6347" s="5">
        <v>45922.25</v>
      </c>
      <c r="B6347" s="10">
        <f t="shared" si="792"/>
        <v>45922</v>
      </c>
      <c r="C6347" s="4">
        <f t="shared" si="799"/>
        <v>0.20833333333333334</v>
      </c>
      <c r="D6347" s="4">
        <f>IF('Kauf Restprofil Los 7'!A6347&lt;&gt;"",IF('Kauf Restprofil Los 7'!A6347&lt;&gt;"",TIME(HOUR('Kauf Restprofil Los 7'!A6347),MINUTE('Kauf Restprofil Los 7'!A6347),SECOND('Kauf Restprofil Los 7'!A6347)),""),"")</f>
        <v>0.25</v>
      </c>
      <c r="E6347" s="9">
        <f t="shared" si="798"/>
        <v>6</v>
      </c>
      <c r="F6347">
        <v>19.107392468</v>
      </c>
      <c r="G6347" s="12">
        <f t="shared" si="793"/>
        <v>1.5920000000000001</v>
      </c>
      <c r="H6347" s="18">
        <f t="shared" si="794"/>
        <v>19.106999999999999</v>
      </c>
      <c r="I6347" s="21">
        <v>22.740000000000002</v>
      </c>
      <c r="J6347" s="14">
        <v>22.740000000000002</v>
      </c>
      <c r="K6347" s="14">
        <f t="shared" si="795"/>
        <v>0</v>
      </c>
      <c r="L6347" s="13">
        <f t="shared" si="796"/>
        <v>-3.6330000000000027</v>
      </c>
      <c r="M6347" s="53">
        <v>0</v>
      </c>
      <c r="N6347" s="45">
        <f t="shared" si="797"/>
        <v>-3.6330000000000027</v>
      </c>
      <c r="P6347" s="56"/>
    </row>
    <row r="6348" spans="1:16" x14ac:dyDescent="0.2">
      <c r="A6348" s="5">
        <v>45922.291666666664</v>
      </c>
      <c r="B6348" s="10">
        <f t="shared" si="792"/>
        <v>45922</v>
      </c>
      <c r="C6348" s="4">
        <f t="shared" si="799"/>
        <v>0.25</v>
      </c>
      <c r="D6348" s="4">
        <f>IF('Kauf Restprofil Los 7'!A6348&lt;&gt;"",IF('Kauf Restprofil Los 7'!A6348&lt;&gt;"",TIME(HOUR('Kauf Restprofil Los 7'!A6348),MINUTE('Kauf Restprofil Los 7'!A6348),SECOND('Kauf Restprofil Los 7'!A6348)),""),"")</f>
        <v>0.29166666666666669</v>
      </c>
      <c r="E6348" s="9">
        <f t="shared" si="798"/>
        <v>7</v>
      </c>
      <c r="F6348">
        <v>28.728137731</v>
      </c>
      <c r="G6348" s="12">
        <f t="shared" si="793"/>
        <v>2.3940000000000001</v>
      </c>
      <c r="H6348" s="18">
        <f t="shared" si="794"/>
        <v>28.728000000000002</v>
      </c>
      <c r="I6348" s="21">
        <v>31.32</v>
      </c>
      <c r="J6348" s="14">
        <v>31.32</v>
      </c>
      <c r="K6348" s="14">
        <f t="shared" si="795"/>
        <v>0</v>
      </c>
      <c r="L6348" s="13">
        <f t="shared" si="796"/>
        <v>-2.5919999999999987</v>
      </c>
      <c r="M6348" s="53">
        <v>0</v>
      </c>
      <c r="N6348" s="45">
        <f t="shared" si="797"/>
        <v>-2.5919999999999987</v>
      </c>
      <c r="P6348" s="56"/>
    </row>
    <row r="6349" spans="1:16" x14ac:dyDescent="0.2">
      <c r="A6349" s="5">
        <v>45922.333333333336</v>
      </c>
      <c r="B6349" s="10">
        <f t="shared" si="792"/>
        <v>45922</v>
      </c>
      <c r="C6349" s="4">
        <f t="shared" si="799"/>
        <v>0.29166666666666669</v>
      </c>
      <c r="D6349" s="4">
        <f>IF('Kauf Restprofil Los 7'!A6349&lt;&gt;"",IF('Kauf Restprofil Los 7'!A6349&lt;&gt;"",TIME(HOUR('Kauf Restprofil Los 7'!A6349),MINUTE('Kauf Restprofil Los 7'!A6349),SECOND('Kauf Restprofil Los 7'!A6349)),""),"")</f>
        <v>0.33333333333333331</v>
      </c>
      <c r="E6349" s="9">
        <f t="shared" si="798"/>
        <v>8</v>
      </c>
      <c r="F6349">
        <v>34.724780989999999</v>
      </c>
      <c r="G6349" s="12">
        <f t="shared" si="793"/>
        <v>2.8940000000000001</v>
      </c>
      <c r="H6349" s="18">
        <f t="shared" si="794"/>
        <v>34.725000000000001</v>
      </c>
      <c r="I6349" s="21">
        <v>38.04</v>
      </c>
      <c r="J6349" s="14">
        <v>38.04</v>
      </c>
      <c r="K6349" s="14">
        <f t="shared" si="795"/>
        <v>0</v>
      </c>
      <c r="L6349" s="13">
        <f t="shared" si="796"/>
        <v>-3.3149999999999977</v>
      </c>
      <c r="M6349" s="53">
        <v>0</v>
      </c>
      <c r="N6349" s="45">
        <f t="shared" si="797"/>
        <v>-3.3149999999999977</v>
      </c>
      <c r="P6349" s="56"/>
    </row>
    <row r="6350" spans="1:16" x14ac:dyDescent="0.2">
      <c r="A6350" s="5">
        <v>45922.375</v>
      </c>
      <c r="B6350" s="10">
        <f t="shared" si="792"/>
        <v>45922</v>
      </c>
      <c r="C6350" s="4">
        <f t="shared" si="799"/>
        <v>0.33333333333333331</v>
      </c>
      <c r="D6350" s="4">
        <f>IF('Kauf Restprofil Los 7'!A6350&lt;&gt;"",IF('Kauf Restprofil Los 7'!A6350&lt;&gt;"",TIME(HOUR('Kauf Restprofil Los 7'!A6350),MINUTE('Kauf Restprofil Los 7'!A6350),SECOND('Kauf Restprofil Los 7'!A6350)),""),"")</f>
        <v>0.375</v>
      </c>
      <c r="E6350" s="9">
        <f t="shared" si="798"/>
        <v>9</v>
      </c>
      <c r="F6350">
        <v>38.082968289</v>
      </c>
      <c r="G6350" s="12">
        <f t="shared" si="793"/>
        <v>3.1739999999999999</v>
      </c>
      <c r="H6350" s="18">
        <f t="shared" si="794"/>
        <v>38.082999999999998</v>
      </c>
      <c r="I6350" s="21">
        <v>41.88</v>
      </c>
      <c r="J6350" s="14">
        <v>41.88</v>
      </c>
      <c r="K6350" s="14">
        <f t="shared" si="795"/>
        <v>0</v>
      </c>
      <c r="L6350" s="13">
        <f t="shared" si="796"/>
        <v>-3.7970000000000041</v>
      </c>
      <c r="M6350" s="53">
        <v>0</v>
      </c>
      <c r="N6350" s="45">
        <f t="shared" si="797"/>
        <v>-3.7970000000000041</v>
      </c>
      <c r="P6350" s="56"/>
    </row>
    <row r="6351" spans="1:16" x14ac:dyDescent="0.2">
      <c r="A6351" s="5">
        <v>45922.416666666664</v>
      </c>
      <c r="B6351" s="10">
        <f t="shared" si="792"/>
        <v>45922</v>
      </c>
      <c r="C6351" s="4">
        <f t="shared" si="799"/>
        <v>0.375</v>
      </c>
      <c r="D6351" s="4">
        <f>IF('Kauf Restprofil Los 7'!A6351&lt;&gt;"",IF('Kauf Restprofil Los 7'!A6351&lt;&gt;"",TIME(HOUR('Kauf Restprofil Los 7'!A6351),MINUTE('Kauf Restprofil Los 7'!A6351),SECOND('Kauf Restprofil Los 7'!A6351)),""),"")</f>
        <v>0.41666666666666669</v>
      </c>
      <c r="E6351" s="9">
        <f t="shared" si="798"/>
        <v>10</v>
      </c>
      <c r="F6351">
        <v>37.954362072999999</v>
      </c>
      <c r="G6351" s="12">
        <f t="shared" si="793"/>
        <v>3.1629999999999998</v>
      </c>
      <c r="H6351" s="18">
        <f t="shared" si="794"/>
        <v>37.954000000000001</v>
      </c>
      <c r="I6351" s="21">
        <v>41.64</v>
      </c>
      <c r="J6351" s="14">
        <v>41.64</v>
      </c>
      <c r="K6351" s="14">
        <f t="shared" si="795"/>
        <v>0</v>
      </c>
      <c r="L6351" s="13">
        <f t="shared" si="796"/>
        <v>-3.6859999999999999</v>
      </c>
      <c r="M6351" s="53">
        <v>0</v>
      </c>
      <c r="N6351" s="45">
        <f t="shared" si="797"/>
        <v>-3.6859999999999999</v>
      </c>
      <c r="P6351" s="56"/>
    </row>
    <row r="6352" spans="1:16" x14ac:dyDescent="0.2">
      <c r="A6352" s="5">
        <v>45922.458333333336</v>
      </c>
      <c r="B6352" s="10">
        <f t="shared" si="792"/>
        <v>45922</v>
      </c>
      <c r="C6352" s="4">
        <f t="shared" si="799"/>
        <v>0.41666666666666669</v>
      </c>
      <c r="D6352" s="4">
        <f>IF('Kauf Restprofil Los 7'!A6352&lt;&gt;"",IF('Kauf Restprofil Los 7'!A6352&lt;&gt;"",TIME(HOUR('Kauf Restprofil Los 7'!A6352),MINUTE('Kauf Restprofil Los 7'!A6352),SECOND('Kauf Restprofil Los 7'!A6352)),""),"")</f>
        <v>0.45833333333333331</v>
      </c>
      <c r="E6352" s="9">
        <f t="shared" si="798"/>
        <v>11</v>
      </c>
      <c r="F6352">
        <v>35.945914500999997</v>
      </c>
      <c r="G6352" s="12">
        <f t="shared" si="793"/>
        <v>2.9950000000000001</v>
      </c>
      <c r="H6352" s="18">
        <f t="shared" si="794"/>
        <v>35.945999999999998</v>
      </c>
      <c r="I6352" s="21">
        <v>42</v>
      </c>
      <c r="J6352" s="14">
        <v>42</v>
      </c>
      <c r="K6352" s="14">
        <f t="shared" si="795"/>
        <v>0</v>
      </c>
      <c r="L6352" s="13">
        <f t="shared" si="796"/>
        <v>-6.054000000000002</v>
      </c>
      <c r="M6352" s="53">
        <v>0</v>
      </c>
      <c r="N6352" s="45">
        <f t="shared" si="797"/>
        <v>-6.054000000000002</v>
      </c>
      <c r="P6352" s="56"/>
    </row>
    <row r="6353" spans="1:16" x14ac:dyDescent="0.2">
      <c r="A6353" s="5">
        <v>45922.5</v>
      </c>
      <c r="B6353" s="10">
        <f t="shared" si="792"/>
        <v>45922</v>
      </c>
      <c r="C6353" s="4">
        <f t="shared" si="799"/>
        <v>0.45833333333333331</v>
      </c>
      <c r="D6353" s="4">
        <f>IF('Kauf Restprofil Los 7'!A6353&lt;&gt;"",IF('Kauf Restprofil Los 7'!A6353&lt;&gt;"",TIME(HOUR('Kauf Restprofil Los 7'!A6353),MINUTE('Kauf Restprofil Los 7'!A6353),SECOND('Kauf Restprofil Los 7'!A6353)),""),"")</f>
        <v>0.5</v>
      </c>
      <c r="E6353" s="9">
        <f t="shared" si="798"/>
        <v>12</v>
      </c>
      <c r="F6353">
        <v>35.171099929999997</v>
      </c>
      <c r="G6353" s="12">
        <f t="shared" si="793"/>
        <v>2.931</v>
      </c>
      <c r="H6353" s="18">
        <f t="shared" si="794"/>
        <v>35.170999999999999</v>
      </c>
      <c r="I6353" s="21">
        <v>42.36</v>
      </c>
      <c r="J6353" s="14">
        <v>42.36</v>
      </c>
      <c r="K6353" s="14">
        <f t="shared" si="795"/>
        <v>0</v>
      </c>
      <c r="L6353" s="13">
        <f t="shared" si="796"/>
        <v>-7.1890000000000001</v>
      </c>
      <c r="M6353" s="53">
        <v>0</v>
      </c>
      <c r="N6353" s="45">
        <f t="shared" si="797"/>
        <v>-7.1890000000000001</v>
      </c>
      <c r="P6353" s="56"/>
    </row>
    <row r="6354" spans="1:16" x14ac:dyDescent="0.2">
      <c r="A6354" s="5">
        <v>45922.541666666664</v>
      </c>
      <c r="B6354" s="10">
        <f t="shared" si="792"/>
        <v>45922</v>
      </c>
      <c r="C6354" s="4">
        <f t="shared" si="799"/>
        <v>0.5</v>
      </c>
      <c r="D6354" s="4">
        <f>IF('Kauf Restprofil Los 7'!A6354&lt;&gt;"",IF('Kauf Restprofil Los 7'!A6354&lt;&gt;"",TIME(HOUR('Kauf Restprofil Los 7'!A6354),MINUTE('Kauf Restprofil Los 7'!A6354),SECOND('Kauf Restprofil Los 7'!A6354)),""),"")</f>
        <v>0.54166666666666663</v>
      </c>
      <c r="E6354" s="9">
        <f t="shared" si="798"/>
        <v>13</v>
      </c>
      <c r="F6354">
        <v>33.730353141999998</v>
      </c>
      <c r="G6354" s="12">
        <f t="shared" si="793"/>
        <v>2.8109999999999999</v>
      </c>
      <c r="H6354" s="18">
        <f t="shared" si="794"/>
        <v>33.729999999999997</v>
      </c>
      <c r="I6354" s="21">
        <v>41.519999999999996</v>
      </c>
      <c r="J6354" s="14">
        <v>41.519999999999996</v>
      </c>
      <c r="K6354" s="14">
        <f t="shared" si="795"/>
        <v>0</v>
      </c>
      <c r="L6354" s="13">
        <f t="shared" si="796"/>
        <v>-7.7899999999999991</v>
      </c>
      <c r="M6354" s="53">
        <v>0</v>
      </c>
      <c r="N6354" s="45">
        <f t="shared" si="797"/>
        <v>-7.7899999999999991</v>
      </c>
      <c r="P6354" s="56"/>
    </row>
    <row r="6355" spans="1:16" x14ac:dyDescent="0.2">
      <c r="A6355" s="5">
        <v>45922.583333333336</v>
      </c>
      <c r="B6355" s="10">
        <f t="shared" si="792"/>
        <v>45922</v>
      </c>
      <c r="C6355" s="4">
        <f t="shared" si="799"/>
        <v>0.54166666666666663</v>
      </c>
      <c r="D6355" s="4">
        <f>IF('Kauf Restprofil Los 7'!A6355&lt;&gt;"",IF('Kauf Restprofil Los 7'!A6355&lt;&gt;"",TIME(HOUR('Kauf Restprofil Los 7'!A6355),MINUTE('Kauf Restprofil Los 7'!A6355),SECOND('Kauf Restprofil Los 7'!A6355)),""),"")</f>
        <v>0.58333333333333337</v>
      </c>
      <c r="E6355" s="9">
        <f t="shared" si="798"/>
        <v>14</v>
      </c>
      <c r="F6355">
        <v>30.507192408000002</v>
      </c>
      <c r="G6355" s="12">
        <f t="shared" si="793"/>
        <v>2.5419999999999998</v>
      </c>
      <c r="H6355" s="18">
        <f t="shared" si="794"/>
        <v>30.507000000000001</v>
      </c>
      <c r="I6355" s="21">
        <v>38.04</v>
      </c>
      <c r="J6355" s="14">
        <v>38.04</v>
      </c>
      <c r="K6355" s="14">
        <f t="shared" si="795"/>
        <v>0</v>
      </c>
      <c r="L6355" s="13">
        <f t="shared" si="796"/>
        <v>-7.5329999999999977</v>
      </c>
      <c r="M6355" s="53">
        <v>0</v>
      </c>
      <c r="N6355" s="45">
        <f t="shared" si="797"/>
        <v>-7.5329999999999977</v>
      </c>
      <c r="P6355" s="56"/>
    </row>
    <row r="6356" spans="1:16" x14ac:dyDescent="0.2">
      <c r="A6356" s="5">
        <v>45922.625</v>
      </c>
      <c r="B6356" s="10">
        <f t="shared" si="792"/>
        <v>45922</v>
      </c>
      <c r="C6356" s="4">
        <f t="shared" si="799"/>
        <v>0.58333333333333337</v>
      </c>
      <c r="D6356" s="4">
        <f>IF('Kauf Restprofil Los 7'!A6356&lt;&gt;"",IF('Kauf Restprofil Los 7'!A6356&lt;&gt;"",TIME(HOUR('Kauf Restprofil Los 7'!A6356),MINUTE('Kauf Restprofil Los 7'!A6356),SECOND('Kauf Restprofil Los 7'!A6356)),""),"")</f>
        <v>0.625</v>
      </c>
      <c r="E6356" s="9">
        <f t="shared" si="798"/>
        <v>15</v>
      </c>
      <c r="F6356">
        <v>29.629697657000001</v>
      </c>
      <c r="G6356" s="12">
        <f t="shared" si="793"/>
        <v>2.4689999999999999</v>
      </c>
      <c r="H6356" s="18">
        <f t="shared" si="794"/>
        <v>29.63</v>
      </c>
      <c r="I6356" s="21">
        <v>35.519999999999996</v>
      </c>
      <c r="J6356" s="14">
        <v>35.519999999999996</v>
      </c>
      <c r="K6356" s="14">
        <f t="shared" si="795"/>
        <v>0</v>
      </c>
      <c r="L6356" s="13">
        <f t="shared" si="796"/>
        <v>-5.889999999999997</v>
      </c>
      <c r="M6356" s="53">
        <v>0</v>
      </c>
      <c r="N6356" s="45">
        <f t="shared" si="797"/>
        <v>-5.889999999999997</v>
      </c>
      <c r="P6356" s="56"/>
    </row>
    <row r="6357" spans="1:16" x14ac:dyDescent="0.2">
      <c r="A6357" s="5">
        <v>45922.666666666664</v>
      </c>
      <c r="B6357" s="10">
        <f t="shared" si="792"/>
        <v>45922</v>
      </c>
      <c r="C6357" s="4">
        <f t="shared" si="799"/>
        <v>0.625</v>
      </c>
      <c r="D6357" s="4">
        <f>IF('Kauf Restprofil Los 7'!A6357&lt;&gt;"",IF('Kauf Restprofil Los 7'!A6357&lt;&gt;"",TIME(HOUR('Kauf Restprofil Los 7'!A6357),MINUTE('Kauf Restprofil Los 7'!A6357),SECOND('Kauf Restprofil Los 7'!A6357)),""),"")</f>
        <v>0.66666666666666663</v>
      </c>
      <c r="E6357" s="9">
        <f t="shared" si="798"/>
        <v>16</v>
      </c>
      <c r="F6357">
        <v>29.307262548000001</v>
      </c>
      <c r="G6357" s="12">
        <f t="shared" si="793"/>
        <v>2.4420000000000002</v>
      </c>
      <c r="H6357" s="18">
        <f t="shared" si="794"/>
        <v>29.306999999999999</v>
      </c>
      <c r="I6357" s="21">
        <v>34.14</v>
      </c>
      <c r="J6357" s="14">
        <v>34.14</v>
      </c>
      <c r="K6357" s="14">
        <f t="shared" si="795"/>
        <v>0</v>
      </c>
      <c r="L6357" s="13">
        <f t="shared" si="796"/>
        <v>-4.833000000000002</v>
      </c>
      <c r="M6357" s="53">
        <v>0</v>
      </c>
      <c r="N6357" s="45">
        <f t="shared" si="797"/>
        <v>-4.833000000000002</v>
      </c>
      <c r="P6357" s="56"/>
    </row>
    <row r="6358" spans="1:16" x14ac:dyDescent="0.2">
      <c r="A6358" s="5">
        <v>45922.708333333336</v>
      </c>
      <c r="B6358" s="10">
        <f t="shared" si="792"/>
        <v>45922</v>
      </c>
      <c r="C6358" s="4">
        <f t="shared" si="799"/>
        <v>0.66666666666666663</v>
      </c>
      <c r="D6358" s="4">
        <f>IF('Kauf Restprofil Los 7'!A6358&lt;&gt;"",IF('Kauf Restprofil Los 7'!A6358&lt;&gt;"",TIME(HOUR('Kauf Restprofil Los 7'!A6358),MINUTE('Kauf Restprofil Los 7'!A6358),SECOND('Kauf Restprofil Los 7'!A6358)),""),"")</f>
        <v>0.70833333333333337</v>
      </c>
      <c r="E6358" s="9">
        <f t="shared" si="798"/>
        <v>17</v>
      </c>
      <c r="F6358">
        <v>28.564178780999999</v>
      </c>
      <c r="G6358" s="12">
        <f t="shared" si="793"/>
        <v>2.38</v>
      </c>
      <c r="H6358" s="18">
        <f t="shared" si="794"/>
        <v>28.564</v>
      </c>
      <c r="I6358" s="21">
        <v>33.96</v>
      </c>
      <c r="J6358" s="14">
        <v>33.96</v>
      </c>
      <c r="K6358" s="14">
        <f t="shared" si="795"/>
        <v>0</v>
      </c>
      <c r="L6358" s="13">
        <f t="shared" si="796"/>
        <v>-5.3960000000000008</v>
      </c>
      <c r="M6358" s="53">
        <v>0</v>
      </c>
      <c r="N6358" s="45">
        <f t="shared" si="797"/>
        <v>-5.3960000000000008</v>
      </c>
      <c r="P6358" s="56"/>
    </row>
    <row r="6359" spans="1:16" x14ac:dyDescent="0.2">
      <c r="A6359" s="5">
        <v>45922.75</v>
      </c>
      <c r="B6359" s="10">
        <f t="shared" si="792"/>
        <v>45922</v>
      </c>
      <c r="C6359" s="4">
        <f t="shared" si="799"/>
        <v>0.70833333333333337</v>
      </c>
      <c r="D6359" s="4">
        <f>IF('Kauf Restprofil Los 7'!A6359&lt;&gt;"",IF('Kauf Restprofil Los 7'!A6359&lt;&gt;"",TIME(HOUR('Kauf Restprofil Los 7'!A6359),MINUTE('Kauf Restprofil Los 7'!A6359),SECOND('Kauf Restprofil Los 7'!A6359)),""),"")</f>
        <v>0.75</v>
      </c>
      <c r="E6359" s="9">
        <f t="shared" si="798"/>
        <v>18</v>
      </c>
      <c r="F6359">
        <v>32.866770983999999</v>
      </c>
      <c r="G6359" s="12">
        <f t="shared" si="793"/>
        <v>2.7389999999999999</v>
      </c>
      <c r="H6359" s="18">
        <f t="shared" si="794"/>
        <v>32.866999999999997</v>
      </c>
      <c r="I6359" s="21">
        <v>37.08</v>
      </c>
      <c r="J6359" s="14">
        <v>37.08</v>
      </c>
      <c r="K6359" s="14">
        <f t="shared" si="795"/>
        <v>0</v>
      </c>
      <c r="L6359" s="13">
        <f t="shared" si="796"/>
        <v>-4.213000000000001</v>
      </c>
      <c r="M6359" s="53">
        <v>0</v>
      </c>
      <c r="N6359" s="45">
        <f t="shared" si="797"/>
        <v>-4.213000000000001</v>
      </c>
      <c r="P6359" s="56"/>
    </row>
    <row r="6360" spans="1:16" x14ac:dyDescent="0.2">
      <c r="A6360" s="5">
        <v>45922.791666666664</v>
      </c>
      <c r="B6360" s="10">
        <f t="shared" si="792"/>
        <v>45922</v>
      </c>
      <c r="C6360" s="4">
        <f t="shared" si="799"/>
        <v>0.75</v>
      </c>
      <c r="D6360" s="4">
        <f>IF('Kauf Restprofil Los 7'!A6360&lt;&gt;"",IF('Kauf Restprofil Los 7'!A6360&lt;&gt;"",TIME(HOUR('Kauf Restprofil Los 7'!A6360),MINUTE('Kauf Restprofil Los 7'!A6360),SECOND('Kauf Restprofil Los 7'!A6360)),""),"")</f>
        <v>0.79166666666666663</v>
      </c>
      <c r="E6360" s="9">
        <f t="shared" si="798"/>
        <v>19</v>
      </c>
      <c r="F6360">
        <v>38.176240247999999</v>
      </c>
      <c r="G6360" s="12">
        <f t="shared" si="793"/>
        <v>3.181</v>
      </c>
      <c r="H6360" s="18">
        <f t="shared" si="794"/>
        <v>38.176000000000002</v>
      </c>
      <c r="I6360" s="21">
        <v>40.56</v>
      </c>
      <c r="J6360" s="14">
        <v>40.56</v>
      </c>
      <c r="K6360" s="14">
        <f t="shared" si="795"/>
        <v>0</v>
      </c>
      <c r="L6360" s="13">
        <f t="shared" si="796"/>
        <v>-2.3840000000000003</v>
      </c>
      <c r="M6360" s="53">
        <v>0</v>
      </c>
      <c r="N6360" s="45">
        <f t="shared" si="797"/>
        <v>-2.3840000000000003</v>
      </c>
      <c r="P6360" s="56"/>
    </row>
    <row r="6361" spans="1:16" x14ac:dyDescent="0.2">
      <c r="A6361" s="5">
        <v>45922.833333333336</v>
      </c>
      <c r="B6361" s="10">
        <f t="shared" si="792"/>
        <v>45922</v>
      </c>
      <c r="C6361" s="4">
        <f t="shared" si="799"/>
        <v>0.79166666666666663</v>
      </c>
      <c r="D6361" s="4">
        <f>IF('Kauf Restprofil Los 7'!A6361&lt;&gt;"",IF('Kauf Restprofil Los 7'!A6361&lt;&gt;"",TIME(HOUR('Kauf Restprofil Los 7'!A6361),MINUTE('Kauf Restprofil Los 7'!A6361),SECOND('Kauf Restprofil Los 7'!A6361)),""),"")</f>
        <v>0.83333333333333337</v>
      </c>
      <c r="E6361" s="9">
        <f t="shared" si="798"/>
        <v>20</v>
      </c>
      <c r="F6361">
        <v>41.298552420999997</v>
      </c>
      <c r="G6361" s="12">
        <f t="shared" si="793"/>
        <v>3.4420000000000002</v>
      </c>
      <c r="H6361" s="18">
        <f t="shared" si="794"/>
        <v>41.298999999999999</v>
      </c>
      <c r="I6361" s="21">
        <v>42.06</v>
      </c>
      <c r="J6361" s="14">
        <v>42.06</v>
      </c>
      <c r="K6361" s="14">
        <f t="shared" si="795"/>
        <v>0</v>
      </c>
      <c r="L6361" s="13">
        <f t="shared" si="796"/>
        <v>-0.76100000000000279</v>
      </c>
      <c r="M6361" s="53">
        <v>0</v>
      </c>
      <c r="N6361" s="45">
        <f t="shared" si="797"/>
        <v>-0.76100000000000279</v>
      </c>
      <c r="P6361" s="56"/>
    </row>
    <row r="6362" spans="1:16" x14ac:dyDescent="0.2">
      <c r="A6362" s="5">
        <v>45922.875</v>
      </c>
      <c r="B6362" s="10">
        <f t="shared" si="792"/>
        <v>45922</v>
      </c>
      <c r="C6362" s="4">
        <f t="shared" si="799"/>
        <v>0.83333333333333337</v>
      </c>
      <c r="D6362" s="4">
        <f>IF('Kauf Restprofil Los 7'!A6362&lt;&gt;"",IF('Kauf Restprofil Los 7'!A6362&lt;&gt;"",TIME(HOUR('Kauf Restprofil Los 7'!A6362),MINUTE('Kauf Restprofil Los 7'!A6362),SECOND('Kauf Restprofil Los 7'!A6362)),""),"")</f>
        <v>0.875</v>
      </c>
      <c r="E6362" s="9">
        <f t="shared" si="798"/>
        <v>21</v>
      </c>
      <c r="F6362">
        <v>38.312029440000003</v>
      </c>
      <c r="G6362" s="12">
        <f t="shared" si="793"/>
        <v>3.1930000000000001</v>
      </c>
      <c r="H6362" s="18">
        <f t="shared" si="794"/>
        <v>38.311999999999998</v>
      </c>
      <c r="I6362" s="21">
        <v>40.380000000000003</v>
      </c>
      <c r="J6362" s="14">
        <v>40.380000000000003</v>
      </c>
      <c r="K6362" s="14">
        <f t="shared" si="795"/>
        <v>0</v>
      </c>
      <c r="L6362" s="13">
        <f t="shared" si="796"/>
        <v>-2.0680000000000049</v>
      </c>
      <c r="M6362" s="53">
        <v>0</v>
      </c>
      <c r="N6362" s="45">
        <f t="shared" si="797"/>
        <v>-2.0680000000000049</v>
      </c>
      <c r="P6362" s="56"/>
    </row>
    <row r="6363" spans="1:16" x14ac:dyDescent="0.2">
      <c r="A6363" s="5">
        <v>45922.916666666664</v>
      </c>
      <c r="B6363" s="10">
        <f t="shared" si="792"/>
        <v>45922</v>
      </c>
      <c r="C6363" s="4">
        <f t="shared" si="799"/>
        <v>0.875</v>
      </c>
      <c r="D6363" s="4">
        <f>IF('Kauf Restprofil Los 7'!A6363&lt;&gt;"",IF('Kauf Restprofil Los 7'!A6363&lt;&gt;"",TIME(HOUR('Kauf Restprofil Los 7'!A6363),MINUTE('Kauf Restprofil Los 7'!A6363),SECOND('Kauf Restprofil Los 7'!A6363)),""),"")</f>
        <v>0.91666666666666663</v>
      </c>
      <c r="E6363" s="9">
        <f t="shared" si="798"/>
        <v>22</v>
      </c>
      <c r="F6363">
        <v>31.551849984</v>
      </c>
      <c r="G6363" s="12">
        <f t="shared" si="793"/>
        <v>2.629</v>
      </c>
      <c r="H6363" s="18">
        <f t="shared" si="794"/>
        <v>31.552</v>
      </c>
      <c r="I6363" s="21">
        <v>34.26</v>
      </c>
      <c r="J6363" s="14">
        <v>34.26</v>
      </c>
      <c r="K6363" s="14">
        <f t="shared" si="795"/>
        <v>0</v>
      </c>
      <c r="L6363" s="13">
        <f t="shared" si="796"/>
        <v>-2.7079999999999984</v>
      </c>
      <c r="M6363" s="53">
        <v>0</v>
      </c>
      <c r="N6363" s="45">
        <f t="shared" si="797"/>
        <v>-2.7079999999999984</v>
      </c>
      <c r="P6363" s="56"/>
    </row>
    <row r="6364" spans="1:16" x14ac:dyDescent="0.2">
      <c r="A6364" s="5">
        <v>45922.958333333336</v>
      </c>
      <c r="B6364" s="10">
        <f t="shared" si="792"/>
        <v>45922</v>
      </c>
      <c r="C6364" s="4">
        <f t="shared" si="799"/>
        <v>0.91666666666666663</v>
      </c>
      <c r="D6364" s="4">
        <f>IF('Kauf Restprofil Los 7'!A6364&lt;&gt;"",IF('Kauf Restprofil Los 7'!A6364&lt;&gt;"",TIME(HOUR('Kauf Restprofil Los 7'!A6364),MINUTE('Kauf Restprofil Los 7'!A6364),SECOND('Kauf Restprofil Los 7'!A6364)),""),"")</f>
        <v>0.95833333333333337</v>
      </c>
      <c r="E6364" s="9">
        <f t="shared" si="798"/>
        <v>23</v>
      </c>
      <c r="F6364">
        <v>25.357108251</v>
      </c>
      <c r="G6364" s="12">
        <f t="shared" si="793"/>
        <v>2.113</v>
      </c>
      <c r="H6364" s="18">
        <f t="shared" si="794"/>
        <v>25.356999999999999</v>
      </c>
      <c r="I6364" s="21">
        <v>29.04</v>
      </c>
      <c r="J6364" s="14">
        <v>29.04</v>
      </c>
      <c r="K6364" s="14">
        <f t="shared" si="795"/>
        <v>0</v>
      </c>
      <c r="L6364" s="13">
        <f t="shared" si="796"/>
        <v>-3.6829999999999998</v>
      </c>
      <c r="M6364" s="53">
        <v>0</v>
      </c>
      <c r="N6364" s="45">
        <f t="shared" si="797"/>
        <v>-3.6829999999999998</v>
      </c>
      <c r="P6364" s="56"/>
    </row>
    <row r="6365" spans="1:16" x14ac:dyDescent="0.2">
      <c r="A6365" s="5">
        <v>45923</v>
      </c>
      <c r="B6365" s="10">
        <f t="shared" si="792"/>
        <v>45922</v>
      </c>
      <c r="C6365" s="4">
        <f t="shared" si="799"/>
        <v>0.95833333333333337</v>
      </c>
      <c r="D6365" s="4">
        <f>IF('Kauf Restprofil Los 7'!A6365&lt;&gt;"",IF('Kauf Restprofil Los 7'!A6365&lt;&gt;"",TIME(HOUR('Kauf Restprofil Los 7'!A6365),MINUTE('Kauf Restprofil Los 7'!A6365),SECOND('Kauf Restprofil Los 7'!A6365)),""),"")</f>
        <v>0</v>
      </c>
      <c r="E6365" s="9">
        <f t="shared" si="798"/>
        <v>24</v>
      </c>
      <c r="F6365">
        <v>20.561774885999998</v>
      </c>
      <c r="G6365" s="12">
        <f t="shared" si="793"/>
        <v>1.7130000000000001</v>
      </c>
      <c r="H6365" s="18">
        <f t="shared" si="794"/>
        <v>20.562000000000001</v>
      </c>
      <c r="I6365" s="21">
        <v>23.94</v>
      </c>
      <c r="J6365" s="14">
        <v>23.94</v>
      </c>
      <c r="K6365" s="14">
        <f t="shared" si="795"/>
        <v>0</v>
      </c>
      <c r="L6365" s="13">
        <f t="shared" si="796"/>
        <v>-3.3780000000000001</v>
      </c>
      <c r="M6365" s="53">
        <v>0</v>
      </c>
      <c r="N6365" s="45">
        <f t="shared" si="797"/>
        <v>-3.3780000000000001</v>
      </c>
      <c r="P6365" s="56"/>
    </row>
    <row r="6366" spans="1:16" x14ac:dyDescent="0.2">
      <c r="A6366" s="5">
        <v>45923.041666666664</v>
      </c>
      <c r="B6366" s="10">
        <f t="shared" si="792"/>
        <v>45923</v>
      </c>
      <c r="C6366" s="4">
        <f t="shared" si="799"/>
        <v>0</v>
      </c>
      <c r="D6366" s="4">
        <f>IF('Kauf Restprofil Los 7'!A6366&lt;&gt;"",IF('Kauf Restprofil Los 7'!A6366&lt;&gt;"",TIME(HOUR('Kauf Restprofil Los 7'!A6366),MINUTE('Kauf Restprofil Los 7'!A6366),SECOND('Kauf Restprofil Los 7'!A6366)),""),"")</f>
        <v>4.1666666666666664E-2</v>
      </c>
      <c r="E6366" s="9">
        <f t="shared" si="798"/>
        <v>1</v>
      </c>
      <c r="F6366">
        <v>18.064663227</v>
      </c>
      <c r="G6366" s="12">
        <f t="shared" si="793"/>
        <v>1.5049999999999999</v>
      </c>
      <c r="H6366" s="18">
        <f t="shared" si="794"/>
        <v>18.065000000000001</v>
      </c>
      <c r="I6366" s="21">
        <v>20.700000000000003</v>
      </c>
      <c r="J6366" s="14">
        <v>20.700000000000003</v>
      </c>
      <c r="K6366" s="14">
        <f t="shared" si="795"/>
        <v>0</v>
      </c>
      <c r="L6366" s="13">
        <f t="shared" si="796"/>
        <v>-2.6350000000000016</v>
      </c>
      <c r="M6366" s="53">
        <v>0</v>
      </c>
      <c r="N6366" s="45">
        <f t="shared" si="797"/>
        <v>-2.6350000000000016</v>
      </c>
      <c r="P6366" s="56"/>
    </row>
    <row r="6367" spans="1:16" x14ac:dyDescent="0.2">
      <c r="A6367" s="5">
        <v>45923.083333333336</v>
      </c>
      <c r="B6367" s="10">
        <f t="shared" si="792"/>
        <v>45923</v>
      </c>
      <c r="C6367" s="4">
        <f t="shared" si="799"/>
        <v>4.1666666666666664E-2</v>
      </c>
      <c r="D6367" s="4">
        <f>IF('Kauf Restprofil Los 7'!A6367&lt;&gt;"",IF('Kauf Restprofil Los 7'!A6367&lt;&gt;"",TIME(HOUR('Kauf Restprofil Los 7'!A6367),MINUTE('Kauf Restprofil Los 7'!A6367),SECOND('Kauf Restprofil Los 7'!A6367)),""),"")</f>
        <v>8.3333333333333329E-2</v>
      </c>
      <c r="E6367" s="9">
        <f t="shared" si="798"/>
        <v>2</v>
      </c>
      <c r="F6367">
        <v>17.042827343999999</v>
      </c>
      <c r="G6367" s="12">
        <f t="shared" si="793"/>
        <v>1.42</v>
      </c>
      <c r="H6367" s="18">
        <f t="shared" si="794"/>
        <v>17.042999999999999</v>
      </c>
      <c r="I6367" s="21">
        <v>19.38</v>
      </c>
      <c r="J6367" s="14">
        <v>19.38</v>
      </c>
      <c r="K6367" s="14">
        <f t="shared" si="795"/>
        <v>0</v>
      </c>
      <c r="L6367" s="13">
        <f t="shared" si="796"/>
        <v>-2.3369999999999997</v>
      </c>
      <c r="M6367" s="53">
        <v>0</v>
      </c>
      <c r="N6367" s="45">
        <f t="shared" si="797"/>
        <v>-2.3369999999999997</v>
      </c>
      <c r="P6367" s="56"/>
    </row>
    <row r="6368" spans="1:16" x14ac:dyDescent="0.2">
      <c r="A6368" s="5">
        <v>45923.125</v>
      </c>
      <c r="B6368" s="10">
        <f t="shared" si="792"/>
        <v>45923</v>
      </c>
      <c r="C6368" s="4">
        <f t="shared" si="799"/>
        <v>8.3333333333333329E-2</v>
      </c>
      <c r="D6368" s="4">
        <f>IF('Kauf Restprofil Los 7'!A6368&lt;&gt;"",IF('Kauf Restprofil Los 7'!A6368&lt;&gt;"",TIME(HOUR('Kauf Restprofil Los 7'!A6368),MINUTE('Kauf Restprofil Los 7'!A6368),SECOND('Kauf Restprofil Los 7'!A6368)),""),"")</f>
        <v>0.125</v>
      </c>
      <c r="E6368" s="9">
        <f t="shared" si="798"/>
        <v>3</v>
      </c>
      <c r="F6368">
        <v>16.471808318000001</v>
      </c>
      <c r="G6368" s="12">
        <f t="shared" si="793"/>
        <v>1.373</v>
      </c>
      <c r="H6368" s="18">
        <f t="shared" si="794"/>
        <v>16.472000000000001</v>
      </c>
      <c r="I6368" s="21">
        <v>18.96</v>
      </c>
      <c r="J6368" s="14">
        <v>18.96</v>
      </c>
      <c r="K6368" s="14">
        <f t="shared" si="795"/>
        <v>0</v>
      </c>
      <c r="L6368" s="13">
        <f t="shared" si="796"/>
        <v>-2.4879999999999995</v>
      </c>
      <c r="M6368" s="53">
        <v>0</v>
      </c>
      <c r="N6368" s="45">
        <f t="shared" si="797"/>
        <v>-2.4879999999999995</v>
      </c>
      <c r="P6368" s="56"/>
    </row>
    <row r="6369" spans="1:16" x14ac:dyDescent="0.2">
      <c r="A6369" s="5">
        <v>45923.166666666664</v>
      </c>
      <c r="B6369" s="10">
        <f t="shared" si="792"/>
        <v>45923</v>
      </c>
      <c r="C6369" s="4">
        <f t="shared" si="799"/>
        <v>0.125</v>
      </c>
      <c r="D6369" s="4">
        <f>IF('Kauf Restprofil Los 7'!A6369&lt;&gt;"",IF('Kauf Restprofil Los 7'!A6369&lt;&gt;"",TIME(HOUR('Kauf Restprofil Los 7'!A6369),MINUTE('Kauf Restprofil Los 7'!A6369),SECOND('Kauf Restprofil Los 7'!A6369)),""),"")</f>
        <v>0.16666666666666666</v>
      </c>
      <c r="E6369" s="9">
        <f t="shared" si="798"/>
        <v>4</v>
      </c>
      <c r="F6369">
        <v>16.044856699</v>
      </c>
      <c r="G6369" s="12">
        <f t="shared" si="793"/>
        <v>1.337</v>
      </c>
      <c r="H6369" s="18">
        <f t="shared" si="794"/>
        <v>16.045000000000002</v>
      </c>
      <c r="I6369" s="21">
        <v>18.899999999999999</v>
      </c>
      <c r="J6369" s="14">
        <v>18.899999999999999</v>
      </c>
      <c r="K6369" s="14">
        <f t="shared" si="795"/>
        <v>0</v>
      </c>
      <c r="L6369" s="13">
        <f t="shared" si="796"/>
        <v>-2.8549999999999969</v>
      </c>
      <c r="M6369" s="53">
        <v>0</v>
      </c>
      <c r="N6369" s="45">
        <f t="shared" si="797"/>
        <v>-2.8549999999999969</v>
      </c>
      <c r="P6369" s="56"/>
    </row>
    <row r="6370" spans="1:16" x14ac:dyDescent="0.2">
      <c r="A6370" s="5">
        <v>45923.208333333336</v>
      </c>
      <c r="B6370" s="10">
        <f t="shared" si="792"/>
        <v>45923</v>
      </c>
      <c r="C6370" s="4">
        <f t="shared" si="799"/>
        <v>0.16666666666666666</v>
      </c>
      <c r="D6370" s="4">
        <f>IF('Kauf Restprofil Los 7'!A6370&lt;&gt;"",IF('Kauf Restprofil Los 7'!A6370&lt;&gt;"",TIME(HOUR('Kauf Restprofil Los 7'!A6370),MINUTE('Kauf Restprofil Los 7'!A6370),SECOND('Kauf Restprofil Los 7'!A6370)),""),"")</f>
        <v>0.20833333333333334</v>
      </c>
      <c r="E6370" s="9">
        <f t="shared" si="798"/>
        <v>5</v>
      </c>
      <c r="F6370">
        <v>17.032212517000001</v>
      </c>
      <c r="G6370" s="12">
        <f t="shared" si="793"/>
        <v>1.419</v>
      </c>
      <c r="H6370" s="18">
        <f t="shared" si="794"/>
        <v>17.032</v>
      </c>
      <c r="I6370" s="21">
        <v>20.399999999999999</v>
      </c>
      <c r="J6370" s="14">
        <v>20.399999999999999</v>
      </c>
      <c r="K6370" s="14">
        <f t="shared" si="795"/>
        <v>0</v>
      </c>
      <c r="L6370" s="13">
        <f t="shared" si="796"/>
        <v>-3.3679999999999986</v>
      </c>
      <c r="M6370" s="53">
        <v>0</v>
      </c>
      <c r="N6370" s="45">
        <f t="shared" si="797"/>
        <v>-3.3679999999999986</v>
      </c>
      <c r="P6370" s="56"/>
    </row>
    <row r="6371" spans="1:16" x14ac:dyDescent="0.2">
      <c r="A6371" s="5">
        <v>45923.25</v>
      </c>
      <c r="B6371" s="10">
        <f t="shared" si="792"/>
        <v>45923</v>
      </c>
      <c r="C6371" s="4">
        <f t="shared" si="799"/>
        <v>0.20833333333333334</v>
      </c>
      <c r="D6371" s="4">
        <f>IF('Kauf Restprofil Los 7'!A6371&lt;&gt;"",IF('Kauf Restprofil Los 7'!A6371&lt;&gt;"",TIME(HOUR('Kauf Restprofil Los 7'!A6371),MINUTE('Kauf Restprofil Los 7'!A6371),SECOND('Kauf Restprofil Los 7'!A6371)),""),"")</f>
        <v>0.25</v>
      </c>
      <c r="E6371" s="9">
        <f t="shared" si="798"/>
        <v>6</v>
      </c>
      <c r="F6371">
        <v>20.892016677000001</v>
      </c>
      <c r="G6371" s="12">
        <f t="shared" si="793"/>
        <v>1.7410000000000001</v>
      </c>
      <c r="H6371" s="18">
        <f t="shared" si="794"/>
        <v>20.891999999999999</v>
      </c>
      <c r="I6371" s="21">
        <v>24.42</v>
      </c>
      <c r="J6371" s="14">
        <v>24.42</v>
      </c>
      <c r="K6371" s="14">
        <f t="shared" si="795"/>
        <v>0</v>
      </c>
      <c r="L6371" s="13">
        <f t="shared" si="796"/>
        <v>-3.5280000000000022</v>
      </c>
      <c r="M6371" s="53">
        <v>0</v>
      </c>
      <c r="N6371" s="45">
        <f t="shared" si="797"/>
        <v>-3.5280000000000022</v>
      </c>
      <c r="P6371" s="56"/>
    </row>
    <row r="6372" spans="1:16" x14ac:dyDescent="0.2">
      <c r="A6372" s="5">
        <v>45923.291666666664</v>
      </c>
      <c r="B6372" s="10">
        <f t="shared" si="792"/>
        <v>45923</v>
      </c>
      <c r="C6372" s="4">
        <f t="shared" si="799"/>
        <v>0.25</v>
      </c>
      <c r="D6372" s="4">
        <f>IF('Kauf Restprofil Los 7'!A6372&lt;&gt;"",IF('Kauf Restprofil Los 7'!A6372&lt;&gt;"",TIME(HOUR('Kauf Restprofil Los 7'!A6372),MINUTE('Kauf Restprofil Los 7'!A6372),SECOND('Kauf Restprofil Los 7'!A6372)),""),"")</f>
        <v>0.29166666666666669</v>
      </c>
      <c r="E6372" s="9">
        <f t="shared" si="798"/>
        <v>7</v>
      </c>
      <c r="F6372">
        <v>31.382946182000001</v>
      </c>
      <c r="G6372" s="12">
        <f t="shared" si="793"/>
        <v>2.6150000000000002</v>
      </c>
      <c r="H6372" s="18">
        <f t="shared" si="794"/>
        <v>31.382999999999999</v>
      </c>
      <c r="I6372" s="21">
        <v>32.76</v>
      </c>
      <c r="J6372" s="14">
        <v>32.76</v>
      </c>
      <c r="K6372" s="14">
        <f t="shared" si="795"/>
        <v>0</v>
      </c>
      <c r="L6372" s="13">
        <f t="shared" si="796"/>
        <v>-1.3769999999999989</v>
      </c>
      <c r="M6372" s="53">
        <v>0</v>
      </c>
      <c r="N6372" s="45">
        <f t="shared" si="797"/>
        <v>-1.3769999999999989</v>
      </c>
      <c r="P6372" s="56"/>
    </row>
    <row r="6373" spans="1:16" x14ac:dyDescent="0.2">
      <c r="A6373" s="5">
        <v>45923.333333333336</v>
      </c>
      <c r="B6373" s="10">
        <f t="shared" si="792"/>
        <v>45923</v>
      </c>
      <c r="C6373" s="4">
        <f t="shared" si="799"/>
        <v>0.29166666666666669</v>
      </c>
      <c r="D6373" s="4">
        <f>IF('Kauf Restprofil Los 7'!A6373&lt;&gt;"",IF('Kauf Restprofil Los 7'!A6373&lt;&gt;"",TIME(HOUR('Kauf Restprofil Los 7'!A6373),MINUTE('Kauf Restprofil Los 7'!A6373),SECOND('Kauf Restprofil Los 7'!A6373)),""),"")</f>
        <v>0.33333333333333331</v>
      </c>
      <c r="E6373" s="9">
        <f t="shared" si="798"/>
        <v>8</v>
      </c>
      <c r="F6373">
        <v>38.316792458999998</v>
      </c>
      <c r="G6373" s="12">
        <f t="shared" si="793"/>
        <v>3.1930000000000001</v>
      </c>
      <c r="H6373" s="18">
        <f t="shared" si="794"/>
        <v>38.317</v>
      </c>
      <c r="I6373" s="21">
        <v>40.200000000000003</v>
      </c>
      <c r="J6373" s="14">
        <v>40.200000000000003</v>
      </c>
      <c r="K6373" s="14">
        <f t="shared" si="795"/>
        <v>0</v>
      </c>
      <c r="L6373" s="13">
        <f t="shared" si="796"/>
        <v>-1.8830000000000027</v>
      </c>
      <c r="M6373" s="53">
        <v>0</v>
      </c>
      <c r="N6373" s="45">
        <f t="shared" si="797"/>
        <v>-1.8830000000000027</v>
      </c>
      <c r="P6373" s="56"/>
    </row>
    <row r="6374" spans="1:16" x14ac:dyDescent="0.2">
      <c r="A6374" s="5">
        <v>45923.375</v>
      </c>
      <c r="B6374" s="10">
        <f t="shared" si="792"/>
        <v>45923</v>
      </c>
      <c r="C6374" s="4">
        <f t="shared" si="799"/>
        <v>0.33333333333333331</v>
      </c>
      <c r="D6374" s="4">
        <f>IF('Kauf Restprofil Los 7'!A6374&lt;&gt;"",IF('Kauf Restprofil Los 7'!A6374&lt;&gt;"",TIME(HOUR('Kauf Restprofil Los 7'!A6374),MINUTE('Kauf Restprofil Los 7'!A6374),SECOND('Kauf Restprofil Los 7'!A6374)),""),"")</f>
        <v>0.375</v>
      </c>
      <c r="E6374" s="9">
        <f t="shared" si="798"/>
        <v>9</v>
      </c>
      <c r="F6374">
        <v>40.970764760000002</v>
      </c>
      <c r="G6374" s="12">
        <f t="shared" si="793"/>
        <v>3.4140000000000001</v>
      </c>
      <c r="H6374" s="18">
        <f t="shared" si="794"/>
        <v>40.970999999999997</v>
      </c>
      <c r="I6374" s="21">
        <v>42.660000000000004</v>
      </c>
      <c r="J6374" s="14">
        <v>42.660000000000004</v>
      </c>
      <c r="K6374" s="14">
        <f t="shared" si="795"/>
        <v>0</v>
      </c>
      <c r="L6374" s="13">
        <f t="shared" si="796"/>
        <v>-1.6890000000000072</v>
      </c>
      <c r="M6374" s="53">
        <v>0</v>
      </c>
      <c r="N6374" s="45">
        <f t="shared" si="797"/>
        <v>-1.6890000000000072</v>
      </c>
      <c r="P6374" s="56"/>
    </row>
    <row r="6375" spans="1:16" x14ac:dyDescent="0.2">
      <c r="A6375" s="5">
        <v>45923.416666666664</v>
      </c>
      <c r="B6375" s="10">
        <f t="shared" si="792"/>
        <v>45923</v>
      </c>
      <c r="C6375" s="4">
        <f t="shared" si="799"/>
        <v>0.375</v>
      </c>
      <c r="D6375" s="4">
        <f>IF('Kauf Restprofil Los 7'!A6375&lt;&gt;"",IF('Kauf Restprofil Los 7'!A6375&lt;&gt;"",TIME(HOUR('Kauf Restprofil Los 7'!A6375),MINUTE('Kauf Restprofil Los 7'!A6375),SECOND('Kauf Restprofil Los 7'!A6375)),""),"")</f>
        <v>0.41666666666666669</v>
      </c>
      <c r="E6375" s="9">
        <f t="shared" si="798"/>
        <v>10</v>
      </c>
      <c r="F6375">
        <v>39.646996117999997</v>
      </c>
      <c r="G6375" s="12">
        <f t="shared" si="793"/>
        <v>3.3039999999999998</v>
      </c>
      <c r="H6375" s="18">
        <f t="shared" si="794"/>
        <v>39.646999999999998</v>
      </c>
      <c r="I6375" s="21">
        <v>41.22</v>
      </c>
      <c r="J6375" s="14">
        <v>41.22</v>
      </c>
      <c r="K6375" s="14">
        <f t="shared" si="795"/>
        <v>0</v>
      </c>
      <c r="L6375" s="13">
        <f t="shared" si="796"/>
        <v>-1.5730000000000004</v>
      </c>
      <c r="M6375" s="53">
        <v>0</v>
      </c>
      <c r="N6375" s="45">
        <f t="shared" si="797"/>
        <v>-1.5730000000000004</v>
      </c>
      <c r="P6375" s="56"/>
    </row>
    <row r="6376" spans="1:16" x14ac:dyDescent="0.2">
      <c r="A6376" s="5">
        <v>45923.458333333336</v>
      </c>
      <c r="B6376" s="10">
        <f t="shared" si="792"/>
        <v>45923</v>
      </c>
      <c r="C6376" s="4">
        <f t="shared" si="799"/>
        <v>0.41666666666666669</v>
      </c>
      <c r="D6376" s="4">
        <f>IF('Kauf Restprofil Los 7'!A6376&lt;&gt;"",IF('Kauf Restprofil Los 7'!A6376&lt;&gt;"",TIME(HOUR('Kauf Restprofil Los 7'!A6376),MINUTE('Kauf Restprofil Los 7'!A6376),SECOND('Kauf Restprofil Los 7'!A6376)),""),"")</f>
        <v>0.45833333333333331</v>
      </c>
      <c r="E6376" s="9">
        <f t="shared" si="798"/>
        <v>11</v>
      </c>
      <c r="F6376">
        <v>37.894973125999996</v>
      </c>
      <c r="G6376" s="12">
        <f t="shared" si="793"/>
        <v>3.1579999999999999</v>
      </c>
      <c r="H6376" s="18">
        <f t="shared" si="794"/>
        <v>37.895000000000003</v>
      </c>
      <c r="I6376" s="21">
        <v>41.28</v>
      </c>
      <c r="J6376" s="14">
        <v>41.28</v>
      </c>
      <c r="K6376" s="14">
        <f t="shared" si="795"/>
        <v>0</v>
      </c>
      <c r="L6376" s="13">
        <f t="shared" si="796"/>
        <v>-3.384999999999998</v>
      </c>
      <c r="M6376" s="53">
        <v>0</v>
      </c>
      <c r="N6376" s="45">
        <f t="shared" si="797"/>
        <v>-3.384999999999998</v>
      </c>
      <c r="P6376" s="56"/>
    </row>
    <row r="6377" spans="1:16" x14ac:dyDescent="0.2">
      <c r="A6377" s="5">
        <v>45923.5</v>
      </c>
      <c r="B6377" s="10">
        <f t="shared" si="792"/>
        <v>45923</v>
      </c>
      <c r="C6377" s="4">
        <f t="shared" si="799"/>
        <v>0.45833333333333331</v>
      </c>
      <c r="D6377" s="4">
        <f>IF('Kauf Restprofil Los 7'!A6377&lt;&gt;"",IF('Kauf Restprofil Los 7'!A6377&lt;&gt;"",TIME(HOUR('Kauf Restprofil Los 7'!A6377),MINUTE('Kauf Restprofil Los 7'!A6377),SECOND('Kauf Restprofil Los 7'!A6377)),""),"")</f>
        <v>0.5</v>
      </c>
      <c r="E6377" s="9">
        <f t="shared" si="798"/>
        <v>12</v>
      </c>
      <c r="F6377">
        <v>37.858327369000001</v>
      </c>
      <c r="G6377" s="12">
        <f t="shared" si="793"/>
        <v>3.1549999999999998</v>
      </c>
      <c r="H6377" s="18">
        <f t="shared" si="794"/>
        <v>37.857999999999997</v>
      </c>
      <c r="I6377" s="21">
        <v>42.839999999999996</v>
      </c>
      <c r="J6377" s="14">
        <v>42.839999999999996</v>
      </c>
      <c r="K6377" s="14">
        <f t="shared" si="795"/>
        <v>0</v>
      </c>
      <c r="L6377" s="13">
        <f t="shared" si="796"/>
        <v>-4.9819999999999993</v>
      </c>
      <c r="M6377" s="53">
        <v>0</v>
      </c>
      <c r="N6377" s="45">
        <f t="shared" si="797"/>
        <v>-4.9819999999999993</v>
      </c>
      <c r="P6377" s="56"/>
    </row>
    <row r="6378" spans="1:16" x14ac:dyDescent="0.2">
      <c r="A6378" s="5">
        <v>45923.541666666664</v>
      </c>
      <c r="B6378" s="10">
        <f t="shared" si="792"/>
        <v>45923</v>
      </c>
      <c r="C6378" s="4">
        <f t="shared" si="799"/>
        <v>0.5</v>
      </c>
      <c r="D6378" s="4">
        <f>IF('Kauf Restprofil Los 7'!A6378&lt;&gt;"",IF('Kauf Restprofil Los 7'!A6378&lt;&gt;"",TIME(HOUR('Kauf Restprofil Los 7'!A6378),MINUTE('Kauf Restprofil Los 7'!A6378),SECOND('Kauf Restprofil Los 7'!A6378)),""),"")</f>
        <v>0.54166666666666663</v>
      </c>
      <c r="E6378" s="9">
        <f t="shared" si="798"/>
        <v>13</v>
      </c>
      <c r="F6378">
        <v>34.698301966000002</v>
      </c>
      <c r="G6378" s="12">
        <f t="shared" si="793"/>
        <v>2.8919999999999999</v>
      </c>
      <c r="H6378" s="18">
        <f t="shared" si="794"/>
        <v>34.698</v>
      </c>
      <c r="I6378" s="21">
        <v>39.72</v>
      </c>
      <c r="J6378" s="14">
        <v>39.72</v>
      </c>
      <c r="K6378" s="14">
        <f t="shared" si="795"/>
        <v>0</v>
      </c>
      <c r="L6378" s="13">
        <f t="shared" si="796"/>
        <v>-5.0219999999999985</v>
      </c>
      <c r="M6378" s="53">
        <v>0</v>
      </c>
      <c r="N6378" s="45">
        <f t="shared" si="797"/>
        <v>-5.0219999999999985</v>
      </c>
      <c r="P6378" s="56"/>
    </row>
    <row r="6379" spans="1:16" x14ac:dyDescent="0.2">
      <c r="A6379" s="5">
        <v>45923.583333333336</v>
      </c>
      <c r="B6379" s="10">
        <f t="shared" si="792"/>
        <v>45923</v>
      </c>
      <c r="C6379" s="4">
        <f t="shared" si="799"/>
        <v>0.54166666666666663</v>
      </c>
      <c r="D6379" s="4">
        <f>IF('Kauf Restprofil Los 7'!A6379&lt;&gt;"",IF('Kauf Restprofil Los 7'!A6379&lt;&gt;"",TIME(HOUR('Kauf Restprofil Los 7'!A6379),MINUTE('Kauf Restprofil Los 7'!A6379),SECOND('Kauf Restprofil Los 7'!A6379)),""),"")</f>
        <v>0.58333333333333337</v>
      </c>
      <c r="E6379" s="9">
        <f t="shared" si="798"/>
        <v>14</v>
      </c>
      <c r="F6379">
        <v>33.075450801000002</v>
      </c>
      <c r="G6379" s="12">
        <f t="shared" si="793"/>
        <v>2.7559999999999998</v>
      </c>
      <c r="H6379" s="18">
        <f t="shared" si="794"/>
        <v>33.075000000000003</v>
      </c>
      <c r="I6379" s="21">
        <v>37.44</v>
      </c>
      <c r="J6379" s="14">
        <v>37.44</v>
      </c>
      <c r="K6379" s="14">
        <f t="shared" si="795"/>
        <v>0</v>
      </c>
      <c r="L6379" s="13">
        <f t="shared" si="796"/>
        <v>-4.3649999999999949</v>
      </c>
      <c r="M6379" s="53">
        <v>0</v>
      </c>
      <c r="N6379" s="45">
        <f t="shared" si="797"/>
        <v>-4.3649999999999949</v>
      </c>
      <c r="P6379" s="56"/>
    </row>
    <row r="6380" spans="1:16" x14ac:dyDescent="0.2">
      <c r="A6380" s="5">
        <v>45923.625</v>
      </c>
      <c r="B6380" s="10">
        <f t="shared" si="792"/>
        <v>45923</v>
      </c>
      <c r="C6380" s="4">
        <f t="shared" si="799"/>
        <v>0.58333333333333337</v>
      </c>
      <c r="D6380" s="4">
        <f>IF('Kauf Restprofil Los 7'!A6380&lt;&gt;"",IF('Kauf Restprofil Los 7'!A6380&lt;&gt;"",TIME(HOUR('Kauf Restprofil Los 7'!A6380),MINUTE('Kauf Restprofil Los 7'!A6380),SECOND('Kauf Restprofil Los 7'!A6380)),""),"")</f>
        <v>0.625</v>
      </c>
      <c r="E6380" s="9">
        <f t="shared" si="798"/>
        <v>15</v>
      </c>
      <c r="F6380">
        <v>31.037161738999998</v>
      </c>
      <c r="G6380" s="12">
        <f t="shared" si="793"/>
        <v>2.5859999999999999</v>
      </c>
      <c r="H6380" s="18">
        <f t="shared" si="794"/>
        <v>31.036999999999999</v>
      </c>
      <c r="I6380" s="21">
        <v>34.5</v>
      </c>
      <c r="J6380" s="14">
        <v>34.5</v>
      </c>
      <c r="K6380" s="14">
        <f t="shared" si="795"/>
        <v>0</v>
      </c>
      <c r="L6380" s="13">
        <f t="shared" si="796"/>
        <v>-3.463000000000001</v>
      </c>
      <c r="M6380" s="53">
        <v>0</v>
      </c>
      <c r="N6380" s="45">
        <f t="shared" si="797"/>
        <v>-3.463000000000001</v>
      </c>
      <c r="P6380" s="56"/>
    </row>
    <row r="6381" spans="1:16" x14ac:dyDescent="0.2">
      <c r="A6381" s="5">
        <v>45923.666666666664</v>
      </c>
      <c r="B6381" s="10">
        <f t="shared" si="792"/>
        <v>45923</v>
      </c>
      <c r="C6381" s="4">
        <f t="shared" si="799"/>
        <v>0.625</v>
      </c>
      <c r="D6381" s="4">
        <f>IF('Kauf Restprofil Los 7'!A6381&lt;&gt;"",IF('Kauf Restprofil Los 7'!A6381&lt;&gt;"",TIME(HOUR('Kauf Restprofil Los 7'!A6381),MINUTE('Kauf Restprofil Los 7'!A6381),SECOND('Kauf Restprofil Los 7'!A6381)),""),"")</f>
        <v>0.66666666666666663</v>
      </c>
      <c r="E6381" s="9">
        <f t="shared" si="798"/>
        <v>16</v>
      </c>
      <c r="F6381">
        <v>32.028576602000001</v>
      </c>
      <c r="G6381" s="12">
        <f t="shared" si="793"/>
        <v>2.669</v>
      </c>
      <c r="H6381" s="18">
        <f t="shared" si="794"/>
        <v>32.029000000000003</v>
      </c>
      <c r="I6381" s="21">
        <v>33.96</v>
      </c>
      <c r="J6381" s="14">
        <v>33.96</v>
      </c>
      <c r="K6381" s="14">
        <f t="shared" si="795"/>
        <v>0</v>
      </c>
      <c r="L6381" s="13">
        <f t="shared" si="796"/>
        <v>-1.9309999999999974</v>
      </c>
      <c r="M6381" s="53">
        <v>0</v>
      </c>
      <c r="N6381" s="45">
        <f t="shared" si="797"/>
        <v>-1.9309999999999974</v>
      </c>
      <c r="P6381" s="56"/>
    </row>
    <row r="6382" spans="1:16" x14ac:dyDescent="0.2">
      <c r="A6382" s="5">
        <v>45923.708333333336</v>
      </c>
      <c r="B6382" s="10">
        <f t="shared" si="792"/>
        <v>45923</v>
      </c>
      <c r="C6382" s="4">
        <f t="shared" si="799"/>
        <v>0.66666666666666663</v>
      </c>
      <c r="D6382" s="4">
        <f>IF('Kauf Restprofil Los 7'!A6382&lt;&gt;"",IF('Kauf Restprofil Los 7'!A6382&lt;&gt;"",TIME(HOUR('Kauf Restprofil Los 7'!A6382),MINUTE('Kauf Restprofil Los 7'!A6382),SECOND('Kauf Restprofil Los 7'!A6382)),""),"")</f>
        <v>0.70833333333333337</v>
      </c>
      <c r="E6382" s="9">
        <f t="shared" si="798"/>
        <v>17</v>
      </c>
      <c r="F6382">
        <v>33.955943255000001</v>
      </c>
      <c r="G6382" s="12">
        <f t="shared" si="793"/>
        <v>2.83</v>
      </c>
      <c r="H6382" s="18">
        <f t="shared" si="794"/>
        <v>33.956000000000003</v>
      </c>
      <c r="I6382" s="21">
        <v>34.5</v>
      </c>
      <c r="J6382" s="14">
        <v>34.5</v>
      </c>
      <c r="K6382" s="14">
        <f t="shared" si="795"/>
        <v>0</v>
      </c>
      <c r="L6382" s="13">
        <f t="shared" si="796"/>
        <v>-0.54399999999999693</v>
      </c>
      <c r="M6382" s="53">
        <v>0</v>
      </c>
      <c r="N6382" s="45">
        <f t="shared" si="797"/>
        <v>-0.54399999999999693</v>
      </c>
      <c r="P6382" s="56"/>
    </row>
    <row r="6383" spans="1:16" x14ac:dyDescent="0.2">
      <c r="A6383" s="5">
        <v>45923.75</v>
      </c>
      <c r="B6383" s="10">
        <f t="shared" si="792"/>
        <v>45923</v>
      </c>
      <c r="C6383" s="4">
        <f t="shared" si="799"/>
        <v>0.70833333333333337</v>
      </c>
      <c r="D6383" s="4">
        <f>IF('Kauf Restprofil Los 7'!A6383&lt;&gt;"",IF('Kauf Restprofil Los 7'!A6383&lt;&gt;"",TIME(HOUR('Kauf Restprofil Los 7'!A6383),MINUTE('Kauf Restprofil Los 7'!A6383),SECOND('Kauf Restprofil Los 7'!A6383)),""),"")</f>
        <v>0.75</v>
      </c>
      <c r="E6383" s="9">
        <f t="shared" si="798"/>
        <v>18</v>
      </c>
      <c r="F6383">
        <v>39.671693738000002</v>
      </c>
      <c r="G6383" s="12">
        <f t="shared" si="793"/>
        <v>3.306</v>
      </c>
      <c r="H6383" s="18">
        <f t="shared" si="794"/>
        <v>39.671999999999997</v>
      </c>
      <c r="I6383" s="21">
        <v>37.619999999999997</v>
      </c>
      <c r="J6383" s="14">
        <v>37.619999999999997</v>
      </c>
      <c r="K6383" s="14">
        <f t="shared" si="795"/>
        <v>0</v>
      </c>
      <c r="L6383" s="13">
        <f t="shared" si="796"/>
        <v>2.0519999999999996</v>
      </c>
      <c r="M6383" s="53">
        <v>2.0519999999999996</v>
      </c>
      <c r="N6383" s="45">
        <f t="shared" si="797"/>
        <v>0</v>
      </c>
      <c r="P6383" s="56"/>
    </row>
    <row r="6384" spans="1:16" x14ac:dyDescent="0.2">
      <c r="A6384" s="5">
        <v>45923.791666666664</v>
      </c>
      <c r="B6384" s="10">
        <f t="shared" si="792"/>
        <v>45923</v>
      </c>
      <c r="C6384" s="4">
        <f t="shared" si="799"/>
        <v>0.75</v>
      </c>
      <c r="D6384" s="4">
        <f>IF('Kauf Restprofil Los 7'!A6384&lt;&gt;"",IF('Kauf Restprofil Los 7'!A6384&lt;&gt;"",TIME(HOUR('Kauf Restprofil Los 7'!A6384),MINUTE('Kauf Restprofil Los 7'!A6384),SECOND('Kauf Restprofil Los 7'!A6384)),""),"")</f>
        <v>0.79166666666666663</v>
      </c>
      <c r="E6384" s="9">
        <f t="shared" si="798"/>
        <v>19</v>
      </c>
      <c r="F6384">
        <v>43.900190061000004</v>
      </c>
      <c r="G6384" s="12">
        <f t="shared" si="793"/>
        <v>3.6579999999999999</v>
      </c>
      <c r="H6384" s="18">
        <f t="shared" si="794"/>
        <v>43.9</v>
      </c>
      <c r="I6384" s="21">
        <v>41.400000000000006</v>
      </c>
      <c r="J6384" s="14">
        <v>41.400000000000006</v>
      </c>
      <c r="K6384" s="14">
        <f t="shared" si="795"/>
        <v>0</v>
      </c>
      <c r="L6384" s="13">
        <f t="shared" si="796"/>
        <v>2.4999999999999929</v>
      </c>
      <c r="M6384" s="53">
        <v>2.4999999999999929</v>
      </c>
      <c r="N6384" s="45">
        <f t="shared" si="797"/>
        <v>0</v>
      </c>
      <c r="P6384" s="56"/>
    </row>
    <row r="6385" spans="1:16" x14ac:dyDescent="0.2">
      <c r="A6385" s="5">
        <v>45923.833333333336</v>
      </c>
      <c r="B6385" s="10">
        <f t="shared" si="792"/>
        <v>45923</v>
      </c>
      <c r="C6385" s="4">
        <f t="shared" si="799"/>
        <v>0.79166666666666663</v>
      </c>
      <c r="D6385" s="4">
        <f>IF('Kauf Restprofil Los 7'!A6385&lt;&gt;"",IF('Kauf Restprofil Los 7'!A6385&lt;&gt;"",TIME(HOUR('Kauf Restprofil Los 7'!A6385),MINUTE('Kauf Restprofil Los 7'!A6385),SECOND('Kauf Restprofil Los 7'!A6385)),""),"")</f>
        <v>0.83333333333333337</v>
      </c>
      <c r="E6385" s="9">
        <f t="shared" si="798"/>
        <v>20</v>
      </c>
      <c r="F6385">
        <v>44.984359923</v>
      </c>
      <c r="G6385" s="12">
        <f t="shared" si="793"/>
        <v>3.7490000000000001</v>
      </c>
      <c r="H6385" s="18">
        <f t="shared" si="794"/>
        <v>44.984000000000002</v>
      </c>
      <c r="I6385" s="21">
        <v>42.660000000000004</v>
      </c>
      <c r="J6385" s="14">
        <v>42.660000000000004</v>
      </c>
      <c r="K6385" s="14">
        <f t="shared" si="795"/>
        <v>0</v>
      </c>
      <c r="L6385" s="13">
        <f t="shared" si="796"/>
        <v>2.3239999999999981</v>
      </c>
      <c r="M6385" s="53">
        <v>2.3239999999999981</v>
      </c>
      <c r="N6385" s="45">
        <f t="shared" si="797"/>
        <v>0</v>
      </c>
      <c r="P6385" s="56"/>
    </row>
    <row r="6386" spans="1:16" x14ac:dyDescent="0.2">
      <c r="A6386" s="5">
        <v>45923.875</v>
      </c>
      <c r="B6386" s="10">
        <f t="shared" si="792"/>
        <v>45923</v>
      </c>
      <c r="C6386" s="4">
        <f t="shared" si="799"/>
        <v>0.83333333333333337</v>
      </c>
      <c r="D6386" s="4">
        <f>IF('Kauf Restprofil Los 7'!A6386&lt;&gt;"",IF('Kauf Restprofil Los 7'!A6386&lt;&gt;"",TIME(HOUR('Kauf Restprofil Los 7'!A6386),MINUTE('Kauf Restprofil Los 7'!A6386),SECOND('Kauf Restprofil Los 7'!A6386)),""),"")</f>
        <v>0.875</v>
      </c>
      <c r="E6386" s="9">
        <f t="shared" si="798"/>
        <v>21</v>
      </c>
      <c r="F6386">
        <v>40.116110290999998</v>
      </c>
      <c r="G6386" s="12">
        <f t="shared" si="793"/>
        <v>3.343</v>
      </c>
      <c r="H6386" s="18">
        <f t="shared" si="794"/>
        <v>40.116</v>
      </c>
      <c r="I6386" s="21">
        <v>41.64</v>
      </c>
      <c r="J6386" s="14">
        <v>41.64</v>
      </c>
      <c r="K6386" s="14">
        <f t="shared" si="795"/>
        <v>0</v>
      </c>
      <c r="L6386" s="13">
        <f t="shared" si="796"/>
        <v>-1.5240000000000009</v>
      </c>
      <c r="M6386" s="53">
        <v>0</v>
      </c>
      <c r="N6386" s="45">
        <f t="shared" si="797"/>
        <v>-1.5240000000000009</v>
      </c>
      <c r="P6386" s="56"/>
    </row>
    <row r="6387" spans="1:16" x14ac:dyDescent="0.2">
      <c r="A6387" s="5">
        <v>45923.916666666664</v>
      </c>
      <c r="B6387" s="10">
        <f t="shared" si="792"/>
        <v>45923</v>
      </c>
      <c r="C6387" s="4">
        <f t="shared" si="799"/>
        <v>0.875</v>
      </c>
      <c r="D6387" s="4">
        <f>IF('Kauf Restprofil Los 7'!A6387&lt;&gt;"",IF('Kauf Restprofil Los 7'!A6387&lt;&gt;"",TIME(HOUR('Kauf Restprofil Los 7'!A6387),MINUTE('Kauf Restprofil Los 7'!A6387),SECOND('Kauf Restprofil Los 7'!A6387)),""),"")</f>
        <v>0.91666666666666663</v>
      </c>
      <c r="E6387" s="9">
        <f t="shared" si="798"/>
        <v>22</v>
      </c>
      <c r="F6387">
        <v>32.676015556000003</v>
      </c>
      <c r="G6387" s="12">
        <f t="shared" si="793"/>
        <v>2.7229999999999999</v>
      </c>
      <c r="H6387" s="18">
        <f t="shared" si="794"/>
        <v>32.676000000000002</v>
      </c>
      <c r="I6387" s="21">
        <v>35.160000000000004</v>
      </c>
      <c r="J6387" s="14">
        <v>35.160000000000004</v>
      </c>
      <c r="K6387" s="14">
        <f t="shared" si="795"/>
        <v>0</v>
      </c>
      <c r="L6387" s="13">
        <f t="shared" si="796"/>
        <v>-2.4840000000000018</v>
      </c>
      <c r="M6387" s="53">
        <v>0</v>
      </c>
      <c r="N6387" s="45">
        <f t="shared" si="797"/>
        <v>-2.4840000000000018</v>
      </c>
      <c r="P6387" s="56"/>
    </row>
    <row r="6388" spans="1:16" x14ac:dyDescent="0.2">
      <c r="A6388" s="5">
        <v>45923.958333333336</v>
      </c>
      <c r="B6388" s="10">
        <f t="shared" si="792"/>
        <v>45923</v>
      </c>
      <c r="C6388" s="4">
        <f t="shared" si="799"/>
        <v>0.91666666666666663</v>
      </c>
      <c r="D6388" s="4">
        <f>IF('Kauf Restprofil Los 7'!A6388&lt;&gt;"",IF('Kauf Restprofil Los 7'!A6388&lt;&gt;"",TIME(HOUR('Kauf Restprofil Los 7'!A6388),MINUTE('Kauf Restprofil Los 7'!A6388),SECOND('Kauf Restprofil Los 7'!A6388)),""),"")</f>
        <v>0.95833333333333337</v>
      </c>
      <c r="E6388" s="9">
        <f t="shared" si="798"/>
        <v>23</v>
      </c>
      <c r="F6388">
        <v>26.021096870000001</v>
      </c>
      <c r="G6388" s="12">
        <f t="shared" si="793"/>
        <v>2.1680000000000001</v>
      </c>
      <c r="H6388" s="18">
        <f t="shared" si="794"/>
        <v>26.021000000000001</v>
      </c>
      <c r="I6388" s="21">
        <v>29.400000000000002</v>
      </c>
      <c r="J6388" s="14">
        <v>29.400000000000002</v>
      </c>
      <c r="K6388" s="14">
        <f t="shared" si="795"/>
        <v>0</v>
      </c>
      <c r="L6388" s="13">
        <f t="shared" si="796"/>
        <v>-3.3790000000000013</v>
      </c>
      <c r="M6388" s="53">
        <v>0</v>
      </c>
      <c r="N6388" s="45">
        <f t="shared" si="797"/>
        <v>-3.3790000000000013</v>
      </c>
      <c r="P6388" s="56"/>
    </row>
    <row r="6389" spans="1:16" x14ac:dyDescent="0.2">
      <c r="A6389" s="5">
        <v>45924</v>
      </c>
      <c r="B6389" s="10">
        <f t="shared" si="792"/>
        <v>45923</v>
      </c>
      <c r="C6389" s="4">
        <f t="shared" si="799"/>
        <v>0.95833333333333337</v>
      </c>
      <c r="D6389" s="4">
        <f>IF('Kauf Restprofil Los 7'!A6389&lt;&gt;"",IF('Kauf Restprofil Los 7'!A6389&lt;&gt;"",TIME(HOUR('Kauf Restprofil Los 7'!A6389),MINUTE('Kauf Restprofil Los 7'!A6389),SECOND('Kauf Restprofil Los 7'!A6389)),""),"")</f>
        <v>0</v>
      </c>
      <c r="E6389" s="9">
        <f t="shared" si="798"/>
        <v>24</v>
      </c>
      <c r="F6389">
        <v>21.473872734</v>
      </c>
      <c r="G6389" s="12">
        <f t="shared" si="793"/>
        <v>1.7889999999999999</v>
      </c>
      <c r="H6389" s="18">
        <f t="shared" si="794"/>
        <v>21.474</v>
      </c>
      <c r="I6389" s="21">
        <v>24.299999999999997</v>
      </c>
      <c r="J6389" s="14">
        <v>24.299999999999997</v>
      </c>
      <c r="K6389" s="14">
        <f t="shared" si="795"/>
        <v>0</v>
      </c>
      <c r="L6389" s="13">
        <f t="shared" si="796"/>
        <v>-2.825999999999997</v>
      </c>
      <c r="M6389" s="53">
        <v>0</v>
      </c>
      <c r="N6389" s="45">
        <f t="shared" si="797"/>
        <v>-2.825999999999997</v>
      </c>
      <c r="P6389" s="56"/>
    </row>
    <row r="6390" spans="1:16" x14ac:dyDescent="0.2">
      <c r="A6390" s="5">
        <v>45924.041666666664</v>
      </c>
      <c r="B6390" s="10">
        <f t="shared" si="792"/>
        <v>45924</v>
      </c>
      <c r="C6390" s="4">
        <f t="shared" si="799"/>
        <v>0</v>
      </c>
      <c r="D6390" s="4">
        <f>IF('Kauf Restprofil Los 7'!A6390&lt;&gt;"",IF('Kauf Restprofil Los 7'!A6390&lt;&gt;"",TIME(HOUR('Kauf Restprofil Los 7'!A6390),MINUTE('Kauf Restprofil Los 7'!A6390),SECOND('Kauf Restprofil Los 7'!A6390)),""),"")</f>
        <v>4.1666666666666664E-2</v>
      </c>
      <c r="E6390" s="9">
        <f t="shared" si="798"/>
        <v>1</v>
      </c>
      <c r="F6390">
        <v>19.113049022999999</v>
      </c>
      <c r="G6390" s="12">
        <f t="shared" si="793"/>
        <v>1.593</v>
      </c>
      <c r="H6390" s="18">
        <f t="shared" si="794"/>
        <v>19.113</v>
      </c>
      <c r="I6390" s="21">
        <v>21.78</v>
      </c>
      <c r="J6390" s="14">
        <v>21.78</v>
      </c>
      <c r="K6390" s="14">
        <f t="shared" si="795"/>
        <v>0</v>
      </c>
      <c r="L6390" s="13">
        <f t="shared" si="796"/>
        <v>-2.6670000000000016</v>
      </c>
      <c r="M6390" s="53">
        <v>0</v>
      </c>
      <c r="N6390" s="45">
        <f t="shared" si="797"/>
        <v>-2.6670000000000016</v>
      </c>
      <c r="P6390" s="56"/>
    </row>
    <row r="6391" spans="1:16" x14ac:dyDescent="0.2">
      <c r="A6391" s="5">
        <v>45924.083333333336</v>
      </c>
      <c r="B6391" s="10">
        <f t="shared" si="792"/>
        <v>45924</v>
      </c>
      <c r="C6391" s="4">
        <f t="shared" si="799"/>
        <v>4.1666666666666664E-2</v>
      </c>
      <c r="D6391" s="4">
        <f>IF('Kauf Restprofil Los 7'!A6391&lt;&gt;"",IF('Kauf Restprofil Los 7'!A6391&lt;&gt;"",TIME(HOUR('Kauf Restprofil Los 7'!A6391),MINUTE('Kauf Restprofil Los 7'!A6391),SECOND('Kauf Restprofil Los 7'!A6391)),""),"")</f>
        <v>8.3333333333333329E-2</v>
      </c>
      <c r="E6391" s="9">
        <f t="shared" si="798"/>
        <v>2</v>
      </c>
      <c r="F6391">
        <v>18.085434799000002</v>
      </c>
      <c r="G6391" s="12">
        <f t="shared" si="793"/>
        <v>1.5069999999999999</v>
      </c>
      <c r="H6391" s="18">
        <f t="shared" si="794"/>
        <v>18.085000000000001</v>
      </c>
      <c r="I6391" s="21">
        <v>20.28</v>
      </c>
      <c r="J6391" s="14">
        <v>20.28</v>
      </c>
      <c r="K6391" s="14">
        <f t="shared" si="795"/>
        <v>0</v>
      </c>
      <c r="L6391" s="13">
        <f t="shared" si="796"/>
        <v>-2.1950000000000003</v>
      </c>
      <c r="M6391" s="53">
        <v>0</v>
      </c>
      <c r="N6391" s="45">
        <f t="shared" si="797"/>
        <v>-2.1950000000000003</v>
      </c>
      <c r="P6391" s="56"/>
    </row>
    <row r="6392" spans="1:16" x14ac:dyDescent="0.2">
      <c r="A6392" s="5">
        <v>45924.125</v>
      </c>
      <c r="B6392" s="10">
        <f t="shared" si="792"/>
        <v>45924</v>
      </c>
      <c r="C6392" s="4">
        <f t="shared" si="799"/>
        <v>8.3333333333333329E-2</v>
      </c>
      <c r="D6392" s="4">
        <f>IF('Kauf Restprofil Los 7'!A6392&lt;&gt;"",IF('Kauf Restprofil Los 7'!A6392&lt;&gt;"",TIME(HOUR('Kauf Restprofil Los 7'!A6392),MINUTE('Kauf Restprofil Los 7'!A6392),SECOND('Kauf Restprofil Los 7'!A6392)),""),"")</f>
        <v>0.125</v>
      </c>
      <c r="E6392" s="9">
        <f t="shared" si="798"/>
        <v>3</v>
      </c>
      <c r="F6392">
        <v>17.302678525000001</v>
      </c>
      <c r="G6392" s="12">
        <f t="shared" si="793"/>
        <v>1.4419999999999999</v>
      </c>
      <c r="H6392" s="18">
        <f t="shared" si="794"/>
        <v>17.303000000000001</v>
      </c>
      <c r="I6392" s="21">
        <v>19.86</v>
      </c>
      <c r="J6392" s="14">
        <v>19.86</v>
      </c>
      <c r="K6392" s="14">
        <f t="shared" si="795"/>
        <v>0</v>
      </c>
      <c r="L6392" s="13">
        <f t="shared" si="796"/>
        <v>-2.5569999999999986</v>
      </c>
      <c r="M6392" s="53">
        <v>0</v>
      </c>
      <c r="N6392" s="45">
        <f t="shared" si="797"/>
        <v>-2.5569999999999986</v>
      </c>
      <c r="P6392" s="56"/>
    </row>
    <row r="6393" spans="1:16" x14ac:dyDescent="0.2">
      <c r="A6393" s="5">
        <v>45924.166666666664</v>
      </c>
      <c r="B6393" s="10">
        <f t="shared" si="792"/>
        <v>45924</v>
      </c>
      <c r="C6393" s="4">
        <f t="shared" si="799"/>
        <v>0.125</v>
      </c>
      <c r="D6393" s="4">
        <f>IF('Kauf Restprofil Los 7'!A6393&lt;&gt;"",IF('Kauf Restprofil Los 7'!A6393&lt;&gt;"",TIME(HOUR('Kauf Restprofil Los 7'!A6393),MINUTE('Kauf Restprofil Los 7'!A6393),SECOND('Kauf Restprofil Los 7'!A6393)),""),"")</f>
        <v>0.16666666666666666</v>
      </c>
      <c r="E6393" s="9">
        <f t="shared" si="798"/>
        <v>4</v>
      </c>
      <c r="F6393">
        <v>17.291780148000001</v>
      </c>
      <c r="G6393" s="12">
        <f t="shared" si="793"/>
        <v>1.4410000000000001</v>
      </c>
      <c r="H6393" s="18">
        <f t="shared" si="794"/>
        <v>17.292000000000002</v>
      </c>
      <c r="I6393" s="21">
        <v>20.04</v>
      </c>
      <c r="J6393" s="14">
        <v>20.04</v>
      </c>
      <c r="K6393" s="14">
        <f t="shared" si="795"/>
        <v>0</v>
      </c>
      <c r="L6393" s="13">
        <f t="shared" si="796"/>
        <v>-2.7479999999999976</v>
      </c>
      <c r="M6393" s="53">
        <v>0</v>
      </c>
      <c r="N6393" s="45">
        <f t="shared" si="797"/>
        <v>-2.7479999999999976</v>
      </c>
      <c r="P6393" s="56"/>
    </row>
    <row r="6394" spans="1:16" x14ac:dyDescent="0.2">
      <c r="A6394" s="5">
        <v>45924.208333333336</v>
      </c>
      <c r="B6394" s="10">
        <f t="shared" si="792"/>
        <v>45924</v>
      </c>
      <c r="C6394" s="4">
        <f t="shared" si="799"/>
        <v>0.16666666666666666</v>
      </c>
      <c r="D6394" s="4">
        <f>IF('Kauf Restprofil Los 7'!A6394&lt;&gt;"",IF('Kauf Restprofil Los 7'!A6394&lt;&gt;"",TIME(HOUR('Kauf Restprofil Los 7'!A6394),MINUTE('Kauf Restprofil Los 7'!A6394),SECOND('Kauf Restprofil Los 7'!A6394)),""),"")</f>
        <v>0.20833333333333334</v>
      </c>
      <c r="E6394" s="9">
        <f t="shared" si="798"/>
        <v>5</v>
      </c>
      <c r="F6394">
        <v>17.814242622999998</v>
      </c>
      <c r="G6394" s="12">
        <f t="shared" si="793"/>
        <v>1.4850000000000001</v>
      </c>
      <c r="H6394" s="18">
        <f t="shared" si="794"/>
        <v>17.814</v>
      </c>
      <c r="I6394" s="21">
        <v>20.88</v>
      </c>
      <c r="J6394" s="14">
        <v>20.88</v>
      </c>
      <c r="K6394" s="14">
        <f t="shared" si="795"/>
        <v>0</v>
      </c>
      <c r="L6394" s="13">
        <f t="shared" si="796"/>
        <v>-3.0659999999999989</v>
      </c>
      <c r="M6394" s="53">
        <v>0</v>
      </c>
      <c r="N6394" s="45">
        <f t="shared" si="797"/>
        <v>-3.0659999999999989</v>
      </c>
      <c r="P6394" s="56"/>
    </row>
    <row r="6395" spans="1:16" x14ac:dyDescent="0.2">
      <c r="A6395" s="5">
        <v>45924.25</v>
      </c>
      <c r="B6395" s="10">
        <f t="shared" si="792"/>
        <v>45924</v>
      </c>
      <c r="C6395" s="4">
        <f t="shared" si="799"/>
        <v>0.20833333333333334</v>
      </c>
      <c r="D6395" s="4">
        <f>IF('Kauf Restprofil Los 7'!A6395&lt;&gt;"",IF('Kauf Restprofil Los 7'!A6395&lt;&gt;"",TIME(HOUR('Kauf Restprofil Los 7'!A6395),MINUTE('Kauf Restprofil Los 7'!A6395),SECOND('Kauf Restprofil Los 7'!A6395)),""),"")</f>
        <v>0.25</v>
      </c>
      <c r="E6395" s="9">
        <f t="shared" si="798"/>
        <v>6</v>
      </c>
      <c r="F6395">
        <v>22.283692135999999</v>
      </c>
      <c r="G6395" s="12">
        <f t="shared" si="793"/>
        <v>1.857</v>
      </c>
      <c r="H6395" s="18">
        <f t="shared" si="794"/>
        <v>22.283999999999999</v>
      </c>
      <c r="I6395" s="21">
        <v>25.44</v>
      </c>
      <c r="J6395" s="14">
        <v>25.44</v>
      </c>
      <c r="K6395" s="14">
        <f t="shared" si="795"/>
        <v>0</v>
      </c>
      <c r="L6395" s="13">
        <f t="shared" si="796"/>
        <v>-3.1560000000000024</v>
      </c>
      <c r="M6395" s="53">
        <v>0</v>
      </c>
      <c r="N6395" s="45">
        <f t="shared" si="797"/>
        <v>-3.1560000000000024</v>
      </c>
      <c r="P6395" s="56"/>
    </row>
    <row r="6396" spans="1:16" x14ac:dyDescent="0.2">
      <c r="A6396" s="5">
        <v>45924.291666666664</v>
      </c>
      <c r="B6396" s="10">
        <f t="shared" si="792"/>
        <v>45924</v>
      </c>
      <c r="C6396" s="4">
        <f t="shared" si="799"/>
        <v>0.25</v>
      </c>
      <c r="D6396" s="4">
        <f>IF('Kauf Restprofil Los 7'!A6396&lt;&gt;"",IF('Kauf Restprofil Los 7'!A6396&lt;&gt;"",TIME(HOUR('Kauf Restprofil Los 7'!A6396),MINUTE('Kauf Restprofil Los 7'!A6396),SECOND('Kauf Restprofil Los 7'!A6396)),""),"")</f>
        <v>0.29166666666666669</v>
      </c>
      <c r="E6396" s="9">
        <f t="shared" si="798"/>
        <v>7</v>
      </c>
      <c r="F6396">
        <v>33.943306702000001</v>
      </c>
      <c r="G6396" s="12">
        <f t="shared" si="793"/>
        <v>2.8290000000000002</v>
      </c>
      <c r="H6396" s="18">
        <f t="shared" si="794"/>
        <v>33.942999999999998</v>
      </c>
      <c r="I6396" s="21">
        <v>35.22</v>
      </c>
      <c r="J6396" s="14">
        <v>35.22</v>
      </c>
      <c r="K6396" s="14">
        <f t="shared" si="795"/>
        <v>0</v>
      </c>
      <c r="L6396" s="13">
        <f t="shared" si="796"/>
        <v>-1.277000000000001</v>
      </c>
      <c r="M6396" s="53">
        <v>0</v>
      </c>
      <c r="N6396" s="45">
        <f t="shared" si="797"/>
        <v>-1.277000000000001</v>
      </c>
      <c r="P6396" s="56"/>
    </row>
    <row r="6397" spans="1:16" x14ac:dyDescent="0.2">
      <c r="A6397" s="5">
        <v>45924.333333333336</v>
      </c>
      <c r="B6397" s="10">
        <f t="shared" si="792"/>
        <v>45924</v>
      </c>
      <c r="C6397" s="4">
        <f t="shared" si="799"/>
        <v>0.29166666666666669</v>
      </c>
      <c r="D6397" s="4">
        <f>IF('Kauf Restprofil Los 7'!A6397&lt;&gt;"",IF('Kauf Restprofil Los 7'!A6397&lt;&gt;"",TIME(HOUR('Kauf Restprofil Los 7'!A6397),MINUTE('Kauf Restprofil Los 7'!A6397),SECOND('Kauf Restprofil Los 7'!A6397)),""),"")</f>
        <v>0.33333333333333331</v>
      </c>
      <c r="E6397" s="9">
        <f t="shared" si="798"/>
        <v>8</v>
      </c>
      <c r="F6397">
        <v>40.997651951999998</v>
      </c>
      <c r="G6397" s="12">
        <f t="shared" si="793"/>
        <v>3.4159999999999999</v>
      </c>
      <c r="H6397" s="18">
        <f t="shared" si="794"/>
        <v>40.997999999999998</v>
      </c>
      <c r="I6397" s="21">
        <v>42.06</v>
      </c>
      <c r="J6397" s="14">
        <v>42.06</v>
      </c>
      <c r="K6397" s="14">
        <f t="shared" si="795"/>
        <v>0</v>
      </c>
      <c r="L6397" s="13">
        <f t="shared" si="796"/>
        <v>-1.0620000000000047</v>
      </c>
      <c r="M6397" s="53">
        <v>0</v>
      </c>
      <c r="N6397" s="45">
        <f t="shared" si="797"/>
        <v>-1.0620000000000047</v>
      </c>
      <c r="P6397" s="56"/>
    </row>
    <row r="6398" spans="1:16" x14ac:dyDescent="0.2">
      <c r="A6398" s="5">
        <v>45924.375</v>
      </c>
      <c r="B6398" s="10">
        <f t="shared" si="792"/>
        <v>45924</v>
      </c>
      <c r="C6398" s="4">
        <f t="shared" si="799"/>
        <v>0.33333333333333331</v>
      </c>
      <c r="D6398" s="4">
        <f>IF('Kauf Restprofil Los 7'!A6398&lt;&gt;"",IF('Kauf Restprofil Los 7'!A6398&lt;&gt;"",TIME(HOUR('Kauf Restprofil Los 7'!A6398),MINUTE('Kauf Restprofil Los 7'!A6398),SECOND('Kauf Restprofil Los 7'!A6398)),""),"")</f>
        <v>0.375</v>
      </c>
      <c r="E6398" s="9">
        <f t="shared" si="798"/>
        <v>9</v>
      </c>
      <c r="F6398">
        <v>43.077125117000001</v>
      </c>
      <c r="G6398" s="12">
        <f t="shared" si="793"/>
        <v>3.59</v>
      </c>
      <c r="H6398" s="18">
        <f t="shared" si="794"/>
        <v>43.076999999999998</v>
      </c>
      <c r="I6398" s="21">
        <v>43.68</v>
      </c>
      <c r="J6398" s="14">
        <v>43.68</v>
      </c>
      <c r="K6398" s="14">
        <f t="shared" si="795"/>
        <v>0</v>
      </c>
      <c r="L6398" s="13">
        <f t="shared" si="796"/>
        <v>-0.60300000000000153</v>
      </c>
      <c r="M6398" s="53">
        <v>0</v>
      </c>
      <c r="N6398" s="45">
        <f t="shared" si="797"/>
        <v>-0.60300000000000153</v>
      </c>
      <c r="P6398" s="56"/>
    </row>
    <row r="6399" spans="1:16" x14ac:dyDescent="0.2">
      <c r="A6399" s="5">
        <v>45924.416666666664</v>
      </c>
      <c r="B6399" s="10">
        <f t="shared" si="792"/>
        <v>45924</v>
      </c>
      <c r="C6399" s="4">
        <f t="shared" si="799"/>
        <v>0.375</v>
      </c>
      <c r="D6399" s="4">
        <f>IF('Kauf Restprofil Los 7'!A6399&lt;&gt;"",IF('Kauf Restprofil Los 7'!A6399&lt;&gt;"",TIME(HOUR('Kauf Restprofil Los 7'!A6399),MINUTE('Kauf Restprofil Los 7'!A6399),SECOND('Kauf Restprofil Los 7'!A6399)),""),"")</f>
        <v>0.41666666666666669</v>
      </c>
      <c r="E6399" s="9">
        <f t="shared" si="798"/>
        <v>10</v>
      </c>
      <c r="F6399">
        <v>41.912792410000002</v>
      </c>
      <c r="G6399" s="12">
        <f t="shared" si="793"/>
        <v>3.4929999999999999</v>
      </c>
      <c r="H6399" s="18">
        <f t="shared" si="794"/>
        <v>41.912999999999997</v>
      </c>
      <c r="I6399" s="21">
        <v>41.64</v>
      </c>
      <c r="J6399" s="14">
        <v>41.64</v>
      </c>
      <c r="K6399" s="14">
        <f t="shared" si="795"/>
        <v>0</v>
      </c>
      <c r="L6399" s="13">
        <f t="shared" si="796"/>
        <v>0.27299999999999613</v>
      </c>
      <c r="M6399" s="53">
        <v>0.27299999999999613</v>
      </c>
      <c r="N6399" s="45">
        <f t="shared" si="797"/>
        <v>0</v>
      </c>
      <c r="P6399" s="56"/>
    </row>
    <row r="6400" spans="1:16" x14ac:dyDescent="0.2">
      <c r="A6400" s="5">
        <v>45924.458333333336</v>
      </c>
      <c r="B6400" s="10">
        <f t="shared" si="792"/>
        <v>45924</v>
      </c>
      <c r="C6400" s="4">
        <f t="shared" si="799"/>
        <v>0.41666666666666669</v>
      </c>
      <c r="D6400" s="4">
        <f>IF('Kauf Restprofil Los 7'!A6400&lt;&gt;"",IF('Kauf Restprofil Los 7'!A6400&lt;&gt;"",TIME(HOUR('Kauf Restprofil Los 7'!A6400),MINUTE('Kauf Restprofil Los 7'!A6400),SECOND('Kauf Restprofil Los 7'!A6400)),""),"")</f>
        <v>0.45833333333333331</v>
      </c>
      <c r="E6400" s="9">
        <f t="shared" si="798"/>
        <v>11</v>
      </c>
      <c r="F6400">
        <v>41.715629094000001</v>
      </c>
      <c r="G6400" s="12">
        <f t="shared" si="793"/>
        <v>3.476</v>
      </c>
      <c r="H6400" s="18">
        <f t="shared" si="794"/>
        <v>41.716000000000001</v>
      </c>
      <c r="I6400" s="21">
        <v>39.36</v>
      </c>
      <c r="J6400" s="14">
        <v>39.36</v>
      </c>
      <c r="K6400" s="14">
        <f t="shared" si="795"/>
        <v>0</v>
      </c>
      <c r="L6400" s="13">
        <f t="shared" si="796"/>
        <v>2.3560000000000016</v>
      </c>
      <c r="M6400" s="53">
        <v>2.3560000000000016</v>
      </c>
      <c r="N6400" s="45">
        <f t="shared" si="797"/>
        <v>0</v>
      </c>
      <c r="P6400" s="56"/>
    </row>
    <row r="6401" spans="1:16" x14ac:dyDescent="0.2">
      <c r="A6401" s="5">
        <v>45924.5</v>
      </c>
      <c r="B6401" s="10">
        <f t="shared" si="792"/>
        <v>45924</v>
      </c>
      <c r="C6401" s="4">
        <f t="shared" si="799"/>
        <v>0.45833333333333331</v>
      </c>
      <c r="D6401" s="4">
        <f>IF('Kauf Restprofil Los 7'!A6401&lt;&gt;"",IF('Kauf Restprofil Los 7'!A6401&lt;&gt;"",TIME(HOUR('Kauf Restprofil Los 7'!A6401),MINUTE('Kauf Restprofil Los 7'!A6401),SECOND('Kauf Restprofil Los 7'!A6401)),""),"")</f>
        <v>0.5</v>
      </c>
      <c r="E6401" s="9">
        <f t="shared" si="798"/>
        <v>12</v>
      </c>
      <c r="F6401">
        <v>40.016908049999998</v>
      </c>
      <c r="G6401" s="12">
        <f t="shared" si="793"/>
        <v>3.335</v>
      </c>
      <c r="H6401" s="18">
        <f t="shared" si="794"/>
        <v>40.017000000000003</v>
      </c>
      <c r="I6401" s="21">
        <v>37.26</v>
      </c>
      <c r="J6401" s="14">
        <v>37.26</v>
      </c>
      <c r="K6401" s="14">
        <f t="shared" si="795"/>
        <v>0</v>
      </c>
      <c r="L6401" s="13">
        <f t="shared" si="796"/>
        <v>2.757000000000005</v>
      </c>
      <c r="M6401" s="53">
        <v>2.757000000000005</v>
      </c>
      <c r="N6401" s="45">
        <f t="shared" si="797"/>
        <v>0</v>
      </c>
      <c r="P6401" s="56"/>
    </row>
    <row r="6402" spans="1:16" x14ac:dyDescent="0.2">
      <c r="A6402" s="5">
        <v>45924.541666666664</v>
      </c>
      <c r="B6402" s="10">
        <f t="shared" si="792"/>
        <v>45924</v>
      </c>
      <c r="C6402" s="4">
        <f t="shared" si="799"/>
        <v>0.5</v>
      </c>
      <c r="D6402" s="4">
        <f>IF('Kauf Restprofil Los 7'!A6402&lt;&gt;"",IF('Kauf Restprofil Los 7'!A6402&lt;&gt;"",TIME(HOUR('Kauf Restprofil Los 7'!A6402),MINUTE('Kauf Restprofil Los 7'!A6402),SECOND('Kauf Restprofil Los 7'!A6402)),""),"")</f>
        <v>0.54166666666666663</v>
      </c>
      <c r="E6402" s="9">
        <f t="shared" si="798"/>
        <v>13</v>
      </c>
      <c r="F6402">
        <v>38.885986465999999</v>
      </c>
      <c r="G6402" s="12">
        <f t="shared" si="793"/>
        <v>3.24</v>
      </c>
      <c r="H6402" s="18">
        <f t="shared" si="794"/>
        <v>38.886000000000003</v>
      </c>
      <c r="I6402" s="21">
        <v>36.42</v>
      </c>
      <c r="J6402" s="14">
        <v>36.42</v>
      </c>
      <c r="K6402" s="14">
        <f t="shared" si="795"/>
        <v>0</v>
      </c>
      <c r="L6402" s="13">
        <f t="shared" si="796"/>
        <v>2.4660000000000011</v>
      </c>
      <c r="M6402" s="53">
        <v>2.4660000000000011</v>
      </c>
      <c r="N6402" s="45">
        <f t="shared" si="797"/>
        <v>0</v>
      </c>
      <c r="P6402" s="56"/>
    </row>
    <row r="6403" spans="1:16" x14ac:dyDescent="0.2">
      <c r="A6403" s="5">
        <v>45924.583333333336</v>
      </c>
      <c r="B6403" s="10">
        <f t="shared" si="792"/>
        <v>45924</v>
      </c>
      <c r="C6403" s="4">
        <f t="shared" si="799"/>
        <v>0.54166666666666663</v>
      </c>
      <c r="D6403" s="4">
        <f>IF('Kauf Restprofil Los 7'!A6403&lt;&gt;"",IF('Kauf Restprofil Los 7'!A6403&lt;&gt;"",TIME(HOUR('Kauf Restprofil Los 7'!A6403),MINUTE('Kauf Restprofil Los 7'!A6403),SECOND('Kauf Restprofil Los 7'!A6403)),""),"")</f>
        <v>0.58333333333333337</v>
      </c>
      <c r="E6403" s="9">
        <f t="shared" si="798"/>
        <v>14</v>
      </c>
      <c r="F6403">
        <v>35.850144207</v>
      </c>
      <c r="G6403" s="12">
        <f t="shared" si="793"/>
        <v>2.988</v>
      </c>
      <c r="H6403" s="18">
        <f t="shared" si="794"/>
        <v>35.85</v>
      </c>
      <c r="I6403" s="21">
        <v>35.880000000000003</v>
      </c>
      <c r="J6403" s="14">
        <v>35.880000000000003</v>
      </c>
      <c r="K6403" s="14">
        <f t="shared" si="795"/>
        <v>0</v>
      </c>
      <c r="L6403" s="13">
        <f t="shared" si="796"/>
        <v>-3.0000000000001137E-2</v>
      </c>
      <c r="M6403" s="53">
        <v>0</v>
      </c>
      <c r="N6403" s="45">
        <f t="shared" si="797"/>
        <v>-3.0000000000001137E-2</v>
      </c>
      <c r="P6403" s="56"/>
    </row>
    <row r="6404" spans="1:16" x14ac:dyDescent="0.2">
      <c r="A6404" s="5">
        <v>45924.625</v>
      </c>
      <c r="B6404" s="10">
        <f t="shared" si="792"/>
        <v>45924</v>
      </c>
      <c r="C6404" s="4">
        <f t="shared" si="799"/>
        <v>0.58333333333333337</v>
      </c>
      <c r="D6404" s="4">
        <f>IF('Kauf Restprofil Los 7'!A6404&lt;&gt;"",IF('Kauf Restprofil Los 7'!A6404&lt;&gt;"",TIME(HOUR('Kauf Restprofil Los 7'!A6404),MINUTE('Kauf Restprofil Los 7'!A6404),SECOND('Kauf Restprofil Los 7'!A6404)),""),"")</f>
        <v>0.625</v>
      </c>
      <c r="E6404" s="9">
        <f t="shared" si="798"/>
        <v>15</v>
      </c>
      <c r="F6404">
        <v>36.081101789000002</v>
      </c>
      <c r="G6404" s="12">
        <f t="shared" si="793"/>
        <v>3.0070000000000001</v>
      </c>
      <c r="H6404" s="18">
        <f t="shared" si="794"/>
        <v>36.081000000000003</v>
      </c>
      <c r="I6404" s="21">
        <v>33.900000000000006</v>
      </c>
      <c r="J6404" s="14">
        <v>33.900000000000006</v>
      </c>
      <c r="K6404" s="14">
        <f t="shared" si="795"/>
        <v>0</v>
      </c>
      <c r="L6404" s="13">
        <f t="shared" si="796"/>
        <v>2.1809999999999974</v>
      </c>
      <c r="M6404" s="53">
        <v>2.1809999999999974</v>
      </c>
      <c r="N6404" s="45">
        <f t="shared" si="797"/>
        <v>0</v>
      </c>
      <c r="P6404" s="56"/>
    </row>
    <row r="6405" spans="1:16" x14ac:dyDescent="0.2">
      <c r="A6405" s="5">
        <v>45924.666666666664</v>
      </c>
      <c r="B6405" s="10">
        <f t="shared" si="792"/>
        <v>45924</v>
      </c>
      <c r="C6405" s="4">
        <f t="shared" si="799"/>
        <v>0.625</v>
      </c>
      <c r="D6405" s="4">
        <f>IF('Kauf Restprofil Los 7'!A6405&lt;&gt;"",IF('Kauf Restprofil Los 7'!A6405&lt;&gt;"",TIME(HOUR('Kauf Restprofil Los 7'!A6405),MINUTE('Kauf Restprofil Los 7'!A6405),SECOND('Kauf Restprofil Los 7'!A6405)),""),"")</f>
        <v>0.66666666666666663</v>
      </c>
      <c r="E6405" s="9">
        <f t="shared" si="798"/>
        <v>16</v>
      </c>
      <c r="F6405">
        <v>37.132517045999997</v>
      </c>
      <c r="G6405" s="12">
        <f t="shared" si="793"/>
        <v>3.0939999999999999</v>
      </c>
      <c r="H6405" s="18">
        <f t="shared" si="794"/>
        <v>37.133000000000003</v>
      </c>
      <c r="I6405" s="21">
        <v>32.880000000000003</v>
      </c>
      <c r="J6405" s="14">
        <v>32.880000000000003</v>
      </c>
      <c r="K6405" s="14">
        <f t="shared" si="795"/>
        <v>0</v>
      </c>
      <c r="L6405" s="13">
        <f t="shared" si="796"/>
        <v>4.2530000000000001</v>
      </c>
      <c r="M6405" s="53">
        <v>4.2530000000000001</v>
      </c>
      <c r="N6405" s="45">
        <f t="shared" si="797"/>
        <v>0</v>
      </c>
      <c r="P6405" s="56"/>
    </row>
    <row r="6406" spans="1:16" x14ac:dyDescent="0.2">
      <c r="A6406" s="5">
        <v>45924.708333333336</v>
      </c>
      <c r="B6406" s="10">
        <f t="shared" si="792"/>
        <v>45924</v>
      </c>
      <c r="C6406" s="4">
        <f t="shared" si="799"/>
        <v>0.66666666666666663</v>
      </c>
      <c r="D6406" s="4">
        <f>IF('Kauf Restprofil Los 7'!A6406&lt;&gt;"",IF('Kauf Restprofil Los 7'!A6406&lt;&gt;"",TIME(HOUR('Kauf Restprofil Los 7'!A6406),MINUTE('Kauf Restprofil Los 7'!A6406),SECOND('Kauf Restprofil Los 7'!A6406)),""),"")</f>
        <v>0.70833333333333337</v>
      </c>
      <c r="E6406" s="9">
        <f t="shared" si="798"/>
        <v>17</v>
      </c>
      <c r="F6406">
        <v>37.020573632999998</v>
      </c>
      <c r="G6406" s="12">
        <f t="shared" si="793"/>
        <v>3.085</v>
      </c>
      <c r="H6406" s="18">
        <f t="shared" si="794"/>
        <v>37.021000000000001</v>
      </c>
      <c r="I6406" s="21">
        <v>33.660000000000004</v>
      </c>
      <c r="J6406" s="14">
        <v>33.660000000000004</v>
      </c>
      <c r="K6406" s="14">
        <f t="shared" si="795"/>
        <v>0</v>
      </c>
      <c r="L6406" s="13">
        <f t="shared" si="796"/>
        <v>3.3609999999999971</v>
      </c>
      <c r="M6406" s="53">
        <v>3.3609999999999971</v>
      </c>
      <c r="N6406" s="45">
        <f t="shared" si="797"/>
        <v>0</v>
      </c>
      <c r="P6406" s="56"/>
    </row>
    <row r="6407" spans="1:16" x14ac:dyDescent="0.2">
      <c r="A6407" s="5">
        <v>45924.75</v>
      </c>
      <c r="B6407" s="10">
        <f t="shared" si="792"/>
        <v>45924</v>
      </c>
      <c r="C6407" s="4">
        <f t="shared" si="799"/>
        <v>0.70833333333333337</v>
      </c>
      <c r="D6407" s="4">
        <f>IF('Kauf Restprofil Los 7'!A6407&lt;&gt;"",IF('Kauf Restprofil Los 7'!A6407&lt;&gt;"",TIME(HOUR('Kauf Restprofil Los 7'!A6407),MINUTE('Kauf Restprofil Los 7'!A6407),SECOND('Kauf Restprofil Los 7'!A6407)),""),"")</f>
        <v>0.75</v>
      </c>
      <c r="E6407" s="9">
        <f t="shared" si="798"/>
        <v>18</v>
      </c>
      <c r="F6407">
        <v>39.605230935000002</v>
      </c>
      <c r="G6407" s="12">
        <f t="shared" si="793"/>
        <v>3.3</v>
      </c>
      <c r="H6407" s="18">
        <f t="shared" si="794"/>
        <v>39.604999999999997</v>
      </c>
      <c r="I6407" s="21">
        <v>38.28</v>
      </c>
      <c r="J6407" s="14">
        <v>38.28</v>
      </c>
      <c r="K6407" s="14">
        <f t="shared" si="795"/>
        <v>0</v>
      </c>
      <c r="L6407" s="13">
        <f t="shared" si="796"/>
        <v>1.3249999999999957</v>
      </c>
      <c r="M6407" s="53">
        <v>1.3249999999999957</v>
      </c>
      <c r="N6407" s="45">
        <f t="shared" si="797"/>
        <v>0</v>
      </c>
      <c r="P6407" s="56"/>
    </row>
    <row r="6408" spans="1:16" x14ac:dyDescent="0.2">
      <c r="A6408" s="5">
        <v>45924.791666666664</v>
      </c>
      <c r="B6408" s="10">
        <f t="shared" ref="B6408:B6471" si="800">IF(A6408&lt;&gt;"",IF(E6408=24,B6407,DATE(YEAR(A6408),MONTH(A6408),DAY(A6408))),"")</f>
        <v>45924</v>
      </c>
      <c r="C6408" s="4">
        <f t="shared" si="799"/>
        <v>0.75</v>
      </c>
      <c r="D6408" s="4">
        <f>IF('Kauf Restprofil Los 7'!A6408&lt;&gt;"",IF('Kauf Restprofil Los 7'!A6408&lt;&gt;"",TIME(HOUR('Kauf Restprofil Los 7'!A6408),MINUTE('Kauf Restprofil Los 7'!A6408),SECOND('Kauf Restprofil Los 7'!A6408)),""),"")</f>
        <v>0.79166666666666663</v>
      </c>
      <c r="E6408" s="9">
        <f t="shared" si="798"/>
        <v>19</v>
      </c>
      <c r="F6408">
        <v>43.201084772000002</v>
      </c>
      <c r="G6408" s="12">
        <f t="shared" ref="G6408:G6471" si="801">ROUND(F6408/$H$5,3)</f>
        <v>3.6</v>
      </c>
      <c r="H6408" s="18">
        <f t="shared" ref="H6408:H6471" si="802">ROUND(F6408,3)</f>
        <v>43.201000000000001</v>
      </c>
      <c r="I6408" s="21">
        <v>41.7</v>
      </c>
      <c r="J6408" s="14">
        <v>41.7</v>
      </c>
      <c r="K6408" s="14">
        <f t="shared" ref="K6408:K6471" si="803">J6408-I6408</f>
        <v>0</v>
      </c>
      <c r="L6408" s="13">
        <f t="shared" ref="L6408:L6471" si="804">H6408-I6408</f>
        <v>1.5009999999999977</v>
      </c>
      <c r="M6408" s="53">
        <v>1.5009999999999977</v>
      </c>
      <c r="N6408" s="45">
        <f t="shared" ref="N6408:N6471" si="805">IF(L6408&lt;0,L6408,0)</f>
        <v>0</v>
      </c>
      <c r="P6408" s="56"/>
    </row>
    <row r="6409" spans="1:16" x14ac:dyDescent="0.2">
      <c r="A6409" s="5">
        <v>45924.833333333336</v>
      </c>
      <c r="B6409" s="10">
        <f t="shared" si="800"/>
        <v>45924</v>
      </c>
      <c r="C6409" s="4">
        <f t="shared" si="799"/>
        <v>0.79166666666666663</v>
      </c>
      <c r="D6409" s="4">
        <f>IF('Kauf Restprofil Los 7'!A6409&lt;&gt;"",IF('Kauf Restprofil Los 7'!A6409&lt;&gt;"",TIME(HOUR('Kauf Restprofil Los 7'!A6409),MINUTE('Kauf Restprofil Los 7'!A6409),SECOND('Kauf Restprofil Los 7'!A6409)),""),"")</f>
        <v>0.83333333333333337</v>
      </c>
      <c r="E6409" s="9">
        <f t="shared" ref="E6409:E6472" si="806">IF(A6409&lt;&gt;"",IF(HOUR(A6409)=0,24,HOUR(A6409)),"")</f>
        <v>20</v>
      </c>
      <c r="F6409">
        <v>43.818288635999998</v>
      </c>
      <c r="G6409" s="12">
        <f t="shared" si="801"/>
        <v>3.6520000000000001</v>
      </c>
      <c r="H6409" s="18">
        <f t="shared" si="802"/>
        <v>43.817999999999998</v>
      </c>
      <c r="I6409" s="21">
        <v>43.62</v>
      </c>
      <c r="J6409" s="14">
        <v>43.62</v>
      </c>
      <c r="K6409" s="14">
        <f t="shared" si="803"/>
        <v>0</v>
      </c>
      <c r="L6409" s="13">
        <f t="shared" si="804"/>
        <v>0.1980000000000004</v>
      </c>
      <c r="M6409" s="53">
        <v>0.1980000000000004</v>
      </c>
      <c r="N6409" s="45">
        <f t="shared" si="805"/>
        <v>0</v>
      </c>
      <c r="P6409" s="56"/>
    </row>
    <row r="6410" spans="1:16" x14ac:dyDescent="0.2">
      <c r="A6410" s="5">
        <v>45924.875</v>
      </c>
      <c r="B6410" s="10">
        <f t="shared" si="800"/>
        <v>45924</v>
      </c>
      <c r="C6410" s="4">
        <f t="shared" ref="C6410:C6473" si="807">D6409</f>
        <v>0.83333333333333337</v>
      </c>
      <c r="D6410" s="4">
        <f>IF('Kauf Restprofil Los 7'!A6410&lt;&gt;"",IF('Kauf Restprofil Los 7'!A6410&lt;&gt;"",TIME(HOUR('Kauf Restprofil Los 7'!A6410),MINUTE('Kauf Restprofil Los 7'!A6410),SECOND('Kauf Restprofil Los 7'!A6410)),""),"")</f>
        <v>0.875</v>
      </c>
      <c r="E6410" s="9">
        <f t="shared" si="806"/>
        <v>21</v>
      </c>
      <c r="F6410">
        <v>38.292953660000002</v>
      </c>
      <c r="G6410" s="12">
        <f t="shared" si="801"/>
        <v>3.1909999999999998</v>
      </c>
      <c r="H6410" s="18">
        <f t="shared" si="802"/>
        <v>38.292999999999999</v>
      </c>
      <c r="I6410" s="21">
        <v>42.36</v>
      </c>
      <c r="J6410" s="14">
        <v>42.36</v>
      </c>
      <c r="K6410" s="14">
        <f t="shared" si="803"/>
        <v>0</v>
      </c>
      <c r="L6410" s="13">
        <f t="shared" si="804"/>
        <v>-4.0670000000000002</v>
      </c>
      <c r="M6410" s="53">
        <v>0</v>
      </c>
      <c r="N6410" s="45">
        <f t="shared" si="805"/>
        <v>-4.0670000000000002</v>
      </c>
      <c r="P6410" s="56"/>
    </row>
    <row r="6411" spans="1:16" x14ac:dyDescent="0.2">
      <c r="A6411" s="5">
        <v>45924.916666666664</v>
      </c>
      <c r="B6411" s="10">
        <f t="shared" si="800"/>
        <v>45924</v>
      </c>
      <c r="C6411" s="4">
        <f t="shared" si="807"/>
        <v>0.875</v>
      </c>
      <c r="D6411" s="4">
        <f>IF('Kauf Restprofil Los 7'!A6411&lt;&gt;"",IF('Kauf Restprofil Los 7'!A6411&lt;&gt;"",TIME(HOUR('Kauf Restprofil Los 7'!A6411),MINUTE('Kauf Restprofil Los 7'!A6411),SECOND('Kauf Restprofil Los 7'!A6411)),""),"")</f>
        <v>0.91666666666666663</v>
      </c>
      <c r="E6411" s="9">
        <f t="shared" si="806"/>
        <v>22</v>
      </c>
      <c r="F6411">
        <v>30.894567773999999</v>
      </c>
      <c r="G6411" s="12">
        <f t="shared" si="801"/>
        <v>2.5750000000000002</v>
      </c>
      <c r="H6411" s="18">
        <f t="shared" si="802"/>
        <v>30.895</v>
      </c>
      <c r="I6411" s="21">
        <v>36.18</v>
      </c>
      <c r="J6411" s="14">
        <v>36.18</v>
      </c>
      <c r="K6411" s="14">
        <f t="shared" si="803"/>
        <v>0</v>
      </c>
      <c r="L6411" s="13">
        <f t="shared" si="804"/>
        <v>-5.2850000000000001</v>
      </c>
      <c r="M6411" s="53">
        <v>0</v>
      </c>
      <c r="N6411" s="45">
        <f t="shared" si="805"/>
        <v>-5.2850000000000001</v>
      </c>
      <c r="P6411" s="56"/>
    </row>
    <row r="6412" spans="1:16" x14ac:dyDescent="0.2">
      <c r="A6412" s="5">
        <v>45924.958333333336</v>
      </c>
      <c r="B6412" s="10">
        <f t="shared" si="800"/>
        <v>45924</v>
      </c>
      <c r="C6412" s="4">
        <f t="shared" si="807"/>
        <v>0.91666666666666663</v>
      </c>
      <c r="D6412" s="4">
        <f>IF('Kauf Restprofil Los 7'!A6412&lt;&gt;"",IF('Kauf Restprofil Los 7'!A6412&lt;&gt;"",TIME(HOUR('Kauf Restprofil Los 7'!A6412),MINUTE('Kauf Restprofil Los 7'!A6412),SECOND('Kauf Restprofil Los 7'!A6412)),""),"")</f>
        <v>0.95833333333333337</v>
      </c>
      <c r="E6412" s="9">
        <f t="shared" si="806"/>
        <v>23</v>
      </c>
      <c r="F6412">
        <v>24.348531558000001</v>
      </c>
      <c r="G6412" s="12">
        <f t="shared" si="801"/>
        <v>2.0289999999999999</v>
      </c>
      <c r="H6412" s="18">
        <f t="shared" si="802"/>
        <v>24.349</v>
      </c>
      <c r="I6412" s="21">
        <v>30.06</v>
      </c>
      <c r="J6412" s="14">
        <v>30.06</v>
      </c>
      <c r="K6412" s="14">
        <f t="shared" si="803"/>
        <v>0</v>
      </c>
      <c r="L6412" s="13">
        <f t="shared" si="804"/>
        <v>-5.7109999999999985</v>
      </c>
      <c r="M6412" s="53">
        <v>0</v>
      </c>
      <c r="N6412" s="45">
        <f t="shared" si="805"/>
        <v>-5.7109999999999985</v>
      </c>
      <c r="P6412" s="56"/>
    </row>
    <row r="6413" spans="1:16" x14ac:dyDescent="0.2">
      <c r="A6413" s="5">
        <v>45925</v>
      </c>
      <c r="B6413" s="10">
        <f t="shared" si="800"/>
        <v>45924</v>
      </c>
      <c r="C6413" s="4">
        <f t="shared" si="807"/>
        <v>0.95833333333333337</v>
      </c>
      <c r="D6413" s="4">
        <f>IF('Kauf Restprofil Los 7'!A6413&lt;&gt;"",IF('Kauf Restprofil Los 7'!A6413&lt;&gt;"",TIME(HOUR('Kauf Restprofil Los 7'!A6413),MINUTE('Kauf Restprofil Los 7'!A6413),SECOND('Kauf Restprofil Los 7'!A6413)),""),"")</f>
        <v>0</v>
      </c>
      <c r="E6413" s="9">
        <f t="shared" si="806"/>
        <v>24</v>
      </c>
      <c r="F6413">
        <v>20.131853169999999</v>
      </c>
      <c r="G6413" s="12">
        <f t="shared" si="801"/>
        <v>1.6779999999999999</v>
      </c>
      <c r="H6413" s="18">
        <f t="shared" si="802"/>
        <v>20.132000000000001</v>
      </c>
      <c r="I6413" s="21">
        <v>24.599999999999998</v>
      </c>
      <c r="J6413" s="14">
        <v>24.599999999999998</v>
      </c>
      <c r="K6413" s="14">
        <f t="shared" si="803"/>
        <v>0</v>
      </c>
      <c r="L6413" s="13">
        <f t="shared" si="804"/>
        <v>-4.4679999999999964</v>
      </c>
      <c r="M6413" s="53">
        <v>0</v>
      </c>
      <c r="N6413" s="45">
        <f t="shared" si="805"/>
        <v>-4.4679999999999964</v>
      </c>
      <c r="P6413" s="56"/>
    </row>
    <row r="6414" spans="1:16" x14ac:dyDescent="0.2">
      <c r="A6414" s="5">
        <v>45925.041666666664</v>
      </c>
      <c r="B6414" s="10">
        <f t="shared" si="800"/>
        <v>45925</v>
      </c>
      <c r="C6414" s="4">
        <f t="shared" si="807"/>
        <v>0</v>
      </c>
      <c r="D6414" s="4">
        <f>IF('Kauf Restprofil Los 7'!A6414&lt;&gt;"",IF('Kauf Restprofil Los 7'!A6414&lt;&gt;"",TIME(HOUR('Kauf Restprofil Los 7'!A6414),MINUTE('Kauf Restprofil Los 7'!A6414),SECOND('Kauf Restprofil Los 7'!A6414)),""),"")</f>
        <v>4.1666666666666664E-2</v>
      </c>
      <c r="E6414" s="9">
        <f t="shared" si="806"/>
        <v>1</v>
      </c>
      <c r="F6414">
        <v>18.768524379999999</v>
      </c>
      <c r="G6414" s="12">
        <f t="shared" si="801"/>
        <v>1.5640000000000001</v>
      </c>
      <c r="H6414" s="18">
        <f t="shared" si="802"/>
        <v>18.768999999999998</v>
      </c>
      <c r="I6414" s="21">
        <v>21</v>
      </c>
      <c r="J6414" s="14">
        <v>21</v>
      </c>
      <c r="K6414" s="14">
        <f t="shared" si="803"/>
        <v>0</v>
      </c>
      <c r="L6414" s="13">
        <f t="shared" si="804"/>
        <v>-2.2310000000000016</v>
      </c>
      <c r="M6414" s="53">
        <v>0</v>
      </c>
      <c r="N6414" s="45">
        <f t="shared" si="805"/>
        <v>-2.2310000000000016</v>
      </c>
      <c r="P6414" s="56"/>
    </row>
    <row r="6415" spans="1:16" x14ac:dyDescent="0.2">
      <c r="A6415" s="5">
        <v>45925.083333333336</v>
      </c>
      <c r="B6415" s="10">
        <f t="shared" si="800"/>
        <v>45925</v>
      </c>
      <c r="C6415" s="4">
        <f t="shared" si="807"/>
        <v>4.1666666666666664E-2</v>
      </c>
      <c r="D6415" s="4">
        <f>IF('Kauf Restprofil Los 7'!A6415&lt;&gt;"",IF('Kauf Restprofil Los 7'!A6415&lt;&gt;"",TIME(HOUR('Kauf Restprofil Los 7'!A6415),MINUTE('Kauf Restprofil Los 7'!A6415),SECOND('Kauf Restprofil Los 7'!A6415)),""),"")</f>
        <v>8.3333333333333329E-2</v>
      </c>
      <c r="E6415" s="9">
        <f t="shared" si="806"/>
        <v>2</v>
      </c>
      <c r="F6415">
        <v>18.833144656999998</v>
      </c>
      <c r="G6415" s="12">
        <f t="shared" si="801"/>
        <v>1.569</v>
      </c>
      <c r="H6415" s="18">
        <f t="shared" si="802"/>
        <v>18.832999999999998</v>
      </c>
      <c r="I6415" s="21">
        <v>19.799999999999997</v>
      </c>
      <c r="J6415" s="14">
        <v>19.799999999999997</v>
      </c>
      <c r="K6415" s="14">
        <f t="shared" si="803"/>
        <v>0</v>
      </c>
      <c r="L6415" s="13">
        <f t="shared" si="804"/>
        <v>-0.96699999999999875</v>
      </c>
      <c r="M6415" s="53">
        <v>0</v>
      </c>
      <c r="N6415" s="45">
        <f t="shared" si="805"/>
        <v>-0.96699999999999875</v>
      </c>
      <c r="P6415" s="56"/>
    </row>
    <row r="6416" spans="1:16" x14ac:dyDescent="0.2">
      <c r="A6416" s="5">
        <v>45925.125</v>
      </c>
      <c r="B6416" s="10">
        <f t="shared" si="800"/>
        <v>45925</v>
      </c>
      <c r="C6416" s="4">
        <f t="shared" si="807"/>
        <v>8.3333333333333329E-2</v>
      </c>
      <c r="D6416" s="4">
        <f>IF('Kauf Restprofil Los 7'!A6416&lt;&gt;"",IF('Kauf Restprofil Los 7'!A6416&lt;&gt;"",TIME(HOUR('Kauf Restprofil Los 7'!A6416),MINUTE('Kauf Restprofil Los 7'!A6416),SECOND('Kauf Restprofil Los 7'!A6416)),""),"")</f>
        <v>0.125</v>
      </c>
      <c r="E6416" s="9">
        <f t="shared" si="806"/>
        <v>3</v>
      </c>
      <c r="F6416">
        <v>17.9482058</v>
      </c>
      <c r="G6416" s="12">
        <f t="shared" si="801"/>
        <v>1.496</v>
      </c>
      <c r="H6416" s="18">
        <f t="shared" si="802"/>
        <v>17.948</v>
      </c>
      <c r="I6416" s="21">
        <v>19.080000000000002</v>
      </c>
      <c r="J6416" s="14">
        <v>19.080000000000002</v>
      </c>
      <c r="K6416" s="14">
        <f t="shared" si="803"/>
        <v>0</v>
      </c>
      <c r="L6416" s="13">
        <f t="shared" si="804"/>
        <v>-1.1320000000000014</v>
      </c>
      <c r="M6416" s="53">
        <v>0</v>
      </c>
      <c r="N6416" s="45">
        <f t="shared" si="805"/>
        <v>-1.1320000000000014</v>
      </c>
      <c r="P6416" s="56"/>
    </row>
    <row r="6417" spans="1:16" x14ac:dyDescent="0.2">
      <c r="A6417" s="5">
        <v>45925.166666666664</v>
      </c>
      <c r="B6417" s="10">
        <f t="shared" si="800"/>
        <v>45925</v>
      </c>
      <c r="C6417" s="4">
        <f t="shared" si="807"/>
        <v>0.125</v>
      </c>
      <c r="D6417" s="4">
        <f>IF('Kauf Restprofil Los 7'!A6417&lt;&gt;"",IF('Kauf Restprofil Los 7'!A6417&lt;&gt;"",TIME(HOUR('Kauf Restprofil Los 7'!A6417),MINUTE('Kauf Restprofil Los 7'!A6417),SECOND('Kauf Restprofil Los 7'!A6417)),""),"")</f>
        <v>0.16666666666666666</v>
      </c>
      <c r="E6417" s="9">
        <f t="shared" si="806"/>
        <v>4</v>
      </c>
      <c r="F6417">
        <v>17.550265487000001</v>
      </c>
      <c r="G6417" s="12">
        <f t="shared" si="801"/>
        <v>1.4630000000000001</v>
      </c>
      <c r="H6417" s="18">
        <f t="shared" si="802"/>
        <v>17.55</v>
      </c>
      <c r="I6417" s="21">
        <v>18.899999999999999</v>
      </c>
      <c r="J6417" s="14">
        <v>18.899999999999999</v>
      </c>
      <c r="K6417" s="14">
        <f t="shared" si="803"/>
        <v>0</v>
      </c>
      <c r="L6417" s="13">
        <f t="shared" si="804"/>
        <v>-1.3499999999999979</v>
      </c>
      <c r="M6417" s="53">
        <v>0</v>
      </c>
      <c r="N6417" s="45">
        <f t="shared" si="805"/>
        <v>-1.3499999999999979</v>
      </c>
      <c r="P6417" s="56"/>
    </row>
    <row r="6418" spans="1:16" x14ac:dyDescent="0.2">
      <c r="A6418" s="5">
        <v>45925.208333333336</v>
      </c>
      <c r="B6418" s="10">
        <f t="shared" si="800"/>
        <v>45925</v>
      </c>
      <c r="C6418" s="4">
        <f t="shared" si="807"/>
        <v>0.16666666666666666</v>
      </c>
      <c r="D6418" s="4">
        <f>IF('Kauf Restprofil Los 7'!A6418&lt;&gt;"",IF('Kauf Restprofil Los 7'!A6418&lt;&gt;"",TIME(HOUR('Kauf Restprofil Los 7'!A6418),MINUTE('Kauf Restprofil Los 7'!A6418),SECOND('Kauf Restprofil Los 7'!A6418)),""),"")</f>
        <v>0.20833333333333334</v>
      </c>
      <c r="E6418" s="9">
        <f t="shared" si="806"/>
        <v>5</v>
      </c>
      <c r="F6418">
        <v>18.254176673</v>
      </c>
      <c r="G6418" s="12">
        <f t="shared" si="801"/>
        <v>1.5209999999999999</v>
      </c>
      <c r="H6418" s="18">
        <f t="shared" si="802"/>
        <v>18.254000000000001</v>
      </c>
      <c r="I6418" s="21">
        <v>19.740000000000002</v>
      </c>
      <c r="J6418" s="14">
        <v>19.740000000000002</v>
      </c>
      <c r="K6418" s="14">
        <f t="shared" si="803"/>
        <v>0</v>
      </c>
      <c r="L6418" s="13">
        <f t="shared" si="804"/>
        <v>-1.4860000000000007</v>
      </c>
      <c r="M6418" s="53">
        <v>0</v>
      </c>
      <c r="N6418" s="45">
        <f t="shared" si="805"/>
        <v>-1.4860000000000007</v>
      </c>
      <c r="P6418" s="56"/>
    </row>
    <row r="6419" spans="1:16" x14ac:dyDescent="0.2">
      <c r="A6419" s="5">
        <v>45925.25</v>
      </c>
      <c r="B6419" s="10">
        <f t="shared" si="800"/>
        <v>45925</v>
      </c>
      <c r="C6419" s="4">
        <f t="shared" si="807"/>
        <v>0.20833333333333334</v>
      </c>
      <c r="D6419" s="4">
        <f>IF('Kauf Restprofil Los 7'!A6419&lt;&gt;"",IF('Kauf Restprofil Los 7'!A6419&lt;&gt;"",TIME(HOUR('Kauf Restprofil Los 7'!A6419),MINUTE('Kauf Restprofil Los 7'!A6419),SECOND('Kauf Restprofil Los 7'!A6419)),""),"")</f>
        <v>0.25</v>
      </c>
      <c r="E6419" s="9">
        <f t="shared" si="806"/>
        <v>6</v>
      </c>
      <c r="F6419">
        <v>22.758918006999998</v>
      </c>
      <c r="G6419" s="12">
        <f t="shared" si="801"/>
        <v>1.897</v>
      </c>
      <c r="H6419" s="18">
        <f t="shared" si="802"/>
        <v>22.759</v>
      </c>
      <c r="I6419" s="21">
        <v>24.119999999999997</v>
      </c>
      <c r="J6419" s="14">
        <v>24.119999999999997</v>
      </c>
      <c r="K6419" s="14">
        <f t="shared" si="803"/>
        <v>0</v>
      </c>
      <c r="L6419" s="13">
        <f t="shared" si="804"/>
        <v>-1.3609999999999971</v>
      </c>
      <c r="M6419" s="53">
        <v>0</v>
      </c>
      <c r="N6419" s="45">
        <f t="shared" si="805"/>
        <v>-1.3609999999999971</v>
      </c>
      <c r="P6419" s="56"/>
    </row>
    <row r="6420" spans="1:16" x14ac:dyDescent="0.2">
      <c r="A6420" s="5">
        <v>45925.291666666664</v>
      </c>
      <c r="B6420" s="10">
        <f t="shared" si="800"/>
        <v>45925</v>
      </c>
      <c r="C6420" s="4">
        <f t="shared" si="807"/>
        <v>0.25</v>
      </c>
      <c r="D6420" s="4">
        <f>IF('Kauf Restprofil Los 7'!A6420&lt;&gt;"",IF('Kauf Restprofil Los 7'!A6420&lt;&gt;"",TIME(HOUR('Kauf Restprofil Los 7'!A6420),MINUTE('Kauf Restprofil Los 7'!A6420),SECOND('Kauf Restprofil Los 7'!A6420)),""),"")</f>
        <v>0.29166666666666669</v>
      </c>
      <c r="E6420" s="9">
        <f t="shared" si="806"/>
        <v>7</v>
      </c>
      <c r="F6420">
        <v>33.171780357999999</v>
      </c>
      <c r="G6420" s="12">
        <f t="shared" si="801"/>
        <v>2.7639999999999998</v>
      </c>
      <c r="H6420" s="18">
        <f t="shared" si="802"/>
        <v>33.171999999999997</v>
      </c>
      <c r="I6420" s="21">
        <v>34.08</v>
      </c>
      <c r="J6420" s="14">
        <v>34.08</v>
      </c>
      <c r="K6420" s="14">
        <f t="shared" si="803"/>
        <v>0</v>
      </c>
      <c r="L6420" s="13">
        <f t="shared" si="804"/>
        <v>-0.90800000000000125</v>
      </c>
      <c r="M6420" s="53">
        <v>0</v>
      </c>
      <c r="N6420" s="45">
        <f t="shared" si="805"/>
        <v>-0.90800000000000125</v>
      </c>
      <c r="P6420" s="56"/>
    </row>
    <row r="6421" spans="1:16" x14ac:dyDescent="0.2">
      <c r="A6421" s="5">
        <v>45925.333333333336</v>
      </c>
      <c r="B6421" s="10">
        <f t="shared" si="800"/>
        <v>45925</v>
      </c>
      <c r="C6421" s="4">
        <f t="shared" si="807"/>
        <v>0.29166666666666669</v>
      </c>
      <c r="D6421" s="4">
        <f>IF('Kauf Restprofil Los 7'!A6421&lt;&gt;"",IF('Kauf Restprofil Los 7'!A6421&lt;&gt;"",TIME(HOUR('Kauf Restprofil Los 7'!A6421),MINUTE('Kauf Restprofil Los 7'!A6421),SECOND('Kauf Restprofil Los 7'!A6421)),""),"")</f>
        <v>0.33333333333333331</v>
      </c>
      <c r="E6421" s="9">
        <f t="shared" si="806"/>
        <v>8</v>
      </c>
      <c r="F6421">
        <v>40.693926853000001</v>
      </c>
      <c r="G6421" s="12">
        <f t="shared" si="801"/>
        <v>3.391</v>
      </c>
      <c r="H6421" s="18">
        <f t="shared" si="802"/>
        <v>40.694000000000003</v>
      </c>
      <c r="I6421" s="21">
        <v>39.96</v>
      </c>
      <c r="J6421" s="14">
        <v>39.96</v>
      </c>
      <c r="K6421" s="14">
        <f t="shared" si="803"/>
        <v>0</v>
      </c>
      <c r="L6421" s="13">
        <f t="shared" si="804"/>
        <v>0.73400000000000176</v>
      </c>
      <c r="M6421" s="53">
        <v>0.73400000000000176</v>
      </c>
      <c r="N6421" s="45">
        <f t="shared" si="805"/>
        <v>0</v>
      </c>
      <c r="P6421" s="56"/>
    </row>
    <row r="6422" spans="1:16" x14ac:dyDescent="0.2">
      <c r="A6422" s="5">
        <v>45925.375</v>
      </c>
      <c r="B6422" s="10">
        <f t="shared" si="800"/>
        <v>45925</v>
      </c>
      <c r="C6422" s="4">
        <f t="shared" si="807"/>
        <v>0.33333333333333331</v>
      </c>
      <c r="D6422" s="4">
        <f>IF('Kauf Restprofil Los 7'!A6422&lt;&gt;"",IF('Kauf Restprofil Los 7'!A6422&lt;&gt;"",TIME(HOUR('Kauf Restprofil Los 7'!A6422),MINUTE('Kauf Restprofil Los 7'!A6422),SECOND('Kauf Restprofil Los 7'!A6422)),""),"")</f>
        <v>0.375</v>
      </c>
      <c r="E6422" s="9">
        <f t="shared" si="806"/>
        <v>9</v>
      </c>
      <c r="F6422">
        <v>43.807709191999997</v>
      </c>
      <c r="G6422" s="12">
        <f t="shared" si="801"/>
        <v>3.6509999999999998</v>
      </c>
      <c r="H6422" s="18">
        <f t="shared" si="802"/>
        <v>43.808</v>
      </c>
      <c r="I6422" s="21">
        <v>42.599999999999994</v>
      </c>
      <c r="J6422" s="14">
        <v>42.599999999999994</v>
      </c>
      <c r="K6422" s="14">
        <f t="shared" si="803"/>
        <v>0</v>
      </c>
      <c r="L6422" s="13">
        <f t="shared" si="804"/>
        <v>1.2080000000000055</v>
      </c>
      <c r="M6422" s="53">
        <v>1.2080000000000055</v>
      </c>
      <c r="N6422" s="45">
        <f t="shared" si="805"/>
        <v>0</v>
      </c>
      <c r="P6422" s="56"/>
    </row>
    <row r="6423" spans="1:16" x14ac:dyDescent="0.2">
      <c r="A6423" s="5">
        <v>45925.416666666664</v>
      </c>
      <c r="B6423" s="10">
        <f t="shared" si="800"/>
        <v>45925</v>
      </c>
      <c r="C6423" s="4">
        <f t="shared" si="807"/>
        <v>0.375</v>
      </c>
      <c r="D6423" s="4">
        <f>IF('Kauf Restprofil Los 7'!A6423&lt;&gt;"",IF('Kauf Restprofil Los 7'!A6423&lt;&gt;"",TIME(HOUR('Kauf Restprofil Los 7'!A6423),MINUTE('Kauf Restprofil Los 7'!A6423),SECOND('Kauf Restprofil Los 7'!A6423)),""),"")</f>
        <v>0.41666666666666669</v>
      </c>
      <c r="E6423" s="9">
        <f t="shared" si="806"/>
        <v>10</v>
      </c>
      <c r="F6423">
        <v>42.656025563999997</v>
      </c>
      <c r="G6423" s="12">
        <f t="shared" si="801"/>
        <v>3.5550000000000002</v>
      </c>
      <c r="H6423" s="18">
        <f t="shared" si="802"/>
        <v>42.655999999999999</v>
      </c>
      <c r="I6423" s="21">
        <v>40.56</v>
      </c>
      <c r="J6423" s="14">
        <v>40.56</v>
      </c>
      <c r="K6423" s="14">
        <f t="shared" si="803"/>
        <v>0</v>
      </c>
      <c r="L6423" s="13">
        <f t="shared" si="804"/>
        <v>2.0959999999999965</v>
      </c>
      <c r="M6423" s="53">
        <v>2.0959999999999965</v>
      </c>
      <c r="N6423" s="45">
        <f t="shared" si="805"/>
        <v>0</v>
      </c>
      <c r="P6423" s="56"/>
    </row>
    <row r="6424" spans="1:16" x14ac:dyDescent="0.2">
      <c r="A6424" s="5">
        <v>45925.458333333336</v>
      </c>
      <c r="B6424" s="10">
        <f t="shared" si="800"/>
        <v>45925</v>
      </c>
      <c r="C6424" s="4">
        <f t="shared" si="807"/>
        <v>0.41666666666666669</v>
      </c>
      <c r="D6424" s="4">
        <f>IF('Kauf Restprofil Los 7'!A6424&lt;&gt;"",IF('Kauf Restprofil Los 7'!A6424&lt;&gt;"",TIME(HOUR('Kauf Restprofil Los 7'!A6424),MINUTE('Kauf Restprofil Los 7'!A6424),SECOND('Kauf Restprofil Los 7'!A6424)),""),"")</f>
        <v>0.45833333333333331</v>
      </c>
      <c r="E6424" s="9">
        <f t="shared" si="806"/>
        <v>11</v>
      </c>
      <c r="F6424">
        <v>40.845249531</v>
      </c>
      <c r="G6424" s="12">
        <f t="shared" si="801"/>
        <v>3.4039999999999999</v>
      </c>
      <c r="H6424" s="18">
        <f t="shared" si="802"/>
        <v>40.844999999999999</v>
      </c>
      <c r="I6424" s="21">
        <v>39.480000000000004</v>
      </c>
      <c r="J6424" s="14">
        <v>39.480000000000004</v>
      </c>
      <c r="K6424" s="14">
        <f t="shared" si="803"/>
        <v>0</v>
      </c>
      <c r="L6424" s="13">
        <f t="shared" si="804"/>
        <v>1.3649999999999949</v>
      </c>
      <c r="M6424" s="53">
        <v>1.3649999999999949</v>
      </c>
      <c r="N6424" s="45">
        <f t="shared" si="805"/>
        <v>0</v>
      </c>
      <c r="P6424" s="56"/>
    </row>
    <row r="6425" spans="1:16" x14ac:dyDescent="0.2">
      <c r="A6425" s="5">
        <v>45925.5</v>
      </c>
      <c r="B6425" s="10">
        <f t="shared" si="800"/>
        <v>45925</v>
      </c>
      <c r="C6425" s="4">
        <f t="shared" si="807"/>
        <v>0.45833333333333331</v>
      </c>
      <c r="D6425" s="4">
        <f>IF('Kauf Restprofil Los 7'!A6425&lt;&gt;"",IF('Kauf Restprofil Los 7'!A6425&lt;&gt;"",TIME(HOUR('Kauf Restprofil Los 7'!A6425),MINUTE('Kauf Restprofil Los 7'!A6425),SECOND('Kauf Restprofil Los 7'!A6425)),""),"")</f>
        <v>0.5</v>
      </c>
      <c r="E6425" s="9">
        <f t="shared" si="806"/>
        <v>12</v>
      </c>
      <c r="F6425">
        <v>39.692288470000001</v>
      </c>
      <c r="G6425" s="12">
        <f t="shared" si="801"/>
        <v>3.3079999999999998</v>
      </c>
      <c r="H6425" s="18">
        <f t="shared" si="802"/>
        <v>39.692</v>
      </c>
      <c r="I6425" s="21">
        <v>37.44</v>
      </c>
      <c r="J6425" s="14">
        <v>37.44</v>
      </c>
      <c r="K6425" s="14">
        <f t="shared" si="803"/>
        <v>0</v>
      </c>
      <c r="L6425" s="13">
        <f t="shared" si="804"/>
        <v>2.2520000000000024</v>
      </c>
      <c r="M6425" s="53">
        <v>2.2520000000000024</v>
      </c>
      <c r="N6425" s="45">
        <f t="shared" si="805"/>
        <v>0</v>
      </c>
      <c r="P6425" s="56"/>
    </row>
    <row r="6426" spans="1:16" x14ac:dyDescent="0.2">
      <c r="A6426" s="5">
        <v>45925.541666666664</v>
      </c>
      <c r="B6426" s="10">
        <f t="shared" si="800"/>
        <v>45925</v>
      </c>
      <c r="C6426" s="4">
        <f t="shared" si="807"/>
        <v>0.5</v>
      </c>
      <c r="D6426" s="4">
        <f>IF('Kauf Restprofil Los 7'!A6426&lt;&gt;"",IF('Kauf Restprofil Los 7'!A6426&lt;&gt;"",TIME(HOUR('Kauf Restprofil Los 7'!A6426),MINUTE('Kauf Restprofil Los 7'!A6426),SECOND('Kauf Restprofil Los 7'!A6426)),""),"")</f>
        <v>0.54166666666666663</v>
      </c>
      <c r="E6426" s="9">
        <f t="shared" si="806"/>
        <v>13</v>
      </c>
      <c r="F6426">
        <v>39.022438504999997</v>
      </c>
      <c r="G6426" s="12">
        <f t="shared" si="801"/>
        <v>3.2519999999999998</v>
      </c>
      <c r="H6426" s="18">
        <f t="shared" si="802"/>
        <v>39.021999999999998</v>
      </c>
      <c r="I6426" s="21">
        <v>35.22</v>
      </c>
      <c r="J6426" s="14">
        <v>35.22</v>
      </c>
      <c r="K6426" s="14">
        <f t="shared" si="803"/>
        <v>0</v>
      </c>
      <c r="L6426" s="13">
        <f t="shared" si="804"/>
        <v>3.8019999999999996</v>
      </c>
      <c r="M6426" s="53">
        <v>3.8019999999999996</v>
      </c>
      <c r="N6426" s="45">
        <f t="shared" si="805"/>
        <v>0</v>
      </c>
      <c r="P6426" s="56"/>
    </row>
    <row r="6427" spans="1:16" x14ac:dyDescent="0.2">
      <c r="A6427" s="5">
        <v>45925.583333333336</v>
      </c>
      <c r="B6427" s="10">
        <f t="shared" si="800"/>
        <v>45925</v>
      </c>
      <c r="C6427" s="4">
        <f t="shared" si="807"/>
        <v>0.54166666666666663</v>
      </c>
      <c r="D6427" s="4">
        <f>IF('Kauf Restprofil Los 7'!A6427&lt;&gt;"",IF('Kauf Restprofil Los 7'!A6427&lt;&gt;"",TIME(HOUR('Kauf Restprofil Los 7'!A6427),MINUTE('Kauf Restprofil Los 7'!A6427),SECOND('Kauf Restprofil Los 7'!A6427)),""),"")</f>
        <v>0.58333333333333337</v>
      </c>
      <c r="E6427" s="9">
        <f t="shared" si="806"/>
        <v>14</v>
      </c>
      <c r="F6427">
        <v>37.200673440000003</v>
      </c>
      <c r="G6427" s="12">
        <f t="shared" si="801"/>
        <v>3.1</v>
      </c>
      <c r="H6427" s="18">
        <f t="shared" si="802"/>
        <v>37.201000000000001</v>
      </c>
      <c r="I6427" s="21">
        <v>35.82</v>
      </c>
      <c r="J6427" s="14">
        <v>35.82</v>
      </c>
      <c r="K6427" s="14">
        <f t="shared" si="803"/>
        <v>0</v>
      </c>
      <c r="L6427" s="13">
        <f t="shared" si="804"/>
        <v>1.3810000000000002</v>
      </c>
      <c r="M6427" s="53">
        <v>1.3810000000000002</v>
      </c>
      <c r="N6427" s="45">
        <f t="shared" si="805"/>
        <v>0</v>
      </c>
      <c r="P6427" s="56"/>
    </row>
    <row r="6428" spans="1:16" x14ac:dyDescent="0.2">
      <c r="A6428" s="5">
        <v>45925.625</v>
      </c>
      <c r="B6428" s="10">
        <f t="shared" si="800"/>
        <v>45925</v>
      </c>
      <c r="C6428" s="4">
        <f t="shared" si="807"/>
        <v>0.58333333333333337</v>
      </c>
      <c r="D6428" s="4">
        <f>IF('Kauf Restprofil Los 7'!A6428&lt;&gt;"",IF('Kauf Restprofil Los 7'!A6428&lt;&gt;"",TIME(HOUR('Kauf Restprofil Los 7'!A6428),MINUTE('Kauf Restprofil Los 7'!A6428),SECOND('Kauf Restprofil Los 7'!A6428)),""),"")</f>
        <v>0.625</v>
      </c>
      <c r="E6428" s="9">
        <f t="shared" si="806"/>
        <v>15</v>
      </c>
      <c r="F6428">
        <v>35.707026951000003</v>
      </c>
      <c r="G6428" s="12">
        <f t="shared" si="801"/>
        <v>2.976</v>
      </c>
      <c r="H6428" s="18">
        <f t="shared" si="802"/>
        <v>35.707000000000001</v>
      </c>
      <c r="I6428" s="21">
        <v>35.160000000000004</v>
      </c>
      <c r="J6428" s="14">
        <v>35.160000000000004</v>
      </c>
      <c r="K6428" s="14">
        <f t="shared" si="803"/>
        <v>0</v>
      </c>
      <c r="L6428" s="13">
        <f t="shared" si="804"/>
        <v>0.54699999999999704</v>
      </c>
      <c r="M6428" s="53">
        <v>0.54699999999999704</v>
      </c>
      <c r="N6428" s="45">
        <f t="shared" si="805"/>
        <v>0</v>
      </c>
      <c r="P6428" s="56"/>
    </row>
    <row r="6429" spans="1:16" x14ac:dyDescent="0.2">
      <c r="A6429" s="5">
        <v>45925.666666666664</v>
      </c>
      <c r="B6429" s="10">
        <f t="shared" si="800"/>
        <v>45925</v>
      </c>
      <c r="C6429" s="4">
        <f t="shared" si="807"/>
        <v>0.625</v>
      </c>
      <c r="D6429" s="4">
        <f>IF('Kauf Restprofil Los 7'!A6429&lt;&gt;"",IF('Kauf Restprofil Los 7'!A6429&lt;&gt;"",TIME(HOUR('Kauf Restprofil Los 7'!A6429),MINUTE('Kauf Restprofil Los 7'!A6429),SECOND('Kauf Restprofil Los 7'!A6429)),""),"")</f>
        <v>0.66666666666666663</v>
      </c>
      <c r="E6429" s="9">
        <f t="shared" si="806"/>
        <v>16</v>
      </c>
      <c r="F6429">
        <v>35.870982085000001</v>
      </c>
      <c r="G6429" s="12">
        <f t="shared" si="801"/>
        <v>2.9889999999999999</v>
      </c>
      <c r="H6429" s="18">
        <f t="shared" si="802"/>
        <v>35.871000000000002</v>
      </c>
      <c r="I6429" s="21">
        <v>34.56</v>
      </c>
      <c r="J6429" s="14">
        <v>34.56</v>
      </c>
      <c r="K6429" s="14">
        <f t="shared" si="803"/>
        <v>0</v>
      </c>
      <c r="L6429" s="13">
        <f t="shared" si="804"/>
        <v>1.3109999999999999</v>
      </c>
      <c r="M6429" s="53">
        <v>1.3109999999999999</v>
      </c>
      <c r="N6429" s="45">
        <f t="shared" si="805"/>
        <v>0</v>
      </c>
      <c r="P6429" s="56"/>
    </row>
    <row r="6430" spans="1:16" x14ac:dyDescent="0.2">
      <c r="A6430" s="5">
        <v>45925.708333333336</v>
      </c>
      <c r="B6430" s="10">
        <f t="shared" si="800"/>
        <v>45925</v>
      </c>
      <c r="C6430" s="4">
        <f t="shared" si="807"/>
        <v>0.66666666666666663</v>
      </c>
      <c r="D6430" s="4">
        <f>IF('Kauf Restprofil Los 7'!A6430&lt;&gt;"",IF('Kauf Restprofil Los 7'!A6430&lt;&gt;"",TIME(HOUR('Kauf Restprofil Los 7'!A6430),MINUTE('Kauf Restprofil Los 7'!A6430),SECOND('Kauf Restprofil Los 7'!A6430)),""),"")</f>
        <v>0.70833333333333337</v>
      </c>
      <c r="E6430" s="9">
        <f t="shared" si="806"/>
        <v>17</v>
      </c>
      <c r="F6430">
        <v>38.304190927</v>
      </c>
      <c r="G6430" s="12">
        <f t="shared" si="801"/>
        <v>3.1920000000000002</v>
      </c>
      <c r="H6430" s="18">
        <f t="shared" si="802"/>
        <v>38.304000000000002</v>
      </c>
      <c r="I6430" s="21">
        <v>36.480000000000004</v>
      </c>
      <c r="J6430" s="14">
        <v>36.480000000000004</v>
      </c>
      <c r="K6430" s="14">
        <f t="shared" si="803"/>
        <v>0</v>
      </c>
      <c r="L6430" s="13">
        <f t="shared" si="804"/>
        <v>1.8239999999999981</v>
      </c>
      <c r="M6430" s="53">
        <v>1.8239999999999981</v>
      </c>
      <c r="N6430" s="45">
        <f t="shared" si="805"/>
        <v>0</v>
      </c>
      <c r="P6430" s="56"/>
    </row>
    <row r="6431" spans="1:16" x14ac:dyDescent="0.2">
      <c r="A6431" s="5">
        <v>45925.75</v>
      </c>
      <c r="B6431" s="10">
        <f t="shared" si="800"/>
        <v>45925</v>
      </c>
      <c r="C6431" s="4">
        <f t="shared" si="807"/>
        <v>0.70833333333333337</v>
      </c>
      <c r="D6431" s="4">
        <f>IF('Kauf Restprofil Los 7'!A6431&lt;&gt;"",IF('Kauf Restprofil Los 7'!A6431&lt;&gt;"",TIME(HOUR('Kauf Restprofil Los 7'!A6431),MINUTE('Kauf Restprofil Los 7'!A6431),SECOND('Kauf Restprofil Los 7'!A6431)),""),"")</f>
        <v>0.75</v>
      </c>
      <c r="E6431" s="9">
        <f t="shared" si="806"/>
        <v>18</v>
      </c>
      <c r="F6431">
        <v>41.634795193999999</v>
      </c>
      <c r="G6431" s="12">
        <f t="shared" si="801"/>
        <v>3.47</v>
      </c>
      <c r="H6431" s="18">
        <f t="shared" si="802"/>
        <v>41.634999999999998</v>
      </c>
      <c r="I6431" s="21">
        <v>39</v>
      </c>
      <c r="J6431" s="14">
        <v>39</v>
      </c>
      <c r="K6431" s="14">
        <f t="shared" si="803"/>
        <v>0</v>
      </c>
      <c r="L6431" s="13">
        <f t="shared" si="804"/>
        <v>2.634999999999998</v>
      </c>
      <c r="M6431" s="53">
        <v>2.634999999999998</v>
      </c>
      <c r="N6431" s="45">
        <f t="shared" si="805"/>
        <v>0</v>
      </c>
      <c r="P6431" s="56"/>
    </row>
    <row r="6432" spans="1:16" x14ac:dyDescent="0.2">
      <c r="A6432" s="5">
        <v>45925.791666666664</v>
      </c>
      <c r="B6432" s="10">
        <f t="shared" si="800"/>
        <v>45925</v>
      </c>
      <c r="C6432" s="4">
        <f t="shared" si="807"/>
        <v>0.75</v>
      </c>
      <c r="D6432" s="4">
        <f>IF('Kauf Restprofil Los 7'!A6432&lt;&gt;"",IF('Kauf Restprofil Los 7'!A6432&lt;&gt;"",TIME(HOUR('Kauf Restprofil Los 7'!A6432),MINUTE('Kauf Restprofil Los 7'!A6432),SECOND('Kauf Restprofil Los 7'!A6432)),""),"")</f>
        <v>0.79166666666666663</v>
      </c>
      <c r="E6432" s="9">
        <f t="shared" si="806"/>
        <v>19</v>
      </c>
      <c r="F6432">
        <v>45.957659100999997</v>
      </c>
      <c r="G6432" s="12">
        <f t="shared" si="801"/>
        <v>3.83</v>
      </c>
      <c r="H6432" s="18">
        <f t="shared" si="802"/>
        <v>45.957999999999998</v>
      </c>
      <c r="I6432" s="21">
        <v>42.599999999999994</v>
      </c>
      <c r="J6432" s="14">
        <v>42.599999999999994</v>
      </c>
      <c r="K6432" s="14">
        <f t="shared" si="803"/>
        <v>0</v>
      </c>
      <c r="L6432" s="13">
        <f t="shared" si="804"/>
        <v>3.3580000000000041</v>
      </c>
      <c r="M6432" s="53">
        <v>3.3580000000000041</v>
      </c>
      <c r="N6432" s="45">
        <f t="shared" si="805"/>
        <v>0</v>
      </c>
      <c r="P6432" s="56"/>
    </row>
    <row r="6433" spans="1:16" x14ac:dyDescent="0.2">
      <c r="A6433" s="5">
        <v>45925.833333333336</v>
      </c>
      <c r="B6433" s="10">
        <f t="shared" si="800"/>
        <v>45925</v>
      </c>
      <c r="C6433" s="4">
        <f t="shared" si="807"/>
        <v>0.79166666666666663</v>
      </c>
      <c r="D6433" s="4">
        <f>IF('Kauf Restprofil Los 7'!A6433&lt;&gt;"",IF('Kauf Restprofil Los 7'!A6433&lt;&gt;"",TIME(HOUR('Kauf Restprofil Los 7'!A6433),MINUTE('Kauf Restprofil Los 7'!A6433),SECOND('Kauf Restprofil Los 7'!A6433)),""),"")</f>
        <v>0.83333333333333337</v>
      </c>
      <c r="E6433" s="9">
        <f t="shared" si="806"/>
        <v>20</v>
      </c>
      <c r="F6433">
        <v>48.043593674999997</v>
      </c>
      <c r="G6433" s="12">
        <f t="shared" si="801"/>
        <v>4.0039999999999996</v>
      </c>
      <c r="H6433" s="18">
        <f t="shared" si="802"/>
        <v>48.043999999999997</v>
      </c>
      <c r="I6433" s="21">
        <v>43.92</v>
      </c>
      <c r="J6433" s="14">
        <v>43.92</v>
      </c>
      <c r="K6433" s="14">
        <f t="shared" si="803"/>
        <v>0</v>
      </c>
      <c r="L6433" s="13">
        <f t="shared" si="804"/>
        <v>4.1239999999999952</v>
      </c>
      <c r="M6433" s="53">
        <v>4.1239999999999952</v>
      </c>
      <c r="N6433" s="45">
        <f t="shared" si="805"/>
        <v>0</v>
      </c>
      <c r="P6433" s="56"/>
    </row>
    <row r="6434" spans="1:16" x14ac:dyDescent="0.2">
      <c r="A6434" s="5">
        <v>45925.875</v>
      </c>
      <c r="B6434" s="10">
        <f t="shared" si="800"/>
        <v>45925</v>
      </c>
      <c r="C6434" s="4">
        <f t="shared" si="807"/>
        <v>0.83333333333333337</v>
      </c>
      <c r="D6434" s="4">
        <f>IF('Kauf Restprofil Los 7'!A6434&lt;&gt;"",IF('Kauf Restprofil Los 7'!A6434&lt;&gt;"",TIME(HOUR('Kauf Restprofil Los 7'!A6434),MINUTE('Kauf Restprofil Los 7'!A6434),SECOND('Kauf Restprofil Los 7'!A6434)),""),"")</f>
        <v>0.875</v>
      </c>
      <c r="E6434" s="9">
        <f t="shared" si="806"/>
        <v>21</v>
      </c>
      <c r="F6434">
        <v>42.882155824999998</v>
      </c>
      <c r="G6434" s="12">
        <f t="shared" si="801"/>
        <v>3.5739999999999998</v>
      </c>
      <c r="H6434" s="18">
        <f t="shared" si="802"/>
        <v>42.881999999999998</v>
      </c>
      <c r="I6434" s="21">
        <v>42.06</v>
      </c>
      <c r="J6434" s="14">
        <v>42.06</v>
      </c>
      <c r="K6434" s="14">
        <f t="shared" si="803"/>
        <v>0</v>
      </c>
      <c r="L6434" s="13">
        <f t="shared" si="804"/>
        <v>0.82199999999999562</v>
      </c>
      <c r="M6434" s="53">
        <v>0.82199999999999562</v>
      </c>
      <c r="N6434" s="45">
        <f t="shared" si="805"/>
        <v>0</v>
      </c>
      <c r="P6434" s="56"/>
    </row>
    <row r="6435" spans="1:16" x14ac:dyDescent="0.2">
      <c r="A6435" s="5">
        <v>45925.916666666664</v>
      </c>
      <c r="B6435" s="10">
        <f t="shared" si="800"/>
        <v>45925</v>
      </c>
      <c r="C6435" s="4">
        <f t="shared" si="807"/>
        <v>0.875</v>
      </c>
      <c r="D6435" s="4">
        <f>IF('Kauf Restprofil Los 7'!A6435&lt;&gt;"",IF('Kauf Restprofil Los 7'!A6435&lt;&gt;"",TIME(HOUR('Kauf Restprofil Los 7'!A6435),MINUTE('Kauf Restprofil Los 7'!A6435),SECOND('Kauf Restprofil Los 7'!A6435)),""),"")</f>
        <v>0.91666666666666663</v>
      </c>
      <c r="E6435" s="9">
        <f t="shared" si="806"/>
        <v>22</v>
      </c>
      <c r="F6435">
        <v>35.746288651</v>
      </c>
      <c r="G6435" s="12">
        <f t="shared" si="801"/>
        <v>2.9790000000000001</v>
      </c>
      <c r="H6435" s="18">
        <f t="shared" si="802"/>
        <v>35.746000000000002</v>
      </c>
      <c r="I6435" s="21">
        <v>35.22</v>
      </c>
      <c r="J6435" s="14">
        <v>35.22</v>
      </c>
      <c r="K6435" s="14">
        <f t="shared" si="803"/>
        <v>0</v>
      </c>
      <c r="L6435" s="13">
        <f t="shared" si="804"/>
        <v>0.52600000000000335</v>
      </c>
      <c r="M6435" s="53">
        <v>0.52600000000000335</v>
      </c>
      <c r="N6435" s="45">
        <f t="shared" si="805"/>
        <v>0</v>
      </c>
      <c r="P6435" s="56"/>
    </row>
    <row r="6436" spans="1:16" x14ac:dyDescent="0.2">
      <c r="A6436" s="5">
        <v>45925.958333333336</v>
      </c>
      <c r="B6436" s="10">
        <f t="shared" si="800"/>
        <v>45925</v>
      </c>
      <c r="C6436" s="4">
        <f t="shared" si="807"/>
        <v>0.91666666666666663</v>
      </c>
      <c r="D6436" s="4">
        <f>IF('Kauf Restprofil Los 7'!A6436&lt;&gt;"",IF('Kauf Restprofil Los 7'!A6436&lt;&gt;"",TIME(HOUR('Kauf Restprofil Los 7'!A6436),MINUTE('Kauf Restprofil Los 7'!A6436),SECOND('Kauf Restprofil Los 7'!A6436)),""),"")</f>
        <v>0.95833333333333337</v>
      </c>
      <c r="E6436" s="9">
        <f t="shared" si="806"/>
        <v>23</v>
      </c>
      <c r="F6436">
        <v>29.176300155</v>
      </c>
      <c r="G6436" s="12">
        <f t="shared" si="801"/>
        <v>2.431</v>
      </c>
      <c r="H6436" s="18">
        <f t="shared" si="802"/>
        <v>29.175999999999998</v>
      </c>
      <c r="I6436" s="21">
        <v>29.160000000000004</v>
      </c>
      <c r="J6436" s="14">
        <v>29.160000000000004</v>
      </c>
      <c r="K6436" s="14">
        <f t="shared" si="803"/>
        <v>0</v>
      </c>
      <c r="L6436" s="13">
        <f t="shared" si="804"/>
        <v>1.5999999999994685E-2</v>
      </c>
      <c r="M6436" s="53">
        <v>1.5999999999994685E-2</v>
      </c>
      <c r="N6436" s="45">
        <f t="shared" si="805"/>
        <v>0</v>
      </c>
      <c r="P6436" s="56"/>
    </row>
    <row r="6437" spans="1:16" x14ac:dyDescent="0.2">
      <c r="A6437" s="5">
        <v>45926</v>
      </c>
      <c r="B6437" s="10">
        <f t="shared" si="800"/>
        <v>45925</v>
      </c>
      <c r="C6437" s="4">
        <f t="shared" si="807"/>
        <v>0.95833333333333337</v>
      </c>
      <c r="D6437" s="4">
        <f>IF('Kauf Restprofil Los 7'!A6437&lt;&gt;"",IF('Kauf Restprofil Los 7'!A6437&lt;&gt;"",TIME(HOUR('Kauf Restprofil Los 7'!A6437),MINUTE('Kauf Restprofil Los 7'!A6437),SECOND('Kauf Restprofil Los 7'!A6437)),""),"")</f>
        <v>0</v>
      </c>
      <c r="E6437" s="9">
        <f t="shared" si="806"/>
        <v>24</v>
      </c>
      <c r="F6437">
        <v>23.975928583999998</v>
      </c>
      <c r="G6437" s="12">
        <f t="shared" si="801"/>
        <v>1.998</v>
      </c>
      <c r="H6437" s="18">
        <f t="shared" si="802"/>
        <v>23.975999999999999</v>
      </c>
      <c r="I6437" s="21">
        <v>24.06</v>
      </c>
      <c r="J6437" s="14">
        <v>24.06</v>
      </c>
      <c r="K6437" s="14">
        <f t="shared" si="803"/>
        <v>0</v>
      </c>
      <c r="L6437" s="13">
        <f t="shared" si="804"/>
        <v>-8.3999999999999631E-2</v>
      </c>
      <c r="M6437" s="53">
        <v>0</v>
      </c>
      <c r="N6437" s="45">
        <f t="shared" si="805"/>
        <v>-8.3999999999999631E-2</v>
      </c>
      <c r="P6437" s="56"/>
    </row>
    <row r="6438" spans="1:16" x14ac:dyDescent="0.2">
      <c r="A6438" s="5">
        <v>45926.041666666664</v>
      </c>
      <c r="B6438" s="10">
        <f t="shared" si="800"/>
        <v>45926</v>
      </c>
      <c r="C6438" s="4">
        <f t="shared" si="807"/>
        <v>0</v>
      </c>
      <c r="D6438" s="4">
        <f>IF('Kauf Restprofil Los 7'!A6438&lt;&gt;"",IF('Kauf Restprofil Los 7'!A6438&lt;&gt;"",TIME(HOUR('Kauf Restprofil Los 7'!A6438),MINUTE('Kauf Restprofil Los 7'!A6438),SECOND('Kauf Restprofil Los 7'!A6438)),""),"")</f>
        <v>4.1666666666666664E-2</v>
      </c>
      <c r="E6438" s="9">
        <f t="shared" si="806"/>
        <v>1</v>
      </c>
      <c r="F6438">
        <v>21.086520767</v>
      </c>
      <c r="G6438" s="12">
        <f t="shared" si="801"/>
        <v>1.7569999999999999</v>
      </c>
      <c r="H6438" s="18">
        <f t="shared" si="802"/>
        <v>21.087</v>
      </c>
      <c r="I6438" s="21">
        <v>20.64</v>
      </c>
      <c r="J6438" s="14">
        <v>20.64</v>
      </c>
      <c r="K6438" s="14">
        <f t="shared" si="803"/>
        <v>0</v>
      </c>
      <c r="L6438" s="13">
        <f t="shared" si="804"/>
        <v>0.44699999999999918</v>
      </c>
      <c r="M6438" s="53">
        <v>0.44699999999999918</v>
      </c>
      <c r="N6438" s="45">
        <f t="shared" si="805"/>
        <v>0</v>
      </c>
      <c r="P6438" s="56"/>
    </row>
    <row r="6439" spans="1:16" x14ac:dyDescent="0.2">
      <c r="A6439" s="5">
        <v>45926.083333333336</v>
      </c>
      <c r="B6439" s="10">
        <f t="shared" si="800"/>
        <v>45926</v>
      </c>
      <c r="C6439" s="4">
        <f t="shared" si="807"/>
        <v>4.1666666666666664E-2</v>
      </c>
      <c r="D6439" s="4">
        <f>IF('Kauf Restprofil Los 7'!A6439&lt;&gt;"",IF('Kauf Restprofil Los 7'!A6439&lt;&gt;"",TIME(HOUR('Kauf Restprofil Los 7'!A6439),MINUTE('Kauf Restprofil Los 7'!A6439),SECOND('Kauf Restprofil Los 7'!A6439)),""),"")</f>
        <v>8.3333333333333329E-2</v>
      </c>
      <c r="E6439" s="9">
        <f t="shared" si="806"/>
        <v>2</v>
      </c>
      <c r="F6439">
        <v>20.042085091000001</v>
      </c>
      <c r="G6439" s="12">
        <f t="shared" si="801"/>
        <v>1.67</v>
      </c>
      <c r="H6439" s="18">
        <f t="shared" si="802"/>
        <v>20.042000000000002</v>
      </c>
      <c r="I6439" s="21">
        <v>19.68</v>
      </c>
      <c r="J6439" s="14">
        <v>19.68</v>
      </c>
      <c r="K6439" s="14">
        <f t="shared" si="803"/>
        <v>0</v>
      </c>
      <c r="L6439" s="13">
        <f t="shared" si="804"/>
        <v>0.36200000000000188</v>
      </c>
      <c r="M6439" s="53">
        <v>0.36200000000000188</v>
      </c>
      <c r="N6439" s="45">
        <f t="shared" si="805"/>
        <v>0</v>
      </c>
      <c r="P6439" s="56"/>
    </row>
    <row r="6440" spans="1:16" x14ac:dyDescent="0.2">
      <c r="A6440" s="5">
        <v>45926.125</v>
      </c>
      <c r="B6440" s="10">
        <f t="shared" si="800"/>
        <v>45926</v>
      </c>
      <c r="C6440" s="4">
        <f t="shared" si="807"/>
        <v>8.3333333333333329E-2</v>
      </c>
      <c r="D6440" s="4">
        <f>IF('Kauf Restprofil Los 7'!A6440&lt;&gt;"",IF('Kauf Restprofil Los 7'!A6440&lt;&gt;"",TIME(HOUR('Kauf Restprofil Los 7'!A6440),MINUTE('Kauf Restprofil Los 7'!A6440),SECOND('Kauf Restprofil Los 7'!A6440)),""),"")</f>
        <v>0.125</v>
      </c>
      <c r="E6440" s="9">
        <f t="shared" si="806"/>
        <v>3</v>
      </c>
      <c r="F6440">
        <v>18.918147113</v>
      </c>
      <c r="G6440" s="12">
        <f t="shared" si="801"/>
        <v>1.577</v>
      </c>
      <c r="H6440" s="18">
        <f t="shared" si="802"/>
        <v>18.917999999999999</v>
      </c>
      <c r="I6440" s="21">
        <v>18.78</v>
      </c>
      <c r="J6440" s="14">
        <v>18.78</v>
      </c>
      <c r="K6440" s="14">
        <f t="shared" si="803"/>
        <v>0</v>
      </c>
      <c r="L6440" s="13">
        <f t="shared" si="804"/>
        <v>0.13799999999999812</v>
      </c>
      <c r="M6440" s="53">
        <v>0.13799999999999812</v>
      </c>
      <c r="N6440" s="45">
        <f t="shared" si="805"/>
        <v>0</v>
      </c>
      <c r="P6440" s="56"/>
    </row>
    <row r="6441" spans="1:16" x14ac:dyDescent="0.2">
      <c r="A6441" s="5">
        <v>45926.166666666664</v>
      </c>
      <c r="B6441" s="10">
        <f t="shared" si="800"/>
        <v>45926</v>
      </c>
      <c r="C6441" s="4">
        <f t="shared" si="807"/>
        <v>0.125</v>
      </c>
      <c r="D6441" s="4">
        <f>IF('Kauf Restprofil Los 7'!A6441&lt;&gt;"",IF('Kauf Restprofil Los 7'!A6441&lt;&gt;"",TIME(HOUR('Kauf Restprofil Los 7'!A6441),MINUTE('Kauf Restprofil Los 7'!A6441),SECOND('Kauf Restprofil Los 7'!A6441)),""),"")</f>
        <v>0.16666666666666666</v>
      </c>
      <c r="E6441" s="9">
        <f t="shared" si="806"/>
        <v>4</v>
      </c>
      <c r="F6441">
        <v>18.708510385</v>
      </c>
      <c r="G6441" s="12">
        <f t="shared" si="801"/>
        <v>1.5589999999999999</v>
      </c>
      <c r="H6441" s="18">
        <f t="shared" si="802"/>
        <v>18.709</v>
      </c>
      <c r="I6441" s="21">
        <v>18.72</v>
      </c>
      <c r="J6441" s="14">
        <v>18.72</v>
      </c>
      <c r="K6441" s="14">
        <f t="shared" si="803"/>
        <v>0</v>
      </c>
      <c r="L6441" s="13">
        <f t="shared" si="804"/>
        <v>-1.0999999999999233E-2</v>
      </c>
      <c r="M6441" s="53">
        <v>0</v>
      </c>
      <c r="N6441" s="45">
        <f t="shared" si="805"/>
        <v>-1.0999999999999233E-2</v>
      </c>
      <c r="P6441" s="56"/>
    </row>
    <row r="6442" spans="1:16" x14ac:dyDescent="0.2">
      <c r="A6442" s="5">
        <v>45926.208333333336</v>
      </c>
      <c r="B6442" s="10">
        <f t="shared" si="800"/>
        <v>45926</v>
      </c>
      <c r="C6442" s="4">
        <f t="shared" si="807"/>
        <v>0.16666666666666666</v>
      </c>
      <c r="D6442" s="4">
        <f>IF('Kauf Restprofil Los 7'!A6442&lt;&gt;"",IF('Kauf Restprofil Los 7'!A6442&lt;&gt;"",TIME(HOUR('Kauf Restprofil Los 7'!A6442),MINUTE('Kauf Restprofil Los 7'!A6442),SECOND('Kauf Restprofil Los 7'!A6442)),""),"")</f>
        <v>0.20833333333333334</v>
      </c>
      <c r="E6442" s="9">
        <f t="shared" si="806"/>
        <v>5</v>
      </c>
      <c r="F6442">
        <v>19.640931074000001</v>
      </c>
      <c r="G6442" s="12">
        <f t="shared" si="801"/>
        <v>1.637</v>
      </c>
      <c r="H6442" s="18">
        <f t="shared" si="802"/>
        <v>19.640999999999998</v>
      </c>
      <c r="I6442" s="21">
        <v>19.799999999999997</v>
      </c>
      <c r="J6442" s="14">
        <v>19.799999999999997</v>
      </c>
      <c r="K6442" s="14">
        <f t="shared" si="803"/>
        <v>0</v>
      </c>
      <c r="L6442" s="13">
        <f t="shared" si="804"/>
        <v>-0.15899999999999892</v>
      </c>
      <c r="M6442" s="53">
        <v>0</v>
      </c>
      <c r="N6442" s="45">
        <f t="shared" si="805"/>
        <v>-0.15899999999999892</v>
      </c>
      <c r="P6442" s="56"/>
    </row>
    <row r="6443" spans="1:16" x14ac:dyDescent="0.2">
      <c r="A6443" s="5">
        <v>45926.25</v>
      </c>
      <c r="B6443" s="10">
        <f t="shared" si="800"/>
        <v>45926</v>
      </c>
      <c r="C6443" s="4">
        <f t="shared" si="807"/>
        <v>0.20833333333333334</v>
      </c>
      <c r="D6443" s="4">
        <f>IF('Kauf Restprofil Los 7'!A6443&lt;&gt;"",IF('Kauf Restprofil Los 7'!A6443&lt;&gt;"",TIME(HOUR('Kauf Restprofil Los 7'!A6443),MINUTE('Kauf Restprofil Los 7'!A6443),SECOND('Kauf Restprofil Los 7'!A6443)),""),"")</f>
        <v>0.25</v>
      </c>
      <c r="E6443" s="9">
        <f t="shared" si="806"/>
        <v>6</v>
      </c>
      <c r="F6443">
        <v>23.076136657999999</v>
      </c>
      <c r="G6443" s="12">
        <f t="shared" si="801"/>
        <v>1.923</v>
      </c>
      <c r="H6443" s="18">
        <f t="shared" si="802"/>
        <v>23.076000000000001</v>
      </c>
      <c r="I6443" s="21">
        <v>23.46</v>
      </c>
      <c r="J6443" s="14">
        <v>23.46</v>
      </c>
      <c r="K6443" s="14">
        <f t="shared" si="803"/>
        <v>0</v>
      </c>
      <c r="L6443" s="13">
        <f t="shared" si="804"/>
        <v>-0.38400000000000034</v>
      </c>
      <c r="M6443" s="53">
        <v>0</v>
      </c>
      <c r="N6443" s="45">
        <f t="shared" si="805"/>
        <v>-0.38400000000000034</v>
      </c>
      <c r="P6443" s="56"/>
    </row>
    <row r="6444" spans="1:16" x14ac:dyDescent="0.2">
      <c r="A6444" s="5">
        <v>45926.291666666664</v>
      </c>
      <c r="B6444" s="10">
        <f t="shared" si="800"/>
        <v>45926</v>
      </c>
      <c r="C6444" s="4">
        <f t="shared" si="807"/>
        <v>0.25</v>
      </c>
      <c r="D6444" s="4">
        <f>IF('Kauf Restprofil Los 7'!A6444&lt;&gt;"",IF('Kauf Restprofil Los 7'!A6444&lt;&gt;"",TIME(HOUR('Kauf Restprofil Los 7'!A6444),MINUTE('Kauf Restprofil Los 7'!A6444),SECOND('Kauf Restprofil Los 7'!A6444)),""),"")</f>
        <v>0.29166666666666669</v>
      </c>
      <c r="E6444" s="9">
        <f t="shared" si="806"/>
        <v>7</v>
      </c>
      <c r="F6444">
        <v>33.481674366</v>
      </c>
      <c r="G6444" s="12">
        <f t="shared" si="801"/>
        <v>2.79</v>
      </c>
      <c r="H6444" s="18">
        <f t="shared" si="802"/>
        <v>33.481999999999999</v>
      </c>
      <c r="I6444" s="21">
        <v>32.099999999999994</v>
      </c>
      <c r="J6444" s="14">
        <v>32.099999999999994</v>
      </c>
      <c r="K6444" s="14">
        <f t="shared" si="803"/>
        <v>0</v>
      </c>
      <c r="L6444" s="13">
        <f t="shared" si="804"/>
        <v>1.382000000000005</v>
      </c>
      <c r="M6444" s="53">
        <v>1.382000000000005</v>
      </c>
      <c r="N6444" s="45">
        <f t="shared" si="805"/>
        <v>0</v>
      </c>
      <c r="P6444" s="56"/>
    </row>
    <row r="6445" spans="1:16" x14ac:dyDescent="0.2">
      <c r="A6445" s="5">
        <v>45926.333333333336</v>
      </c>
      <c r="B6445" s="10">
        <f t="shared" si="800"/>
        <v>45926</v>
      </c>
      <c r="C6445" s="4">
        <f t="shared" si="807"/>
        <v>0.29166666666666669</v>
      </c>
      <c r="D6445" s="4">
        <f>IF('Kauf Restprofil Los 7'!A6445&lt;&gt;"",IF('Kauf Restprofil Los 7'!A6445&lt;&gt;"",TIME(HOUR('Kauf Restprofil Los 7'!A6445),MINUTE('Kauf Restprofil Los 7'!A6445),SECOND('Kauf Restprofil Los 7'!A6445)),""),"")</f>
        <v>0.33333333333333331</v>
      </c>
      <c r="E6445" s="9">
        <f t="shared" si="806"/>
        <v>8</v>
      </c>
      <c r="F6445">
        <v>41.689077071</v>
      </c>
      <c r="G6445" s="12">
        <f t="shared" si="801"/>
        <v>3.4740000000000002</v>
      </c>
      <c r="H6445" s="18">
        <f t="shared" si="802"/>
        <v>41.689</v>
      </c>
      <c r="I6445" s="21">
        <v>39.24</v>
      </c>
      <c r="J6445" s="14">
        <v>39.24</v>
      </c>
      <c r="K6445" s="14">
        <f t="shared" si="803"/>
        <v>0</v>
      </c>
      <c r="L6445" s="13">
        <f t="shared" si="804"/>
        <v>2.4489999999999981</v>
      </c>
      <c r="M6445" s="53">
        <v>2.4489999999999981</v>
      </c>
      <c r="N6445" s="45">
        <f t="shared" si="805"/>
        <v>0</v>
      </c>
      <c r="P6445" s="56"/>
    </row>
    <row r="6446" spans="1:16" x14ac:dyDescent="0.2">
      <c r="A6446" s="5">
        <v>45926.375</v>
      </c>
      <c r="B6446" s="10">
        <f t="shared" si="800"/>
        <v>45926</v>
      </c>
      <c r="C6446" s="4">
        <f t="shared" si="807"/>
        <v>0.33333333333333331</v>
      </c>
      <c r="D6446" s="4">
        <f>IF('Kauf Restprofil Los 7'!A6446&lt;&gt;"",IF('Kauf Restprofil Los 7'!A6446&lt;&gt;"",TIME(HOUR('Kauf Restprofil Los 7'!A6446),MINUTE('Kauf Restprofil Los 7'!A6446),SECOND('Kauf Restprofil Los 7'!A6446)),""),"")</f>
        <v>0.375</v>
      </c>
      <c r="E6446" s="9">
        <f t="shared" si="806"/>
        <v>9</v>
      </c>
      <c r="F6446">
        <v>45.963077480000003</v>
      </c>
      <c r="G6446" s="12">
        <f t="shared" si="801"/>
        <v>3.83</v>
      </c>
      <c r="H6446" s="18">
        <f t="shared" si="802"/>
        <v>45.963000000000001</v>
      </c>
      <c r="I6446" s="21">
        <v>41.58</v>
      </c>
      <c r="J6446" s="14">
        <v>41.58</v>
      </c>
      <c r="K6446" s="14">
        <f t="shared" si="803"/>
        <v>0</v>
      </c>
      <c r="L6446" s="13">
        <f t="shared" si="804"/>
        <v>4.3830000000000027</v>
      </c>
      <c r="M6446" s="53">
        <v>4.3830000000000027</v>
      </c>
      <c r="N6446" s="45">
        <f t="shared" si="805"/>
        <v>0</v>
      </c>
      <c r="P6446" s="56"/>
    </row>
    <row r="6447" spans="1:16" x14ac:dyDescent="0.2">
      <c r="A6447" s="5">
        <v>45926.416666666664</v>
      </c>
      <c r="B6447" s="10">
        <f t="shared" si="800"/>
        <v>45926</v>
      </c>
      <c r="C6447" s="4">
        <f t="shared" si="807"/>
        <v>0.375</v>
      </c>
      <c r="D6447" s="4">
        <f>IF('Kauf Restprofil Los 7'!A6447&lt;&gt;"",IF('Kauf Restprofil Los 7'!A6447&lt;&gt;"",TIME(HOUR('Kauf Restprofil Los 7'!A6447),MINUTE('Kauf Restprofil Los 7'!A6447),SECOND('Kauf Restprofil Los 7'!A6447)),""),"")</f>
        <v>0.41666666666666669</v>
      </c>
      <c r="E6447" s="9">
        <f t="shared" si="806"/>
        <v>10</v>
      </c>
      <c r="F6447">
        <v>47.028074455000002</v>
      </c>
      <c r="G6447" s="12">
        <f t="shared" si="801"/>
        <v>3.919</v>
      </c>
      <c r="H6447" s="18">
        <f t="shared" si="802"/>
        <v>47.027999999999999</v>
      </c>
      <c r="I6447" s="21">
        <v>39.42</v>
      </c>
      <c r="J6447" s="14">
        <v>39.42</v>
      </c>
      <c r="K6447" s="14">
        <f t="shared" si="803"/>
        <v>0</v>
      </c>
      <c r="L6447" s="13">
        <f t="shared" si="804"/>
        <v>7.607999999999997</v>
      </c>
      <c r="M6447" s="53">
        <v>7.607999999999997</v>
      </c>
      <c r="N6447" s="45">
        <f t="shared" si="805"/>
        <v>0</v>
      </c>
      <c r="P6447" s="56"/>
    </row>
    <row r="6448" spans="1:16" x14ac:dyDescent="0.2">
      <c r="A6448" s="5">
        <v>45926.458333333336</v>
      </c>
      <c r="B6448" s="10">
        <f t="shared" si="800"/>
        <v>45926</v>
      </c>
      <c r="C6448" s="4">
        <f t="shared" si="807"/>
        <v>0.41666666666666669</v>
      </c>
      <c r="D6448" s="4">
        <f>IF('Kauf Restprofil Los 7'!A6448&lt;&gt;"",IF('Kauf Restprofil Los 7'!A6448&lt;&gt;"",TIME(HOUR('Kauf Restprofil Los 7'!A6448),MINUTE('Kauf Restprofil Los 7'!A6448),SECOND('Kauf Restprofil Los 7'!A6448)),""),"")</f>
        <v>0.45833333333333331</v>
      </c>
      <c r="E6448" s="9">
        <f t="shared" si="806"/>
        <v>11</v>
      </c>
      <c r="F6448">
        <v>45.950636035999999</v>
      </c>
      <c r="G6448" s="12">
        <f t="shared" si="801"/>
        <v>3.8290000000000002</v>
      </c>
      <c r="H6448" s="18">
        <f t="shared" si="802"/>
        <v>45.951000000000001</v>
      </c>
      <c r="I6448" s="21">
        <v>38.400000000000006</v>
      </c>
      <c r="J6448" s="14">
        <v>38.400000000000006</v>
      </c>
      <c r="K6448" s="14">
        <f t="shared" si="803"/>
        <v>0</v>
      </c>
      <c r="L6448" s="13">
        <f t="shared" si="804"/>
        <v>7.5509999999999948</v>
      </c>
      <c r="M6448" s="53">
        <v>7.5509999999999948</v>
      </c>
      <c r="N6448" s="45">
        <f t="shared" si="805"/>
        <v>0</v>
      </c>
      <c r="P6448" s="56"/>
    </row>
    <row r="6449" spans="1:16" x14ac:dyDescent="0.2">
      <c r="A6449" s="5">
        <v>45926.5</v>
      </c>
      <c r="B6449" s="10">
        <f t="shared" si="800"/>
        <v>45926</v>
      </c>
      <c r="C6449" s="4">
        <f t="shared" si="807"/>
        <v>0.45833333333333331</v>
      </c>
      <c r="D6449" s="4">
        <f>IF('Kauf Restprofil Los 7'!A6449&lt;&gt;"",IF('Kauf Restprofil Los 7'!A6449&lt;&gt;"",TIME(HOUR('Kauf Restprofil Los 7'!A6449),MINUTE('Kauf Restprofil Los 7'!A6449),SECOND('Kauf Restprofil Los 7'!A6449)),""),"")</f>
        <v>0.5</v>
      </c>
      <c r="E6449" s="9">
        <f t="shared" si="806"/>
        <v>12</v>
      </c>
      <c r="F6449">
        <v>45.210568639999998</v>
      </c>
      <c r="G6449" s="12">
        <f t="shared" si="801"/>
        <v>3.7679999999999998</v>
      </c>
      <c r="H6449" s="18">
        <f t="shared" si="802"/>
        <v>45.210999999999999</v>
      </c>
      <c r="I6449" s="21">
        <v>38.160000000000004</v>
      </c>
      <c r="J6449" s="14">
        <v>38.160000000000004</v>
      </c>
      <c r="K6449" s="14">
        <f t="shared" si="803"/>
        <v>0</v>
      </c>
      <c r="L6449" s="13">
        <f t="shared" si="804"/>
        <v>7.0509999999999948</v>
      </c>
      <c r="M6449" s="53">
        <v>7.0509999999999948</v>
      </c>
      <c r="N6449" s="45">
        <f t="shared" si="805"/>
        <v>0</v>
      </c>
      <c r="P6449" s="56"/>
    </row>
    <row r="6450" spans="1:16" x14ac:dyDescent="0.2">
      <c r="A6450" s="5">
        <v>45926.541666666664</v>
      </c>
      <c r="B6450" s="10">
        <f t="shared" si="800"/>
        <v>45926</v>
      </c>
      <c r="C6450" s="4">
        <f t="shared" si="807"/>
        <v>0.5</v>
      </c>
      <c r="D6450" s="4">
        <f>IF('Kauf Restprofil Los 7'!A6450&lt;&gt;"",IF('Kauf Restprofil Los 7'!A6450&lt;&gt;"",TIME(HOUR('Kauf Restprofil Los 7'!A6450),MINUTE('Kauf Restprofil Los 7'!A6450),SECOND('Kauf Restprofil Los 7'!A6450)),""),"")</f>
        <v>0.54166666666666663</v>
      </c>
      <c r="E6450" s="9">
        <f t="shared" si="806"/>
        <v>13</v>
      </c>
      <c r="F6450">
        <v>42.533452934000003</v>
      </c>
      <c r="G6450" s="12">
        <f t="shared" si="801"/>
        <v>3.544</v>
      </c>
      <c r="H6450" s="18">
        <f t="shared" si="802"/>
        <v>42.533000000000001</v>
      </c>
      <c r="I6450" s="21">
        <v>39.299999999999997</v>
      </c>
      <c r="J6450" s="14">
        <v>39.299999999999997</v>
      </c>
      <c r="K6450" s="14">
        <f t="shared" si="803"/>
        <v>0</v>
      </c>
      <c r="L6450" s="13">
        <f t="shared" si="804"/>
        <v>3.2330000000000041</v>
      </c>
      <c r="M6450" s="53">
        <v>3.2330000000000041</v>
      </c>
      <c r="N6450" s="45">
        <f t="shared" si="805"/>
        <v>0</v>
      </c>
      <c r="P6450" s="56"/>
    </row>
    <row r="6451" spans="1:16" x14ac:dyDescent="0.2">
      <c r="A6451" s="5">
        <v>45926.583333333336</v>
      </c>
      <c r="B6451" s="10">
        <f t="shared" si="800"/>
        <v>45926</v>
      </c>
      <c r="C6451" s="4">
        <f t="shared" si="807"/>
        <v>0.54166666666666663</v>
      </c>
      <c r="D6451" s="4">
        <f>IF('Kauf Restprofil Los 7'!A6451&lt;&gt;"",IF('Kauf Restprofil Los 7'!A6451&lt;&gt;"",TIME(HOUR('Kauf Restprofil Los 7'!A6451),MINUTE('Kauf Restprofil Los 7'!A6451),SECOND('Kauf Restprofil Los 7'!A6451)),""),"")</f>
        <v>0.58333333333333337</v>
      </c>
      <c r="E6451" s="9">
        <f t="shared" si="806"/>
        <v>14</v>
      </c>
      <c r="F6451">
        <v>41.086080576999997</v>
      </c>
      <c r="G6451" s="12">
        <f t="shared" si="801"/>
        <v>3.4239999999999999</v>
      </c>
      <c r="H6451" s="18">
        <f t="shared" si="802"/>
        <v>41.085999999999999</v>
      </c>
      <c r="I6451" s="21">
        <v>37.980000000000004</v>
      </c>
      <c r="J6451" s="14">
        <v>37.980000000000004</v>
      </c>
      <c r="K6451" s="14">
        <f t="shared" si="803"/>
        <v>0</v>
      </c>
      <c r="L6451" s="13">
        <f t="shared" si="804"/>
        <v>3.1059999999999945</v>
      </c>
      <c r="M6451" s="53">
        <v>3.1059999999999945</v>
      </c>
      <c r="N6451" s="45">
        <f t="shared" si="805"/>
        <v>0</v>
      </c>
      <c r="P6451" s="56"/>
    </row>
    <row r="6452" spans="1:16" x14ac:dyDescent="0.2">
      <c r="A6452" s="5">
        <v>45926.625</v>
      </c>
      <c r="B6452" s="10">
        <f t="shared" si="800"/>
        <v>45926</v>
      </c>
      <c r="C6452" s="4">
        <f t="shared" si="807"/>
        <v>0.58333333333333337</v>
      </c>
      <c r="D6452" s="4">
        <f>IF('Kauf Restprofil Los 7'!A6452&lt;&gt;"",IF('Kauf Restprofil Los 7'!A6452&lt;&gt;"",TIME(HOUR('Kauf Restprofil Los 7'!A6452),MINUTE('Kauf Restprofil Los 7'!A6452),SECOND('Kauf Restprofil Los 7'!A6452)),""),"")</f>
        <v>0.625</v>
      </c>
      <c r="E6452" s="9">
        <f t="shared" si="806"/>
        <v>15</v>
      </c>
      <c r="F6452">
        <v>38.497757821</v>
      </c>
      <c r="G6452" s="12">
        <f t="shared" si="801"/>
        <v>3.2080000000000002</v>
      </c>
      <c r="H6452" s="18">
        <f t="shared" si="802"/>
        <v>38.497999999999998</v>
      </c>
      <c r="I6452" s="21">
        <v>37.08</v>
      </c>
      <c r="J6452" s="14">
        <v>37.08</v>
      </c>
      <c r="K6452" s="14">
        <f t="shared" si="803"/>
        <v>0</v>
      </c>
      <c r="L6452" s="13">
        <f t="shared" si="804"/>
        <v>1.4179999999999993</v>
      </c>
      <c r="M6452" s="53">
        <v>1.4179999999999993</v>
      </c>
      <c r="N6452" s="45">
        <f t="shared" si="805"/>
        <v>0</v>
      </c>
      <c r="P6452" s="56"/>
    </row>
    <row r="6453" spans="1:16" x14ac:dyDescent="0.2">
      <c r="A6453" s="5">
        <v>45926.666666666664</v>
      </c>
      <c r="B6453" s="10">
        <f t="shared" si="800"/>
        <v>45926</v>
      </c>
      <c r="C6453" s="4">
        <f t="shared" si="807"/>
        <v>0.625</v>
      </c>
      <c r="D6453" s="4">
        <f>IF('Kauf Restprofil Los 7'!A6453&lt;&gt;"",IF('Kauf Restprofil Los 7'!A6453&lt;&gt;"",TIME(HOUR('Kauf Restprofil Los 7'!A6453),MINUTE('Kauf Restprofil Los 7'!A6453),SECOND('Kauf Restprofil Los 7'!A6453)),""),"")</f>
        <v>0.66666666666666663</v>
      </c>
      <c r="E6453" s="9">
        <f t="shared" si="806"/>
        <v>16</v>
      </c>
      <c r="F6453">
        <v>37.288080547</v>
      </c>
      <c r="G6453" s="12">
        <f t="shared" si="801"/>
        <v>3.1070000000000002</v>
      </c>
      <c r="H6453" s="18">
        <f t="shared" si="802"/>
        <v>37.287999999999997</v>
      </c>
      <c r="I6453" s="21">
        <v>36.36</v>
      </c>
      <c r="J6453" s="14">
        <v>36.36</v>
      </c>
      <c r="K6453" s="14">
        <f t="shared" si="803"/>
        <v>0</v>
      </c>
      <c r="L6453" s="13">
        <f t="shared" si="804"/>
        <v>0.92799999999999727</v>
      </c>
      <c r="M6453" s="53">
        <v>0.92799999999999727</v>
      </c>
      <c r="N6453" s="45">
        <f t="shared" si="805"/>
        <v>0</v>
      </c>
      <c r="P6453" s="56"/>
    </row>
    <row r="6454" spans="1:16" x14ac:dyDescent="0.2">
      <c r="A6454" s="5">
        <v>45926.708333333336</v>
      </c>
      <c r="B6454" s="10">
        <f t="shared" si="800"/>
        <v>45926</v>
      </c>
      <c r="C6454" s="4">
        <f t="shared" si="807"/>
        <v>0.66666666666666663</v>
      </c>
      <c r="D6454" s="4">
        <f>IF('Kauf Restprofil Los 7'!A6454&lt;&gt;"",IF('Kauf Restprofil Los 7'!A6454&lt;&gt;"",TIME(HOUR('Kauf Restprofil Los 7'!A6454),MINUTE('Kauf Restprofil Los 7'!A6454),SECOND('Kauf Restprofil Los 7'!A6454)),""),"")</f>
        <v>0.70833333333333337</v>
      </c>
      <c r="E6454" s="9">
        <f t="shared" si="806"/>
        <v>17</v>
      </c>
      <c r="F6454">
        <v>37.444064177999998</v>
      </c>
      <c r="G6454" s="12">
        <f t="shared" si="801"/>
        <v>3.12</v>
      </c>
      <c r="H6454" s="18">
        <f t="shared" si="802"/>
        <v>37.444000000000003</v>
      </c>
      <c r="I6454" s="21">
        <v>36.72</v>
      </c>
      <c r="J6454" s="14">
        <v>36.72</v>
      </c>
      <c r="K6454" s="14">
        <f t="shared" si="803"/>
        <v>0</v>
      </c>
      <c r="L6454" s="13">
        <f t="shared" si="804"/>
        <v>0.72400000000000375</v>
      </c>
      <c r="M6454" s="53">
        <v>0.72400000000000375</v>
      </c>
      <c r="N6454" s="45">
        <f t="shared" si="805"/>
        <v>0</v>
      </c>
      <c r="P6454" s="56"/>
    </row>
    <row r="6455" spans="1:16" x14ac:dyDescent="0.2">
      <c r="A6455" s="5">
        <v>45926.75</v>
      </c>
      <c r="B6455" s="10">
        <f t="shared" si="800"/>
        <v>45926</v>
      </c>
      <c r="C6455" s="4">
        <f t="shared" si="807"/>
        <v>0.70833333333333337</v>
      </c>
      <c r="D6455" s="4">
        <f>IF('Kauf Restprofil Los 7'!A6455&lt;&gt;"",IF('Kauf Restprofil Los 7'!A6455&lt;&gt;"",TIME(HOUR('Kauf Restprofil Los 7'!A6455),MINUTE('Kauf Restprofil Los 7'!A6455),SECOND('Kauf Restprofil Los 7'!A6455)),""),"")</f>
        <v>0.75</v>
      </c>
      <c r="E6455" s="9">
        <f t="shared" si="806"/>
        <v>18</v>
      </c>
      <c r="F6455">
        <v>38.714396168</v>
      </c>
      <c r="G6455" s="12">
        <f t="shared" si="801"/>
        <v>3.226</v>
      </c>
      <c r="H6455" s="18">
        <f t="shared" si="802"/>
        <v>38.713999999999999</v>
      </c>
      <c r="I6455" s="21">
        <v>39.06</v>
      </c>
      <c r="J6455" s="14">
        <v>39.06</v>
      </c>
      <c r="K6455" s="14">
        <f t="shared" si="803"/>
        <v>0</v>
      </c>
      <c r="L6455" s="13">
        <f t="shared" si="804"/>
        <v>-0.34600000000000364</v>
      </c>
      <c r="M6455" s="53">
        <v>0</v>
      </c>
      <c r="N6455" s="45">
        <f t="shared" si="805"/>
        <v>-0.34600000000000364</v>
      </c>
      <c r="P6455" s="56"/>
    </row>
    <row r="6456" spans="1:16" x14ac:dyDescent="0.2">
      <c r="A6456" s="5">
        <v>45926.791666666664</v>
      </c>
      <c r="B6456" s="10">
        <f t="shared" si="800"/>
        <v>45926</v>
      </c>
      <c r="C6456" s="4">
        <f t="shared" si="807"/>
        <v>0.75</v>
      </c>
      <c r="D6456" s="4">
        <f>IF('Kauf Restprofil Los 7'!A6456&lt;&gt;"",IF('Kauf Restprofil Los 7'!A6456&lt;&gt;"",TIME(HOUR('Kauf Restprofil Los 7'!A6456),MINUTE('Kauf Restprofil Los 7'!A6456),SECOND('Kauf Restprofil Los 7'!A6456)),""),"")</f>
        <v>0.79166666666666663</v>
      </c>
      <c r="E6456" s="9">
        <f t="shared" si="806"/>
        <v>19</v>
      </c>
      <c r="F6456">
        <v>39.742274584999997</v>
      </c>
      <c r="G6456" s="12">
        <f t="shared" si="801"/>
        <v>3.3119999999999998</v>
      </c>
      <c r="H6456" s="18">
        <f t="shared" si="802"/>
        <v>39.741999999999997</v>
      </c>
      <c r="I6456" s="21">
        <v>40.019999999999996</v>
      </c>
      <c r="J6456" s="14">
        <v>40.019999999999996</v>
      </c>
      <c r="K6456" s="14">
        <f t="shared" si="803"/>
        <v>0</v>
      </c>
      <c r="L6456" s="13">
        <f t="shared" si="804"/>
        <v>-0.27799999999999869</v>
      </c>
      <c r="M6456" s="53">
        <v>0</v>
      </c>
      <c r="N6456" s="45">
        <f t="shared" si="805"/>
        <v>-0.27799999999999869</v>
      </c>
      <c r="P6456" s="56"/>
    </row>
    <row r="6457" spans="1:16" x14ac:dyDescent="0.2">
      <c r="A6457" s="5">
        <v>45926.833333333336</v>
      </c>
      <c r="B6457" s="10">
        <f t="shared" si="800"/>
        <v>45926</v>
      </c>
      <c r="C6457" s="4">
        <f t="shared" si="807"/>
        <v>0.79166666666666663</v>
      </c>
      <c r="D6457" s="4">
        <f>IF('Kauf Restprofil Los 7'!A6457&lt;&gt;"",IF('Kauf Restprofil Los 7'!A6457&lt;&gt;"",TIME(HOUR('Kauf Restprofil Los 7'!A6457),MINUTE('Kauf Restprofil Los 7'!A6457),SECOND('Kauf Restprofil Los 7'!A6457)),""),"")</f>
        <v>0.83333333333333337</v>
      </c>
      <c r="E6457" s="9">
        <f t="shared" si="806"/>
        <v>20</v>
      </c>
      <c r="F6457">
        <v>40.424155249000002</v>
      </c>
      <c r="G6457" s="12">
        <f t="shared" si="801"/>
        <v>3.3690000000000002</v>
      </c>
      <c r="H6457" s="18">
        <f t="shared" si="802"/>
        <v>40.423999999999999</v>
      </c>
      <c r="I6457" s="21">
        <v>40.619999999999997</v>
      </c>
      <c r="J6457" s="14">
        <v>40.619999999999997</v>
      </c>
      <c r="K6457" s="14">
        <f t="shared" si="803"/>
        <v>0</v>
      </c>
      <c r="L6457" s="13">
        <f t="shared" si="804"/>
        <v>-0.19599999999999795</v>
      </c>
      <c r="M6457" s="53">
        <v>0</v>
      </c>
      <c r="N6457" s="45">
        <f t="shared" si="805"/>
        <v>-0.19599999999999795</v>
      </c>
      <c r="P6457" s="56"/>
    </row>
    <row r="6458" spans="1:16" x14ac:dyDescent="0.2">
      <c r="A6458" s="5">
        <v>45926.875</v>
      </c>
      <c r="B6458" s="10">
        <f t="shared" si="800"/>
        <v>45926</v>
      </c>
      <c r="C6458" s="4">
        <f t="shared" si="807"/>
        <v>0.83333333333333337</v>
      </c>
      <c r="D6458" s="4">
        <f>IF('Kauf Restprofil Los 7'!A6458&lt;&gt;"",IF('Kauf Restprofil Los 7'!A6458&lt;&gt;"",TIME(HOUR('Kauf Restprofil Los 7'!A6458),MINUTE('Kauf Restprofil Los 7'!A6458),SECOND('Kauf Restprofil Los 7'!A6458)),""),"")</f>
        <v>0.875</v>
      </c>
      <c r="E6458" s="9">
        <f t="shared" si="806"/>
        <v>21</v>
      </c>
      <c r="F6458">
        <v>36.055347844000003</v>
      </c>
      <c r="G6458" s="12">
        <f t="shared" si="801"/>
        <v>3.0049999999999999</v>
      </c>
      <c r="H6458" s="18">
        <f t="shared" si="802"/>
        <v>36.055</v>
      </c>
      <c r="I6458" s="21">
        <v>37.980000000000004</v>
      </c>
      <c r="J6458" s="14">
        <v>37.980000000000004</v>
      </c>
      <c r="K6458" s="14">
        <f t="shared" si="803"/>
        <v>0</v>
      </c>
      <c r="L6458" s="13">
        <f t="shared" si="804"/>
        <v>-1.9250000000000043</v>
      </c>
      <c r="M6458" s="53">
        <v>0</v>
      </c>
      <c r="N6458" s="45">
        <f t="shared" si="805"/>
        <v>-1.9250000000000043</v>
      </c>
      <c r="P6458" s="56"/>
    </row>
    <row r="6459" spans="1:16" x14ac:dyDescent="0.2">
      <c r="A6459" s="5">
        <v>45926.916666666664</v>
      </c>
      <c r="B6459" s="10">
        <f t="shared" si="800"/>
        <v>45926</v>
      </c>
      <c r="C6459" s="4">
        <f t="shared" si="807"/>
        <v>0.875</v>
      </c>
      <c r="D6459" s="4">
        <f>IF('Kauf Restprofil Los 7'!A6459&lt;&gt;"",IF('Kauf Restprofil Los 7'!A6459&lt;&gt;"",TIME(HOUR('Kauf Restprofil Los 7'!A6459),MINUTE('Kauf Restprofil Los 7'!A6459),SECOND('Kauf Restprofil Los 7'!A6459)),""),"")</f>
        <v>0.91666666666666663</v>
      </c>
      <c r="E6459" s="9">
        <f t="shared" si="806"/>
        <v>22</v>
      </c>
      <c r="F6459">
        <v>30.317694018000001</v>
      </c>
      <c r="G6459" s="12">
        <f t="shared" si="801"/>
        <v>2.5259999999999998</v>
      </c>
      <c r="H6459" s="18">
        <f t="shared" si="802"/>
        <v>30.318000000000001</v>
      </c>
      <c r="I6459" s="21">
        <v>31.44</v>
      </c>
      <c r="J6459" s="14">
        <v>31.44</v>
      </c>
      <c r="K6459" s="14">
        <f t="shared" si="803"/>
        <v>0</v>
      </c>
      <c r="L6459" s="13">
        <f t="shared" si="804"/>
        <v>-1.1219999999999999</v>
      </c>
      <c r="M6459" s="53">
        <v>0</v>
      </c>
      <c r="N6459" s="45">
        <f t="shared" si="805"/>
        <v>-1.1219999999999999</v>
      </c>
      <c r="P6459" s="56"/>
    </row>
    <row r="6460" spans="1:16" x14ac:dyDescent="0.2">
      <c r="A6460" s="5">
        <v>45926.958333333336</v>
      </c>
      <c r="B6460" s="10">
        <f t="shared" si="800"/>
        <v>45926</v>
      </c>
      <c r="C6460" s="4">
        <f t="shared" si="807"/>
        <v>0.91666666666666663</v>
      </c>
      <c r="D6460" s="4">
        <f>IF('Kauf Restprofil Los 7'!A6460&lt;&gt;"",IF('Kauf Restprofil Los 7'!A6460&lt;&gt;"",TIME(HOUR('Kauf Restprofil Los 7'!A6460),MINUTE('Kauf Restprofil Los 7'!A6460),SECOND('Kauf Restprofil Los 7'!A6460)),""),"")</f>
        <v>0.95833333333333337</v>
      </c>
      <c r="E6460" s="9">
        <f t="shared" si="806"/>
        <v>23</v>
      </c>
      <c r="F6460">
        <v>25.592965315000001</v>
      </c>
      <c r="G6460" s="12">
        <f t="shared" si="801"/>
        <v>2.133</v>
      </c>
      <c r="H6460" s="18">
        <f t="shared" si="802"/>
        <v>25.593</v>
      </c>
      <c r="I6460" s="21">
        <v>26.759999999999998</v>
      </c>
      <c r="J6460" s="14">
        <v>26.759999999999998</v>
      </c>
      <c r="K6460" s="14">
        <f t="shared" si="803"/>
        <v>0</v>
      </c>
      <c r="L6460" s="13">
        <f t="shared" si="804"/>
        <v>-1.166999999999998</v>
      </c>
      <c r="M6460" s="53">
        <v>0</v>
      </c>
      <c r="N6460" s="45">
        <f t="shared" si="805"/>
        <v>-1.166999999999998</v>
      </c>
      <c r="P6460" s="56"/>
    </row>
    <row r="6461" spans="1:16" x14ac:dyDescent="0.2">
      <c r="A6461" s="5">
        <v>45927</v>
      </c>
      <c r="B6461" s="10">
        <f t="shared" si="800"/>
        <v>45926</v>
      </c>
      <c r="C6461" s="4">
        <f t="shared" si="807"/>
        <v>0.95833333333333337</v>
      </c>
      <c r="D6461" s="4">
        <f>IF('Kauf Restprofil Los 7'!A6461&lt;&gt;"",IF('Kauf Restprofil Los 7'!A6461&lt;&gt;"",TIME(HOUR('Kauf Restprofil Los 7'!A6461),MINUTE('Kauf Restprofil Los 7'!A6461),SECOND('Kauf Restprofil Los 7'!A6461)),""),"")</f>
        <v>0</v>
      </c>
      <c r="E6461" s="9">
        <f t="shared" si="806"/>
        <v>24</v>
      </c>
      <c r="F6461">
        <v>21.958603585999999</v>
      </c>
      <c r="G6461" s="12">
        <f t="shared" si="801"/>
        <v>1.83</v>
      </c>
      <c r="H6461" s="18">
        <f t="shared" si="802"/>
        <v>21.959</v>
      </c>
      <c r="I6461" s="21">
        <v>22.080000000000002</v>
      </c>
      <c r="J6461" s="14">
        <v>22.080000000000002</v>
      </c>
      <c r="K6461" s="14">
        <f t="shared" si="803"/>
        <v>0</v>
      </c>
      <c r="L6461" s="13">
        <f t="shared" si="804"/>
        <v>-0.12100000000000222</v>
      </c>
      <c r="M6461" s="53">
        <v>0</v>
      </c>
      <c r="N6461" s="45">
        <f t="shared" si="805"/>
        <v>-0.12100000000000222</v>
      </c>
      <c r="P6461" s="56"/>
    </row>
    <row r="6462" spans="1:16" x14ac:dyDescent="0.2">
      <c r="A6462" s="5">
        <v>45927.041666666664</v>
      </c>
      <c r="B6462" s="10">
        <f t="shared" si="800"/>
        <v>45927</v>
      </c>
      <c r="C6462" s="4">
        <f t="shared" si="807"/>
        <v>0</v>
      </c>
      <c r="D6462" s="4">
        <f>IF('Kauf Restprofil Los 7'!A6462&lt;&gt;"",IF('Kauf Restprofil Los 7'!A6462&lt;&gt;"",TIME(HOUR('Kauf Restprofil Los 7'!A6462),MINUTE('Kauf Restprofil Los 7'!A6462),SECOND('Kauf Restprofil Los 7'!A6462)),""),"")</f>
        <v>4.1666666666666664E-2</v>
      </c>
      <c r="E6462" s="9">
        <f t="shared" si="806"/>
        <v>1</v>
      </c>
      <c r="F6462">
        <v>19.347596293999999</v>
      </c>
      <c r="G6462" s="12">
        <f t="shared" si="801"/>
        <v>1.6120000000000001</v>
      </c>
      <c r="H6462" s="18">
        <f t="shared" si="802"/>
        <v>19.347999999999999</v>
      </c>
      <c r="I6462" s="21">
        <v>19.200000000000003</v>
      </c>
      <c r="J6462" s="14">
        <v>19.200000000000003</v>
      </c>
      <c r="K6462" s="14">
        <f t="shared" si="803"/>
        <v>0</v>
      </c>
      <c r="L6462" s="13">
        <f t="shared" si="804"/>
        <v>0.14799999999999613</v>
      </c>
      <c r="M6462" s="53">
        <v>0.14799999999999613</v>
      </c>
      <c r="N6462" s="45">
        <f t="shared" si="805"/>
        <v>0</v>
      </c>
      <c r="P6462" s="56"/>
    </row>
    <row r="6463" spans="1:16" x14ac:dyDescent="0.2">
      <c r="A6463" s="5">
        <v>45927.083333333336</v>
      </c>
      <c r="B6463" s="10">
        <f t="shared" si="800"/>
        <v>45927</v>
      </c>
      <c r="C6463" s="4">
        <f t="shared" si="807"/>
        <v>4.1666666666666664E-2</v>
      </c>
      <c r="D6463" s="4">
        <f>IF('Kauf Restprofil Los 7'!A6463&lt;&gt;"",IF('Kauf Restprofil Los 7'!A6463&lt;&gt;"",TIME(HOUR('Kauf Restprofil Los 7'!A6463),MINUTE('Kauf Restprofil Los 7'!A6463),SECOND('Kauf Restprofil Los 7'!A6463)),""),"")</f>
        <v>8.3333333333333329E-2</v>
      </c>
      <c r="E6463" s="9">
        <f t="shared" si="806"/>
        <v>2</v>
      </c>
      <c r="F6463">
        <v>17.472562248999999</v>
      </c>
      <c r="G6463" s="12">
        <f t="shared" si="801"/>
        <v>1.456</v>
      </c>
      <c r="H6463" s="18">
        <f t="shared" si="802"/>
        <v>17.472999999999999</v>
      </c>
      <c r="I6463" s="21">
        <v>17.700000000000003</v>
      </c>
      <c r="J6463" s="14">
        <v>17.700000000000003</v>
      </c>
      <c r="K6463" s="14">
        <f t="shared" si="803"/>
        <v>0</v>
      </c>
      <c r="L6463" s="13">
        <f t="shared" si="804"/>
        <v>-0.22700000000000387</v>
      </c>
      <c r="M6463" s="53">
        <v>0</v>
      </c>
      <c r="N6463" s="45">
        <f t="shared" si="805"/>
        <v>-0.22700000000000387</v>
      </c>
      <c r="P6463" s="56"/>
    </row>
    <row r="6464" spans="1:16" x14ac:dyDescent="0.2">
      <c r="A6464" s="5">
        <v>45927.125</v>
      </c>
      <c r="B6464" s="10">
        <f t="shared" si="800"/>
        <v>45927</v>
      </c>
      <c r="C6464" s="4">
        <f t="shared" si="807"/>
        <v>8.3333333333333329E-2</v>
      </c>
      <c r="D6464" s="4">
        <f>IF('Kauf Restprofil Los 7'!A6464&lt;&gt;"",IF('Kauf Restprofil Los 7'!A6464&lt;&gt;"",TIME(HOUR('Kauf Restprofil Los 7'!A6464),MINUTE('Kauf Restprofil Los 7'!A6464),SECOND('Kauf Restprofil Los 7'!A6464)),""),"")</f>
        <v>0.125</v>
      </c>
      <c r="E6464" s="9">
        <f t="shared" si="806"/>
        <v>3</v>
      </c>
      <c r="F6464">
        <v>16.499849005000002</v>
      </c>
      <c r="G6464" s="12">
        <f t="shared" si="801"/>
        <v>1.375</v>
      </c>
      <c r="H6464" s="18">
        <f t="shared" si="802"/>
        <v>16.5</v>
      </c>
      <c r="I6464" s="21">
        <v>16.559999999999999</v>
      </c>
      <c r="J6464" s="14">
        <v>16.559999999999999</v>
      </c>
      <c r="K6464" s="14">
        <f t="shared" si="803"/>
        <v>0</v>
      </c>
      <c r="L6464" s="13">
        <f t="shared" si="804"/>
        <v>-5.9999999999998721E-2</v>
      </c>
      <c r="M6464" s="53">
        <v>0</v>
      </c>
      <c r="N6464" s="45">
        <f t="shared" si="805"/>
        <v>-5.9999999999998721E-2</v>
      </c>
      <c r="P6464" s="56"/>
    </row>
    <row r="6465" spans="1:16" x14ac:dyDescent="0.2">
      <c r="A6465" s="5">
        <v>45927.166666666664</v>
      </c>
      <c r="B6465" s="10">
        <f t="shared" si="800"/>
        <v>45927</v>
      </c>
      <c r="C6465" s="4">
        <f t="shared" si="807"/>
        <v>0.125</v>
      </c>
      <c r="D6465" s="4">
        <f>IF('Kauf Restprofil Los 7'!A6465&lt;&gt;"",IF('Kauf Restprofil Los 7'!A6465&lt;&gt;"",TIME(HOUR('Kauf Restprofil Los 7'!A6465),MINUTE('Kauf Restprofil Los 7'!A6465),SECOND('Kauf Restprofil Los 7'!A6465)),""),"")</f>
        <v>0.16666666666666666</v>
      </c>
      <c r="E6465" s="9">
        <f t="shared" si="806"/>
        <v>4</v>
      </c>
      <c r="F6465">
        <v>15.949851127000001</v>
      </c>
      <c r="G6465" s="12">
        <f t="shared" si="801"/>
        <v>1.329</v>
      </c>
      <c r="H6465" s="18">
        <f t="shared" si="802"/>
        <v>15.95</v>
      </c>
      <c r="I6465" s="21">
        <v>15.54</v>
      </c>
      <c r="J6465" s="14">
        <v>15.54</v>
      </c>
      <c r="K6465" s="14">
        <f t="shared" si="803"/>
        <v>0</v>
      </c>
      <c r="L6465" s="13">
        <f t="shared" si="804"/>
        <v>0.41000000000000014</v>
      </c>
      <c r="M6465" s="53">
        <v>0.41000000000000014</v>
      </c>
      <c r="N6465" s="45">
        <f t="shared" si="805"/>
        <v>0</v>
      </c>
      <c r="P6465" s="56"/>
    </row>
    <row r="6466" spans="1:16" x14ac:dyDescent="0.2">
      <c r="A6466" s="5">
        <v>45927.208333333336</v>
      </c>
      <c r="B6466" s="10">
        <f t="shared" si="800"/>
        <v>45927</v>
      </c>
      <c r="C6466" s="4">
        <f t="shared" si="807"/>
        <v>0.16666666666666666</v>
      </c>
      <c r="D6466" s="4">
        <f>IF('Kauf Restprofil Los 7'!A6466&lt;&gt;"",IF('Kauf Restprofil Los 7'!A6466&lt;&gt;"",TIME(HOUR('Kauf Restprofil Los 7'!A6466),MINUTE('Kauf Restprofil Los 7'!A6466),SECOND('Kauf Restprofil Los 7'!A6466)),""),"")</f>
        <v>0.20833333333333334</v>
      </c>
      <c r="E6466" s="9">
        <f t="shared" si="806"/>
        <v>5</v>
      </c>
      <c r="F6466">
        <v>15.555823386</v>
      </c>
      <c r="G6466" s="12">
        <f t="shared" si="801"/>
        <v>1.296</v>
      </c>
      <c r="H6466" s="18">
        <f t="shared" si="802"/>
        <v>15.555999999999999</v>
      </c>
      <c r="I6466" s="21">
        <v>15.600000000000001</v>
      </c>
      <c r="J6466" s="14">
        <v>15.600000000000001</v>
      </c>
      <c r="K6466" s="14">
        <f t="shared" si="803"/>
        <v>0</v>
      </c>
      <c r="L6466" s="13">
        <f t="shared" si="804"/>
        <v>-4.400000000000226E-2</v>
      </c>
      <c r="M6466" s="53">
        <v>0</v>
      </c>
      <c r="N6466" s="45">
        <f t="shared" si="805"/>
        <v>-4.400000000000226E-2</v>
      </c>
      <c r="P6466" s="56"/>
    </row>
    <row r="6467" spans="1:16" x14ac:dyDescent="0.2">
      <c r="A6467" s="5">
        <v>45927.25</v>
      </c>
      <c r="B6467" s="10">
        <f t="shared" si="800"/>
        <v>45927</v>
      </c>
      <c r="C6467" s="4">
        <f t="shared" si="807"/>
        <v>0.20833333333333334</v>
      </c>
      <c r="D6467" s="4">
        <f>IF('Kauf Restprofil Los 7'!A6467&lt;&gt;"",IF('Kauf Restprofil Los 7'!A6467&lt;&gt;"",TIME(HOUR('Kauf Restprofil Los 7'!A6467),MINUTE('Kauf Restprofil Los 7'!A6467),SECOND('Kauf Restprofil Los 7'!A6467)),""),"")</f>
        <v>0.25</v>
      </c>
      <c r="E6467" s="9">
        <f t="shared" si="806"/>
        <v>6</v>
      </c>
      <c r="F6467">
        <v>16.730474974</v>
      </c>
      <c r="G6467" s="12">
        <f t="shared" si="801"/>
        <v>1.3939999999999999</v>
      </c>
      <c r="H6467" s="18">
        <f t="shared" si="802"/>
        <v>16.73</v>
      </c>
      <c r="I6467" s="21">
        <v>17.22</v>
      </c>
      <c r="J6467" s="14">
        <v>17.22</v>
      </c>
      <c r="K6467" s="14">
        <f t="shared" si="803"/>
        <v>0</v>
      </c>
      <c r="L6467" s="13">
        <f t="shared" si="804"/>
        <v>-0.48999999999999844</v>
      </c>
      <c r="M6467" s="53">
        <v>0</v>
      </c>
      <c r="N6467" s="45">
        <f t="shared" si="805"/>
        <v>-0.48999999999999844</v>
      </c>
      <c r="P6467" s="56"/>
    </row>
    <row r="6468" spans="1:16" x14ac:dyDescent="0.2">
      <c r="A6468" s="5">
        <v>45927.291666666664</v>
      </c>
      <c r="B6468" s="10">
        <f t="shared" si="800"/>
        <v>45927</v>
      </c>
      <c r="C6468" s="4">
        <f t="shared" si="807"/>
        <v>0.25</v>
      </c>
      <c r="D6468" s="4">
        <f>IF('Kauf Restprofil Los 7'!A6468&lt;&gt;"",IF('Kauf Restprofil Los 7'!A6468&lt;&gt;"",TIME(HOUR('Kauf Restprofil Los 7'!A6468),MINUTE('Kauf Restprofil Los 7'!A6468),SECOND('Kauf Restprofil Los 7'!A6468)),""),"")</f>
        <v>0.29166666666666669</v>
      </c>
      <c r="E6468" s="9">
        <f t="shared" si="806"/>
        <v>7</v>
      </c>
      <c r="F6468">
        <v>20.249958126999999</v>
      </c>
      <c r="G6468" s="12">
        <f t="shared" si="801"/>
        <v>1.6870000000000001</v>
      </c>
      <c r="H6468" s="18">
        <f t="shared" si="802"/>
        <v>20.25</v>
      </c>
      <c r="I6468" s="21">
        <v>19.5</v>
      </c>
      <c r="J6468" s="14">
        <v>19.5</v>
      </c>
      <c r="K6468" s="14">
        <f t="shared" si="803"/>
        <v>0</v>
      </c>
      <c r="L6468" s="13">
        <f t="shared" si="804"/>
        <v>0.75</v>
      </c>
      <c r="M6468" s="53">
        <v>0.75</v>
      </c>
      <c r="N6468" s="45">
        <f t="shared" si="805"/>
        <v>0</v>
      </c>
      <c r="P6468" s="56"/>
    </row>
    <row r="6469" spans="1:16" x14ac:dyDescent="0.2">
      <c r="A6469" s="5">
        <v>45927.333333333336</v>
      </c>
      <c r="B6469" s="10">
        <f t="shared" si="800"/>
        <v>45927</v>
      </c>
      <c r="C6469" s="4">
        <f t="shared" si="807"/>
        <v>0.29166666666666669</v>
      </c>
      <c r="D6469" s="4">
        <f>IF('Kauf Restprofil Los 7'!A6469&lt;&gt;"",IF('Kauf Restprofil Los 7'!A6469&lt;&gt;"",TIME(HOUR('Kauf Restprofil Los 7'!A6469),MINUTE('Kauf Restprofil Los 7'!A6469),SECOND('Kauf Restprofil Los 7'!A6469)),""),"")</f>
        <v>0.33333333333333331</v>
      </c>
      <c r="E6469" s="9">
        <f t="shared" si="806"/>
        <v>8</v>
      </c>
      <c r="F6469">
        <v>23.573814818999999</v>
      </c>
      <c r="G6469" s="12">
        <f t="shared" si="801"/>
        <v>1.964</v>
      </c>
      <c r="H6469" s="18">
        <f t="shared" si="802"/>
        <v>23.574000000000002</v>
      </c>
      <c r="I6469" s="21">
        <v>22.44</v>
      </c>
      <c r="J6469" s="14">
        <v>22.44</v>
      </c>
      <c r="K6469" s="14">
        <f t="shared" si="803"/>
        <v>0</v>
      </c>
      <c r="L6469" s="13">
        <f t="shared" si="804"/>
        <v>1.1340000000000003</v>
      </c>
      <c r="M6469" s="53">
        <v>1.1340000000000003</v>
      </c>
      <c r="N6469" s="45">
        <f t="shared" si="805"/>
        <v>0</v>
      </c>
      <c r="P6469" s="56"/>
    </row>
    <row r="6470" spans="1:16" x14ac:dyDescent="0.2">
      <c r="A6470" s="5">
        <v>45927.375</v>
      </c>
      <c r="B6470" s="10">
        <f t="shared" si="800"/>
        <v>45927</v>
      </c>
      <c r="C6470" s="4">
        <f t="shared" si="807"/>
        <v>0.33333333333333331</v>
      </c>
      <c r="D6470" s="4">
        <f>IF('Kauf Restprofil Los 7'!A6470&lt;&gt;"",IF('Kauf Restprofil Los 7'!A6470&lt;&gt;"",TIME(HOUR('Kauf Restprofil Los 7'!A6470),MINUTE('Kauf Restprofil Los 7'!A6470),SECOND('Kauf Restprofil Los 7'!A6470)),""),"")</f>
        <v>0.375</v>
      </c>
      <c r="E6470" s="9">
        <f t="shared" si="806"/>
        <v>9</v>
      </c>
      <c r="F6470">
        <v>26.134256401999998</v>
      </c>
      <c r="G6470" s="12">
        <f t="shared" si="801"/>
        <v>2.1779999999999999</v>
      </c>
      <c r="H6470" s="18">
        <f t="shared" si="802"/>
        <v>26.134</v>
      </c>
      <c r="I6470" s="21">
        <v>26.52</v>
      </c>
      <c r="J6470" s="14">
        <v>26.52</v>
      </c>
      <c r="K6470" s="14">
        <f t="shared" si="803"/>
        <v>0</v>
      </c>
      <c r="L6470" s="13">
        <f t="shared" si="804"/>
        <v>-0.38599999999999923</v>
      </c>
      <c r="M6470" s="53">
        <v>0</v>
      </c>
      <c r="N6470" s="45">
        <f t="shared" si="805"/>
        <v>-0.38599999999999923</v>
      </c>
      <c r="P6470" s="56"/>
    </row>
    <row r="6471" spans="1:16" x14ac:dyDescent="0.2">
      <c r="A6471" s="5">
        <v>45927.416666666664</v>
      </c>
      <c r="B6471" s="10">
        <f t="shared" si="800"/>
        <v>45927</v>
      </c>
      <c r="C6471" s="4">
        <f t="shared" si="807"/>
        <v>0.375</v>
      </c>
      <c r="D6471" s="4">
        <f>IF('Kauf Restprofil Los 7'!A6471&lt;&gt;"",IF('Kauf Restprofil Los 7'!A6471&lt;&gt;"",TIME(HOUR('Kauf Restprofil Los 7'!A6471),MINUTE('Kauf Restprofil Los 7'!A6471),SECOND('Kauf Restprofil Los 7'!A6471)),""),"")</f>
        <v>0.41666666666666669</v>
      </c>
      <c r="E6471" s="9">
        <f t="shared" si="806"/>
        <v>10</v>
      </c>
      <c r="F6471">
        <v>27.865827977999999</v>
      </c>
      <c r="G6471" s="12">
        <f t="shared" si="801"/>
        <v>2.3220000000000001</v>
      </c>
      <c r="H6471" s="18">
        <f t="shared" si="802"/>
        <v>27.866</v>
      </c>
      <c r="I6471" s="21">
        <v>28.98</v>
      </c>
      <c r="J6471" s="14">
        <v>28.98</v>
      </c>
      <c r="K6471" s="14">
        <f t="shared" si="803"/>
        <v>0</v>
      </c>
      <c r="L6471" s="13">
        <f t="shared" si="804"/>
        <v>-1.1140000000000008</v>
      </c>
      <c r="M6471" s="53">
        <v>0</v>
      </c>
      <c r="N6471" s="45">
        <f t="shared" si="805"/>
        <v>-1.1140000000000008</v>
      </c>
      <c r="P6471" s="56"/>
    </row>
    <row r="6472" spans="1:16" x14ac:dyDescent="0.2">
      <c r="A6472" s="5">
        <v>45927.458333333336</v>
      </c>
      <c r="B6472" s="10">
        <f t="shared" ref="B6472:B6535" si="808">IF(A6472&lt;&gt;"",IF(E6472=24,B6471,DATE(YEAR(A6472),MONTH(A6472),DAY(A6472))),"")</f>
        <v>45927</v>
      </c>
      <c r="C6472" s="4">
        <f t="shared" si="807"/>
        <v>0.41666666666666669</v>
      </c>
      <c r="D6472" s="4">
        <f>IF('Kauf Restprofil Los 7'!A6472&lt;&gt;"",IF('Kauf Restprofil Los 7'!A6472&lt;&gt;"",TIME(HOUR('Kauf Restprofil Los 7'!A6472),MINUTE('Kauf Restprofil Los 7'!A6472),SECOND('Kauf Restprofil Los 7'!A6472)),""),"")</f>
        <v>0.45833333333333331</v>
      </c>
      <c r="E6472" s="9">
        <f t="shared" si="806"/>
        <v>11</v>
      </c>
      <c r="F6472">
        <v>28.605802949000001</v>
      </c>
      <c r="G6472" s="12">
        <f t="shared" ref="G6472:G6535" si="809">ROUND(F6472/$H$5,3)</f>
        <v>2.3839999999999999</v>
      </c>
      <c r="H6472" s="18">
        <f t="shared" ref="H6472:H6535" si="810">ROUND(F6472,3)</f>
        <v>28.606000000000002</v>
      </c>
      <c r="I6472" s="21">
        <v>31.200000000000003</v>
      </c>
      <c r="J6472" s="14">
        <v>31.200000000000003</v>
      </c>
      <c r="K6472" s="14">
        <f t="shared" ref="K6472:K6535" si="811">J6472-I6472</f>
        <v>0</v>
      </c>
      <c r="L6472" s="13">
        <f t="shared" ref="L6472:L6535" si="812">H6472-I6472</f>
        <v>-2.5940000000000012</v>
      </c>
      <c r="M6472" s="53">
        <v>0</v>
      </c>
      <c r="N6472" s="45">
        <f t="shared" ref="N6472:N6535" si="813">IF(L6472&lt;0,L6472,0)</f>
        <v>-2.5940000000000012</v>
      </c>
      <c r="P6472" s="56"/>
    </row>
    <row r="6473" spans="1:16" x14ac:dyDescent="0.2">
      <c r="A6473" s="5">
        <v>45927.5</v>
      </c>
      <c r="B6473" s="10">
        <f t="shared" si="808"/>
        <v>45927</v>
      </c>
      <c r="C6473" s="4">
        <f t="shared" si="807"/>
        <v>0.45833333333333331</v>
      </c>
      <c r="D6473" s="4">
        <f>IF('Kauf Restprofil Los 7'!A6473&lt;&gt;"",IF('Kauf Restprofil Los 7'!A6473&lt;&gt;"",TIME(HOUR('Kauf Restprofil Los 7'!A6473),MINUTE('Kauf Restprofil Los 7'!A6473),SECOND('Kauf Restprofil Los 7'!A6473)),""),"")</f>
        <v>0.5</v>
      </c>
      <c r="E6473" s="9">
        <f t="shared" ref="E6473:E6536" si="814">IF(A6473&lt;&gt;"",IF(HOUR(A6473)=0,24,HOUR(A6473)),"")</f>
        <v>12</v>
      </c>
      <c r="F6473">
        <v>26.783323800000002</v>
      </c>
      <c r="G6473" s="12">
        <f t="shared" si="809"/>
        <v>2.2320000000000002</v>
      </c>
      <c r="H6473" s="18">
        <f t="shared" si="810"/>
        <v>26.783000000000001</v>
      </c>
      <c r="I6473" s="21">
        <v>33</v>
      </c>
      <c r="J6473" s="14">
        <v>33</v>
      </c>
      <c r="K6473" s="14">
        <f t="shared" si="811"/>
        <v>0</v>
      </c>
      <c r="L6473" s="13">
        <f t="shared" si="812"/>
        <v>-6.2169999999999987</v>
      </c>
      <c r="M6473" s="53">
        <v>0</v>
      </c>
      <c r="N6473" s="45">
        <f t="shared" si="813"/>
        <v>-6.2169999999999987</v>
      </c>
      <c r="P6473" s="56"/>
    </row>
    <row r="6474" spans="1:16" x14ac:dyDescent="0.2">
      <c r="A6474" s="5">
        <v>45927.541666666664</v>
      </c>
      <c r="B6474" s="10">
        <f t="shared" si="808"/>
        <v>45927</v>
      </c>
      <c r="C6474" s="4">
        <f t="shared" ref="C6474:C6537" si="815">D6473</f>
        <v>0.5</v>
      </c>
      <c r="D6474" s="4">
        <f>IF('Kauf Restprofil Los 7'!A6474&lt;&gt;"",IF('Kauf Restprofil Los 7'!A6474&lt;&gt;"",TIME(HOUR('Kauf Restprofil Los 7'!A6474),MINUTE('Kauf Restprofil Los 7'!A6474),SECOND('Kauf Restprofil Los 7'!A6474)),""),"")</f>
        <v>0.54166666666666663</v>
      </c>
      <c r="E6474" s="9">
        <f t="shared" si="814"/>
        <v>13</v>
      </c>
      <c r="F6474">
        <v>23.323595117</v>
      </c>
      <c r="G6474" s="12">
        <f t="shared" si="809"/>
        <v>1.944</v>
      </c>
      <c r="H6474" s="18">
        <f t="shared" si="810"/>
        <v>23.324000000000002</v>
      </c>
      <c r="I6474" s="21">
        <v>32.28</v>
      </c>
      <c r="J6474" s="14">
        <v>32.28</v>
      </c>
      <c r="K6474" s="14">
        <f t="shared" si="811"/>
        <v>0</v>
      </c>
      <c r="L6474" s="13">
        <f t="shared" si="812"/>
        <v>-8.9559999999999995</v>
      </c>
      <c r="M6474" s="53">
        <v>0</v>
      </c>
      <c r="N6474" s="45">
        <f t="shared" si="813"/>
        <v>-8.9559999999999995</v>
      </c>
      <c r="P6474" s="56"/>
    </row>
    <row r="6475" spans="1:16" x14ac:dyDescent="0.2">
      <c r="A6475" s="5">
        <v>45927.583333333336</v>
      </c>
      <c r="B6475" s="10">
        <f t="shared" si="808"/>
        <v>45927</v>
      </c>
      <c r="C6475" s="4">
        <f t="shared" si="815"/>
        <v>0.54166666666666663</v>
      </c>
      <c r="D6475" s="4">
        <f>IF('Kauf Restprofil Los 7'!A6475&lt;&gt;"",IF('Kauf Restprofil Los 7'!A6475&lt;&gt;"",TIME(HOUR('Kauf Restprofil Los 7'!A6475),MINUTE('Kauf Restprofil Los 7'!A6475),SECOND('Kauf Restprofil Los 7'!A6475)),""),"")</f>
        <v>0.58333333333333337</v>
      </c>
      <c r="E6475" s="9">
        <f t="shared" si="814"/>
        <v>14</v>
      </c>
      <c r="F6475">
        <v>21.460593110000001</v>
      </c>
      <c r="G6475" s="12">
        <f t="shared" si="809"/>
        <v>1.788</v>
      </c>
      <c r="H6475" s="18">
        <f t="shared" si="810"/>
        <v>21.460999999999999</v>
      </c>
      <c r="I6475" s="21">
        <v>29.82</v>
      </c>
      <c r="J6475" s="14">
        <v>29.82</v>
      </c>
      <c r="K6475" s="14">
        <f t="shared" si="811"/>
        <v>0</v>
      </c>
      <c r="L6475" s="13">
        <f t="shared" si="812"/>
        <v>-8.3590000000000018</v>
      </c>
      <c r="M6475" s="53">
        <v>0</v>
      </c>
      <c r="N6475" s="45">
        <f t="shared" si="813"/>
        <v>-8.3590000000000018</v>
      </c>
      <c r="P6475" s="56"/>
    </row>
    <row r="6476" spans="1:16" x14ac:dyDescent="0.2">
      <c r="A6476" s="5">
        <v>45927.625</v>
      </c>
      <c r="B6476" s="10">
        <f t="shared" si="808"/>
        <v>45927</v>
      </c>
      <c r="C6476" s="4">
        <f t="shared" si="815"/>
        <v>0.58333333333333337</v>
      </c>
      <c r="D6476" s="4">
        <f>IF('Kauf Restprofil Los 7'!A6476&lt;&gt;"",IF('Kauf Restprofil Los 7'!A6476&lt;&gt;"",TIME(HOUR('Kauf Restprofil Los 7'!A6476),MINUTE('Kauf Restprofil Los 7'!A6476),SECOND('Kauf Restprofil Los 7'!A6476)),""),"")</f>
        <v>0.625</v>
      </c>
      <c r="E6476" s="9">
        <f t="shared" si="814"/>
        <v>15</v>
      </c>
      <c r="F6476">
        <v>21.336495512999999</v>
      </c>
      <c r="G6476" s="12">
        <f t="shared" si="809"/>
        <v>1.778</v>
      </c>
      <c r="H6476" s="18">
        <f t="shared" si="810"/>
        <v>21.335999999999999</v>
      </c>
      <c r="I6476" s="21">
        <v>28.02</v>
      </c>
      <c r="J6476" s="14">
        <v>28.02</v>
      </c>
      <c r="K6476" s="14">
        <f t="shared" si="811"/>
        <v>0</v>
      </c>
      <c r="L6476" s="13">
        <f t="shared" si="812"/>
        <v>-6.6840000000000011</v>
      </c>
      <c r="M6476" s="53">
        <v>0</v>
      </c>
      <c r="N6476" s="45">
        <f t="shared" si="813"/>
        <v>-6.6840000000000011</v>
      </c>
      <c r="P6476" s="56"/>
    </row>
    <row r="6477" spans="1:16" x14ac:dyDescent="0.2">
      <c r="A6477" s="5">
        <v>45927.666666666664</v>
      </c>
      <c r="B6477" s="10">
        <f t="shared" si="808"/>
        <v>45927</v>
      </c>
      <c r="C6477" s="4">
        <f t="shared" si="815"/>
        <v>0.625</v>
      </c>
      <c r="D6477" s="4">
        <f>IF('Kauf Restprofil Los 7'!A6477&lt;&gt;"",IF('Kauf Restprofil Los 7'!A6477&lt;&gt;"",TIME(HOUR('Kauf Restprofil Los 7'!A6477),MINUTE('Kauf Restprofil Los 7'!A6477),SECOND('Kauf Restprofil Los 7'!A6477)),""),"")</f>
        <v>0.66666666666666663</v>
      </c>
      <c r="E6477" s="9">
        <f t="shared" si="814"/>
        <v>16</v>
      </c>
      <c r="F6477">
        <v>21.836889330999998</v>
      </c>
      <c r="G6477" s="12">
        <f t="shared" si="809"/>
        <v>1.82</v>
      </c>
      <c r="H6477" s="18">
        <f t="shared" si="810"/>
        <v>21.837</v>
      </c>
      <c r="I6477" s="21">
        <v>26.700000000000003</v>
      </c>
      <c r="J6477" s="14">
        <v>26.700000000000003</v>
      </c>
      <c r="K6477" s="14">
        <f t="shared" si="811"/>
        <v>0</v>
      </c>
      <c r="L6477" s="13">
        <f t="shared" si="812"/>
        <v>-4.8630000000000031</v>
      </c>
      <c r="M6477" s="53">
        <v>0</v>
      </c>
      <c r="N6477" s="45">
        <f t="shared" si="813"/>
        <v>-4.8630000000000031</v>
      </c>
      <c r="P6477" s="56"/>
    </row>
    <row r="6478" spans="1:16" x14ac:dyDescent="0.2">
      <c r="A6478" s="5">
        <v>45927.708333333336</v>
      </c>
      <c r="B6478" s="10">
        <f t="shared" si="808"/>
        <v>45927</v>
      </c>
      <c r="C6478" s="4">
        <f t="shared" si="815"/>
        <v>0.66666666666666663</v>
      </c>
      <c r="D6478" s="4">
        <f>IF('Kauf Restprofil Los 7'!A6478&lt;&gt;"",IF('Kauf Restprofil Los 7'!A6478&lt;&gt;"",TIME(HOUR('Kauf Restprofil Los 7'!A6478),MINUTE('Kauf Restprofil Los 7'!A6478),SECOND('Kauf Restprofil Los 7'!A6478)),""),"")</f>
        <v>0.70833333333333337</v>
      </c>
      <c r="E6478" s="9">
        <f t="shared" si="814"/>
        <v>17</v>
      </c>
      <c r="F6478">
        <v>25.462513192999999</v>
      </c>
      <c r="G6478" s="12">
        <f t="shared" si="809"/>
        <v>2.1219999999999999</v>
      </c>
      <c r="H6478" s="18">
        <f t="shared" si="810"/>
        <v>25.463000000000001</v>
      </c>
      <c r="I6478" s="21">
        <v>27.660000000000004</v>
      </c>
      <c r="J6478" s="14">
        <v>27.660000000000004</v>
      </c>
      <c r="K6478" s="14">
        <f t="shared" si="811"/>
        <v>0</v>
      </c>
      <c r="L6478" s="13">
        <f t="shared" si="812"/>
        <v>-2.1970000000000027</v>
      </c>
      <c r="M6478" s="53">
        <v>0</v>
      </c>
      <c r="N6478" s="45">
        <f t="shared" si="813"/>
        <v>-2.1970000000000027</v>
      </c>
      <c r="P6478" s="56"/>
    </row>
    <row r="6479" spans="1:16" x14ac:dyDescent="0.2">
      <c r="A6479" s="5">
        <v>45927.75</v>
      </c>
      <c r="B6479" s="10">
        <f t="shared" si="808"/>
        <v>45927</v>
      </c>
      <c r="C6479" s="4">
        <f t="shared" si="815"/>
        <v>0.70833333333333337</v>
      </c>
      <c r="D6479" s="4">
        <f>IF('Kauf Restprofil Los 7'!A6479&lt;&gt;"",IF('Kauf Restprofil Los 7'!A6479&lt;&gt;"",TIME(HOUR('Kauf Restprofil Los 7'!A6479),MINUTE('Kauf Restprofil Los 7'!A6479),SECOND('Kauf Restprofil Los 7'!A6479)),""),"")</f>
        <v>0.75</v>
      </c>
      <c r="E6479" s="9">
        <f t="shared" si="814"/>
        <v>18</v>
      </c>
      <c r="F6479">
        <v>29.402387055999998</v>
      </c>
      <c r="G6479" s="12">
        <f t="shared" si="809"/>
        <v>2.4500000000000002</v>
      </c>
      <c r="H6479" s="18">
        <f t="shared" si="810"/>
        <v>29.402000000000001</v>
      </c>
      <c r="I6479" s="21">
        <v>30.48</v>
      </c>
      <c r="J6479" s="14">
        <v>30.48</v>
      </c>
      <c r="K6479" s="14">
        <f t="shared" si="811"/>
        <v>0</v>
      </c>
      <c r="L6479" s="13">
        <f t="shared" si="812"/>
        <v>-1.0779999999999994</v>
      </c>
      <c r="M6479" s="53">
        <v>0</v>
      </c>
      <c r="N6479" s="45">
        <f t="shared" si="813"/>
        <v>-1.0779999999999994</v>
      </c>
      <c r="P6479" s="56"/>
    </row>
    <row r="6480" spans="1:16" x14ac:dyDescent="0.2">
      <c r="A6480" s="5">
        <v>45927.791666666664</v>
      </c>
      <c r="B6480" s="10">
        <f t="shared" si="808"/>
        <v>45927</v>
      </c>
      <c r="C6480" s="4">
        <f t="shared" si="815"/>
        <v>0.75</v>
      </c>
      <c r="D6480" s="4">
        <f>IF('Kauf Restprofil Los 7'!A6480&lt;&gt;"",IF('Kauf Restprofil Los 7'!A6480&lt;&gt;"",TIME(HOUR('Kauf Restprofil Los 7'!A6480),MINUTE('Kauf Restprofil Los 7'!A6480),SECOND('Kauf Restprofil Los 7'!A6480)),""),"")</f>
        <v>0.79166666666666663</v>
      </c>
      <c r="E6480" s="9">
        <f t="shared" si="814"/>
        <v>19</v>
      </c>
      <c r="F6480">
        <v>32.540771155999998</v>
      </c>
      <c r="G6480" s="12">
        <f t="shared" si="809"/>
        <v>2.7120000000000002</v>
      </c>
      <c r="H6480" s="18">
        <f t="shared" si="810"/>
        <v>32.540999999999997</v>
      </c>
      <c r="I6480" s="21">
        <v>31.08</v>
      </c>
      <c r="J6480" s="14">
        <v>31.08</v>
      </c>
      <c r="K6480" s="14">
        <f t="shared" si="811"/>
        <v>0</v>
      </c>
      <c r="L6480" s="13">
        <f t="shared" si="812"/>
        <v>1.4609999999999985</v>
      </c>
      <c r="M6480" s="53">
        <v>1.4609999999999985</v>
      </c>
      <c r="N6480" s="45">
        <f t="shared" si="813"/>
        <v>0</v>
      </c>
      <c r="P6480" s="56"/>
    </row>
    <row r="6481" spans="1:16" x14ac:dyDescent="0.2">
      <c r="A6481" s="5">
        <v>45927.833333333336</v>
      </c>
      <c r="B6481" s="10">
        <f t="shared" si="808"/>
        <v>45927</v>
      </c>
      <c r="C6481" s="4">
        <f t="shared" si="815"/>
        <v>0.79166666666666663</v>
      </c>
      <c r="D6481" s="4">
        <f>IF('Kauf Restprofil Los 7'!A6481&lt;&gt;"",IF('Kauf Restprofil Los 7'!A6481&lt;&gt;"",TIME(HOUR('Kauf Restprofil Los 7'!A6481),MINUTE('Kauf Restprofil Los 7'!A6481),SECOND('Kauf Restprofil Los 7'!A6481)),""),"")</f>
        <v>0.83333333333333337</v>
      </c>
      <c r="E6481" s="9">
        <f t="shared" si="814"/>
        <v>20</v>
      </c>
      <c r="F6481">
        <v>33.955668008000004</v>
      </c>
      <c r="G6481" s="12">
        <f t="shared" si="809"/>
        <v>2.83</v>
      </c>
      <c r="H6481" s="18">
        <f t="shared" si="810"/>
        <v>33.956000000000003</v>
      </c>
      <c r="I6481" s="21">
        <v>30.78</v>
      </c>
      <c r="J6481" s="14">
        <v>30.78</v>
      </c>
      <c r="K6481" s="14">
        <f t="shared" si="811"/>
        <v>0</v>
      </c>
      <c r="L6481" s="13">
        <f t="shared" si="812"/>
        <v>3.1760000000000019</v>
      </c>
      <c r="M6481" s="53">
        <v>3.1760000000000019</v>
      </c>
      <c r="N6481" s="45">
        <f t="shared" si="813"/>
        <v>0</v>
      </c>
      <c r="P6481" s="56"/>
    </row>
    <row r="6482" spans="1:16" x14ac:dyDescent="0.2">
      <c r="A6482" s="5">
        <v>45927.875</v>
      </c>
      <c r="B6482" s="10">
        <f t="shared" si="808"/>
        <v>45927</v>
      </c>
      <c r="C6482" s="4">
        <f t="shared" si="815"/>
        <v>0.83333333333333337</v>
      </c>
      <c r="D6482" s="4">
        <f>IF('Kauf Restprofil Los 7'!A6482&lt;&gt;"",IF('Kauf Restprofil Los 7'!A6482&lt;&gt;"",TIME(HOUR('Kauf Restprofil Los 7'!A6482),MINUTE('Kauf Restprofil Los 7'!A6482),SECOND('Kauf Restprofil Los 7'!A6482)),""),"")</f>
        <v>0.875</v>
      </c>
      <c r="E6482" s="9">
        <f t="shared" si="814"/>
        <v>21</v>
      </c>
      <c r="F6482">
        <v>29.543538405</v>
      </c>
      <c r="G6482" s="12">
        <f t="shared" si="809"/>
        <v>2.4620000000000002</v>
      </c>
      <c r="H6482" s="18">
        <f t="shared" si="810"/>
        <v>29.544</v>
      </c>
      <c r="I6482" s="21">
        <v>27.599999999999998</v>
      </c>
      <c r="J6482" s="14">
        <v>27.599999999999998</v>
      </c>
      <c r="K6482" s="14">
        <f t="shared" si="811"/>
        <v>0</v>
      </c>
      <c r="L6482" s="13">
        <f t="shared" si="812"/>
        <v>1.9440000000000026</v>
      </c>
      <c r="M6482" s="53">
        <v>1.9440000000000026</v>
      </c>
      <c r="N6482" s="45">
        <f t="shared" si="813"/>
        <v>0</v>
      </c>
      <c r="P6482" s="56"/>
    </row>
    <row r="6483" spans="1:16" x14ac:dyDescent="0.2">
      <c r="A6483" s="5">
        <v>45927.916666666664</v>
      </c>
      <c r="B6483" s="10">
        <f t="shared" si="808"/>
        <v>45927</v>
      </c>
      <c r="C6483" s="4">
        <f t="shared" si="815"/>
        <v>0.875</v>
      </c>
      <c r="D6483" s="4">
        <f>IF('Kauf Restprofil Los 7'!A6483&lt;&gt;"",IF('Kauf Restprofil Los 7'!A6483&lt;&gt;"",TIME(HOUR('Kauf Restprofil Los 7'!A6483),MINUTE('Kauf Restprofil Los 7'!A6483),SECOND('Kauf Restprofil Los 7'!A6483)),""),"")</f>
        <v>0.91666666666666663</v>
      </c>
      <c r="E6483" s="9">
        <f t="shared" si="814"/>
        <v>22</v>
      </c>
      <c r="F6483">
        <v>25.549034827</v>
      </c>
      <c r="G6483" s="12">
        <f t="shared" si="809"/>
        <v>2.129</v>
      </c>
      <c r="H6483" s="18">
        <f t="shared" si="810"/>
        <v>25.548999999999999</v>
      </c>
      <c r="I6483" s="21">
        <v>23.22</v>
      </c>
      <c r="J6483" s="14">
        <v>23.22</v>
      </c>
      <c r="K6483" s="14">
        <f t="shared" si="811"/>
        <v>0</v>
      </c>
      <c r="L6483" s="13">
        <f t="shared" si="812"/>
        <v>2.3290000000000006</v>
      </c>
      <c r="M6483" s="53">
        <v>2.3290000000000006</v>
      </c>
      <c r="N6483" s="45">
        <f t="shared" si="813"/>
        <v>0</v>
      </c>
      <c r="P6483" s="56"/>
    </row>
    <row r="6484" spans="1:16" x14ac:dyDescent="0.2">
      <c r="A6484" s="5">
        <v>45927.958333333336</v>
      </c>
      <c r="B6484" s="10">
        <f t="shared" si="808"/>
        <v>45927</v>
      </c>
      <c r="C6484" s="4">
        <f t="shared" si="815"/>
        <v>0.91666666666666663</v>
      </c>
      <c r="D6484" s="4">
        <f>IF('Kauf Restprofil Los 7'!A6484&lt;&gt;"",IF('Kauf Restprofil Los 7'!A6484&lt;&gt;"",TIME(HOUR('Kauf Restprofil Los 7'!A6484),MINUTE('Kauf Restprofil Los 7'!A6484),SECOND('Kauf Restprofil Los 7'!A6484)),""),"")</f>
        <v>0.95833333333333337</v>
      </c>
      <c r="E6484" s="9">
        <f t="shared" si="814"/>
        <v>23</v>
      </c>
      <c r="F6484">
        <v>21.883609361000001</v>
      </c>
      <c r="G6484" s="12">
        <f t="shared" si="809"/>
        <v>1.8240000000000001</v>
      </c>
      <c r="H6484" s="18">
        <f t="shared" si="810"/>
        <v>21.884</v>
      </c>
      <c r="I6484" s="21">
        <v>20.04</v>
      </c>
      <c r="J6484" s="14">
        <v>20.04</v>
      </c>
      <c r="K6484" s="14">
        <f t="shared" si="811"/>
        <v>0</v>
      </c>
      <c r="L6484" s="13">
        <f t="shared" si="812"/>
        <v>1.8440000000000012</v>
      </c>
      <c r="M6484" s="53">
        <v>1.8440000000000012</v>
      </c>
      <c r="N6484" s="45">
        <f t="shared" si="813"/>
        <v>0</v>
      </c>
      <c r="P6484" s="56"/>
    </row>
    <row r="6485" spans="1:16" x14ac:dyDescent="0.2">
      <c r="A6485" s="5">
        <v>45928</v>
      </c>
      <c r="B6485" s="10">
        <f t="shared" si="808"/>
        <v>45927</v>
      </c>
      <c r="C6485" s="4">
        <f t="shared" si="815"/>
        <v>0.95833333333333337</v>
      </c>
      <c r="D6485" s="4">
        <f>IF('Kauf Restprofil Los 7'!A6485&lt;&gt;"",IF('Kauf Restprofil Los 7'!A6485&lt;&gt;"",TIME(HOUR('Kauf Restprofil Los 7'!A6485),MINUTE('Kauf Restprofil Los 7'!A6485),SECOND('Kauf Restprofil Los 7'!A6485)),""),"")</f>
        <v>0</v>
      </c>
      <c r="E6485" s="9">
        <f t="shared" si="814"/>
        <v>24</v>
      </c>
      <c r="F6485">
        <v>18.577021032000001</v>
      </c>
      <c r="G6485" s="12">
        <f t="shared" si="809"/>
        <v>1.548</v>
      </c>
      <c r="H6485" s="18">
        <f t="shared" si="810"/>
        <v>18.577000000000002</v>
      </c>
      <c r="I6485" s="21">
        <v>17.04</v>
      </c>
      <c r="J6485" s="14">
        <v>17.04</v>
      </c>
      <c r="K6485" s="14">
        <f t="shared" si="811"/>
        <v>0</v>
      </c>
      <c r="L6485" s="13">
        <f t="shared" si="812"/>
        <v>1.5370000000000026</v>
      </c>
      <c r="M6485" s="53">
        <v>1.5370000000000026</v>
      </c>
      <c r="N6485" s="45">
        <f t="shared" si="813"/>
        <v>0</v>
      </c>
      <c r="P6485" s="56"/>
    </row>
    <row r="6486" spans="1:16" x14ac:dyDescent="0.2">
      <c r="A6486" s="5">
        <v>45928.041666666664</v>
      </c>
      <c r="B6486" s="10">
        <f t="shared" si="808"/>
        <v>45928</v>
      </c>
      <c r="C6486" s="4">
        <f t="shared" si="815"/>
        <v>0</v>
      </c>
      <c r="D6486" s="4">
        <f>IF('Kauf Restprofil Los 7'!A6486&lt;&gt;"",IF('Kauf Restprofil Los 7'!A6486&lt;&gt;"",TIME(HOUR('Kauf Restprofil Los 7'!A6486),MINUTE('Kauf Restprofil Los 7'!A6486),SECOND('Kauf Restprofil Los 7'!A6486)),""),"")</f>
        <v>4.1666666666666664E-2</v>
      </c>
      <c r="E6486" s="9">
        <f t="shared" si="814"/>
        <v>1</v>
      </c>
      <c r="F6486">
        <v>13.933032838999999</v>
      </c>
      <c r="G6486" s="12">
        <f t="shared" si="809"/>
        <v>1.161</v>
      </c>
      <c r="H6486" s="18">
        <f t="shared" si="810"/>
        <v>13.933</v>
      </c>
      <c r="I6486" s="21">
        <v>14.52</v>
      </c>
      <c r="J6486" s="14">
        <v>14.52</v>
      </c>
      <c r="K6486" s="14">
        <f t="shared" si="811"/>
        <v>0</v>
      </c>
      <c r="L6486" s="13">
        <f t="shared" si="812"/>
        <v>-0.58699999999999974</v>
      </c>
      <c r="M6486" s="53">
        <v>0</v>
      </c>
      <c r="N6486" s="45">
        <f t="shared" si="813"/>
        <v>-0.58699999999999974</v>
      </c>
      <c r="P6486" s="56"/>
    </row>
    <row r="6487" spans="1:16" x14ac:dyDescent="0.2">
      <c r="A6487" s="5">
        <v>45928.083333333336</v>
      </c>
      <c r="B6487" s="10">
        <f t="shared" si="808"/>
        <v>45928</v>
      </c>
      <c r="C6487" s="4">
        <f t="shared" si="815"/>
        <v>4.1666666666666664E-2</v>
      </c>
      <c r="D6487" s="4">
        <f>IF('Kauf Restprofil Los 7'!A6487&lt;&gt;"",IF('Kauf Restprofil Los 7'!A6487&lt;&gt;"",TIME(HOUR('Kauf Restprofil Los 7'!A6487),MINUTE('Kauf Restprofil Los 7'!A6487),SECOND('Kauf Restprofil Los 7'!A6487)),""),"")</f>
        <v>8.3333333333333329E-2</v>
      </c>
      <c r="E6487" s="9">
        <f t="shared" si="814"/>
        <v>2</v>
      </c>
      <c r="F6487">
        <v>12.819008670000001</v>
      </c>
      <c r="G6487" s="12">
        <f t="shared" si="809"/>
        <v>1.0680000000000001</v>
      </c>
      <c r="H6487" s="18">
        <f t="shared" si="810"/>
        <v>12.819000000000001</v>
      </c>
      <c r="I6487" s="21">
        <v>13.559999999999999</v>
      </c>
      <c r="J6487" s="14">
        <v>13.559999999999999</v>
      </c>
      <c r="K6487" s="14">
        <f t="shared" si="811"/>
        <v>0</v>
      </c>
      <c r="L6487" s="13">
        <f t="shared" si="812"/>
        <v>-0.74099999999999788</v>
      </c>
      <c r="M6487" s="53">
        <v>0</v>
      </c>
      <c r="N6487" s="45">
        <f t="shared" si="813"/>
        <v>-0.74099999999999788</v>
      </c>
      <c r="P6487" s="56"/>
    </row>
    <row r="6488" spans="1:16" x14ac:dyDescent="0.2">
      <c r="A6488" s="5">
        <v>45928.125</v>
      </c>
      <c r="B6488" s="10">
        <f t="shared" si="808"/>
        <v>45928</v>
      </c>
      <c r="C6488" s="4">
        <f t="shared" si="815"/>
        <v>8.3333333333333329E-2</v>
      </c>
      <c r="D6488" s="4">
        <f>IF('Kauf Restprofil Los 7'!A6488&lt;&gt;"",IF('Kauf Restprofil Los 7'!A6488&lt;&gt;"",TIME(HOUR('Kauf Restprofil Los 7'!A6488),MINUTE('Kauf Restprofil Los 7'!A6488),SECOND('Kauf Restprofil Los 7'!A6488)),""),"")</f>
        <v>0.125</v>
      </c>
      <c r="E6488" s="9">
        <f t="shared" si="814"/>
        <v>3</v>
      </c>
      <c r="F6488">
        <v>11.844320213</v>
      </c>
      <c r="G6488" s="12">
        <f t="shared" si="809"/>
        <v>0.98699999999999999</v>
      </c>
      <c r="H6488" s="18">
        <f t="shared" si="810"/>
        <v>11.843999999999999</v>
      </c>
      <c r="I6488" s="21">
        <v>12.66</v>
      </c>
      <c r="J6488" s="14">
        <v>12.66</v>
      </c>
      <c r="K6488" s="14">
        <f t="shared" si="811"/>
        <v>0</v>
      </c>
      <c r="L6488" s="13">
        <f t="shared" si="812"/>
        <v>-0.81600000000000072</v>
      </c>
      <c r="M6488" s="53">
        <v>0</v>
      </c>
      <c r="N6488" s="45">
        <f t="shared" si="813"/>
        <v>-0.81600000000000072</v>
      </c>
      <c r="P6488" s="56"/>
    </row>
    <row r="6489" spans="1:16" x14ac:dyDescent="0.2">
      <c r="A6489" s="5">
        <v>45928.166666666664</v>
      </c>
      <c r="B6489" s="10">
        <f t="shared" si="808"/>
        <v>45928</v>
      </c>
      <c r="C6489" s="4">
        <f t="shared" si="815"/>
        <v>0.125</v>
      </c>
      <c r="D6489" s="4">
        <f>IF('Kauf Restprofil Los 7'!A6489&lt;&gt;"",IF('Kauf Restprofil Los 7'!A6489&lt;&gt;"",TIME(HOUR('Kauf Restprofil Los 7'!A6489),MINUTE('Kauf Restprofil Los 7'!A6489),SECOND('Kauf Restprofil Los 7'!A6489)),""),"")</f>
        <v>0.16666666666666666</v>
      </c>
      <c r="E6489" s="9">
        <f t="shared" si="814"/>
        <v>4</v>
      </c>
      <c r="F6489">
        <v>11.585566683</v>
      </c>
      <c r="G6489" s="12">
        <f t="shared" si="809"/>
        <v>0.96499999999999997</v>
      </c>
      <c r="H6489" s="18">
        <f t="shared" si="810"/>
        <v>11.586</v>
      </c>
      <c r="I6489" s="21">
        <v>12.48</v>
      </c>
      <c r="J6489" s="14">
        <v>12.48</v>
      </c>
      <c r="K6489" s="14">
        <f t="shared" si="811"/>
        <v>0</v>
      </c>
      <c r="L6489" s="13">
        <f t="shared" si="812"/>
        <v>-0.89400000000000013</v>
      </c>
      <c r="M6489" s="53">
        <v>0</v>
      </c>
      <c r="N6489" s="45">
        <f t="shared" si="813"/>
        <v>-0.89400000000000013</v>
      </c>
      <c r="P6489" s="56"/>
    </row>
    <row r="6490" spans="1:16" x14ac:dyDescent="0.2">
      <c r="A6490" s="5">
        <v>45928.208333333336</v>
      </c>
      <c r="B6490" s="10">
        <f t="shared" si="808"/>
        <v>45928</v>
      </c>
      <c r="C6490" s="4">
        <f t="shared" si="815"/>
        <v>0.16666666666666666</v>
      </c>
      <c r="D6490" s="4">
        <f>IF('Kauf Restprofil Los 7'!A6490&lt;&gt;"",IF('Kauf Restprofil Los 7'!A6490&lt;&gt;"",TIME(HOUR('Kauf Restprofil Los 7'!A6490),MINUTE('Kauf Restprofil Los 7'!A6490),SECOND('Kauf Restprofil Los 7'!A6490)),""),"")</f>
        <v>0.20833333333333334</v>
      </c>
      <c r="E6490" s="9">
        <f t="shared" si="814"/>
        <v>5</v>
      </c>
      <c r="F6490">
        <v>11.582992218999999</v>
      </c>
      <c r="G6490" s="12">
        <f t="shared" si="809"/>
        <v>0.96499999999999997</v>
      </c>
      <c r="H6490" s="18">
        <f t="shared" si="810"/>
        <v>11.583</v>
      </c>
      <c r="I6490" s="21">
        <v>12.66</v>
      </c>
      <c r="J6490" s="14">
        <v>12.66</v>
      </c>
      <c r="K6490" s="14">
        <f t="shared" si="811"/>
        <v>0</v>
      </c>
      <c r="L6490" s="13">
        <f t="shared" si="812"/>
        <v>-1.077</v>
      </c>
      <c r="M6490" s="53">
        <v>0</v>
      </c>
      <c r="N6490" s="45">
        <f t="shared" si="813"/>
        <v>-1.077</v>
      </c>
      <c r="P6490" s="56"/>
    </row>
    <row r="6491" spans="1:16" x14ac:dyDescent="0.2">
      <c r="A6491" s="5">
        <v>45928.25</v>
      </c>
      <c r="B6491" s="10">
        <f t="shared" si="808"/>
        <v>45928</v>
      </c>
      <c r="C6491" s="4">
        <f t="shared" si="815"/>
        <v>0.20833333333333334</v>
      </c>
      <c r="D6491" s="4">
        <f>IF('Kauf Restprofil Los 7'!A6491&lt;&gt;"",IF('Kauf Restprofil Los 7'!A6491&lt;&gt;"",TIME(HOUR('Kauf Restprofil Los 7'!A6491),MINUTE('Kauf Restprofil Los 7'!A6491),SECOND('Kauf Restprofil Los 7'!A6491)),""),"")</f>
        <v>0.25</v>
      </c>
      <c r="E6491" s="9">
        <f t="shared" si="814"/>
        <v>6</v>
      </c>
      <c r="F6491">
        <v>12.098499369000001</v>
      </c>
      <c r="G6491" s="12">
        <f t="shared" si="809"/>
        <v>1.008</v>
      </c>
      <c r="H6491" s="18">
        <f t="shared" si="810"/>
        <v>12.098000000000001</v>
      </c>
      <c r="I6491" s="21">
        <v>13.02</v>
      </c>
      <c r="J6491" s="14">
        <v>13.02</v>
      </c>
      <c r="K6491" s="14">
        <f t="shared" si="811"/>
        <v>0</v>
      </c>
      <c r="L6491" s="13">
        <f t="shared" si="812"/>
        <v>-0.92199999999999882</v>
      </c>
      <c r="M6491" s="53">
        <v>0</v>
      </c>
      <c r="N6491" s="45">
        <f t="shared" si="813"/>
        <v>-0.92199999999999882</v>
      </c>
      <c r="P6491" s="56"/>
    </row>
    <row r="6492" spans="1:16" x14ac:dyDescent="0.2">
      <c r="A6492" s="5">
        <v>45928.291666666664</v>
      </c>
      <c r="B6492" s="10">
        <f t="shared" si="808"/>
        <v>45928</v>
      </c>
      <c r="C6492" s="4">
        <f t="shared" si="815"/>
        <v>0.25</v>
      </c>
      <c r="D6492" s="4">
        <f>IF('Kauf Restprofil Los 7'!A6492&lt;&gt;"",IF('Kauf Restprofil Los 7'!A6492&lt;&gt;"",TIME(HOUR('Kauf Restprofil Los 7'!A6492),MINUTE('Kauf Restprofil Los 7'!A6492),SECOND('Kauf Restprofil Los 7'!A6492)),""),"")</f>
        <v>0.29166666666666669</v>
      </c>
      <c r="E6492" s="9">
        <f t="shared" si="814"/>
        <v>7</v>
      </c>
      <c r="F6492">
        <v>13.53578927</v>
      </c>
      <c r="G6492" s="12">
        <f t="shared" si="809"/>
        <v>1.1279999999999999</v>
      </c>
      <c r="H6492" s="18">
        <f t="shared" si="810"/>
        <v>13.536</v>
      </c>
      <c r="I6492" s="21">
        <v>14.04</v>
      </c>
      <c r="J6492" s="14">
        <v>14.04</v>
      </c>
      <c r="K6492" s="14">
        <f t="shared" si="811"/>
        <v>0</v>
      </c>
      <c r="L6492" s="13">
        <f t="shared" si="812"/>
        <v>-0.50399999999999956</v>
      </c>
      <c r="M6492" s="53">
        <v>0</v>
      </c>
      <c r="N6492" s="45">
        <f t="shared" si="813"/>
        <v>-0.50399999999999956</v>
      </c>
      <c r="P6492" s="56"/>
    </row>
    <row r="6493" spans="1:16" x14ac:dyDescent="0.2">
      <c r="A6493" s="5">
        <v>45928.333333333336</v>
      </c>
      <c r="B6493" s="10">
        <f t="shared" si="808"/>
        <v>45928</v>
      </c>
      <c r="C6493" s="4">
        <f t="shared" si="815"/>
        <v>0.29166666666666669</v>
      </c>
      <c r="D6493" s="4">
        <f>IF('Kauf Restprofil Los 7'!A6493&lt;&gt;"",IF('Kauf Restprofil Los 7'!A6493&lt;&gt;"",TIME(HOUR('Kauf Restprofil Los 7'!A6493),MINUTE('Kauf Restprofil Los 7'!A6493),SECOND('Kauf Restprofil Los 7'!A6493)),""),"")</f>
        <v>0.33333333333333331</v>
      </c>
      <c r="E6493" s="9">
        <f t="shared" si="814"/>
        <v>8</v>
      </c>
      <c r="F6493">
        <v>15.91382093</v>
      </c>
      <c r="G6493" s="12">
        <f t="shared" si="809"/>
        <v>1.3260000000000001</v>
      </c>
      <c r="H6493" s="18">
        <f t="shared" si="810"/>
        <v>15.914</v>
      </c>
      <c r="I6493" s="21">
        <v>16.080000000000002</v>
      </c>
      <c r="J6493" s="14">
        <v>16.080000000000002</v>
      </c>
      <c r="K6493" s="14">
        <f t="shared" si="811"/>
        <v>0</v>
      </c>
      <c r="L6493" s="13">
        <f t="shared" si="812"/>
        <v>-0.16600000000000215</v>
      </c>
      <c r="M6493" s="53">
        <v>0</v>
      </c>
      <c r="N6493" s="45">
        <f t="shared" si="813"/>
        <v>-0.16600000000000215</v>
      </c>
      <c r="P6493" s="56"/>
    </row>
    <row r="6494" spans="1:16" x14ac:dyDescent="0.2">
      <c r="A6494" s="5">
        <v>45928.375</v>
      </c>
      <c r="B6494" s="10">
        <f t="shared" si="808"/>
        <v>45928</v>
      </c>
      <c r="C6494" s="4">
        <f t="shared" si="815"/>
        <v>0.33333333333333331</v>
      </c>
      <c r="D6494" s="4">
        <f>IF('Kauf Restprofil Los 7'!A6494&lt;&gt;"",IF('Kauf Restprofil Los 7'!A6494&lt;&gt;"",TIME(HOUR('Kauf Restprofil Los 7'!A6494),MINUTE('Kauf Restprofil Los 7'!A6494),SECOND('Kauf Restprofil Los 7'!A6494)),""),"")</f>
        <v>0.375</v>
      </c>
      <c r="E6494" s="9">
        <f t="shared" si="814"/>
        <v>9</v>
      </c>
      <c r="F6494">
        <v>18.528618832999999</v>
      </c>
      <c r="G6494" s="12">
        <f t="shared" si="809"/>
        <v>1.544</v>
      </c>
      <c r="H6494" s="18">
        <f t="shared" si="810"/>
        <v>18.529</v>
      </c>
      <c r="I6494" s="21">
        <v>19.440000000000001</v>
      </c>
      <c r="J6494" s="14">
        <v>19.440000000000001</v>
      </c>
      <c r="K6494" s="14">
        <f t="shared" si="811"/>
        <v>0</v>
      </c>
      <c r="L6494" s="13">
        <f t="shared" si="812"/>
        <v>-0.91100000000000136</v>
      </c>
      <c r="M6494" s="53">
        <v>0</v>
      </c>
      <c r="N6494" s="45">
        <f t="shared" si="813"/>
        <v>-0.91100000000000136</v>
      </c>
      <c r="P6494" s="56"/>
    </row>
    <row r="6495" spans="1:16" x14ac:dyDescent="0.2">
      <c r="A6495" s="5">
        <v>45928.416666666664</v>
      </c>
      <c r="B6495" s="10">
        <f t="shared" si="808"/>
        <v>45928</v>
      </c>
      <c r="C6495" s="4">
        <f t="shared" si="815"/>
        <v>0.375</v>
      </c>
      <c r="D6495" s="4">
        <f>IF('Kauf Restprofil Los 7'!A6495&lt;&gt;"",IF('Kauf Restprofil Los 7'!A6495&lt;&gt;"",TIME(HOUR('Kauf Restprofil Los 7'!A6495),MINUTE('Kauf Restprofil Los 7'!A6495),SECOND('Kauf Restprofil Los 7'!A6495)),""),"")</f>
        <v>0.41666666666666669</v>
      </c>
      <c r="E6495" s="9">
        <f t="shared" si="814"/>
        <v>10</v>
      </c>
      <c r="F6495">
        <v>21.189540919999999</v>
      </c>
      <c r="G6495" s="12">
        <f t="shared" si="809"/>
        <v>1.766</v>
      </c>
      <c r="H6495" s="18">
        <f t="shared" si="810"/>
        <v>21.19</v>
      </c>
      <c r="I6495" s="21">
        <v>21.299999999999997</v>
      </c>
      <c r="J6495" s="14">
        <v>21.299999999999997</v>
      </c>
      <c r="K6495" s="14">
        <f t="shared" si="811"/>
        <v>0</v>
      </c>
      <c r="L6495" s="13">
        <f t="shared" si="812"/>
        <v>-0.10999999999999588</v>
      </c>
      <c r="M6495" s="53">
        <v>0</v>
      </c>
      <c r="N6495" s="45">
        <f t="shared" si="813"/>
        <v>-0.10999999999999588</v>
      </c>
      <c r="P6495" s="56"/>
    </row>
    <row r="6496" spans="1:16" x14ac:dyDescent="0.2">
      <c r="A6496" s="5">
        <v>45928.458333333336</v>
      </c>
      <c r="B6496" s="10">
        <f t="shared" si="808"/>
        <v>45928</v>
      </c>
      <c r="C6496" s="4">
        <f t="shared" si="815"/>
        <v>0.41666666666666669</v>
      </c>
      <c r="D6496" s="4">
        <f>IF('Kauf Restprofil Los 7'!A6496&lt;&gt;"",IF('Kauf Restprofil Los 7'!A6496&lt;&gt;"",TIME(HOUR('Kauf Restprofil Los 7'!A6496),MINUTE('Kauf Restprofil Los 7'!A6496),SECOND('Kauf Restprofil Los 7'!A6496)),""),"")</f>
        <v>0.45833333333333331</v>
      </c>
      <c r="E6496" s="9">
        <f t="shared" si="814"/>
        <v>11</v>
      </c>
      <c r="F6496">
        <v>22.295990826000001</v>
      </c>
      <c r="G6496" s="12">
        <f t="shared" si="809"/>
        <v>1.8580000000000001</v>
      </c>
      <c r="H6496" s="18">
        <f t="shared" si="810"/>
        <v>22.295999999999999</v>
      </c>
      <c r="I6496" s="21">
        <v>22.86</v>
      </c>
      <c r="J6496" s="14">
        <v>22.86</v>
      </c>
      <c r="K6496" s="14">
        <f t="shared" si="811"/>
        <v>0</v>
      </c>
      <c r="L6496" s="13">
        <f t="shared" si="812"/>
        <v>-0.56400000000000006</v>
      </c>
      <c r="M6496" s="53">
        <v>0</v>
      </c>
      <c r="N6496" s="45">
        <f t="shared" si="813"/>
        <v>-0.56400000000000006</v>
      </c>
      <c r="P6496" s="56"/>
    </row>
    <row r="6497" spans="1:16" x14ac:dyDescent="0.2">
      <c r="A6497" s="5">
        <v>45928.5</v>
      </c>
      <c r="B6497" s="10">
        <f t="shared" si="808"/>
        <v>45928</v>
      </c>
      <c r="C6497" s="4">
        <f t="shared" si="815"/>
        <v>0.45833333333333331</v>
      </c>
      <c r="D6497" s="4">
        <f>IF('Kauf Restprofil Los 7'!A6497&lt;&gt;"",IF('Kauf Restprofil Los 7'!A6497&lt;&gt;"",TIME(HOUR('Kauf Restprofil Los 7'!A6497),MINUTE('Kauf Restprofil Los 7'!A6497),SECOND('Kauf Restprofil Los 7'!A6497)),""),"")</f>
        <v>0.5</v>
      </c>
      <c r="E6497" s="9">
        <f t="shared" si="814"/>
        <v>12</v>
      </c>
      <c r="F6497">
        <v>22.373409586000001</v>
      </c>
      <c r="G6497" s="12">
        <f t="shared" si="809"/>
        <v>1.8640000000000001</v>
      </c>
      <c r="H6497" s="18">
        <f t="shared" si="810"/>
        <v>22.373000000000001</v>
      </c>
      <c r="I6497" s="21">
        <v>24.06</v>
      </c>
      <c r="J6497" s="14">
        <v>24.06</v>
      </c>
      <c r="K6497" s="14">
        <f t="shared" si="811"/>
        <v>0</v>
      </c>
      <c r="L6497" s="13">
        <f t="shared" si="812"/>
        <v>-1.6869999999999976</v>
      </c>
      <c r="M6497" s="53">
        <v>0</v>
      </c>
      <c r="N6497" s="45">
        <f t="shared" si="813"/>
        <v>-1.6869999999999976</v>
      </c>
      <c r="P6497" s="56"/>
    </row>
    <row r="6498" spans="1:16" x14ac:dyDescent="0.2">
      <c r="A6498" s="5">
        <v>45928.541666666664</v>
      </c>
      <c r="B6498" s="10">
        <f t="shared" si="808"/>
        <v>45928</v>
      </c>
      <c r="C6498" s="4">
        <f t="shared" si="815"/>
        <v>0.5</v>
      </c>
      <c r="D6498" s="4">
        <f>IF('Kauf Restprofil Los 7'!A6498&lt;&gt;"",IF('Kauf Restprofil Los 7'!A6498&lt;&gt;"",TIME(HOUR('Kauf Restprofil Los 7'!A6498),MINUTE('Kauf Restprofil Los 7'!A6498),SECOND('Kauf Restprofil Los 7'!A6498)),""),"")</f>
        <v>0.54166666666666663</v>
      </c>
      <c r="E6498" s="9">
        <f t="shared" si="814"/>
        <v>13</v>
      </c>
      <c r="F6498">
        <v>19.690353263999999</v>
      </c>
      <c r="G6498" s="12">
        <f t="shared" si="809"/>
        <v>1.641</v>
      </c>
      <c r="H6498" s="18">
        <f t="shared" si="810"/>
        <v>19.690000000000001</v>
      </c>
      <c r="I6498" s="21">
        <v>23.04</v>
      </c>
      <c r="J6498" s="14">
        <v>23.04</v>
      </c>
      <c r="K6498" s="14">
        <f t="shared" si="811"/>
        <v>0</v>
      </c>
      <c r="L6498" s="13">
        <f t="shared" si="812"/>
        <v>-3.3499999999999979</v>
      </c>
      <c r="M6498" s="53">
        <v>0</v>
      </c>
      <c r="N6498" s="45">
        <f t="shared" si="813"/>
        <v>-3.3499999999999979</v>
      </c>
      <c r="P6498" s="56"/>
    </row>
    <row r="6499" spans="1:16" x14ac:dyDescent="0.2">
      <c r="A6499" s="5">
        <v>45928.583333333336</v>
      </c>
      <c r="B6499" s="10">
        <f t="shared" si="808"/>
        <v>45928</v>
      </c>
      <c r="C6499" s="4">
        <f t="shared" si="815"/>
        <v>0.54166666666666663</v>
      </c>
      <c r="D6499" s="4">
        <f>IF('Kauf Restprofil Los 7'!A6499&lt;&gt;"",IF('Kauf Restprofil Los 7'!A6499&lt;&gt;"",TIME(HOUR('Kauf Restprofil Los 7'!A6499),MINUTE('Kauf Restprofil Los 7'!A6499),SECOND('Kauf Restprofil Los 7'!A6499)),""),"")</f>
        <v>0.58333333333333337</v>
      </c>
      <c r="E6499" s="9">
        <f t="shared" si="814"/>
        <v>14</v>
      </c>
      <c r="F6499">
        <v>16.153579816000001</v>
      </c>
      <c r="G6499" s="12">
        <f t="shared" si="809"/>
        <v>1.3460000000000001</v>
      </c>
      <c r="H6499" s="18">
        <f t="shared" si="810"/>
        <v>16.154</v>
      </c>
      <c r="I6499" s="21">
        <v>21.36</v>
      </c>
      <c r="J6499" s="14">
        <v>21.36</v>
      </c>
      <c r="K6499" s="14">
        <f t="shared" si="811"/>
        <v>0</v>
      </c>
      <c r="L6499" s="13">
        <f t="shared" si="812"/>
        <v>-5.2059999999999995</v>
      </c>
      <c r="M6499" s="53">
        <v>0</v>
      </c>
      <c r="N6499" s="45">
        <f t="shared" si="813"/>
        <v>-5.2059999999999995</v>
      </c>
      <c r="P6499" s="56"/>
    </row>
    <row r="6500" spans="1:16" x14ac:dyDescent="0.2">
      <c r="A6500" s="5">
        <v>45928.625</v>
      </c>
      <c r="B6500" s="10">
        <f t="shared" si="808"/>
        <v>45928</v>
      </c>
      <c r="C6500" s="4">
        <f t="shared" si="815"/>
        <v>0.58333333333333337</v>
      </c>
      <c r="D6500" s="4">
        <f>IF('Kauf Restprofil Los 7'!A6500&lt;&gt;"",IF('Kauf Restprofil Los 7'!A6500&lt;&gt;"",TIME(HOUR('Kauf Restprofil Los 7'!A6500),MINUTE('Kauf Restprofil Los 7'!A6500),SECOND('Kauf Restprofil Los 7'!A6500)),""),"")</f>
        <v>0.625</v>
      </c>
      <c r="E6500" s="9">
        <f t="shared" si="814"/>
        <v>15</v>
      </c>
      <c r="F6500">
        <v>14.100078096000001</v>
      </c>
      <c r="G6500" s="12">
        <f t="shared" si="809"/>
        <v>1.175</v>
      </c>
      <c r="H6500" s="18">
        <f t="shared" si="810"/>
        <v>14.1</v>
      </c>
      <c r="I6500" s="21">
        <v>19.68</v>
      </c>
      <c r="J6500" s="14">
        <v>19.68</v>
      </c>
      <c r="K6500" s="14">
        <f t="shared" si="811"/>
        <v>0</v>
      </c>
      <c r="L6500" s="13">
        <f t="shared" si="812"/>
        <v>-5.58</v>
      </c>
      <c r="M6500" s="53">
        <v>0</v>
      </c>
      <c r="N6500" s="45">
        <f t="shared" si="813"/>
        <v>-5.58</v>
      </c>
      <c r="P6500" s="56"/>
    </row>
    <row r="6501" spans="1:16" x14ac:dyDescent="0.2">
      <c r="A6501" s="5">
        <v>45928.666666666664</v>
      </c>
      <c r="B6501" s="10">
        <f t="shared" si="808"/>
        <v>45928</v>
      </c>
      <c r="C6501" s="4">
        <f t="shared" si="815"/>
        <v>0.625</v>
      </c>
      <c r="D6501" s="4">
        <f>IF('Kauf Restprofil Los 7'!A6501&lt;&gt;"",IF('Kauf Restprofil Los 7'!A6501&lt;&gt;"",TIME(HOUR('Kauf Restprofil Los 7'!A6501),MINUTE('Kauf Restprofil Los 7'!A6501),SECOND('Kauf Restprofil Los 7'!A6501)),""),"")</f>
        <v>0.66666666666666663</v>
      </c>
      <c r="E6501" s="9">
        <f t="shared" si="814"/>
        <v>16</v>
      </c>
      <c r="F6501">
        <v>13.947128085999999</v>
      </c>
      <c r="G6501" s="12">
        <f t="shared" si="809"/>
        <v>1.1619999999999999</v>
      </c>
      <c r="H6501" s="18">
        <f t="shared" si="810"/>
        <v>13.946999999999999</v>
      </c>
      <c r="I6501" s="21">
        <v>17.940000000000001</v>
      </c>
      <c r="J6501" s="14">
        <v>17.940000000000001</v>
      </c>
      <c r="K6501" s="14">
        <f t="shared" si="811"/>
        <v>0</v>
      </c>
      <c r="L6501" s="13">
        <f t="shared" si="812"/>
        <v>-3.9930000000000021</v>
      </c>
      <c r="M6501" s="53">
        <v>0</v>
      </c>
      <c r="N6501" s="45">
        <f t="shared" si="813"/>
        <v>-3.9930000000000021</v>
      </c>
      <c r="P6501" s="56"/>
    </row>
    <row r="6502" spans="1:16" x14ac:dyDescent="0.2">
      <c r="A6502" s="5">
        <v>45928.708333333336</v>
      </c>
      <c r="B6502" s="10">
        <f t="shared" si="808"/>
        <v>45928</v>
      </c>
      <c r="C6502" s="4">
        <f t="shared" si="815"/>
        <v>0.66666666666666663</v>
      </c>
      <c r="D6502" s="4">
        <f>IF('Kauf Restprofil Los 7'!A6502&lt;&gt;"",IF('Kauf Restprofil Los 7'!A6502&lt;&gt;"",TIME(HOUR('Kauf Restprofil Los 7'!A6502),MINUTE('Kauf Restprofil Los 7'!A6502),SECOND('Kauf Restprofil Los 7'!A6502)),""),"")</f>
        <v>0.70833333333333337</v>
      </c>
      <c r="E6502" s="9">
        <f t="shared" si="814"/>
        <v>17</v>
      </c>
      <c r="F6502">
        <v>15.841229884000001</v>
      </c>
      <c r="G6502" s="12">
        <f t="shared" si="809"/>
        <v>1.32</v>
      </c>
      <c r="H6502" s="18">
        <f t="shared" si="810"/>
        <v>15.840999999999999</v>
      </c>
      <c r="I6502" s="21">
        <v>19.14</v>
      </c>
      <c r="J6502" s="14">
        <v>19.14</v>
      </c>
      <c r="K6502" s="14">
        <f t="shared" si="811"/>
        <v>0</v>
      </c>
      <c r="L6502" s="13">
        <f t="shared" si="812"/>
        <v>-3.2990000000000013</v>
      </c>
      <c r="M6502" s="53">
        <v>0</v>
      </c>
      <c r="N6502" s="45">
        <f t="shared" si="813"/>
        <v>-3.2990000000000013</v>
      </c>
      <c r="P6502" s="56"/>
    </row>
    <row r="6503" spans="1:16" x14ac:dyDescent="0.2">
      <c r="A6503" s="5">
        <v>45928.75</v>
      </c>
      <c r="B6503" s="10">
        <f t="shared" si="808"/>
        <v>45928</v>
      </c>
      <c r="C6503" s="4">
        <f t="shared" si="815"/>
        <v>0.70833333333333337</v>
      </c>
      <c r="D6503" s="4">
        <f>IF('Kauf Restprofil Los 7'!A6503&lt;&gt;"",IF('Kauf Restprofil Los 7'!A6503&lt;&gt;"",TIME(HOUR('Kauf Restprofil Los 7'!A6503),MINUTE('Kauf Restprofil Los 7'!A6503),SECOND('Kauf Restprofil Los 7'!A6503)),""),"")</f>
        <v>0.75</v>
      </c>
      <c r="E6503" s="9">
        <f t="shared" si="814"/>
        <v>18</v>
      </c>
      <c r="F6503">
        <v>20.212621825999999</v>
      </c>
      <c r="G6503" s="12">
        <f t="shared" si="809"/>
        <v>1.6839999999999999</v>
      </c>
      <c r="H6503" s="18">
        <f t="shared" si="810"/>
        <v>20.213000000000001</v>
      </c>
      <c r="I6503" s="21">
        <v>22.62</v>
      </c>
      <c r="J6503" s="14">
        <v>22.62</v>
      </c>
      <c r="K6503" s="14">
        <f t="shared" si="811"/>
        <v>0</v>
      </c>
      <c r="L6503" s="13">
        <f t="shared" si="812"/>
        <v>-2.407</v>
      </c>
      <c r="M6503" s="53">
        <v>0</v>
      </c>
      <c r="N6503" s="45">
        <f t="shared" si="813"/>
        <v>-2.407</v>
      </c>
      <c r="P6503" s="56"/>
    </row>
    <row r="6504" spans="1:16" x14ac:dyDescent="0.2">
      <c r="A6504" s="5">
        <v>45928.791666666664</v>
      </c>
      <c r="B6504" s="10">
        <f t="shared" si="808"/>
        <v>45928</v>
      </c>
      <c r="C6504" s="4">
        <f t="shared" si="815"/>
        <v>0.75</v>
      </c>
      <c r="D6504" s="4">
        <f>IF('Kauf Restprofil Los 7'!A6504&lt;&gt;"",IF('Kauf Restprofil Los 7'!A6504&lt;&gt;"",TIME(HOUR('Kauf Restprofil Los 7'!A6504),MINUTE('Kauf Restprofil Los 7'!A6504),SECOND('Kauf Restprofil Los 7'!A6504)),""),"")</f>
        <v>0.79166666666666663</v>
      </c>
      <c r="E6504" s="9">
        <f t="shared" si="814"/>
        <v>19</v>
      </c>
      <c r="F6504">
        <v>25.172552778</v>
      </c>
      <c r="G6504" s="12">
        <f t="shared" si="809"/>
        <v>2.0979999999999999</v>
      </c>
      <c r="H6504" s="18">
        <f t="shared" si="810"/>
        <v>25.172999999999998</v>
      </c>
      <c r="I6504" s="21">
        <v>27.78</v>
      </c>
      <c r="J6504" s="14">
        <v>27.78</v>
      </c>
      <c r="K6504" s="14">
        <f t="shared" si="811"/>
        <v>0</v>
      </c>
      <c r="L6504" s="13">
        <f t="shared" si="812"/>
        <v>-2.6070000000000029</v>
      </c>
      <c r="M6504" s="53">
        <v>0</v>
      </c>
      <c r="N6504" s="45">
        <f t="shared" si="813"/>
        <v>-2.6070000000000029</v>
      </c>
      <c r="P6504" s="56"/>
    </row>
    <row r="6505" spans="1:16" x14ac:dyDescent="0.2">
      <c r="A6505" s="5">
        <v>45928.833333333336</v>
      </c>
      <c r="B6505" s="10">
        <f t="shared" si="808"/>
        <v>45928</v>
      </c>
      <c r="C6505" s="4">
        <f t="shared" si="815"/>
        <v>0.79166666666666663</v>
      </c>
      <c r="D6505" s="4">
        <f>IF('Kauf Restprofil Los 7'!A6505&lt;&gt;"",IF('Kauf Restprofil Los 7'!A6505&lt;&gt;"",TIME(HOUR('Kauf Restprofil Los 7'!A6505),MINUTE('Kauf Restprofil Los 7'!A6505),SECOND('Kauf Restprofil Los 7'!A6505)),""),"")</f>
        <v>0.83333333333333337</v>
      </c>
      <c r="E6505" s="9">
        <f t="shared" si="814"/>
        <v>20</v>
      </c>
      <c r="F6505">
        <v>27.504222817999999</v>
      </c>
      <c r="G6505" s="12">
        <f t="shared" si="809"/>
        <v>2.2919999999999998</v>
      </c>
      <c r="H6505" s="18">
        <f t="shared" si="810"/>
        <v>27.504000000000001</v>
      </c>
      <c r="I6505" s="21">
        <v>30.119999999999997</v>
      </c>
      <c r="J6505" s="14">
        <v>30.119999999999997</v>
      </c>
      <c r="K6505" s="14">
        <f t="shared" si="811"/>
        <v>0</v>
      </c>
      <c r="L6505" s="13">
        <f t="shared" si="812"/>
        <v>-2.6159999999999961</v>
      </c>
      <c r="M6505" s="53">
        <v>0</v>
      </c>
      <c r="N6505" s="45">
        <f t="shared" si="813"/>
        <v>-2.6159999999999961</v>
      </c>
      <c r="P6505" s="56"/>
    </row>
    <row r="6506" spans="1:16" x14ac:dyDescent="0.2">
      <c r="A6506" s="5">
        <v>45928.875</v>
      </c>
      <c r="B6506" s="10">
        <f t="shared" si="808"/>
        <v>45928</v>
      </c>
      <c r="C6506" s="4">
        <f t="shared" si="815"/>
        <v>0.83333333333333337</v>
      </c>
      <c r="D6506" s="4">
        <f>IF('Kauf Restprofil Los 7'!A6506&lt;&gt;"",IF('Kauf Restprofil Los 7'!A6506&lt;&gt;"",TIME(HOUR('Kauf Restprofil Los 7'!A6506),MINUTE('Kauf Restprofil Los 7'!A6506),SECOND('Kauf Restprofil Los 7'!A6506)),""),"")</f>
        <v>0.875</v>
      </c>
      <c r="E6506" s="9">
        <f t="shared" si="814"/>
        <v>21</v>
      </c>
      <c r="F6506">
        <v>25.777230914</v>
      </c>
      <c r="G6506" s="12">
        <f t="shared" si="809"/>
        <v>2.1480000000000001</v>
      </c>
      <c r="H6506" s="18">
        <f t="shared" si="810"/>
        <v>25.777000000000001</v>
      </c>
      <c r="I6506" s="21">
        <v>27.839999999999996</v>
      </c>
      <c r="J6506" s="14">
        <v>27.839999999999996</v>
      </c>
      <c r="K6506" s="14">
        <f t="shared" si="811"/>
        <v>0</v>
      </c>
      <c r="L6506" s="13">
        <f t="shared" si="812"/>
        <v>-2.0629999999999953</v>
      </c>
      <c r="M6506" s="53">
        <v>0</v>
      </c>
      <c r="N6506" s="45">
        <f t="shared" si="813"/>
        <v>-2.0629999999999953</v>
      </c>
      <c r="P6506" s="56"/>
    </row>
    <row r="6507" spans="1:16" x14ac:dyDescent="0.2">
      <c r="A6507" s="5">
        <v>45928.916666666664</v>
      </c>
      <c r="B6507" s="10">
        <f t="shared" si="808"/>
        <v>45928</v>
      </c>
      <c r="C6507" s="4">
        <f t="shared" si="815"/>
        <v>0.875</v>
      </c>
      <c r="D6507" s="4">
        <f>IF('Kauf Restprofil Los 7'!A6507&lt;&gt;"",IF('Kauf Restprofil Los 7'!A6507&lt;&gt;"",TIME(HOUR('Kauf Restprofil Los 7'!A6507),MINUTE('Kauf Restprofil Los 7'!A6507),SECOND('Kauf Restprofil Los 7'!A6507)),""),"")</f>
        <v>0.91666666666666663</v>
      </c>
      <c r="E6507" s="9">
        <f t="shared" si="814"/>
        <v>22</v>
      </c>
      <c r="F6507">
        <v>21.643332686000001</v>
      </c>
      <c r="G6507" s="12">
        <f t="shared" si="809"/>
        <v>1.804</v>
      </c>
      <c r="H6507" s="18">
        <f t="shared" si="810"/>
        <v>21.643000000000001</v>
      </c>
      <c r="I6507" s="21">
        <v>24.119999999999997</v>
      </c>
      <c r="J6507" s="14">
        <v>24.119999999999997</v>
      </c>
      <c r="K6507" s="14">
        <f t="shared" si="811"/>
        <v>0</v>
      </c>
      <c r="L6507" s="13">
        <f t="shared" si="812"/>
        <v>-2.4769999999999968</v>
      </c>
      <c r="M6507" s="53">
        <v>0</v>
      </c>
      <c r="N6507" s="45">
        <f t="shared" si="813"/>
        <v>-2.4769999999999968</v>
      </c>
      <c r="P6507" s="56"/>
    </row>
    <row r="6508" spans="1:16" x14ac:dyDescent="0.2">
      <c r="A6508" s="5">
        <v>45928.958333333336</v>
      </c>
      <c r="B6508" s="10">
        <f t="shared" si="808"/>
        <v>45928</v>
      </c>
      <c r="C6508" s="4">
        <f t="shared" si="815"/>
        <v>0.91666666666666663</v>
      </c>
      <c r="D6508" s="4">
        <f>IF('Kauf Restprofil Los 7'!A6508&lt;&gt;"",IF('Kauf Restprofil Los 7'!A6508&lt;&gt;"",TIME(HOUR('Kauf Restprofil Los 7'!A6508),MINUTE('Kauf Restprofil Los 7'!A6508),SECOND('Kauf Restprofil Los 7'!A6508)),""),"")</f>
        <v>0.95833333333333337</v>
      </c>
      <c r="E6508" s="9">
        <f t="shared" si="814"/>
        <v>23</v>
      </c>
      <c r="F6508">
        <v>18.523911639000001</v>
      </c>
      <c r="G6508" s="12">
        <f t="shared" si="809"/>
        <v>1.544</v>
      </c>
      <c r="H6508" s="18">
        <f t="shared" si="810"/>
        <v>18.524000000000001</v>
      </c>
      <c r="I6508" s="21">
        <v>21.36</v>
      </c>
      <c r="J6508" s="14">
        <v>21.36</v>
      </c>
      <c r="K6508" s="14">
        <f t="shared" si="811"/>
        <v>0</v>
      </c>
      <c r="L6508" s="13">
        <f t="shared" si="812"/>
        <v>-2.8359999999999985</v>
      </c>
      <c r="M6508" s="53">
        <v>0</v>
      </c>
      <c r="N6508" s="45">
        <f t="shared" si="813"/>
        <v>-2.8359999999999985</v>
      </c>
      <c r="P6508" s="56"/>
    </row>
    <row r="6509" spans="1:16" x14ac:dyDescent="0.2">
      <c r="A6509" s="5">
        <v>45929</v>
      </c>
      <c r="B6509" s="10">
        <f t="shared" si="808"/>
        <v>45928</v>
      </c>
      <c r="C6509" s="4">
        <f t="shared" si="815"/>
        <v>0.95833333333333337</v>
      </c>
      <c r="D6509" s="4">
        <f>IF('Kauf Restprofil Los 7'!A6509&lt;&gt;"",IF('Kauf Restprofil Los 7'!A6509&lt;&gt;"",TIME(HOUR('Kauf Restprofil Los 7'!A6509),MINUTE('Kauf Restprofil Los 7'!A6509),SECOND('Kauf Restprofil Los 7'!A6509)),""),"")</f>
        <v>0</v>
      </c>
      <c r="E6509" s="9">
        <f t="shared" si="814"/>
        <v>24</v>
      </c>
      <c r="F6509">
        <v>16.207966796000001</v>
      </c>
      <c r="G6509" s="12">
        <f t="shared" si="809"/>
        <v>1.351</v>
      </c>
      <c r="H6509" s="18">
        <f t="shared" si="810"/>
        <v>16.207999999999998</v>
      </c>
      <c r="I6509" s="21">
        <v>17.34</v>
      </c>
      <c r="J6509" s="14">
        <v>17.34</v>
      </c>
      <c r="K6509" s="14">
        <f t="shared" si="811"/>
        <v>0</v>
      </c>
      <c r="L6509" s="13">
        <f t="shared" si="812"/>
        <v>-1.1320000000000014</v>
      </c>
      <c r="M6509" s="53">
        <v>0</v>
      </c>
      <c r="N6509" s="45">
        <f t="shared" si="813"/>
        <v>-1.1320000000000014</v>
      </c>
      <c r="P6509" s="56"/>
    </row>
    <row r="6510" spans="1:16" x14ac:dyDescent="0.2">
      <c r="A6510" s="5">
        <v>45929.041666666664</v>
      </c>
      <c r="B6510" s="10">
        <f t="shared" si="808"/>
        <v>45929</v>
      </c>
      <c r="C6510" s="4">
        <f t="shared" si="815"/>
        <v>0</v>
      </c>
      <c r="D6510" s="4">
        <f>IF('Kauf Restprofil Los 7'!A6510&lt;&gt;"",IF('Kauf Restprofil Los 7'!A6510&lt;&gt;"",TIME(HOUR('Kauf Restprofil Los 7'!A6510),MINUTE('Kauf Restprofil Los 7'!A6510),SECOND('Kauf Restprofil Los 7'!A6510)),""),"")</f>
        <v>4.1666666666666664E-2</v>
      </c>
      <c r="E6510" s="9">
        <f t="shared" si="814"/>
        <v>1</v>
      </c>
      <c r="F6510">
        <v>14.679238381999999</v>
      </c>
      <c r="G6510" s="12">
        <f t="shared" si="809"/>
        <v>1.2230000000000001</v>
      </c>
      <c r="H6510" s="18">
        <f t="shared" si="810"/>
        <v>14.679</v>
      </c>
      <c r="I6510" s="21">
        <v>14.82</v>
      </c>
      <c r="J6510" s="14">
        <v>14.82</v>
      </c>
      <c r="K6510" s="14">
        <f t="shared" si="811"/>
        <v>0</v>
      </c>
      <c r="L6510" s="13">
        <f t="shared" si="812"/>
        <v>-0.14100000000000001</v>
      </c>
      <c r="M6510" s="53">
        <v>0</v>
      </c>
      <c r="N6510" s="45">
        <f t="shared" si="813"/>
        <v>-0.14100000000000001</v>
      </c>
      <c r="P6510" s="56"/>
    </row>
    <row r="6511" spans="1:16" x14ac:dyDescent="0.2">
      <c r="A6511" s="5">
        <v>45929.083333333336</v>
      </c>
      <c r="B6511" s="10">
        <f t="shared" si="808"/>
        <v>45929</v>
      </c>
      <c r="C6511" s="4">
        <f t="shared" si="815"/>
        <v>4.1666666666666664E-2</v>
      </c>
      <c r="D6511" s="4">
        <f>IF('Kauf Restprofil Los 7'!A6511&lt;&gt;"",IF('Kauf Restprofil Los 7'!A6511&lt;&gt;"",TIME(HOUR('Kauf Restprofil Los 7'!A6511),MINUTE('Kauf Restprofil Los 7'!A6511),SECOND('Kauf Restprofil Los 7'!A6511)),""),"")</f>
        <v>8.3333333333333329E-2</v>
      </c>
      <c r="E6511" s="9">
        <f t="shared" si="814"/>
        <v>2</v>
      </c>
      <c r="F6511">
        <v>14.173867262</v>
      </c>
      <c r="G6511" s="12">
        <f t="shared" si="809"/>
        <v>1.181</v>
      </c>
      <c r="H6511" s="18">
        <f t="shared" si="810"/>
        <v>14.173999999999999</v>
      </c>
      <c r="I6511" s="21">
        <v>13.919999999999998</v>
      </c>
      <c r="J6511" s="14">
        <v>13.919999999999998</v>
      </c>
      <c r="K6511" s="14">
        <f t="shared" si="811"/>
        <v>0</v>
      </c>
      <c r="L6511" s="13">
        <f t="shared" si="812"/>
        <v>0.25400000000000134</v>
      </c>
      <c r="M6511" s="53">
        <v>0.25400000000000134</v>
      </c>
      <c r="N6511" s="45">
        <f t="shared" si="813"/>
        <v>0</v>
      </c>
      <c r="P6511" s="56"/>
    </row>
    <row r="6512" spans="1:16" x14ac:dyDescent="0.2">
      <c r="A6512" s="5">
        <v>45929.125</v>
      </c>
      <c r="B6512" s="10">
        <f t="shared" si="808"/>
        <v>45929</v>
      </c>
      <c r="C6512" s="4">
        <f t="shared" si="815"/>
        <v>8.3333333333333329E-2</v>
      </c>
      <c r="D6512" s="4">
        <f>IF('Kauf Restprofil Los 7'!A6512&lt;&gt;"",IF('Kauf Restprofil Los 7'!A6512&lt;&gt;"",TIME(HOUR('Kauf Restprofil Los 7'!A6512),MINUTE('Kauf Restprofil Los 7'!A6512),SECOND('Kauf Restprofil Los 7'!A6512)),""),"")</f>
        <v>0.125</v>
      </c>
      <c r="E6512" s="9">
        <f t="shared" si="814"/>
        <v>3</v>
      </c>
      <c r="F6512">
        <v>14.018211564</v>
      </c>
      <c r="G6512" s="12">
        <f t="shared" si="809"/>
        <v>1.1679999999999999</v>
      </c>
      <c r="H6512" s="18">
        <f t="shared" si="810"/>
        <v>14.018000000000001</v>
      </c>
      <c r="I6512" s="21">
        <v>13.559999999999999</v>
      </c>
      <c r="J6512" s="14">
        <v>13.559999999999999</v>
      </c>
      <c r="K6512" s="14">
        <f t="shared" si="811"/>
        <v>0</v>
      </c>
      <c r="L6512" s="13">
        <f t="shared" si="812"/>
        <v>0.45800000000000196</v>
      </c>
      <c r="M6512" s="53">
        <v>0.45800000000000196</v>
      </c>
      <c r="N6512" s="45">
        <f t="shared" si="813"/>
        <v>0</v>
      </c>
      <c r="P6512" s="56"/>
    </row>
    <row r="6513" spans="1:16" x14ac:dyDescent="0.2">
      <c r="A6513" s="5">
        <v>45929.166666666664</v>
      </c>
      <c r="B6513" s="10">
        <f t="shared" si="808"/>
        <v>45929</v>
      </c>
      <c r="C6513" s="4">
        <f t="shared" si="815"/>
        <v>0.125</v>
      </c>
      <c r="D6513" s="4">
        <f>IF('Kauf Restprofil Los 7'!A6513&lt;&gt;"",IF('Kauf Restprofil Los 7'!A6513&lt;&gt;"",TIME(HOUR('Kauf Restprofil Los 7'!A6513),MINUTE('Kauf Restprofil Los 7'!A6513),SECOND('Kauf Restprofil Los 7'!A6513)),""),"")</f>
        <v>0.16666666666666666</v>
      </c>
      <c r="E6513" s="9">
        <f t="shared" si="814"/>
        <v>4</v>
      </c>
      <c r="F6513">
        <v>14.392320891000001</v>
      </c>
      <c r="G6513" s="12">
        <f t="shared" si="809"/>
        <v>1.1990000000000001</v>
      </c>
      <c r="H6513" s="18">
        <f t="shared" si="810"/>
        <v>14.391999999999999</v>
      </c>
      <c r="I6513" s="21">
        <v>13.919999999999998</v>
      </c>
      <c r="J6513" s="14">
        <v>13.919999999999998</v>
      </c>
      <c r="K6513" s="14">
        <f t="shared" si="811"/>
        <v>0</v>
      </c>
      <c r="L6513" s="13">
        <f t="shared" si="812"/>
        <v>0.47200000000000131</v>
      </c>
      <c r="M6513" s="53">
        <v>0.47200000000000131</v>
      </c>
      <c r="N6513" s="45">
        <f t="shared" si="813"/>
        <v>0</v>
      </c>
      <c r="P6513" s="56"/>
    </row>
    <row r="6514" spans="1:16" x14ac:dyDescent="0.2">
      <c r="A6514" s="5">
        <v>45929.208333333336</v>
      </c>
      <c r="B6514" s="10">
        <f t="shared" si="808"/>
        <v>45929</v>
      </c>
      <c r="C6514" s="4">
        <f t="shared" si="815"/>
        <v>0.16666666666666666</v>
      </c>
      <c r="D6514" s="4">
        <f>IF('Kauf Restprofil Los 7'!A6514&lt;&gt;"",IF('Kauf Restprofil Los 7'!A6514&lt;&gt;"",TIME(HOUR('Kauf Restprofil Los 7'!A6514),MINUTE('Kauf Restprofil Los 7'!A6514),SECOND('Kauf Restprofil Los 7'!A6514)),""),"")</f>
        <v>0.20833333333333334</v>
      </c>
      <c r="E6514" s="9">
        <f t="shared" si="814"/>
        <v>5</v>
      </c>
      <c r="F6514">
        <v>15.03465714</v>
      </c>
      <c r="G6514" s="12">
        <f t="shared" si="809"/>
        <v>1.2529999999999999</v>
      </c>
      <c r="H6514" s="18">
        <f t="shared" si="810"/>
        <v>15.035</v>
      </c>
      <c r="I6514" s="21">
        <v>15.36</v>
      </c>
      <c r="J6514" s="14">
        <v>15.36</v>
      </c>
      <c r="K6514" s="14">
        <f t="shared" si="811"/>
        <v>0</v>
      </c>
      <c r="L6514" s="13">
        <f t="shared" si="812"/>
        <v>-0.32499999999999929</v>
      </c>
      <c r="M6514" s="53">
        <v>0</v>
      </c>
      <c r="N6514" s="45">
        <f t="shared" si="813"/>
        <v>-0.32499999999999929</v>
      </c>
      <c r="P6514" s="56"/>
    </row>
    <row r="6515" spans="1:16" x14ac:dyDescent="0.2">
      <c r="A6515" s="5">
        <v>45929.25</v>
      </c>
      <c r="B6515" s="10">
        <f t="shared" si="808"/>
        <v>45929</v>
      </c>
      <c r="C6515" s="4">
        <f t="shared" si="815"/>
        <v>0.20833333333333334</v>
      </c>
      <c r="D6515" s="4">
        <f>IF('Kauf Restprofil Los 7'!A6515&lt;&gt;"",IF('Kauf Restprofil Los 7'!A6515&lt;&gt;"",TIME(HOUR('Kauf Restprofil Los 7'!A6515),MINUTE('Kauf Restprofil Los 7'!A6515),SECOND('Kauf Restprofil Los 7'!A6515)),""),"")</f>
        <v>0.25</v>
      </c>
      <c r="E6515" s="9">
        <f t="shared" si="814"/>
        <v>6</v>
      </c>
      <c r="F6515">
        <v>19.107392468</v>
      </c>
      <c r="G6515" s="12">
        <f t="shared" si="809"/>
        <v>1.5920000000000001</v>
      </c>
      <c r="H6515" s="18">
        <f t="shared" si="810"/>
        <v>19.106999999999999</v>
      </c>
      <c r="I6515" s="21">
        <v>18.84</v>
      </c>
      <c r="J6515" s="14">
        <v>18.84</v>
      </c>
      <c r="K6515" s="14">
        <f t="shared" si="811"/>
        <v>0</v>
      </c>
      <c r="L6515" s="13">
        <f t="shared" si="812"/>
        <v>0.26699999999999946</v>
      </c>
      <c r="M6515" s="53">
        <v>0.26699999999999946</v>
      </c>
      <c r="N6515" s="45">
        <f t="shared" si="813"/>
        <v>0</v>
      </c>
      <c r="P6515" s="56"/>
    </row>
    <row r="6516" spans="1:16" x14ac:dyDescent="0.2">
      <c r="A6516" s="5">
        <v>45929.291666666664</v>
      </c>
      <c r="B6516" s="10">
        <f t="shared" si="808"/>
        <v>45929</v>
      </c>
      <c r="C6516" s="4">
        <f t="shared" si="815"/>
        <v>0.25</v>
      </c>
      <c r="D6516" s="4">
        <f>IF('Kauf Restprofil Los 7'!A6516&lt;&gt;"",IF('Kauf Restprofil Los 7'!A6516&lt;&gt;"",TIME(HOUR('Kauf Restprofil Los 7'!A6516),MINUTE('Kauf Restprofil Los 7'!A6516),SECOND('Kauf Restprofil Los 7'!A6516)),""),"")</f>
        <v>0.29166666666666669</v>
      </c>
      <c r="E6516" s="9">
        <f t="shared" si="814"/>
        <v>7</v>
      </c>
      <c r="F6516">
        <v>28.728137731</v>
      </c>
      <c r="G6516" s="12">
        <f t="shared" si="809"/>
        <v>2.3940000000000001</v>
      </c>
      <c r="H6516" s="18">
        <f t="shared" si="810"/>
        <v>28.728000000000002</v>
      </c>
      <c r="I6516" s="21">
        <v>28.98</v>
      </c>
      <c r="J6516" s="14">
        <v>28.98</v>
      </c>
      <c r="K6516" s="14">
        <f t="shared" si="811"/>
        <v>0</v>
      </c>
      <c r="L6516" s="13">
        <f t="shared" si="812"/>
        <v>-0.25199999999999889</v>
      </c>
      <c r="M6516" s="53">
        <v>0</v>
      </c>
      <c r="N6516" s="45">
        <f t="shared" si="813"/>
        <v>-0.25199999999999889</v>
      </c>
      <c r="P6516" s="56"/>
    </row>
    <row r="6517" spans="1:16" x14ac:dyDescent="0.2">
      <c r="A6517" s="5">
        <v>45929.333333333336</v>
      </c>
      <c r="B6517" s="10">
        <f t="shared" si="808"/>
        <v>45929</v>
      </c>
      <c r="C6517" s="4">
        <f t="shared" si="815"/>
        <v>0.29166666666666669</v>
      </c>
      <c r="D6517" s="4">
        <f>IF('Kauf Restprofil Los 7'!A6517&lt;&gt;"",IF('Kauf Restprofil Los 7'!A6517&lt;&gt;"",TIME(HOUR('Kauf Restprofil Los 7'!A6517),MINUTE('Kauf Restprofil Los 7'!A6517),SECOND('Kauf Restprofil Los 7'!A6517)),""),"")</f>
        <v>0.33333333333333331</v>
      </c>
      <c r="E6517" s="9">
        <f t="shared" si="814"/>
        <v>8</v>
      </c>
      <c r="F6517">
        <v>34.724780989999999</v>
      </c>
      <c r="G6517" s="12">
        <f t="shared" si="809"/>
        <v>2.8940000000000001</v>
      </c>
      <c r="H6517" s="18">
        <f t="shared" si="810"/>
        <v>34.725000000000001</v>
      </c>
      <c r="I6517" s="21">
        <v>36.660000000000004</v>
      </c>
      <c r="J6517" s="14">
        <v>36.660000000000004</v>
      </c>
      <c r="K6517" s="14">
        <f t="shared" si="811"/>
        <v>0</v>
      </c>
      <c r="L6517" s="13">
        <f t="shared" si="812"/>
        <v>-1.9350000000000023</v>
      </c>
      <c r="M6517" s="53">
        <v>0</v>
      </c>
      <c r="N6517" s="45">
        <f t="shared" si="813"/>
        <v>-1.9350000000000023</v>
      </c>
      <c r="P6517" s="56"/>
    </row>
    <row r="6518" spans="1:16" x14ac:dyDescent="0.2">
      <c r="A6518" s="5">
        <v>45929.375</v>
      </c>
      <c r="B6518" s="10">
        <f t="shared" si="808"/>
        <v>45929</v>
      </c>
      <c r="C6518" s="4">
        <f t="shared" si="815"/>
        <v>0.33333333333333331</v>
      </c>
      <c r="D6518" s="4">
        <f>IF('Kauf Restprofil Los 7'!A6518&lt;&gt;"",IF('Kauf Restprofil Los 7'!A6518&lt;&gt;"",TIME(HOUR('Kauf Restprofil Los 7'!A6518),MINUTE('Kauf Restprofil Los 7'!A6518),SECOND('Kauf Restprofil Los 7'!A6518)),""),"")</f>
        <v>0.375</v>
      </c>
      <c r="E6518" s="9">
        <f t="shared" si="814"/>
        <v>9</v>
      </c>
      <c r="F6518">
        <v>38.082968289</v>
      </c>
      <c r="G6518" s="12">
        <f t="shared" si="809"/>
        <v>3.1739999999999999</v>
      </c>
      <c r="H6518" s="18">
        <f t="shared" si="810"/>
        <v>38.082999999999998</v>
      </c>
      <c r="I6518" s="21">
        <v>40.56</v>
      </c>
      <c r="J6518" s="14">
        <v>40.56</v>
      </c>
      <c r="K6518" s="14">
        <f t="shared" si="811"/>
        <v>0</v>
      </c>
      <c r="L6518" s="13">
        <f t="shared" si="812"/>
        <v>-2.4770000000000039</v>
      </c>
      <c r="M6518" s="53">
        <v>0</v>
      </c>
      <c r="N6518" s="45">
        <f t="shared" si="813"/>
        <v>-2.4770000000000039</v>
      </c>
      <c r="P6518" s="56"/>
    </row>
    <row r="6519" spans="1:16" x14ac:dyDescent="0.2">
      <c r="A6519" s="5">
        <v>45929.416666666664</v>
      </c>
      <c r="B6519" s="10">
        <f t="shared" si="808"/>
        <v>45929</v>
      </c>
      <c r="C6519" s="4">
        <f t="shared" si="815"/>
        <v>0.375</v>
      </c>
      <c r="D6519" s="4">
        <f>IF('Kauf Restprofil Los 7'!A6519&lt;&gt;"",IF('Kauf Restprofil Los 7'!A6519&lt;&gt;"",TIME(HOUR('Kauf Restprofil Los 7'!A6519),MINUTE('Kauf Restprofil Los 7'!A6519),SECOND('Kauf Restprofil Los 7'!A6519)),""),"")</f>
        <v>0.41666666666666669</v>
      </c>
      <c r="E6519" s="9">
        <f t="shared" si="814"/>
        <v>10</v>
      </c>
      <c r="F6519">
        <v>37.954362072999999</v>
      </c>
      <c r="G6519" s="12">
        <f t="shared" si="809"/>
        <v>3.1629999999999998</v>
      </c>
      <c r="H6519" s="18">
        <f t="shared" si="810"/>
        <v>37.954000000000001</v>
      </c>
      <c r="I6519" s="21">
        <v>40.380000000000003</v>
      </c>
      <c r="J6519" s="14">
        <v>40.380000000000003</v>
      </c>
      <c r="K6519" s="14">
        <f t="shared" si="811"/>
        <v>0</v>
      </c>
      <c r="L6519" s="13">
        <f t="shared" si="812"/>
        <v>-2.4260000000000019</v>
      </c>
      <c r="M6519" s="53">
        <v>0</v>
      </c>
      <c r="N6519" s="45">
        <f t="shared" si="813"/>
        <v>-2.4260000000000019</v>
      </c>
      <c r="P6519" s="56"/>
    </row>
    <row r="6520" spans="1:16" x14ac:dyDescent="0.2">
      <c r="A6520" s="5">
        <v>45929.458333333336</v>
      </c>
      <c r="B6520" s="10">
        <f t="shared" si="808"/>
        <v>45929</v>
      </c>
      <c r="C6520" s="4">
        <f t="shared" si="815"/>
        <v>0.41666666666666669</v>
      </c>
      <c r="D6520" s="4">
        <f>IF('Kauf Restprofil Los 7'!A6520&lt;&gt;"",IF('Kauf Restprofil Los 7'!A6520&lt;&gt;"",TIME(HOUR('Kauf Restprofil Los 7'!A6520),MINUTE('Kauf Restprofil Los 7'!A6520),SECOND('Kauf Restprofil Los 7'!A6520)),""),"")</f>
        <v>0.45833333333333331</v>
      </c>
      <c r="E6520" s="9">
        <f t="shared" si="814"/>
        <v>11</v>
      </c>
      <c r="F6520">
        <v>35.945914500999997</v>
      </c>
      <c r="G6520" s="12">
        <f t="shared" si="809"/>
        <v>2.9950000000000001</v>
      </c>
      <c r="H6520" s="18">
        <f t="shared" si="810"/>
        <v>35.945999999999998</v>
      </c>
      <c r="I6520" s="21">
        <v>41.88</v>
      </c>
      <c r="J6520" s="14">
        <v>41.88</v>
      </c>
      <c r="K6520" s="14">
        <f t="shared" si="811"/>
        <v>0</v>
      </c>
      <c r="L6520" s="13">
        <f t="shared" si="812"/>
        <v>-5.9340000000000046</v>
      </c>
      <c r="M6520" s="53">
        <v>0</v>
      </c>
      <c r="N6520" s="45">
        <f t="shared" si="813"/>
        <v>-5.9340000000000046</v>
      </c>
      <c r="P6520" s="56"/>
    </row>
    <row r="6521" spans="1:16" x14ac:dyDescent="0.2">
      <c r="A6521" s="5">
        <v>45929.5</v>
      </c>
      <c r="B6521" s="10">
        <f t="shared" si="808"/>
        <v>45929</v>
      </c>
      <c r="C6521" s="4">
        <f t="shared" si="815"/>
        <v>0.45833333333333331</v>
      </c>
      <c r="D6521" s="4">
        <f>IF('Kauf Restprofil Los 7'!A6521&lt;&gt;"",IF('Kauf Restprofil Los 7'!A6521&lt;&gt;"",TIME(HOUR('Kauf Restprofil Los 7'!A6521),MINUTE('Kauf Restprofil Los 7'!A6521),SECOND('Kauf Restprofil Los 7'!A6521)),""),"")</f>
        <v>0.5</v>
      </c>
      <c r="E6521" s="9">
        <f t="shared" si="814"/>
        <v>12</v>
      </c>
      <c r="F6521">
        <v>35.171099929999997</v>
      </c>
      <c r="G6521" s="12">
        <f t="shared" si="809"/>
        <v>2.931</v>
      </c>
      <c r="H6521" s="18">
        <f t="shared" si="810"/>
        <v>35.170999999999999</v>
      </c>
      <c r="I6521" s="21">
        <v>42.660000000000004</v>
      </c>
      <c r="J6521" s="14">
        <v>42.660000000000004</v>
      </c>
      <c r="K6521" s="14">
        <f t="shared" si="811"/>
        <v>0</v>
      </c>
      <c r="L6521" s="13">
        <f t="shared" si="812"/>
        <v>-7.4890000000000043</v>
      </c>
      <c r="M6521" s="53">
        <v>0</v>
      </c>
      <c r="N6521" s="45">
        <f t="shared" si="813"/>
        <v>-7.4890000000000043</v>
      </c>
      <c r="P6521" s="56"/>
    </row>
    <row r="6522" spans="1:16" x14ac:dyDescent="0.2">
      <c r="A6522" s="5">
        <v>45929.541666666664</v>
      </c>
      <c r="B6522" s="10">
        <f t="shared" si="808"/>
        <v>45929</v>
      </c>
      <c r="C6522" s="4">
        <f t="shared" si="815"/>
        <v>0.5</v>
      </c>
      <c r="D6522" s="4">
        <f>IF('Kauf Restprofil Los 7'!A6522&lt;&gt;"",IF('Kauf Restprofil Los 7'!A6522&lt;&gt;"",TIME(HOUR('Kauf Restprofil Los 7'!A6522),MINUTE('Kauf Restprofil Los 7'!A6522),SECOND('Kauf Restprofil Los 7'!A6522)),""),"")</f>
        <v>0.54166666666666663</v>
      </c>
      <c r="E6522" s="9">
        <f t="shared" si="814"/>
        <v>13</v>
      </c>
      <c r="F6522">
        <v>33.730353141999998</v>
      </c>
      <c r="G6522" s="12">
        <f t="shared" si="809"/>
        <v>2.8109999999999999</v>
      </c>
      <c r="H6522" s="18">
        <f t="shared" si="810"/>
        <v>33.729999999999997</v>
      </c>
      <c r="I6522" s="21">
        <v>42.96</v>
      </c>
      <c r="J6522" s="14">
        <v>42.96</v>
      </c>
      <c r="K6522" s="14">
        <f t="shared" si="811"/>
        <v>0</v>
      </c>
      <c r="L6522" s="13">
        <f t="shared" si="812"/>
        <v>-9.230000000000004</v>
      </c>
      <c r="M6522" s="53">
        <v>0</v>
      </c>
      <c r="N6522" s="45">
        <f t="shared" si="813"/>
        <v>-9.230000000000004</v>
      </c>
      <c r="P6522" s="56"/>
    </row>
    <row r="6523" spans="1:16" x14ac:dyDescent="0.2">
      <c r="A6523" s="5">
        <v>45929.583333333336</v>
      </c>
      <c r="B6523" s="10">
        <f t="shared" si="808"/>
        <v>45929</v>
      </c>
      <c r="C6523" s="4">
        <f t="shared" si="815"/>
        <v>0.54166666666666663</v>
      </c>
      <c r="D6523" s="4">
        <f>IF('Kauf Restprofil Los 7'!A6523&lt;&gt;"",IF('Kauf Restprofil Los 7'!A6523&lt;&gt;"",TIME(HOUR('Kauf Restprofil Los 7'!A6523),MINUTE('Kauf Restprofil Los 7'!A6523),SECOND('Kauf Restprofil Los 7'!A6523)),""),"")</f>
        <v>0.58333333333333337</v>
      </c>
      <c r="E6523" s="9">
        <f t="shared" si="814"/>
        <v>14</v>
      </c>
      <c r="F6523">
        <v>30.507192408000002</v>
      </c>
      <c r="G6523" s="12">
        <f t="shared" si="809"/>
        <v>2.5419999999999998</v>
      </c>
      <c r="H6523" s="18">
        <f t="shared" si="810"/>
        <v>30.507000000000001</v>
      </c>
      <c r="I6523" s="21">
        <v>41.94</v>
      </c>
      <c r="J6523" s="14">
        <v>41.94</v>
      </c>
      <c r="K6523" s="14">
        <f t="shared" si="811"/>
        <v>0</v>
      </c>
      <c r="L6523" s="13">
        <f t="shared" si="812"/>
        <v>-11.432999999999996</v>
      </c>
      <c r="M6523" s="53">
        <v>0</v>
      </c>
      <c r="N6523" s="45">
        <f t="shared" si="813"/>
        <v>-11.432999999999996</v>
      </c>
      <c r="P6523" s="56"/>
    </row>
    <row r="6524" spans="1:16" x14ac:dyDescent="0.2">
      <c r="A6524" s="5">
        <v>45929.625</v>
      </c>
      <c r="B6524" s="10">
        <f t="shared" si="808"/>
        <v>45929</v>
      </c>
      <c r="C6524" s="4">
        <f t="shared" si="815"/>
        <v>0.58333333333333337</v>
      </c>
      <c r="D6524" s="4">
        <f>IF('Kauf Restprofil Los 7'!A6524&lt;&gt;"",IF('Kauf Restprofil Los 7'!A6524&lt;&gt;"",TIME(HOUR('Kauf Restprofil Los 7'!A6524),MINUTE('Kauf Restprofil Los 7'!A6524),SECOND('Kauf Restprofil Los 7'!A6524)),""),"")</f>
        <v>0.625</v>
      </c>
      <c r="E6524" s="9">
        <f t="shared" si="814"/>
        <v>15</v>
      </c>
      <c r="F6524">
        <v>29.629697657000001</v>
      </c>
      <c r="G6524" s="12">
        <f t="shared" si="809"/>
        <v>2.4689999999999999</v>
      </c>
      <c r="H6524" s="18">
        <f t="shared" si="810"/>
        <v>29.63</v>
      </c>
      <c r="I6524" s="21">
        <v>41.22</v>
      </c>
      <c r="J6524" s="14">
        <v>41.22</v>
      </c>
      <c r="K6524" s="14">
        <f t="shared" si="811"/>
        <v>0</v>
      </c>
      <c r="L6524" s="13">
        <f t="shared" si="812"/>
        <v>-11.59</v>
      </c>
      <c r="M6524" s="53">
        <v>0</v>
      </c>
      <c r="N6524" s="45">
        <f t="shared" si="813"/>
        <v>-11.59</v>
      </c>
      <c r="P6524" s="56"/>
    </row>
    <row r="6525" spans="1:16" x14ac:dyDescent="0.2">
      <c r="A6525" s="5">
        <v>45929.666666666664</v>
      </c>
      <c r="B6525" s="10">
        <f t="shared" si="808"/>
        <v>45929</v>
      </c>
      <c r="C6525" s="4">
        <f t="shared" si="815"/>
        <v>0.625</v>
      </c>
      <c r="D6525" s="4">
        <f>IF('Kauf Restprofil Los 7'!A6525&lt;&gt;"",IF('Kauf Restprofil Los 7'!A6525&lt;&gt;"",TIME(HOUR('Kauf Restprofil Los 7'!A6525),MINUTE('Kauf Restprofil Los 7'!A6525),SECOND('Kauf Restprofil Los 7'!A6525)),""),"")</f>
        <v>0.66666666666666663</v>
      </c>
      <c r="E6525" s="9">
        <f t="shared" si="814"/>
        <v>16</v>
      </c>
      <c r="F6525">
        <v>29.307262548000001</v>
      </c>
      <c r="G6525" s="12">
        <f t="shared" si="809"/>
        <v>2.4420000000000002</v>
      </c>
      <c r="H6525" s="18">
        <f t="shared" si="810"/>
        <v>29.306999999999999</v>
      </c>
      <c r="I6525" s="21">
        <v>40.44</v>
      </c>
      <c r="J6525" s="14">
        <v>40.44</v>
      </c>
      <c r="K6525" s="14">
        <f t="shared" si="811"/>
        <v>0</v>
      </c>
      <c r="L6525" s="13">
        <f t="shared" si="812"/>
        <v>-11.132999999999999</v>
      </c>
      <c r="M6525" s="53">
        <v>0</v>
      </c>
      <c r="N6525" s="45">
        <f t="shared" si="813"/>
        <v>-11.132999999999999</v>
      </c>
      <c r="P6525" s="56"/>
    </row>
    <row r="6526" spans="1:16" x14ac:dyDescent="0.2">
      <c r="A6526" s="5">
        <v>45929.708333333336</v>
      </c>
      <c r="B6526" s="10">
        <f t="shared" si="808"/>
        <v>45929</v>
      </c>
      <c r="C6526" s="4">
        <f t="shared" si="815"/>
        <v>0.66666666666666663</v>
      </c>
      <c r="D6526" s="4">
        <f>IF('Kauf Restprofil Los 7'!A6526&lt;&gt;"",IF('Kauf Restprofil Los 7'!A6526&lt;&gt;"",TIME(HOUR('Kauf Restprofil Los 7'!A6526),MINUTE('Kauf Restprofil Los 7'!A6526),SECOND('Kauf Restprofil Los 7'!A6526)),""),"")</f>
        <v>0.70833333333333337</v>
      </c>
      <c r="E6526" s="9">
        <f t="shared" si="814"/>
        <v>17</v>
      </c>
      <c r="F6526">
        <v>28.564178780999999</v>
      </c>
      <c r="G6526" s="12">
        <f t="shared" si="809"/>
        <v>2.38</v>
      </c>
      <c r="H6526" s="18">
        <f t="shared" si="810"/>
        <v>28.564</v>
      </c>
      <c r="I6526" s="21">
        <v>39.900000000000006</v>
      </c>
      <c r="J6526" s="14">
        <v>39.900000000000006</v>
      </c>
      <c r="K6526" s="14">
        <f t="shared" si="811"/>
        <v>0</v>
      </c>
      <c r="L6526" s="13">
        <f t="shared" si="812"/>
        <v>-11.336000000000006</v>
      </c>
      <c r="M6526" s="53">
        <v>0</v>
      </c>
      <c r="N6526" s="45">
        <f t="shared" si="813"/>
        <v>-11.336000000000006</v>
      </c>
      <c r="P6526" s="56"/>
    </row>
    <row r="6527" spans="1:16" x14ac:dyDescent="0.2">
      <c r="A6527" s="5">
        <v>45929.75</v>
      </c>
      <c r="B6527" s="10">
        <f t="shared" si="808"/>
        <v>45929</v>
      </c>
      <c r="C6527" s="4">
        <f t="shared" si="815"/>
        <v>0.70833333333333337</v>
      </c>
      <c r="D6527" s="4">
        <f>IF('Kauf Restprofil Los 7'!A6527&lt;&gt;"",IF('Kauf Restprofil Los 7'!A6527&lt;&gt;"",TIME(HOUR('Kauf Restprofil Los 7'!A6527),MINUTE('Kauf Restprofil Los 7'!A6527),SECOND('Kauf Restprofil Los 7'!A6527)),""),"")</f>
        <v>0.75</v>
      </c>
      <c r="E6527" s="9">
        <f t="shared" si="814"/>
        <v>18</v>
      </c>
      <c r="F6527">
        <v>32.866770983999999</v>
      </c>
      <c r="G6527" s="12">
        <f t="shared" si="809"/>
        <v>2.7389999999999999</v>
      </c>
      <c r="H6527" s="18">
        <f t="shared" si="810"/>
        <v>32.866999999999997</v>
      </c>
      <c r="I6527" s="21">
        <v>42.36</v>
      </c>
      <c r="J6527" s="14">
        <v>42.36</v>
      </c>
      <c r="K6527" s="14">
        <f t="shared" si="811"/>
        <v>0</v>
      </c>
      <c r="L6527" s="13">
        <f t="shared" si="812"/>
        <v>-9.4930000000000021</v>
      </c>
      <c r="M6527" s="53">
        <v>0</v>
      </c>
      <c r="N6527" s="45">
        <f t="shared" si="813"/>
        <v>-9.4930000000000021</v>
      </c>
      <c r="P6527" s="56"/>
    </row>
    <row r="6528" spans="1:16" x14ac:dyDescent="0.2">
      <c r="A6528" s="5">
        <v>45929.791666666664</v>
      </c>
      <c r="B6528" s="10">
        <f t="shared" si="808"/>
        <v>45929</v>
      </c>
      <c r="C6528" s="4">
        <f t="shared" si="815"/>
        <v>0.75</v>
      </c>
      <c r="D6528" s="4">
        <f>IF('Kauf Restprofil Los 7'!A6528&lt;&gt;"",IF('Kauf Restprofil Los 7'!A6528&lt;&gt;"",TIME(HOUR('Kauf Restprofil Los 7'!A6528),MINUTE('Kauf Restprofil Los 7'!A6528),SECOND('Kauf Restprofil Los 7'!A6528)),""),"")</f>
        <v>0.79166666666666663</v>
      </c>
      <c r="E6528" s="9">
        <f t="shared" si="814"/>
        <v>19</v>
      </c>
      <c r="F6528">
        <v>38.176240247999999</v>
      </c>
      <c r="G6528" s="12">
        <f t="shared" si="809"/>
        <v>3.181</v>
      </c>
      <c r="H6528" s="18">
        <f t="shared" si="810"/>
        <v>38.176000000000002</v>
      </c>
      <c r="I6528" s="21">
        <v>43.62</v>
      </c>
      <c r="J6528" s="14">
        <v>43.62</v>
      </c>
      <c r="K6528" s="14">
        <f t="shared" si="811"/>
        <v>0</v>
      </c>
      <c r="L6528" s="13">
        <f t="shared" si="812"/>
        <v>-5.4439999999999955</v>
      </c>
      <c r="M6528" s="53">
        <v>0</v>
      </c>
      <c r="N6528" s="45">
        <f t="shared" si="813"/>
        <v>-5.4439999999999955</v>
      </c>
      <c r="P6528" s="56"/>
    </row>
    <row r="6529" spans="1:16" x14ac:dyDescent="0.2">
      <c r="A6529" s="5">
        <v>45929.833333333336</v>
      </c>
      <c r="B6529" s="10">
        <f t="shared" si="808"/>
        <v>45929</v>
      </c>
      <c r="C6529" s="4">
        <f t="shared" si="815"/>
        <v>0.79166666666666663</v>
      </c>
      <c r="D6529" s="4">
        <f>IF('Kauf Restprofil Los 7'!A6529&lt;&gt;"",IF('Kauf Restprofil Los 7'!A6529&lt;&gt;"",TIME(HOUR('Kauf Restprofil Los 7'!A6529),MINUTE('Kauf Restprofil Los 7'!A6529),SECOND('Kauf Restprofil Los 7'!A6529)),""),"")</f>
        <v>0.83333333333333337</v>
      </c>
      <c r="E6529" s="9">
        <f t="shared" si="814"/>
        <v>20</v>
      </c>
      <c r="F6529">
        <v>41.298552420999997</v>
      </c>
      <c r="G6529" s="12">
        <f t="shared" si="809"/>
        <v>3.4420000000000002</v>
      </c>
      <c r="H6529" s="18">
        <f t="shared" si="810"/>
        <v>41.298999999999999</v>
      </c>
      <c r="I6529" s="21">
        <v>42.599999999999994</v>
      </c>
      <c r="J6529" s="14">
        <v>42.599999999999994</v>
      </c>
      <c r="K6529" s="14">
        <f t="shared" si="811"/>
        <v>0</v>
      </c>
      <c r="L6529" s="13">
        <f t="shared" si="812"/>
        <v>-1.3009999999999948</v>
      </c>
      <c r="M6529" s="53">
        <v>0</v>
      </c>
      <c r="N6529" s="45">
        <f t="shared" si="813"/>
        <v>-1.3009999999999948</v>
      </c>
      <c r="P6529" s="56"/>
    </row>
    <row r="6530" spans="1:16" x14ac:dyDescent="0.2">
      <c r="A6530" s="5">
        <v>45929.875</v>
      </c>
      <c r="B6530" s="10">
        <f t="shared" si="808"/>
        <v>45929</v>
      </c>
      <c r="C6530" s="4">
        <f t="shared" si="815"/>
        <v>0.83333333333333337</v>
      </c>
      <c r="D6530" s="4">
        <f>IF('Kauf Restprofil Los 7'!A6530&lt;&gt;"",IF('Kauf Restprofil Los 7'!A6530&lt;&gt;"",TIME(HOUR('Kauf Restprofil Los 7'!A6530),MINUTE('Kauf Restprofil Los 7'!A6530),SECOND('Kauf Restprofil Los 7'!A6530)),""),"")</f>
        <v>0.875</v>
      </c>
      <c r="E6530" s="9">
        <f t="shared" si="814"/>
        <v>21</v>
      </c>
      <c r="F6530">
        <v>38.312029440000003</v>
      </c>
      <c r="G6530" s="12">
        <f t="shared" si="809"/>
        <v>3.1930000000000001</v>
      </c>
      <c r="H6530" s="18">
        <f t="shared" si="810"/>
        <v>38.311999999999998</v>
      </c>
      <c r="I6530" s="21">
        <v>38.099999999999994</v>
      </c>
      <c r="J6530" s="14">
        <v>38.099999999999994</v>
      </c>
      <c r="K6530" s="14">
        <f t="shared" si="811"/>
        <v>0</v>
      </c>
      <c r="L6530" s="13">
        <f t="shared" si="812"/>
        <v>0.2120000000000033</v>
      </c>
      <c r="M6530" s="53">
        <v>0.2120000000000033</v>
      </c>
      <c r="N6530" s="45">
        <f t="shared" si="813"/>
        <v>0</v>
      </c>
      <c r="P6530" s="56"/>
    </row>
    <row r="6531" spans="1:16" x14ac:dyDescent="0.2">
      <c r="A6531" s="5">
        <v>45929.916666666664</v>
      </c>
      <c r="B6531" s="10">
        <f t="shared" si="808"/>
        <v>45929</v>
      </c>
      <c r="C6531" s="4">
        <f t="shared" si="815"/>
        <v>0.875</v>
      </c>
      <c r="D6531" s="4">
        <f>IF('Kauf Restprofil Los 7'!A6531&lt;&gt;"",IF('Kauf Restprofil Los 7'!A6531&lt;&gt;"",TIME(HOUR('Kauf Restprofil Los 7'!A6531),MINUTE('Kauf Restprofil Los 7'!A6531),SECOND('Kauf Restprofil Los 7'!A6531)),""),"")</f>
        <v>0.91666666666666663</v>
      </c>
      <c r="E6531" s="9">
        <f t="shared" si="814"/>
        <v>22</v>
      </c>
      <c r="F6531">
        <v>31.551849984</v>
      </c>
      <c r="G6531" s="12">
        <f t="shared" si="809"/>
        <v>2.629</v>
      </c>
      <c r="H6531" s="18">
        <f t="shared" si="810"/>
        <v>31.552</v>
      </c>
      <c r="I6531" s="21">
        <v>32.519999999999996</v>
      </c>
      <c r="J6531" s="14">
        <v>32.519999999999996</v>
      </c>
      <c r="K6531" s="14">
        <f t="shared" si="811"/>
        <v>0</v>
      </c>
      <c r="L6531" s="13">
        <f t="shared" si="812"/>
        <v>-0.96799999999999642</v>
      </c>
      <c r="M6531" s="53">
        <v>0</v>
      </c>
      <c r="N6531" s="45">
        <f t="shared" si="813"/>
        <v>-0.96799999999999642</v>
      </c>
      <c r="P6531" s="56"/>
    </row>
    <row r="6532" spans="1:16" x14ac:dyDescent="0.2">
      <c r="A6532" s="5">
        <v>45929.958333333336</v>
      </c>
      <c r="B6532" s="10">
        <f t="shared" si="808"/>
        <v>45929</v>
      </c>
      <c r="C6532" s="4">
        <f t="shared" si="815"/>
        <v>0.91666666666666663</v>
      </c>
      <c r="D6532" s="4">
        <f>IF('Kauf Restprofil Los 7'!A6532&lt;&gt;"",IF('Kauf Restprofil Los 7'!A6532&lt;&gt;"",TIME(HOUR('Kauf Restprofil Los 7'!A6532),MINUTE('Kauf Restprofil Los 7'!A6532),SECOND('Kauf Restprofil Los 7'!A6532)),""),"")</f>
        <v>0.95833333333333337</v>
      </c>
      <c r="E6532" s="9">
        <f t="shared" si="814"/>
        <v>23</v>
      </c>
      <c r="F6532">
        <v>25.357108251</v>
      </c>
      <c r="G6532" s="12">
        <f t="shared" si="809"/>
        <v>2.113</v>
      </c>
      <c r="H6532" s="18">
        <f t="shared" si="810"/>
        <v>25.356999999999999</v>
      </c>
      <c r="I6532" s="21">
        <v>28.200000000000003</v>
      </c>
      <c r="J6532" s="14">
        <v>28.200000000000003</v>
      </c>
      <c r="K6532" s="14">
        <f t="shared" si="811"/>
        <v>0</v>
      </c>
      <c r="L6532" s="13">
        <f t="shared" si="812"/>
        <v>-2.8430000000000035</v>
      </c>
      <c r="M6532" s="53">
        <v>0</v>
      </c>
      <c r="N6532" s="45">
        <f t="shared" si="813"/>
        <v>-2.8430000000000035</v>
      </c>
      <c r="P6532" s="56"/>
    </row>
    <row r="6533" spans="1:16" x14ac:dyDescent="0.2">
      <c r="A6533" s="5">
        <v>45930</v>
      </c>
      <c r="B6533" s="10">
        <f t="shared" si="808"/>
        <v>45929</v>
      </c>
      <c r="C6533" s="4">
        <f t="shared" si="815"/>
        <v>0.95833333333333337</v>
      </c>
      <c r="D6533" s="4">
        <f>IF('Kauf Restprofil Los 7'!A6533&lt;&gt;"",IF('Kauf Restprofil Los 7'!A6533&lt;&gt;"",TIME(HOUR('Kauf Restprofil Los 7'!A6533),MINUTE('Kauf Restprofil Los 7'!A6533),SECOND('Kauf Restprofil Los 7'!A6533)),""),"")</f>
        <v>0</v>
      </c>
      <c r="E6533" s="9">
        <f t="shared" si="814"/>
        <v>24</v>
      </c>
      <c r="F6533">
        <v>20.561774885999998</v>
      </c>
      <c r="G6533" s="12">
        <f t="shared" si="809"/>
        <v>1.7130000000000001</v>
      </c>
      <c r="H6533" s="18">
        <f t="shared" si="810"/>
        <v>20.562000000000001</v>
      </c>
      <c r="I6533" s="21">
        <v>24.119999999999997</v>
      </c>
      <c r="J6533" s="14">
        <v>24.119999999999997</v>
      </c>
      <c r="K6533" s="14">
        <f t="shared" si="811"/>
        <v>0</v>
      </c>
      <c r="L6533" s="13">
        <f t="shared" si="812"/>
        <v>-3.5579999999999963</v>
      </c>
      <c r="M6533" s="53">
        <v>0</v>
      </c>
      <c r="N6533" s="45">
        <f t="shared" si="813"/>
        <v>-3.5579999999999963</v>
      </c>
      <c r="P6533" s="56"/>
    </row>
    <row r="6534" spans="1:16" x14ac:dyDescent="0.2">
      <c r="A6534" s="5">
        <v>45930.041666666664</v>
      </c>
      <c r="B6534" s="10">
        <f t="shared" si="808"/>
        <v>45930</v>
      </c>
      <c r="C6534" s="4">
        <f t="shared" si="815"/>
        <v>0</v>
      </c>
      <c r="D6534" s="4">
        <f>IF('Kauf Restprofil Los 7'!A6534&lt;&gt;"",IF('Kauf Restprofil Los 7'!A6534&lt;&gt;"",TIME(HOUR('Kauf Restprofil Los 7'!A6534),MINUTE('Kauf Restprofil Los 7'!A6534),SECOND('Kauf Restprofil Los 7'!A6534)),""),"")</f>
        <v>4.1666666666666664E-2</v>
      </c>
      <c r="E6534" s="9">
        <f t="shared" si="814"/>
        <v>1</v>
      </c>
      <c r="F6534">
        <v>18.064663227</v>
      </c>
      <c r="G6534" s="12">
        <f t="shared" si="809"/>
        <v>1.5049999999999999</v>
      </c>
      <c r="H6534" s="18">
        <f t="shared" si="810"/>
        <v>18.065000000000001</v>
      </c>
      <c r="I6534" s="21">
        <v>21.18</v>
      </c>
      <c r="J6534" s="14">
        <v>21.18</v>
      </c>
      <c r="K6534" s="14">
        <f t="shared" si="811"/>
        <v>0</v>
      </c>
      <c r="L6534" s="13">
        <f t="shared" si="812"/>
        <v>-3.1149999999999984</v>
      </c>
      <c r="M6534" s="53">
        <v>0</v>
      </c>
      <c r="N6534" s="45">
        <f t="shared" si="813"/>
        <v>-3.1149999999999984</v>
      </c>
      <c r="P6534" s="56"/>
    </row>
    <row r="6535" spans="1:16" x14ac:dyDescent="0.2">
      <c r="A6535" s="5">
        <v>45930.083333333336</v>
      </c>
      <c r="B6535" s="10">
        <f t="shared" si="808"/>
        <v>45930</v>
      </c>
      <c r="C6535" s="4">
        <f t="shared" si="815"/>
        <v>4.1666666666666664E-2</v>
      </c>
      <c r="D6535" s="4">
        <f>IF('Kauf Restprofil Los 7'!A6535&lt;&gt;"",IF('Kauf Restprofil Los 7'!A6535&lt;&gt;"",TIME(HOUR('Kauf Restprofil Los 7'!A6535),MINUTE('Kauf Restprofil Los 7'!A6535),SECOND('Kauf Restprofil Los 7'!A6535)),""),"")</f>
        <v>8.3333333333333329E-2</v>
      </c>
      <c r="E6535" s="9">
        <f t="shared" si="814"/>
        <v>2</v>
      </c>
      <c r="F6535">
        <v>17.042827343999999</v>
      </c>
      <c r="G6535" s="12">
        <f t="shared" si="809"/>
        <v>1.42</v>
      </c>
      <c r="H6535" s="18">
        <f t="shared" si="810"/>
        <v>17.042999999999999</v>
      </c>
      <c r="I6535" s="21">
        <v>19.740000000000002</v>
      </c>
      <c r="J6535" s="14">
        <v>19.740000000000002</v>
      </c>
      <c r="K6535" s="14">
        <f t="shared" si="811"/>
        <v>0</v>
      </c>
      <c r="L6535" s="13">
        <f t="shared" si="812"/>
        <v>-2.6970000000000027</v>
      </c>
      <c r="M6535" s="53">
        <v>0</v>
      </c>
      <c r="N6535" s="45">
        <f t="shared" si="813"/>
        <v>-2.6970000000000027</v>
      </c>
      <c r="P6535" s="56"/>
    </row>
    <row r="6536" spans="1:16" x14ac:dyDescent="0.2">
      <c r="A6536" s="5">
        <v>45930.125</v>
      </c>
      <c r="B6536" s="10">
        <f t="shared" ref="B6536:B6599" si="816">IF(A6536&lt;&gt;"",IF(E6536=24,B6535,DATE(YEAR(A6536),MONTH(A6536),DAY(A6536))),"")</f>
        <v>45930</v>
      </c>
      <c r="C6536" s="4">
        <f t="shared" si="815"/>
        <v>8.3333333333333329E-2</v>
      </c>
      <c r="D6536" s="4">
        <f>IF('Kauf Restprofil Los 7'!A6536&lt;&gt;"",IF('Kauf Restprofil Los 7'!A6536&lt;&gt;"",TIME(HOUR('Kauf Restprofil Los 7'!A6536),MINUTE('Kauf Restprofil Los 7'!A6536),SECOND('Kauf Restprofil Los 7'!A6536)),""),"")</f>
        <v>0.125</v>
      </c>
      <c r="E6536" s="9">
        <f t="shared" si="814"/>
        <v>3</v>
      </c>
      <c r="F6536">
        <v>16.471808318000001</v>
      </c>
      <c r="G6536" s="12">
        <f t="shared" ref="G6536:G6599" si="817">ROUND(F6536/$H$5,3)</f>
        <v>1.373</v>
      </c>
      <c r="H6536" s="18">
        <f t="shared" ref="H6536:H6599" si="818">ROUND(F6536,3)</f>
        <v>16.472000000000001</v>
      </c>
      <c r="I6536" s="21">
        <v>19.200000000000003</v>
      </c>
      <c r="J6536" s="14">
        <v>19.200000000000003</v>
      </c>
      <c r="K6536" s="14">
        <f t="shared" ref="K6536:K6599" si="819">J6536-I6536</f>
        <v>0</v>
      </c>
      <c r="L6536" s="13">
        <f t="shared" ref="L6536:L6599" si="820">H6536-I6536</f>
        <v>-2.7280000000000015</v>
      </c>
      <c r="M6536" s="53">
        <v>0</v>
      </c>
      <c r="N6536" s="45">
        <f t="shared" ref="N6536:N6599" si="821">IF(L6536&lt;0,L6536,0)</f>
        <v>-2.7280000000000015</v>
      </c>
      <c r="P6536" s="56"/>
    </row>
    <row r="6537" spans="1:16" x14ac:dyDescent="0.2">
      <c r="A6537" s="5">
        <v>45930.166666666664</v>
      </c>
      <c r="B6537" s="10">
        <f t="shared" si="816"/>
        <v>45930</v>
      </c>
      <c r="C6537" s="4">
        <f t="shared" si="815"/>
        <v>0.125</v>
      </c>
      <c r="D6537" s="4">
        <f>IF('Kauf Restprofil Los 7'!A6537&lt;&gt;"",IF('Kauf Restprofil Los 7'!A6537&lt;&gt;"",TIME(HOUR('Kauf Restprofil Los 7'!A6537),MINUTE('Kauf Restprofil Los 7'!A6537),SECOND('Kauf Restprofil Los 7'!A6537)),""),"")</f>
        <v>0.16666666666666666</v>
      </c>
      <c r="E6537" s="9">
        <f t="shared" ref="E6537:E6600" si="822">IF(A6537&lt;&gt;"",IF(HOUR(A6537)=0,24,HOUR(A6537)),"")</f>
        <v>4</v>
      </c>
      <c r="F6537">
        <v>16.044856699</v>
      </c>
      <c r="G6537" s="12">
        <f t="shared" si="817"/>
        <v>1.337</v>
      </c>
      <c r="H6537" s="18">
        <f t="shared" si="818"/>
        <v>16.045000000000002</v>
      </c>
      <c r="I6537" s="21">
        <v>19.02</v>
      </c>
      <c r="J6537" s="14">
        <v>19.02</v>
      </c>
      <c r="K6537" s="14">
        <f t="shared" si="819"/>
        <v>0</v>
      </c>
      <c r="L6537" s="13">
        <f t="shared" si="820"/>
        <v>-2.9749999999999979</v>
      </c>
      <c r="M6537" s="53">
        <v>0</v>
      </c>
      <c r="N6537" s="45">
        <f t="shared" si="821"/>
        <v>-2.9749999999999979</v>
      </c>
      <c r="P6537" s="56"/>
    </row>
    <row r="6538" spans="1:16" x14ac:dyDescent="0.2">
      <c r="A6538" s="5">
        <v>45930.208333333336</v>
      </c>
      <c r="B6538" s="10">
        <f t="shared" si="816"/>
        <v>45930</v>
      </c>
      <c r="C6538" s="4">
        <f t="shared" ref="C6538:C6601" si="823">D6537</f>
        <v>0.16666666666666666</v>
      </c>
      <c r="D6538" s="4">
        <f>IF('Kauf Restprofil Los 7'!A6538&lt;&gt;"",IF('Kauf Restprofil Los 7'!A6538&lt;&gt;"",TIME(HOUR('Kauf Restprofil Los 7'!A6538),MINUTE('Kauf Restprofil Los 7'!A6538),SECOND('Kauf Restprofil Los 7'!A6538)),""),"")</f>
        <v>0.20833333333333334</v>
      </c>
      <c r="E6538" s="9">
        <f t="shared" si="822"/>
        <v>5</v>
      </c>
      <c r="F6538">
        <v>17.032212517000001</v>
      </c>
      <c r="G6538" s="12">
        <f t="shared" si="817"/>
        <v>1.419</v>
      </c>
      <c r="H6538" s="18">
        <f t="shared" si="818"/>
        <v>17.032</v>
      </c>
      <c r="I6538" s="21">
        <v>19.86</v>
      </c>
      <c r="J6538" s="14">
        <v>19.86</v>
      </c>
      <c r="K6538" s="14">
        <f t="shared" si="819"/>
        <v>0</v>
      </c>
      <c r="L6538" s="13">
        <f t="shared" si="820"/>
        <v>-2.8279999999999994</v>
      </c>
      <c r="M6538" s="53">
        <v>0</v>
      </c>
      <c r="N6538" s="45">
        <f t="shared" si="821"/>
        <v>-2.8279999999999994</v>
      </c>
      <c r="P6538" s="56"/>
    </row>
    <row r="6539" spans="1:16" x14ac:dyDescent="0.2">
      <c r="A6539" s="5">
        <v>45930.25</v>
      </c>
      <c r="B6539" s="10">
        <f t="shared" si="816"/>
        <v>45930</v>
      </c>
      <c r="C6539" s="4">
        <f t="shared" si="823"/>
        <v>0.20833333333333334</v>
      </c>
      <c r="D6539" s="4">
        <f>IF('Kauf Restprofil Los 7'!A6539&lt;&gt;"",IF('Kauf Restprofil Los 7'!A6539&lt;&gt;"",TIME(HOUR('Kauf Restprofil Los 7'!A6539),MINUTE('Kauf Restprofil Los 7'!A6539),SECOND('Kauf Restprofil Los 7'!A6539)),""),"")</f>
        <v>0.25</v>
      </c>
      <c r="E6539" s="9">
        <f t="shared" si="822"/>
        <v>6</v>
      </c>
      <c r="F6539">
        <v>20.892016677000001</v>
      </c>
      <c r="G6539" s="12">
        <f t="shared" si="817"/>
        <v>1.7410000000000001</v>
      </c>
      <c r="H6539" s="18">
        <f t="shared" si="818"/>
        <v>20.891999999999999</v>
      </c>
      <c r="I6539" s="21">
        <v>24.36</v>
      </c>
      <c r="J6539" s="14">
        <v>24.36</v>
      </c>
      <c r="K6539" s="14">
        <f t="shared" si="819"/>
        <v>0</v>
      </c>
      <c r="L6539" s="13">
        <f t="shared" si="820"/>
        <v>-3.468</v>
      </c>
      <c r="M6539" s="53">
        <v>0</v>
      </c>
      <c r="N6539" s="45">
        <f t="shared" si="821"/>
        <v>-3.468</v>
      </c>
      <c r="P6539" s="56"/>
    </row>
    <row r="6540" spans="1:16" x14ac:dyDescent="0.2">
      <c r="A6540" s="5">
        <v>45930.291666666664</v>
      </c>
      <c r="B6540" s="10">
        <f t="shared" si="816"/>
        <v>45930</v>
      </c>
      <c r="C6540" s="4">
        <f t="shared" si="823"/>
        <v>0.25</v>
      </c>
      <c r="D6540" s="4">
        <f>IF('Kauf Restprofil Los 7'!A6540&lt;&gt;"",IF('Kauf Restprofil Los 7'!A6540&lt;&gt;"",TIME(HOUR('Kauf Restprofil Los 7'!A6540),MINUTE('Kauf Restprofil Los 7'!A6540),SECOND('Kauf Restprofil Los 7'!A6540)),""),"")</f>
        <v>0.29166666666666669</v>
      </c>
      <c r="E6540" s="9">
        <f t="shared" si="822"/>
        <v>7</v>
      </c>
      <c r="F6540">
        <v>31.382946182000001</v>
      </c>
      <c r="G6540" s="12">
        <f t="shared" si="817"/>
        <v>2.6150000000000002</v>
      </c>
      <c r="H6540" s="18">
        <f t="shared" si="818"/>
        <v>31.382999999999999</v>
      </c>
      <c r="I6540" s="21">
        <v>33.54</v>
      </c>
      <c r="J6540" s="14">
        <v>33.54</v>
      </c>
      <c r="K6540" s="14">
        <f t="shared" si="819"/>
        <v>0</v>
      </c>
      <c r="L6540" s="13">
        <f t="shared" si="820"/>
        <v>-2.157</v>
      </c>
      <c r="M6540" s="53">
        <v>0</v>
      </c>
      <c r="N6540" s="45">
        <f t="shared" si="821"/>
        <v>-2.157</v>
      </c>
      <c r="P6540" s="56"/>
    </row>
    <row r="6541" spans="1:16" x14ac:dyDescent="0.2">
      <c r="A6541" s="5">
        <v>45930.333333333336</v>
      </c>
      <c r="B6541" s="10">
        <f t="shared" si="816"/>
        <v>45930</v>
      </c>
      <c r="C6541" s="4">
        <f t="shared" si="823"/>
        <v>0.29166666666666669</v>
      </c>
      <c r="D6541" s="4">
        <f>IF('Kauf Restprofil Los 7'!A6541&lt;&gt;"",IF('Kauf Restprofil Los 7'!A6541&lt;&gt;"",TIME(HOUR('Kauf Restprofil Los 7'!A6541),MINUTE('Kauf Restprofil Los 7'!A6541),SECOND('Kauf Restprofil Los 7'!A6541)),""),"")</f>
        <v>0.33333333333333331</v>
      </c>
      <c r="E6541" s="9">
        <f t="shared" si="822"/>
        <v>8</v>
      </c>
      <c r="F6541">
        <v>38.316792458999998</v>
      </c>
      <c r="G6541" s="12">
        <f t="shared" si="817"/>
        <v>3.1930000000000001</v>
      </c>
      <c r="H6541" s="18">
        <f t="shared" si="818"/>
        <v>38.317</v>
      </c>
      <c r="I6541" s="21">
        <v>42.24</v>
      </c>
      <c r="J6541" s="14">
        <v>42.24</v>
      </c>
      <c r="K6541" s="14">
        <f t="shared" si="819"/>
        <v>0</v>
      </c>
      <c r="L6541" s="13">
        <f t="shared" si="820"/>
        <v>-3.9230000000000018</v>
      </c>
      <c r="M6541" s="53">
        <v>0</v>
      </c>
      <c r="N6541" s="45">
        <f t="shared" si="821"/>
        <v>-3.9230000000000018</v>
      </c>
      <c r="P6541" s="56"/>
    </row>
    <row r="6542" spans="1:16" x14ac:dyDescent="0.2">
      <c r="A6542" s="5">
        <v>45930.375</v>
      </c>
      <c r="B6542" s="10">
        <f t="shared" si="816"/>
        <v>45930</v>
      </c>
      <c r="C6542" s="4">
        <f t="shared" si="823"/>
        <v>0.33333333333333331</v>
      </c>
      <c r="D6542" s="4">
        <f>IF('Kauf Restprofil Los 7'!A6542&lt;&gt;"",IF('Kauf Restprofil Los 7'!A6542&lt;&gt;"",TIME(HOUR('Kauf Restprofil Los 7'!A6542),MINUTE('Kauf Restprofil Los 7'!A6542),SECOND('Kauf Restprofil Los 7'!A6542)),""),"")</f>
        <v>0.375</v>
      </c>
      <c r="E6542" s="9">
        <f t="shared" si="822"/>
        <v>9</v>
      </c>
      <c r="F6542">
        <v>40.970764760000002</v>
      </c>
      <c r="G6542" s="12">
        <f t="shared" si="817"/>
        <v>3.4140000000000001</v>
      </c>
      <c r="H6542" s="18">
        <f t="shared" si="818"/>
        <v>40.970999999999997</v>
      </c>
      <c r="I6542" s="21">
        <v>45.78</v>
      </c>
      <c r="J6542" s="14">
        <v>45.78</v>
      </c>
      <c r="K6542" s="14">
        <f t="shared" si="819"/>
        <v>0</v>
      </c>
      <c r="L6542" s="13">
        <f t="shared" si="820"/>
        <v>-4.8090000000000046</v>
      </c>
      <c r="M6542" s="53">
        <v>0</v>
      </c>
      <c r="N6542" s="45">
        <f t="shared" si="821"/>
        <v>-4.8090000000000046</v>
      </c>
      <c r="P6542" s="56"/>
    </row>
    <row r="6543" spans="1:16" x14ac:dyDescent="0.2">
      <c r="A6543" s="5">
        <v>45930.416666666664</v>
      </c>
      <c r="B6543" s="10">
        <f t="shared" si="816"/>
        <v>45930</v>
      </c>
      <c r="C6543" s="4">
        <f t="shared" si="823"/>
        <v>0.375</v>
      </c>
      <c r="D6543" s="4">
        <f>IF('Kauf Restprofil Los 7'!A6543&lt;&gt;"",IF('Kauf Restprofil Los 7'!A6543&lt;&gt;"",TIME(HOUR('Kauf Restprofil Los 7'!A6543),MINUTE('Kauf Restprofil Los 7'!A6543),SECOND('Kauf Restprofil Los 7'!A6543)),""),"")</f>
        <v>0.41666666666666669</v>
      </c>
      <c r="E6543" s="9">
        <f t="shared" si="822"/>
        <v>10</v>
      </c>
      <c r="F6543">
        <v>39.646996117999997</v>
      </c>
      <c r="G6543" s="12">
        <f t="shared" si="817"/>
        <v>3.3039999999999998</v>
      </c>
      <c r="H6543" s="18">
        <f t="shared" si="818"/>
        <v>39.646999999999998</v>
      </c>
      <c r="I6543" s="21">
        <v>45.839999999999996</v>
      </c>
      <c r="J6543" s="14">
        <v>45.839999999999996</v>
      </c>
      <c r="K6543" s="14">
        <f t="shared" si="819"/>
        <v>0</v>
      </c>
      <c r="L6543" s="13">
        <f t="shared" si="820"/>
        <v>-6.1929999999999978</v>
      </c>
      <c r="M6543" s="53">
        <v>0</v>
      </c>
      <c r="N6543" s="45">
        <f t="shared" si="821"/>
        <v>-6.1929999999999978</v>
      </c>
      <c r="P6543" s="56"/>
    </row>
    <row r="6544" spans="1:16" x14ac:dyDescent="0.2">
      <c r="A6544" s="5">
        <v>45930.458333333336</v>
      </c>
      <c r="B6544" s="10">
        <f t="shared" si="816"/>
        <v>45930</v>
      </c>
      <c r="C6544" s="4">
        <f t="shared" si="823"/>
        <v>0.41666666666666669</v>
      </c>
      <c r="D6544" s="4">
        <f>IF('Kauf Restprofil Los 7'!A6544&lt;&gt;"",IF('Kauf Restprofil Los 7'!A6544&lt;&gt;"",TIME(HOUR('Kauf Restprofil Los 7'!A6544),MINUTE('Kauf Restprofil Los 7'!A6544),SECOND('Kauf Restprofil Los 7'!A6544)),""),"")</f>
        <v>0.45833333333333331</v>
      </c>
      <c r="E6544" s="9">
        <f t="shared" si="822"/>
        <v>11</v>
      </c>
      <c r="F6544">
        <v>37.894973125999996</v>
      </c>
      <c r="G6544" s="12">
        <f t="shared" si="817"/>
        <v>3.1579999999999999</v>
      </c>
      <c r="H6544" s="18">
        <f t="shared" si="818"/>
        <v>37.895000000000003</v>
      </c>
      <c r="I6544" s="21">
        <v>46.26</v>
      </c>
      <c r="J6544" s="14">
        <v>46.26</v>
      </c>
      <c r="K6544" s="14">
        <f t="shared" si="819"/>
        <v>0</v>
      </c>
      <c r="L6544" s="13">
        <f t="shared" si="820"/>
        <v>-8.3649999999999949</v>
      </c>
      <c r="M6544" s="53">
        <v>0</v>
      </c>
      <c r="N6544" s="45">
        <f t="shared" si="821"/>
        <v>-8.3649999999999949</v>
      </c>
      <c r="P6544" s="56"/>
    </row>
    <row r="6545" spans="1:16" x14ac:dyDescent="0.2">
      <c r="A6545" s="5">
        <v>45930.5</v>
      </c>
      <c r="B6545" s="10">
        <f t="shared" si="816"/>
        <v>45930</v>
      </c>
      <c r="C6545" s="4">
        <f t="shared" si="823"/>
        <v>0.45833333333333331</v>
      </c>
      <c r="D6545" s="4">
        <f>IF('Kauf Restprofil Los 7'!A6545&lt;&gt;"",IF('Kauf Restprofil Los 7'!A6545&lt;&gt;"",TIME(HOUR('Kauf Restprofil Los 7'!A6545),MINUTE('Kauf Restprofil Los 7'!A6545),SECOND('Kauf Restprofil Los 7'!A6545)),""),"")</f>
        <v>0.5</v>
      </c>
      <c r="E6545" s="9">
        <f t="shared" si="822"/>
        <v>12</v>
      </c>
      <c r="F6545">
        <v>37.858327369000001</v>
      </c>
      <c r="G6545" s="12">
        <f t="shared" si="817"/>
        <v>3.1549999999999998</v>
      </c>
      <c r="H6545" s="18">
        <f t="shared" si="818"/>
        <v>37.857999999999997</v>
      </c>
      <c r="I6545" s="21">
        <v>46.74</v>
      </c>
      <c r="J6545" s="14">
        <v>46.74</v>
      </c>
      <c r="K6545" s="14">
        <f t="shared" si="819"/>
        <v>0</v>
      </c>
      <c r="L6545" s="13">
        <f t="shared" si="820"/>
        <v>-8.882000000000005</v>
      </c>
      <c r="M6545" s="53">
        <v>0</v>
      </c>
      <c r="N6545" s="45">
        <f t="shared" si="821"/>
        <v>-8.882000000000005</v>
      </c>
      <c r="P6545" s="56"/>
    </row>
    <row r="6546" spans="1:16" x14ac:dyDescent="0.2">
      <c r="A6546" s="5">
        <v>45930.541666666664</v>
      </c>
      <c r="B6546" s="10">
        <f t="shared" si="816"/>
        <v>45930</v>
      </c>
      <c r="C6546" s="4">
        <f t="shared" si="823"/>
        <v>0.5</v>
      </c>
      <c r="D6546" s="4">
        <f>IF('Kauf Restprofil Los 7'!A6546&lt;&gt;"",IF('Kauf Restprofil Los 7'!A6546&lt;&gt;"",TIME(HOUR('Kauf Restprofil Los 7'!A6546),MINUTE('Kauf Restprofil Los 7'!A6546),SECOND('Kauf Restprofil Los 7'!A6546)),""),"")</f>
        <v>0.54166666666666663</v>
      </c>
      <c r="E6546" s="9">
        <f t="shared" si="822"/>
        <v>13</v>
      </c>
      <c r="F6546">
        <v>34.698301966000002</v>
      </c>
      <c r="G6546" s="12">
        <f t="shared" si="817"/>
        <v>2.8919999999999999</v>
      </c>
      <c r="H6546" s="18">
        <f t="shared" si="818"/>
        <v>34.698</v>
      </c>
      <c r="I6546" s="21">
        <v>45.96</v>
      </c>
      <c r="J6546" s="14">
        <v>45.96</v>
      </c>
      <c r="K6546" s="14">
        <f t="shared" si="819"/>
        <v>0</v>
      </c>
      <c r="L6546" s="13">
        <f t="shared" si="820"/>
        <v>-11.262</v>
      </c>
      <c r="M6546" s="53">
        <v>0</v>
      </c>
      <c r="N6546" s="45">
        <f t="shared" si="821"/>
        <v>-11.262</v>
      </c>
      <c r="P6546" s="56"/>
    </row>
    <row r="6547" spans="1:16" x14ac:dyDescent="0.2">
      <c r="A6547" s="5">
        <v>45930.583333333336</v>
      </c>
      <c r="B6547" s="10">
        <f t="shared" si="816"/>
        <v>45930</v>
      </c>
      <c r="C6547" s="4">
        <f t="shared" si="823"/>
        <v>0.54166666666666663</v>
      </c>
      <c r="D6547" s="4">
        <f>IF('Kauf Restprofil Los 7'!A6547&lt;&gt;"",IF('Kauf Restprofil Los 7'!A6547&lt;&gt;"",TIME(HOUR('Kauf Restprofil Los 7'!A6547),MINUTE('Kauf Restprofil Los 7'!A6547),SECOND('Kauf Restprofil Los 7'!A6547)),""),"")</f>
        <v>0.58333333333333337</v>
      </c>
      <c r="E6547" s="9">
        <f t="shared" si="822"/>
        <v>14</v>
      </c>
      <c r="F6547">
        <v>33.075450801000002</v>
      </c>
      <c r="G6547" s="12">
        <f t="shared" si="817"/>
        <v>2.7559999999999998</v>
      </c>
      <c r="H6547" s="18">
        <f t="shared" si="818"/>
        <v>33.075000000000003</v>
      </c>
      <c r="I6547" s="21">
        <v>44.46</v>
      </c>
      <c r="J6547" s="14">
        <v>44.46</v>
      </c>
      <c r="K6547" s="14">
        <f t="shared" si="819"/>
        <v>0</v>
      </c>
      <c r="L6547" s="13">
        <f t="shared" si="820"/>
        <v>-11.384999999999998</v>
      </c>
      <c r="M6547" s="53">
        <v>0</v>
      </c>
      <c r="N6547" s="45">
        <f t="shared" si="821"/>
        <v>-11.384999999999998</v>
      </c>
      <c r="P6547" s="56"/>
    </row>
    <row r="6548" spans="1:16" x14ac:dyDescent="0.2">
      <c r="A6548" s="5">
        <v>45930.625</v>
      </c>
      <c r="B6548" s="10">
        <f t="shared" si="816"/>
        <v>45930</v>
      </c>
      <c r="C6548" s="4">
        <f t="shared" si="823"/>
        <v>0.58333333333333337</v>
      </c>
      <c r="D6548" s="4">
        <f>IF('Kauf Restprofil Los 7'!A6548&lt;&gt;"",IF('Kauf Restprofil Los 7'!A6548&lt;&gt;"",TIME(HOUR('Kauf Restprofil Los 7'!A6548),MINUTE('Kauf Restprofil Los 7'!A6548),SECOND('Kauf Restprofil Los 7'!A6548)),""),"")</f>
        <v>0.625</v>
      </c>
      <c r="E6548" s="9">
        <f t="shared" si="822"/>
        <v>15</v>
      </c>
      <c r="F6548">
        <v>31.037161738999998</v>
      </c>
      <c r="G6548" s="12">
        <f t="shared" si="817"/>
        <v>2.5859999999999999</v>
      </c>
      <c r="H6548" s="18">
        <f t="shared" si="818"/>
        <v>31.036999999999999</v>
      </c>
      <c r="I6548" s="21">
        <v>42.839999999999996</v>
      </c>
      <c r="J6548" s="14">
        <v>42.839999999999996</v>
      </c>
      <c r="K6548" s="14">
        <f t="shared" si="819"/>
        <v>0</v>
      </c>
      <c r="L6548" s="13">
        <f t="shared" si="820"/>
        <v>-11.802999999999997</v>
      </c>
      <c r="M6548" s="53">
        <v>0</v>
      </c>
      <c r="N6548" s="45">
        <f t="shared" si="821"/>
        <v>-11.802999999999997</v>
      </c>
      <c r="P6548" s="56"/>
    </row>
    <row r="6549" spans="1:16" x14ac:dyDescent="0.2">
      <c r="A6549" s="5">
        <v>45930.666666666664</v>
      </c>
      <c r="B6549" s="10">
        <f t="shared" si="816"/>
        <v>45930</v>
      </c>
      <c r="C6549" s="4">
        <f t="shared" si="823"/>
        <v>0.625</v>
      </c>
      <c r="D6549" s="4">
        <f>IF('Kauf Restprofil Los 7'!A6549&lt;&gt;"",IF('Kauf Restprofil Los 7'!A6549&lt;&gt;"",TIME(HOUR('Kauf Restprofil Los 7'!A6549),MINUTE('Kauf Restprofil Los 7'!A6549),SECOND('Kauf Restprofil Los 7'!A6549)),""),"")</f>
        <v>0.66666666666666663</v>
      </c>
      <c r="E6549" s="9">
        <f t="shared" si="822"/>
        <v>16</v>
      </c>
      <c r="F6549">
        <v>32.028576602000001</v>
      </c>
      <c r="G6549" s="12">
        <f t="shared" si="817"/>
        <v>2.669</v>
      </c>
      <c r="H6549" s="18">
        <f t="shared" si="818"/>
        <v>32.029000000000003</v>
      </c>
      <c r="I6549" s="21">
        <v>41.099999999999994</v>
      </c>
      <c r="J6549" s="14">
        <v>41.099999999999994</v>
      </c>
      <c r="K6549" s="14">
        <f t="shared" si="819"/>
        <v>0</v>
      </c>
      <c r="L6549" s="13">
        <f t="shared" si="820"/>
        <v>-9.0709999999999908</v>
      </c>
      <c r="M6549" s="53">
        <v>0</v>
      </c>
      <c r="N6549" s="45">
        <f t="shared" si="821"/>
        <v>-9.0709999999999908</v>
      </c>
      <c r="P6549" s="56"/>
    </row>
    <row r="6550" spans="1:16" x14ac:dyDescent="0.2">
      <c r="A6550" s="5">
        <v>45930.708333333336</v>
      </c>
      <c r="B6550" s="10">
        <f t="shared" si="816"/>
        <v>45930</v>
      </c>
      <c r="C6550" s="4">
        <f t="shared" si="823"/>
        <v>0.66666666666666663</v>
      </c>
      <c r="D6550" s="4">
        <f>IF('Kauf Restprofil Los 7'!A6550&lt;&gt;"",IF('Kauf Restprofil Los 7'!A6550&lt;&gt;"",TIME(HOUR('Kauf Restprofil Los 7'!A6550),MINUTE('Kauf Restprofil Los 7'!A6550),SECOND('Kauf Restprofil Los 7'!A6550)),""),"")</f>
        <v>0.70833333333333337</v>
      </c>
      <c r="E6550" s="9">
        <f t="shared" si="822"/>
        <v>17</v>
      </c>
      <c r="F6550">
        <v>33.955943255000001</v>
      </c>
      <c r="G6550" s="12">
        <f t="shared" si="817"/>
        <v>2.83</v>
      </c>
      <c r="H6550" s="18">
        <f t="shared" si="818"/>
        <v>33.956000000000003</v>
      </c>
      <c r="I6550" s="21">
        <v>40.980000000000004</v>
      </c>
      <c r="J6550" s="14">
        <v>40.980000000000004</v>
      </c>
      <c r="K6550" s="14">
        <f t="shared" si="819"/>
        <v>0</v>
      </c>
      <c r="L6550" s="13">
        <f t="shared" si="820"/>
        <v>-7.0240000000000009</v>
      </c>
      <c r="M6550" s="53">
        <v>0</v>
      </c>
      <c r="N6550" s="45">
        <f t="shared" si="821"/>
        <v>-7.0240000000000009</v>
      </c>
      <c r="P6550" s="56"/>
    </row>
    <row r="6551" spans="1:16" x14ac:dyDescent="0.2">
      <c r="A6551" s="5">
        <v>45930.75</v>
      </c>
      <c r="B6551" s="10">
        <f t="shared" si="816"/>
        <v>45930</v>
      </c>
      <c r="C6551" s="4">
        <f t="shared" si="823"/>
        <v>0.70833333333333337</v>
      </c>
      <c r="D6551" s="4">
        <f>IF('Kauf Restprofil Los 7'!A6551&lt;&gt;"",IF('Kauf Restprofil Los 7'!A6551&lt;&gt;"",TIME(HOUR('Kauf Restprofil Los 7'!A6551),MINUTE('Kauf Restprofil Los 7'!A6551),SECOND('Kauf Restprofil Los 7'!A6551)),""),"")</f>
        <v>0.75</v>
      </c>
      <c r="E6551" s="9">
        <f t="shared" si="822"/>
        <v>18</v>
      </c>
      <c r="F6551">
        <v>39.671693738000002</v>
      </c>
      <c r="G6551" s="12">
        <f t="shared" si="817"/>
        <v>3.306</v>
      </c>
      <c r="H6551" s="18">
        <f t="shared" si="818"/>
        <v>39.671999999999997</v>
      </c>
      <c r="I6551" s="21">
        <v>44.7</v>
      </c>
      <c r="J6551" s="14">
        <v>44.7</v>
      </c>
      <c r="K6551" s="14">
        <f t="shared" si="819"/>
        <v>0</v>
      </c>
      <c r="L6551" s="13">
        <f t="shared" si="820"/>
        <v>-5.0280000000000058</v>
      </c>
      <c r="M6551" s="53">
        <v>0</v>
      </c>
      <c r="N6551" s="45">
        <f t="shared" si="821"/>
        <v>-5.0280000000000058</v>
      </c>
      <c r="P6551" s="56"/>
    </row>
    <row r="6552" spans="1:16" x14ac:dyDescent="0.2">
      <c r="A6552" s="5">
        <v>45930.791666666664</v>
      </c>
      <c r="B6552" s="10">
        <f t="shared" si="816"/>
        <v>45930</v>
      </c>
      <c r="C6552" s="4">
        <f t="shared" si="823"/>
        <v>0.75</v>
      </c>
      <c r="D6552" s="4">
        <f>IF('Kauf Restprofil Los 7'!A6552&lt;&gt;"",IF('Kauf Restprofil Los 7'!A6552&lt;&gt;"",TIME(HOUR('Kauf Restprofil Los 7'!A6552),MINUTE('Kauf Restprofil Los 7'!A6552),SECOND('Kauf Restprofil Los 7'!A6552)),""),"")</f>
        <v>0.79166666666666663</v>
      </c>
      <c r="E6552" s="9">
        <f t="shared" si="822"/>
        <v>19</v>
      </c>
      <c r="F6552">
        <v>43.900190061000004</v>
      </c>
      <c r="G6552" s="12">
        <f t="shared" si="817"/>
        <v>3.6579999999999999</v>
      </c>
      <c r="H6552" s="18">
        <f t="shared" si="818"/>
        <v>43.9</v>
      </c>
      <c r="I6552" s="21">
        <v>46.980000000000004</v>
      </c>
      <c r="J6552" s="14">
        <v>46.980000000000004</v>
      </c>
      <c r="K6552" s="14">
        <f t="shared" si="819"/>
        <v>0</v>
      </c>
      <c r="L6552" s="13">
        <f t="shared" si="820"/>
        <v>-3.0800000000000054</v>
      </c>
      <c r="M6552" s="53">
        <v>0</v>
      </c>
      <c r="N6552" s="45">
        <f t="shared" si="821"/>
        <v>-3.0800000000000054</v>
      </c>
      <c r="P6552" s="56"/>
    </row>
    <row r="6553" spans="1:16" x14ac:dyDescent="0.2">
      <c r="A6553" s="5">
        <v>45930.833333333336</v>
      </c>
      <c r="B6553" s="10">
        <f t="shared" si="816"/>
        <v>45930</v>
      </c>
      <c r="C6553" s="4">
        <f t="shared" si="823"/>
        <v>0.79166666666666663</v>
      </c>
      <c r="D6553" s="4">
        <f>IF('Kauf Restprofil Los 7'!A6553&lt;&gt;"",IF('Kauf Restprofil Los 7'!A6553&lt;&gt;"",TIME(HOUR('Kauf Restprofil Los 7'!A6553),MINUTE('Kauf Restprofil Los 7'!A6553),SECOND('Kauf Restprofil Los 7'!A6553)),""),"")</f>
        <v>0.83333333333333337</v>
      </c>
      <c r="E6553" s="9">
        <f t="shared" si="822"/>
        <v>20</v>
      </c>
      <c r="F6553">
        <v>44.984359923</v>
      </c>
      <c r="G6553" s="12">
        <f t="shared" si="817"/>
        <v>3.7490000000000001</v>
      </c>
      <c r="H6553" s="18">
        <f t="shared" si="818"/>
        <v>44.984000000000002</v>
      </c>
      <c r="I6553" s="21">
        <v>47.22</v>
      </c>
      <c r="J6553" s="14">
        <v>47.22</v>
      </c>
      <c r="K6553" s="14">
        <f t="shared" si="819"/>
        <v>0</v>
      </c>
      <c r="L6553" s="13">
        <f t="shared" si="820"/>
        <v>-2.2359999999999971</v>
      </c>
      <c r="M6553" s="53">
        <v>0</v>
      </c>
      <c r="N6553" s="45">
        <f t="shared" si="821"/>
        <v>-2.2359999999999971</v>
      </c>
      <c r="P6553" s="56"/>
    </row>
    <row r="6554" spans="1:16" x14ac:dyDescent="0.2">
      <c r="A6554" s="5">
        <v>45930.875</v>
      </c>
      <c r="B6554" s="10">
        <f t="shared" si="816"/>
        <v>45930</v>
      </c>
      <c r="C6554" s="4">
        <f t="shared" si="823"/>
        <v>0.83333333333333337</v>
      </c>
      <c r="D6554" s="4">
        <f>IF('Kauf Restprofil Los 7'!A6554&lt;&gt;"",IF('Kauf Restprofil Los 7'!A6554&lt;&gt;"",TIME(HOUR('Kauf Restprofil Los 7'!A6554),MINUTE('Kauf Restprofil Los 7'!A6554),SECOND('Kauf Restprofil Los 7'!A6554)),""),"")</f>
        <v>0.875</v>
      </c>
      <c r="E6554" s="9">
        <f t="shared" si="822"/>
        <v>21</v>
      </c>
      <c r="F6554">
        <v>40.116110290999998</v>
      </c>
      <c r="G6554" s="12">
        <f t="shared" si="817"/>
        <v>3.343</v>
      </c>
      <c r="H6554" s="18">
        <f t="shared" si="818"/>
        <v>40.116</v>
      </c>
      <c r="I6554" s="21">
        <v>41.58</v>
      </c>
      <c r="J6554" s="14">
        <v>41.58</v>
      </c>
      <c r="K6554" s="14">
        <f t="shared" si="819"/>
        <v>0</v>
      </c>
      <c r="L6554" s="13">
        <f t="shared" si="820"/>
        <v>-1.4639999999999986</v>
      </c>
      <c r="M6554" s="53">
        <v>0</v>
      </c>
      <c r="N6554" s="45">
        <f t="shared" si="821"/>
        <v>-1.4639999999999986</v>
      </c>
      <c r="P6554" s="56"/>
    </row>
    <row r="6555" spans="1:16" x14ac:dyDescent="0.2">
      <c r="A6555" s="5">
        <v>45930.916666666664</v>
      </c>
      <c r="B6555" s="10">
        <f t="shared" si="816"/>
        <v>45930</v>
      </c>
      <c r="C6555" s="4">
        <f t="shared" si="823"/>
        <v>0.875</v>
      </c>
      <c r="D6555" s="4">
        <f>IF('Kauf Restprofil Los 7'!A6555&lt;&gt;"",IF('Kauf Restprofil Los 7'!A6555&lt;&gt;"",TIME(HOUR('Kauf Restprofil Los 7'!A6555),MINUTE('Kauf Restprofil Los 7'!A6555),SECOND('Kauf Restprofil Los 7'!A6555)),""),"")</f>
        <v>0.91666666666666663</v>
      </c>
      <c r="E6555" s="9">
        <f t="shared" si="822"/>
        <v>22</v>
      </c>
      <c r="F6555">
        <v>32.676015556000003</v>
      </c>
      <c r="G6555" s="12">
        <f t="shared" si="817"/>
        <v>2.7229999999999999</v>
      </c>
      <c r="H6555" s="18">
        <f t="shared" si="818"/>
        <v>32.676000000000002</v>
      </c>
      <c r="I6555" s="21">
        <v>35.28</v>
      </c>
      <c r="J6555" s="14">
        <v>35.28</v>
      </c>
      <c r="K6555" s="14">
        <f t="shared" si="819"/>
        <v>0</v>
      </c>
      <c r="L6555" s="13">
        <f t="shared" si="820"/>
        <v>-2.6039999999999992</v>
      </c>
      <c r="M6555" s="53">
        <v>0</v>
      </c>
      <c r="N6555" s="45">
        <f t="shared" si="821"/>
        <v>-2.6039999999999992</v>
      </c>
      <c r="P6555" s="56"/>
    </row>
    <row r="6556" spans="1:16" x14ac:dyDescent="0.2">
      <c r="A6556" s="5">
        <v>45930.958333333336</v>
      </c>
      <c r="B6556" s="10">
        <f t="shared" si="816"/>
        <v>45930</v>
      </c>
      <c r="C6556" s="4">
        <f t="shared" si="823"/>
        <v>0.91666666666666663</v>
      </c>
      <c r="D6556" s="4">
        <f>IF('Kauf Restprofil Los 7'!A6556&lt;&gt;"",IF('Kauf Restprofil Los 7'!A6556&lt;&gt;"",TIME(HOUR('Kauf Restprofil Los 7'!A6556),MINUTE('Kauf Restprofil Los 7'!A6556),SECOND('Kauf Restprofil Los 7'!A6556)),""),"")</f>
        <v>0.95833333333333337</v>
      </c>
      <c r="E6556" s="9">
        <f t="shared" si="822"/>
        <v>23</v>
      </c>
      <c r="F6556">
        <v>26.021096870000001</v>
      </c>
      <c r="G6556" s="12">
        <f t="shared" si="817"/>
        <v>2.1680000000000001</v>
      </c>
      <c r="H6556" s="18">
        <f t="shared" si="818"/>
        <v>26.021000000000001</v>
      </c>
      <c r="I6556" s="21">
        <v>29.400000000000002</v>
      </c>
      <c r="J6556" s="14">
        <v>29.400000000000002</v>
      </c>
      <c r="K6556" s="14">
        <f t="shared" si="819"/>
        <v>0</v>
      </c>
      <c r="L6556" s="13">
        <f t="shared" si="820"/>
        <v>-3.3790000000000013</v>
      </c>
      <c r="M6556" s="53">
        <v>0</v>
      </c>
      <c r="N6556" s="45">
        <f t="shared" si="821"/>
        <v>-3.3790000000000013</v>
      </c>
      <c r="P6556" s="56"/>
    </row>
    <row r="6557" spans="1:16" x14ac:dyDescent="0.2">
      <c r="A6557" s="5">
        <v>45931</v>
      </c>
      <c r="B6557" s="10">
        <f t="shared" si="816"/>
        <v>45930</v>
      </c>
      <c r="C6557" s="4">
        <f t="shared" si="823"/>
        <v>0.95833333333333337</v>
      </c>
      <c r="D6557" s="4">
        <f>IF('Kauf Restprofil Los 7'!A6557&lt;&gt;"",IF('Kauf Restprofil Los 7'!A6557&lt;&gt;"",TIME(HOUR('Kauf Restprofil Los 7'!A6557),MINUTE('Kauf Restprofil Los 7'!A6557),SECOND('Kauf Restprofil Los 7'!A6557)),""),"")</f>
        <v>0</v>
      </c>
      <c r="E6557" s="9">
        <f t="shared" si="822"/>
        <v>24</v>
      </c>
      <c r="F6557">
        <v>21.473872734</v>
      </c>
      <c r="G6557" s="12">
        <f t="shared" si="817"/>
        <v>1.7889999999999999</v>
      </c>
      <c r="H6557" s="18">
        <f t="shared" si="818"/>
        <v>21.474</v>
      </c>
      <c r="I6557" s="21">
        <v>24.42</v>
      </c>
      <c r="J6557" s="14">
        <v>24.42</v>
      </c>
      <c r="K6557" s="14">
        <f t="shared" si="819"/>
        <v>0</v>
      </c>
      <c r="L6557" s="13">
        <f t="shared" si="820"/>
        <v>-2.9460000000000015</v>
      </c>
      <c r="M6557" s="53">
        <v>0</v>
      </c>
      <c r="N6557" s="45">
        <f t="shared" si="821"/>
        <v>-2.9460000000000015</v>
      </c>
      <c r="P6557" s="56"/>
    </row>
    <row r="6558" spans="1:16" x14ac:dyDescent="0.2">
      <c r="A6558" s="5">
        <v>45931.041666666664</v>
      </c>
      <c r="B6558" s="10">
        <f t="shared" si="816"/>
        <v>45931</v>
      </c>
      <c r="C6558" s="4">
        <f t="shared" si="823"/>
        <v>0</v>
      </c>
      <c r="D6558" s="4">
        <f>IF('Kauf Restprofil Los 7'!A6558&lt;&gt;"",IF('Kauf Restprofil Los 7'!A6558&lt;&gt;"",TIME(HOUR('Kauf Restprofil Los 7'!A6558),MINUTE('Kauf Restprofil Los 7'!A6558),SECOND('Kauf Restprofil Los 7'!A6558)),""),"")</f>
        <v>4.1666666666666664E-2</v>
      </c>
      <c r="E6558" s="9">
        <f t="shared" si="822"/>
        <v>1</v>
      </c>
      <c r="F6558">
        <v>15.131039264</v>
      </c>
      <c r="G6558" s="12">
        <f t="shared" si="817"/>
        <v>1.2609999999999999</v>
      </c>
      <c r="H6558" s="18">
        <f t="shared" si="818"/>
        <v>15.131</v>
      </c>
      <c r="I6558" s="21">
        <v>19.200000000000003</v>
      </c>
      <c r="J6558" s="14">
        <v>19.200000000000003</v>
      </c>
      <c r="K6558" s="14">
        <f t="shared" si="819"/>
        <v>0</v>
      </c>
      <c r="L6558" s="13">
        <f t="shared" si="820"/>
        <v>-4.0690000000000026</v>
      </c>
      <c r="M6558" s="53">
        <v>0</v>
      </c>
      <c r="N6558" s="45">
        <f t="shared" si="821"/>
        <v>-4.0690000000000026</v>
      </c>
      <c r="P6558" s="56"/>
    </row>
    <row r="6559" spans="1:16" x14ac:dyDescent="0.2">
      <c r="A6559" s="5">
        <v>45931.083333333336</v>
      </c>
      <c r="B6559" s="10">
        <f t="shared" si="816"/>
        <v>45931</v>
      </c>
      <c r="C6559" s="4">
        <f t="shared" si="823"/>
        <v>4.1666666666666664E-2</v>
      </c>
      <c r="D6559" s="4">
        <f>IF('Kauf Restprofil Los 7'!A6559&lt;&gt;"",IF('Kauf Restprofil Los 7'!A6559&lt;&gt;"",TIME(HOUR('Kauf Restprofil Los 7'!A6559),MINUTE('Kauf Restprofil Los 7'!A6559),SECOND('Kauf Restprofil Los 7'!A6559)),""),"")</f>
        <v>8.3333333333333329E-2</v>
      </c>
      <c r="E6559" s="9">
        <f t="shared" si="822"/>
        <v>2</v>
      </c>
      <c r="F6559">
        <v>14.532429642</v>
      </c>
      <c r="G6559" s="12">
        <f t="shared" si="817"/>
        <v>1.2110000000000001</v>
      </c>
      <c r="H6559" s="18">
        <f t="shared" si="818"/>
        <v>14.532</v>
      </c>
      <c r="I6559" s="21">
        <v>18.36</v>
      </c>
      <c r="J6559" s="14">
        <v>18.36</v>
      </c>
      <c r="K6559" s="14">
        <f t="shared" si="819"/>
        <v>0</v>
      </c>
      <c r="L6559" s="13">
        <f t="shared" si="820"/>
        <v>-3.8279999999999994</v>
      </c>
      <c r="M6559" s="53">
        <v>0</v>
      </c>
      <c r="N6559" s="45">
        <f t="shared" si="821"/>
        <v>-3.8279999999999994</v>
      </c>
      <c r="P6559" s="56"/>
    </row>
    <row r="6560" spans="1:16" x14ac:dyDescent="0.2">
      <c r="A6560" s="5">
        <v>45931.125</v>
      </c>
      <c r="B6560" s="10">
        <f t="shared" si="816"/>
        <v>45931</v>
      </c>
      <c r="C6560" s="4">
        <f t="shared" si="823"/>
        <v>8.3333333333333329E-2</v>
      </c>
      <c r="D6560" s="4">
        <f>IF('Kauf Restprofil Los 7'!A6560&lt;&gt;"",IF('Kauf Restprofil Los 7'!A6560&lt;&gt;"",TIME(HOUR('Kauf Restprofil Los 7'!A6560),MINUTE('Kauf Restprofil Los 7'!A6560),SECOND('Kauf Restprofil Los 7'!A6560)),""),"")</f>
        <v>0.125</v>
      </c>
      <c r="E6560" s="9">
        <f t="shared" si="822"/>
        <v>3</v>
      </c>
      <c r="F6560">
        <v>13.937818271999999</v>
      </c>
      <c r="G6560" s="12">
        <f t="shared" si="817"/>
        <v>1.161</v>
      </c>
      <c r="H6560" s="18">
        <f t="shared" si="818"/>
        <v>13.938000000000001</v>
      </c>
      <c r="I6560" s="21">
        <v>17.64</v>
      </c>
      <c r="J6560" s="14">
        <v>17.64</v>
      </c>
      <c r="K6560" s="14">
        <f t="shared" si="819"/>
        <v>0</v>
      </c>
      <c r="L6560" s="13">
        <f t="shared" si="820"/>
        <v>-3.702</v>
      </c>
      <c r="M6560" s="53">
        <v>0</v>
      </c>
      <c r="N6560" s="45">
        <f t="shared" si="821"/>
        <v>-3.702</v>
      </c>
      <c r="P6560" s="56"/>
    </row>
    <row r="6561" spans="1:16" x14ac:dyDescent="0.2">
      <c r="A6561" s="5">
        <v>45931.166666666664</v>
      </c>
      <c r="B6561" s="10">
        <f t="shared" si="816"/>
        <v>45931</v>
      </c>
      <c r="C6561" s="4">
        <f t="shared" si="823"/>
        <v>0.125</v>
      </c>
      <c r="D6561" s="4">
        <f>IF('Kauf Restprofil Los 7'!A6561&lt;&gt;"",IF('Kauf Restprofil Los 7'!A6561&lt;&gt;"",TIME(HOUR('Kauf Restprofil Los 7'!A6561),MINUTE('Kauf Restprofil Los 7'!A6561),SECOND('Kauf Restprofil Los 7'!A6561)),""),"")</f>
        <v>0.16666666666666666</v>
      </c>
      <c r="E6561" s="9">
        <f t="shared" si="822"/>
        <v>4</v>
      </c>
      <c r="F6561">
        <v>13.889165971000001</v>
      </c>
      <c r="G6561" s="12">
        <f t="shared" si="817"/>
        <v>1.157</v>
      </c>
      <c r="H6561" s="18">
        <f t="shared" si="818"/>
        <v>13.888999999999999</v>
      </c>
      <c r="I6561" s="21">
        <v>17.64</v>
      </c>
      <c r="J6561" s="14">
        <v>17.64</v>
      </c>
      <c r="K6561" s="14">
        <f t="shared" si="819"/>
        <v>0</v>
      </c>
      <c r="L6561" s="13">
        <f t="shared" si="820"/>
        <v>-3.7510000000000012</v>
      </c>
      <c r="M6561" s="53">
        <v>0</v>
      </c>
      <c r="N6561" s="45">
        <f t="shared" si="821"/>
        <v>-3.7510000000000012</v>
      </c>
      <c r="P6561" s="56"/>
    </row>
    <row r="6562" spans="1:16" x14ac:dyDescent="0.2">
      <c r="A6562" s="5">
        <v>45931.208333333336</v>
      </c>
      <c r="B6562" s="10">
        <f t="shared" si="816"/>
        <v>45931</v>
      </c>
      <c r="C6562" s="4">
        <f t="shared" si="823"/>
        <v>0.16666666666666666</v>
      </c>
      <c r="D6562" s="4">
        <f>IF('Kauf Restprofil Los 7'!A6562&lt;&gt;"",IF('Kauf Restprofil Los 7'!A6562&lt;&gt;"",TIME(HOUR('Kauf Restprofil Los 7'!A6562),MINUTE('Kauf Restprofil Los 7'!A6562),SECOND('Kauf Restprofil Los 7'!A6562)),""),"")</f>
        <v>0.20833333333333334</v>
      </c>
      <c r="E6562" s="9">
        <f t="shared" si="822"/>
        <v>5</v>
      </c>
      <c r="F6562">
        <v>14.967091108</v>
      </c>
      <c r="G6562" s="12">
        <f t="shared" si="817"/>
        <v>1.2470000000000001</v>
      </c>
      <c r="H6562" s="18">
        <f t="shared" si="818"/>
        <v>14.967000000000001</v>
      </c>
      <c r="I6562" s="21">
        <v>18.72</v>
      </c>
      <c r="J6562" s="14">
        <v>18.72</v>
      </c>
      <c r="K6562" s="14">
        <f t="shared" si="819"/>
        <v>0</v>
      </c>
      <c r="L6562" s="13">
        <f t="shared" si="820"/>
        <v>-3.7529999999999983</v>
      </c>
      <c r="M6562" s="53">
        <v>0</v>
      </c>
      <c r="N6562" s="45">
        <f t="shared" si="821"/>
        <v>-3.7529999999999983</v>
      </c>
      <c r="P6562" s="56"/>
    </row>
    <row r="6563" spans="1:16" x14ac:dyDescent="0.2">
      <c r="A6563" s="5">
        <v>45931.25</v>
      </c>
      <c r="B6563" s="10">
        <f t="shared" si="816"/>
        <v>45931</v>
      </c>
      <c r="C6563" s="4">
        <f t="shared" si="823"/>
        <v>0.20833333333333334</v>
      </c>
      <c r="D6563" s="4">
        <f>IF('Kauf Restprofil Los 7'!A6563&lt;&gt;"",IF('Kauf Restprofil Los 7'!A6563&lt;&gt;"",TIME(HOUR('Kauf Restprofil Los 7'!A6563),MINUTE('Kauf Restprofil Los 7'!A6563),SECOND('Kauf Restprofil Los 7'!A6563)),""),"")</f>
        <v>0.25</v>
      </c>
      <c r="E6563" s="9">
        <f t="shared" si="822"/>
        <v>6</v>
      </c>
      <c r="F6563">
        <v>19.456165494</v>
      </c>
      <c r="G6563" s="12">
        <f t="shared" si="817"/>
        <v>1.621</v>
      </c>
      <c r="H6563" s="18">
        <f t="shared" si="818"/>
        <v>19.456</v>
      </c>
      <c r="I6563" s="21">
        <v>22.32</v>
      </c>
      <c r="J6563" s="14">
        <v>22.32</v>
      </c>
      <c r="K6563" s="14">
        <f t="shared" si="819"/>
        <v>0</v>
      </c>
      <c r="L6563" s="13">
        <f t="shared" si="820"/>
        <v>-2.8640000000000008</v>
      </c>
      <c r="M6563" s="53">
        <v>0</v>
      </c>
      <c r="N6563" s="45">
        <f t="shared" si="821"/>
        <v>-2.8640000000000008</v>
      </c>
      <c r="P6563" s="56"/>
    </row>
    <row r="6564" spans="1:16" x14ac:dyDescent="0.2">
      <c r="A6564" s="5">
        <v>45931.291666666664</v>
      </c>
      <c r="B6564" s="10">
        <f t="shared" si="816"/>
        <v>45931</v>
      </c>
      <c r="C6564" s="4">
        <f t="shared" si="823"/>
        <v>0.25</v>
      </c>
      <c r="D6564" s="4">
        <f>IF('Kauf Restprofil Los 7'!A6564&lt;&gt;"",IF('Kauf Restprofil Los 7'!A6564&lt;&gt;"",TIME(HOUR('Kauf Restprofil Los 7'!A6564),MINUTE('Kauf Restprofil Los 7'!A6564),SECOND('Kauf Restprofil Los 7'!A6564)),""),"")</f>
        <v>0.29166666666666669</v>
      </c>
      <c r="E6564" s="9">
        <f t="shared" si="822"/>
        <v>7</v>
      </c>
      <c r="F6564">
        <v>30.125459258999999</v>
      </c>
      <c r="G6564" s="12">
        <f t="shared" si="817"/>
        <v>2.5099999999999998</v>
      </c>
      <c r="H6564" s="18">
        <f t="shared" si="818"/>
        <v>30.125</v>
      </c>
      <c r="I6564" s="21">
        <v>31.86</v>
      </c>
      <c r="J6564" s="14">
        <v>31.86</v>
      </c>
      <c r="K6564" s="14">
        <f t="shared" si="819"/>
        <v>0</v>
      </c>
      <c r="L6564" s="13">
        <f t="shared" si="820"/>
        <v>-1.7349999999999994</v>
      </c>
      <c r="M6564" s="53">
        <v>0</v>
      </c>
      <c r="N6564" s="45">
        <f t="shared" si="821"/>
        <v>-1.7349999999999994</v>
      </c>
      <c r="P6564" s="56"/>
    </row>
    <row r="6565" spans="1:16" x14ac:dyDescent="0.2">
      <c r="A6565" s="5">
        <v>45931.333333333336</v>
      </c>
      <c r="B6565" s="10">
        <f t="shared" si="816"/>
        <v>45931</v>
      </c>
      <c r="C6565" s="4">
        <f t="shared" si="823"/>
        <v>0.29166666666666669</v>
      </c>
      <c r="D6565" s="4">
        <f>IF('Kauf Restprofil Los 7'!A6565&lt;&gt;"",IF('Kauf Restprofil Los 7'!A6565&lt;&gt;"",TIME(HOUR('Kauf Restprofil Los 7'!A6565),MINUTE('Kauf Restprofil Los 7'!A6565),SECOND('Kauf Restprofil Los 7'!A6565)),""),"")</f>
        <v>0.33333333333333331</v>
      </c>
      <c r="E6565" s="9">
        <f t="shared" si="822"/>
        <v>8</v>
      </c>
      <c r="F6565">
        <v>38.865145550000001</v>
      </c>
      <c r="G6565" s="12">
        <f t="shared" si="817"/>
        <v>3.2389999999999999</v>
      </c>
      <c r="H6565" s="18">
        <f t="shared" si="818"/>
        <v>38.865000000000002</v>
      </c>
      <c r="I6565" s="21">
        <v>38.64</v>
      </c>
      <c r="J6565" s="14">
        <v>38.64</v>
      </c>
      <c r="K6565" s="14">
        <f t="shared" si="819"/>
        <v>0</v>
      </c>
      <c r="L6565" s="13">
        <f t="shared" si="820"/>
        <v>0.22500000000000142</v>
      </c>
      <c r="M6565" s="53">
        <v>0.22500000000000142</v>
      </c>
      <c r="N6565" s="45">
        <f t="shared" si="821"/>
        <v>0</v>
      </c>
      <c r="P6565" s="56"/>
    </row>
    <row r="6566" spans="1:16" x14ac:dyDescent="0.2">
      <c r="A6566" s="5">
        <v>45931.375</v>
      </c>
      <c r="B6566" s="10">
        <f t="shared" si="816"/>
        <v>45931</v>
      </c>
      <c r="C6566" s="4">
        <f t="shared" si="823"/>
        <v>0.33333333333333331</v>
      </c>
      <c r="D6566" s="4">
        <f>IF('Kauf Restprofil Los 7'!A6566&lt;&gt;"",IF('Kauf Restprofil Los 7'!A6566&lt;&gt;"",TIME(HOUR('Kauf Restprofil Los 7'!A6566),MINUTE('Kauf Restprofil Los 7'!A6566),SECOND('Kauf Restprofil Los 7'!A6566)),""),"")</f>
        <v>0.375</v>
      </c>
      <c r="E6566" s="9">
        <f t="shared" si="822"/>
        <v>9</v>
      </c>
      <c r="F6566">
        <v>41.744595353999998</v>
      </c>
      <c r="G6566" s="12">
        <f t="shared" si="817"/>
        <v>3.4790000000000001</v>
      </c>
      <c r="H6566" s="18">
        <f t="shared" si="818"/>
        <v>41.744999999999997</v>
      </c>
      <c r="I6566" s="21">
        <v>42.36</v>
      </c>
      <c r="J6566" s="14">
        <v>42.36</v>
      </c>
      <c r="K6566" s="14">
        <f t="shared" si="819"/>
        <v>0</v>
      </c>
      <c r="L6566" s="13">
        <f t="shared" si="820"/>
        <v>-0.61500000000000199</v>
      </c>
      <c r="M6566" s="53">
        <v>0</v>
      </c>
      <c r="N6566" s="45">
        <f t="shared" si="821"/>
        <v>-0.61500000000000199</v>
      </c>
      <c r="P6566" s="56"/>
    </row>
    <row r="6567" spans="1:16" x14ac:dyDescent="0.2">
      <c r="A6567" s="5">
        <v>45931.416666666664</v>
      </c>
      <c r="B6567" s="10">
        <f t="shared" si="816"/>
        <v>45931</v>
      </c>
      <c r="C6567" s="4">
        <f t="shared" si="823"/>
        <v>0.375</v>
      </c>
      <c r="D6567" s="4">
        <f>IF('Kauf Restprofil Los 7'!A6567&lt;&gt;"",IF('Kauf Restprofil Los 7'!A6567&lt;&gt;"",TIME(HOUR('Kauf Restprofil Los 7'!A6567),MINUTE('Kauf Restprofil Los 7'!A6567),SECOND('Kauf Restprofil Los 7'!A6567)),""),"")</f>
        <v>0.41666666666666669</v>
      </c>
      <c r="E6567" s="9">
        <f t="shared" si="822"/>
        <v>10</v>
      </c>
      <c r="F6567">
        <v>40.342953856999998</v>
      </c>
      <c r="G6567" s="12">
        <f t="shared" si="817"/>
        <v>3.3620000000000001</v>
      </c>
      <c r="H6567" s="18">
        <f t="shared" si="818"/>
        <v>40.343000000000004</v>
      </c>
      <c r="I6567" s="21">
        <v>41.88</v>
      </c>
      <c r="J6567" s="14">
        <v>41.88</v>
      </c>
      <c r="K6567" s="14">
        <f t="shared" si="819"/>
        <v>0</v>
      </c>
      <c r="L6567" s="13">
        <f t="shared" si="820"/>
        <v>-1.536999999999999</v>
      </c>
      <c r="M6567" s="53">
        <v>0</v>
      </c>
      <c r="N6567" s="45">
        <f t="shared" si="821"/>
        <v>-1.536999999999999</v>
      </c>
      <c r="P6567" s="56"/>
    </row>
    <row r="6568" spans="1:16" x14ac:dyDescent="0.2">
      <c r="A6568" s="5">
        <v>45931.458333333336</v>
      </c>
      <c r="B6568" s="10">
        <f t="shared" si="816"/>
        <v>45931</v>
      </c>
      <c r="C6568" s="4">
        <f t="shared" si="823"/>
        <v>0.41666666666666669</v>
      </c>
      <c r="D6568" s="4">
        <f>IF('Kauf Restprofil Los 7'!A6568&lt;&gt;"",IF('Kauf Restprofil Los 7'!A6568&lt;&gt;"",TIME(HOUR('Kauf Restprofil Los 7'!A6568),MINUTE('Kauf Restprofil Los 7'!A6568),SECOND('Kauf Restprofil Los 7'!A6568)),""),"")</f>
        <v>0.45833333333333331</v>
      </c>
      <c r="E6568" s="9">
        <f t="shared" si="822"/>
        <v>11</v>
      </c>
      <c r="F6568">
        <v>40.295414676</v>
      </c>
      <c r="G6568" s="12">
        <f t="shared" si="817"/>
        <v>3.3580000000000001</v>
      </c>
      <c r="H6568" s="18">
        <f t="shared" si="818"/>
        <v>40.295000000000002</v>
      </c>
      <c r="I6568" s="21">
        <v>41.82</v>
      </c>
      <c r="J6568" s="14">
        <v>41.82</v>
      </c>
      <c r="K6568" s="14">
        <f t="shared" si="819"/>
        <v>0</v>
      </c>
      <c r="L6568" s="13">
        <f t="shared" si="820"/>
        <v>-1.5249999999999986</v>
      </c>
      <c r="M6568" s="53">
        <v>0</v>
      </c>
      <c r="N6568" s="45">
        <f t="shared" si="821"/>
        <v>-1.5249999999999986</v>
      </c>
      <c r="P6568" s="56"/>
    </row>
    <row r="6569" spans="1:16" x14ac:dyDescent="0.2">
      <c r="A6569" s="5">
        <v>45931.5</v>
      </c>
      <c r="B6569" s="10">
        <f t="shared" si="816"/>
        <v>45931</v>
      </c>
      <c r="C6569" s="4">
        <f t="shared" si="823"/>
        <v>0.45833333333333331</v>
      </c>
      <c r="D6569" s="4">
        <f>IF('Kauf Restprofil Los 7'!A6569&lt;&gt;"",IF('Kauf Restprofil Los 7'!A6569&lt;&gt;"",TIME(HOUR('Kauf Restprofil Los 7'!A6569),MINUTE('Kauf Restprofil Los 7'!A6569),SECOND('Kauf Restprofil Los 7'!A6569)),""),"")</f>
        <v>0.5</v>
      </c>
      <c r="E6569" s="9">
        <f t="shared" si="822"/>
        <v>12</v>
      </c>
      <c r="F6569">
        <v>39.628083646</v>
      </c>
      <c r="G6569" s="12">
        <f t="shared" si="817"/>
        <v>3.302</v>
      </c>
      <c r="H6569" s="18">
        <f t="shared" si="818"/>
        <v>39.628</v>
      </c>
      <c r="I6569" s="21">
        <v>42</v>
      </c>
      <c r="J6569" s="14">
        <v>42</v>
      </c>
      <c r="K6569" s="14">
        <f t="shared" si="819"/>
        <v>0</v>
      </c>
      <c r="L6569" s="13">
        <f t="shared" si="820"/>
        <v>-2.3719999999999999</v>
      </c>
      <c r="M6569" s="53">
        <v>0</v>
      </c>
      <c r="N6569" s="45">
        <f t="shared" si="821"/>
        <v>-2.3719999999999999</v>
      </c>
      <c r="P6569" s="56"/>
    </row>
    <row r="6570" spans="1:16" x14ac:dyDescent="0.2">
      <c r="A6570" s="5">
        <v>45931.541666666664</v>
      </c>
      <c r="B6570" s="10">
        <f t="shared" si="816"/>
        <v>45931</v>
      </c>
      <c r="C6570" s="4">
        <f t="shared" si="823"/>
        <v>0.5</v>
      </c>
      <c r="D6570" s="4">
        <f>IF('Kauf Restprofil Los 7'!A6570&lt;&gt;"",IF('Kauf Restprofil Los 7'!A6570&lt;&gt;"",TIME(HOUR('Kauf Restprofil Los 7'!A6570),MINUTE('Kauf Restprofil Los 7'!A6570),SECOND('Kauf Restprofil Los 7'!A6570)),""),"")</f>
        <v>0.54166666666666663</v>
      </c>
      <c r="E6570" s="9">
        <f t="shared" si="822"/>
        <v>13</v>
      </c>
      <c r="F6570">
        <v>38.598614781000002</v>
      </c>
      <c r="G6570" s="12">
        <f t="shared" si="817"/>
        <v>3.2170000000000001</v>
      </c>
      <c r="H6570" s="18">
        <f t="shared" si="818"/>
        <v>38.598999999999997</v>
      </c>
      <c r="I6570" s="21">
        <v>42.3</v>
      </c>
      <c r="J6570" s="14">
        <v>42.3</v>
      </c>
      <c r="K6570" s="14">
        <f t="shared" si="819"/>
        <v>0</v>
      </c>
      <c r="L6570" s="13">
        <f t="shared" si="820"/>
        <v>-3.7010000000000005</v>
      </c>
      <c r="M6570" s="53">
        <v>0</v>
      </c>
      <c r="N6570" s="45">
        <f t="shared" si="821"/>
        <v>-3.7010000000000005</v>
      </c>
      <c r="P6570" s="56"/>
    </row>
    <row r="6571" spans="1:16" x14ac:dyDescent="0.2">
      <c r="A6571" s="5">
        <v>45931.583333333336</v>
      </c>
      <c r="B6571" s="10">
        <f t="shared" si="816"/>
        <v>45931</v>
      </c>
      <c r="C6571" s="4">
        <f t="shared" si="823"/>
        <v>0.54166666666666663</v>
      </c>
      <c r="D6571" s="4">
        <f>IF('Kauf Restprofil Los 7'!A6571&lt;&gt;"",IF('Kauf Restprofil Los 7'!A6571&lt;&gt;"",TIME(HOUR('Kauf Restprofil Los 7'!A6571),MINUTE('Kauf Restprofil Los 7'!A6571),SECOND('Kauf Restprofil Los 7'!A6571)),""),"")</f>
        <v>0.58333333333333337</v>
      </c>
      <c r="E6571" s="9">
        <f t="shared" si="822"/>
        <v>14</v>
      </c>
      <c r="F6571">
        <v>37.705258477000001</v>
      </c>
      <c r="G6571" s="12">
        <f t="shared" si="817"/>
        <v>3.1419999999999999</v>
      </c>
      <c r="H6571" s="18">
        <f t="shared" si="818"/>
        <v>37.704999999999998</v>
      </c>
      <c r="I6571" s="21">
        <v>40.44</v>
      </c>
      <c r="J6571" s="14">
        <v>40.44</v>
      </c>
      <c r="K6571" s="14">
        <f t="shared" si="819"/>
        <v>0</v>
      </c>
      <c r="L6571" s="13">
        <f t="shared" si="820"/>
        <v>-2.7349999999999994</v>
      </c>
      <c r="M6571" s="53">
        <v>0</v>
      </c>
      <c r="N6571" s="45">
        <f t="shared" si="821"/>
        <v>-2.7349999999999994</v>
      </c>
      <c r="P6571" s="56"/>
    </row>
    <row r="6572" spans="1:16" x14ac:dyDescent="0.2">
      <c r="A6572" s="5">
        <v>45931.625</v>
      </c>
      <c r="B6572" s="10">
        <f t="shared" si="816"/>
        <v>45931</v>
      </c>
      <c r="C6572" s="4">
        <f t="shared" si="823"/>
        <v>0.58333333333333337</v>
      </c>
      <c r="D6572" s="4">
        <f>IF('Kauf Restprofil Los 7'!A6572&lt;&gt;"",IF('Kauf Restprofil Los 7'!A6572&lt;&gt;"",TIME(HOUR('Kauf Restprofil Los 7'!A6572),MINUTE('Kauf Restprofil Los 7'!A6572),SECOND('Kauf Restprofil Los 7'!A6572)),""),"")</f>
        <v>0.625</v>
      </c>
      <c r="E6572" s="9">
        <f t="shared" si="822"/>
        <v>15</v>
      </c>
      <c r="F6572">
        <v>37.668573666999997</v>
      </c>
      <c r="G6572" s="12">
        <f t="shared" si="817"/>
        <v>3.1389999999999998</v>
      </c>
      <c r="H6572" s="18">
        <f t="shared" si="818"/>
        <v>37.668999999999997</v>
      </c>
      <c r="I6572" s="21">
        <v>39</v>
      </c>
      <c r="J6572" s="14">
        <v>39</v>
      </c>
      <c r="K6572" s="14">
        <f t="shared" si="819"/>
        <v>0</v>
      </c>
      <c r="L6572" s="13">
        <f t="shared" si="820"/>
        <v>-1.3310000000000031</v>
      </c>
      <c r="M6572" s="53">
        <v>0</v>
      </c>
      <c r="N6572" s="45">
        <f t="shared" si="821"/>
        <v>-1.3310000000000031</v>
      </c>
      <c r="P6572" s="56"/>
    </row>
    <row r="6573" spans="1:16" x14ac:dyDescent="0.2">
      <c r="A6573" s="5">
        <v>45931.666666666664</v>
      </c>
      <c r="B6573" s="10">
        <f t="shared" si="816"/>
        <v>45931</v>
      </c>
      <c r="C6573" s="4">
        <f t="shared" si="823"/>
        <v>0.625</v>
      </c>
      <c r="D6573" s="4">
        <f>IF('Kauf Restprofil Los 7'!A6573&lt;&gt;"",IF('Kauf Restprofil Los 7'!A6573&lt;&gt;"",TIME(HOUR('Kauf Restprofil Los 7'!A6573),MINUTE('Kauf Restprofil Los 7'!A6573),SECOND('Kauf Restprofil Los 7'!A6573)),""),"")</f>
        <v>0.66666666666666663</v>
      </c>
      <c r="E6573" s="9">
        <f t="shared" si="822"/>
        <v>16</v>
      </c>
      <c r="F6573">
        <v>37.748816067</v>
      </c>
      <c r="G6573" s="12">
        <f t="shared" si="817"/>
        <v>3.1459999999999999</v>
      </c>
      <c r="H6573" s="18">
        <f t="shared" si="818"/>
        <v>37.749000000000002</v>
      </c>
      <c r="I6573" s="21">
        <v>38.160000000000004</v>
      </c>
      <c r="J6573" s="14">
        <v>38.160000000000004</v>
      </c>
      <c r="K6573" s="14">
        <f t="shared" si="819"/>
        <v>0</v>
      </c>
      <c r="L6573" s="13">
        <f t="shared" si="820"/>
        <v>-0.41100000000000136</v>
      </c>
      <c r="M6573" s="53">
        <v>0</v>
      </c>
      <c r="N6573" s="45">
        <f t="shared" si="821"/>
        <v>-0.41100000000000136</v>
      </c>
      <c r="P6573" s="56"/>
    </row>
    <row r="6574" spans="1:16" x14ac:dyDescent="0.2">
      <c r="A6574" s="5">
        <v>45931.708333333336</v>
      </c>
      <c r="B6574" s="10">
        <f t="shared" si="816"/>
        <v>45931</v>
      </c>
      <c r="C6574" s="4">
        <f t="shared" si="823"/>
        <v>0.66666666666666663</v>
      </c>
      <c r="D6574" s="4">
        <f>IF('Kauf Restprofil Los 7'!A6574&lt;&gt;"",IF('Kauf Restprofil Los 7'!A6574&lt;&gt;"",TIME(HOUR('Kauf Restprofil Los 7'!A6574),MINUTE('Kauf Restprofil Los 7'!A6574),SECOND('Kauf Restprofil Los 7'!A6574)),""),"")</f>
        <v>0.70833333333333337</v>
      </c>
      <c r="E6574" s="9">
        <f t="shared" si="822"/>
        <v>17</v>
      </c>
      <c r="F6574">
        <v>37.173844729999999</v>
      </c>
      <c r="G6574" s="12">
        <f t="shared" si="817"/>
        <v>3.0979999999999999</v>
      </c>
      <c r="H6574" s="18">
        <f t="shared" si="818"/>
        <v>37.173999999999999</v>
      </c>
      <c r="I6574" s="21">
        <v>37.14</v>
      </c>
      <c r="J6574" s="14">
        <v>37.14</v>
      </c>
      <c r="K6574" s="14">
        <f t="shared" si="819"/>
        <v>0</v>
      </c>
      <c r="L6574" s="13">
        <f t="shared" si="820"/>
        <v>3.399999999999892E-2</v>
      </c>
      <c r="M6574" s="53">
        <v>3.399999999999892E-2</v>
      </c>
      <c r="N6574" s="45">
        <f t="shared" si="821"/>
        <v>0</v>
      </c>
      <c r="P6574" s="56"/>
    </row>
    <row r="6575" spans="1:16" x14ac:dyDescent="0.2">
      <c r="A6575" s="5">
        <v>45931.75</v>
      </c>
      <c r="B6575" s="10">
        <f t="shared" si="816"/>
        <v>45931</v>
      </c>
      <c r="C6575" s="4">
        <f t="shared" si="823"/>
        <v>0.70833333333333337</v>
      </c>
      <c r="D6575" s="4">
        <f>IF('Kauf Restprofil Los 7'!A6575&lt;&gt;"",IF('Kauf Restprofil Los 7'!A6575&lt;&gt;"",TIME(HOUR('Kauf Restprofil Los 7'!A6575),MINUTE('Kauf Restprofil Los 7'!A6575),SECOND('Kauf Restprofil Los 7'!A6575)),""),"")</f>
        <v>0.75</v>
      </c>
      <c r="E6575" s="9">
        <f t="shared" si="822"/>
        <v>18</v>
      </c>
      <c r="F6575">
        <v>40.511332467000003</v>
      </c>
      <c r="G6575" s="12">
        <f t="shared" si="817"/>
        <v>3.3759999999999999</v>
      </c>
      <c r="H6575" s="18">
        <f t="shared" si="818"/>
        <v>40.511000000000003</v>
      </c>
      <c r="I6575" s="21">
        <v>39.36</v>
      </c>
      <c r="J6575" s="14">
        <v>39.36</v>
      </c>
      <c r="K6575" s="14">
        <f t="shared" si="819"/>
        <v>0</v>
      </c>
      <c r="L6575" s="13">
        <f t="shared" si="820"/>
        <v>1.1510000000000034</v>
      </c>
      <c r="M6575" s="53">
        <v>1.1510000000000034</v>
      </c>
      <c r="N6575" s="45">
        <f t="shared" si="821"/>
        <v>0</v>
      </c>
      <c r="P6575" s="56"/>
    </row>
    <row r="6576" spans="1:16" x14ac:dyDescent="0.2">
      <c r="A6576" s="5">
        <v>45931.791666666664</v>
      </c>
      <c r="B6576" s="10">
        <f t="shared" si="816"/>
        <v>45931</v>
      </c>
      <c r="C6576" s="4">
        <f t="shared" si="823"/>
        <v>0.75</v>
      </c>
      <c r="D6576" s="4">
        <f>IF('Kauf Restprofil Los 7'!A6576&lt;&gt;"",IF('Kauf Restprofil Los 7'!A6576&lt;&gt;"",TIME(HOUR('Kauf Restprofil Los 7'!A6576),MINUTE('Kauf Restprofil Los 7'!A6576),SECOND('Kauf Restprofil Los 7'!A6576)),""),"")</f>
        <v>0.79166666666666663</v>
      </c>
      <c r="E6576" s="9">
        <f t="shared" si="822"/>
        <v>19</v>
      </c>
      <c r="F6576">
        <v>43.070365033000002</v>
      </c>
      <c r="G6576" s="12">
        <f t="shared" si="817"/>
        <v>3.589</v>
      </c>
      <c r="H6576" s="18">
        <f t="shared" si="818"/>
        <v>43.07</v>
      </c>
      <c r="I6576" s="21">
        <v>43.08</v>
      </c>
      <c r="J6576" s="14">
        <v>43.08</v>
      </c>
      <c r="K6576" s="14">
        <f t="shared" si="819"/>
        <v>0</v>
      </c>
      <c r="L6576" s="13">
        <f t="shared" si="820"/>
        <v>-9.9999999999980105E-3</v>
      </c>
      <c r="M6576" s="53">
        <v>0</v>
      </c>
      <c r="N6576" s="45">
        <f t="shared" si="821"/>
        <v>-9.9999999999980105E-3</v>
      </c>
      <c r="P6576" s="56"/>
    </row>
    <row r="6577" spans="1:16" x14ac:dyDescent="0.2">
      <c r="A6577" s="5">
        <v>45931.833333333336</v>
      </c>
      <c r="B6577" s="10">
        <f t="shared" si="816"/>
        <v>45931</v>
      </c>
      <c r="C6577" s="4">
        <f t="shared" si="823"/>
        <v>0.79166666666666663</v>
      </c>
      <c r="D6577" s="4">
        <f>IF('Kauf Restprofil Los 7'!A6577&lt;&gt;"",IF('Kauf Restprofil Los 7'!A6577&lt;&gt;"",TIME(HOUR('Kauf Restprofil Los 7'!A6577),MINUTE('Kauf Restprofil Los 7'!A6577),SECOND('Kauf Restprofil Los 7'!A6577)),""),"")</f>
        <v>0.83333333333333337</v>
      </c>
      <c r="E6577" s="9">
        <f t="shared" si="822"/>
        <v>20</v>
      </c>
      <c r="F6577">
        <v>43.734843624</v>
      </c>
      <c r="G6577" s="12">
        <f t="shared" si="817"/>
        <v>3.645</v>
      </c>
      <c r="H6577" s="18">
        <f t="shared" si="818"/>
        <v>43.734999999999999</v>
      </c>
      <c r="I6577" s="21">
        <v>45.24</v>
      </c>
      <c r="J6577" s="14">
        <v>45.24</v>
      </c>
      <c r="K6577" s="14">
        <f t="shared" si="819"/>
        <v>0</v>
      </c>
      <c r="L6577" s="13">
        <f t="shared" si="820"/>
        <v>-1.5050000000000026</v>
      </c>
      <c r="M6577" s="53">
        <v>0</v>
      </c>
      <c r="N6577" s="45">
        <f t="shared" si="821"/>
        <v>-1.5050000000000026</v>
      </c>
      <c r="P6577" s="56"/>
    </row>
    <row r="6578" spans="1:16" x14ac:dyDescent="0.2">
      <c r="A6578" s="5">
        <v>45931.875</v>
      </c>
      <c r="B6578" s="10">
        <f t="shared" si="816"/>
        <v>45931</v>
      </c>
      <c r="C6578" s="4">
        <f t="shared" si="823"/>
        <v>0.83333333333333337</v>
      </c>
      <c r="D6578" s="4">
        <f>IF('Kauf Restprofil Los 7'!A6578&lt;&gt;"",IF('Kauf Restprofil Los 7'!A6578&lt;&gt;"",TIME(HOUR('Kauf Restprofil Los 7'!A6578),MINUTE('Kauf Restprofil Los 7'!A6578),SECOND('Kauf Restprofil Los 7'!A6578)),""),"")</f>
        <v>0.875</v>
      </c>
      <c r="E6578" s="9">
        <f t="shared" si="822"/>
        <v>21</v>
      </c>
      <c r="F6578">
        <v>38.741163305000001</v>
      </c>
      <c r="G6578" s="12">
        <f t="shared" si="817"/>
        <v>3.2280000000000002</v>
      </c>
      <c r="H6578" s="18">
        <f t="shared" si="818"/>
        <v>38.741</v>
      </c>
      <c r="I6578" s="21">
        <v>39.119999999999997</v>
      </c>
      <c r="J6578" s="14">
        <v>39.119999999999997</v>
      </c>
      <c r="K6578" s="14">
        <f t="shared" si="819"/>
        <v>0</v>
      </c>
      <c r="L6578" s="13">
        <f t="shared" si="820"/>
        <v>-0.37899999999999778</v>
      </c>
      <c r="M6578" s="53">
        <v>0</v>
      </c>
      <c r="N6578" s="45">
        <f t="shared" si="821"/>
        <v>-0.37899999999999778</v>
      </c>
      <c r="P6578" s="56"/>
    </row>
    <row r="6579" spans="1:16" x14ac:dyDescent="0.2">
      <c r="A6579" s="5">
        <v>45931.916666666664</v>
      </c>
      <c r="B6579" s="10">
        <f t="shared" si="816"/>
        <v>45931</v>
      </c>
      <c r="C6579" s="4">
        <f t="shared" si="823"/>
        <v>0.875</v>
      </c>
      <c r="D6579" s="4">
        <f>IF('Kauf Restprofil Los 7'!A6579&lt;&gt;"",IF('Kauf Restprofil Los 7'!A6579&lt;&gt;"",TIME(HOUR('Kauf Restprofil Los 7'!A6579),MINUTE('Kauf Restprofil Los 7'!A6579),SECOND('Kauf Restprofil Los 7'!A6579)),""),"")</f>
        <v>0.91666666666666663</v>
      </c>
      <c r="E6579" s="9">
        <f t="shared" si="822"/>
        <v>22</v>
      </c>
      <c r="F6579">
        <v>32.320716652999998</v>
      </c>
      <c r="G6579" s="12">
        <f t="shared" si="817"/>
        <v>2.6930000000000001</v>
      </c>
      <c r="H6579" s="18">
        <f t="shared" si="818"/>
        <v>32.320999999999998</v>
      </c>
      <c r="I6579" s="21">
        <v>32.76</v>
      </c>
      <c r="J6579" s="14">
        <v>32.76</v>
      </c>
      <c r="K6579" s="14">
        <f t="shared" si="819"/>
        <v>0</v>
      </c>
      <c r="L6579" s="13">
        <f t="shared" si="820"/>
        <v>-0.43900000000000006</v>
      </c>
      <c r="M6579" s="53">
        <v>0</v>
      </c>
      <c r="N6579" s="45">
        <f t="shared" si="821"/>
        <v>-0.43900000000000006</v>
      </c>
      <c r="P6579" s="56"/>
    </row>
    <row r="6580" spans="1:16" x14ac:dyDescent="0.2">
      <c r="A6580" s="5">
        <v>45931.958333333336</v>
      </c>
      <c r="B6580" s="10">
        <f t="shared" si="816"/>
        <v>45931</v>
      </c>
      <c r="C6580" s="4">
        <f t="shared" si="823"/>
        <v>0.91666666666666663</v>
      </c>
      <c r="D6580" s="4">
        <f>IF('Kauf Restprofil Los 7'!A6580&lt;&gt;"",IF('Kauf Restprofil Los 7'!A6580&lt;&gt;"",TIME(HOUR('Kauf Restprofil Los 7'!A6580),MINUTE('Kauf Restprofil Los 7'!A6580),SECOND('Kauf Restprofil Los 7'!A6580)),""),"")</f>
        <v>0.95833333333333337</v>
      </c>
      <c r="E6580" s="9">
        <f t="shared" si="822"/>
        <v>23</v>
      </c>
      <c r="F6580">
        <v>26.793848837999999</v>
      </c>
      <c r="G6580" s="12">
        <f t="shared" si="817"/>
        <v>2.2330000000000001</v>
      </c>
      <c r="H6580" s="18">
        <f t="shared" si="818"/>
        <v>26.794</v>
      </c>
      <c r="I6580" s="21">
        <v>26.759999999999998</v>
      </c>
      <c r="J6580" s="14">
        <v>26.759999999999998</v>
      </c>
      <c r="K6580" s="14">
        <f t="shared" si="819"/>
        <v>0</v>
      </c>
      <c r="L6580" s="13">
        <f t="shared" si="820"/>
        <v>3.4000000000002473E-2</v>
      </c>
      <c r="M6580" s="53">
        <v>3.4000000000002473E-2</v>
      </c>
      <c r="N6580" s="45">
        <f t="shared" si="821"/>
        <v>0</v>
      </c>
      <c r="P6580" s="56"/>
    </row>
    <row r="6581" spans="1:16" x14ac:dyDescent="0.2">
      <c r="A6581" s="5">
        <v>45932</v>
      </c>
      <c r="B6581" s="10">
        <f t="shared" si="816"/>
        <v>45931</v>
      </c>
      <c r="C6581" s="4">
        <f t="shared" si="823"/>
        <v>0.95833333333333337</v>
      </c>
      <c r="D6581" s="4">
        <f>IF('Kauf Restprofil Los 7'!A6581&lt;&gt;"",IF('Kauf Restprofil Los 7'!A6581&lt;&gt;"",TIME(HOUR('Kauf Restprofil Los 7'!A6581),MINUTE('Kauf Restprofil Los 7'!A6581),SECOND('Kauf Restprofil Los 7'!A6581)),""),"")</f>
        <v>0</v>
      </c>
      <c r="E6581" s="9">
        <f t="shared" si="822"/>
        <v>24</v>
      </c>
      <c r="F6581">
        <v>22.326348789000001</v>
      </c>
      <c r="G6581" s="12">
        <f t="shared" si="817"/>
        <v>1.861</v>
      </c>
      <c r="H6581" s="18">
        <f t="shared" si="818"/>
        <v>22.326000000000001</v>
      </c>
      <c r="I6581" s="21">
        <v>22.02</v>
      </c>
      <c r="J6581" s="14">
        <v>22.02</v>
      </c>
      <c r="K6581" s="14">
        <f t="shared" si="819"/>
        <v>0</v>
      </c>
      <c r="L6581" s="13">
        <f t="shared" si="820"/>
        <v>0.30600000000000094</v>
      </c>
      <c r="M6581" s="53">
        <v>0.30600000000000094</v>
      </c>
      <c r="N6581" s="45">
        <f t="shared" si="821"/>
        <v>0</v>
      </c>
      <c r="P6581" s="56"/>
    </row>
    <row r="6582" spans="1:16" x14ac:dyDescent="0.2">
      <c r="A6582" s="5">
        <v>45932.041666666664</v>
      </c>
      <c r="B6582" s="10">
        <f t="shared" si="816"/>
        <v>45932</v>
      </c>
      <c r="C6582" s="4">
        <f t="shared" si="823"/>
        <v>0</v>
      </c>
      <c r="D6582" s="4">
        <f>IF('Kauf Restprofil Los 7'!A6582&lt;&gt;"",IF('Kauf Restprofil Los 7'!A6582&lt;&gt;"",TIME(HOUR('Kauf Restprofil Los 7'!A6582),MINUTE('Kauf Restprofil Los 7'!A6582),SECOND('Kauf Restprofil Los 7'!A6582)),""),"")</f>
        <v>4.1666666666666664E-2</v>
      </c>
      <c r="E6582" s="9">
        <f t="shared" si="822"/>
        <v>1</v>
      </c>
      <c r="F6582">
        <v>19.831015180000001</v>
      </c>
      <c r="G6582" s="12">
        <f t="shared" si="817"/>
        <v>1.653</v>
      </c>
      <c r="H6582" s="18">
        <f t="shared" si="818"/>
        <v>19.831</v>
      </c>
      <c r="I6582" s="21">
        <v>18.72</v>
      </c>
      <c r="J6582" s="14">
        <v>18.72</v>
      </c>
      <c r="K6582" s="14">
        <f t="shared" si="819"/>
        <v>0</v>
      </c>
      <c r="L6582" s="13">
        <f t="shared" si="820"/>
        <v>1.1110000000000007</v>
      </c>
      <c r="M6582" s="53">
        <v>1.1110000000000007</v>
      </c>
      <c r="N6582" s="45">
        <f t="shared" si="821"/>
        <v>0</v>
      </c>
      <c r="P6582" s="56"/>
    </row>
    <row r="6583" spans="1:16" x14ac:dyDescent="0.2">
      <c r="A6583" s="5">
        <v>45932.083333333336</v>
      </c>
      <c r="B6583" s="10">
        <f t="shared" si="816"/>
        <v>45932</v>
      </c>
      <c r="C6583" s="4">
        <f t="shared" si="823"/>
        <v>4.1666666666666664E-2</v>
      </c>
      <c r="D6583" s="4">
        <f>IF('Kauf Restprofil Los 7'!A6583&lt;&gt;"",IF('Kauf Restprofil Los 7'!A6583&lt;&gt;"",TIME(HOUR('Kauf Restprofil Los 7'!A6583),MINUTE('Kauf Restprofil Los 7'!A6583),SECOND('Kauf Restprofil Los 7'!A6583)),""),"")</f>
        <v>8.3333333333333329E-2</v>
      </c>
      <c r="E6583" s="9">
        <f t="shared" si="822"/>
        <v>2</v>
      </c>
      <c r="F6583">
        <v>18.359786491000001</v>
      </c>
      <c r="G6583" s="12">
        <f t="shared" si="817"/>
        <v>1.53</v>
      </c>
      <c r="H6583" s="18">
        <f t="shared" si="818"/>
        <v>18.36</v>
      </c>
      <c r="I6583" s="21">
        <v>17.22</v>
      </c>
      <c r="J6583" s="14">
        <v>17.22</v>
      </c>
      <c r="K6583" s="14">
        <f t="shared" si="819"/>
        <v>0</v>
      </c>
      <c r="L6583" s="13">
        <f t="shared" si="820"/>
        <v>1.1400000000000006</v>
      </c>
      <c r="M6583" s="53">
        <v>1.1400000000000006</v>
      </c>
      <c r="N6583" s="45">
        <f t="shared" si="821"/>
        <v>0</v>
      </c>
      <c r="P6583" s="56"/>
    </row>
    <row r="6584" spans="1:16" x14ac:dyDescent="0.2">
      <c r="A6584" s="5">
        <v>45932.125</v>
      </c>
      <c r="B6584" s="10">
        <f t="shared" si="816"/>
        <v>45932</v>
      </c>
      <c r="C6584" s="4">
        <f t="shared" si="823"/>
        <v>8.3333333333333329E-2</v>
      </c>
      <c r="D6584" s="4">
        <f>IF('Kauf Restprofil Los 7'!A6584&lt;&gt;"",IF('Kauf Restprofil Los 7'!A6584&lt;&gt;"",TIME(HOUR('Kauf Restprofil Los 7'!A6584),MINUTE('Kauf Restprofil Los 7'!A6584),SECOND('Kauf Restprofil Los 7'!A6584)),""),"")</f>
        <v>0.125</v>
      </c>
      <c r="E6584" s="9">
        <f t="shared" si="822"/>
        <v>3</v>
      </c>
      <c r="F6584">
        <v>17.277428840999999</v>
      </c>
      <c r="G6584" s="12">
        <f t="shared" si="817"/>
        <v>1.44</v>
      </c>
      <c r="H6584" s="18">
        <f t="shared" si="818"/>
        <v>17.277000000000001</v>
      </c>
      <c r="I6584" s="21">
        <v>16.86</v>
      </c>
      <c r="J6584" s="14">
        <v>16.86</v>
      </c>
      <c r="K6584" s="14">
        <f t="shared" si="819"/>
        <v>0</v>
      </c>
      <c r="L6584" s="13">
        <f t="shared" si="820"/>
        <v>0.41700000000000159</v>
      </c>
      <c r="M6584" s="53">
        <v>0.41700000000000159</v>
      </c>
      <c r="N6584" s="45">
        <f t="shared" si="821"/>
        <v>0</v>
      </c>
      <c r="P6584" s="56"/>
    </row>
    <row r="6585" spans="1:16" x14ac:dyDescent="0.2">
      <c r="A6585" s="5">
        <v>45932.166666666664</v>
      </c>
      <c r="B6585" s="10">
        <f t="shared" si="816"/>
        <v>45932</v>
      </c>
      <c r="C6585" s="4">
        <f t="shared" si="823"/>
        <v>0.125</v>
      </c>
      <c r="D6585" s="4">
        <f>IF('Kauf Restprofil Los 7'!A6585&lt;&gt;"",IF('Kauf Restprofil Los 7'!A6585&lt;&gt;"",TIME(HOUR('Kauf Restprofil Los 7'!A6585),MINUTE('Kauf Restprofil Los 7'!A6585),SECOND('Kauf Restprofil Los 7'!A6585)),""),"")</f>
        <v>0.16666666666666666</v>
      </c>
      <c r="E6585" s="9">
        <f t="shared" si="822"/>
        <v>4</v>
      </c>
      <c r="F6585">
        <v>17.100957409999999</v>
      </c>
      <c r="G6585" s="12">
        <f t="shared" si="817"/>
        <v>1.425</v>
      </c>
      <c r="H6585" s="18">
        <f t="shared" si="818"/>
        <v>17.100999999999999</v>
      </c>
      <c r="I6585" s="21">
        <v>17.16</v>
      </c>
      <c r="J6585" s="14">
        <v>17.16</v>
      </c>
      <c r="K6585" s="14">
        <f t="shared" si="819"/>
        <v>0</v>
      </c>
      <c r="L6585" s="13">
        <f t="shared" si="820"/>
        <v>-5.9000000000001052E-2</v>
      </c>
      <c r="M6585" s="53">
        <v>0</v>
      </c>
      <c r="N6585" s="45">
        <f t="shared" si="821"/>
        <v>-5.9000000000001052E-2</v>
      </c>
      <c r="P6585" s="56"/>
    </row>
    <row r="6586" spans="1:16" x14ac:dyDescent="0.2">
      <c r="A6586" s="5">
        <v>45932.208333333336</v>
      </c>
      <c r="B6586" s="10">
        <f t="shared" si="816"/>
        <v>45932</v>
      </c>
      <c r="C6586" s="4">
        <f t="shared" si="823"/>
        <v>0.16666666666666666</v>
      </c>
      <c r="D6586" s="4">
        <f>IF('Kauf Restprofil Los 7'!A6586&lt;&gt;"",IF('Kauf Restprofil Los 7'!A6586&lt;&gt;"",TIME(HOUR('Kauf Restprofil Los 7'!A6586),MINUTE('Kauf Restprofil Los 7'!A6586),SECOND('Kauf Restprofil Los 7'!A6586)),""),"")</f>
        <v>0.20833333333333334</v>
      </c>
      <c r="E6586" s="9">
        <f t="shared" si="822"/>
        <v>5</v>
      </c>
      <c r="F6586">
        <v>17.935503936</v>
      </c>
      <c r="G6586" s="12">
        <f t="shared" si="817"/>
        <v>1.4950000000000001</v>
      </c>
      <c r="H6586" s="18">
        <f t="shared" si="818"/>
        <v>17.936</v>
      </c>
      <c r="I6586" s="21">
        <v>18.059999999999999</v>
      </c>
      <c r="J6586" s="14">
        <v>18.059999999999999</v>
      </c>
      <c r="K6586" s="14">
        <f t="shared" si="819"/>
        <v>0</v>
      </c>
      <c r="L6586" s="13">
        <f t="shared" si="820"/>
        <v>-0.12399999999999878</v>
      </c>
      <c r="M6586" s="53">
        <v>0</v>
      </c>
      <c r="N6586" s="45">
        <f t="shared" si="821"/>
        <v>-0.12399999999999878</v>
      </c>
      <c r="P6586" s="56"/>
    </row>
    <row r="6587" spans="1:16" x14ac:dyDescent="0.2">
      <c r="A6587" s="5">
        <v>45932.25</v>
      </c>
      <c r="B6587" s="10">
        <f t="shared" si="816"/>
        <v>45932</v>
      </c>
      <c r="C6587" s="4">
        <f t="shared" si="823"/>
        <v>0.20833333333333334</v>
      </c>
      <c r="D6587" s="4">
        <f>IF('Kauf Restprofil Los 7'!A6587&lt;&gt;"",IF('Kauf Restprofil Los 7'!A6587&lt;&gt;"",TIME(HOUR('Kauf Restprofil Los 7'!A6587),MINUTE('Kauf Restprofil Los 7'!A6587),SECOND('Kauf Restprofil Los 7'!A6587)),""),"")</f>
        <v>0.25</v>
      </c>
      <c r="E6587" s="9">
        <f t="shared" si="822"/>
        <v>6</v>
      </c>
      <c r="F6587">
        <v>21.940493014000001</v>
      </c>
      <c r="G6587" s="12">
        <f t="shared" si="817"/>
        <v>1.8280000000000001</v>
      </c>
      <c r="H6587" s="18">
        <f t="shared" si="818"/>
        <v>21.94</v>
      </c>
      <c r="I6587" s="21">
        <v>21.419999999999998</v>
      </c>
      <c r="J6587" s="14">
        <v>21.419999999999998</v>
      </c>
      <c r="K6587" s="14">
        <f t="shared" si="819"/>
        <v>0</v>
      </c>
      <c r="L6587" s="13">
        <f t="shared" si="820"/>
        <v>0.52000000000000313</v>
      </c>
      <c r="M6587" s="53">
        <v>0.52000000000000313</v>
      </c>
      <c r="N6587" s="45">
        <f t="shared" si="821"/>
        <v>0</v>
      </c>
      <c r="P6587" s="56"/>
    </row>
    <row r="6588" spans="1:16" x14ac:dyDescent="0.2">
      <c r="A6588" s="5">
        <v>45932.291666666664</v>
      </c>
      <c r="B6588" s="10">
        <f t="shared" si="816"/>
        <v>45932</v>
      </c>
      <c r="C6588" s="4">
        <f t="shared" si="823"/>
        <v>0.25</v>
      </c>
      <c r="D6588" s="4">
        <f>IF('Kauf Restprofil Los 7'!A6588&lt;&gt;"",IF('Kauf Restprofil Los 7'!A6588&lt;&gt;"",TIME(HOUR('Kauf Restprofil Los 7'!A6588),MINUTE('Kauf Restprofil Los 7'!A6588),SECOND('Kauf Restprofil Los 7'!A6588)),""),"")</f>
        <v>0.29166666666666669</v>
      </c>
      <c r="E6588" s="9">
        <f t="shared" si="822"/>
        <v>7</v>
      </c>
      <c r="F6588">
        <v>30.758668790000002</v>
      </c>
      <c r="G6588" s="12">
        <f t="shared" si="817"/>
        <v>2.5630000000000002</v>
      </c>
      <c r="H6588" s="18">
        <f t="shared" si="818"/>
        <v>30.759</v>
      </c>
      <c r="I6588" s="21">
        <v>30.48</v>
      </c>
      <c r="J6588" s="14">
        <v>30.48</v>
      </c>
      <c r="K6588" s="14">
        <f t="shared" si="819"/>
        <v>0</v>
      </c>
      <c r="L6588" s="13">
        <f t="shared" si="820"/>
        <v>0.27899999999999991</v>
      </c>
      <c r="M6588" s="53">
        <v>0.27899999999999991</v>
      </c>
      <c r="N6588" s="45">
        <f t="shared" si="821"/>
        <v>0</v>
      </c>
      <c r="P6588" s="56"/>
    </row>
    <row r="6589" spans="1:16" x14ac:dyDescent="0.2">
      <c r="A6589" s="5">
        <v>45932.333333333336</v>
      </c>
      <c r="B6589" s="10">
        <f t="shared" si="816"/>
        <v>45932</v>
      </c>
      <c r="C6589" s="4">
        <f t="shared" si="823"/>
        <v>0.29166666666666669</v>
      </c>
      <c r="D6589" s="4">
        <f>IF('Kauf Restprofil Los 7'!A6589&lt;&gt;"",IF('Kauf Restprofil Los 7'!A6589&lt;&gt;"",TIME(HOUR('Kauf Restprofil Los 7'!A6589),MINUTE('Kauf Restprofil Los 7'!A6589),SECOND('Kauf Restprofil Los 7'!A6589)),""),"")</f>
        <v>0.33333333333333331</v>
      </c>
      <c r="E6589" s="9">
        <f t="shared" si="822"/>
        <v>8</v>
      </c>
      <c r="F6589">
        <v>39.262046777000002</v>
      </c>
      <c r="G6589" s="12">
        <f t="shared" si="817"/>
        <v>3.2719999999999998</v>
      </c>
      <c r="H6589" s="18">
        <f t="shared" si="818"/>
        <v>39.262</v>
      </c>
      <c r="I6589" s="21">
        <v>38.160000000000004</v>
      </c>
      <c r="J6589" s="14">
        <v>38.160000000000004</v>
      </c>
      <c r="K6589" s="14">
        <f t="shared" si="819"/>
        <v>0</v>
      </c>
      <c r="L6589" s="13">
        <f t="shared" si="820"/>
        <v>1.1019999999999968</v>
      </c>
      <c r="M6589" s="53">
        <v>1.1019999999999968</v>
      </c>
      <c r="N6589" s="45">
        <f t="shared" si="821"/>
        <v>0</v>
      </c>
      <c r="P6589" s="56"/>
    </row>
    <row r="6590" spans="1:16" x14ac:dyDescent="0.2">
      <c r="A6590" s="5">
        <v>45932.375</v>
      </c>
      <c r="B6590" s="10">
        <f t="shared" si="816"/>
        <v>45932</v>
      </c>
      <c r="C6590" s="4">
        <f t="shared" si="823"/>
        <v>0.33333333333333331</v>
      </c>
      <c r="D6590" s="4">
        <f>IF('Kauf Restprofil Los 7'!A6590&lt;&gt;"",IF('Kauf Restprofil Los 7'!A6590&lt;&gt;"",TIME(HOUR('Kauf Restprofil Los 7'!A6590),MINUTE('Kauf Restprofil Los 7'!A6590),SECOND('Kauf Restprofil Los 7'!A6590)),""),"")</f>
        <v>0.375</v>
      </c>
      <c r="E6590" s="9">
        <f t="shared" si="822"/>
        <v>9</v>
      </c>
      <c r="F6590">
        <v>43.330986918000001</v>
      </c>
      <c r="G6590" s="12">
        <f t="shared" si="817"/>
        <v>3.6110000000000002</v>
      </c>
      <c r="H6590" s="18">
        <f t="shared" si="818"/>
        <v>43.331000000000003</v>
      </c>
      <c r="I6590" s="21">
        <v>40.200000000000003</v>
      </c>
      <c r="J6590" s="14">
        <v>40.200000000000003</v>
      </c>
      <c r="K6590" s="14">
        <f t="shared" si="819"/>
        <v>0</v>
      </c>
      <c r="L6590" s="13">
        <f t="shared" si="820"/>
        <v>3.1310000000000002</v>
      </c>
      <c r="M6590" s="53">
        <v>3.1310000000000002</v>
      </c>
      <c r="N6590" s="45">
        <f t="shared" si="821"/>
        <v>0</v>
      </c>
      <c r="P6590" s="56"/>
    </row>
    <row r="6591" spans="1:16" x14ac:dyDescent="0.2">
      <c r="A6591" s="5">
        <v>45932.416666666664</v>
      </c>
      <c r="B6591" s="10">
        <f t="shared" si="816"/>
        <v>45932</v>
      </c>
      <c r="C6591" s="4">
        <f t="shared" si="823"/>
        <v>0.375</v>
      </c>
      <c r="D6591" s="4">
        <f>IF('Kauf Restprofil Los 7'!A6591&lt;&gt;"",IF('Kauf Restprofil Los 7'!A6591&lt;&gt;"",TIME(HOUR('Kauf Restprofil Los 7'!A6591),MINUTE('Kauf Restprofil Los 7'!A6591),SECOND('Kauf Restprofil Los 7'!A6591)),""),"")</f>
        <v>0.41666666666666669</v>
      </c>
      <c r="E6591" s="9">
        <f t="shared" si="822"/>
        <v>10</v>
      </c>
      <c r="F6591">
        <v>45.334323941000001</v>
      </c>
      <c r="G6591" s="12">
        <f t="shared" si="817"/>
        <v>3.778</v>
      </c>
      <c r="H6591" s="18">
        <f t="shared" si="818"/>
        <v>45.334000000000003</v>
      </c>
      <c r="I6591" s="21">
        <v>37.92</v>
      </c>
      <c r="J6591" s="14">
        <v>37.92</v>
      </c>
      <c r="K6591" s="14">
        <f t="shared" si="819"/>
        <v>0</v>
      </c>
      <c r="L6591" s="13">
        <f t="shared" si="820"/>
        <v>7.4140000000000015</v>
      </c>
      <c r="M6591" s="53">
        <v>7.4140000000000015</v>
      </c>
      <c r="N6591" s="45">
        <f t="shared" si="821"/>
        <v>0</v>
      </c>
      <c r="P6591" s="56"/>
    </row>
    <row r="6592" spans="1:16" x14ac:dyDescent="0.2">
      <c r="A6592" s="5">
        <v>45932.458333333336</v>
      </c>
      <c r="B6592" s="10">
        <f t="shared" si="816"/>
        <v>45932</v>
      </c>
      <c r="C6592" s="4">
        <f t="shared" si="823"/>
        <v>0.41666666666666669</v>
      </c>
      <c r="D6592" s="4">
        <f>IF('Kauf Restprofil Los 7'!A6592&lt;&gt;"",IF('Kauf Restprofil Los 7'!A6592&lt;&gt;"",TIME(HOUR('Kauf Restprofil Los 7'!A6592),MINUTE('Kauf Restprofil Los 7'!A6592),SECOND('Kauf Restprofil Los 7'!A6592)),""),"")</f>
        <v>0.45833333333333331</v>
      </c>
      <c r="E6592" s="9">
        <f t="shared" si="822"/>
        <v>11</v>
      </c>
      <c r="F6592">
        <v>47.880659371999997</v>
      </c>
      <c r="G6592" s="12">
        <f t="shared" si="817"/>
        <v>3.99</v>
      </c>
      <c r="H6592" s="18">
        <f t="shared" si="818"/>
        <v>47.881</v>
      </c>
      <c r="I6592" s="21">
        <v>36.839999999999996</v>
      </c>
      <c r="J6592" s="14">
        <v>36.839999999999996</v>
      </c>
      <c r="K6592" s="14">
        <f t="shared" si="819"/>
        <v>0</v>
      </c>
      <c r="L6592" s="13">
        <f t="shared" si="820"/>
        <v>11.041000000000004</v>
      </c>
      <c r="M6592" s="53">
        <v>11.041000000000004</v>
      </c>
      <c r="N6592" s="45">
        <f t="shared" si="821"/>
        <v>0</v>
      </c>
      <c r="P6592" s="56"/>
    </row>
    <row r="6593" spans="1:16" x14ac:dyDescent="0.2">
      <c r="A6593" s="5">
        <v>45932.5</v>
      </c>
      <c r="B6593" s="10">
        <f t="shared" si="816"/>
        <v>45932</v>
      </c>
      <c r="C6593" s="4">
        <f t="shared" si="823"/>
        <v>0.45833333333333331</v>
      </c>
      <c r="D6593" s="4">
        <f>IF('Kauf Restprofil Los 7'!A6593&lt;&gt;"",IF('Kauf Restprofil Los 7'!A6593&lt;&gt;"",TIME(HOUR('Kauf Restprofil Los 7'!A6593),MINUTE('Kauf Restprofil Los 7'!A6593),SECOND('Kauf Restprofil Los 7'!A6593)),""),"")</f>
        <v>0.5</v>
      </c>
      <c r="E6593" s="9">
        <f t="shared" si="822"/>
        <v>12</v>
      </c>
      <c r="F6593">
        <v>48.628885965000002</v>
      </c>
      <c r="G6593" s="12">
        <f t="shared" si="817"/>
        <v>4.0519999999999996</v>
      </c>
      <c r="H6593" s="18">
        <f t="shared" si="818"/>
        <v>48.628999999999998</v>
      </c>
      <c r="I6593" s="21">
        <v>36.78</v>
      </c>
      <c r="J6593" s="14">
        <v>36.78</v>
      </c>
      <c r="K6593" s="14">
        <f t="shared" si="819"/>
        <v>0</v>
      </c>
      <c r="L6593" s="13">
        <f t="shared" si="820"/>
        <v>11.848999999999997</v>
      </c>
      <c r="M6593" s="53">
        <v>11.848999999999997</v>
      </c>
      <c r="N6593" s="45">
        <f t="shared" si="821"/>
        <v>0</v>
      </c>
      <c r="P6593" s="56"/>
    </row>
    <row r="6594" spans="1:16" x14ac:dyDescent="0.2">
      <c r="A6594" s="5">
        <v>45932.541666666664</v>
      </c>
      <c r="B6594" s="10">
        <f t="shared" si="816"/>
        <v>45932</v>
      </c>
      <c r="C6594" s="4">
        <f t="shared" si="823"/>
        <v>0.5</v>
      </c>
      <c r="D6594" s="4">
        <f>IF('Kauf Restprofil Los 7'!A6594&lt;&gt;"",IF('Kauf Restprofil Los 7'!A6594&lt;&gt;"",TIME(HOUR('Kauf Restprofil Los 7'!A6594),MINUTE('Kauf Restprofil Los 7'!A6594),SECOND('Kauf Restprofil Los 7'!A6594)),""),"")</f>
        <v>0.54166666666666663</v>
      </c>
      <c r="E6594" s="9">
        <f t="shared" si="822"/>
        <v>13</v>
      </c>
      <c r="F6594">
        <v>45.327141236999999</v>
      </c>
      <c r="G6594" s="12">
        <f t="shared" si="817"/>
        <v>3.7770000000000001</v>
      </c>
      <c r="H6594" s="18">
        <f t="shared" si="818"/>
        <v>45.326999999999998</v>
      </c>
      <c r="I6594" s="21">
        <v>35.46</v>
      </c>
      <c r="J6594" s="14">
        <v>35.46</v>
      </c>
      <c r="K6594" s="14">
        <f t="shared" si="819"/>
        <v>0</v>
      </c>
      <c r="L6594" s="13">
        <f t="shared" si="820"/>
        <v>9.8669999999999973</v>
      </c>
      <c r="M6594" s="53">
        <v>9.8669999999999973</v>
      </c>
      <c r="N6594" s="45">
        <f t="shared" si="821"/>
        <v>0</v>
      </c>
      <c r="P6594" s="56"/>
    </row>
    <row r="6595" spans="1:16" x14ac:dyDescent="0.2">
      <c r="A6595" s="5">
        <v>45932.583333333336</v>
      </c>
      <c r="B6595" s="10">
        <f t="shared" si="816"/>
        <v>45932</v>
      </c>
      <c r="C6595" s="4">
        <f t="shared" si="823"/>
        <v>0.54166666666666663</v>
      </c>
      <c r="D6595" s="4">
        <f>IF('Kauf Restprofil Los 7'!A6595&lt;&gt;"",IF('Kauf Restprofil Los 7'!A6595&lt;&gt;"",TIME(HOUR('Kauf Restprofil Los 7'!A6595),MINUTE('Kauf Restprofil Los 7'!A6595),SECOND('Kauf Restprofil Los 7'!A6595)),""),"")</f>
        <v>0.58333333333333337</v>
      </c>
      <c r="E6595" s="9">
        <f t="shared" si="822"/>
        <v>14</v>
      </c>
      <c r="F6595">
        <v>42.105332871999998</v>
      </c>
      <c r="G6595" s="12">
        <f t="shared" si="817"/>
        <v>3.5089999999999999</v>
      </c>
      <c r="H6595" s="18">
        <f t="shared" si="818"/>
        <v>42.104999999999997</v>
      </c>
      <c r="I6595" s="21">
        <v>33.599999999999994</v>
      </c>
      <c r="J6595" s="14">
        <v>33.599999999999994</v>
      </c>
      <c r="K6595" s="14">
        <f t="shared" si="819"/>
        <v>0</v>
      </c>
      <c r="L6595" s="13">
        <f t="shared" si="820"/>
        <v>8.5050000000000026</v>
      </c>
      <c r="M6595" s="53">
        <v>8.5050000000000026</v>
      </c>
      <c r="N6595" s="45">
        <f t="shared" si="821"/>
        <v>0</v>
      </c>
      <c r="P6595" s="56"/>
    </row>
    <row r="6596" spans="1:16" x14ac:dyDescent="0.2">
      <c r="A6596" s="5">
        <v>45932.625</v>
      </c>
      <c r="B6596" s="10">
        <f t="shared" si="816"/>
        <v>45932</v>
      </c>
      <c r="C6596" s="4">
        <f t="shared" si="823"/>
        <v>0.58333333333333337</v>
      </c>
      <c r="D6596" s="4">
        <f>IF('Kauf Restprofil Los 7'!A6596&lt;&gt;"",IF('Kauf Restprofil Los 7'!A6596&lt;&gt;"",TIME(HOUR('Kauf Restprofil Los 7'!A6596),MINUTE('Kauf Restprofil Los 7'!A6596),SECOND('Kauf Restprofil Los 7'!A6596)),""),"")</f>
        <v>0.625</v>
      </c>
      <c r="E6596" s="9">
        <f t="shared" si="822"/>
        <v>15</v>
      </c>
      <c r="F6596">
        <v>40.386910082999997</v>
      </c>
      <c r="G6596" s="12">
        <f t="shared" si="817"/>
        <v>3.3660000000000001</v>
      </c>
      <c r="H6596" s="18">
        <f t="shared" si="818"/>
        <v>40.387</v>
      </c>
      <c r="I6596" s="21">
        <v>31.44</v>
      </c>
      <c r="J6596" s="14">
        <v>31.44</v>
      </c>
      <c r="K6596" s="14">
        <f t="shared" si="819"/>
        <v>0</v>
      </c>
      <c r="L6596" s="13">
        <f t="shared" si="820"/>
        <v>8.9469999999999992</v>
      </c>
      <c r="M6596" s="53">
        <v>8.9469999999999992</v>
      </c>
      <c r="N6596" s="45">
        <f t="shared" si="821"/>
        <v>0</v>
      </c>
      <c r="P6596" s="56"/>
    </row>
    <row r="6597" spans="1:16" x14ac:dyDescent="0.2">
      <c r="A6597" s="5">
        <v>45932.666666666664</v>
      </c>
      <c r="B6597" s="10">
        <f t="shared" si="816"/>
        <v>45932</v>
      </c>
      <c r="C6597" s="4">
        <f t="shared" si="823"/>
        <v>0.625</v>
      </c>
      <c r="D6597" s="4">
        <f>IF('Kauf Restprofil Los 7'!A6597&lt;&gt;"",IF('Kauf Restprofil Los 7'!A6597&lt;&gt;"",TIME(HOUR('Kauf Restprofil Los 7'!A6597),MINUTE('Kauf Restprofil Los 7'!A6597),SECOND('Kauf Restprofil Los 7'!A6597)),""),"")</f>
        <v>0.66666666666666663</v>
      </c>
      <c r="E6597" s="9">
        <f t="shared" si="822"/>
        <v>16</v>
      </c>
      <c r="F6597">
        <v>39.326220327000001</v>
      </c>
      <c r="G6597" s="12">
        <f t="shared" si="817"/>
        <v>3.2770000000000001</v>
      </c>
      <c r="H6597" s="18">
        <f t="shared" si="818"/>
        <v>39.326000000000001</v>
      </c>
      <c r="I6597" s="21">
        <v>31.380000000000003</v>
      </c>
      <c r="J6597" s="14">
        <v>31.380000000000003</v>
      </c>
      <c r="K6597" s="14">
        <f t="shared" si="819"/>
        <v>0</v>
      </c>
      <c r="L6597" s="13">
        <f t="shared" si="820"/>
        <v>7.945999999999998</v>
      </c>
      <c r="M6597" s="53">
        <v>7.945999999999998</v>
      </c>
      <c r="N6597" s="45">
        <f t="shared" si="821"/>
        <v>0</v>
      </c>
      <c r="P6597" s="56"/>
    </row>
    <row r="6598" spans="1:16" x14ac:dyDescent="0.2">
      <c r="A6598" s="5">
        <v>45932.708333333336</v>
      </c>
      <c r="B6598" s="10">
        <f t="shared" si="816"/>
        <v>45932</v>
      </c>
      <c r="C6598" s="4">
        <f t="shared" si="823"/>
        <v>0.66666666666666663</v>
      </c>
      <c r="D6598" s="4">
        <f>IF('Kauf Restprofil Los 7'!A6598&lt;&gt;"",IF('Kauf Restprofil Los 7'!A6598&lt;&gt;"",TIME(HOUR('Kauf Restprofil Los 7'!A6598),MINUTE('Kauf Restprofil Los 7'!A6598),SECOND('Kauf Restprofil Los 7'!A6598)),""),"")</f>
        <v>0.70833333333333337</v>
      </c>
      <c r="E6598" s="9">
        <f t="shared" si="822"/>
        <v>17</v>
      </c>
      <c r="F6598">
        <v>39.890767443999998</v>
      </c>
      <c r="G6598" s="12">
        <f t="shared" si="817"/>
        <v>3.3239999999999998</v>
      </c>
      <c r="H6598" s="18">
        <f t="shared" si="818"/>
        <v>39.890999999999998</v>
      </c>
      <c r="I6598" s="21">
        <v>33</v>
      </c>
      <c r="J6598" s="14">
        <v>33</v>
      </c>
      <c r="K6598" s="14">
        <f t="shared" si="819"/>
        <v>0</v>
      </c>
      <c r="L6598" s="13">
        <f t="shared" si="820"/>
        <v>6.8909999999999982</v>
      </c>
      <c r="M6598" s="53">
        <v>6.8909999999999982</v>
      </c>
      <c r="N6598" s="45">
        <f t="shared" si="821"/>
        <v>0</v>
      </c>
      <c r="P6598" s="56"/>
    </row>
    <row r="6599" spans="1:16" x14ac:dyDescent="0.2">
      <c r="A6599" s="5">
        <v>45932.75</v>
      </c>
      <c r="B6599" s="10">
        <f t="shared" si="816"/>
        <v>45932</v>
      </c>
      <c r="C6599" s="4">
        <f t="shared" si="823"/>
        <v>0.70833333333333337</v>
      </c>
      <c r="D6599" s="4">
        <f>IF('Kauf Restprofil Los 7'!A6599&lt;&gt;"",IF('Kauf Restprofil Los 7'!A6599&lt;&gt;"",TIME(HOUR('Kauf Restprofil Los 7'!A6599),MINUTE('Kauf Restprofil Los 7'!A6599),SECOND('Kauf Restprofil Los 7'!A6599)),""),"")</f>
        <v>0.75</v>
      </c>
      <c r="E6599" s="9">
        <f t="shared" si="822"/>
        <v>18</v>
      </c>
      <c r="F6599">
        <v>44.550213528</v>
      </c>
      <c r="G6599" s="12">
        <f t="shared" si="817"/>
        <v>3.7130000000000001</v>
      </c>
      <c r="H6599" s="18">
        <f t="shared" si="818"/>
        <v>44.55</v>
      </c>
      <c r="I6599" s="21">
        <v>38.099999999999994</v>
      </c>
      <c r="J6599" s="14">
        <v>38.099999999999994</v>
      </c>
      <c r="K6599" s="14">
        <f t="shared" si="819"/>
        <v>0</v>
      </c>
      <c r="L6599" s="13">
        <f t="shared" si="820"/>
        <v>6.4500000000000028</v>
      </c>
      <c r="M6599" s="53">
        <v>6.4500000000000028</v>
      </c>
      <c r="N6599" s="45">
        <f t="shared" si="821"/>
        <v>0</v>
      </c>
      <c r="P6599" s="56"/>
    </row>
    <row r="6600" spans="1:16" x14ac:dyDescent="0.2">
      <c r="A6600" s="5">
        <v>45932.791666666664</v>
      </c>
      <c r="B6600" s="10">
        <f t="shared" ref="B6600:B6663" si="824">IF(A6600&lt;&gt;"",IF(E6600=24,B6599,DATE(YEAR(A6600),MONTH(A6600),DAY(A6600))),"")</f>
        <v>45932</v>
      </c>
      <c r="C6600" s="4">
        <f t="shared" si="823"/>
        <v>0.75</v>
      </c>
      <c r="D6600" s="4">
        <f>IF('Kauf Restprofil Los 7'!A6600&lt;&gt;"",IF('Kauf Restprofil Los 7'!A6600&lt;&gt;"",TIME(HOUR('Kauf Restprofil Los 7'!A6600),MINUTE('Kauf Restprofil Los 7'!A6600),SECOND('Kauf Restprofil Los 7'!A6600)),""),"")</f>
        <v>0.79166666666666663</v>
      </c>
      <c r="E6600" s="9">
        <f t="shared" si="822"/>
        <v>19</v>
      </c>
      <c r="F6600">
        <v>49.391448611000001</v>
      </c>
      <c r="G6600" s="12">
        <f t="shared" ref="G6600:G6663" si="825">ROUND(F6600/$H$5,3)</f>
        <v>4.1159999999999997</v>
      </c>
      <c r="H6600" s="18">
        <f t="shared" ref="H6600:H6663" si="826">ROUND(F6600,3)</f>
        <v>49.390999999999998</v>
      </c>
      <c r="I6600" s="21">
        <v>40.019999999999996</v>
      </c>
      <c r="J6600" s="14">
        <v>40.019999999999996</v>
      </c>
      <c r="K6600" s="14">
        <f t="shared" ref="K6600:K6663" si="827">J6600-I6600</f>
        <v>0</v>
      </c>
      <c r="L6600" s="13">
        <f t="shared" ref="L6600:L6663" si="828">H6600-I6600</f>
        <v>9.3710000000000022</v>
      </c>
      <c r="M6600" s="53">
        <v>9.3710000000000022</v>
      </c>
      <c r="N6600" s="45">
        <f t="shared" ref="N6600:N6663" si="829">IF(L6600&lt;0,L6600,0)</f>
        <v>0</v>
      </c>
      <c r="P6600" s="56"/>
    </row>
    <row r="6601" spans="1:16" x14ac:dyDescent="0.2">
      <c r="A6601" s="5">
        <v>45932.833333333336</v>
      </c>
      <c r="B6601" s="10">
        <f t="shared" si="824"/>
        <v>45932</v>
      </c>
      <c r="C6601" s="4">
        <f t="shared" si="823"/>
        <v>0.79166666666666663</v>
      </c>
      <c r="D6601" s="4">
        <f>IF('Kauf Restprofil Los 7'!A6601&lt;&gt;"",IF('Kauf Restprofil Los 7'!A6601&lt;&gt;"",TIME(HOUR('Kauf Restprofil Los 7'!A6601),MINUTE('Kauf Restprofil Los 7'!A6601),SECOND('Kauf Restprofil Los 7'!A6601)),""),"")</f>
        <v>0.83333333333333337</v>
      </c>
      <c r="E6601" s="9">
        <f t="shared" ref="E6601:E6664" si="830">IF(A6601&lt;&gt;"",IF(HOUR(A6601)=0,24,HOUR(A6601)),"")</f>
        <v>20</v>
      </c>
      <c r="F6601">
        <v>50.006898898000003</v>
      </c>
      <c r="G6601" s="12">
        <f t="shared" si="825"/>
        <v>4.1669999999999998</v>
      </c>
      <c r="H6601" s="18">
        <f t="shared" si="826"/>
        <v>50.006999999999998</v>
      </c>
      <c r="I6601" s="21">
        <v>42</v>
      </c>
      <c r="J6601" s="14">
        <v>42</v>
      </c>
      <c r="K6601" s="14">
        <f t="shared" si="827"/>
        <v>0</v>
      </c>
      <c r="L6601" s="13">
        <f t="shared" si="828"/>
        <v>8.0069999999999979</v>
      </c>
      <c r="M6601" s="53">
        <v>8.0069999999999979</v>
      </c>
      <c r="N6601" s="45">
        <f t="shared" si="829"/>
        <v>0</v>
      </c>
      <c r="P6601" s="56"/>
    </row>
    <row r="6602" spans="1:16" x14ac:dyDescent="0.2">
      <c r="A6602" s="5">
        <v>45932.875</v>
      </c>
      <c r="B6602" s="10">
        <f t="shared" si="824"/>
        <v>45932</v>
      </c>
      <c r="C6602" s="4">
        <f t="shared" ref="C6602:C6665" si="831">D6601</f>
        <v>0.83333333333333337</v>
      </c>
      <c r="D6602" s="4">
        <f>IF('Kauf Restprofil Los 7'!A6602&lt;&gt;"",IF('Kauf Restprofil Los 7'!A6602&lt;&gt;"",TIME(HOUR('Kauf Restprofil Los 7'!A6602),MINUTE('Kauf Restprofil Los 7'!A6602),SECOND('Kauf Restprofil Los 7'!A6602)),""),"")</f>
        <v>0.875</v>
      </c>
      <c r="E6602" s="9">
        <f t="shared" si="830"/>
        <v>21</v>
      </c>
      <c r="F6602">
        <v>40.656206867000002</v>
      </c>
      <c r="G6602" s="12">
        <f t="shared" si="825"/>
        <v>3.3879999999999999</v>
      </c>
      <c r="H6602" s="18">
        <f t="shared" si="826"/>
        <v>40.655999999999999</v>
      </c>
      <c r="I6602" s="21">
        <v>36.839999999999996</v>
      </c>
      <c r="J6602" s="14">
        <v>36.839999999999996</v>
      </c>
      <c r="K6602" s="14">
        <f t="shared" si="827"/>
        <v>0</v>
      </c>
      <c r="L6602" s="13">
        <f t="shared" si="828"/>
        <v>3.8160000000000025</v>
      </c>
      <c r="M6602" s="53">
        <v>3.8160000000000025</v>
      </c>
      <c r="N6602" s="45">
        <f t="shared" si="829"/>
        <v>0</v>
      </c>
      <c r="P6602" s="56"/>
    </row>
    <row r="6603" spans="1:16" x14ac:dyDescent="0.2">
      <c r="A6603" s="5">
        <v>45932.916666666664</v>
      </c>
      <c r="B6603" s="10">
        <f t="shared" si="824"/>
        <v>45932</v>
      </c>
      <c r="C6603" s="4">
        <f t="shared" si="831"/>
        <v>0.875</v>
      </c>
      <c r="D6603" s="4">
        <f>IF('Kauf Restprofil Los 7'!A6603&lt;&gt;"",IF('Kauf Restprofil Los 7'!A6603&lt;&gt;"",TIME(HOUR('Kauf Restprofil Los 7'!A6603),MINUTE('Kauf Restprofil Los 7'!A6603),SECOND('Kauf Restprofil Los 7'!A6603)),""),"")</f>
        <v>0.91666666666666663</v>
      </c>
      <c r="E6603" s="9">
        <f t="shared" si="830"/>
        <v>22</v>
      </c>
      <c r="F6603">
        <v>33.046893851999997</v>
      </c>
      <c r="G6603" s="12">
        <f t="shared" si="825"/>
        <v>2.754</v>
      </c>
      <c r="H6603" s="18">
        <f t="shared" si="826"/>
        <v>33.046999999999997</v>
      </c>
      <c r="I6603" s="21">
        <v>31.799999999999997</v>
      </c>
      <c r="J6603" s="14">
        <v>31.799999999999997</v>
      </c>
      <c r="K6603" s="14">
        <f t="shared" si="827"/>
        <v>0</v>
      </c>
      <c r="L6603" s="13">
        <f t="shared" si="828"/>
        <v>1.2469999999999999</v>
      </c>
      <c r="M6603" s="53">
        <v>1.2469999999999999</v>
      </c>
      <c r="N6603" s="45">
        <f t="shared" si="829"/>
        <v>0</v>
      </c>
      <c r="P6603" s="56"/>
    </row>
    <row r="6604" spans="1:16" x14ac:dyDescent="0.2">
      <c r="A6604" s="5">
        <v>45932.958333333336</v>
      </c>
      <c r="B6604" s="10">
        <f t="shared" si="824"/>
        <v>45932</v>
      </c>
      <c r="C6604" s="4">
        <f t="shared" si="831"/>
        <v>0.91666666666666663</v>
      </c>
      <c r="D6604" s="4">
        <f>IF('Kauf Restprofil Los 7'!A6604&lt;&gt;"",IF('Kauf Restprofil Los 7'!A6604&lt;&gt;"",TIME(HOUR('Kauf Restprofil Los 7'!A6604),MINUTE('Kauf Restprofil Los 7'!A6604),SECOND('Kauf Restprofil Los 7'!A6604)),""),"")</f>
        <v>0.95833333333333337</v>
      </c>
      <c r="E6604" s="9">
        <f t="shared" si="830"/>
        <v>23</v>
      </c>
      <c r="F6604">
        <v>26.063149536000001</v>
      </c>
      <c r="G6604" s="12">
        <f t="shared" si="825"/>
        <v>2.1720000000000002</v>
      </c>
      <c r="H6604" s="18">
        <f t="shared" si="826"/>
        <v>26.062999999999999</v>
      </c>
      <c r="I6604" s="21">
        <v>26.160000000000004</v>
      </c>
      <c r="J6604" s="14">
        <v>26.160000000000004</v>
      </c>
      <c r="K6604" s="14">
        <f t="shared" si="827"/>
        <v>0</v>
      </c>
      <c r="L6604" s="13">
        <f t="shared" si="828"/>
        <v>-9.700000000000486E-2</v>
      </c>
      <c r="M6604" s="53">
        <v>0</v>
      </c>
      <c r="N6604" s="45">
        <f t="shared" si="829"/>
        <v>-9.700000000000486E-2</v>
      </c>
      <c r="P6604" s="56"/>
    </row>
    <row r="6605" spans="1:16" x14ac:dyDescent="0.2">
      <c r="A6605" s="5">
        <v>45933</v>
      </c>
      <c r="B6605" s="10">
        <f t="shared" si="824"/>
        <v>45932</v>
      </c>
      <c r="C6605" s="4">
        <f t="shared" si="831"/>
        <v>0.95833333333333337</v>
      </c>
      <c r="D6605" s="4">
        <f>IF('Kauf Restprofil Los 7'!A6605&lt;&gt;"",IF('Kauf Restprofil Los 7'!A6605&lt;&gt;"",TIME(HOUR('Kauf Restprofil Los 7'!A6605),MINUTE('Kauf Restprofil Los 7'!A6605),SECOND('Kauf Restprofil Los 7'!A6605)),""),"")</f>
        <v>0</v>
      </c>
      <c r="E6605" s="9">
        <f t="shared" si="830"/>
        <v>24</v>
      </c>
      <c r="F6605">
        <v>20.535430248000001</v>
      </c>
      <c r="G6605" s="12">
        <f t="shared" si="825"/>
        <v>1.7110000000000001</v>
      </c>
      <c r="H6605" s="18">
        <f t="shared" si="826"/>
        <v>20.535</v>
      </c>
      <c r="I6605" s="21">
        <v>21.54</v>
      </c>
      <c r="J6605" s="14">
        <v>21.54</v>
      </c>
      <c r="K6605" s="14">
        <f t="shared" si="827"/>
        <v>0</v>
      </c>
      <c r="L6605" s="13">
        <f t="shared" si="828"/>
        <v>-1.004999999999999</v>
      </c>
      <c r="M6605" s="53">
        <v>0</v>
      </c>
      <c r="N6605" s="45">
        <f t="shared" si="829"/>
        <v>-1.004999999999999</v>
      </c>
      <c r="P6605" s="56"/>
    </row>
    <row r="6606" spans="1:16" x14ac:dyDescent="0.2">
      <c r="A6606" s="5">
        <v>45933.041666666664</v>
      </c>
      <c r="B6606" s="10">
        <f t="shared" si="824"/>
        <v>45933</v>
      </c>
      <c r="C6606" s="4">
        <f t="shared" si="831"/>
        <v>0</v>
      </c>
      <c r="D6606" s="4">
        <f>IF('Kauf Restprofil Los 7'!A6606&lt;&gt;"",IF('Kauf Restprofil Los 7'!A6606&lt;&gt;"",TIME(HOUR('Kauf Restprofil Los 7'!A6606),MINUTE('Kauf Restprofil Los 7'!A6606),SECOND('Kauf Restprofil Los 7'!A6606)),""),"")</f>
        <v>4.1666666666666664E-2</v>
      </c>
      <c r="E6606" s="9">
        <f t="shared" si="830"/>
        <v>1</v>
      </c>
      <c r="F6606">
        <v>15.026343880000001</v>
      </c>
      <c r="G6606" s="12">
        <f t="shared" si="825"/>
        <v>1.252</v>
      </c>
      <c r="H6606" s="18">
        <f t="shared" si="826"/>
        <v>15.026</v>
      </c>
      <c r="I6606" s="21">
        <v>15.419999999999998</v>
      </c>
      <c r="J6606" s="14">
        <v>15.419999999999998</v>
      </c>
      <c r="K6606" s="14">
        <f t="shared" si="827"/>
        <v>0</v>
      </c>
      <c r="L6606" s="13">
        <f t="shared" si="828"/>
        <v>-0.39399999999999835</v>
      </c>
      <c r="M6606" s="53">
        <v>0</v>
      </c>
      <c r="N6606" s="45">
        <f t="shared" si="829"/>
        <v>-0.39399999999999835</v>
      </c>
      <c r="P6606" s="56"/>
    </row>
    <row r="6607" spans="1:16" x14ac:dyDescent="0.2">
      <c r="A6607" s="5">
        <v>45933.083333333336</v>
      </c>
      <c r="B6607" s="10">
        <f t="shared" si="824"/>
        <v>45933</v>
      </c>
      <c r="C6607" s="4">
        <f t="shared" si="831"/>
        <v>4.1666666666666664E-2</v>
      </c>
      <c r="D6607" s="4">
        <f>IF('Kauf Restprofil Los 7'!A6607&lt;&gt;"",IF('Kauf Restprofil Los 7'!A6607&lt;&gt;"",TIME(HOUR('Kauf Restprofil Los 7'!A6607),MINUTE('Kauf Restprofil Los 7'!A6607),SECOND('Kauf Restprofil Los 7'!A6607)),""),"")</f>
        <v>8.3333333333333329E-2</v>
      </c>
      <c r="E6607" s="9">
        <f t="shared" si="830"/>
        <v>2</v>
      </c>
      <c r="F6607">
        <v>13.585275368</v>
      </c>
      <c r="G6607" s="12">
        <f t="shared" si="825"/>
        <v>1.1319999999999999</v>
      </c>
      <c r="H6607" s="18">
        <f t="shared" si="826"/>
        <v>13.585000000000001</v>
      </c>
      <c r="I6607" s="21">
        <v>14.22</v>
      </c>
      <c r="J6607" s="14">
        <v>14.22</v>
      </c>
      <c r="K6607" s="14">
        <f t="shared" si="827"/>
        <v>0</v>
      </c>
      <c r="L6607" s="13">
        <f t="shared" si="828"/>
        <v>-0.63499999999999979</v>
      </c>
      <c r="M6607" s="53">
        <v>0</v>
      </c>
      <c r="N6607" s="45">
        <f t="shared" si="829"/>
        <v>-0.63499999999999979</v>
      </c>
      <c r="P6607" s="56"/>
    </row>
    <row r="6608" spans="1:16" x14ac:dyDescent="0.2">
      <c r="A6608" s="5">
        <v>45933.125</v>
      </c>
      <c r="B6608" s="10">
        <f t="shared" si="824"/>
        <v>45933</v>
      </c>
      <c r="C6608" s="4">
        <f t="shared" si="831"/>
        <v>8.3333333333333329E-2</v>
      </c>
      <c r="D6608" s="4">
        <f>IF('Kauf Restprofil Los 7'!A6608&lt;&gt;"",IF('Kauf Restprofil Los 7'!A6608&lt;&gt;"",TIME(HOUR('Kauf Restprofil Los 7'!A6608),MINUTE('Kauf Restprofil Los 7'!A6608),SECOND('Kauf Restprofil Los 7'!A6608)),""),"")</f>
        <v>0.125</v>
      </c>
      <c r="E6608" s="9">
        <f t="shared" si="830"/>
        <v>3</v>
      </c>
      <c r="F6608">
        <v>12.929795927000001</v>
      </c>
      <c r="G6608" s="12">
        <f t="shared" si="825"/>
        <v>1.077</v>
      </c>
      <c r="H6608" s="18">
        <f t="shared" si="826"/>
        <v>12.93</v>
      </c>
      <c r="I6608" s="21">
        <v>13.68</v>
      </c>
      <c r="J6608" s="14">
        <v>13.68</v>
      </c>
      <c r="K6608" s="14">
        <f t="shared" si="827"/>
        <v>0</v>
      </c>
      <c r="L6608" s="13">
        <f t="shared" si="828"/>
        <v>-0.75</v>
      </c>
      <c r="M6608" s="53">
        <v>0</v>
      </c>
      <c r="N6608" s="45">
        <f t="shared" si="829"/>
        <v>-0.75</v>
      </c>
      <c r="P6608" s="56"/>
    </row>
    <row r="6609" spans="1:16" x14ac:dyDescent="0.2">
      <c r="A6609" s="5">
        <v>45933.166666666664</v>
      </c>
      <c r="B6609" s="10">
        <f t="shared" si="824"/>
        <v>45933</v>
      </c>
      <c r="C6609" s="4">
        <f t="shared" si="831"/>
        <v>0.125</v>
      </c>
      <c r="D6609" s="4">
        <f>IF('Kauf Restprofil Los 7'!A6609&lt;&gt;"",IF('Kauf Restprofil Los 7'!A6609&lt;&gt;"",TIME(HOUR('Kauf Restprofil Los 7'!A6609),MINUTE('Kauf Restprofil Los 7'!A6609),SECOND('Kauf Restprofil Los 7'!A6609)),""),"")</f>
        <v>0.16666666666666666</v>
      </c>
      <c r="E6609" s="9">
        <f t="shared" si="830"/>
        <v>4</v>
      </c>
      <c r="F6609">
        <v>12.138696713</v>
      </c>
      <c r="G6609" s="12">
        <f t="shared" si="825"/>
        <v>1.012</v>
      </c>
      <c r="H6609" s="18">
        <f t="shared" si="826"/>
        <v>12.138999999999999</v>
      </c>
      <c r="I6609" s="21">
        <v>13.379999999999999</v>
      </c>
      <c r="J6609" s="14">
        <v>13.379999999999999</v>
      </c>
      <c r="K6609" s="14">
        <f t="shared" si="827"/>
        <v>0</v>
      </c>
      <c r="L6609" s="13">
        <f t="shared" si="828"/>
        <v>-1.2409999999999997</v>
      </c>
      <c r="M6609" s="53">
        <v>0</v>
      </c>
      <c r="N6609" s="45">
        <f t="shared" si="829"/>
        <v>-1.2409999999999997</v>
      </c>
      <c r="P6609" s="56"/>
    </row>
    <row r="6610" spans="1:16" x14ac:dyDescent="0.2">
      <c r="A6610" s="5">
        <v>45933.208333333336</v>
      </c>
      <c r="B6610" s="10">
        <f t="shared" si="824"/>
        <v>45933</v>
      </c>
      <c r="C6610" s="4">
        <f t="shared" si="831"/>
        <v>0.16666666666666666</v>
      </c>
      <c r="D6610" s="4">
        <f>IF('Kauf Restprofil Los 7'!A6610&lt;&gt;"",IF('Kauf Restprofil Los 7'!A6610&lt;&gt;"",TIME(HOUR('Kauf Restprofil Los 7'!A6610),MINUTE('Kauf Restprofil Los 7'!A6610),SECOND('Kauf Restprofil Los 7'!A6610)),""),"")</f>
        <v>0.20833333333333334</v>
      </c>
      <c r="E6610" s="9">
        <f t="shared" si="830"/>
        <v>5</v>
      </c>
      <c r="F6610">
        <v>12.486425047999999</v>
      </c>
      <c r="G6610" s="12">
        <f t="shared" si="825"/>
        <v>1.0409999999999999</v>
      </c>
      <c r="H6610" s="18">
        <f t="shared" si="826"/>
        <v>12.486000000000001</v>
      </c>
      <c r="I6610" s="21">
        <v>13.98</v>
      </c>
      <c r="J6610" s="14">
        <v>13.98</v>
      </c>
      <c r="K6610" s="14">
        <f t="shared" si="827"/>
        <v>0</v>
      </c>
      <c r="L6610" s="13">
        <f t="shared" si="828"/>
        <v>-1.4939999999999998</v>
      </c>
      <c r="M6610" s="53">
        <v>0</v>
      </c>
      <c r="N6610" s="45">
        <f t="shared" si="829"/>
        <v>-1.4939999999999998</v>
      </c>
      <c r="P6610" s="56"/>
    </row>
    <row r="6611" spans="1:16" x14ac:dyDescent="0.2">
      <c r="A6611" s="5">
        <v>45933.25</v>
      </c>
      <c r="B6611" s="10">
        <f t="shared" si="824"/>
        <v>45933</v>
      </c>
      <c r="C6611" s="4">
        <f t="shared" si="831"/>
        <v>0.20833333333333334</v>
      </c>
      <c r="D6611" s="4">
        <f>IF('Kauf Restprofil Los 7'!A6611&lt;&gt;"",IF('Kauf Restprofil Los 7'!A6611&lt;&gt;"",TIME(HOUR('Kauf Restprofil Los 7'!A6611),MINUTE('Kauf Restprofil Los 7'!A6611),SECOND('Kauf Restprofil Los 7'!A6611)),""),"")</f>
        <v>0.25</v>
      </c>
      <c r="E6611" s="9">
        <f t="shared" si="830"/>
        <v>6</v>
      </c>
      <c r="F6611">
        <v>13.275800644</v>
      </c>
      <c r="G6611" s="12">
        <f t="shared" si="825"/>
        <v>1.1060000000000001</v>
      </c>
      <c r="H6611" s="18">
        <f t="shared" si="826"/>
        <v>13.276</v>
      </c>
      <c r="I6611" s="21">
        <v>15.18</v>
      </c>
      <c r="J6611" s="14">
        <v>15.18</v>
      </c>
      <c r="K6611" s="14">
        <f t="shared" si="827"/>
        <v>0</v>
      </c>
      <c r="L6611" s="13">
        <f t="shared" si="828"/>
        <v>-1.9039999999999999</v>
      </c>
      <c r="M6611" s="53">
        <v>0</v>
      </c>
      <c r="N6611" s="45">
        <f t="shared" si="829"/>
        <v>-1.9039999999999999</v>
      </c>
      <c r="P6611" s="56"/>
    </row>
    <row r="6612" spans="1:16" x14ac:dyDescent="0.2">
      <c r="A6612" s="5">
        <v>45933.291666666664</v>
      </c>
      <c r="B6612" s="10">
        <f t="shared" si="824"/>
        <v>45933</v>
      </c>
      <c r="C6612" s="4">
        <f t="shared" si="831"/>
        <v>0.25</v>
      </c>
      <c r="D6612" s="4">
        <f>IF('Kauf Restprofil Los 7'!A6612&lt;&gt;"",IF('Kauf Restprofil Los 7'!A6612&lt;&gt;"",TIME(HOUR('Kauf Restprofil Los 7'!A6612),MINUTE('Kauf Restprofil Los 7'!A6612),SECOND('Kauf Restprofil Los 7'!A6612)),""),"")</f>
        <v>0.29166666666666669</v>
      </c>
      <c r="E6612" s="9">
        <f t="shared" si="830"/>
        <v>7</v>
      </c>
      <c r="F6612">
        <v>14.898415811</v>
      </c>
      <c r="G6612" s="12">
        <f t="shared" si="825"/>
        <v>1.242</v>
      </c>
      <c r="H6612" s="18">
        <f t="shared" si="826"/>
        <v>14.898</v>
      </c>
      <c r="I6612" s="21">
        <v>16.200000000000003</v>
      </c>
      <c r="J6612" s="14">
        <v>16.200000000000003</v>
      </c>
      <c r="K6612" s="14">
        <f t="shared" si="827"/>
        <v>0</v>
      </c>
      <c r="L6612" s="13">
        <f t="shared" si="828"/>
        <v>-1.3020000000000032</v>
      </c>
      <c r="M6612" s="53">
        <v>0</v>
      </c>
      <c r="N6612" s="45">
        <f t="shared" si="829"/>
        <v>-1.3020000000000032</v>
      </c>
      <c r="P6612" s="56"/>
    </row>
    <row r="6613" spans="1:16" x14ac:dyDescent="0.2">
      <c r="A6613" s="5">
        <v>45933.333333333336</v>
      </c>
      <c r="B6613" s="10">
        <f t="shared" si="824"/>
        <v>45933</v>
      </c>
      <c r="C6613" s="4">
        <f t="shared" si="831"/>
        <v>0.29166666666666669</v>
      </c>
      <c r="D6613" s="4">
        <f>IF('Kauf Restprofil Los 7'!A6613&lt;&gt;"",IF('Kauf Restprofil Los 7'!A6613&lt;&gt;"",TIME(HOUR('Kauf Restprofil Los 7'!A6613),MINUTE('Kauf Restprofil Los 7'!A6613),SECOND('Kauf Restprofil Los 7'!A6613)),""),"")</f>
        <v>0.33333333333333331</v>
      </c>
      <c r="E6613" s="9">
        <f t="shared" si="830"/>
        <v>8</v>
      </c>
      <c r="F6613">
        <v>17.021578629</v>
      </c>
      <c r="G6613" s="12">
        <f t="shared" si="825"/>
        <v>1.4179999999999999</v>
      </c>
      <c r="H6613" s="18">
        <f t="shared" si="826"/>
        <v>17.021999999999998</v>
      </c>
      <c r="I6613" s="21">
        <v>18.059999999999999</v>
      </c>
      <c r="J6613" s="14">
        <v>18.059999999999999</v>
      </c>
      <c r="K6613" s="14">
        <f t="shared" si="827"/>
        <v>0</v>
      </c>
      <c r="L6613" s="13">
        <f t="shared" si="828"/>
        <v>-1.0380000000000003</v>
      </c>
      <c r="M6613" s="53">
        <v>0</v>
      </c>
      <c r="N6613" s="45">
        <f t="shared" si="829"/>
        <v>-1.0380000000000003</v>
      </c>
      <c r="P6613" s="56"/>
    </row>
    <row r="6614" spans="1:16" x14ac:dyDescent="0.2">
      <c r="A6614" s="5">
        <v>45933.375</v>
      </c>
      <c r="B6614" s="10">
        <f t="shared" si="824"/>
        <v>45933</v>
      </c>
      <c r="C6614" s="4">
        <f t="shared" si="831"/>
        <v>0.33333333333333331</v>
      </c>
      <c r="D6614" s="4">
        <f>IF('Kauf Restprofil Los 7'!A6614&lt;&gt;"",IF('Kauf Restprofil Los 7'!A6614&lt;&gt;"",TIME(HOUR('Kauf Restprofil Los 7'!A6614),MINUTE('Kauf Restprofil Los 7'!A6614),SECOND('Kauf Restprofil Los 7'!A6614)),""),"")</f>
        <v>0.375</v>
      </c>
      <c r="E6614" s="9">
        <f t="shared" si="830"/>
        <v>9</v>
      </c>
      <c r="F6614">
        <v>20.352030027000001</v>
      </c>
      <c r="G6614" s="12">
        <f t="shared" si="825"/>
        <v>1.696</v>
      </c>
      <c r="H6614" s="18">
        <f t="shared" si="826"/>
        <v>20.352</v>
      </c>
      <c r="I6614" s="21">
        <v>21.78</v>
      </c>
      <c r="J6614" s="14">
        <v>21.78</v>
      </c>
      <c r="K6614" s="14">
        <f t="shared" si="827"/>
        <v>0</v>
      </c>
      <c r="L6614" s="13">
        <f t="shared" si="828"/>
        <v>-1.4280000000000008</v>
      </c>
      <c r="M6614" s="53">
        <v>0</v>
      </c>
      <c r="N6614" s="45">
        <f t="shared" si="829"/>
        <v>-1.4280000000000008</v>
      </c>
      <c r="P6614" s="56"/>
    </row>
    <row r="6615" spans="1:16" x14ac:dyDescent="0.2">
      <c r="A6615" s="5">
        <v>45933.416666666664</v>
      </c>
      <c r="B6615" s="10">
        <f t="shared" si="824"/>
        <v>45933</v>
      </c>
      <c r="C6615" s="4">
        <f t="shared" si="831"/>
        <v>0.375</v>
      </c>
      <c r="D6615" s="4">
        <f>IF('Kauf Restprofil Los 7'!A6615&lt;&gt;"",IF('Kauf Restprofil Los 7'!A6615&lt;&gt;"",TIME(HOUR('Kauf Restprofil Los 7'!A6615),MINUTE('Kauf Restprofil Los 7'!A6615),SECOND('Kauf Restprofil Los 7'!A6615)),""),"")</f>
        <v>0.41666666666666669</v>
      </c>
      <c r="E6615" s="9">
        <f t="shared" si="830"/>
        <v>10</v>
      </c>
      <c r="F6615">
        <v>23.424069417999998</v>
      </c>
      <c r="G6615" s="12">
        <f t="shared" si="825"/>
        <v>1.952</v>
      </c>
      <c r="H6615" s="18">
        <f t="shared" si="826"/>
        <v>23.423999999999999</v>
      </c>
      <c r="I6615" s="21">
        <v>23.34</v>
      </c>
      <c r="J6615" s="14">
        <v>23.34</v>
      </c>
      <c r="K6615" s="14">
        <f t="shared" si="827"/>
        <v>0</v>
      </c>
      <c r="L6615" s="13">
        <f t="shared" si="828"/>
        <v>8.3999999999999631E-2</v>
      </c>
      <c r="M6615" s="53">
        <v>8.3999999999999631E-2</v>
      </c>
      <c r="N6615" s="45">
        <f t="shared" si="829"/>
        <v>0</v>
      </c>
      <c r="P6615" s="56"/>
    </row>
    <row r="6616" spans="1:16" x14ac:dyDescent="0.2">
      <c r="A6616" s="5">
        <v>45933.458333333336</v>
      </c>
      <c r="B6616" s="10">
        <f t="shared" si="824"/>
        <v>45933</v>
      </c>
      <c r="C6616" s="4">
        <f t="shared" si="831"/>
        <v>0.41666666666666669</v>
      </c>
      <c r="D6616" s="4">
        <f>IF('Kauf Restprofil Los 7'!A6616&lt;&gt;"",IF('Kauf Restprofil Los 7'!A6616&lt;&gt;"",TIME(HOUR('Kauf Restprofil Los 7'!A6616),MINUTE('Kauf Restprofil Los 7'!A6616),SECOND('Kauf Restprofil Los 7'!A6616)),""),"")</f>
        <v>0.45833333333333331</v>
      </c>
      <c r="E6616" s="9">
        <f t="shared" si="830"/>
        <v>11</v>
      </c>
      <c r="F6616">
        <v>24.989529682000001</v>
      </c>
      <c r="G6616" s="12">
        <f t="shared" si="825"/>
        <v>2.0819999999999999</v>
      </c>
      <c r="H6616" s="18">
        <f t="shared" si="826"/>
        <v>24.99</v>
      </c>
      <c r="I6616" s="21">
        <v>22.68</v>
      </c>
      <c r="J6616" s="14">
        <v>22.68</v>
      </c>
      <c r="K6616" s="14">
        <f t="shared" si="827"/>
        <v>0</v>
      </c>
      <c r="L6616" s="13">
        <f t="shared" si="828"/>
        <v>2.3099999999999987</v>
      </c>
      <c r="M6616" s="53">
        <v>2.3099999999999987</v>
      </c>
      <c r="N6616" s="45">
        <f t="shared" si="829"/>
        <v>0</v>
      </c>
      <c r="P6616" s="56"/>
    </row>
    <row r="6617" spans="1:16" x14ac:dyDescent="0.2">
      <c r="A6617" s="5">
        <v>45933.5</v>
      </c>
      <c r="B6617" s="10">
        <f t="shared" si="824"/>
        <v>45933</v>
      </c>
      <c r="C6617" s="4">
        <f t="shared" si="831"/>
        <v>0.45833333333333331</v>
      </c>
      <c r="D6617" s="4">
        <f>IF('Kauf Restprofil Los 7'!A6617&lt;&gt;"",IF('Kauf Restprofil Los 7'!A6617&lt;&gt;"",TIME(HOUR('Kauf Restprofil Los 7'!A6617),MINUTE('Kauf Restprofil Los 7'!A6617),SECOND('Kauf Restprofil Los 7'!A6617)),""),"")</f>
        <v>0.5</v>
      </c>
      <c r="E6617" s="9">
        <f t="shared" si="830"/>
        <v>12</v>
      </c>
      <c r="F6617">
        <v>28.349514580000001</v>
      </c>
      <c r="G6617" s="12">
        <f t="shared" si="825"/>
        <v>2.3620000000000001</v>
      </c>
      <c r="H6617" s="18">
        <f t="shared" si="826"/>
        <v>28.35</v>
      </c>
      <c r="I6617" s="21">
        <v>23.22</v>
      </c>
      <c r="J6617" s="14">
        <v>23.22</v>
      </c>
      <c r="K6617" s="14">
        <f t="shared" si="827"/>
        <v>0</v>
      </c>
      <c r="L6617" s="13">
        <f t="shared" si="828"/>
        <v>5.1300000000000026</v>
      </c>
      <c r="M6617" s="53">
        <v>5.1300000000000026</v>
      </c>
      <c r="N6617" s="45">
        <f t="shared" si="829"/>
        <v>0</v>
      </c>
      <c r="P6617" s="56"/>
    </row>
    <row r="6618" spans="1:16" x14ac:dyDescent="0.2">
      <c r="A6618" s="5">
        <v>45933.541666666664</v>
      </c>
      <c r="B6618" s="10">
        <f t="shared" si="824"/>
        <v>45933</v>
      </c>
      <c r="C6618" s="4">
        <f t="shared" si="831"/>
        <v>0.5</v>
      </c>
      <c r="D6618" s="4">
        <f>IF('Kauf Restprofil Los 7'!A6618&lt;&gt;"",IF('Kauf Restprofil Los 7'!A6618&lt;&gt;"",TIME(HOUR('Kauf Restprofil Los 7'!A6618),MINUTE('Kauf Restprofil Los 7'!A6618),SECOND('Kauf Restprofil Los 7'!A6618)),""),"")</f>
        <v>0.54166666666666663</v>
      </c>
      <c r="E6618" s="9">
        <f t="shared" si="830"/>
        <v>13</v>
      </c>
      <c r="F6618">
        <v>28.603194751</v>
      </c>
      <c r="G6618" s="12">
        <f t="shared" si="825"/>
        <v>2.3839999999999999</v>
      </c>
      <c r="H6618" s="18">
        <f t="shared" si="826"/>
        <v>28.603000000000002</v>
      </c>
      <c r="I6618" s="21">
        <v>23.4</v>
      </c>
      <c r="J6618" s="14">
        <v>23.4</v>
      </c>
      <c r="K6618" s="14">
        <f t="shared" si="827"/>
        <v>0</v>
      </c>
      <c r="L6618" s="13">
        <f t="shared" si="828"/>
        <v>5.203000000000003</v>
      </c>
      <c r="M6618" s="53">
        <v>5.203000000000003</v>
      </c>
      <c r="N6618" s="45">
        <f t="shared" si="829"/>
        <v>0</v>
      </c>
      <c r="P6618" s="56"/>
    </row>
    <row r="6619" spans="1:16" x14ac:dyDescent="0.2">
      <c r="A6619" s="5">
        <v>45933.583333333336</v>
      </c>
      <c r="B6619" s="10">
        <f t="shared" si="824"/>
        <v>45933</v>
      </c>
      <c r="C6619" s="4">
        <f t="shared" si="831"/>
        <v>0.54166666666666663</v>
      </c>
      <c r="D6619" s="4">
        <f>IF('Kauf Restprofil Los 7'!A6619&lt;&gt;"",IF('Kauf Restprofil Los 7'!A6619&lt;&gt;"",TIME(HOUR('Kauf Restprofil Los 7'!A6619),MINUTE('Kauf Restprofil Los 7'!A6619),SECOND('Kauf Restprofil Los 7'!A6619)),""),"")</f>
        <v>0.58333333333333337</v>
      </c>
      <c r="E6619" s="9">
        <f t="shared" si="830"/>
        <v>14</v>
      </c>
      <c r="F6619">
        <v>26.160471822000002</v>
      </c>
      <c r="G6619" s="12">
        <f t="shared" si="825"/>
        <v>2.1800000000000002</v>
      </c>
      <c r="H6619" s="18">
        <f t="shared" si="826"/>
        <v>26.16</v>
      </c>
      <c r="I6619" s="21">
        <v>21.72</v>
      </c>
      <c r="J6619" s="14">
        <v>21.72</v>
      </c>
      <c r="K6619" s="14">
        <f t="shared" si="827"/>
        <v>0</v>
      </c>
      <c r="L6619" s="13">
        <f t="shared" si="828"/>
        <v>4.4400000000000013</v>
      </c>
      <c r="M6619" s="53">
        <v>4.4400000000000013</v>
      </c>
      <c r="N6619" s="45">
        <f t="shared" si="829"/>
        <v>0</v>
      </c>
      <c r="P6619" s="56"/>
    </row>
    <row r="6620" spans="1:16" x14ac:dyDescent="0.2">
      <c r="A6620" s="5">
        <v>45933.625</v>
      </c>
      <c r="B6620" s="10">
        <f t="shared" si="824"/>
        <v>45933</v>
      </c>
      <c r="C6620" s="4">
        <f t="shared" si="831"/>
        <v>0.58333333333333337</v>
      </c>
      <c r="D6620" s="4">
        <f>IF('Kauf Restprofil Los 7'!A6620&lt;&gt;"",IF('Kauf Restprofil Los 7'!A6620&lt;&gt;"",TIME(HOUR('Kauf Restprofil Los 7'!A6620),MINUTE('Kauf Restprofil Los 7'!A6620),SECOND('Kauf Restprofil Los 7'!A6620)),""),"")</f>
        <v>0.625</v>
      </c>
      <c r="E6620" s="9">
        <f t="shared" si="830"/>
        <v>15</v>
      </c>
      <c r="F6620">
        <v>24.019893423999999</v>
      </c>
      <c r="G6620" s="12">
        <f t="shared" si="825"/>
        <v>2.0019999999999998</v>
      </c>
      <c r="H6620" s="18">
        <f t="shared" si="826"/>
        <v>24.02</v>
      </c>
      <c r="I6620" s="21">
        <v>20.700000000000003</v>
      </c>
      <c r="J6620" s="14">
        <v>20.700000000000003</v>
      </c>
      <c r="K6620" s="14">
        <f t="shared" si="827"/>
        <v>0</v>
      </c>
      <c r="L6620" s="13">
        <f t="shared" si="828"/>
        <v>3.3199999999999967</v>
      </c>
      <c r="M6620" s="53">
        <v>3.3199999999999967</v>
      </c>
      <c r="N6620" s="45">
        <f t="shared" si="829"/>
        <v>0</v>
      </c>
      <c r="P6620" s="56"/>
    </row>
    <row r="6621" spans="1:16" x14ac:dyDescent="0.2">
      <c r="A6621" s="5">
        <v>45933.666666666664</v>
      </c>
      <c r="B6621" s="10">
        <f t="shared" si="824"/>
        <v>45933</v>
      </c>
      <c r="C6621" s="4">
        <f t="shared" si="831"/>
        <v>0.625</v>
      </c>
      <c r="D6621" s="4">
        <f>IF('Kauf Restprofil Los 7'!A6621&lt;&gt;"",IF('Kauf Restprofil Los 7'!A6621&lt;&gt;"",TIME(HOUR('Kauf Restprofil Los 7'!A6621),MINUTE('Kauf Restprofil Los 7'!A6621),SECOND('Kauf Restprofil Los 7'!A6621)),""),"")</f>
        <v>0.66666666666666663</v>
      </c>
      <c r="E6621" s="9">
        <f t="shared" si="830"/>
        <v>16</v>
      </c>
      <c r="F6621">
        <v>22.607666118000001</v>
      </c>
      <c r="G6621" s="12">
        <f t="shared" si="825"/>
        <v>1.8839999999999999</v>
      </c>
      <c r="H6621" s="18">
        <f t="shared" si="826"/>
        <v>22.608000000000001</v>
      </c>
      <c r="I6621" s="21">
        <v>20.22</v>
      </c>
      <c r="J6621" s="14">
        <v>20.22</v>
      </c>
      <c r="K6621" s="14">
        <f t="shared" si="827"/>
        <v>0</v>
      </c>
      <c r="L6621" s="13">
        <f t="shared" si="828"/>
        <v>2.3880000000000017</v>
      </c>
      <c r="M6621" s="53">
        <v>2.3880000000000017</v>
      </c>
      <c r="N6621" s="45">
        <f t="shared" si="829"/>
        <v>0</v>
      </c>
      <c r="P6621" s="56"/>
    </row>
    <row r="6622" spans="1:16" x14ac:dyDescent="0.2">
      <c r="A6622" s="5">
        <v>45933.708333333336</v>
      </c>
      <c r="B6622" s="10">
        <f t="shared" si="824"/>
        <v>45933</v>
      </c>
      <c r="C6622" s="4">
        <f t="shared" si="831"/>
        <v>0.66666666666666663</v>
      </c>
      <c r="D6622" s="4">
        <f>IF('Kauf Restprofil Los 7'!A6622&lt;&gt;"",IF('Kauf Restprofil Los 7'!A6622&lt;&gt;"",TIME(HOUR('Kauf Restprofil Los 7'!A6622),MINUTE('Kauf Restprofil Los 7'!A6622),SECOND('Kauf Restprofil Los 7'!A6622)),""),"")</f>
        <v>0.70833333333333337</v>
      </c>
      <c r="E6622" s="9">
        <f t="shared" si="830"/>
        <v>17</v>
      </c>
      <c r="F6622">
        <v>22.369916746000001</v>
      </c>
      <c r="G6622" s="12">
        <f t="shared" si="825"/>
        <v>1.8640000000000001</v>
      </c>
      <c r="H6622" s="18">
        <f t="shared" si="826"/>
        <v>22.37</v>
      </c>
      <c r="I6622" s="21">
        <v>21.54</v>
      </c>
      <c r="J6622" s="14">
        <v>21.54</v>
      </c>
      <c r="K6622" s="14">
        <f t="shared" si="827"/>
        <v>0</v>
      </c>
      <c r="L6622" s="13">
        <f t="shared" si="828"/>
        <v>0.83000000000000185</v>
      </c>
      <c r="M6622" s="53">
        <v>0.83000000000000185</v>
      </c>
      <c r="N6622" s="45">
        <f t="shared" si="829"/>
        <v>0</v>
      </c>
      <c r="P6622" s="56"/>
    </row>
    <row r="6623" spans="1:16" x14ac:dyDescent="0.2">
      <c r="A6623" s="5">
        <v>45933.75</v>
      </c>
      <c r="B6623" s="10">
        <f t="shared" si="824"/>
        <v>45933</v>
      </c>
      <c r="C6623" s="4">
        <f t="shared" si="831"/>
        <v>0.70833333333333337</v>
      </c>
      <c r="D6623" s="4">
        <f>IF('Kauf Restprofil Los 7'!A6623&lt;&gt;"",IF('Kauf Restprofil Los 7'!A6623&lt;&gt;"",TIME(HOUR('Kauf Restprofil Los 7'!A6623),MINUTE('Kauf Restprofil Los 7'!A6623),SECOND('Kauf Restprofil Los 7'!A6623)),""),"")</f>
        <v>0.75</v>
      </c>
      <c r="E6623" s="9">
        <f t="shared" si="830"/>
        <v>18</v>
      </c>
      <c r="F6623">
        <v>25.888184668000001</v>
      </c>
      <c r="G6623" s="12">
        <f t="shared" si="825"/>
        <v>2.157</v>
      </c>
      <c r="H6623" s="18">
        <f t="shared" si="826"/>
        <v>25.888000000000002</v>
      </c>
      <c r="I6623" s="21">
        <v>24.839999999999996</v>
      </c>
      <c r="J6623" s="14">
        <v>24.839999999999996</v>
      </c>
      <c r="K6623" s="14">
        <f t="shared" si="827"/>
        <v>0</v>
      </c>
      <c r="L6623" s="13">
        <f t="shared" si="828"/>
        <v>1.0480000000000054</v>
      </c>
      <c r="M6623" s="53">
        <v>1.0480000000000054</v>
      </c>
      <c r="N6623" s="45">
        <f t="shared" si="829"/>
        <v>0</v>
      </c>
      <c r="P6623" s="56"/>
    </row>
    <row r="6624" spans="1:16" x14ac:dyDescent="0.2">
      <c r="A6624" s="5">
        <v>45933.791666666664</v>
      </c>
      <c r="B6624" s="10">
        <f t="shared" si="824"/>
        <v>45933</v>
      </c>
      <c r="C6624" s="4">
        <f t="shared" si="831"/>
        <v>0.75</v>
      </c>
      <c r="D6624" s="4">
        <f>IF('Kauf Restprofil Los 7'!A6624&lt;&gt;"",IF('Kauf Restprofil Los 7'!A6624&lt;&gt;"",TIME(HOUR('Kauf Restprofil Los 7'!A6624),MINUTE('Kauf Restprofil Los 7'!A6624),SECOND('Kauf Restprofil Los 7'!A6624)),""),"")</f>
        <v>0.79166666666666663</v>
      </c>
      <c r="E6624" s="9">
        <f t="shared" si="830"/>
        <v>19</v>
      </c>
      <c r="F6624">
        <v>29.636838131000001</v>
      </c>
      <c r="G6624" s="12">
        <f t="shared" si="825"/>
        <v>2.4700000000000002</v>
      </c>
      <c r="H6624" s="18">
        <f t="shared" si="826"/>
        <v>29.637</v>
      </c>
      <c r="I6624" s="21">
        <v>28.200000000000003</v>
      </c>
      <c r="J6624" s="14">
        <v>28.200000000000003</v>
      </c>
      <c r="K6624" s="14">
        <f t="shared" si="827"/>
        <v>0</v>
      </c>
      <c r="L6624" s="13">
        <f t="shared" si="828"/>
        <v>1.4369999999999976</v>
      </c>
      <c r="M6624" s="53">
        <v>1.4369999999999976</v>
      </c>
      <c r="N6624" s="45">
        <f t="shared" si="829"/>
        <v>0</v>
      </c>
      <c r="P6624" s="56"/>
    </row>
    <row r="6625" spans="1:16" x14ac:dyDescent="0.2">
      <c r="A6625" s="5">
        <v>45933.833333333336</v>
      </c>
      <c r="B6625" s="10">
        <f t="shared" si="824"/>
        <v>45933</v>
      </c>
      <c r="C6625" s="4">
        <f t="shared" si="831"/>
        <v>0.79166666666666663</v>
      </c>
      <c r="D6625" s="4">
        <f>IF('Kauf Restprofil Los 7'!A6625&lt;&gt;"",IF('Kauf Restprofil Los 7'!A6625&lt;&gt;"",TIME(HOUR('Kauf Restprofil Los 7'!A6625),MINUTE('Kauf Restprofil Los 7'!A6625),SECOND('Kauf Restprofil Los 7'!A6625)),""),"")</f>
        <v>0.83333333333333337</v>
      </c>
      <c r="E6625" s="9">
        <f t="shared" si="830"/>
        <v>20</v>
      </c>
      <c r="F6625">
        <v>30.498019277000001</v>
      </c>
      <c r="G6625" s="12">
        <f t="shared" si="825"/>
        <v>2.5419999999999998</v>
      </c>
      <c r="H6625" s="18">
        <f t="shared" si="826"/>
        <v>30.498000000000001</v>
      </c>
      <c r="I6625" s="21">
        <v>30.119999999999997</v>
      </c>
      <c r="J6625" s="14">
        <v>30.119999999999997</v>
      </c>
      <c r="K6625" s="14">
        <f t="shared" si="827"/>
        <v>0</v>
      </c>
      <c r="L6625" s="13">
        <f t="shared" si="828"/>
        <v>0.37800000000000367</v>
      </c>
      <c r="M6625" s="53">
        <v>0.37800000000000367</v>
      </c>
      <c r="N6625" s="45">
        <f t="shared" si="829"/>
        <v>0</v>
      </c>
      <c r="P6625" s="56"/>
    </row>
    <row r="6626" spans="1:16" x14ac:dyDescent="0.2">
      <c r="A6626" s="5">
        <v>45933.875</v>
      </c>
      <c r="B6626" s="10">
        <f t="shared" si="824"/>
        <v>45933</v>
      </c>
      <c r="C6626" s="4">
        <f t="shared" si="831"/>
        <v>0.83333333333333337</v>
      </c>
      <c r="D6626" s="4">
        <f>IF('Kauf Restprofil Los 7'!A6626&lt;&gt;"",IF('Kauf Restprofil Los 7'!A6626&lt;&gt;"",TIME(HOUR('Kauf Restprofil Los 7'!A6626),MINUTE('Kauf Restprofil Los 7'!A6626),SECOND('Kauf Restprofil Los 7'!A6626)),""),"")</f>
        <v>0.875</v>
      </c>
      <c r="E6626" s="9">
        <f t="shared" si="830"/>
        <v>21</v>
      </c>
      <c r="F6626">
        <v>26.787028234000001</v>
      </c>
      <c r="G6626" s="12">
        <f t="shared" si="825"/>
        <v>2.2320000000000002</v>
      </c>
      <c r="H6626" s="18">
        <f t="shared" si="826"/>
        <v>26.786999999999999</v>
      </c>
      <c r="I6626" s="21">
        <v>27.96</v>
      </c>
      <c r="J6626" s="14">
        <v>27.96</v>
      </c>
      <c r="K6626" s="14">
        <f t="shared" si="827"/>
        <v>0</v>
      </c>
      <c r="L6626" s="13">
        <f t="shared" si="828"/>
        <v>-1.1730000000000018</v>
      </c>
      <c r="M6626" s="53">
        <v>0</v>
      </c>
      <c r="N6626" s="45">
        <f t="shared" si="829"/>
        <v>-1.1730000000000018</v>
      </c>
      <c r="P6626" s="56"/>
    </row>
    <row r="6627" spans="1:16" x14ac:dyDescent="0.2">
      <c r="A6627" s="5">
        <v>45933.916666666664</v>
      </c>
      <c r="B6627" s="10">
        <f t="shared" si="824"/>
        <v>45933</v>
      </c>
      <c r="C6627" s="4">
        <f t="shared" si="831"/>
        <v>0.875</v>
      </c>
      <c r="D6627" s="4">
        <f>IF('Kauf Restprofil Los 7'!A6627&lt;&gt;"",IF('Kauf Restprofil Los 7'!A6627&lt;&gt;"",TIME(HOUR('Kauf Restprofil Los 7'!A6627),MINUTE('Kauf Restprofil Los 7'!A6627),SECOND('Kauf Restprofil Los 7'!A6627)),""),"")</f>
        <v>0.91666666666666663</v>
      </c>
      <c r="E6627" s="9">
        <f t="shared" si="830"/>
        <v>22</v>
      </c>
      <c r="F6627">
        <v>23.360571327999999</v>
      </c>
      <c r="G6627" s="12">
        <f t="shared" si="825"/>
        <v>1.9470000000000001</v>
      </c>
      <c r="H6627" s="18">
        <f t="shared" si="826"/>
        <v>23.361000000000001</v>
      </c>
      <c r="I6627" s="21">
        <v>24.36</v>
      </c>
      <c r="J6627" s="14">
        <v>24.36</v>
      </c>
      <c r="K6627" s="14">
        <f t="shared" si="827"/>
        <v>0</v>
      </c>
      <c r="L6627" s="13">
        <f t="shared" si="828"/>
        <v>-0.99899999999999878</v>
      </c>
      <c r="M6627" s="53">
        <v>0</v>
      </c>
      <c r="N6627" s="45">
        <f t="shared" si="829"/>
        <v>-0.99899999999999878</v>
      </c>
      <c r="P6627" s="56"/>
    </row>
    <row r="6628" spans="1:16" x14ac:dyDescent="0.2">
      <c r="A6628" s="5">
        <v>45933.958333333336</v>
      </c>
      <c r="B6628" s="10">
        <f t="shared" si="824"/>
        <v>45933</v>
      </c>
      <c r="C6628" s="4">
        <f t="shared" si="831"/>
        <v>0.91666666666666663</v>
      </c>
      <c r="D6628" s="4">
        <f>IF('Kauf Restprofil Los 7'!A6628&lt;&gt;"",IF('Kauf Restprofil Los 7'!A6628&lt;&gt;"",TIME(HOUR('Kauf Restprofil Los 7'!A6628),MINUTE('Kauf Restprofil Los 7'!A6628),SECOND('Kauf Restprofil Los 7'!A6628)),""),"")</f>
        <v>0.95833333333333337</v>
      </c>
      <c r="E6628" s="9">
        <f t="shared" si="830"/>
        <v>23</v>
      </c>
      <c r="F6628">
        <v>19.847189495999999</v>
      </c>
      <c r="G6628" s="12">
        <f t="shared" si="825"/>
        <v>1.6539999999999999</v>
      </c>
      <c r="H6628" s="18">
        <f t="shared" si="826"/>
        <v>19.847000000000001</v>
      </c>
      <c r="I6628" s="21">
        <v>21.48</v>
      </c>
      <c r="J6628" s="14">
        <v>21.48</v>
      </c>
      <c r="K6628" s="14">
        <f t="shared" si="827"/>
        <v>0</v>
      </c>
      <c r="L6628" s="13">
        <f t="shared" si="828"/>
        <v>-1.6329999999999991</v>
      </c>
      <c r="M6628" s="53">
        <v>0</v>
      </c>
      <c r="N6628" s="45">
        <f t="shared" si="829"/>
        <v>-1.6329999999999991</v>
      </c>
      <c r="P6628" s="56"/>
    </row>
    <row r="6629" spans="1:16" x14ac:dyDescent="0.2">
      <c r="A6629" s="5">
        <v>45934</v>
      </c>
      <c r="B6629" s="10">
        <f t="shared" si="824"/>
        <v>45933</v>
      </c>
      <c r="C6629" s="4">
        <f t="shared" si="831"/>
        <v>0.95833333333333337</v>
      </c>
      <c r="D6629" s="4">
        <f>IF('Kauf Restprofil Los 7'!A6629&lt;&gt;"",IF('Kauf Restprofil Los 7'!A6629&lt;&gt;"",TIME(HOUR('Kauf Restprofil Los 7'!A6629),MINUTE('Kauf Restprofil Los 7'!A6629),SECOND('Kauf Restprofil Los 7'!A6629)),""),"")</f>
        <v>0</v>
      </c>
      <c r="E6629" s="9">
        <f t="shared" si="830"/>
        <v>24</v>
      </c>
      <c r="F6629">
        <v>16.893948242</v>
      </c>
      <c r="G6629" s="12">
        <f t="shared" si="825"/>
        <v>1.4079999999999999</v>
      </c>
      <c r="H6629" s="18">
        <f t="shared" si="826"/>
        <v>16.893999999999998</v>
      </c>
      <c r="I6629" s="21">
        <v>18.12</v>
      </c>
      <c r="J6629" s="14">
        <v>18.12</v>
      </c>
      <c r="K6629" s="14">
        <f t="shared" si="827"/>
        <v>0</v>
      </c>
      <c r="L6629" s="13">
        <f t="shared" si="828"/>
        <v>-1.2260000000000026</v>
      </c>
      <c r="M6629" s="53">
        <v>0</v>
      </c>
      <c r="N6629" s="45">
        <f t="shared" si="829"/>
        <v>-1.2260000000000026</v>
      </c>
      <c r="P6629" s="56"/>
    </row>
    <row r="6630" spans="1:16" x14ac:dyDescent="0.2">
      <c r="A6630" s="5">
        <v>45934.041666666664</v>
      </c>
      <c r="B6630" s="10">
        <f t="shared" si="824"/>
        <v>45934</v>
      </c>
      <c r="C6630" s="4">
        <f t="shared" si="831"/>
        <v>0</v>
      </c>
      <c r="D6630" s="4">
        <f>IF('Kauf Restprofil Los 7'!A6630&lt;&gt;"",IF('Kauf Restprofil Los 7'!A6630&lt;&gt;"",TIME(HOUR('Kauf Restprofil Los 7'!A6630),MINUTE('Kauf Restprofil Los 7'!A6630),SECOND('Kauf Restprofil Los 7'!A6630)),""),"")</f>
        <v>4.1666666666666664E-2</v>
      </c>
      <c r="E6630" s="9">
        <f t="shared" si="830"/>
        <v>1</v>
      </c>
      <c r="F6630">
        <v>18.938412268</v>
      </c>
      <c r="G6630" s="12">
        <f t="shared" si="825"/>
        <v>1.5780000000000001</v>
      </c>
      <c r="H6630" s="18">
        <f t="shared" si="826"/>
        <v>18.937999999999999</v>
      </c>
      <c r="I6630" s="21">
        <v>19.919999999999998</v>
      </c>
      <c r="J6630" s="14">
        <v>19.919999999999998</v>
      </c>
      <c r="K6630" s="14">
        <f t="shared" si="827"/>
        <v>0</v>
      </c>
      <c r="L6630" s="13">
        <f t="shared" si="828"/>
        <v>-0.98199999999999932</v>
      </c>
      <c r="M6630" s="53">
        <v>0</v>
      </c>
      <c r="N6630" s="45">
        <f t="shared" si="829"/>
        <v>-0.98199999999999932</v>
      </c>
      <c r="P6630" s="56"/>
    </row>
    <row r="6631" spans="1:16" x14ac:dyDescent="0.2">
      <c r="A6631" s="5">
        <v>45934.083333333336</v>
      </c>
      <c r="B6631" s="10">
        <f t="shared" si="824"/>
        <v>45934</v>
      </c>
      <c r="C6631" s="4">
        <f t="shared" si="831"/>
        <v>4.1666666666666664E-2</v>
      </c>
      <c r="D6631" s="4">
        <f>IF('Kauf Restprofil Los 7'!A6631&lt;&gt;"",IF('Kauf Restprofil Los 7'!A6631&lt;&gt;"",TIME(HOUR('Kauf Restprofil Los 7'!A6631),MINUTE('Kauf Restprofil Los 7'!A6631),SECOND('Kauf Restprofil Los 7'!A6631)),""),"")</f>
        <v>8.3333333333333329E-2</v>
      </c>
      <c r="E6631" s="9">
        <f t="shared" si="830"/>
        <v>2</v>
      </c>
      <c r="F6631">
        <v>17.047811214999999</v>
      </c>
      <c r="G6631" s="12">
        <f t="shared" si="825"/>
        <v>1.421</v>
      </c>
      <c r="H6631" s="18">
        <f t="shared" si="826"/>
        <v>17.047999999999998</v>
      </c>
      <c r="I6631" s="21">
        <v>18.059999999999999</v>
      </c>
      <c r="J6631" s="14">
        <v>18.059999999999999</v>
      </c>
      <c r="K6631" s="14">
        <f t="shared" si="827"/>
        <v>0</v>
      </c>
      <c r="L6631" s="13">
        <f t="shared" si="828"/>
        <v>-1.0120000000000005</v>
      </c>
      <c r="M6631" s="53">
        <v>0</v>
      </c>
      <c r="N6631" s="45">
        <f t="shared" si="829"/>
        <v>-1.0120000000000005</v>
      </c>
      <c r="P6631" s="56"/>
    </row>
    <row r="6632" spans="1:16" x14ac:dyDescent="0.2">
      <c r="A6632" s="5">
        <v>45934.125</v>
      </c>
      <c r="B6632" s="10">
        <f t="shared" si="824"/>
        <v>45934</v>
      </c>
      <c r="C6632" s="4">
        <f t="shared" si="831"/>
        <v>8.3333333333333329E-2</v>
      </c>
      <c r="D6632" s="4">
        <f>IF('Kauf Restprofil Los 7'!A6632&lt;&gt;"",IF('Kauf Restprofil Los 7'!A6632&lt;&gt;"",TIME(HOUR('Kauf Restprofil Los 7'!A6632),MINUTE('Kauf Restprofil Los 7'!A6632),SECOND('Kauf Restprofil Los 7'!A6632)),""),"")</f>
        <v>0.125</v>
      </c>
      <c r="E6632" s="9">
        <f t="shared" si="830"/>
        <v>3</v>
      </c>
      <c r="F6632">
        <v>15.901274728000001</v>
      </c>
      <c r="G6632" s="12">
        <f t="shared" si="825"/>
        <v>1.325</v>
      </c>
      <c r="H6632" s="18">
        <f t="shared" si="826"/>
        <v>15.901</v>
      </c>
      <c r="I6632" s="21">
        <v>16.98</v>
      </c>
      <c r="J6632" s="14">
        <v>16.98</v>
      </c>
      <c r="K6632" s="14">
        <f t="shared" si="827"/>
        <v>0</v>
      </c>
      <c r="L6632" s="13">
        <f t="shared" si="828"/>
        <v>-1.0790000000000006</v>
      </c>
      <c r="M6632" s="53">
        <v>0</v>
      </c>
      <c r="N6632" s="45">
        <f t="shared" si="829"/>
        <v>-1.0790000000000006</v>
      </c>
      <c r="P6632" s="56"/>
    </row>
    <row r="6633" spans="1:16" x14ac:dyDescent="0.2">
      <c r="A6633" s="5">
        <v>45934.166666666664</v>
      </c>
      <c r="B6633" s="10">
        <f t="shared" si="824"/>
        <v>45934</v>
      </c>
      <c r="C6633" s="4">
        <f t="shared" si="831"/>
        <v>0.125</v>
      </c>
      <c r="D6633" s="4">
        <f>IF('Kauf Restprofil Los 7'!A6633&lt;&gt;"",IF('Kauf Restprofil Los 7'!A6633&lt;&gt;"",TIME(HOUR('Kauf Restprofil Los 7'!A6633),MINUTE('Kauf Restprofil Los 7'!A6633),SECOND('Kauf Restprofil Los 7'!A6633)),""),"")</f>
        <v>0.16666666666666666</v>
      </c>
      <c r="E6633" s="9">
        <f t="shared" si="830"/>
        <v>4</v>
      </c>
      <c r="F6633">
        <v>15.576053503000001</v>
      </c>
      <c r="G6633" s="12">
        <f t="shared" si="825"/>
        <v>1.298</v>
      </c>
      <c r="H6633" s="18">
        <f t="shared" si="826"/>
        <v>15.576000000000001</v>
      </c>
      <c r="I6633" s="21">
        <v>16.799999999999997</v>
      </c>
      <c r="J6633" s="14">
        <v>16.799999999999997</v>
      </c>
      <c r="K6633" s="14">
        <f t="shared" si="827"/>
        <v>0</v>
      </c>
      <c r="L6633" s="13">
        <f t="shared" si="828"/>
        <v>-1.2239999999999966</v>
      </c>
      <c r="M6633" s="53">
        <v>0</v>
      </c>
      <c r="N6633" s="45">
        <f t="shared" si="829"/>
        <v>-1.2239999999999966</v>
      </c>
      <c r="P6633" s="56"/>
    </row>
    <row r="6634" spans="1:16" x14ac:dyDescent="0.2">
      <c r="A6634" s="5">
        <v>45934.208333333336</v>
      </c>
      <c r="B6634" s="10">
        <f t="shared" si="824"/>
        <v>45934</v>
      </c>
      <c r="C6634" s="4">
        <f t="shared" si="831"/>
        <v>0.16666666666666666</v>
      </c>
      <c r="D6634" s="4">
        <f>IF('Kauf Restprofil Los 7'!A6634&lt;&gt;"",IF('Kauf Restprofil Los 7'!A6634&lt;&gt;"",TIME(HOUR('Kauf Restprofil Los 7'!A6634),MINUTE('Kauf Restprofil Los 7'!A6634),SECOND('Kauf Restprofil Los 7'!A6634)),""),"")</f>
        <v>0.20833333333333334</v>
      </c>
      <c r="E6634" s="9">
        <f t="shared" si="830"/>
        <v>5</v>
      </c>
      <c r="F6634">
        <v>15.398798080000001</v>
      </c>
      <c r="G6634" s="12">
        <f t="shared" si="825"/>
        <v>1.2829999999999999</v>
      </c>
      <c r="H6634" s="18">
        <f t="shared" si="826"/>
        <v>15.398999999999999</v>
      </c>
      <c r="I6634" s="21">
        <v>16.799999999999997</v>
      </c>
      <c r="J6634" s="14">
        <v>16.799999999999997</v>
      </c>
      <c r="K6634" s="14">
        <f t="shared" si="827"/>
        <v>0</v>
      </c>
      <c r="L6634" s="13">
        <f t="shared" si="828"/>
        <v>-1.400999999999998</v>
      </c>
      <c r="M6634" s="53">
        <v>0</v>
      </c>
      <c r="N6634" s="45">
        <f t="shared" si="829"/>
        <v>-1.400999999999998</v>
      </c>
      <c r="P6634" s="56"/>
    </row>
    <row r="6635" spans="1:16" x14ac:dyDescent="0.2">
      <c r="A6635" s="5">
        <v>45934.25</v>
      </c>
      <c r="B6635" s="10">
        <f t="shared" si="824"/>
        <v>45934</v>
      </c>
      <c r="C6635" s="4">
        <f t="shared" si="831"/>
        <v>0.20833333333333334</v>
      </c>
      <c r="D6635" s="4">
        <f>IF('Kauf Restprofil Los 7'!A6635&lt;&gt;"",IF('Kauf Restprofil Los 7'!A6635&lt;&gt;"",TIME(HOUR('Kauf Restprofil Los 7'!A6635),MINUTE('Kauf Restprofil Los 7'!A6635),SECOND('Kauf Restprofil Los 7'!A6635)),""),"")</f>
        <v>0.25</v>
      </c>
      <c r="E6635" s="9">
        <f t="shared" si="830"/>
        <v>6</v>
      </c>
      <c r="F6635">
        <v>16.408799103</v>
      </c>
      <c r="G6635" s="12">
        <f t="shared" si="825"/>
        <v>1.367</v>
      </c>
      <c r="H6635" s="18">
        <f t="shared" si="826"/>
        <v>16.408999999999999</v>
      </c>
      <c r="I6635" s="21">
        <v>18.12</v>
      </c>
      <c r="J6635" s="14">
        <v>18.12</v>
      </c>
      <c r="K6635" s="14">
        <f t="shared" si="827"/>
        <v>0</v>
      </c>
      <c r="L6635" s="13">
        <f t="shared" si="828"/>
        <v>-1.7110000000000021</v>
      </c>
      <c r="M6635" s="53">
        <v>0</v>
      </c>
      <c r="N6635" s="45">
        <f t="shared" si="829"/>
        <v>-1.7110000000000021</v>
      </c>
      <c r="P6635" s="56"/>
    </row>
    <row r="6636" spans="1:16" x14ac:dyDescent="0.2">
      <c r="A6636" s="5">
        <v>45934.291666666664</v>
      </c>
      <c r="B6636" s="10">
        <f t="shared" si="824"/>
        <v>45934</v>
      </c>
      <c r="C6636" s="4">
        <f t="shared" si="831"/>
        <v>0.25</v>
      </c>
      <c r="D6636" s="4">
        <f>IF('Kauf Restprofil Los 7'!A6636&lt;&gt;"",IF('Kauf Restprofil Los 7'!A6636&lt;&gt;"",TIME(HOUR('Kauf Restprofil Los 7'!A6636),MINUTE('Kauf Restprofil Los 7'!A6636),SECOND('Kauf Restprofil Los 7'!A6636)),""),"")</f>
        <v>0.29166666666666669</v>
      </c>
      <c r="E6636" s="9">
        <f t="shared" si="830"/>
        <v>7</v>
      </c>
      <c r="F6636">
        <v>19.396864174000001</v>
      </c>
      <c r="G6636" s="12">
        <f t="shared" si="825"/>
        <v>1.6160000000000001</v>
      </c>
      <c r="H6636" s="18">
        <f t="shared" si="826"/>
        <v>19.396999999999998</v>
      </c>
      <c r="I6636" s="21">
        <v>21.72</v>
      </c>
      <c r="J6636" s="14">
        <v>21.72</v>
      </c>
      <c r="K6636" s="14">
        <f t="shared" si="827"/>
        <v>0</v>
      </c>
      <c r="L6636" s="13">
        <f t="shared" si="828"/>
        <v>-2.3230000000000004</v>
      </c>
      <c r="M6636" s="53">
        <v>0</v>
      </c>
      <c r="N6636" s="45">
        <f t="shared" si="829"/>
        <v>-2.3230000000000004</v>
      </c>
      <c r="P6636" s="56"/>
    </row>
    <row r="6637" spans="1:16" x14ac:dyDescent="0.2">
      <c r="A6637" s="5">
        <v>45934.333333333336</v>
      </c>
      <c r="B6637" s="10">
        <f t="shared" si="824"/>
        <v>45934</v>
      </c>
      <c r="C6637" s="4">
        <f t="shared" si="831"/>
        <v>0.29166666666666669</v>
      </c>
      <c r="D6637" s="4">
        <f>IF('Kauf Restprofil Los 7'!A6637&lt;&gt;"",IF('Kauf Restprofil Los 7'!A6637&lt;&gt;"",TIME(HOUR('Kauf Restprofil Los 7'!A6637),MINUTE('Kauf Restprofil Los 7'!A6637),SECOND('Kauf Restprofil Los 7'!A6637)),""),"")</f>
        <v>0.33333333333333331</v>
      </c>
      <c r="E6637" s="9">
        <f t="shared" si="830"/>
        <v>8</v>
      </c>
      <c r="F6637">
        <v>23.323850655000001</v>
      </c>
      <c r="G6637" s="12">
        <f t="shared" si="825"/>
        <v>1.944</v>
      </c>
      <c r="H6637" s="18">
        <f t="shared" si="826"/>
        <v>23.324000000000002</v>
      </c>
      <c r="I6637" s="21">
        <v>25.68</v>
      </c>
      <c r="J6637" s="14">
        <v>25.68</v>
      </c>
      <c r="K6637" s="14">
        <f t="shared" si="827"/>
        <v>0</v>
      </c>
      <c r="L6637" s="13">
        <f t="shared" si="828"/>
        <v>-2.3559999999999981</v>
      </c>
      <c r="M6637" s="53">
        <v>0</v>
      </c>
      <c r="N6637" s="45">
        <f t="shared" si="829"/>
        <v>-2.3559999999999981</v>
      </c>
      <c r="P6637" s="56"/>
    </row>
    <row r="6638" spans="1:16" x14ac:dyDescent="0.2">
      <c r="A6638" s="5">
        <v>45934.375</v>
      </c>
      <c r="B6638" s="10">
        <f t="shared" si="824"/>
        <v>45934</v>
      </c>
      <c r="C6638" s="4">
        <f t="shared" si="831"/>
        <v>0.33333333333333331</v>
      </c>
      <c r="D6638" s="4">
        <f>IF('Kauf Restprofil Los 7'!A6638&lt;&gt;"",IF('Kauf Restprofil Los 7'!A6638&lt;&gt;"",TIME(HOUR('Kauf Restprofil Los 7'!A6638),MINUTE('Kauf Restprofil Los 7'!A6638),SECOND('Kauf Restprofil Los 7'!A6638)),""),"")</f>
        <v>0.375</v>
      </c>
      <c r="E6638" s="9">
        <f t="shared" si="830"/>
        <v>9</v>
      </c>
      <c r="F6638">
        <v>28.784548887</v>
      </c>
      <c r="G6638" s="12">
        <f t="shared" si="825"/>
        <v>2.399</v>
      </c>
      <c r="H6638" s="18">
        <f t="shared" si="826"/>
        <v>28.785</v>
      </c>
      <c r="I6638" s="21">
        <v>30</v>
      </c>
      <c r="J6638" s="14">
        <v>30</v>
      </c>
      <c r="K6638" s="14">
        <f t="shared" si="827"/>
        <v>0</v>
      </c>
      <c r="L6638" s="13">
        <f t="shared" si="828"/>
        <v>-1.2149999999999999</v>
      </c>
      <c r="M6638" s="53">
        <v>0</v>
      </c>
      <c r="N6638" s="45">
        <f t="shared" si="829"/>
        <v>-1.2149999999999999</v>
      </c>
      <c r="P6638" s="56"/>
    </row>
    <row r="6639" spans="1:16" x14ac:dyDescent="0.2">
      <c r="A6639" s="5">
        <v>45934.416666666664</v>
      </c>
      <c r="B6639" s="10">
        <f t="shared" si="824"/>
        <v>45934</v>
      </c>
      <c r="C6639" s="4">
        <f t="shared" si="831"/>
        <v>0.375</v>
      </c>
      <c r="D6639" s="4">
        <f>IF('Kauf Restprofil Los 7'!A6639&lt;&gt;"",IF('Kauf Restprofil Los 7'!A6639&lt;&gt;"",TIME(HOUR('Kauf Restprofil Los 7'!A6639),MINUTE('Kauf Restprofil Los 7'!A6639),SECOND('Kauf Restprofil Los 7'!A6639)),""),"")</f>
        <v>0.41666666666666669</v>
      </c>
      <c r="E6639" s="9">
        <f t="shared" si="830"/>
        <v>10</v>
      </c>
      <c r="F6639">
        <v>31.458788892000001</v>
      </c>
      <c r="G6639" s="12">
        <f t="shared" si="825"/>
        <v>2.6219999999999999</v>
      </c>
      <c r="H6639" s="18">
        <f t="shared" si="826"/>
        <v>31.459</v>
      </c>
      <c r="I6639" s="21">
        <v>32.46</v>
      </c>
      <c r="J6639" s="14">
        <v>32.46</v>
      </c>
      <c r="K6639" s="14">
        <f t="shared" si="827"/>
        <v>0</v>
      </c>
      <c r="L6639" s="13">
        <f t="shared" si="828"/>
        <v>-1.0010000000000012</v>
      </c>
      <c r="M6639" s="53">
        <v>0</v>
      </c>
      <c r="N6639" s="45">
        <f t="shared" si="829"/>
        <v>-1.0010000000000012</v>
      </c>
      <c r="P6639" s="56"/>
    </row>
    <row r="6640" spans="1:16" x14ac:dyDescent="0.2">
      <c r="A6640" s="5">
        <v>45934.458333333336</v>
      </c>
      <c r="B6640" s="10">
        <f t="shared" si="824"/>
        <v>45934</v>
      </c>
      <c r="C6640" s="4">
        <f t="shared" si="831"/>
        <v>0.41666666666666669</v>
      </c>
      <c r="D6640" s="4">
        <f>IF('Kauf Restprofil Los 7'!A6640&lt;&gt;"",IF('Kauf Restprofil Los 7'!A6640&lt;&gt;"",TIME(HOUR('Kauf Restprofil Los 7'!A6640),MINUTE('Kauf Restprofil Los 7'!A6640),SECOND('Kauf Restprofil Los 7'!A6640)),""),"")</f>
        <v>0.45833333333333331</v>
      </c>
      <c r="E6640" s="9">
        <f t="shared" si="830"/>
        <v>11</v>
      </c>
      <c r="F6640">
        <v>34.845670163999998</v>
      </c>
      <c r="G6640" s="12">
        <f t="shared" si="825"/>
        <v>2.9039999999999999</v>
      </c>
      <c r="H6640" s="18">
        <f t="shared" si="826"/>
        <v>34.845999999999997</v>
      </c>
      <c r="I6640" s="21">
        <v>32.700000000000003</v>
      </c>
      <c r="J6640" s="14">
        <v>32.700000000000003</v>
      </c>
      <c r="K6640" s="14">
        <f t="shared" si="827"/>
        <v>0</v>
      </c>
      <c r="L6640" s="13">
        <f t="shared" si="828"/>
        <v>2.1459999999999937</v>
      </c>
      <c r="M6640" s="53">
        <v>2.1459999999999937</v>
      </c>
      <c r="N6640" s="45">
        <f t="shared" si="829"/>
        <v>0</v>
      </c>
      <c r="P6640" s="56"/>
    </row>
    <row r="6641" spans="1:16" x14ac:dyDescent="0.2">
      <c r="A6641" s="5">
        <v>45934.5</v>
      </c>
      <c r="B6641" s="10">
        <f t="shared" si="824"/>
        <v>45934</v>
      </c>
      <c r="C6641" s="4">
        <f t="shared" si="831"/>
        <v>0.45833333333333331</v>
      </c>
      <c r="D6641" s="4">
        <f>IF('Kauf Restprofil Los 7'!A6641&lt;&gt;"",IF('Kauf Restprofil Los 7'!A6641&lt;&gt;"",TIME(HOUR('Kauf Restprofil Los 7'!A6641),MINUTE('Kauf Restprofil Los 7'!A6641),SECOND('Kauf Restprofil Los 7'!A6641)),""),"")</f>
        <v>0.5</v>
      </c>
      <c r="E6641" s="9">
        <f t="shared" si="830"/>
        <v>12</v>
      </c>
      <c r="F6641">
        <v>36.940090765000001</v>
      </c>
      <c r="G6641" s="12">
        <f t="shared" si="825"/>
        <v>3.0779999999999998</v>
      </c>
      <c r="H6641" s="18">
        <f t="shared" si="826"/>
        <v>36.94</v>
      </c>
      <c r="I6641" s="21">
        <v>30.900000000000002</v>
      </c>
      <c r="J6641" s="14">
        <v>30.900000000000002</v>
      </c>
      <c r="K6641" s="14">
        <f t="shared" si="827"/>
        <v>0</v>
      </c>
      <c r="L6641" s="13">
        <f t="shared" si="828"/>
        <v>6.0399999999999956</v>
      </c>
      <c r="M6641" s="53">
        <v>6.0399999999999956</v>
      </c>
      <c r="N6641" s="45">
        <f t="shared" si="829"/>
        <v>0</v>
      </c>
      <c r="P6641" s="56"/>
    </row>
    <row r="6642" spans="1:16" x14ac:dyDescent="0.2">
      <c r="A6642" s="5">
        <v>45934.541666666664</v>
      </c>
      <c r="B6642" s="10">
        <f t="shared" si="824"/>
        <v>45934</v>
      </c>
      <c r="C6642" s="4">
        <f t="shared" si="831"/>
        <v>0.5</v>
      </c>
      <c r="D6642" s="4">
        <f>IF('Kauf Restprofil Los 7'!A6642&lt;&gt;"",IF('Kauf Restprofil Los 7'!A6642&lt;&gt;"",TIME(HOUR('Kauf Restprofil Los 7'!A6642),MINUTE('Kauf Restprofil Los 7'!A6642),SECOND('Kauf Restprofil Los 7'!A6642)),""),"")</f>
        <v>0.54166666666666663</v>
      </c>
      <c r="E6642" s="9">
        <f t="shared" si="830"/>
        <v>13</v>
      </c>
      <c r="F6642">
        <v>36.768478448000003</v>
      </c>
      <c r="G6642" s="12">
        <f t="shared" si="825"/>
        <v>3.0640000000000001</v>
      </c>
      <c r="H6642" s="18">
        <f t="shared" si="826"/>
        <v>36.768000000000001</v>
      </c>
      <c r="I6642" s="21">
        <v>29.04</v>
      </c>
      <c r="J6642" s="14">
        <v>29.04</v>
      </c>
      <c r="K6642" s="14">
        <f t="shared" si="827"/>
        <v>0</v>
      </c>
      <c r="L6642" s="13">
        <f t="shared" si="828"/>
        <v>7.7280000000000015</v>
      </c>
      <c r="M6642" s="53">
        <v>7.7280000000000015</v>
      </c>
      <c r="N6642" s="45">
        <f t="shared" si="829"/>
        <v>0</v>
      </c>
      <c r="P6642" s="56"/>
    </row>
    <row r="6643" spans="1:16" x14ac:dyDescent="0.2">
      <c r="A6643" s="5">
        <v>45934.583333333336</v>
      </c>
      <c r="B6643" s="10">
        <f t="shared" si="824"/>
        <v>45934</v>
      </c>
      <c r="C6643" s="4">
        <f t="shared" si="831"/>
        <v>0.54166666666666663</v>
      </c>
      <c r="D6643" s="4">
        <f>IF('Kauf Restprofil Los 7'!A6643&lt;&gt;"",IF('Kauf Restprofil Los 7'!A6643&lt;&gt;"",TIME(HOUR('Kauf Restprofil Los 7'!A6643),MINUTE('Kauf Restprofil Los 7'!A6643),SECOND('Kauf Restprofil Los 7'!A6643)),""),"")</f>
        <v>0.58333333333333337</v>
      </c>
      <c r="E6643" s="9">
        <f t="shared" si="830"/>
        <v>14</v>
      </c>
      <c r="F6643">
        <v>34.529810126999998</v>
      </c>
      <c r="G6643" s="12">
        <f t="shared" si="825"/>
        <v>2.8769999999999998</v>
      </c>
      <c r="H6643" s="18">
        <f t="shared" si="826"/>
        <v>34.53</v>
      </c>
      <c r="I6643" s="21">
        <v>27.96</v>
      </c>
      <c r="J6643" s="14">
        <v>27.96</v>
      </c>
      <c r="K6643" s="14">
        <f t="shared" si="827"/>
        <v>0</v>
      </c>
      <c r="L6643" s="13">
        <f t="shared" si="828"/>
        <v>6.57</v>
      </c>
      <c r="M6643" s="53">
        <v>6.57</v>
      </c>
      <c r="N6643" s="45">
        <f t="shared" si="829"/>
        <v>0</v>
      </c>
      <c r="P6643" s="56"/>
    </row>
    <row r="6644" spans="1:16" x14ac:dyDescent="0.2">
      <c r="A6644" s="5">
        <v>45934.625</v>
      </c>
      <c r="B6644" s="10">
        <f t="shared" si="824"/>
        <v>45934</v>
      </c>
      <c r="C6644" s="4">
        <f t="shared" si="831"/>
        <v>0.58333333333333337</v>
      </c>
      <c r="D6644" s="4">
        <f>IF('Kauf Restprofil Los 7'!A6644&lt;&gt;"",IF('Kauf Restprofil Los 7'!A6644&lt;&gt;"",TIME(HOUR('Kauf Restprofil Los 7'!A6644),MINUTE('Kauf Restprofil Los 7'!A6644),SECOND('Kauf Restprofil Los 7'!A6644)),""),"")</f>
        <v>0.625</v>
      </c>
      <c r="E6644" s="9">
        <f t="shared" si="830"/>
        <v>15</v>
      </c>
      <c r="F6644">
        <v>33.769614752999999</v>
      </c>
      <c r="G6644" s="12">
        <f t="shared" si="825"/>
        <v>2.8140000000000001</v>
      </c>
      <c r="H6644" s="18">
        <f t="shared" si="826"/>
        <v>33.770000000000003</v>
      </c>
      <c r="I6644" s="21">
        <v>25.200000000000003</v>
      </c>
      <c r="J6644" s="14">
        <v>25.200000000000003</v>
      </c>
      <c r="K6644" s="14">
        <f t="shared" si="827"/>
        <v>0</v>
      </c>
      <c r="L6644" s="13">
        <f t="shared" si="828"/>
        <v>8.57</v>
      </c>
      <c r="M6644" s="53">
        <v>8.57</v>
      </c>
      <c r="N6644" s="45">
        <f t="shared" si="829"/>
        <v>0</v>
      </c>
      <c r="P6644" s="56"/>
    </row>
    <row r="6645" spans="1:16" x14ac:dyDescent="0.2">
      <c r="A6645" s="5">
        <v>45934.666666666664</v>
      </c>
      <c r="B6645" s="10">
        <f t="shared" si="824"/>
        <v>45934</v>
      </c>
      <c r="C6645" s="4">
        <f t="shared" si="831"/>
        <v>0.625</v>
      </c>
      <c r="D6645" s="4">
        <f>IF('Kauf Restprofil Los 7'!A6645&lt;&gt;"",IF('Kauf Restprofil Los 7'!A6645&lt;&gt;"",TIME(HOUR('Kauf Restprofil Los 7'!A6645),MINUTE('Kauf Restprofil Los 7'!A6645),SECOND('Kauf Restprofil Los 7'!A6645)),""),"")</f>
        <v>0.66666666666666663</v>
      </c>
      <c r="E6645" s="9">
        <f t="shared" si="830"/>
        <v>16</v>
      </c>
      <c r="F6645">
        <v>31.841682714000001</v>
      </c>
      <c r="G6645" s="12">
        <f t="shared" si="825"/>
        <v>2.653</v>
      </c>
      <c r="H6645" s="18">
        <f t="shared" si="826"/>
        <v>31.841999999999999</v>
      </c>
      <c r="I6645" s="21">
        <v>24.119999999999997</v>
      </c>
      <c r="J6645" s="14">
        <v>24.119999999999997</v>
      </c>
      <c r="K6645" s="14">
        <f t="shared" si="827"/>
        <v>0</v>
      </c>
      <c r="L6645" s="13">
        <f t="shared" si="828"/>
        <v>7.7220000000000013</v>
      </c>
      <c r="M6645" s="53">
        <v>7.7220000000000013</v>
      </c>
      <c r="N6645" s="45">
        <f t="shared" si="829"/>
        <v>0</v>
      </c>
      <c r="P6645" s="56"/>
    </row>
    <row r="6646" spans="1:16" x14ac:dyDescent="0.2">
      <c r="A6646" s="5">
        <v>45934.708333333336</v>
      </c>
      <c r="B6646" s="10">
        <f t="shared" si="824"/>
        <v>45934</v>
      </c>
      <c r="C6646" s="4">
        <f t="shared" si="831"/>
        <v>0.66666666666666663</v>
      </c>
      <c r="D6646" s="4">
        <f>IF('Kauf Restprofil Los 7'!A6646&lt;&gt;"",IF('Kauf Restprofil Los 7'!A6646&lt;&gt;"",TIME(HOUR('Kauf Restprofil Los 7'!A6646),MINUTE('Kauf Restprofil Los 7'!A6646),SECOND('Kauf Restprofil Los 7'!A6646)),""),"")</f>
        <v>0.70833333333333337</v>
      </c>
      <c r="E6646" s="9">
        <f t="shared" si="830"/>
        <v>17</v>
      </c>
      <c r="F6646">
        <v>30.909189288</v>
      </c>
      <c r="G6646" s="12">
        <f t="shared" si="825"/>
        <v>2.5760000000000001</v>
      </c>
      <c r="H6646" s="18">
        <f t="shared" si="826"/>
        <v>30.908999999999999</v>
      </c>
      <c r="I6646" s="21">
        <v>25.259999999999998</v>
      </c>
      <c r="J6646" s="14">
        <v>25.259999999999998</v>
      </c>
      <c r="K6646" s="14">
        <f t="shared" si="827"/>
        <v>0</v>
      </c>
      <c r="L6646" s="13">
        <f t="shared" si="828"/>
        <v>5.6490000000000009</v>
      </c>
      <c r="M6646" s="53">
        <v>5.6490000000000009</v>
      </c>
      <c r="N6646" s="45">
        <f t="shared" si="829"/>
        <v>0</v>
      </c>
      <c r="P6646" s="56"/>
    </row>
    <row r="6647" spans="1:16" x14ac:dyDescent="0.2">
      <c r="A6647" s="5">
        <v>45934.75</v>
      </c>
      <c r="B6647" s="10">
        <f t="shared" si="824"/>
        <v>45934</v>
      </c>
      <c r="C6647" s="4">
        <f t="shared" si="831"/>
        <v>0.70833333333333337</v>
      </c>
      <c r="D6647" s="4">
        <f>IF('Kauf Restprofil Los 7'!A6647&lt;&gt;"",IF('Kauf Restprofil Los 7'!A6647&lt;&gt;"",TIME(HOUR('Kauf Restprofil Los 7'!A6647),MINUTE('Kauf Restprofil Los 7'!A6647),SECOND('Kauf Restprofil Los 7'!A6647)),""),"")</f>
        <v>0.75</v>
      </c>
      <c r="E6647" s="9">
        <f t="shared" si="830"/>
        <v>18</v>
      </c>
      <c r="F6647">
        <v>32.450320621000003</v>
      </c>
      <c r="G6647" s="12">
        <f t="shared" si="825"/>
        <v>2.7040000000000002</v>
      </c>
      <c r="H6647" s="18">
        <f t="shared" si="826"/>
        <v>32.450000000000003</v>
      </c>
      <c r="I6647" s="21">
        <v>28.98</v>
      </c>
      <c r="J6647" s="14">
        <v>28.98</v>
      </c>
      <c r="K6647" s="14">
        <f t="shared" si="827"/>
        <v>0</v>
      </c>
      <c r="L6647" s="13">
        <f t="shared" si="828"/>
        <v>3.4700000000000024</v>
      </c>
      <c r="M6647" s="53">
        <v>3.4700000000000024</v>
      </c>
      <c r="N6647" s="45">
        <f t="shared" si="829"/>
        <v>0</v>
      </c>
      <c r="P6647" s="56"/>
    </row>
    <row r="6648" spans="1:16" x14ac:dyDescent="0.2">
      <c r="A6648" s="5">
        <v>45934.791666666664</v>
      </c>
      <c r="B6648" s="10">
        <f t="shared" si="824"/>
        <v>45934</v>
      </c>
      <c r="C6648" s="4">
        <f t="shared" si="831"/>
        <v>0.75</v>
      </c>
      <c r="D6648" s="4">
        <f>IF('Kauf Restprofil Los 7'!A6648&lt;&gt;"",IF('Kauf Restprofil Los 7'!A6648&lt;&gt;"",TIME(HOUR('Kauf Restprofil Los 7'!A6648),MINUTE('Kauf Restprofil Los 7'!A6648),SECOND('Kauf Restprofil Los 7'!A6648)),""),"")</f>
        <v>0.79166666666666663</v>
      </c>
      <c r="E6648" s="9">
        <f t="shared" si="830"/>
        <v>19</v>
      </c>
      <c r="F6648">
        <v>34.013245040000001</v>
      </c>
      <c r="G6648" s="12">
        <f t="shared" si="825"/>
        <v>2.8340000000000001</v>
      </c>
      <c r="H6648" s="18">
        <f t="shared" si="826"/>
        <v>34.012999999999998</v>
      </c>
      <c r="I6648" s="21">
        <v>31.259999999999998</v>
      </c>
      <c r="J6648" s="14">
        <v>31.259999999999998</v>
      </c>
      <c r="K6648" s="14">
        <f t="shared" si="827"/>
        <v>0</v>
      </c>
      <c r="L6648" s="13">
        <f t="shared" si="828"/>
        <v>2.7530000000000001</v>
      </c>
      <c r="M6648" s="53">
        <v>2.7530000000000001</v>
      </c>
      <c r="N6648" s="45">
        <f t="shared" si="829"/>
        <v>0</v>
      </c>
      <c r="P6648" s="56"/>
    </row>
    <row r="6649" spans="1:16" x14ac:dyDescent="0.2">
      <c r="A6649" s="5">
        <v>45934.833333333336</v>
      </c>
      <c r="B6649" s="10">
        <f t="shared" si="824"/>
        <v>45934</v>
      </c>
      <c r="C6649" s="4">
        <f t="shared" si="831"/>
        <v>0.79166666666666663</v>
      </c>
      <c r="D6649" s="4">
        <f>IF('Kauf Restprofil Los 7'!A6649&lt;&gt;"",IF('Kauf Restprofil Los 7'!A6649&lt;&gt;"",TIME(HOUR('Kauf Restprofil Los 7'!A6649),MINUTE('Kauf Restprofil Los 7'!A6649),SECOND('Kauf Restprofil Los 7'!A6649)),""),"")</f>
        <v>0.83333333333333337</v>
      </c>
      <c r="E6649" s="9">
        <f t="shared" si="830"/>
        <v>20</v>
      </c>
      <c r="F6649">
        <v>33.591519480999999</v>
      </c>
      <c r="G6649" s="12">
        <f t="shared" si="825"/>
        <v>2.7989999999999999</v>
      </c>
      <c r="H6649" s="18">
        <f t="shared" si="826"/>
        <v>33.591999999999999</v>
      </c>
      <c r="I6649" s="21">
        <v>32.339999999999996</v>
      </c>
      <c r="J6649" s="14">
        <v>32.339999999999996</v>
      </c>
      <c r="K6649" s="14">
        <f t="shared" si="827"/>
        <v>0</v>
      </c>
      <c r="L6649" s="13">
        <f t="shared" si="828"/>
        <v>1.2520000000000024</v>
      </c>
      <c r="M6649" s="53">
        <v>1.2520000000000024</v>
      </c>
      <c r="N6649" s="45">
        <f t="shared" si="829"/>
        <v>0</v>
      </c>
      <c r="P6649" s="56"/>
    </row>
    <row r="6650" spans="1:16" x14ac:dyDescent="0.2">
      <c r="A6650" s="5">
        <v>45934.875</v>
      </c>
      <c r="B6650" s="10">
        <f t="shared" si="824"/>
        <v>45934</v>
      </c>
      <c r="C6650" s="4">
        <f t="shared" si="831"/>
        <v>0.83333333333333337</v>
      </c>
      <c r="D6650" s="4">
        <f>IF('Kauf Restprofil Los 7'!A6650&lt;&gt;"",IF('Kauf Restprofil Los 7'!A6650&lt;&gt;"",TIME(HOUR('Kauf Restprofil Los 7'!A6650),MINUTE('Kauf Restprofil Los 7'!A6650),SECOND('Kauf Restprofil Los 7'!A6650)),""),"")</f>
        <v>0.875</v>
      </c>
      <c r="E6650" s="9">
        <f t="shared" si="830"/>
        <v>21</v>
      </c>
      <c r="F6650">
        <v>28.851891605999999</v>
      </c>
      <c r="G6650" s="12">
        <f t="shared" si="825"/>
        <v>2.4039999999999999</v>
      </c>
      <c r="H6650" s="18">
        <f t="shared" si="826"/>
        <v>28.852</v>
      </c>
      <c r="I6650" s="21">
        <v>29.04</v>
      </c>
      <c r="J6650" s="14">
        <v>29.04</v>
      </c>
      <c r="K6650" s="14">
        <f t="shared" si="827"/>
        <v>0</v>
      </c>
      <c r="L6650" s="13">
        <f t="shared" si="828"/>
        <v>-0.18799999999999883</v>
      </c>
      <c r="M6650" s="53">
        <v>0</v>
      </c>
      <c r="N6650" s="45">
        <f t="shared" si="829"/>
        <v>-0.18799999999999883</v>
      </c>
      <c r="P6650" s="56"/>
    </row>
    <row r="6651" spans="1:16" x14ac:dyDescent="0.2">
      <c r="A6651" s="5">
        <v>45934.916666666664</v>
      </c>
      <c r="B6651" s="10">
        <f t="shared" si="824"/>
        <v>45934</v>
      </c>
      <c r="C6651" s="4">
        <f t="shared" si="831"/>
        <v>0.875</v>
      </c>
      <c r="D6651" s="4">
        <f>IF('Kauf Restprofil Los 7'!A6651&lt;&gt;"",IF('Kauf Restprofil Los 7'!A6651&lt;&gt;"",TIME(HOUR('Kauf Restprofil Los 7'!A6651),MINUTE('Kauf Restprofil Los 7'!A6651),SECOND('Kauf Restprofil Los 7'!A6651)),""),"")</f>
        <v>0.91666666666666663</v>
      </c>
      <c r="E6651" s="9">
        <f t="shared" si="830"/>
        <v>22</v>
      </c>
      <c r="F6651">
        <v>24.811073542999999</v>
      </c>
      <c r="G6651" s="12">
        <f t="shared" si="825"/>
        <v>2.0680000000000001</v>
      </c>
      <c r="H6651" s="18">
        <f t="shared" si="826"/>
        <v>24.811</v>
      </c>
      <c r="I6651" s="21">
        <v>24.78</v>
      </c>
      <c r="J6651" s="14">
        <v>24.78</v>
      </c>
      <c r="K6651" s="14">
        <f t="shared" si="827"/>
        <v>0</v>
      </c>
      <c r="L6651" s="13">
        <f t="shared" si="828"/>
        <v>3.0999999999998806E-2</v>
      </c>
      <c r="M6651" s="53">
        <v>3.0999999999998806E-2</v>
      </c>
      <c r="N6651" s="45">
        <f t="shared" si="829"/>
        <v>0</v>
      </c>
      <c r="P6651" s="56"/>
    </row>
    <row r="6652" spans="1:16" x14ac:dyDescent="0.2">
      <c r="A6652" s="5">
        <v>45934.958333333336</v>
      </c>
      <c r="B6652" s="10">
        <f t="shared" si="824"/>
        <v>45934</v>
      </c>
      <c r="C6652" s="4">
        <f t="shared" si="831"/>
        <v>0.91666666666666663</v>
      </c>
      <c r="D6652" s="4">
        <f>IF('Kauf Restprofil Los 7'!A6652&lt;&gt;"",IF('Kauf Restprofil Los 7'!A6652&lt;&gt;"",TIME(HOUR('Kauf Restprofil Los 7'!A6652),MINUTE('Kauf Restprofil Los 7'!A6652),SECOND('Kauf Restprofil Los 7'!A6652)),""),"")</f>
        <v>0.95833333333333337</v>
      </c>
      <c r="E6652" s="9">
        <f t="shared" si="830"/>
        <v>23</v>
      </c>
      <c r="F6652">
        <v>21.624231983000001</v>
      </c>
      <c r="G6652" s="12">
        <f t="shared" si="825"/>
        <v>1.802</v>
      </c>
      <c r="H6652" s="18">
        <f t="shared" si="826"/>
        <v>21.623999999999999</v>
      </c>
      <c r="I6652" s="21">
        <v>22.080000000000002</v>
      </c>
      <c r="J6652" s="14">
        <v>22.080000000000002</v>
      </c>
      <c r="K6652" s="14">
        <f t="shared" si="827"/>
        <v>0</v>
      </c>
      <c r="L6652" s="13">
        <f t="shared" si="828"/>
        <v>-0.45600000000000307</v>
      </c>
      <c r="M6652" s="53">
        <v>0</v>
      </c>
      <c r="N6652" s="45">
        <f t="shared" si="829"/>
        <v>-0.45600000000000307</v>
      </c>
      <c r="P6652" s="56"/>
    </row>
    <row r="6653" spans="1:16" x14ac:dyDescent="0.2">
      <c r="A6653" s="5">
        <v>45935</v>
      </c>
      <c r="B6653" s="10">
        <f t="shared" si="824"/>
        <v>45934</v>
      </c>
      <c r="C6653" s="4">
        <f t="shared" si="831"/>
        <v>0.95833333333333337</v>
      </c>
      <c r="D6653" s="4">
        <f>IF('Kauf Restprofil Los 7'!A6653&lt;&gt;"",IF('Kauf Restprofil Los 7'!A6653&lt;&gt;"",TIME(HOUR('Kauf Restprofil Los 7'!A6653),MINUTE('Kauf Restprofil Los 7'!A6653),SECOND('Kauf Restprofil Los 7'!A6653)),""),"")</f>
        <v>0</v>
      </c>
      <c r="E6653" s="9">
        <f t="shared" si="830"/>
        <v>24</v>
      </c>
      <c r="F6653">
        <v>18.023927926999999</v>
      </c>
      <c r="G6653" s="12">
        <f t="shared" si="825"/>
        <v>1.502</v>
      </c>
      <c r="H6653" s="18">
        <f t="shared" si="826"/>
        <v>18.024000000000001</v>
      </c>
      <c r="I6653" s="21">
        <v>19.200000000000003</v>
      </c>
      <c r="J6653" s="14">
        <v>19.200000000000003</v>
      </c>
      <c r="K6653" s="14">
        <f t="shared" si="827"/>
        <v>0</v>
      </c>
      <c r="L6653" s="13">
        <f t="shared" si="828"/>
        <v>-1.1760000000000019</v>
      </c>
      <c r="M6653" s="53">
        <v>0</v>
      </c>
      <c r="N6653" s="45">
        <f t="shared" si="829"/>
        <v>-1.1760000000000019</v>
      </c>
      <c r="P6653" s="56"/>
    </row>
    <row r="6654" spans="1:16" x14ac:dyDescent="0.2">
      <c r="A6654" s="5">
        <v>45935.041666666664</v>
      </c>
      <c r="B6654" s="10">
        <f t="shared" si="824"/>
        <v>45935</v>
      </c>
      <c r="C6654" s="4">
        <f t="shared" si="831"/>
        <v>0</v>
      </c>
      <c r="D6654" s="4">
        <f>IF('Kauf Restprofil Los 7'!A6654&lt;&gt;"",IF('Kauf Restprofil Los 7'!A6654&lt;&gt;"",TIME(HOUR('Kauf Restprofil Los 7'!A6654),MINUTE('Kauf Restprofil Los 7'!A6654),SECOND('Kauf Restprofil Los 7'!A6654)),""),"")</f>
        <v>4.1666666666666664E-2</v>
      </c>
      <c r="E6654" s="9">
        <f t="shared" si="830"/>
        <v>1</v>
      </c>
      <c r="F6654">
        <v>15.274920055999999</v>
      </c>
      <c r="G6654" s="12">
        <f t="shared" si="825"/>
        <v>1.2729999999999999</v>
      </c>
      <c r="H6654" s="18">
        <f t="shared" si="826"/>
        <v>15.275</v>
      </c>
      <c r="I6654" s="21">
        <v>16.38</v>
      </c>
      <c r="J6654" s="14">
        <v>16.38</v>
      </c>
      <c r="K6654" s="14">
        <f t="shared" si="827"/>
        <v>0</v>
      </c>
      <c r="L6654" s="13">
        <f t="shared" si="828"/>
        <v>-1.1049999999999986</v>
      </c>
      <c r="M6654" s="53">
        <v>0</v>
      </c>
      <c r="N6654" s="45">
        <f t="shared" si="829"/>
        <v>-1.1049999999999986</v>
      </c>
      <c r="P6654" s="56"/>
    </row>
    <row r="6655" spans="1:16" x14ac:dyDescent="0.2">
      <c r="A6655" s="5">
        <v>45935.083333333336</v>
      </c>
      <c r="B6655" s="10">
        <f t="shared" si="824"/>
        <v>45935</v>
      </c>
      <c r="C6655" s="4">
        <f t="shared" si="831"/>
        <v>4.1666666666666664E-2</v>
      </c>
      <c r="D6655" s="4">
        <f>IF('Kauf Restprofil Los 7'!A6655&lt;&gt;"",IF('Kauf Restprofil Los 7'!A6655&lt;&gt;"",TIME(HOUR('Kauf Restprofil Los 7'!A6655),MINUTE('Kauf Restprofil Los 7'!A6655),SECOND('Kauf Restprofil Los 7'!A6655)),""),"")</f>
        <v>8.3333333333333329E-2</v>
      </c>
      <c r="E6655" s="9">
        <f t="shared" si="830"/>
        <v>2</v>
      </c>
      <c r="F6655">
        <v>13.276359706999999</v>
      </c>
      <c r="G6655" s="12">
        <f t="shared" si="825"/>
        <v>1.1060000000000001</v>
      </c>
      <c r="H6655" s="18">
        <f t="shared" si="826"/>
        <v>13.276</v>
      </c>
      <c r="I6655" s="21">
        <v>14.64</v>
      </c>
      <c r="J6655" s="14">
        <v>14.64</v>
      </c>
      <c r="K6655" s="14">
        <f t="shared" si="827"/>
        <v>0</v>
      </c>
      <c r="L6655" s="13">
        <f t="shared" si="828"/>
        <v>-1.3640000000000008</v>
      </c>
      <c r="M6655" s="53">
        <v>0</v>
      </c>
      <c r="N6655" s="45">
        <f t="shared" si="829"/>
        <v>-1.3640000000000008</v>
      </c>
      <c r="P6655" s="56"/>
    </row>
    <row r="6656" spans="1:16" x14ac:dyDescent="0.2">
      <c r="A6656" s="5">
        <v>45935.125</v>
      </c>
      <c r="B6656" s="10">
        <f t="shared" si="824"/>
        <v>45935</v>
      </c>
      <c r="C6656" s="4">
        <f t="shared" si="831"/>
        <v>8.3333333333333329E-2</v>
      </c>
      <c r="D6656" s="4">
        <f>IF('Kauf Restprofil Los 7'!A6656&lt;&gt;"",IF('Kauf Restprofil Los 7'!A6656&lt;&gt;"",TIME(HOUR('Kauf Restprofil Los 7'!A6656),MINUTE('Kauf Restprofil Los 7'!A6656),SECOND('Kauf Restprofil Los 7'!A6656)),""),"")</f>
        <v>0.125</v>
      </c>
      <c r="E6656" s="9">
        <f t="shared" si="830"/>
        <v>3</v>
      </c>
      <c r="F6656">
        <v>12.290447540000001</v>
      </c>
      <c r="G6656" s="12">
        <f t="shared" si="825"/>
        <v>1.024</v>
      </c>
      <c r="H6656" s="18">
        <f t="shared" si="826"/>
        <v>12.29</v>
      </c>
      <c r="I6656" s="21">
        <v>13.98</v>
      </c>
      <c r="J6656" s="14">
        <v>13.98</v>
      </c>
      <c r="K6656" s="14">
        <f t="shared" si="827"/>
        <v>0</v>
      </c>
      <c r="L6656" s="13">
        <f t="shared" si="828"/>
        <v>-1.6900000000000013</v>
      </c>
      <c r="M6656" s="53">
        <v>0</v>
      </c>
      <c r="N6656" s="45">
        <f t="shared" si="829"/>
        <v>-1.6900000000000013</v>
      </c>
      <c r="P6656" s="56"/>
    </row>
    <row r="6657" spans="1:16" x14ac:dyDescent="0.2">
      <c r="A6657" s="5">
        <v>45935.166666666664</v>
      </c>
      <c r="B6657" s="10">
        <f t="shared" si="824"/>
        <v>45935</v>
      </c>
      <c r="C6657" s="4">
        <f t="shared" si="831"/>
        <v>0.125</v>
      </c>
      <c r="D6657" s="4">
        <f>IF('Kauf Restprofil Los 7'!A6657&lt;&gt;"",IF('Kauf Restprofil Los 7'!A6657&lt;&gt;"",TIME(HOUR('Kauf Restprofil Los 7'!A6657),MINUTE('Kauf Restprofil Los 7'!A6657),SECOND('Kauf Restprofil Los 7'!A6657)),""),"")</f>
        <v>0.16666666666666666</v>
      </c>
      <c r="E6657" s="9">
        <f t="shared" si="830"/>
        <v>4</v>
      </c>
      <c r="F6657">
        <v>11.919441771000001</v>
      </c>
      <c r="G6657" s="12">
        <f t="shared" si="825"/>
        <v>0.99299999999999999</v>
      </c>
      <c r="H6657" s="18">
        <f t="shared" si="826"/>
        <v>11.919</v>
      </c>
      <c r="I6657" s="21">
        <v>13.799999999999999</v>
      </c>
      <c r="J6657" s="14">
        <v>13.799999999999999</v>
      </c>
      <c r="K6657" s="14">
        <f t="shared" si="827"/>
        <v>0</v>
      </c>
      <c r="L6657" s="13">
        <f t="shared" si="828"/>
        <v>-1.8809999999999985</v>
      </c>
      <c r="M6657" s="53">
        <v>0</v>
      </c>
      <c r="N6657" s="45">
        <f t="shared" si="829"/>
        <v>-1.8809999999999985</v>
      </c>
      <c r="P6657" s="56"/>
    </row>
    <row r="6658" spans="1:16" x14ac:dyDescent="0.2">
      <c r="A6658" s="5">
        <v>45935.208333333336</v>
      </c>
      <c r="B6658" s="10">
        <f t="shared" si="824"/>
        <v>45935</v>
      </c>
      <c r="C6658" s="4">
        <f t="shared" si="831"/>
        <v>0.16666666666666666</v>
      </c>
      <c r="D6658" s="4">
        <f>IF('Kauf Restprofil Los 7'!A6658&lt;&gt;"",IF('Kauf Restprofil Los 7'!A6658&lt;&gt;"",TIME(HOUR('Kauf Restprofil Los 7'!A6658),MINUTE('Kauf Restprofil Los 7'!A6658),SECOND('Kauf Restprofil Los 7'!A6658)),""),"")</f>
        <v>0.20833333333333334</v>
      </c>
      <c r="E6658" s="9">
        <f t="shared" si="830"/>
        <v>5</v>
      </c>
      <c r="F6658">
        <v>12.108500267</v>
      </c>
      <c r="G6658" s="12">
        <f t="shared" si="825"/>
        <v>1.0089999999999999</v>
      </c>
      <c r="H6658" s="18">
        <f t="shared" si="826"/>
        <v>12.109</v>
      </c>
      <c r="I6658" s="21">
        <v>13.799999999999999</v>
      </c>
      <c r="J6658" s="14">
        <v>13.799999999999999</v>
      </c>
      <c r="K6658" s="14">
        <f t="shared" si="827"/>
        <v>0</v>
      </c>
      <c r="L6658" s="13">
        <f t="shared" si="828"/>
        <v>-1.6909999999999989</v>
      </c>
      <c r="M6658" s="53">
        <v>0</v>
      </c>
      <c r="N6658" s="45">
        <f t="shared" si="829"/>
        <v>-1.6909999999999989</v>
      </c>
      <c r="P6658" s="56"/>
    </row>
    <row r="6659" spans="1:16" x14ac:dyDescent="0.2">
      <c r="A6659" s="5">
        <v>45935.25</v>
      </c>
      <c r="B6659" s="10">
        <f t="shared" si="824"/>
        <v>45935</v>
      </c>
      <c r="C6659" s="4">
        <f t="shared" si="831"/>
        <v>0.20833333333333334</v>
      </c>
      <c r="D6659" s="4">
        <f>IF('Kauf Restprofil Los 7'!A6659&lt;&gt;"",IF('Kauf Restprofil Los 7'!A6659&lt;&gt;"",TIME(HOUR('Kauf Restprofil Los 7'!A6659),MINUTE('Kauf Restprofil Los 7'!A6659),SECOND('Kauf Restprofil Los 7'!A6659)),""),"")</f>
        <v>0.25</v>
      </c>
      <c r="E6659" s="9">
        <f t="shared" si="830"/>
        <v>6</v>
      </c>
      <c r="F6659">
        <v>12.556336590000001</v>
      </c>
      <c r="G6659" s="12">
        <f t="shared" si="825"/>
        <v>1.046</v>
      </c>
      <c r="H6659" s="18">
        <f t="shared" si="826"/>
        <v>12.555999999999999</v>
      </c>
      <c r="I6659" s="21">
        <v>14.580000000000002</v>
      </c>
      <c r="J6659" s="14">
        <v>14.580000000000002</v>
      </c>
      <c r="K6659" s="14">
        <f t="shared" si="827"/>
        <v>0</v>
      </c>
      <c r="L6659" s="13">
        <f t="shared" si="828"/>
        <v>-2.0240000000000027</v>
      </c>
      <c r="M6659" s="53">
        <v>0</v>
      </c>
      <c r="N6659" s="45">
        <f t="shared" si="829"/>
        <v>-2.0240000000000027</v>
      </c>
      <c r="P6659" s="56"/>
    </row>
    <row r="6660" spans="1:16" x14ac:dyDescent="0.2">
      <c r="A6660" s="5">
        <v>45935.291666666664</v>
      </c>
      <c r="B6660" s="10">
        <f t="shared" si="824"/>
        <v>45935</v>
      </c>
      <c r="C6660" s="4">
        <f t="shared" si="831"/>
        <v>0.25</v>
      </c>
      <c r="D6660" s="4">
        <f>IF('Kauf Restprofil Los 7'!A6660&lt;&gt;"",IF('Kauf Restprofil Los 7'!A6660&lt;&gt;"",TIME(HOUR('Kauf Restprofil Los 7'!A6660),MINUTE('Kauf Restprofil Los 7'!A6660),SECOND('Kauf Restprofil Los 7'!A6660)),""),"")</f>
        <v>0.29166666666666669</v>
      </c>
      <c r="E6660" s="9">
        <f t="shared" si="830"/>
        <v>7</v>
      </c>
      <c r="F6660">
        <v>13.58813752</v>
      </c>
      <c r="G6660" s="12">
        <f t="shared" si="825"/>
        <v>1.1319999999999999</v>
      </c>
      <c r="H6660" s="18">
        <f t="shared" si="826"/>
        <v>13.587999999999999</v>
      </c>
      <c r="I6660" s="21">
        <v>15.66</v>
      </c>
      <c r="J6660" s="14">
        <v>15.66</v>
      </c>
      <c r="K6660" s="14">
        <f t="shared" si="827"/>
        <v>0</v>
      </c>
      <c r="L6660" s="13">
        <f t="shared" si="828"/>
        <v>-2.072000000000001</v>
      </c>
      <c r="M6660" s="53">
        <v>0</v>
      </c>
      <c r="N6660" s="45">
        <f t="shared" si="829"/>
        <v>-2.072000000000001</v>
      </c>
      <c r="P6660" s="56"/>
    </row>
    <row r="6661" spans="1:16" x14ac:dyDescent="0.2">
      <c r="A6661" s="5">
        <v>45935.333333333336</v>
      </c>
      <c r="B6661" s="10">
        <f t="shared" si="824"/>
        <v>45935</v>
      </c>
      <c r="C6661" s="4">
        <f t="shared" si="831"/>
        <v>0.29166666666666669</v>
      </c>
      <c r="D6661" s="4">
        <f>IF('Kauf Restprofil Los 7'!A6661&lt;&gt;"",IF('Kauf Restprofil Los 7'!A6661&lt;&gt;"",TIME(HOUR('Kauf Restprofil Los 7'!A6661),MINUTE('Kauf Restprofil Los 7'!A6661),SECOND('Kauf Restprofil Los 7'!A6661)),""),"")</f>
        <v>0.33333333333333331</v>
      </c>
      <c r="E6661" s="9">
        <f t="shared" si="830"/>
        <v>8</v>
      </c>
      <c r="F6661">
        <v>15.907673835000001</v>
      </c>
      <c r="G6661" s="12">
        <f t="shared" si="825"/>
        <v>1.3260000000000001</v>
      </c>
      <c r="H6661" s="18">
        <f t="shared" si="826"/>
        <v>15.907999999999999</v>
      </c>
      <c r="I6661" s="21">
        <v>17.52</v>
      </c>
      <c r="J6661" s="14">
        <v>17.52</v>
      </c>
      <c r="K6661" s="14">
        <f t="shared" si="827"/>
        <v>0</v>
      </c>
      <c r="L6661" s="13">
        <f t="shared" si="828"/>
        <v>-1.6120000000000001</v>
      </c>
      <c r="M6661" s="53">
        <v>0</v>
      </c>
      <c r="N6661" s="45">
        <f t="shared" si="829"/>
        <v>-1.6120000000000001</v>
      </c>
      <c r="P6661" s="56"/>
    </row>
    <row r="6662" spans="1:16" x14ac:dyDescent="0.2">
      <c r="A6662" s="5">
        <v>45935.375</v>
      </c>
      <c r="B6662" s="10">
        <f t="shared" si="824"/>
        <v>45935</v>
      </c>
      <c r="C6662" s="4">
        <f t="shared" si="831"/>
        <v>0.33333333333333331</v>
      </c>
      <c r="D6662" s="4">
        <f>IF('Kauf Restprofil Los 7'!A6662&lt;&gt;"",IF('Kauf Restprofil Los 7'!A6662&lt;&gt;"",TIME(HOUR('Kauf Restprofil Los 7'!A6662),MINUTE('Kauf Restprofil Los 7'!A6662),SECOND('Kauf Restprofil Los 7'!A6662)),""),"")</f>
        <v>0.375</v>
      </c>
      <c r="E6662" s="9">
        <f t="shared" si="830"/>
        <v>9</v>
      </c>
      <c r="F6662">
        <v>18.511350226000001</v>
      </c>
      <c r="G6662" s="12">
        <f t="shared" si="825"/>
        <v>1.5429999999999999</v>
      </c>
      <c r="H6662" s="18">
        <f t="shared" si="826"/>
        <v>18.510999999999999</v>
      </c>
      <c r="I6662" s="21">
        <v>20.34</v>
      </c>
      <c r="J6662" s="14">
        <v>20.34</v>
      </c>
      <c r="K6662" s="14">
        <f t="shared" si="827"/>
        <v>0</v>
      </c>
      <c r="L6662" s="13">
        <f t="shared" si="828"/>
        <v>-1.8290000000000006</v>
      </c>
      <c r="M6662" s="53">
        <v>0</v>
      </c>
      <c r="N6662" s="45">
        <f t="shared" si="829"/>
        <v>-1.8290000000000006</v>
      </c>
      <c r="P6662" s="56"/>
    </row>
    <row r="6663" spans="1:16" x14ac:dyDescent="0.2">
      <c r="A6663" s="5">
        <v>45935.416666666664</v>
      </c>
      <c r="B6663" s="10">
        <f t="shared" si="824"/>
        <v>45935</v>
      </c>
      <c r="C6663" s="4">
        <f t="shared" si="831"/>
        <v>0.375</v>
      </c>
      <c r="D6663" s="4">
        <f>IF('Kauf Restprofil Los 7'!A6663&lt;&gt;"",IF('Kauf Restprofil Los 7'!A6663&lt;&gt;"",TIME(HOUR('Kauf Restprofil Los 7'!A6663),MINUTE('Kauf Restprofil Los 7'!A6663),SECOND('Kauf Restprofil Los 7'!A6663)),""),"")</f>
        <v>0.41666666666666669</v>
      </c>
      <c r="E6663" s="9">
        <f t="shared" si="830"/>
        <v>10</v>
      </c>
      <c r="F6663">
        <v>21.333525042000002</v>
      </c>
      <c r="G6663" s="12">
        <f t="shared" si="825"/>
        <v>1.778</v>
      </c>
      <c r="H6663" s="18">
        <f t="shared" si="826"/>
        <v>21.334</v>
      </c>
      <c r="I6663" s="21">
        <v>22.200000000000003</v>
      </c>
      <c r="J6663" s="14">
        <v>22.200000000000003</v>
      </c>
      <c r="K6663" s="14">
        <f t="shared" si="827"/>
        <v>0</v>
      </c>
      <c r="L6663" s="13">
        <f t="shared" si="828"/>
        <v>-0.86600000000000321</v>
      </c>
      <c r="M6663" s="53">
        <v>0</v>
      </c>
      <c r="N6663" s="45">
        <f t="shared" si="829"/>
        <v>-0.86600000000000321</v>
      </c>
      <c r="P6663" s="56"/>
    </row>
    <row r="6664" spans="1:16" x14ac:dyDescent="0.2">
      <c r="A6664" s="5">
        <v>45935.458333333336</v>
      </c>
      <c r="B6664" s="10">
        <f t="shared" ref="B6664:B6727" si="832">IF(A6664&lt;&gt;"",IF(E6664=24,B6663,DATE(YEAR(A6664),MONTH(A6664),DAY(A6664))),"")</f>
        <v>45935</v>
      </c>
      <c r="C6664" s="4">
        <f t="shared" si="831"/>
        <v>0.41666666666666669</v>
      </c>
      <c r="D6664" s="4">
        <f>IF('Kauf Restprofil Los 7'!A6664&lt;&gt;"",IF('Kauf Restprofil Los 7'!A6664&lt;&gt;"",TIME(HOUR('Kauf Restprofil Los 7'!A6664),MINUTE('Kauf Restprofil Los 7'!A6664),SECOND('Kauf Restprofil Los 7'!A6664)),""),"")</f>
        <v>0.45833333333333331</v>
      </c>
      <c r="E6664" s="9">
        <f t="shared" si="830"/>
        <v>11</v>
      </c>
      <c r="F6664">
        <v>22.283408724000001</v>
      </c>
      <c r="G6664" s="12">
        <f t="shared" ref="G6664:G6727" si="833">ROUND(F6664/$H$5,3)</f>
        <v>1.857</v>
      </c>
      <c r="H6664" s="18">
        <f t="shared" ref="H6664:H6727" si="834">ROUND(F6664,3)</f>
        <v>22.283000000000001</v>
      </c>
      <c r="I6664" s="21">
        <v>23.94</v>
      </c>
      <c r="J6664" s="14">
        <v>23.94</v>
      </c>
      <c r="K6664" s="14">
        <f t="shared" ref="K6664:K6727" si="835">J6664-I6664</f>
        <v>0</v>
      </c>
      <c r="L6664" s="13">
        <f t="shared" ref="L6664:L6727" si="836">H6664-I6664</f>
        <v>-1.657</v>
      </c>
      <c r="M6664" s="53">
        <v>0</v>
      </c>
      <c r="N6664" s="45">
        <f t="shared" ref="N6664:N6727" si="837">IF(L6664&lt;0,L6664,0)</f>
        <v>-1.657</v>
      </c>
      <c r="P6664" s="56"/>
    </row>
    <row r="6665" spans="1:16" x14ac:dyDescent="0.2">
      <c r="A6665" s="5">
        <v>45935.5</v>
      </c>
      <c r="B6665" s="10">
        <f t="shared" si="832"/>
        <v>45935</v>
      </c>
      <c r="C6665" s="4">
        <f t="shared" si="831"/>
        <v>0.45833333333333331</v>
      </c>
      <c r="D6665" s="4">
        <f>IF('Kauf Restprofil Los 7'!A6665&lt;&gt;"",IF('Kauf Restprofil Los 7'!A6665&lt;&gt;"",TIME(HOUR('Kauf Restprofil Los 7'!A6665),MINUTE('Kauf Restprofil Los 7'!A6665),SECOND('Kauf Restprofil Los 7'!A6665)),""),"")</f>
        <v>0.5</v>
      </c>
      <c r="E6665" s="9">
        <f t="shared" ref="E6665:E6728" si="838">IF(A6665&lt;&gt;"",IF(HOUR(A6665)=0,24,HOUR(A6665)),"")</f>
        <v>12</v>
      </c>
      <c r="F6665">
        <v>24.023835991999999</v>
      </c>
      <c r="G6665" s="12">
        <f t="shared" si="833"/>
        <v>2.0019999999999998</v>
      </c>
      <c r="H6665" s="18">
        <f t="shared" si="834"/>
        <v>24.024000000000001</v>
      </c>
      <c r="I6665" s="21">
        <v>24.900000000000002</v>
      </c>
      <c r="J6665" s="14">
        <v>24.900000000000002</v>
      </c>
      <c r="K6665" s="14">
        <f t="shared" si="835"/>
        <v>0</v>
      </c>
      <c r="L6665" s="13">
        <f t="shared" si="836"/>
        <v>-0.87600000000000122</v>
      </c>
      <c r="M6665" s="53">
        <v>0</v>
      </c>
      <c r="N6665" s="45">
        <f t="shared" si="837"/>
        <v>-0.87600000000000122</v>
      </c>
      <c r="P6665" s="56"/>
    </row>
    <row r="6666" spans="1:16" x14ac:dyDescent="0.2">
      <c r="A6666" s="5">
        <v>45935.541666666664</v>
      </c>
      <c r="B6666" s="10">
        <f t="shared" si="832"/>
        <v>45935</v>
      </c>
      <c r="C6666" s="4">
        <f t="shared" ref="C6666:C6729" si="839">D6665</f>
        <v>0.5</v>
      </c>
      <c r="D6666" s="4">
        <f>IF('Kauf Restprofil Los 7'!A6666&lt;&gt;"",IF('Kauf Restprofil Los 7'!A6666&lt;&gt;"",TIME(HOUR('Kauf Restprofil Los 7'!A6666),MINUTE('Kauf Restprofil Los 7'!A6666),SECOND('Kauf Restprofil Los 7'!A6666)),""),"")</f>
        <v>0.54166666666666663</v>
      </c>
      <c r="E6666" s="9">
        <f t="shared" si="838"/>
        <v>13</v>
      </c>
      <c r="F6666">
        <v>24.589317634</v>
      </c>
      <c r="G6666" s="12">
        <f t="shared" si="833"/>
        <v>2.0489999999999999</v>
      </c>
      <c r="H6666" s="18">
        <f t="shared" si="834"/>
        <v>24.588999999999999</v>
      </c>
      <c r="I6666" s="21">
        <v>23.759999999999998</v>
      </c>
      <c r="J6666" s="14">
        <v>23.759999999999998</v>
      </c>
      <c r="K6666" s="14">
        <f t="shared" si="835"/>
        <v>0</v>
      </c>
      <c r="L6666" s="13">
        <f t="shared" si="836"/>
        <v>0.82900000000000063</v>
      </c>
      <c r="M6666" s="53">
        <v>0.82900000000000063</v>
      </c>
      <c r="N6666" s="45">
        <f t="shared" si="837"/>
        <v>0</v>
      </c>
      <c r="P6666" s="56"/>
    </row>
    <row r="6667" spans="1:16" x14ac:dyDescent="0.2">
      <c r="A6667" s="5">
        <v>45935.583333333336</v>
      </c>
      <c r="B6667" s="10">
        <f t="shared" si="832"/>
        <v>45935</v>
      </c>
      <c r="C6667" s="4">
        <f t="shared" si="839"/>
        <v>0.54166666666666663</v>
      </c>
      <c r="D6667" s="4">
        <f>IF('Kauf Restprofil Los 7'!A6667&lt;&gt;"",IF('Kauf Restprofil Los 7'!A6667&lt;&gt;"",TIME(HOUR('Kauf Restprofil Los 7'!A6667),MINUTE('Kauf Restprofil Los 7'!A6667),SECOND('Kauf Restprofil Los 7'!A6667)),""),"")</f>
        <v>0.58333333333333337</v>
      </c>
      <c r="E6667" s="9">
        <f t="shared" si="838"/>
        <v>14</v>
      </c>
      <c r="F6667">
        <v>21.700509165</v>
      </c>
      <c r="G6667" s="12">
        <f t="shared" si="833"/>
        <v>1.8080000000000001</v>
      </c>
      <c r="H6667" s="18">
        <f t="shared" si="834"/>
        <v>21.701000000000001</v>
      </c>
      <c r="I6667" s="21">
        <v>20.46</v>
      </c>
      <c r="J6667" s="14">
        <v>20.46</v>
      </c>
      <c r="K6667" s="14">
        <f t="shared" si="835"/>
        <v>0</v>
      </c>
      <c r="L6667" s="13">
        <f t="shared" si="836"/>
        <v>1.2409999999999997</v>
      </c>
      <c r="M6667" s="53">
        <v>1.2409999999999997</v>
      </c>
      <c r="N6667" s="45">
        <f t="shared" si="837"/>
        <v>0</v>
      </c>
      <c r="P6667" s="56"/>
    </row>
    <row r="6668" spans="1:16" x14ac:dyDescent="0.2">
      <c r="A6668" s="5">
        <v>45935.625</v>
      </c>
      <c r="B6668" s="10">
        <f t="shared" si="832"/>
        <v>45935</v>
      </c>
      <c r="C6668" s="4">
        <f t="shared" si="839"/>
        <v>0.58333333333333337</v>
      </c>
      <c r="D6668" s="4">
        <f>IF('Kauf Restprofil Los 7'!A6668&lt;&gt;"",IF('Kauf Restprofil Los 7'!A6668&lt;&gt;"",TIME(HOUR('Kauf Restprofil Los 7'!A6668),MINUTE('Kauf Restprofil Los 7'!A6668),SECOND('Kauf Restprofil Los 7'!A6668)),""),"")</f>
        <v>0.625</v>
      </c>
      <c r="E6668" s="9">
        <f t="shared" si="838"/>
        <v>15</v>
      </c>
      <c r="F6668">
        <v>21.134588652000001</v>
      </c>
      <c r="G6668" s="12">
        <f t="shared" si="833"/>
        <v>1.7609999999999999</v>
      </c>
      <c r="H6668" s="18">
        <f t="shared" si="834"/>
        <v>21.135000000000002</v>
      </c>
      <c r="I6668" s="21">
        <v>19.080000000000002</v>
      </c>
      <c r="J6668" s="14">
        <v>19.080000000000002</v>
      </c>
      <c r="K6668" s="14">
        <f t="shared" si="835"/>
        <v>0</v>
      </c>
      <c r="L6668" s="13">
        <f t="shared" si="836"/>
        <v>2.0549999999999997</v>
      </c>
      <c r="M6668" s="53">
        <v>2.0549999999999997</v>
      </c>
      <c r="N6668" s="45">
        <f t="shared" si="837"/>
        <v>0</v>
      </c>
      <c r="P6668" s="56"/>
    </row>
    <row r="6669" spans="1:16" x14ac:dyDescent="0.2">
      <c r="A6669" s="5">
        <v>45935.666666666664</v>
      </c>
      <c r="B6669" s="10">
        <f t="shared" si="832"/>
        <v>45935</v>
      </c>
      <c r="C6669" s="4">
        <f t="shared" si="839"/>
        <v>0.625</v>
      </c>
      <c r="D6669" s="4">
        <f>IF('Kauf Restprofil Los 7'!A6669&lt;&gt;"",IF('Kauf Restprofil Los 7'!A6669&lt;&gt;"",TIME(HOUR('Kauf Restprofil Los 7'!A6669),MINUTE('Kauf Restprofil Los 7'!A6669),SECOND('Kauf Restprofil Los 7'!A6669)),""),"")</f>
        <v>0.66666666666666663</v>
      </c>
      <c r="E6669" s="9">
        <f t="shared" si="838"/>
        <v>16</v>
      </c>
      <c r="F6669">
        <v>21.177777303999999</v>
      </c>
      <c r="G6669" s="12">
        <f t="shared" si="833"/>
        <v>1.7649999999999999</v>
      </c>
      <c r="H6669" s="18">
        <f t="shared" si="834"/>
        <v>21.178000000000001</v>
      </c>
      <c r="I6669" s="21">
        <v>18.66</v>
      </c>
      <c r="J6669" s="14">
        <v>18.66</v>
      </c>
      <c r="K6669" s="14">
        <f t="shared" si="835"/>
        <v>0</v>
      </c>
      <c r="L6669" s="13">
        <f t="shared" si="836"/>
        <v>2.5180000000000007</v>
      </c>
      <c r="M6669" s="53">
        <v>2.5180000000000007</v>
      </c>
      <c r="N6669" s="45">
        <f t="shared" si="837"/>
        <v>0</v>
      </c>
      <c r="P6669" s="56"/>
    </row>
    <row r="6670" spans="1:16" x14ac:dyDescent="0.2">
      <c r="A6670" s="5">
        <v>45935.708333333336</v>
      </c>
      <c r="B6670" s="10">
        <f t="shared" si="832"/>
        <v>45935</v>
      </c>
      <c r="C6670" s="4">
        <f t="shared" si="839"/>
        <v>0.66666666666666663</v>
      </c>
      <c r="D6670" s="4">
        <f>IF('Kauf Restprofil Los 7'!A6670&lt;&gt;"",IF('Kauf Restprofil Los 7'!A6670&lt;&gt;"",TIME(HOUR('Kauf Restprofil Los 7'!A6670),MINUTE('Kauf Restprofil Los 7'!A6670),SECOND('Kauf Restprofil Los 7'!A6670)),""),"")</f>
        <v>0.70833333333333337</v>
      </c>
      <c r="E6670" s="9">
        <f t="shared" si="838"/>
        <v>17</v>
      </c>
      <c r="F6670">
        <v>22.534398496000001</v>
      </c>
      <c r="G6670" s="12">
        <f t="shared" si="833"/>
        <v>1.8779999999999999</v>
      </c>
      <c r="H6670" s="18">
        <f t="shared" si="834"/>
        <v>22.533999999999999</v>
      </c>
      <c r="I6670" s="21">
        <v>19.740000000000002</v>
      </c>
      <c r="J6670" s="14">
        <v>19.740000000000002</v>
      </c>
      <c r="K6670" s="14">
        <f t="shared" si="835"/>
        <v>0</v>
      </c>
      <c r="L6670" s="13">
        <f t="shared" si="836"/>
        <v>2.7939999999999969</v>
      </c>
      <c r="M6670" s="53">
        <v>2.7939999999999969</v>
      </c>
      <c r="N6670" s="45">
        <f t="shared" si="837"/>
        <v>0</v>
      </c>
      <c r="P6670" s="56"/>
    </row>
    <row r="6671" spans="1:16" x14ac:dyDescent="0.2">
      <c r="A6671" s="5">
        <v>45935.75</v>
      </c>
      <c r="B6671" s="10">
        <f t="shared" si="832"/>
        <v>45935</v>
      </c>
      <c r="C6671" s="4">
        <f t="shared" si="839"/>
        <v>0.70833333333333337</v>
      </c>
      <c r="D6671" s="4">
        <f>IF('Kauf Restprofil Los 7'!A6671&lt;&gt;"",IF('Kauf Restprofil Los 7'!A6671&lt;&gt;"",TIME(HOUR('Kauf Restprofil Los 7'!A6671),MINUTE('Kauf Restprofil Los 7'!A6671),SECOND('Kauf Restprofil Los 7'!A6671)),""),"")</f>
        <v>0.75</v>
      </c>
      <c r="E6671" s="9">
        <f t="shared" si="838"/>
        <v>18</v>
      </c>
      <c r="F6671">
        <v>27.223564425999999</v>
      </c>
      <c r="G6671" s="12">
        <f t="shared" si="833"/>
        <v>2.2690000000000001</v>
      </c>
      <c r="H6671" s="18">
        <f t="shared" si="834"/>
        <v>27.224</v>
      </c>
      <c r="I6671" s="21">
        <v>23.82</v>
      </c>
      <c r="J6671" s="14">
        <v>23.82</v>
      </c>
      <c r="K6671" s="14">
        <f t="shared" si="835"/>
        <v>0</v>
      </c>
      <c r="L6671" s="13">
        <f t="shared" si="836"/>
        <v>3.4039999999999999</v>
      </c>
      <c r="M6671" s="53">
        <v>3.4039999999999999</v>
      </c>
      <c r="N6671" s="45">
        <f t="shared" si="837"/>
        <v>0</v>
      </c>
      <c r="P6671" s="56"/>
    </row>
    <row r="6672" spans="1:16" x14ac:dyDescent="0.2">
      <c r="A6672" s="5">
        <v>45935.791666666664</v>
      </c>
      <c r="B6672" s="10">
        <f t="shared" si="832"/>
        <v>45935</v>
      </c>
      <c r="C6672" s="4">
        <f t="shared" si="839"/>
        <v>0.75</v>
      </c>
      <c r="D6672" s="4">
        <f>IF('Kauf Restprofil Los 7'!A6672&lt;&gt;"",IF('Kauf Restprofil Los 7'!A6672&lt;&gt;"",TIME(HOUR('Kauf Restprofil Los 7'!A6672),MINUTE('Kauf Restprofil Los 7'!A6672),SECOND('Kauf Restprofil Los 7'!A6672)),""),"")</f>
        <v>0.79166666666666663</v>
      </c>
      <c r="E6672" s="9">
        <f t="shared" si="838"/>
        <v>19</v>
      </c>
      <c r="F6672">
        <v>31.944086554999998</v>
      </c>
      <c r="G6672" s="12">
        <f t="shared" si="833"/>
        <v>2.6619999999999999</v>
      </c>
      <c r="H6672" s="18">
        <f t="shared" si="834"/>
        <v>31.943999999999999</v>
      </c>
      <c r="I6672" s="21">
        <v>26.880000000000003</v>
      </c>
      <c r="J6672" s="14">
        <v>26.880000000000003</v>
      </c>
      <c r="K6672" s="14">
        <f t="shared" si="835"/>
        <v>0</v>
      </c>
      <c r="L6672" s="13">
        <f t="shared" si="836"/>
        <v>5.0639999999999965</v>
      </c>
      <c r="M6672" s="53">
        <v>5.0639999999999965</v>
      </c>
      <c r="N6672" s="45">
        <f t="shared" si="837"/>
        <v>0</v>
      </c>
      <c r="P6672" s="56"/>
    </row>
    <row r="6673" spans="1:16" x14ac:dyDescent="0.2">
      <c r="A6673" s="5">
        <v>45935.833333333336</v>
      </c>
      <c r="B6673" s="10">
        <f t="shared" si="832"/>
        <v>45935</v>
      </c>
      <c r="C6673" s="4">
        <f t="shared" si="839"/>
        <v>0.79166666666666663</v>
      </c>
      <c r="D6673" s="4">
        <f>IF('Kauf Restprofil Los 7'!A6673&lt;&gt;"",IF('Kauf Restprofil Los 7'!A6673&lt;&gt;"",TIME(HOUR('Kauf Restprofil Los 7'!A6673),MINUTE('Kauf Restprofil Los 7'!A6673),SECOND('Kauf Restprofil Los 7'!A6673)),""),"")</f>
        <v>0.83333333333333337</v>
      </c>
      <c r="E6673" s="9">
        <f t="shared" si="838"/>
        <v>20</v>
      </c>
      <c r="F6673">
        <v>32.329773736</v>
      </c>
      <c r="G6673" s="12">
        <f t="shared" si="833"/>
        <v>2.694</v>
      </c>
      <c r="H6673" s="18">
        <f t="shared" si="834"/>
        <v>32.33</v>
      </c>
      <c r="I6673" s="21">
        <v>28.380000000000003</v>
      </c>
      <c r="J6673" s="14">
        <v>28.380000000000003</v>
      </c>
      <c r="K6673" s="14">
        <f t="shared" si="835"/>
        <v>0</v>
      </c>
      <c r="L6673" s="13">
        <f t="shared" si="836"/>
        <v>3.9499999999999957</v>
      </c>
      <c r="M6673" s="53">
        <v>3.9499999999999957</v>
      </c>
      <c r="N6673" s="45">
        <f t="shared" si="837"/>
        <v>0</v>
      </c>
      <c r="P6673" s="56"/>
    </row>
    <row r="6674" spans="1:16" x14ac:dyDescent="0.2">
      <c r="A6674" s="5">
        <v>45935.875</v>
      </c>
      <c r="B6674" s="10">
        <f t="shared" si="832"/>
        <v>45935</v>
      </c>
      <c r="C6674" s="4">
        <f t="shared" si="839"/>
        <v>0.83333333333333337</v>
      </c>
      <c r="D6674" s="4">
        <f>IF('Kauf Restprofil Los 7'!A6674&lt;&gt;"",IF('Kauf Restprofil Los 7'!A6674&lt;&gt;"",TIME(HOUR('Kauf Restprofil Los 7'!A6674),MINUTE('Kauf Restprofil Los 7'!A6674),SECOND('Kauf Restprofil Los 7'!A6674)),""),"")</f>
        <v>0.875</v>
      </c>
      <c r="E6674" s="9">
        <f t="shared" si="838"/>
        <v>21</v>
      </c>
      <c r="F6674">
        <v>27.461333887999999</v>
      </c>
      <c r="G6674" s="12">
        <f t="shared" si="833"/>
        <v>2.2879999999999998</v>
      </c>
      <c r="H6674" s="18">
        <f t="shared" si="834"/>
        <v>27.460999999999999</v>
      </c>
      <c r="I6674" s="21">
        <v>26.46</v>
      </c>
      <c r="J6674" s="14">
        <v>26.46</v>
      </c>
      <c r="K6674" s="14">
        <f t="shared" si="835"/>
        <v>0</v>
      </c>
      <c r="L6674" s="13">
        <f t="shared" si="836"/>
        <v>1.0009999999999977</v>
      </c>
      <c r="M6674" s="53">
        <v>1.0009999999999977</v>
      </c>
      <c r="N6674" s="45">
        <f t="shared" si="837"/>
        <v>0</v>
      </c>
      <c r="P6674" s="56"/>
    </row>
    <row r="6675" spans="1:16" x14ac:dyDescent="0.2">
      <c r="A6675" s="5">
        <v>45935.916666666664</v>
      </c>
      <c r="B6675" s="10">
        <f t="shared" si="832"/>
        <v>45935</v>
      </c>
      <c r="C6675" s="4">
        <f t="shared" si="839"/>
        <v>0.875</v>
      </c>
      <c r="D6675" s="4">
        <f>IF('Kauf Restprofil Los 7'!A6675&lt;&gt;"",IF('Kauf Restprofil Los 7'!A6675&lt;&gt;"",TIME(HOUR('Kauf Restprofil Los 7'!A6675),MINUTE('Kauf Restprofil Los 7'!A6675),SECOND('Kauf Restprofil Los 7'!A6675)),""),"")</f>
        <v>0.91666666666666663</v>
      </c>
      <c r="E6675" s="9">
        <f t="shared" si="838"/>
        <v>22</v>
      </c>
      <c r="F6675">
        <v>23.005338631000001</v>
      </c>
      <c r="G6675" s="12">
        <f t="shared" si="833"/>
        <v>1.917</v>
      </c>
      <c r="H6675" s="18">
        <f t="shared" si="834"/>
        <v>23.004999999999999</v>
      </c>
      <c r="I6675" s="21">
        <v>23.580000000000002</v>
      </c>
      <c r="J6675" s="14">
        <v>23.580000000000002</v>
      </c>
      <c r="K6675" s="14">
        <f t="shared" si="835"/>
        <v>0</v>
      </c>
      <c r="L6675" s="13">
        <f t="shared" si="836"/>
        <v>-0.57500000000000284</v>
      </c>
      <c r="M6675" s="53">
        <v>0</v>
      </c>
      <c r="N6675" s="45">
        <f t="shared" si="837"/>
        <v>-0.57500000000000284</v>
      </c>
      <c r="P6675" s="56"/>
    </row>
    <row r="6676" spans="1:16" x14ac:dyDescent="0.2">
      <c r="A6676" s="5">
        <v>45935.958333333336</v>
      </c>
      <c r="B6676" s="10">
        <f t="shared" si="832"/>
        <v>45935</v>
      </c>
      <c r="C6676" s="4">
        <f t="shared" si="839"/>
        <v>0.91666666666666663</v>
      </c>
      <c r="D6676" s="4">
        <f>IF('Kauf Restprofil Los 7'!A6676&lt;&gt;"",IF('Kauf Restprofil Los 7'!A6676&lt;&gt;"",TIME(HOUR('Kauf Restprofil Los 7'!A6676),MINUTE('Kauf Restprofil Los 7'!A6676),SECOND('Kauf Restprofil Los 7'!A6676)),""),"")</f>
        <v>0.95833333333333337</v>
      </c>
      <c r="E6676" s="9">
        <f t="shared" si="838"/>
        <v>23</v>
      </c>
      <c r="F6676">
        <v>20.006703475999998</v>
      </c>
      <c r="G6676" s="12">
        <f t="shared" si="833"/>
        <v>1.667</v>
      </c>
      <c r="H6676" s="18">
        <f t="shared" si="834"/>
        <v>20.007000000000001</v>
      </c>
      <c r="I6676" s="21">
        <v>21.06</v>
      </c>
      <c r="J6676" s="14">
        <v>21.06</v>
      </c>
      <c r="K6676" s="14">
        <f t="shared" si="835"/>
        <v>0</v>
      </c>
      <c r="L6676" s="13">
        <f t="shared" si="836"/>
        <v>-1.0529999999999973</v>
      </c>
      <c r="M6676" s="53">
        <v>0</v>
      </c>
      <c r="N6676" s="45">
        <f t="shared" si="837"/>
        <v>-1.0529999999999973</v>
      </c>
      <c r="P6676" s="56"/>
    </row>
    <row r="6677" spans="1:16" x14ac:dyDescent="0.2">
      <c r="A6677" s="5">
        <v>45936</v>
      </c>
      <c r="B6677" s="10">
        <f t="shared" si="832"/>
        <v>45935</v>
      </c>
      <c r="C6677" s="4">
        <f t="shared" si="839"/>
        <v>0.95833333333333337</v>
      </c>
      <c r="D6677" s="4">
        <f>IF('Kauf Restprofil Los 7'!A6677&lt;&gt;"",IF('Kauf Restprofil Los 7'!A6677&lt;&gt;"",TIME(HOUR('Kauf Restprofil Los 7'!A6677),MINUTE('Kauf Restprofil Los 7'!A6677),SECOND('Kauf Restprofil Los 7'!A6677)),""),"")</f>
        <v>0</v>
      </c>
      <c r="E6677" s="9">
        <f t="shared" si="838"/>
        <v>24</v>
      </c>
      <c r="F6677">
        <v>17.417275793000002</v>
      </c>
      <c r="G6677" s="12">
        <f t="shared" si="833"/>
        <v>1.4510000000000001</v>
      </c>
      <c r="H6677" s="18">
        <f t="shared" si="834"/>
        <v>17.417000000000002</v>
      </c>
      <c r="I6677" s="21">
        <v>17.940000000000001</v>
      </c>
      <c r="J6677" s="14">
        <v>17.940000000000001</v>
      </c>
      <c r="K6677" s="14">
        <f t="shared" si="835"/>
        <v>0</v>
      </c>
      <c r="L6677" s="13">
        <f t="shared" si="836"/>
        <v>-0.52299999999999969</v>
      </c>
      <c r="M6677" s="53">
        <v>0</v>
      </c>
      <c r="N6677" s="45">
        <f t="shared" si="837"/>
        <v>-0.52299999999999969</v>
      </c>
      <c r="P6677" s="56"/>
    </row>
    <row r="6678" spans="1:16" x14ac:dyDescent="0.2">
      <c r="A6678" s="5">
        <v>45936.041666666664</v>
      </c>
      <c r="B6678" s="10">
        <f t="shared" si="832"/>
        <v>45936</v>
      </c>
      <c r="C6678" s="4">
        <f t="shared" si="839"/>
        <v>0</v>
      </c>
      <c r="D6678" s="4">
        <f>IF('Kauf Restprofil Los 7'!A6678&lt;&gt;"",IF('Kauf Restprofil Los 7'!A6678&lt;&gt;"",TIME(HOUR('Kauf Restprofil Los 7'!A6678),MINUTE('Kauf Restprofil Los 7'!A6678),SECOND('Kauf Restprofil Los 7'!A6678)),""),"")</f>
        <v>4.1666666666666664E-2</v>
      </c>
      <c r="E6678" s="9">
        <f t="shared" si="838"/>
        <v>1</v>
      </c>
      <c r="F6678">
        <v>15.204564618999999</v>
      </c>
      <c r="G6678" s="12">
        <f t="shared" si="833"/>
        <v>1.2669999999999999</v>
      </c>
      <c r="H6678" s="18">
        <f t="shared" si="834"/>
        <v>15.205</v>
      </c>
      <c r="I6678" s="21">
        <v>15.66</v>
      </c>
      <c r="J6678" s="14">
        <v>15.66</v>
      </c>
      <c r="K6678" s="14">
        <f t="shared" si="835"/>
        <v>0</v>
      </c>
      <c r="L6678" s="13">
        <f t="shared" si="836"/>
        <v>-0.45500000000000007</v>
      </c>
      <c r="M6678" s="53">
        <v>0</v>
      </c>
      <c r="N6678" s="45">
        <f t="shared" si="837"/>
        <v>-0.45500000000000007</v>
      </c>
      <c r="P6678" s="56"/>
    </row>
    <row r="6679" spans="1:16" x14ac:dyDescent="0.2">
      <c r="A6679" s="5">
        <v>45936.083333333336</v>
      </c>
      <c r="B6679" s="10">
        <f t="shared" si="832"/>
        <v>45936</v>
      </c>
      <c r="C6679" s="4">
        <f t="shared" si="839"/>
        <v>4.1666666666666664E-2</v>
      </c>
      <c r="D6679" s="4">
        <f>IF('Kauf Restprofil Los 7'!A6679&lt;&gt;"",IF('Kauf Restprofil Los 7'!A6679&lt;&gt;"",TIME(HOUR('Kauf Restprofil Los 7'!A6679),MINUTE('Kauf Restprofil Los 7'!A6679),SECOND('Kauf Restprofil Los 7'!A6679)),""),"")</f>
        <v>8.3333333333333329E-2</v>
      </c>
      <c r="E6679" s="9">
        <f t="shared" si="838"/>
        <v>2</v>
      </c>
      <c r="F6679">
        <v>14.187196910000001</v>
      </c>
      <c r="G6679" s="12">
        <f t="shared" si="833"/>
        <v>1.1819999999999999</v>
      </c>
      <c r="H6679" s="18">
        <f t="shared" si="834"/>
        <v>14.186999999999999</v>
      </c>
      <c r="I6679" s="21">
        <v>15</v>
      </c>
      <c r="J6679" s="14">
        <v>15</v>
      </c>
      <c r="K6679" s="14">
        <f t="shared" si="835"/>
        <v>0</v>
      </c>
      <c r="L6679" s="13">
        <f t="shared" si="836"/>
        <v>-0.81300000000000061</v>
      </c>
      <c r="M6679" s="53">
        <v>0</v>
      </c>
      <c r="N6679" s="45">
        <f t="shared" si="837"/>
        <v>-0.81300000000000061</v>
      </c>
      <c r="P6679" s="56"/>
    </row>
    <row r="6680" spans="1:16" x14ac:dyDescent="0.2">
      <c r="A6680" s="5">
        <v>45936.125</v>
      </c>
      <c r="B6680" s="10">
        <f t="shared" si="832"/>
        <v>45936</v>
      </c>
      <c r="C6680" s="4">
        <f t="shared" si="839"/>
        <v>8.3333333333333329E-2</v>
      </c>
      <c r="D6680" s="4">
        <f>IF('Kauf Restprofil Los 7'!A6680&lt;&gt;"",IF('Kauf Restprofil Los 7'!A6680&lt;&gt;"",TIME(HOUR('Kauf Restprofil Los 7'!A6680),MINUTE('Kauf Restprofil Los 7'!A6680),SECOND('Kauf Restprofil Los 7'!A6680)),""),"")</f>
        <v>0.125</v>
      </c>
      <c r="E6680" s="9">
        <f t="shared" si="838"/>
        <v>3</v>
      </c>
      <c r="F6680">
        <v>13.682300346</v>
      </c>
      <c r="G6680" s="12">
        <f t="shared" si="833"/>
        <v>1.1399999999999999</v>
      </c>
      <c r="H6680" s="18">
        <f t="shared" si="834"/>
        <v>13.682</v>
      </c>
      <c r="I6680" s="21">
        <v>14.46</v>
      </c>
      <c r="J6680" s="14">
        <v>14.46</v>
      </c>
      <c r="K6680" s="14">
        <f t="shared" si="835"/>
        <v>0</v>
      </c>
      <c r="L6680" s="13">
        <f t="shared" si="836"/>
        <v>-0.77800000000000047</v>
      </c>
      <c r="M6680" s="53">
        <v>0</v>
      </c>
      <c r="N6680" s="45">
        <f t="shared" si="837"/>
        <v>-0.77800000000000047</v>
      </c>
      <c r="P6680" s="56"/>
    </row>
    <row r="6681" spans="1:16" x14ac:dyDescent="0.2">
      <c r="A6681" s="5">
        <v>45936.166666666664</v>
      </c>
      <c r="B6681" s="10">
        <f t="shared" si="832"/>
        <v>45936</v>
      </c>
      <c r="C6681" s="4">
        <f t="shared" si="839"/>
        <v>0.125</v>
      </c>
      <c r="D6681" s="4">
        <f>IF('Kauf Restprofil Los 7'!A6681&lt;&gt;"",IF('Kauf Restprofil Los 7'!A6681&lt;&gt;"",TIME(HOUR('Kauf Restprofil Los 7'!A6681),MINUTE('Kauf Restprofil Los 7'!A6681),SECOND('Kauf Restprofil Los 7'!A6681)),""),"")</f>
        <v>0.16666666666666666</v>
      </c>
      <c r="E6681" s="9">
        <f t="shared" si="838"/>
        <v>4</v>
      </c>
      <c r="F6681">
        <v>13.447129018</v>
      </c>
      <c r="G6681" s="12">
        <f t="shared" si="833"/>
        <v>1.121</v>
      </c>
      <c r="H6681" s="18">
        <f t="shared" si="834"/>
        <v>13.446999999999999</v>
      </c>
      <c r="I6681" s="21">
        <v>14.879999999999999</v>
      </c>
      <c r="J6681" s="14">
        <v>14.879999999999999</v>
      </c>
      <c r="K6681" s="14">
        <f t="shared" si="835"/>
        <v>0</v>
      </c>
      <c r="L6681" s="13">
        <f t="shared" si="836"/>
        <v>-1.4329999999999998</v>
      </c>
      <c r="M6681" s="53">
        <v>0</v>
      </c>
      <c r="N6681" s="45">
        <f t="shared" si="837"/>
        <v>-1.4329999999999998</v>
      </c>
      <c r="P6681" s="56"/>
    </row>
    <row r="6682" spans="1:16" x14ac:dyDescent="0.2">
      <c r="A6682" s="5">
        <v>45936.208333333336</v>
      </c>
      <c r="B6682" s="10">
        <f t="shared" si="832"/>
        <v>45936</v>
      </c>
      <c r="C6682" s="4">
        <f t="shared" si="839"/>
        <v>0.16666666666666666</v>
      </c>
      <c r="D6682" s="4">
        <f>IF('Kauf Restprofil Los 7'!A6682&lt;&gt;"",IF('Kauf Restprofil Los 7'!A6682&lt;&gt;"",TIME(HOUR('Kauf Restprofil Los 7'!A6682),MINUTE('Kauf Restprofil Los 7'!A6682),SECOND('Kauf Restprofil Los 7'!A6682)),""),"")</f>
        <v>0.20833333333333334</v>
      </c>
      <c r="E6682" s="9">
        <f t="shared" si="838"/>
        <v>5</v>
      </c>
      <c r="F6682">
        <v>15.282232280000001</v>
      </c>
      <c r="G6682" s="12">
        <f t="shared" si="833"/>
        <v>1.274</v>
      </c>
      <c r="H6682" s="18">
        <f t="shared" si="834"/>
        <v>15.282</v>
      </c>
      <c r="I6682" s="21">
        <v>16.32</v>
      </c>
      <c r="J6682" s="14">
        <v>16.32</v>
      </c>
      <c r="K6682" s="14">
        <f t="shared" si="835"/>
        <v>0</v>
      </c>
      <c r="L6682" s="13">
        <f t="shared" si="836"/>
        <v>-1.0380000000000003</v>
      </c>
      <c r="M6682" s="53">
        <v>0</v>
      </c>
      <c r="N6682" s="45">
        <f t="shared" si="837"/>
        <v>-1.0380000000000003</v>
      </c>
      <c r="P6682" s="56"/>
    </row>
    <row r="6683" spans="1:16" x14ac:dyDescent="0.2">
      <c r="A6683" s="5">
        <v>45936.25</v>
      </c>
      <c r="B6683" s="10">
        <f t="shared" si="832"/>
        <v>45936</v>
      </c>
      <c r="C6683" s="4">
        <f t="shared" si="839"/>
        <v>0.20833333333333334</v>
      </c>
      <c r="D6683" s="4">
        <f>IF('Kauf Restprofil Los 7'!A6683&lt;&gt;"",IF('Kauf Restprofil Los 7'!A6683&lt;&gt;"",TIME(HOUR('Kauf Restprofil Los 7'!A6683),MINUTE('Kauf Restprofil Los 7'!A6683),SECOND('Kauf Restprofil Los 7'!A6683)),""),"")</f>
        <v>0.25</v>
      </c>
      <c r="E6683" s="9">
        <f t="shared" si="838"/>
        <v>6</v>
      </c>
      <c r="F6683">
        <v>20.083430204999999</v>
      </c>
      <c r="G6683" s="12">
        <f t="shared" si="833"/>
        <v>1.6739999999999999</v>
      </c>
      <c r="H6683" s="18">
        <f t="shared" si="834"/>
        <v>20.082999999999998</v>
      </c>
      <c r="I6683" s="21">
        <v>19.86</v>
      </c>
      <c r="J6683" s="14">
        <v>19.86</v>
      </c>
      <c r="K6683" s="14">
        <f t="shared" si="835"/>
        <v>0</v>
      </c>
      <c r="L6683" s="13">
        <f t="shared" si="836"/>
        <v>0.22299999999999898</v>
      </c>
      <c r="M6683" s="53">
        <v>0.22299999999999898</v>
      </c>
      <c r="N6683" s="45">
        <f t="shared" si="837"/>
        <v>0</v>
      </c>
      <c r="P6683" s="56"/>
    </row>
    <row r="6684" spans="1:16" x14ac:dyDescent="0.2">
      <c r="A6684" s="5">
        <v>45936.291666666664</v>
      </c>
      <c r="B6684" s="10">
        <f t="shared" si="832"/>
        <v>45936</v>
      </c>
      <c r="C6684" s="4">
        <f t="shared" si="839"/>
        <v>0.25</v>
      </c>
      <c r="D6684" s="4">
        <f>IF('Kauf Restprofil Los 7'!A6684&lt;&gt;"",IF('Kauf Restprofil Los 7'!A6684&lt;&gt;"",TIME(HOUR('Kauf Restprofil Los 7'!A6684),MINUTE('Kauf Restprofil Los 7'!A6684),SECOND('Kauf Restprofil Los 7'!A6684)),""),"")</f>
        <v>0.29166666666666669</v>
      </c>
      <c r="E6684" s="9">
        <f t="shared" si="838"/>
        <v>7</v>
      </c>
      <c r="F6684">
        <v>31.124273006999999</v>
      </c>
      <c r="G6684" s="12">
        <f t="shared" si="833"/>
        <v>2.5939999999999999</v>
      </c>
      <c r="H6684" s="18">
        <f t="shared" si="834"/>
        <v>31.123999999999999</v>
      </c>
      <c r="I6684" s="21">
        <v>28.92</v>
      </c>
      <c r="J6684" s="14">
        <v>28.92</v>
      </c>
      <c r="K6684" s="14">
        <f t="shared" si="835"/>
        <v>0</v>
      </c>
      <c r="L6684" s="13">
        <f t="shared" si="836"/>
        <v>2.2039999999999971</v>
      </c>
      <c r="M6684" s="53">
        <v>2.2039999999999971</v>
      </c>
      <c r="N6684" s="45">
        <f t="shared" si="837"/>
        <v>0</v>
      </c>
      <c r="P6684" s="56"/>
    </row>
    <row r="6685" spans="1:16" x14ac:dyDescent="0.2">
      <c r="A6685" s="5">
        <v>45936.333333333336</v>
      </c>
      <c r="B6685" s="10">
        <f t="shared" si="832"/>
        <v>45936</v>
      </c>
      <c r="C6685" s="4">
        <f t="shared" si="839"/>
        <v>0.29166666666666669</v>
      </c>
      <c r="D6685" s="4">
        <f>IF('Kauf Restprofil Los 7'!A6685&lt;&gt;"",IF('Kauf Restprofil Los 7'!A6685&lt;&gt;"",TIME(HOUR('Kauf Restprofil Los 7'!A6685),MINUTE('Kauf Restprofil Los 7'!A6685),SECOND('Kauf Restprofil Los 7'!A6685)),""),"")</f>
        <v>0.33333333333333331</v>
      </c>
      <c r="E6685" s="9">
        <f t="shared" si="838"/>
        <v>8</v>
      </c>
      <c r="F6685">
        <v>40.797418278999999</v>
      </c>
      <c r="G6685" s="12">
        <f t="shared" si="833"/>
        <v>3.4</v>
      </c>
      <c r="H6685" s="18">
        <f t="shared" si="834"/>
        <v>40.796999999999997</v>
      </c>
      <c r="I6685" s="21">
        <v>36.24</v>
      </c>
      <c r="J6685" s="14">
        <v>36.24</v>
      </c>
      <c r="K6685" s="14">
        <f t="shared" si="835"/>
        <v>0</v>
      </c>
      <c r="L6685" s="13">
        <f t="shared" si="836"/>
        <v>4.5569999999999951</v>
      </c>
      <c r="M6685" s="53">
        <v>4.5569999999999951</v>
      </c>
      <c r="N6685" s="45">
        <f t="shared" si="837"/>
        <v>0</v>
      </c>
      <c r="P6685" s="56"/>
    </row>
    <row r="6686" spans="1:16" x14ac:dyDescent="0.2">
      <c r="A6686" s="5">
        <v>45936.375</v>
      </c>
      <c r="B6686" s="10">
        <f t="shared" si="832"/>
        <v>45936</v>
      </c>
      <c r="C6686" s="4">
        <f t="shared" si="839"/>
        <v>0.33333333333333331</v>
      </c>
      <c r="D6686" s="4">
        <f>IF('Kauf Restprofil Los 7'!A6686&lt;&gt;"",IF('Kauf Restprofil Los 7'!A6686&lt;&gt;"",TIME(HOUR('Kauf Restprofil Los 7'!A6686),MINUTE('Kauf Restprofil Los 7'!A6686),SECOND('Kauf Restprofil Los 7'!A6686)),""),"")</f>
        <v>0.375</v>
      </c>
      <c r="E6686" s="9">
        <f t="shared" si="838"/>
        <v>9</v>
      </c>
      <c r="F6686">
        <v>45.771376650999997</v>
      </c>
      <c r="G6686" s="12">
        <f t="shared" si="833"/>
        <v>3.8140000000000001</v>
      </c>
      <c r="H6686" s="18">
        <f t="shared" si="834"/>
        <v>45.771000000000001</v>
      </c>
      <c r="I6686" s="21">
        <v>38.519999999999996</v>
      </c>
      <c r="J6686" s="14">
        <v>38.519999999999996</v>
      </c>
      <c r="K6686" s="14">
        <f t="shared" si="835"/>
        <v>0</v>
      </c>
      <c r="L6686" s="13">
        <f t="shared" si="836"/>
        <v>7.2510000000000048</v>
      </c>
      <c r="M6686" s="53">
        <v>7.2510000000000048</v>
      </c>
      <c r="N6686" s="45">
        <f t="shared" si="837"/>
        <v>0</v>
      </c>
      <c r="P6686" s="56"/>
    </row>
    <row r="6687" spans="1:16" x14ac:dyDescent="0.2">
      <c r="A6687" s="5">
        <v>45936.416666666664</v>
      </c>
      <c r="B6687" s="10">
        <f t="shared" si="832"/>
        <v>45936</v>
      </c>
      <c r="C6687" s="4">
        <f t="shared" si="839"/>
        <v>0.375</v>
      </c>
      <c r="D6687" s="4">
        <f>IF('Kauf Restprofil Los 7'!A6687&lt;&gt;"",IF('Kauf Restprofil Los 7'!A6687&lt;&gt;"",TIME(HOUR('Kauf Restprofil Los 7'!A6687),MINUTE('Kauf Restprofil Los 7'!A6687),SECOND('Kauf Restprofil Los 7'!A6687)),""),"")</f>
        <v>0.41666666666666669</v>
      </c>
      <c r="E6687" s="9">
        <f t="shared" si="838"/>
        <v>10</v>
      </c>
      <c r="F6687">
        <v>46.663541739999999</v>
      </c>
      <c r="G6687" s="12">
        <f t="shared" si="833"/>
        <v>3.8889999999999998</v>
      </c>
      <c r="H6687" s="18">
        <f t="shared" si="834"/>
        <v>46.664000000000001</v>
      </c>
      <c r="I6687" s="21">
        <v>36.660000000000004</v>
      </c>
      <c r="J6687" s="14">
        <v>36.660000000000004</v>
      </c>
      <c r="K6687" s="14">
        <f t="shared" si="835"/>
        <v>0</v>
      </c>
      <c r="L6687" s="13">
        <f t="shared" si="836"/>
        <v>10.003999999999998</v>
      </c>
      <c r="M6687" s="53">
        <v>10.003999999999998</v>
      </c>
      <c r="N6687" s="45">
        <f t="shared" si="837"/>
        <v>0</v>
      </c>
      <c r="P6687" s="56"/>
    </row>
    <row r="6688" spans="1:16" x14ac:dyDescent="0.2">
      <c r="A6688" s="5">
        <v>45936.458333333336</v>
      </c>
      <c r="B6688" s="10">
        <f t="shared" si="832"/>
        <v>45936</v>
      </c>
      <c r="C6688" s="4">
        <f t="shared" si="839"/>
        <v>0.41666666666666669</v>
      </c>
      <c r="D6688" s="4">
        <f>IF('Kauf Restprofil Los 7'!A6688&lt;&gt;"",IF('Kauf Restprofil Los 7'!A6688&lt;&gt;"",TIME(HOUR('Kauf Restprofil Los 7'!A6688),MINUTE('Kauf Restprofil Los 7'!A6688),SECOND('Kauf Restprofil Los 7'!A6688)),""),"")</f>
        <v>0.45833333333333331</v>
      </c>
      <c r="E6688" s="9">
        <f t="shared" si="838"/>
        <v>11</v>
      </c>
      <c r="F6688">
        <v>48.783419445</v>
      </c>
      <c r="G6688" s="12">
        <f t="shared" si="833"/>
        <v>4.0650000000000004</v>
      </c>
      <c r="H6688" s="18">
        <f t="shared" si="834"/>
        <v>48.783000000000001</v>
      </c>
      <c r="I6688" s="21">
        <v>36.06</v>
      </c>
      <c r="J6688" s="14">
        <v>36.06</v>
      </c>
      <c r="K6688" s="14">
        <f t="shared" si="835"/>
        <v>0</v>
      </c>
      <c r="L6688" s="13">
        <f t="shared" si="836"/>
        <v>12.722999999999999</v>
      </c>
      <c r="M6688" s="53">
        <v>12.722999999999999</v>
      </c>
      <c r="N6688" s="45">
        <f t="shared" si="837"/>
        <v>0</v>
      </c>
      <c r="P6688" s="56"/>
    </row>
    <row r="6689" spans="1:16" x14ac:dyDescent="0.2">
      <c r="A6689" s="5">
        <v>45936.5</v>
      </c>
      <c r="B6689" s="10">
        <f t="shared" si="832"/>
        <v>45936</v>
      </c>
      <c r="C6689" s="4">
        <f t="shared" si="839"/>
        <v>0.45833333333333331</v>
      </c>
      <c r="D6689" s="4">
        <f>IF('Kauf Restprofil Los 7'!A6689&lt;&gt;"",IF('Kauf Restprofil Los 7'!A6689&lt;&gt;"",TIME(HOUR('Kauf Restprofil Los 7'!A6689),MINUTE('Kauf Restprofil Los 7'!A6689),SECOND('Kauf Restprofil Los 7'!A6689)),""),"")</f>
        <v>0.5</v>
      </c>
      <c r="E6689" s="9">
        <f t="shared" si="838"/>
        <v>12</v>
      </c>
      <c r="F6689">
        <v>51.084276924000001</v>
      </c>
      <c r="G6689" s="12">
        <f t="shared" si="833"/>
        <v>4.2569999999999997</v>
      </c>
      <c r="H6689" s="18">
        <f t="shared" si="834"/>
        <v>51.084000000000003</v>
      </c>
      <c r="I6689" s="21">
        <v>35.880000000000003</v>
      </c>
      <c r="J6689" s="14">
        <v>35.880000000000003</v>
      </c>
      <c r="K6689" s="14">
        <f t="shared" si="835"/>
        <v>0</v>
      </c>
      <c r="L6689" s="13">
        <f t="shared" si="836"/>
        <v>15.204000000000001</v>
      </c>
      <c r="M6689" s="53">
        <v>15.204000000000001</v>
      </c>
      <c r="N6689" s="45">
        <f t="shared" si="837"/>
        <v>0</v>
      </c>
      <c r="P6689" s="56"/>
    </row>
    <row r="6690" spans="1:16" x14ac:dyDescent="0.2">
      <c r="A6690" s="5">
        <v>45936.541666666664</v>
      </c>
      <c r="B6690" s="10">
        <f t="shared" si="832"/>
        <v>45936</v>
      </c>
      <c r="C6690" s="4">
        <f t="shared" si="839"/>
        <v>0.5</v>
      </c>
      <c r="D6690" s="4">
        <f>IF('Kauf Restprofil Los 7'!A6690&lt;&gt;"",IF('Kauf Restprofil Los 7'!A6690&lt;&gt;"",TIME(HOUR('Kauf Restprofil Los 7'!A6690),MINUTE('Kauf Restprofil Los 7'!A6690),SECOND('Kauf Restprofil Los 7'!A6690)),""),"")</f>
        <v>0.54166666666666663</v>
      </c>
      <c r="E6690" s="9">
        <f t="shared" si="838"/>
        <v>13</v>
      </c>
      <c r="F6690">
        <v>49.444579699000002</v>
      </c>
      <c r="G6690" s="12">
        <f t="shared" si="833"/>
        <v>4.12</v>
      </c>
      <c r="H6690" s="18">
        <f t="shared" si="834"/>
        <v>49.445</v>
      </c>
      <c r="I6690" s="21">
        <v>35.28</v>
      </c>
      <c r="J6690" s="14">
        <v>35.28</v>
      </c>
      <c r="K6690" s="14">
        <f t="shared" si="835"/>
        <v>0</v>
      </c>
      <c r="L6690" s="13">
        <f t="shared" si="836"/>
        <v>14.164999999999999</v>
      </c>
      <c r="M6690" s="53">
        <v>14.164999999999999</v>
      </c>
      <c r="N6690" s="45">
        <f t="shared" si="837"/>
        <v>0</v>
      </c>
      <c r="P6690" s="56"/>
    </row>
    <row r="6691" spans="1:16" x14ac:dyDescent="0.2">
      <c r="A6691" s="5">
        <v>45936.583333333336</v>
      </c>
      <c r="B6691" s="10">
        <f t="shared" si="832"/>
        <v>45936</v>
      </c>
      <c r="C6691" s="4">
        <f t="shared" si="839"/>
        <v>0.54166666666666663</v>
      </c>
      <c r="D6691" s="4">
        <f>IF('Kauf Restprofil Los 7'!A6691&lt;&gt;"",IF('Kauf Restprofil Los 7'!A6691&lt;&gt;"",TIME(HOUR('Kauf Restprofil Los 7'!A6691),MINUTE('Kauf Restprofil Los 7'!A6691),SECOND('Kauf Restprofil Los 7'!A6691)),""),"")</f>
        <v>0.58333333333333337</v>
      </c>
      <c r="E6691" s="9">
        <f t="shared" si="838"/>
        <v>14</v>
      </c>
      <c r="F6691">
        <v>47.066088950000001</v>
      </c>
      <c r="G6691" s="12">
        <f t="shared" si="833"/>
        <v>3.9220000000000002</v>
      </c>
      <c r="H6691" s="18">
        <f t="shared" si="834"/>
        <v>47.066000000000003</v>
      </c>
      <c r="I6691" s="21">
        <v>33.96</v>
      </c>
      <c r="J6691" s="14">
        <v>33.96</v>
      </c>
      <c r="K6691" s="14">
        <f t="shared" si="835"/>
        <v>0</v>
      </c>
      <c r="L6691" s="13">
        <f t="shared" si="836"/>
        <v>13.106000000000002</v>
      </c>
      <c r="M6691" s="53">
        <v>13.106000000000002</v>
      </c>
      <c r="N6691" s="45">
        <f t="shared" si="837"/>
        <v>0</v>
      </c>
      <c r="P6691" s="56"/>
    </row>
    <row r="6692" spans="1:16" x14ac:dyDescent="0.2">
      <c r="A6692" s="5">
        <v>45936.625</v>
      </c>
      <c r="B6692" s="10">
        <f t="shared" si="832"/>
        <v>45936</v>
      </c>
      <c r="C6692" s="4">
        <f t="shared" si="839"/>
        <v>0.58333333333333337</v>
      </c>
      <c r="D6692" s="4">
        <f>IF('Kauf Restprofil Los 7'!A6692&lt;&gt;"",IF('Kauf Restprofil Los 7'!A6692&lt;&gt;"",TIME(HOUR('Kauf Restprofil Los 7'!A6692),MINUTE('Kauf Restprofil Los 7'!A6692),SECOND('Kauf Restprofil Los 7'!A6692)),""),"")</f>
        <v>0.625</v>
      </c>
      <c r="E6692" s="9">
        <f t="shared" si="838"/>
        <v>15</v>
      </c>
      <c r="F6692">
        <v>44.033519748000003</v>
      </c>
      <c r="G6692" s="12">
        <f t="shared" si="833"/>
        <v>3.669</v>
      </c>
      <c r="H6692" s="18">
        <f t="shared" si="834"/>
        <v>44.033999999999999</v>
      </c>
      <c r="I6692" s="21">
        <v>35.04</v>
      </c>
      <c r="J6692" s="14">
        <v>35.04</v>
      </c>
      <c r="K6692" s="14">
        <f t="shared" si="835"/>
        <v>0</v>
      </c>
      <c r="L6692" s="13">
        <f t="shared" si="836"/>
        <v>8.9939999999999998</v>
      </c>
      <c r="M6692" s="53">
        <v>8.9939999999999998</v>
      </c>
      <c r="N6692" s="45">
        <f t="shared" si="837"/>
        <v>0</v>
      </c>
      <c r="P6692" s="56"/>
    </row>
    <row r="6693" spans="1:16" x14ac:dyDescent="0.2">
      <c r="A6693" s="5">
        <v>45936.666666666664</v>
      </c>
      <c r="B6693" s="10">
        <f t="shared" si="832"/>
        <v>45936</v>
      </c>
      <c r="C6693" s="4">
        <f t="shared" si="839"/>
        <v>0.625</v>
      </c>
      <c r="D6693" s="4">
        <f>IF('Kauf Restprofil Los 7'!A6693&lt;&gt;"",IF('Kauf Restprofil Los 7'!A6693&lt;&gt;"",TIME(HOUR('Kauf Restprofil Los 7'!A6693),MINUTE('Kauf Restprofil Los 7'!A6693),SECOND('Kauf Restprofil Los 7'!A6693)),""),"")</f>
        <v>0.66666666666666663</v>
      </c>
      <c r="E6693" s="9">
        <f t="shared" si="838"/>
        <v>16</v>
      </c>
      <c r="F6693">
        <v>40.747679503000001</v>
      </c>
      <c r="G6693" s="12">
        <f t="shared" si="833"/>
        <v>3.3959999999999999</v>
      </c>
      <c r="H6693" s="18">
        <f t="shared" si="834"/>
        <v>40.747999999999998</v>
      </c>
      <c r="I6693" s="21">
        <v>37.200000000000003</v>
      </c>
      <c r="J6693" s="14">
        <v>37.200000000000003</v>
      </c>
      <c r="K6693" s="14">
        <f t="shared" si="835"/>
        <v>0</v>
      </c>
      <c r="L6693" s="13">
        <f t="shared" si="836"/>
        <v>3.5479999999999947</v>
      </c>
      <c r="M6693" s="53">
        <v>3.5479999999999947</v>
      </c>
      <c r="N6693" s="45">
        <f t="shared" si="837"/>
        <v>0</v>
      </c>
      <c r="P6693" s="56"/>
    </row>
    <row r="6694" spans="1:16" x14ac:dyDescent="0.2">
      <c r="A6694" s="5">
        <v>45936.708333333336</v>
      </c>
      <c r="B6694" s="10">
        <f t="shared" si="832"/>
        <v>45936</v>
      </c>
      <c r="C6694" s="4">
        <f t="shared" si="839"/>
        <v>0.66666666666666663</v>
      </c>
      <c r="D6694" s="4">
        <f>IF('Kauf Restprofil Los 7'!A6694&lt;&gt;"",IF('Kauf Restprofil Los 7'!A6694&lt;&gt;"",TIME(HOUR('Kauf Restprofil Los 7'!A6694),MINUTE('Kauf Restprofil Los 7'!A6694),SECOND('Kauf Restprofil Los 7'!A6694)),""),"")</f>
        <v>0.70833333333333337</v>
      </c>
      <c r="E6694" s="9">
        <f t="shared" si="838"/>
        <v>17</v>
      </c>
      <c r="F6694">
        <v>39.153623283000002</v>
      </c>
      <c r="G6694" s="12">
        <f t="shared" si="833"/>
        <v>3.2629999999999999</v>
      </c>
      <c r="H6694" s="18">
        <f t="shared" si="834"/>
        <v>39.154000000000003</v>
      </c>
      <c r="I6694" s="21">
        <v>38.64</v>
      </c>
      <c r="J6694" s="14">
        <v>38.64</v>
      </c>
      <c r="K6694" s="14">
        <f t="shared" si="835"/>
        <v>0</v>
      </c>
      <c r="L6694" s="13">
        <f t="shared" si="836"/>
        <v>0.5140000000000029</v>
      </c>
      <c r="M6694" s="53">
        <v>0.5140000000000029</v>
      </c>
      <c r="N6694" s="45">
        <f t="shared" si="837"/>
        <v>0</v>
      </c>
      <c r="P6694" s="56"/>
    </row>
    <row r="6695" spans="1:16" x14ac:dyDescent="0.2">
      <c r="A6695" s="5">
        <v>45936.75</v>
      </c>
      <c r="B6695" s="10">
        <f t="shared" si="832"/>
        <v>45936</v>
      </c>
      <c r="C6695" s="4">
        <f t="shared" si="839"/>
        <v>0.70833333333333337</v>
      </c>
      <c r="D6695" s="4">
        <f>IF('Kauf Restprofil Los 7'!A6695&lt;&gt;"",IF('Kauf Restprofil Los 7'!A6695&lt;&gt;"",TIME(HOUR('Kauf Restprofil Los 7'!A6695),MINUTE('Kauf Restprofil Los 7'!A6695),SECOND('Kauf Restprofil Los 7'!A6695)),""),"")</f>
        <v>0.75</v>
      </c>
      <c r="E6695" s="9">
        <f t="shared" si="838"/>
        <v>18</v>
      </c>
      <c r="F6695">
        <v>41.297973677999998</v>
      </c>
      <c r="G6695" s="12">
        <f t="shared" si="833"/>
        <v>3.4409999999999998</v>
      </c>
      <c r="H6695" s="18">
        <f t="shared" si="834"/>
        <v>41.298000000000002</v>
      </c>
      <c r="I6695" s="21">
        <v>42.12</v>
      </c>
      <c r="J6695" s="14">
        <v>42.12</v>
      </c>
      <c r="K6695" s="14">
        <f t="shared" si="835"/>
        <v>0</v>
      </c>
      <c r="L6695" s="13">
        <f t="shared" si="836"/>
        <v>-0.82199999999999562</v>
      </c>
      <c r="M6695" s="53">
        <v>0</v>
      </c>
      <c r="N6695" s="45">
        <f t="shared" si="837"/>
        <v>-0.82199999999999562</v>
      </c>
      <c r="P6695" s="56"/>
    </row>
    <row r="6696" spans="1:16" x14ac:dyDescent="0.2">
      <c r="A6696" s="5">
        <v>45936.791666666664</v>
      </c>
      <c r="B6696" s="10">
        <f t="shared" si="832"/>
        <v>45936</v>
      </c>
      <c r="C6696" s="4">
        <f t="shared" si="839"/>
        <v>0.75</v>
      </c>
      <c r="D6696" s="4">
        <f>IF('Kauf Restprofil Los 7'!A6696&lt;&gt;"",IF('Kauf Restprofil Los 7'!A6696&lt;&gt;"",TIME(HOUR('Kauf Restprofil Los 7'!A6696),MINUTE('Kauf Restprofil Los 7'!A6696),SECOND('Kauf Restprofil Los 7'!A6696)),""),"")</f>
        <v>0.79166666666666663</v>
      </c>
      <c r="E6696" s="9">
        <f t="shared" si="838"/>
        <v>19</v>
      </c>
      <c r="F6696">
        <v>44.811950648</v>
      </c>
      <c r="G6696" s="12">
        <f t="shared" si="833"/>
        <v>3.734</v>
      </c>
      <c r="H6696" s="18">
        <f t="shared" si="834"/>
        <v>44.811999999999998</v>
      </c>
      <c r="I6696" s="21">
        <v>42.36</v>
      </c>
      <c r="J6696" s="14">
        <v>42.36</v>
      </c>
      <c r="K6696" s="14">
        <f t="shared" si="835"/>
        <v>0</v>
      </c>
      <c r="L6696" s="13">
        <f t="shared" si="836"/>
        <v>2.4519999999999982</v>
      </c>
      <c r="M6696" s="53">
        <v>2.4519999999999982</v>
      </c>
      <c r="N6696" s="45">
        <f t="shared" si="837"/>
        <v>0</v>
      </c>
      <c r="P6696" s="56"/>
    </row>
    <row r="6697" spans="1:16" x14ac:dyDescent="0.2">
      <c r="A6697" s="5">
        <v>45936.833333333336</v>
      </c>
      <c r="B6697" s="10">
        <f t="shared" si="832"/>
        <v>45936</v>
      </c>
      <c r="C6697" s="4">
        <f t="shared" si="839"/>
        <v>0.79166666666666663</v>
      </c>
      <c r="D6697" s="4">
        <f>IF('Kauf Restprofil Los 7'!A6697&lt;&gt;"",IF('Kauf Restprofil Los 7'!A6697&lt;&gt;"",TIME(HOUR('Kauf Restprofil Los 7'!A6697),MINUTE('Kauf Restprofil Los 7'!A6697),SECOND('Kauf Restprofil Los 7'!A6697)),""),"")</f>
        <v>0.83333333333333337</v>
      </c>
      <c r="E6697" s="9">
        <f t="shared" si="838"/>
        <v>20</v>
      </c>
      <c r="F6697">
        <v>45.130514085999998</v>
      </c>
      <c r="G6697" s="12">
        <f t="shared" si="833"/>
        <v>3.7610000000000001</v>
      </c>
      <c r="H6697" s="18">
        <f t="shared" si="834"/>
        <v>45.131</v>
      </c>
      <c r="I6697" s="21">
        <v>42.660000000000004</v>
      </c>
      <c r="J6697" s="14">
        <v>42.660000000000004</v>
      </c>
      <c r="K6697" s="14">
        <f t="shared" si="835"/>
        <v>0</v>
      </c>
      <c r="L6697" s="13">
        <f t="shared" si="836"/>
        <v>2.4709999999999965</v>
      </c>
      <c r="M6697" s="53">
        <v>2.4709999999999965</v>
      </c>
      <c r="N6697" s="45">
        <f t="shared" si="837"/>
        <v>0</v>
      </c>
      <c r="P6697" s="56"/>
    </row>
    <row r="6698" spans="1:16" x14ac:dyDescent="0.2">
      <c r="A6698" s="5">
        <v>45936.875</v>
      </c>
      <c r="B6698" s="10">
        <f t="shared" si="832"/>
        <v>45936</v>
      </c>
      <c r="C6698" s="4">
        <f t="shared" si="839"/>
        <v>0.83333333333333337</v>
      </c>
      <c r="D6698" s="4">
        <f>IF('Kauf Restprofil Los 7'!A6698&lt;&gt;"",IF('Kauf Restprofil Los 7'!A6698&lt;&gt;"",TIME(HOUR('Kauf Restprofil Los 7'!A6698),MINUTE('Kauf Restprofil Los 7'!A6698),SECOND('Kauf Restprofil Los 7'!A6698)),""),"")</f>
        <v>0.875</v>
      </c>
      <c r="E6698" s="9">
        <f t="shared" si="838"/>
        <v>21</v>
      </c>
      <c r="F6698">
        <v>39.043281694999997</v>
      </c>
      <c r="G6698" s="12">
        <f t="shared" si="833"/>
        <v>3.254</v>
      </c>
      <c r="H6698" s="18">
        <f t="shared" si="834"/>
        <v>39.042999999999999</v>
      </c>
      <c r="I6698" s="21">
        <v>36.900000000000006</v>
      </c>
      <c r="J6698" s="14">
        <v>36.900000000000006</v>
      </c>
      <c r="K6698" s="14">
        <f t="shared" si="835"/>
        <v>0</v>
      </c>
      <c r="L6698" s="13">
        <f t="shared" si="836"/>
        <v>2.1429999999999936</v>
      </c>
      <c r="M6698" s="53">
        <v>2.1429999999999936</v>
      </c>
      <c r="N6698" s="45">
        <f t="shared" si="837"/>
        <v>0</v>
      </c>
      <c r="P6698" s="56"/>
    </row>
    <row r="6699" spans="1:16" x14ac:dyDescent="0.2">
      <c r="A6699" s="5">
        <v>45936.916666666664</v>
      </c>
      <c r="B6699" s="10">
        <f t="shared" si="832"/>
        <v>45936</v>
      </c>
      <c r="C6699" s="4">
        <f t="shared" si="839"/>
        <v>0.875</v>
      </c>
      <c r="D6699" s="4">
        <f>IF('Kauf Restprofil Los 7'!A6699&lt;&gt;"",IF('Kauf Restprofil Los 7'!A6699&lt;&gt;"",TIME(HOUR('Kauf Restprofil Los 7'!A6699),MINUTE('Kauf Restprofil Los 7'!A6699),SECOND('Kauf Restprofil Los 7'!A6699)),""),"")</f>
        <v>0.91666666666666663</v>
      </c>
      <c r="E6699" s="9">
        <f t="shared" si="838"/>
        <v>22</v>
      </c>
      <c r="F6699">
        <v>32.061545182000003</v>
      </c>
      <c r="G6699" s="12">
        <f t="shared" si="833"/>
        <v>2.6720000000000002</v>
      </c>
      <c r="H6699" s="18">
        <f t="shared" si="834"/>
        <v>32.061999999999998</v>
      </c>
      <c r="I6699" s="21">
        <v>30.42</v>
      </c>
      <c r="J6699" s="14">
        <v>30.42</v>
      </c>
      <c r="K6699" s="14">
        <f t="shared" si="835"/>
        <v>0</v>
      </c>
      <c r="L6699" s="13">
        <f t="shared" si="836"/>
        <v>1.6419999999999959</v>
      </c>
      <c r="M6699" s="53">
        <v>1.6419999999999959</v>
      </c>
      <c r="N6699" s="45">
        <f t="shared" si="837"/>
        <v>0</v>
      </c>
      <c r="P6699" s="56"/>
    </row>
    <row r="6700" spans="1:16" x14ac:dyDescent="0.2">
      <c r="A6700" s="5">
        <v>45936.958333333336</v>
      </c>
      <c r="B6700" s="10">
        <f t="shared" si="832"/>
        <v>45936</v>
      </c>
      <c r="C6700" s="4">
        <f t="shared" si="839"/>
        <v>0.91666666666666663</v>
      </c>
      <c r="D6700" s="4">
        <f>IF('Kauf Restprofil Los 7'!A6700&lt;&gt;"",IF('Kauf Restprofil Los 7'!A6700&lt;&gt;"",TIME(HOUR('Kauf Restprofil Los 7'!A6700),MINUTE('Kauf Restprofil Los 7'!A6700),SECOND('Kauf Restprofil Los 7'!A6700)),""),"")</f>
        <v>0.95833333333333337</v>
      </c>
      <c r="E6700" s="9">
        <f t="shared" si="838"/>
        <v>23</v>
      </c>
      <c r="F6700">
        <v>25.924619194999998</v>
      </c>
      <c r="G6700" s="12">
        <f t="shared" si="833"/>
        <v>2.16</v>
      </c>
      <c r="H6700" s="18">
        <f t="shared" si="834"/>
        <v>25.925000000000001</v>
      </c>
      <c r="I6700" s="21">
        <v>25.259999999999998</v>
      </c>
      <c r="J6700" s="14">
        <v>25.259999999999998</v>
      </c>
      <c r="K6700" s="14">
        <f t="shared" si="835"/>
        <v>0</v>
      </c>
      <c r="L6700" s="13">
        <f t="shared" si="836"/>
        <v>0.6650000000000027</v>
      </c>
      <c r="M6700" s="53">
        <v>0.6650000000000027</v>
      </c>
      <c r="N6700" s="45">
        <f t="shared" si="837"/>
        <v>0</v>
      </c>
      <c r="P6700" s="56"/>
    </row>
    <row r="6701" spans="1:16" x14ac:dyDescent="0.2">
      <c r="A6701" s="5">
        <v>45937</v>
      </c>
      <c r="B6701" s="10">
        <f t="shared" si="832"/>
        <v>45936</v>
      </c>
      <c r="C6701" s="4">
        <f t="shared" si="839"/>
        <v>0.95833333333333337</v>
      </c>
      <c r="D6701" s="4">
        <f>IF('Kauf Restprofil Los 7'!A6701&lt;&gt;"",IF('Kauf Restprofil Los 7'!A6701&lt;&gt;"",TIME(HOUR('Kauf Restprofil Los 7'!A6701),MINUTE('Kauf Restprofil Los 7'!A6701),SECOND('Kauf Restprofil Los 7'!A6701)),""),"")</f>
        <v>0</v>
      </c>
      <c r="E6701" s="9">
        <f t="shared" si="838"/>
        <v>24</v>
      </c>
      <c r="F6701">
        <v>20.96321618</v>
      </c>
      <c r="G6701" s="12">
        <f t="shared" si="833"/>
        <v>1.7470000000000001</v>
      </c>
      <c r="H6701" s="18">
        <f t="shared" si="834"/>
        <v>20.963000000000001</v>
      </c>
      <c r="I6701" s="21">
        <v>20.64</v>
      </c>
      <c r="J6701" s="14">
        <v>20.64</v>
      </c>
      <c r="K6701" s="14">
        <f t="shared" si="835"/>
        <v>0</v>
      </c>
      <c r="L6701" s="13">
        <f t="shared" si="836"/>
        <v>0.3230000000000004</v>
      </c>
      <c r="M6701" s="53">
        <v>0.3230000000000004</v>
      </c>
      <c r="N6701" s="45">
        <f t="shared" si="837"/>
        <v>0</v>
      </c>
      <c r="P6701" s="56"/>
    </row>
    <row r="6702" spans="1:16" x14ac:dyDescent="0.2">
      <c r="A6702" s="5">
        <v>45937.041666666664</v>
      </c>
      <c r="B6702" s="10">
        <f t="shared" si="832"/>
        <v>45937</v>
      </c>
      <c r="C6702" s="4">
        <f t="shared" si="839"/>
        <v>0</v>
      </c>
      <c r="D6702" s="4">
        <f>IF('Kauf Restprofil Los 7'!A6702&lt;&gt;"",IF('Kauf Restprofil Los 7'!A6702&lt;&gt;"",TIME(HOUR('Kauf Restprofil Los 7'!A6702),MINUTE('Kauf Restprofil Los 7'!A6702),SECOND('Kauf Restprofil Los 7'!A6702)),""),"")</f>
        <v>4.1666666666666664E-2</v>
      </c>
      <c r="E6702" s="9">
        <f t="shared" si="838"/>
        <v>1</v>
      </c>
      <c r="F6702">
        <v>18.102693410000001</v>
      </c>
      <c r="G6702" s="12">
        <f t="shared" si="833"/>
        <v>1.5089999999999999</v>
      </c>
      <c r="H6702" s="18">
        <f t="shared" si="834"/>
        <v>18.103000000000002</v>
      </c>
      <c r="I6702" s="21">
        <v>15.54</v>
      </c>
      <c r="J6702" s="14">
        <v>15.54</v>
      </c>
      <c r="K6702" s="14">
        <f t="shared" si="835"/>
        <v>0</v>
      </c>
      <c r="L6702" s="13">
        <f t="shared" si="836"/>
        <v>2.5630000000000024</v>
      </c>
      <c r="M6702" s="53">
        <v>2.5630000000000024</v>
      </c>
      <c r="N6702" s="45">
        <f t="shared" si="837"/>
        <v>0</v>
      </c>
      <c r="P6702" s="56"/>
    </row>
    <row r="6703" spans="1:16" x14ac:dyDescent="0.2">
      <c r="A6703" s="5">
        <v>45937.083333333336</v>
      </c>
      <c r="B6703" s="10">
        <f t="shared" si="832"/>
        <v>45937</v>
      </c>
      <c r="C6703" s="4">
        <f t="shared" si="839"/>
        <v>4.1666666666666664E-2</v>
      </c>
      <c r="D6703" s="4">
        <f>IF('Kauf Restprofil Los 7'!A6703&lt;&gt;"",IF('Kauf Restprofil Los 7'!A6703&lt;&gt;"",TIME(HOUR('Kauf Restprofil Los 7'!A6703),MINUTE('Kauf Restprofil Los 7'!A6703),SECOND('Kauf Restprofil Los 7'!A6703)),""),"")</f>
        <v>8.3333333333333329E-2</v>
      </c>
      <c r="E6703" s="9">
        <f t="shared" si="838"/>
        <v>2</v>
      </c>
      <c r="F6703">
        <v>17.079219224999999</v>
      </c>
      <c r="G6703" s="12">
        <f t="shared" si="833"/>
        <v>1.423</v>
      </c>
      <c r="H6703" s="18">
        <f t="shared" si="834"/>
        <v>17.079000000000001</v>
      </c>
      <c r="I6703" s="21">
        <v>14.399999999999999</v>
      </c>
      <c r="J6703" s="14">
        <v>14.399999999999999</v>
      </c>
      <c r="K6703" s="14">
        <f t="shared" si="835"/>
        <v>0</v>
      </c>
      <c r="L6703" s="13">
        <f t="shared" si="836"/>
        <v>2.679000000000002</v>
      </c>
      <c r="M6703" s="53">
        <v>2.679000000000002</v>
      </c>
      <c r="N6703" s="45">
        <f t="shared" si="837"/>
        <v>0</v>
      </c>
      <c r="P6703" s="56"/>
    </row>
    <row r="6704" spans="1:16" x14ac:dyDescent="0.2">
      <c r="A6704" s="5">
        <v>45937.125</v>
      </c>
      <c r="B6704" s="10">
        <f t="shared" si="832"/>
        <v>45937</v>
      </c>
      <c r="C6704" s="4">
        <f t="shared" si="839"/>
        <v>8.3333333333333329E-2</v>
      </c>
      <c r="D6704" s="4">
        <f>IF('Kauf Restprofil Los 7'!A6704&lt;&gt;"",IF('Kauf Restprofil Los 7'!A6704&lt;&gt;"",TIME(HOUR('Kauf Restprofil Los 7'!A6704),MINUTE('Kauf Restprofil Los 7'!A6704),SECOND('Kauf Restprofil Los 7'!A6704)),""),"")</f>
        <v>0.125</v>
      </c>
      <c r="E6704" s="9">
        <f t="shared" si="838"/>
        <v>3</v>
      </c>
      <c r="F6704">
        <v>16.525160327999998</v>
      </c>
      <c r="G6704" s="12">
        <f t="shared" si="833"/>
        <v>1.377</v>
      </c>
      <c r="H6704" s="18">
        <f t="shared" si="834"/>
        <v>16.524999999999999</v>
      </c>
      <c r="I6704" s="21">
        <v>14.100000000000001</v>
      </c>
      <c r="J6704" s="14">
        <v>14.100000000000001</v>
      </c>
      <c r="K6704" s="14">
        <f t="shared" si="835"/>
        <v>0</v>
      </c>
      <c r="L6704" s="13">
        <f t="shared" si="836"/>
        <v>2.4249999999999972</v>
      </c>
      <c r="M6704" s="53">
        <v>2.4249999999999972</v>
      </c>
      <c r="N6704" s="45">
        <f t="shared" si="837"/>
        <v>0</v>
      </c>
      <c r="P6704" s="56"/>
    </row>
    <row r="6705" spans="1:16" x14ac:dyDescent="0.2">
      <c r="A6705" s="5">
        <v>45937.166666666664</v>
      </c>
      <c r="B6705" s="10">
        <f t="shared" si="832"/>
        <v>45937</v>
      </c>
      <c r="C6705" s="4">
        <f t="shared" si="839"/>
        <v>0.125</v>
      </c>
      <c r="D6705" s="4">
        <f>IF('Kauf Restprofil Los 7'!A6705&lt;&gt;"",IF('Kauf Restprofil Los 7'!A6705&lt;&gt;"",TIME(HOUR('Kauf Restprofil Los 7'!A6705),MINUTE('Kauf Restprofil Los 7'!A6705),SECOND('Kauf Restprofil Los 7'!A6705)),""),"")</f>
        <v>0.16666666666666666</v>
      </c>
      <c r="E6705" s="9">
        <f t="shared" si="838"/>
        <v>4</v>
      </c>
      <c r="F6705">
        <v>16.416397649</v>
      </c>
      <c r="G6705" s="12">
        <f t="shared" si="833"/>
        <v>1.3680000000000001</v>
      </c>
      <c r="H6705" s="18">
        <f t="shared" si="834"/>
        <v>16.416</v>
      </c>
      <c r="I6705" s="21">
        <v>14.34</v>
      </c>
      <c r="J6705" s="14">
        <v>14.34</v>
      </c>
      <c r="K6705" s="14">
        <f t="shared" si="835"/>
        <v>0</v>
      </c>
      <c r="L6705" s="13">
        <f t="shared" si="836"/>
        <v>2.0760000000000005</v>
      </c>
      <c r="M6705" s="53">
        <v>2.0760000000000005</v>
      </c>
      <c r="N6705" s="45">
        <f t="shared" si="837"/>
        <v>0</v>
      </c>
      <c r="P6705" s="56"/>
    </row>
    <row r="6706" spans="1:16" x14ac:dyDescent="0.2">
      <c r="A6706" s="5">
        <v>45937.208333333336</v>
      </c>
      <c r="B6706" s="10">
        <f t="shared" si="832"/>
        <v>45937</v>
      </c>
      <c r="C6706" s="4">
        <f t="shared" si="839"/>
        <v>0.16666666666666666</v>
      </c>
      <c r="D6706" s="4">
        <f>IF('Kauf Restprofil Los 7'!A6706&lt;&gt;"",IF('Kauf Restprofil Los 7'!A6706&lt;&gt;"",TIME(HOUR('Kauf Restprofil Los 7'!A6706),MINUTE('Kauf Restprofil Los 7'!A6706),SECOND('Kauf Restprofil Los 7'!A6706)),""),"")</f>
        <v>0.20833333333333334</v>
      </c>
      <c r="E6706" s="9">
        <f t="shared" si="838"/>
        <v>5</v>
      </c>
      <c r="F6706">
        <v>17.233312551000001</v>
      </c>
      <c r="G6706" s="12">
        <f t="shared" si="833"/>
        <v>1.4359999999999999</v>
      </c>
      <c r="H6706" s="18">
        <f t="shared" si="834"/>
        <v>17.233000000000001</v>
      </c>
      <c r="I6706" s="21">
        <v>15.84</v>
      </c>
      <c r="J6706" s="14">
        <v>15.84</v>
      </c>
      <c r="K6706" s="14">
        <f t="shared" si="835"/>
        <v>0</v>
      </c>
      <c r="L6706" s="13">
        <f t="shared" si="836"/>
        <v>1.3930000000000007</v>
      </c>
      <c r="M6706" s="53">
        <v>1.3930000000000007</v>
      </c>
      <c r="N6706" s="45">
        <f t="shared" si="837"/>
        <v>0</v>
      </c>
      <c r="P6706" s="56"/>
    </row>
    <row r="6707" spans="1:16" x14ac:dyDescent="0.2">
      <c r="A6707" s="5">
        <v>45937.25</v>
      </c>
      <c r="B6707" s="10">
        <f t="shared" si="832"/>
        <v>45937</v>
      </c>
      <c r="C6707" s="4">
        <f t="shared" si="839"/>
        <v>0.20833333333333334</v>
      </c>
      <c r="D6707" s="4">
        <f>IF('Kauf Restprofil Los 7'!A6707&lt;&gt;"",IF('Kauf Restprofil Los 7'!A6707&lt;&gt;"",TIME(HOUR('Kauf Restprofil Los 7'!A6707),MINUTE('Kauf Restprofil Los 7'!A6707),SECOND('Kauf Restprofil Los 7'!A6707)),""),"")</f>
        <v>0.25</v>
      </c>
      <c r="E6707" s="9">
        <f t="shared" si="838"/>
        <v>6</v>
      </c>
      <c r="F6707">
        <v>21.331646434</v>
      </c>
      <c r="G6707" s="12">
        <f t="shared" si="833"/>
        <v>1.778</v>
      </c>
      <c r="H6707" s="18">
        <f t="shared" si="834"/>
        <v>21.332000000000001</v>
      </c>
      <c r="I6707" s="21">
        <v>20.399999999999999</v>
      </c>
      <c r="J6707" s="14">
        <v>20.399999999999999</v>
      </c>
      <c r="K6707" s="14">
        <f t="shared" si="835"/>
        <v>0</v>
      </c>
      <c r="L6707" s="13">
        <f t="shared" si="836"/>
        <v>0.93200000000000216</v>
      </c>
      <c r="M6707" s="53">
        <v>0.93200000000000216</v>
      </c>
      <c r="N6707" s="45">
        <f t="shared" si="837"/>
        <v>0</v>
      </c>
      <c r="P6707" s="56"/>
    </row>
    <row r="6708" spans="1:16" x14ac:dyDescent="0.2">
      <c r="A6708" s="5">
        <v>45937.291666666664</v>
      </c>
      <c r="B6708" s="10">
        <f t="shared" si="832"/>
        <v>45937</v>
      </c>
      <c r="C6708" s="4">
        <f t="shared" si="839"/>
        <v>0.25</v>
      </c>
      <c r="D6708" s="4">
        <f>IF('Kauf Restprofil Los 7'!A6708&lt;&gt;"",IF('Kauf Restprofil Los 7'!A6708&lt;&gt;"",TIME(HOUR('Kauf Restprofil Los 7'!A6708),MINUTE('Kauf Restprofil Los 7'!A6708),SECOND('Kauf Restprofil Los 7'!A6708)),""),"")</f>
        <v>0.29166666666666669</v>
      </c>
      <c r="E6708" s="9">
        <f t="shared" si="838"/>
        <v>7</v>
      </c>
      <c r="F6708">
        <v>32.663065281000002</v>
      </c>
      <c r="G6708" s="12">
        <f t="shared" si="833"/>
        <v>2.722</v>
      </c>
      <c r="H6708" s="18">
        <f t="shared" si="834"/>
        <v>32.662999999999997</v>
      </c>
      <c r="I6708" s="21">
        <v>30.42</v>
      </c>
      <c r="J6708" s="14">
        <v>30.42</v>
      </c>
      <c r="K6708" s="14">
        <f t="shared" si="835"/>
        <v>0</v>
      </c>
      <c r="L6708" s="13">
        <f t="shared" si="836"/>
        <v>2.242999999999995</v>
      </c>
      <c r="M6708" s="53">
        <v>2.242999999999995</v>
      </c>
      <c r="N6708" s="45">
        <f t="shared" si="837"/>
        <v>0</v>
      </c>
      <c r="P6708" s="56"/>
    </row>
    <row r="6709" spans="1:16" x14ac:dyDescent="0.2">
      <c r="A6709" s="5">
        <v>45937.333333333336</v>
      </c>
      <c r="B6709" s="10">
        <f t="shared" si="832"/>
        <v>45937</v>
      </c>
      <c r="C6709" s="4">
        <f t="shared" si="839"/>
        <v>0.29166666666666669</v>
      </c>
      <c r="D6709" s="4">
        <f>IF('Kauf Restprofil Los 7'!A6709&lt;&gt;"",IF('Kauf Restprofil Los 7'!A6709&lt;&gt;"",TIME(HOUR('Kauf Restprofil Los 7'!A6709),MINUTE('Kauf Restprofil Los 7'!A6709),SECOND('Kauf Restprofil Los 7'!A6709)),""),"")</f>
        <v>0.33333333333333331</v>
      </c>
      <c r="E6709" s="9">
        <f t="shared" si="838"/>
        <v>8</v>
      </c>
      <c r="F6709">
        <v>42.082861721</v>
      </c>
      <c r="G6709" s="12">
        <f t="shared" si="833"/>
        <v>3.5070000000000001</v>
      </c>
      <c r="H6709" s="18">
        <f t="shared" si="834"/>
        <v>42.082999999999998</v>
      </c>
      <c r="I6709" s="21">
        <v>38.28</v>
      </c>
      <c r="J6709" s="14">
        <v>38.28</v>
      </c>
      <c r="K6709" s="14">
        <f t="shared" si="835"/>
        <v>0</v>
      </c>
      <c r="L6709" s="13">
        <f t="shared" si="836"/>
        <v>3.8029999999999973</v>
      </c>
      <c r="M6709" s="53">
        <v>3.8029999999999973</v>
      </c>
      <c r="N6709" s="45">
        <f t="shared" si="837"/>
        <v>0</v>
      </c>
      <c r="P6709" s="56"/>
    </row>
    <row r="6710" spans="1:16" x14ac:dyDescent="0.2">
      <c r="A6710" s="5">
        <v>45937.375</v>
      </c>
      <c r="B6710" s="10">
        <f t="shared" si="832"/>
        <v>45937</v>
      </c>
      <c r="C6710" s="4">
        <f t="shared" si="839"/>
        <v>0.33333333333333331</v>
      </c>
      <c r="D6710" s="4">
        <f>IF('Kauf Restprofil Los 7'!A6710&lt;&gt;"",IF('Kauf Restprofil Los 7'!A6710&lt;&gt;"",TIME(HOUR('Kauf Restprofil Los 7'!A6710),MINUTE('Kauf Restprofil Los 7'!A6710),SECOND('Kauf Restprofil Los 7'!A6710)),""),"")</f>
        <v>0.375</v>
      </c>
      <c r="E6710" s="9">
        <f t="shared" si="838"/>
        <v>9</v>
      </c>
      <c r="F6710">
        <v>45.968310013</v>
      </c>
      <c r="G6710" s="12">
        <f t="shared" si="833"/>
        <v>3.831</v>
      </c>
      <c r="H6710" s="18">
        <f t="shared" si="834"/>
        <v>45.968000000000004</v>
      </c>
      <c r="I6710" s="21">
        <v>41.099999999999994</v>
      </c>
      <c r="J6710" s="14">
        <v>41.099999999999994</v>
      </c>
      <c r="K6710" s="14">
        <f t="shared" si="835"/>
        <v>0</v>
      </c>
      <c r="L6710" s="13">
        <f t="shared" si="836"/>
        <v>4.8680000000000092</v>
      </c>
      <c r="M6710" s="53">
        <v>4.8680000000000092</v>
      </c>
      <c r="N6710" s="45">
        <f t="shared" si="837"/>
        <v>0</v>
      </c>
      <c r="P6710" s="56"/>
    </row>
    <row r="6711" spans="1:16" x14ac:dyDescent="0.2">
      <c r="A6711" s="5">
        <v>45937.416666666664</v>
      </c>
      <c r="B6711" s="10">
        <f t="shared" si="832"/>
        <v>45937</v>
      </c>
      <c r="C6711" s="4">
        <f t="shared" si="839"/>
        <v>0.375</v>
      </c>
      <c r="D6711" s="4">
        <f>IF('Kauf Restprofil Los 7'!A6711&lt;&gt;"",IF('Kauf Restprofil Los 7'!A6711&lt;&gt;"",TIME(HOUR('Kauf Restprofil Los 7'!A6711),MINUTE('Kauf Restprofil Los 7'!A6711),SECOND('Kauf Restprofil Los 7'!A6711)),""),"")</f>
        <v>0.41666666666666669</v>
      </c>
      <c r="E6711" s="9">
        <f t="shared" si="838"/>
        <v>10</v>
      </c>
      <c r="F6711">
        <v>45.026922327000001</v>
      </c>
      <c r="G6711" s="12">
        <f t="shared" si="833"/>
        <v>3.7519999999999998</v>
      </c>
      <c r="H6711" s="18">
        <f t="shared" si="834"/>
        <v>45.027000000000001</v>
      </c>
      <c r="I6711" s="21">
        <v>39.599999999999994</v>
      </c>
      <c r="J6711" s="14">
        <v>39.599999999999994</v>
      </c>
      <c r="K6711" s="14">
        <f t="shared" si="835"/>
        <v>0</v>
      </c>
      <c r="L6711" s="13">
        <f t="shared" si="836"/>
        <v>5.4270000000000067</v>
      </c>
      <c r="M6711" s="53">
        <v>5.4270000000000067</v>
      </c>
      <c r="N6711" s="45">
        <f t="shared" si="837"/>
        <v>0</v>
      </c>
      <c r="P6711" s="56"/>
    </row>
    <row r="6712" spans="1:16" x14ac:dyDescent="0.2">
      <c r="A6712" s="5">
        <v>45937.458333333336</v>
      </c>
      <c r="B6712" s="10">
        <f t="shared" si="832"/>
        <v>45937</v>
      </c>
      <c r="C6712" s="4">
        <f t="shared" si="839"/>
        <v>0.41666666666666669</v>
      </c>
      <c r="D6712" s="4">
        <f>IF('Kauf Restprofil Los 7'!A6712&lt;&gt;"",IF('Kauf Restprofil Los 7'!A6712&lt;&gt;"",TIME(HOUR('Kauf Restprofil Los 7'!A6712),MINUTE('Kauf Restprofil Los 7'!A6712),SECOND('Kauf Restprofil Los 7'!A6712)),""),"")</f>
        <v>0.45833333333333331</v>
      </c>
      <c r="E6712" s="9">
        <f t="shared" si="838"/>
        <v>11</v>
      </c>
      <c r="F6712">
        <v>44.553492445000003</v>
      </c>
      <c r="G6712" s="12">
        <f t="shared" si="833"/>
        <v>3.7130000000000001</v>
      </c>
      <c r="H6712" s="18">
        <f t="shared" si="834"/>
        <v>44.552999999999997</v>
      </c>
      <c r="I6712" s="21">
        <v>39.06</v>
      </c>
      <c r="J6712" s="14">
        <v>39.06</v>
      </c>
      <c r="K6712" s="14">
        <f t="shared" si="835"/>
        <v>0</v>
      </c>
      <c r="L6712" s="13">
        <f t="shared" si="836"/>
        <v>5.492999999999995</v>
      </c>
      <c r="M6712" s="53">
        <v>5.492999999999995</v>
      </c>
      <c r="N6712" s="45">
        <f t="shared" si="837"/>
        <v>0</v>
      </c>
      <c r="P6712" s="56"/>
    </row>
    <row r="6713" spans="1:16" x14ac:dyDescent="0.2">
      <c r="A6713" s="5">
        <v>45937.5</v>
      </c>
      <c r="B6713" s="10">
        <f t="shared" si="832"/>
        <v>45937</v>
      </c>
      <c r="C6713" s="4">
        <f t="shared" si="839"/>
        <v>0.45833333333333331</v>
      </c>
      <c r="D6713" s="4">
        <f>IF('Kauf Restprofil Los 7'!A6713&lt;&gt;"",IF('Kauf Restprofil Los 7'!A6713&lt;&gt;"",TIME(HOUR('Kauf Restprofil Los 7'!A6713),MINUTE('Kauf Restprofil Los 7'!A6713),SECOND('Kauf Restprofil Los 7'!A6713)),""),"")</f>
        <v>0.5</v>
      </c>
      <c r="E6713" s="9">
        <f t="shared" si="838"/>
        <v>12</v>
      </c>
      <c r="F6713">
        <v>44.201769507000002</v>
      </c>
      <c r="G6713" s="12">
        <f t="shared" si="833"/>
        <v>3.6829999999999998</v>
      </c>
      <c r="H6713" s="18">
        <f t="shared" si="834"/>
        <v>44.201999999999998</v>
      </c>
      <c r="I6713" s="21">
        <v>37.26</v>
      </c>
      <c r="J6713" s="14">
        <v>37.26</v>
      </c>
      <c r="K6713" s="14">
        <f t="shared" si="835"/>
        <v>0</v>
      </c>
      <c r="L6713" s="13">
        <f t="shared" si="836"/>
        <v>6.9420000000000002</v>
      </c>
      <c r="M6713" s="53">
        <v>6.9420000000000002</v>
      </c>
      <c r="N6713" s="45">
        <f t="shared" si="837"/>
        <v>0</v>
      </c>
      <c r="P6713" s="56"/>
    </row>
    <row r="6714" spans="1:16" x14ac:dyDescent="0.2">
      <c r="A6714" s="5">
        <v>45937.541666666664</v>
      </c>
      <c r="B6714" s="10">
        <f t="shared" si="832"/>
        <v>45937</v>
      </c>
      <c r="C6714" s="4">
        <f t="shared" si="839"/>
        <v>0.5</v>
      </c>
      <c r="D6714" s="4">
        <f>IF('Kauf Restprofil Los 7'!A6714&lt;&gt;"",IF('Kauf Restprofil Los 7'!A6714&lt;&gt;"",TIME(HOUR('Kauf Restprofil Los 7'!A6714),MINUTE('Kauf Restprofil Los 7'!A6714),SECOND('Kauf Restprofil Los 7'!A6714)),""),"")</f>
        <v>0.54166666666666663</v>
      </c>
      <c r="E6714" s="9">
        <f t="shared" si="838"/>
        <v>13</v>
      </c>
      <c r="F6714">
        <v>41.489711315999998</v>
      </c>
      <c r="G6714" s="12">
        <f t="shared" si="833"/>
        <v>3.4569999999999999</v>
      </c>
      <c r="H6714" s="18">
        <f t="shared" si="834"/>
        <v>41.49</v>
      </c>
      <c r="I6714" s="21">
        <v>34.380000000000003</v>
      </c>
      <c r="J6714" s="14">
        <v>34.380000000000003</v>
      </c>
      <c r="K6714" s="14">
        <f t="shared" si="835"/>
        <v>0</v>
      </c>
      <c r="L6714" s="13">
        <f t="shared" si="836"/>
        <v>7.1099999999999994</v>
      </c>
      <c r="M6714" s="53">
        <v>7.1099999999999994</v>
      </c>
      <c r="N6714" s="45">
        <f t="shared" si="837"/>
        <v>0</v>
      </c>
      <c r="P6714" s="56"/>
    </row>
    <row r="6715" spans="1:16" x14ac:dyDescent="0.2">
      <c r="A6715" s="5">
        <v>45937.583333333336</v>
      </c>
      <c r="B6715" s="10">
        <f t="shared" si="832"/>
        <v>45937</v>
      </c>
      <c r="C6715" s="4">
        <f t="shared" si="839"/>
        <v>0.54166666666666663</v>
      </c>
      <c r="D6715" s="4">
        <f>IF('Kauf Restprofil Los 7'!A6715&lt;&gt;"",IF('Kauf Restprofil Los 7'!A6715&lt;&gt;"",TIME(HOUR('Kauf Restprofil Los 7'!A6715),MINUTE('Kauf Restprofil Los 7'!A6715),SECOND('Kauf Restprofil Los 7'!A6715)),""),"")</f>
        <v>0.58333333333333337</v>
      </c>
      <c r="E6715" s="9">
        <f t="shared" si="838"/>
        <v>14</v>
      </c>
      <c r="F6715">
        <v>39.691045293000002</v>
      </c>
      <c r="G6715" s="12">
        <f t="shared" si="833"/>
        <v>3.3079999999999998</v>
      </c>
      <c r="H6715" s="18">
        <f t="shared" si="834"/>
        <v>39.691000000000003</v>
      </c>
      <c r="I6715" s="21">
        <v>32.160000000000004</v>
      </c>
      <c r="J6715" s="14">
        <v>32.160000000000004</v>
      </c>
      <c r="K6715" s="14">
        <f t="shared" si="835"/>
        <v>0</v>
      </c>
      <c r="L6715" s="13">
        <f t="shared" si="836"/>
        <v>7.5309999999999988</v>
      </c>
      <c r="M6715" s="53">
        <v>7.5309999999999988</v>
      </c>
      <c r="N6715" s="45">
        <f t="shared" si="837"/>
        <v>0</v>
      </c>
      <c r="P6715" s="56"/>
    </row>
    <row r="6716" spans="1:16" x14ac:dyDescent="0.2">
      <c r="A6716" s="5">
        <v>45937.625</v>
      </c>
      <c r="B6716" s="10">
        <f t="shared" si="832"/>
        <v>45937</v>
      </c>
      <c r="C6716" s="4">
        <f t="shared" si="839"/>
        <v>0.58333333333333337</v>
      </c>
      <c r="D6716" s="4">
        <f>IF('Kauf Restprofil Los 7'!A6716&lt;&gt;"",IF('Kauf Restprofil Los 7'!A6716&lt;&gt;"",TIME(HOUR('Kauf Restprofil Los 7'!A6716),MINUTE('Kauf Restprofil Los 7'!A6716),SECOND('Kauf Restprofil Los 7'!A6716)),""),"")</f>
        <v>0.625</v>
      </c>
      <c r="E6716" s="9">
        <f t="shared" si="838"/>
        <v>15</v>
      </c>
      <c r="F6716">
        <v>40.177852164999997</v>
      </c>
      <c r="G6716" s="12">
        <f t="shared" si="833"/>
        <v>3.3479999999999999</v>
      </c>
      <c r="H6716" s="18">
        <f t="shared" si="834"/>
        <v>40.177999999999997</v>
      </c>
      <c r="I6716" s="21">
        <v>29.759999999999998</v>
      </c>
      <c r="J6716" s="14">
        <v>29.759999999999998</v>
      </c>
      <c r="K6716" s="14">
        <f t="shared" si="835"/>
        <v>0</v>
      </c>
      <c r="L6716" s="13">
        <f t="shared" si="836"/>
        <v>10.417999999999999</v>
      </c>
      <c r="M6716" s="53">
        <v>10.417999999999999</v>
      </c>
      <c r="N6716" s="45">
        <f t="shared" si="837"/>
        <v>0</v>
      </c>
      <c r="P6716" s="56"/>
    </row>
    <row r="6717" spans="1:16" x14ac:dyDescent="0.2">
      <c r="A6717" s="5">
        <v>45937.666666666664</v>
      </c>
      <c r="B6717" s="10">
        <f t="shared" si="832"/>
        <v>45937</v>
      </c>
      <c r="C6717" s="4">
        <f t="shared" si="839"/>
        <v>0.625</v>
      </c>
      <c r="D6717" s="4">
        <f>IF('Kauf Restprofil Los 7'!A6717&lt;&gt;"",IF('Kauf Restprofil Los 7'!A6717&lt;&gt;"",TIME(HOUR('Kauf Restprofil Los 7'!A6717),MINUTE('Kauf Restprofil Los 7'!A6717),SECOND('Kauf Restprofil Los 7'!A6717)),""),"")</f>
        <v>0.66666666666666663</v>
      </c>
      <c r="E6717" s="9">
        <f t="shared" si="838"/>
        <v>16</v>
      </c>
      <c r="F6717">
        <v>39.112358489000002</v>
      </c>
      <c r="G6717" s="12">
        <f t="shared" si="833"/>
        <v>3.2589999999999999</v>
      </c>
      <c r="H6717" s="18">
        <f t="shared" si="834"/>
        <v>39.112000000000002</v>
      </c>
      <c r="I6717" s="21">
        <v>29.64</v>
      </c>
      <c r="J6717" s="14">
        <v>29.64</v>
      </c>
      <c r="K6717" s="14">
        <f t="shared" si="835"/>
        <v>0</v>
      </c>
      <c r="L6717" s="13">
        <f t="shared" si="836"/>
        <v>9.4720000000000013</v>
      </c>
      <c r="M6717" s="53">
        <v>9.4720000000000013</v>
      </c>
      <c r="N6717" s="45">
        <f t="shared" si="837"/>
        <v>0</v>
      </c>
      <c r="P6717" s="56"/>
    </row>
    <row r="6718" spans="1:16" x14ac:dyDescent="0.2">
      <c r="A6718" s="5">
        <v>45937.708333333336</v>
      </c>
      <c r="B6718" s="10">
        <f t="shared" si="832"/>
        <v>45937</v>
      </c>
      <c r="C6718" s="4">
        <f t="shared" si="839"/>
        <v>0.66666666666666663</v>
      </c>
      <c r="D6718" s="4">
        <f>IF('Kauf Restprofil Los 7'!A6718&lt;&gt;"",IF('Kauf Restprofil Los 7'!A6718&lt;&gt;"",TIME(HOUR('Kauf Restprofil Los 7'!A6718),MINUTE('Kauf Restprofil Los 7'!A6718),SECOND('Kauf Restprofil Los 7'!A6718)),""),"")</f>
        <v>0.70833333333333337</v>
      </c>
      <c r="E6718" s="9">
        <f t="shared" si="838"/>
        <v>17</v>
      </c>
      <c r="F6718">
        <v>37.689664204000003</v>
      </c>
      <c r="G6718" s="12">
        <f t="shared" si="833"/>
        <v>3.141</v>
      </c>
      <c r="H6718" s="18">
        <f t="shared" si="834"/>
        <v>37.69</v>
      </c>
      <c r="I6718" s="21">
        <v>31.380000000000003</v>
      </c>
      <c r="J6718" s="14">
        <v>31.380000000000003</v>
      </c>
      <c r="K6718" s="14">
        <f t="shared" si="835"/>
        <v>0</v>
      </c>
      <c r="L6718" s="13">
        <f t="shared" si="836"/>
        <v>6.3099999999999952</v>
      </c>
      <c r="M6718" s="53">
        <v>6.3099999999999952</v>
      </c>
      <c r="N6718" s="45">
        <f t="shared" si="837"/>
        <v>0</v>
      </c>
      <c r="P6718" s="56"/>
    </row>
    <row r="6719" spans="1:16" x14ac:dyDescent="0.2">
      <c r="A6719" s="5">
        <v>45937.75</v>
      </c>
      <c r="B6719" s="10">
        <f t="shared" si="832"/>
        <v>45937</v>
      </c>
      <c r="C6719" s="4">
        <f t="shared" si="839"/>
        <v>0.70833333333333337</v>
      </c>
      <c r="D6719" s="4">
        <f>IF('Kauf Restprofil Los 7'!A6719&lt;&gt;"",IF('Kauf Restprofil Los 7'!A6719&lt;&gt;"",TIME(HOUR('Kauf Restprofil Los 7'!A6719),MINUTE('Kauf Restprofil Los 7'!A6719),SECOND('Kauf Restprofil Los 7'!A6719)),""),"")</f>
        <v>0.75</v>
      </c>
      <c r="E6719" s="9">
        <f t="shared" si="838"/>
        <v>18</v>
      </c>
      <c r="F6719">
        <v>40.007679078000002</v>
      </c>
      <c r="G6719" s="12">
        <f t="shared" si="833"/>
        <v>3.3340000000000001</v>
      </c>
      <c r="H6719" s="18">
        <f t="shared" si="834"/>
        <v>40.008000000000003</v>
      </c>
      <c r="I6719" s="21">
        <v>36.72</v>
      </c>
      <c r="J6719" s="14">
        <v>36.72</v>
      </c>
      <c r="K6719" s="14">
        <f t="shared" si="835"/>
        <v>0</v>
      </c>
      <c r="L6719" s="13">
        <f t="shared" si="836"/>
        <v>3.2880000000000038</v>
      </c>
      <c r="M6719" s="53">
        <v>3.2880000000000038</v>
      </c>
      <c r="N6719" s="45">
        <f t="shared" si="837"/>
        <v>0</v>
      </c>
      <c r="P6719" s="56"/>
    </row>
    <row r="6720" spans="1:16" x14ac:dyDescent="0.2">
      <c r="A6720" s="5">
        <v>45937.791666666664</v>
      </c>
      <c r="B6720" s="10">
        <f t="shared" si="832"/>
        <v>45937</v>
      </c>
      <c r="C6720" s="4">
        <f t="shared" si="839"/>
        <v>0.75</v>
      </c>
      <c r="D6720" s="4">
        <f>IF('Kauf Restprofil Los 7'!A6720&lt;&gt;"",IF('Kauf Restprofil Los 7'!A6720&lt;&gt;"",TIME(HOUR('Kauf Restprofil Los 7'!A6720),MINUTE('Kauf Restprofil Los 7'!A6720),SECOND('Kauf Restprofil Los 7'!A6720)),""),"")</f>
        <v>0.79166666666666663</v>
      </c>
      <c r="E6720" s="9">
        <f t="shared" si="838"/>
        <v>19</v>
      </c>
      <c r="F6720">
        <v>42.359535133999998</v>
      </c>
      <c r="G6720" s="12">
        <f t="shared" si="833"/>
        <v>3.53</v>
      </c>
      <c r="H6720" s="18">
        <f t="shared" si="834"/>
        <v>42.36</v>
      </c>
      <c r="I6720" s="21">
        <v>40.26</v>
      </c>
      <c r="J6720" s="14">
        <v>40.26</v>
      </c>
      <c r="K6720" s="14">
        <f t="shared" si="835"/>
        <v>0</v>
      </c>
      <c r="L6720" s="13">
        <f t="shared" si="836"/>
        <v>2.1000000000000014</v>
      </c>
      <c r="M6720" s="53">
        <v>2.1000000000000014</v>
      </c>
      <c r="N6720" s="45">
        <f t="shared" si="837"/>
        <v>0</v>
      </c>
      <c r="P6720" s="56"/>
    </row>
    <row r="6721" spans="1:16" x14ac:dyDescent="0.2">
      <c r="A6721" s="5">
        <v>45937.833333333336</v>
      </c>
      <c r="B6721" s="10">
        <f t="shared" si="832"/>
        <v>45937</v>
      </c>
      <c r="C6721" s="4">
        <f t="shared" si="839"/>
        <v>0.79166666666666663</v>
      </c>
      <c r="D6721" s="4">
        <f>IF('Kauf Restprofil Los 7'!A6721&lt;&gt;"",IF('Kauf Restprofil Los 7'!A6721&lt;&gt;"",TIME(HOUR('Kauf Restprofil Los 7'!A6721),MINUTE('Kauf Restprofil Los 7'!A6721),SECOND('Kauf Restprofil Los 7'!A6721)),""),"")</f>
        <v>0.83333333333333337</v>
      </c>
      <c r="E6721" s="9">
        <f t="shared" si="838"/>
        <v>20</v>
      </c>
      <c r="F6721">
        <v>42.705946689000001</v>
      </c>
      <c r="G6721" s="12">
        <f t="shared" si="833"/>
        <v>3.5590000000000002</v>
      </c>
      <c r="H6721" s="18">
        <f t="shared" si="834"/>
        <v>42.706000000000003</v>
      </c>
      <c r="I6721" s="21">
        <v>41.76</v>
      </c>
      <c r="J6721" s="14">
        <v>41.76</v>
      </c>
      <c r="K6721" s="14">
        <f t="shared" si="835"/>
        <v>0</v>
      </c>
      <c r="L6721" s="13">
        <f t="shared" si="836"/>
        <v>0.94600000000000506</v>
      </c>
      <c r="M6721" s="53">
        <v>0.94600000000000506</v>
      </c>
      <c r="N6721" s="45">
        <f t="shared" si="837"/>
        <v>0</v>
      </c>
      <c r="P6721" s="56"/>
    </row>
    <row r="6722" spans="1:16" x14ac:dyDescent="0.2">
      <c r="A6722" s="5">
        <v>45937.875</v>
      </c>
      <c r="B6722" s="10">
        <f t="shared" si="832"/>
        <v>45937</v>
      </c>
      <c r="C6722" s="4">
        <f t="shared" si="839"/>
        <v>0.83333333333333337</v>
      </c>
      <c r="D6722" s="4">
        <f>IF('Kauf Restprofil Los 7'!A6722&lt;&gt;"",IF('Kauf Restprofil Los 7'!A6722&lt;&gt;"",TIME(HOUR('Kauf Restprofil Los 7'!A6722),MINUTE('Kauf Restprofil Los 7'!A6722),SECOND('Kauf Restprofil Los 7'!A6722)),""),"")</f>
        <v>0.875</v>
      </c>
      <c r="E6722" s="9">
        <f t="shared" si="838"/>
        <v>21</v>
      </c>
      <c r="F6722">
        <v>37.154203330000001</v>
      </c>
      <c r="G6722" s="12">
        <f t="shared" si="833"/>
        <v>3.0960000000000001</v>
      </c>
      <c r="H6722" s="18">
        <f t="shared" si="834"/>
        <v>37.154000000000003</v>
      </c>
      <c r="I6722" s="21">
        <v>38.099999999999994</v>
      </c>
      <c r="J6722" s="14">
        <v>38.099999999999994</v>
      </c>
      <c r="K6722" s="14">
        <f t="shared" si="835"/>
        <v>0</v>
      </c>
      <c r="L6722" s="13">
        <f t="shared" si="836"/>
        <v>-0.94599999999999085</v>
      </c>
      <c r="M6722" s="53">
        <v>0</v>
      </c>
      <c r="N6722" s="45">
        <f t="shared" si="837"/>
        <v>-0.94599999999999085</v>
      </c>
      <c r="P6722" s="56"/>
    </row>
    <row r="6723" spans="1:16" x14ac:dyDescent="0.2">
      <c r="A6723" s="5">
        <v>45937.916666666664</v>
      </c>
      <c r="B6723" s="10">
        <f t="shared" si="832"/>
        <v>45937</v>
      </c>
      <c r="C6723" s="4">
        <f t="shared" si="839"/>
        <v>0.875</v>
      </c>
      <c r="D6723" s="4">
        <f>IF('Kauf Restprofil Los 7'!A6723&lt;&gt;"",IF('Kauf Restprofil Los 7'!A6723&lt;&gt;"",TIME(HOUR('Kauf Restprofil Los 7'!A6723),MINUTE('Kauf Restprofil Los 7'!A6723),SECOND('Kauf Restprofil Los 7'!A6723)),""),"")</f>
        <v>0.91666666666666663</v>
      </c>
      <c r="E6723" s="9">
        <f t="shared" si="838"/>
        <v>22</v>
      </c>
      <c r="F6723">
        <v>30.829401852</v>
      </c>
      <c r="G6723" s="12">
        <f t="shared" si="833"/>
        <v>2.569</v>
      </c>
      <c r="H6723" s="18">
        <f t="shared" si="834"/>
        <v>30.829000000000001</v>
      </c>
      <c r="I6723" s="21">
        <v>32.58</v>
      </c>
      <c r="J6723" s="14">
        <v>32.58</v>
      </c>
      <c r="K6723" s="14">
        <f t="shared" si="835"/>
        <v>0</v>
      </c>
      <c r="L6723" s="13">
        <f t="shared" si="836"/>
        <v>-1.7509999999999977</v>
      </c>
      <c r="M6723" s="53">
        <v>0</v>
      </c>
      <c r="N6723" s="45">
        <f t="shared" si="837"/>
        <v>-1.7509999999999977</v>
      </c>
      <c r="P6723" s="56"/>
    </row>
    <row r="6724" spans="1:16" x14ac:dyDescent="0.2">
      <c r="A6724" s="5">
        <v>45937.958333333336</v>
      </c>
      <c r="B6724" s="10">
        <f t="shared" si="832"/>
        <v>45937</v>
      </c>
      <c r="C6724" s="4">
        <f t="shared" si="839"/>
        <v>0.91666666666666663</v>
      </c>
      <c r="D6724" s="4">
        <f>IF('Kauf Restprofil Los 7'!A6724&lt;&gt;"",IF('Kauf Restprofil Los 7'!A6724&lt;&gt;"",TIME(HOUR('Kauf Restprofil Los 7'!A6724),MINUTE('Kauf Restprofil Los 7'!A6724),SECOND('Kauf Restprofil Los 7'!A6724)),""),"")</f>
        <v>0.95833333333333337</v>
      </c>
      <c r="E6724" s="9">
        <f t="shared" si="838"/>
        <v>23</v>
      </c>
      <c r="F6724">
        <v>25.316730582999998</v>
      </c>
      <c r="G6724" s="12">
        <f t="shared" si="833"/>
        <v>2.11</v>
      </c>
      <c r="H6724" s="18">
        <f t="shared" si="834"/>
        <v>25.317</v>
      </c>
      <c r="I6724" s="21">
        <v>26.82</v>
      </c>
      <c r="J6724" s="14">
        <v>26.82</v>
      </c>
      <c r="K6724" s="14">
        <f t="shared" si="835"/>
        <v>0</v>
      </c>
      <c r="L6724" s="13">
        <f t="shared" si="836"/>
        <v>-1.5030000000000001</v>
      </c>
      <c r="M6724" s="53">
        <v>0</v>
      </c>
      <c r="N6724" s="45">
        <f t="shared" si="837"/>
        <v>-1.5030000000000001</v>
      </c>
      <c r="P6724" s="56"/>
    </row>
    <row r="6725" spans="1:16" x14ac:dyDescent="0.2">
      <c r="A6725" s="5">
        <v>45938</v>
      </c>
      <c r="B6725" s="10">
        <f t="shared" si="832"/>
        <v>45937</v>
      </c>
      <c r="C6725" s="4">
        <f t="shared" si="839"/>
        <v>0.95833333333333337</v>
      </c>
      <c r="D6725" s="4">
        <f>IF('Kauf Restprofil Los 7'!A6725&lt;&gt;"",IF('Kauf Restprofil Los 7'!A6725&lt;&gt;"",TIME(HOUR('Kauf Restprofil Los 7'!A6725),MINUTE('Kauf Restprofil Los 7'!A6725),SECOND('Kauf Restprofil Los 7'!A6725)),""),"")</f>
        <v>0</v>
      </c>
      <c r="E6725" s="9">
        <f t="shared" si="838"/>
        <v>24</v>
      </c>
      <c r="F6725">
        <v>21.261864284000001</v>
      </c>
      <c r="G6725" s="12">
        <f t="shared" si="833"/>
        <v>1.772</v>
      </c>
      <c r="H6725" s="18">
        <f t="shared" si="834"/>
        <v>21.262</v>
      </c>
      <c r="I6725" s="21">
        <v>21.6</v>
      </c>
      <c r="J6725" s="14">
        <v>21.6</v>
      </c>
      <c r="K6725" s="14">
        <f t="shared" si="835"/>
        <v>0</v>
      </c>
      <c r="L6725" s="13">
        <f t="shared" si="836"/>
        <v>-0.33800000000000097</v>
      </c>
      <c r="M6725" s="53">
        <v>0</v>
      </c>
      <c r="N6725" s="45">
        <f t="shared" si="837"/>
        <v>-0.33800000000000097</v>
      </c>
      <c r="P6725" s="56"/>
    </row>
    <row r="6726" spans="1:16" x14ac:dyDescent="0.2">
      <c r="A6726" s="5">
        <v>45938.041666666664</v>
      </c>
      <c r="B6726" s="10">
        <f t="shared" si="832"/>
        <v>45938</v>
      </c>
      <c r="C6726" s="4">
        <f t="shared" si="839"/>
        <v>0</v>
      </c>
      <c r="D6726" s="4">
        <f>IF('Kauf Restprofil Los 7'!A6726&lt;&gt;"",IF('Kauf Restprofil Los 7'!A6726&lt;&gt;"",TIME(HOUR('Kauf Restprofil Los 7'!A6726),MINUTE('Kauf Restprofil Los 7'!A6726),SECOND('Kauf Restprofil Los 7'!A6726)),""),"")</f>
        <v>4.1666666666666664E-2</v>
      </c>
      <c r="E6726" s="9">
        <f t="shared" si="838"/>
        <v>1</v>
      </c>
      <c r="F6726">
        <v>19.443387379000001</v>
      </c>
      <c r="G6726" s="12">
        <f t="shared" si="833"/>
        <v>1.62</v>
      </c>
      <c r="H6726" s="18">
        <f t="shared" si="834"/>
        <v>19.443000000000001</v>
      </c>
      <c r="I6726" s="21">
        <v>19.200000000000003</v>
      </c>
      <c r="J6726" s="14">
        <v>19.200000000000003</v>
      </c>
      <c r="K6726" s="14">
        <f t="shared" si="835"/>
        <v>0</v>
      </c>
      <c r="L6726" s="13">
        <f t="shared" si="836"/>
        <v>0.24299999999999855</v>
      </c>
      <c r="M6726" s="53">
        <v>0.24299999999999855</v>
      </c>
      <c r="N6726" s="45">
        <f t="shared" si="837"/>
        <v>0</v>
      </c>
      <c r="P6726" s="56"/>
    </row>
    <row r="6727" spans="1:16" x14ac:dyDescent="0.2">
      <c r="A6727" s="5">
        <v>45938.083333333336</v>
      </c>
      <c r="B6727" s="10">
        <f t="shared" si="832"/>
        <v>45938</v>
      </c>
      <c r="C6727" s="4">
        <f t="shared" si="839"/>
        <v>4.1666666666666664E-2</v>
      </c>
      <c r="D6727" s="4">
        <f>IF('Kauf Restprofil Los 7'!A6727&lt;&gt;"",IF('Kauf Restprofil Los 7'!A6727&lt;&gt;"",TIME(HOUR('Kauf Restprofil Los 7'!A6727),MINUTE('Kauf Restprofil Los 7'!A6727),SECOND('Kauf Restprofil Los 7'!A6727)),""),"")</f>
        <v>8.3333333333333329E-2</v>
      </c>
      <c r="E6727" s="9">
        <f t="shared" si="838"/>
        <v>2</v>
      </c>
      <c r="F6727">
        <v>18.658843613999998</v>
      </c>
      <c r="G6727" s="12">
        <f t="shared" si="833"/>
        <v>1.5549999999999999</v>
      </c>
      <c r="H6727" s="18">
        <f t="shared" si="834"/>
        <v>18.658999999999999</v>
      </c>
      <c r="I6727" s="21">
        <v>18.36</v>
      </c>
      <c r="J6727" s="14">
        <v>18.36</v>
      </c>
      <c r="K6727" s="14">
        <f t="shared" si="835"/>
        <v>0</v>
      </c>
      <c r="L6727" s="13">
        <f t="shared" si="836"/>
        <v>0.29899999999999949</v>
      </c>
      <c r="M6727" s="53">
        <v>0.29899999999999949</v>
      </c>
      <c r="N6727" s="45">
        <f t="shared" si="837"/>
        <v>0</v>
      </c>
      <c r="P6727" s="56"/>
    </row>
    <row r="6728" spans="1:16" x14ac:dyDescent="0.2">
      <c r="A6728" s="5">
        <v>45938.125</v>
      </c>
      <c r="B6728" s="10">
        <f t="shared" ref="B6728:B6791" si="840">IF(A6728&lt;&gt;"",IF(E6728=24,B6727,DATE(YEAR(A6728),MONTH(A6728),DAY(A6728))),"")</f>
        <v>45938</v>
      </c>
      <c r="C6728" s="4">
        <f t="shared" si="839"/>
        <v>8.3333333333333329E-2</v>
      </c>
      <c r="D6728" s="4">
        <f>IF('Kauf Restprofil Los 7'!A6728&lt;&gt;"",IF('Kauf Restprofil Los 7'!A6728&lt;&gt;"",TIME(HOUR('Kauf Restprofil Los 7'!A6728),MINUTE('Kauf Restprofil Los 7'!A6728),SECOND('Kauf Restprofil Los 7'!A6728)),""),"")</f>
        <v>0.125</v>
      </c>
      <c r="E6728" s="9">
        <f t="shared" si="838"/>
        <v>3</v>
      </c>
      <c r="F6728">
        <v>17.225497833999999</v>
      </c>
      <c r="G6728" s="12">
        <f t="shared" ref="G6728:G6791" si="841">ROUND(F6728/$H$5,3)</f>
        <v>1.4350000000000001</v>
      </c>
      <c r="H6728" s="18">
        <f t="shared" ref="H6728:H6791" si="842">ROUND(F6728,3)</f>
        <v>17.225000000000001</v>
      </c>
      <c r="I6728" s="21">
        <v>17.64</v>
      </c>
      <c r="J6728" s="14">
        <v>17.64</v>
      </c>
      <c r="K6728" s="14">
        <f t="shared" ref="K6728:K6791" si="843">J6728-I6728</f>
        <v>0</v>
      </c>
      <c r="L6728" s="13">
        <f t="shared" ref="L6728:L6791" si="844">H6728-I6728</f>
        <v>-0.41499999999999915</v>
      </c>
      <c r="M6728" s="53">
        <v>0</v>
      </c>
      <c r="N6728" s="45">
        <f t="shared" ref="N6728:N6791" si="845">IF(L6728&lt;0,L6728,0)</f>
        <v>-0.41499999999999915</v>
      </c>
      <c r="P6728" s="56"/>
    </row>
    <row r="6729" spans="1:16" x14ac:dyDescent="0.2">
      <c r="A6729" s="5">
        <v>45938.166666666664</v>
      </c>
      <c r="B6729" s="10">
        <f t="shared" si="840"/>
        <v>45938</v>
      </c>
      <c r="C6729" s="4">
        <f t="shared" si="839"/>
        <v>0.125</v>
      </c>
      <c r="D6729" s="4">
        <f>IF('Kauf Restprofil Los 7'!A6729&lt;&gt;"",IF('Kauf Restprofil Los 7'!A6729&lt;&gt;"",TIME(HOUR('Kauf Restprofil Los 7'!A6729),MINUTE('Kauf Restprofil Los 7'!A6729),SECOND('Kauf Restprofil Los 7'!A6729)),""),"")</f>
        <v>0.16666666666666666</v>
      </c>
      <c r="E6729" s="9">
        <f t="shared" ref="E6729:E6792" si="846">IF(A6729&lt;&gt;"",IF(HOUR(A6729)=0,24,HOUR(A6729)),"")</f>
        <v>4</v>
      </c>
      <c r="F6729">
        <v>17.213448841000002</v>
      </c>
      <c r="G6729" s="12">
        <f t="shared" si="841"/>
        <v>1.4339999999999999</v>
      </c>
      <c r="H6729" s="18">
        <f t="shared" si="842"/>
        <v>17.213000000000001</v>
      </c>
      <c r="I6729" s="21">
        <v>17.64</v>
      </c>
      <c r="J6729" s="14">
        <v>17.64</v>
      </c>
      <c r="K6729" s="14">
        <f t="shared" si="843"/>
        <v>0</v>
      </c>
      <c r="L6729" s="13">
        <f t="shared" si="844"/>
        <v>-0.4269999999999996</v>
      </c>
      <c r="M6729" s="53">
        <v>0</v>
      </c>
      <c r="N6729" s="45">
        <f t="shared" si="845"/>
        <v>-0.4269999999999996</v>
      </c>
      <c r="P6729" s="56"/>
    </row>
    <row r="6730" spans="1:16" x14ac:dyDescent="0.2">
      <c r="A6730" s="5">
        <v>45938.208333333336</v>
      </c>
      <c r="B6730" s="10">
        <f t="shared" si="840"/>
        <v>45938</v>
      </c>
      <c r="C6730" s="4">
        <f t="shared" ref="C6730:C6793" si="847">D6729</f>
        <v>0.16666666666666666</v>
      </c>
      <c r="D6730" s="4">
        <f>IF('Kauf Restprofil Los 7'!A6730&lt;&gt;"",IF('Kauf Restprofil Los 7'!A6730&lt;&gt;"",TIME(HOUR('Kauf Restprofil Los 7'!A6730),MINUTE('Kauf Restprofil Los 7'!A6730),SECOND('Kauf Restprofil Los 7'!A6730)),""),"")</f>
        <v>0.20833333333333334</v>
      </c>
      <c r="E6730" s="9">
        <f t="shared" si="846"/>
        <v>5</v>
      </c>
      <c r="F6730">
        <v>18.285015305999998</v>
      </c>
      <c r="G6730" s="12">
        <f t="shared" si="841"/>
        <v>1.524</v>
      </c>
      <c r="H6730" s="18">
        <f t="shared" si="842"/>
        <v>18.285</v>
      </c>
      <c r="I6730" s="21">
        <v>18.72</v>
      </c>
      <c r="J6730" s="14">
        <v>18.72</v>
      </c>
      <c r="K6730" s="14">
        <f t="shared" si="843"/>
        <v>0</v>
      </c>
      <c r="L6730" s="13">
        <f t="shared" si="844"/>
        <v>-0.43499999999999872</v>
      </c>
      <c r="M6730" s="53">
        <v>0</v>
      </c>
      <c r="N6730" s="45">
        <f t="shared" si="845"/>
        <v>-0.43499999999999872</v>
      </c>
      <c r="P6730" s="56"/>
    </row>
    <row r="6731" spans="1:16" x14ac:dyDescent="0.2">
      <c r="A6731" s="5">
        <v>45938.25</v>
      </c>
      <c r="B6731" s="10">
        <f t="shared" si="840"/>
        <v>45938</v>
      </c>
      <c r="C6731" s="4">
        <f t="shared" si="847"/>
        <v>0.20833333333333334</v>
      </c>
      <c r="D6731" s="4">
        <f>IF('Kauf Restprofil Los 7'!A6731&lt;&gt;"",IF('Kauf Restprofil Los 7'!A6731&lt;&gt;"",TIME(HOUR('Kauf Restprofil Los 7'!A6731),MINUTE('Kauf Restprofil Los 7'!A6731),SECOND('Kauf Restprofil Los 7'!A6731)),""),"")</f>
        <v>0.25</v>
      </c>
      <c r="E6731" s="9">
        <f t="shared" si="846"/>
        <v>6</v>
      </c>
      <c r="F6731">
        <v>22.206763892000001</v>
      </c>
      <c r="G6731" s="12">
        <f t="shared" si="841"/>
        <v>1.851</v>
      </c>
      <c r="H6731" s="18">
        <f t="shared" si="842"/>
        <v>22.207000000000001</v>
      </c>
      <c r="I6731" s="21">
        <v>22.32</v>
      </c>
      <c r="J6731" s="14">
        <v>22.32</v>
      </c>
      <c r="K6731" s="14">
        <f t="shared" si="843"/>
        <v>0</v>
      </c>
      <c r="L6731" s="13">
        <f t="shared" si="844"/>
        <v>-0.11299999999999955</v>
      </c>
      <c r="M6731" s="53">
        <v>0</v>
      </c>
      <c r="N6731" s="45">
        <f t="shared" si="845"/>
        <v>-0.11299999999999955</v>
      </c>
      <c r="P6731" s="56"/>
    </row>
    <row r="6732" spans="1:16" x14ac:dyDescent="0.2">
      <c r="A6732" s="5">
        <v>45938.291666666664</v>
      </c>
      <c r="B6732" s="10">
        <f t="shared" si="840"/>
        <v>45938</v>
      </c>
      <c r="C6732" s="4">
        <f t="shared" si="847"/>
        <v>0.25</v>
      </c>
      <c r="D6732" s="4">
        <f>IF('Kauf Restprofil Los 7'!A6732&lt;&gt;"",IF('Kauf Restprofil Los 7'!A6732&lt;&gt;"",TIME(HOUR('Kauf Restprofil Los 7'!A6732),MINUTE('Kauf Restprofil Los 7'!A6732),SECOND('Kauf Restprofil Los 7'!A6732)),""),"")</f>
        <v>0.29166666666666669</v>
      </c>
      <c r="E6732" s="9">
        <f t="shared" si="846"/>
        <v>7</v>
      </c>
      <c r="F6732">
        <v>32.506438125999999</v>
      </c>
      <c r="G6732" s="12">
        <f t="shared" si="841"/>
        <v>2.7090000000000001</v>
      </c>
      <c r="H6732" s="18">
        <f t="shared" si="842"/>
        <v>32.506</v>
      </c>
      <c r="I6732" s="21">
        <v>31.86</v>
      </c>
      <c r="J6732" s="14">
        <v>31.86</v>
      </c>
      <c r="K6732" s="14">
        <f t="shared" si="843"/>
        <v>0</v>
      </c>
      <c r="L6732" s="13">
        <f t="shared" si="844"/>
        <v>0.6460000000000008</v>
      </c>
      <c r="M6732" s="53">
        <v>0.6460000000000008</v>
      </c>
      <c r="N6732" s="45">
        <f t="shared" si="845"/>
        <v>0</v>
      </c>
      <c r="P6732" s="56"/>
    </row>
    <row r="6733" spans="1:16" x14ac:dyDescent="0.2">
      <c r="A6733" s="5">
        <v>45938.333333333336</v>
      </c>
      <c r="B6733" s="10">
        <f t="shared" si="840"/>
        <v>45938</v>
      </c>
      <c r="C6733" s="4">
        <f t="shared" si="847"/>
        <v>0.29166666666666669</v>
      </c>
      <c r="D6733" s="4">
        <f>IF('Kauf Restprofil Los 7'!A6733&lt;&gt;"",IF('Kauf Restprofil Los 7'!A6733&lt;&gt;"",TIME(HOUR('Kauf Restprofil Los 7'!A6733),MINUTE('Kauf Restprofil Los 7'!A6733),SECOND('Kauf Restprofil Los 7'!A6733)),""),"")</f>
        <v>0.33333333333333331</v>
      </c>
      <c r="E6733" s="9">
        <f t="shared" si="846"/>
        <v>8</v>
      </c>
      <c r="F6733">
        <v>40.788666394000003</v>
      </c>
      <c r="G6733" s="12">
        <f t="shared" si="841"/>
        <v>3.399</v>
      </c>
      <c r="H6733" s="18">
        <f t="shared" si="842"/>
        <v>40.789000000000001</v>
      </c>
      <c r="I6733" s="21">
        <v>38.64</v>
      </c>
      <c r="J6733" s="14">
        <v>38.64</v>
      </c>
      <c r="K6733" s="14">
        <f t="shared" si="843"/>
        <v>0</v>
      </c>
      <c r="L6733" s="13">
        <f t="shared" si="844"/>
        <v>2.1490000000000009</v>
      </c>
      <c r="M6733" s="53">
        <v>2.1490000000000009</v>
      </c>
      <c r="N6733" s="45">
        <f t="shared" si="845"/>
        <v>0</v>
      </c>
      <c r="P6733" s="56"/>
    </row>
    <row r="6734" spans="1:16" x14ac:dyDescent="0.2">
      <c r="A6734" s="5">
        <v>45938.375</v>
      </c>
      <c r="B6734" s="10">
        <f t="shared" si="840"/>
        <v>45938</v>
      </c>
      <c r="C6734" s="4">
        <f t="shared" si="847"/>
        <v>0.33333333333333331</v>
      </c>
      <c r="D6734" s="4">
        <f>IF('Kauf Restprofil Los 7'!A6734&lt;&gt;"",IF('Kauf Restprofil Los 7'!A6734&lt;&gt;"",TIME(HOUR('Kauf Restprofil Los 7'!A6734),MINUTE('Kauf Restprofil Los 7'!A6734),SECOND('Kauf Restprofil Los 7'!A6734)),""),"")</f>
        <v>0.375</v>
      </c>
      <c r="E6734" s="9">
        <f t="shared" si="846"/>
        <v>9</v>
      </c>
      <c r="F6734">
        <v>43.457042297999998</v>
      </c>
      <c r="G6734" s="12">
        <f t="shared" si="841"/>
        <v>3.621</v>
      </c>
      <c r="H6734" s="18">
        <f t="shared" si="842"/>
        <v>43.457000000000001</v>
      </c>
      <c r="I6734" s="21">
        <v>42.36</v>
      </c>
      <c r="J6734" s="14">
        <v>42.36</v>
      </c>
      <c r="K6734" s="14">
        <f t="shared" si="843"/>
        <v>0</v>
      </c>
      <c r="L6734" s="13">
        <f t="shared" si="844"/>
        <v>1.0970000000000013</v>
      </c>
      <c r="M6734" s="53">
        <v>1.0970000000000013</v>
      </c>
      <c r="N6734" s="45">
        <f t="shared" si="845"/>
        <v>0</v>
      </c>
      <c r="P6734" s="56"/>
    </row>
    <row r="6735" spans="1:16" x14ac:dyDescent="0.2">
      <c r="A6735" s="5">
        <v>45938.416666666664</v>
      </c>
      <c r="B6735" s="10">
        <f t="shared" si="840"/>
        <v>45938</v>
      </c>
      <c r="C6735" s="4">
        <f t="shared" si="847"/>
        <v>0.375</v>
      </c>
      <c r="D6735" s="4">
        <f>IF('Kauf Restprofil Los 7'!A6735&lt;&gt;"",IF('Kauf Restprofil Los 7'!A6735&lt;&gt;"",TIME(HOUR('Kauf Restprofil Los 7'!A6735),MINUTE('Kauf Restprofil Los 7'!A6735),SECOND('Kauf Restprofil Los 7'!A6735)),""),"")</f>
        <v>0.41666666666666669</v>
      </c>
      <c r="E6735" s="9">
        <f t="shared" si="846"/>
        <v>10</v>
      </c>
      <c r="F6735">
        <v>44.225629152000003</v>
      </c>
      <c r="G6735" s="12">
        <f t="shared" si="841"/>
        <v>3.6850000000000001</v>
      </c>
      <c r="H6735" s="18">
        <f t="shared" si="842"/>
        <v>44.225999999999999</v>
      </c>
      <c r="I6735" s="21">
        <v>41.88</v>
      </c>
      <c r="J6735" s="14">
        <v>41.88</v>
      </c>
      <c r="K6735" s="14">
        <f t="shared" si="843"/>
        <v>0</v>
      </c>
      <c r="L6735" s="13">
        <f t="shared" si="844"/>
        <v>2.3459999999999965</v>
      </c>
      <c r="M6735" s="53">
        <v>2.3459999999999965</v>
      </c>
      <c r="N6735" s="45">
        <f t="shared" si="845"/>
        <v>0</v>
      </c>
      <c r="P6735" s="56"/>
    </row>
    <row r="6736" spans="1:16" x14ac:dyDescent="0.2">
      <c r="A6736" s="5">
        <v>45938.458333333336</v>
      </c>
      <c r="B6736" s="10">
        <f t="shared" si="840"/>
        <v>45938</v>
      </c>
      <c r="C6736" s="4">
        <f t="shared" si="847"/>
        <v>0.41666666666666669</v>
      </c>
      <c r="D6736" s="4">
        <f>IF('Kauf Restprofil Los 7'!A6736&lt;&gt;"",IF('Kauf Restprofil Los 7'!A6736&lt;&gt;"",TIME(HOUR('Kauf Restprofil Los 7'!A6736),MINUTE('Kauf Restprofil Los 7'!A6736),SECOND('Kauf Restprofil Los 7'!A6736)),""),"")</f>
        <v>0.45833333333333331</v>
      </c>
      <c r="E6736" s="9">
        <f t="shared" si="846"/>
        <v>11</v>
      </c>
      <c r="F6736">
        <v>45.557072320000003</v>
      </c>
      <c r="G6736" s="12">
        <f t="shared" si="841"/>
        <v>3.7959999999999998</v>
      </c>
      <c r="H6736" s="18">
        <f t="shared" si="842"/>
        <v>45.557000000000002</v>
      </c>
      <c r="I6736" s="21">
        <v>41.82</v>
      </c>
      <c r="J6736" s="14">
        <v>41.82</v>
      </c>
      <c r="K6736" s="14">
        <f t="shared" si="843"/>
        <v>0</v>
      </c>
      <c r="L6736" s="13">
        <f t="shared" si="844"/>
        <v>3.7370000000000019</v>
      </c>
      <c r="M6736" s="53">
        <v>3.7370000000000019</v>
      </c>
      <c r="N6736" s="45">
        <f t="shared" si="845"/>
        <v>0</v>
      </c>
      <c r="P6736" s="56"/>
    </row>
    <row r="6737" spans="1:16" x14ac:dyDescent="0.2">
      <c r="A6737" s="5">
        <v>45938.5</v>
      </c>
      <c r="B6737" s="10">
        <f t="shared" si="840"/>
        <v>45938</v>
      </c>
      <c r="C6737" s="4">
        <f t="shared" si="847"/>
        <v>0.45833333333333331</v>
      </c>
      <c r="D6737" s="4">
        <f>IF('Kauf Restprofil Los 7'!A6737&lt;&gt;"",IF('Kauf Restprofil Los 7'!A6737&lt;&gt;"",TIME(HOUR('Kauf Restprofil Los 7'!A6737),MINUTE('Kauf Restprofil Los 7'!A6737),SECOND('Kauf Restprofil Los 7'!A6737)),""),"")</f>
        <v>0.5</v>
      </c>
      <c r="E6737" s="9">
        <f t="shared" si="846"/>
        <v>12</v>
      </c>
      <c r="F6737">
        <v>49.663250367000003</v>
      </c>
      <c r="G6737" s="12">
        <f t="shared" si="841"/>
        <v>4.1390000000000002</v>
      </c>
      <c r="H6737" s="18">
        <f t="shared" si="842"/>
        <v>49.662999999999997</v>
      </c>
      <c r="I6737" s="21">
        <v>42</v>
      </c>
      <c r="J6737" s="14">
        <v>42</v>
      </c>
      <c r="K6737" s="14">
        <f t="shared" si="843"/>
        <v>0</v>
      </c>
      <c r="L6737" s="13">
        <f t="shared" si="844"/>
        <v>7.6629999999999967</v>
      </c>
      <c r="M6737" s="53">
        <v>7.6629999999999967</v>
      </c>
      <c r="N6737" s="45">
        <f t="shared" si="845"/>
        <v>0</v>
      </c>
      <c r="P6737" s="56"/>
    </row>
    <row r="6738" spans="1:16" x14ac:dyDescent="0.2">
      <c r="A6738" s="5">
        <v>45938.541666666664</v>
      </c>
      <c r="B6738" s="10">
        <f t="shared" si="840"/>
        <v>45938</v>
      </c>
      <c r="C6738" s="4">
        <f t="shared" si="847"/>
        <v>0.5</v>
      </c>
      <c r="D6738" s="4">
        <f>IF('Kauf Restprofil Los 7'!A6738&lt;&gt;"",IF('Kauf Restprofil Los 7'!A6738&lt;&gt;"",TIME(HOUR('Kauf Restprofil Los 7'!A6738),MINUTE('Kauf Restprofil Los 7'!A6738),SECOND('Kauf Restprofil Los 7'!A6738)),""),"")</f>
        <v>0.54166666666666663</v>
      </c>
      <c r="E6738" s="9">
        <f t="shared" si="846"/>
        <v>13</v>
      </c>
      <c r="F6738">
        <v>50.128503354999999</v>
      </c>
      <c r="G6738" s="12">
        <f t="shared" si="841"/>
        <v>4.1769999999999996</v>
      </c>
      <c r="H6738" s="18">
        <f t="shared" si="842"/>
        <v>50.128999999999998</v>
      </c>
      <c r="I6738" s="21">
        <v>42.3</v>
      </c>
      <c r="J6738" s="14">
        <v>42.3</v>
      </c>
      <c r="K6738" s="14">
        <f t="shared" si="843"/>
        <v>0</v>
      </c>
      <c r="L6738" s="13">
        <f t="shared" si="844"/>
        <v>7.8290000000000006</v>
      </c>
      <c r="M6738" s="53">
        <v>7.8290000000000006</v>
      </c>
      <c r="N6738" s="45">
        <f t="shared" si="845"/>
        <v>0</v>
      </c>
      <c r="P6738" s="56"/>
    </row>
    <row r="6739" spans="1:16" x14ac:dyDescent="0.2">
      <c r="A6739" s="5">
        <v>45938.583333333336</v>
      </c>
      <c r="B6739" s="10">
        <f t="shared" si="840"/>
        <v>45938</v>
      </c>
      <c r="C6739" s="4">
        <f t="shared" si="847"/>
        <v>0.54166666666666663</v>
      </c>
      <c r="D6739" s="4">
        <f>IF('Kauf Restprofil Los 7'!A6739&lt;&gt;"",IF('Kauf Restprofil Los 7'!A6739&lt;&gt;"",TIME(HOUR('Kauf Restprofil Los 7'!A6739),MINUTE('Kauf Restprofil Los 7'!A6739),SECOND('Kauf Restprofil Los 7'!A6739)),""),"")</f>
        <v>0.58333333333333337</v>
      </c>
      <c r="E6739" s="9">
        <f t="shared" si="846"/>
        <v>14</v>
      </c>
      <c r="F6739">
        <v>48.58007851</v>
      </c>
      <c r="G6739" s="12">
        <f t="shared" si="841"/>
        <v>4.048</v>
      </c>
      <c r="H6739" s="18">
        <f t="shared" si="842"/>
        <v>48.58</v>
      </c>
      <c r="I6739" s="21">
        <v>40.44</v>
      </c>
      <c r="J6739" s="14">
        <v>40.44</v>
      </c>
      <c r="K6739" s="14">
        <f t="shared" si="843"/>
        <v>0</v>
      </c>
      <c r="L6739" s="13">
        <f t="shared" si="844"/>
        <v>8.14</v>
      </c>
      <c r="M6739" s="53">
        <v>8.14</v>
      </c>
      <c r="N6739" s="45">
        <f t="shared" si="845"/>
        <v>0</v>
      </c>
      <c r="P6739" s="56"/>
    </row>
    <row r="6740" spans="1:16" x14ac:dyDescent="0.2">
      <c r="A6740" s="5">
        <v>45938.625</v>
      </c>
      <c r="B6740" s="10">
        <f t="shared" si="840"/>
        <v>45938</v>
      </c>
      <c r="C6740" s="4">
        <f t="shared" si="847"/>
        <v>0.58333333333333337</v>
      </c>
      <c r="D6740" s="4">
        <f>IF('Kauf Restprofil Los 7'!A6740&lt;&gt;"",IF('Kauf Restprofil Los 7'!A6740&lt;&gt;"",TIME(HOUR('Kauf Restprofil Los 7'!A6740),MINUTE('Kauf Restprofil Los 7'!A6740),SECOND('Kauf Restprofil Los 7'!A6740)),""),"")</f>
        <v>0.625</v>
      </c>
      <c r="E6740" s="9">
        <f t="shared" si="846"/>
        <v>15</v>
      </c>
      <c r="F6740">
        <v>45.320069562</v>
      </c>
      <c r="G6740" s="12">
        <f t="shared" si="841"/>
        <v>3.7770000000000001</v>
      </c>
      <c r="H6740" s="18">
        <f t="shared" si="842"/>
        <v>45.32</v>
      </c>
      <c r="I6740" s="21">
        <v>39</v>
      </c>
      <c r="J6740" s="14">
        <v>39</v>
      </c>
      <c r="K6740" s="14">
        <f t="shared" si="843"/>
        <v>0</v>
      </c>
      <c r="L6740" s="13">
        <f t="shared" si="844"/>
        <v>6.32</v>
      </c>
      <c r="M6740" s="53">
        <v>6.32</v>
      </c>
      <c r="N6740" s="45">
        <f t="shared" si="845"/>
        <v>0</v>
      </c>
      <c r="P6740" s="56"/>
    </row>
    <row r="6741" spans="1:16" x14ac:dyDescent="0.2">
      <c r="A6741" s="5">
        <v>45938.666666666664</v>
      </c>
      <c r="B6741" s="10">
        <f t="shared" si="840"/>
        <v>45938</v>
      </c>
      <c r="C6741" s="4">
        <f t="shared" si="847"/>
        <v>0.625</v>
      </c>
      <c r="D6741" s="4">
        <f>IF('Kauf Restprofil Los 7'!A6741&lt;&gt;"",IF('Kauf Restprofil Los 7'!A6741&lt;&gt;"",TIME(HOUR('Kauf Restprofil Los 7'!A6741),MINUTE('Kauf Restprofil Los 7'!A6741),SECOND('Kauf Restprofil Los 7'!A6741)),""),"")</f>
        <v>0.66666666666666663</v>
      </c>
      <c r="E6741" s="9">
        <f t="shared" si="846"/>
        <v>16</v>
      </c>
      <c r="F6741">
        <v>43.546795324000001</v>
      </c>
      <c r="G6741" s="12">
        <f t="shared" si="841"/>
        <v>3.629</v>
      </c>
      <c r="H6741" s="18">
        <f t="shared" si="842"/>
        <v>43.546999999999997</v>
      </c>
      <c r="I6741" s="21">
        <v>38.160000000000004</v>
      </c>
      <c r="J6741" s="14">
        <v>38.160000000000004</v>
      </c>
      <c r="K6741" s="14">
        <f t="shared" si="843"/>
        <v>0</v>
      </c>
      <c r="L6741" s="13">
        <f t="shared" si="844"/>
        <v>5.3869999999999933</v>
      </c>
      <c r="M6741" s="53">
        <v>5.3869999999999933</v>
      </c>
      <c r="N6741" s="45">
        <f t="shared" si="845"/>
        <v>0</v>
      </c>
      <c r="P6741" s="56"/>
    </row>
    <row r="6742" spans="1:16" x14ac:dyDescent="0.2">
      <c r="A6742" s="5">
        <v>45938.708333333336</v>
      </c>
      <c r="B6742" s="10">
        <f t="shared" si="840"/>
        <v>45938</v>
      </c>
      <c r="C6742" s="4">
        <f t="shared" si="847"/>
        <v>0.66666666666666663</v>
      </c>
      <c r="D6742" s="4">
        <f>IF('Kauf Restprofil Los 7'!A6742&lt;&gt;"",IF('Kauf Restprofil Los 7'!A6742&lt;&gt;"",TIME(HOUR('Kauf Restprofil Los 7'!A6742),MINUTE('Kauf Restprofil Los 7'!A6742),SECOND('Kauf Restprofil Los 7'!A6742)),""),"")</f>
        <v>0.70833333333333337</v>
      </c>
      <c r="E6742" s="9">
        <f t="shared" si="846"/>
        <v>17</v>
      </c>
      <c r="F6742">
        <v>41.194782658000001</v>
      </c>
      <c r="G6742" s="12">
        <f t="shared" si="841"/>
        <v>3.4329999999999998</v>
      </c>
      <c r="H6742" s="18">
        <f t="shared" si="842"/>
        <v>41.195</v>
      </c>
      <c r="I6742" s="21">
        <v>37.14</v>
      </c>
      <c r="J6742" s="14">
        <v>37.14</v>
      </c>
      <c r="K6742" s="14">
        <f t="shared" si="843"/>
        <v>0</v>
      </c>
      <c r="L6742" s="13">
        <f t="shared" si="844"/>
        <v>4.0549999999999997</v>
      </c>
      <c r="M6742" s="53">
        <v>4.0549999999999997</v>
      </c>
      <c r="N6742" s="45">
        <f t="shared" si="845"/>
        <v>0</v>
      </c>
      <c r="P6742" s="56"/>
    </row>
    <row r="6743" spans="1:16" x14ac:dyDescent="0.2">
      <c r="A6743" s="5">
        <v>45938.75</v>
      </c>
      <c r="B6743" s="10">
        <f t="shared" si="840"/>
        <v>45938</v>
      </c>
      <c r="C6743" s="4">
        <f t="shared" si="847"/>
        <v>0.70833333333333337</v>
      </c>
      <c r="D6743" s="4">
        <f>IF('Kauf Restprofil Los 7'!A6743&lt;&gt;"",IF('Kauf Restprofil Los 7'!A6743&lt;&gt;"",TIME(HOUR('Kauf Restprofil Los 7'!A6743),MINUTE('Kauf Restprofil Los 7'!A6743),SECOND('Kauf Restprofil Los 7'!A6743)),""),"")</f>
        <v>0.75</v>
      </c>
      <c r="E6743" s="9">
        <f t="shared" si="846"/>
        <v>18</v>
      </c>
      <c r="F6743">
        <v>41.940709808999998</v>
      </c>
      <c r="G6743" s="12">
        <f t="shared" si="841"/>
        <v>3.4950000000000001</v>
      </c>
      <c r="H6743" s="18">
        <f t="shared" si="842"/>
        <v>41.941000000000003</v>
      </c>
      <c r="I6743" s="21">
        <v>39.36</v>
      </c>
      <c r="J6743" s="14">
        <v>39.36</v>
      </c>
      <c r="K6743" s="14">
        <f t="shared" si="843"/>
        <v>0</v>
      </c>
      <c r="L6743" s="13">
        <f t="shared" si="844"/>
        <v>2.5810000000000031</v>
      </c>
      <c r="M6743" s="53">
        <v>2.5810000000000031</v>
      </c>
      <c r="N6743" s="45">
        <f t="shared" si="845"/>
        <v>0</v>
      </c>
      <c r="P6743" s="56"/>
    </row>
    <row r="6744" spans="1:16" x14ac:dyDescent="0.2">
      <c r="A6744" s="5">
        <v>45938.791666666664</v>
      </c>
      <c r="B6744" s="10">
        <f t="shared" si="840"/>
        <v>45938</v>
      </c>
      <c r="C6744" s="4">
        <f t="shared" si="847"/>
        <v>0.75</v>
      </c>
      <c r="D6744" s="4">
        <f>IF('Kauf Restprofil Los 7'!A6744&lt;&gt;"",IF('Kauf Restprofil Los 7'!A6744&lt;&gt;"",TIME(HOUR('Kauf Restprofil Los 7'!A6744),MINUTE('Kauf Restprofil Los 7'!A6744),SECOND('Kauf Restprofil Los 7'!A6744)),""),"")</f>
        <v>0.79166666666666663</v>
      </c>
      <c r="E6744" s="9">
        <f t="shared" si="846"/>
        <v>19</v>
      </c>
      <c r="F6744">
        <v>45.285699608999998</v>
      </c>
      <c r="G6744" s="12">
        <f t="shared" si="841"/>
        <v>3.774</v>
      </c>
      <c r="H6744" s="18">
        <f t="shared" si="842"/>
        <v>45.286000000000001</v>
      </c>
      <c r="I6744" s="21">
        <v>43.08</v>
      </c>
      <c r="J6744" s="14">
        <v>43.08</v>
      </c>
      <c r="K6744" s="14">
        <f t="shared" si="843"/>
        <v>0</v>
      </c>
      <c r="L6744" s="13">
        <f t="shared" si="844"/>
        <v>2.2060000000000031</v>
      </c>
      <c r="M6744" s="53">
        <v>2.2060000000000031</v>
      </c>
      <c r="N6744" s="45">
        <f t="shared" si="845"/>
        <v>0</v>
      </c>
      <c r="P6744" s="56"/>
    </row>
    <row r="6745" spans="1:16" x14ac:dyDescent="0.2">
      <c r="A6745" s="5">
        <v>45938.833333333336</v>
      </c>
      <c r="B6745" s="10">
        <f t="shared" si="840"/>
        <v>45938</v>
      </c>
      <c r="C6745" s="4">
        <f t="shared" si="847"/>
        <v>0.79166666666666663</v>
      </c>
      <c r="D6745" s="4">
        <f>IF('Kauf Restprofil Los 7'!A6745&lt;&gt;"",IF('Kauf Restprofil Los 7'!A6745&lt;&gt;"",TIME(HOUR('Kauf Restprofil Los 7'!A6745),MINUTE('Kauf Restprofil Los 7'!A6745),SECOND('Kauf Restprofil Los 7'!A6745)),""),"")</f>
        <v>0.83333333333333337</v>
      </c>
      <c r="E6745" s="9">
        <f t="shared" si="846"/>
        <v>20</v>
      </c>
      <c r="F6745">
        <v>45.573043583</v>
      </c>
      <c r="G6745" s="12">
        <f t="shared" si="841"/>
        <v>3.798</v>
      </c>
      <c r="H6745" s="18">
        <f t="shared" si="842"/>
        <v>45.573</v>
      </c>
      <c r="I6745" s="21">
        <v>45.24</v>
      </c>
      <c r="J6745" s="14">
        <v>45.24</v>
      </c>
      <c r="K6745" s="14">
        <f t="shared" si="843"/>
        <v>0</v>
      </c>
      <c r="L6745" s="13">
        <f t="shared" si="844"/>
        <v>0.33299999999999841</v>
      </c>
      <c r="M6745" s="53">
        <v>0.33299999999999841</v>
      </c>
      <c r="N6745" s="45">
        <f t="shared" si="845"/>
        <v>0</v>
      </c>
      <c r="P6745" s="56"/>
    </row>
    <row r="6746" spans="1:16" x14ac:dyDescent="0.2">
      <c r="A6746" s="5">
        <v>45938.875</v>
      </c>
      <c r="B6746" s="10">
        <f t="shared" si="840"/>
        <v>45938</v>
      </c>
      <c r="C6746" s="4">
        <f t="shared" si="847"/>
        <v>0.83333333333333337</v>
      </c>
      <c r="D6746" s="4">
        <f>IF('Kauf Restprofil Los 7'!A6746&lt;&gt;"",IF('Kauf Restprofil Los 7'!A6746&lt;&gt;"",TIME(HOUR('Kauf Restprofil Los 7'!A6746),MINUTE('Kauf Restprofil Los 7'!A6746),SECOND('Kauf Restprofil Los 7'!A6746)),""),"")</f>
        <v>0.875</v>
      </c>
      <c r="E6746" s="9">
        <f t="shared" si="846"/>
        <v>21</v>
      </c>
      <c r="F6746">
        <v>40.358469851999999</v>
      </c>
      <c r="G6746" s="12">
        <f t="shared" si="841"/>
        <v>3.363</v>
      </c>
      <c r="H6746" s="18">
        <f t="shared" si="842"/>
        <v>40.357999999999997</v>
      </c>
      <c r="I6746" s="21">
        <v>39.119999999999997</v>
      </c>
      <c r="J6746" s="14">
        <v>39.119999999999997</v>
      </c>
      <c r="K6746" s="14">
        <f t="shared" si="843"/>
        <v>0</v>
      </c>
      <c r="L6746" s="13">
        <f t="shared" si="844"/>
        <v>1.2379999999999995</v>
      </c>
      <c r="M6746" s="53">
        <v>1.2379999999999995</v>
      </c>
      <c r="N6746" s="45">
        <f t="shared" si="845"/>
        <v>0</v>
      </c>
      <c r="P6746" s="56"/>
    </row>
    <row r="6747" spans="1:16" x14ac:dyDescent="0.2">
      <c r="A6747" s="5">
        <v>45938.916666666664</v>
      </c>
      <c r="B6747" s="10">
        <f t="shared" si="840"/>
        <v>45938</v>
      </c>
      <c r="C6747" s="4">
        <f t="shared" si="847"/>
        <v>0.875</v>
      </c>
      <c r="D6747" s="4">
        <f>IF('Kauf Restprofil Los 7'!A6747&lt;&gt;"",IF('Kauf Restprofil Los 7'!A6747&lt;&gt;"",TIME(HOUR('Kauf Restprofil Los 7'!A6747),MINUTE('Kauf Restprofil Los 7'!A6747),SECOND('Kauf Restprofil Los 7'!A6747)),""),"")</f>
        <v>0.91666666666666663</v>
      </c>
      <c r="E6747" s="9">
        <f t="shared" si="846"/>
        <v>22</v>
      </c>
      <c r="F6747">
        <v>34.074578971999998</v>
      </c>
      <c r="G6747" s="12">
        <f t="shared" si="841"/>
        <v>2.84</v>
      </c>
      <c r="H6747" s="18">
        <f t="shared" si="842"/>
        <v>34.075000000000003</v>
      </c>
      <c r="I6747" s="21">
        <v>32.76</v>
      </c>
      <c r="J6747" s="14">
        <v>32.76</v>
      </c>
      <c r="K6747" s="14">
        <f t="shared" si="843"/>
        <v>0</v>
      </c>
      <c r="L6747" s="13">
        <f t="shared" si="844"/>
        <v>1.3150000000000048</v>
      </c>
      <c r="M6747" s="53">
        <v>1.3150000000000048</v>
      </c>
      <c r="N6747" s="45">
        <f t="shared" si="845"/>
        <v>0</v>
      </c>
      <c r="P6747" s="56"/>
    </row>
    <row r="6748" spans="1:16" x14ac:dyDescent="0.2">
      <c r="A6748" s="5">
        <v>45938.958333333336</v>
      </c>
      <c r="B6748" s="10">
        <f t="shared" si="840"/>
        <v>45938</v>
      </c>
      <c r="C6748" s="4">
        <f t="shared" si="847"/>
        <v>0.91666666666666663</v>
      </c>
      <c r="D6748" s="4">
        <f>IF('Kauf Restprofil Los 7'!A6748&lt;&gt;"",IF('Kauf Restprofil Los 7'!A6748&lt;&gt;"",TIME(HOUR('Kauf Restprofil Los 7'!A6748),MINUTE('Kauf Restprofil Los 7'!A6748),SECOND('Kauf Restprofil Los 7'!A6748)),""),"")</f>
        <v>0.95833333333333337</v>
      </c>
      <c r="E6748" s="9">
        <f t="shared" si="846"/>
        <v>23</v>
      </c>
      <c r="F6748">
        <v>28.601367446000001</v>
      </c>
      <c r="G6748" s="12">
        <f t="shared" si="841"/>
        <v>2.383</v>
      </c>
      <c r="H6748" s="18">
        <f t="shared" si="842"/>
        <v>28.600999999999999</v>
      </c>
      <c r="I6748" s="21">
        <v>26.759999999999998</v>
      </c>
      <c r="J6748" s="14">
        <v>26.759999999999998</v>
      </c>
      <c r="K6748" s="14">
        <f t="shared" si="843"/>
        <v>0</v>
      </c>
      <c r="L6748" s="13">
        <f t="shared" si="844"/>
        <v>1.8410000000000011</v>
      </c>
      <c r="M6748" s="53">
        <v>1.8410000000000011</v>
      </c>
      <c r="N6748" s="45">
        <f t="shared" si="845"/>
        <v>0</v>
      </c>
      <c r="P6748" s="56"/>
    </row>
    <row r="6749" spans="1:16" x14ac:dyDescent="0.2">
      <c r="A6749" s="5">
        <v>45939</v>
      </c>
      <c r="B6749" s="10">
        <f t="shared" si="840"/>
        <v>45938</v>
      </c>
      <c r="C6749" s="4">
        <f t="shared" si="847"/>
        <v>0.95833333333333337</v>
      </c>
      <c r="D6749" s="4">
        <f>IF('Kauf Restprofil Los 7'!A6749&lt;&gt;"",IF('Kauf Restprofil Los 7'!A6749&lt;&gt;"",TIME(HOUR('Kauf Restprofil Los 7'!A6749),MINUTE('Kauf Restprofil Los 7'!A6749),SECOND('Kauf Restprofil Los 7'!A6749)),""),"")</f>
        <v>0</v>
      </c>
      <c r="E6749" s="9">
        <f t="shared" si="846"/>
        <v>24</v>
      </c>
      <c r="F6749">
        <v>24.989469438</v>
      </c>
      <c r="G6749" s="12">
        <f t="shared" si="841"/>
        <v>2.0819999999999999</v>
      </c>
      <c r="H6749" s="18">
        <f t="shared" si="842"/>
        <v>24.989000000000001</v>
      </c>
      <c r="I6749" s="21">
        <v>22.02</v>
      </c>
      <c r="J6749" s="14">
        <v>22.02</v>
      </c>
      <c r="K6749" s="14">
        <f t="shared" si="843"/>
        <v>0</v>
      </c>
      <c r="L6749" s="13">
        <f t="shared" si="844"/>
        <v>2.9690000000000012</v>
      </c>
      <c r="M6749" s="53">
        <v>2.9690000000000012</v>
      </c>
      <c r="N6749" s="45">
        <f t="shared" si="845"/>
        <v>0</v>
      </c>
      <c r="P6749" s="56"/>
    </row>
    <row r="6750" spans="1:16" x14ac:dyDescent="0.2">
      <c r="A6750" s="5">
        <v>45939.041666666664</v>
      </c>
      <c r="B6750" s="10">
        <f t="shared" si="840"/>
        <v>45939</v>
      </c>
      <c r="C6750" s="4">
        <f t="shared" si="847"/>
        <v>0</v>
      </c>
      <c r="D6750" s="4">
        <f>IF('Kauf Restprofil Los 7'!A6750&lt;&gt;"",IF('Kauf Restprofil Los 7'!A6750&lt;&gt;"",TIME(HOUR('Kauf Restprofil Los 7'!A6750),MINUTE('Kauf Restprofil Los 7'!A6750),SECOND('Kauf Restprofil Los 7'!A6750)),""),"")</f>
        <v>4.1666666666666664E-2</v>
      </c>
      <c r="E6750" s="9">
        <f t="shared" si="846"/>
        <v>1</v>
      </c>
      <c r="F6750">
        <v>22.190558493000001</v>
      </c>
      <c r="G6750" s="12">
        <f t="shared" si="841"/>
        <v>1.849</v>
      </c>
      <c r="H6750" s="18">
        <f t="shared" si="842"/>
        <v>22.190999999999999</v>
      </c>
      <c r="I6750" s="21">
        <v>18.72</v>
      </c>
      <c r="J6750" s="14">
        <v>18.72</v>
      </c>
      <c r="K6750" s="14">
        <f t="shared" si="843"/>
        <v>0</v>
      </c>
      <c r="L6750" s="13">
        <f t="shared" si="844"/>
        <v>3.4710000000000001</v>
      </c>
      <c r="M6750" s="53">
        <v>3.4710000000000001</v>
      </c>
      <c r="N6750" s="45">
        <f t="shared" si="845"/>
        <v>0</v>
      </c>
      <c r="P6750" s="56"/>
    </row>
    <row r="6751" spans="1:16" x14ac:dyDescent="0.2">
      <c r="A6751" s="5">
        <v>45939.083333333336</v>
      </c>
      <c r="B6751" s="10">
        <f t="shared" si="840"/>
        <v>45939</v>
      </c>
      <c r="C6751" s="4">
        <f t="shared" si="847"/>
        <v>4.1666666666666664E-2</v>
      </c>
      <c r="D6751" s="4">
        <f>IF('Kauf Restprofil Los 7'!A6751&lt;&gt;"",IF('Kauf Restprofil Los 7'!A6751&lt;&gt;"",TIME(HOUR('Kauf Restprofil Los 7'!A6751),MINUTE('Kauf Restprofil Los 7'!A6751),SECOND('Kauf Restprofil Los 7'!A6751)),""),"")</f>
        <v>8.3333333333333329E-2</v>
      </c>
      <c r="E6751" s="9">
        <f t="shared" si="846"/>
        <v>2</v>
      </c>
      <c r="F6751">
        <v>20.141762771</v>
      </c>
      <c r="G6751" s="12">
        <f t="shared" si="841"/>
        <v>1.6779999999999999</v>
      </c>
      <c r="H6751" s="18">
        <f t="shared" si="842"/>
        <v>20.141999999999999</v>
      </c>
      <c r="I6751" s="21">
        <v>17.22</v>
      </c>
      <c r="J6751" s="14">
        <v>17.22</v>
      </c>
      <c r="K6751" s="14">
        <f t="shared" si="843"/>
        <v>0</v>
      </c>
      <c r="L6751" s="13">
        <f t="shared" si="844"/>
        <v>2.9220000000000006</v>
      </c>
      <c r="M6751" s="53">
        <v>2.9220000000000006</v>
      </c>
      <c r="N6751" s="45">
        <f t="shared" si="845"/>
        <v>0</v>
      </c>
      <c r="P6751" s="56"/>
    </row>
    <row r="6752" spans="1:16" x14ac:dyDescent="0.2">
      <c r="A6752" s="5">
        <v>45939.125</v>
      </c>
      <c r="B6752" s="10">
        <f t="shared" si="840"/>
        <v>45939</v>
      </c>
      <c r="C6752" s="4">
        <f t="shared" si="847"/>
        <v>8.3333333333333329E-2</v>
      </c>
      <c r="D6752" s="4">
        <f>IF('Kauf Restprofil Los 7'!A6752&lt;&gt;"",IF('Kauf Restprofil Los 7'!A6752&lt;&gt;"",TIME(HOUR('Kauf Restprofil Los 7'!A6752),MINUTE('Kauf Restprofil Los 7'!A6752),SECOND('Kauf Restprofil Los 7'!A6752)),""),"")</f>
        <v>0.125</v>
      </c>
      <c r="E6752" s="9">
        <f t="shared" si="846"/>
        <v>3</v>
      </c>
      <c r="F6752">
        <v>19.021091121000001</v>
      </c>
      <c r="G6752" s="12">
        <f t="shared" si="841"/>
        <v>1.585</v>
      </c>
      <c r="H6752" s="18">
        <f t="shared" si="842"/>
        <v>19.021000000000001</v>
      </c>
      <c r="I6752" s="21">
        <v>16.86</v>
      </c>
      <c r="J6752" s="14">
        <v>16.86</v>
      </c>
      <c r="K6752" s="14">
        <f t="shared" si="843"/>
        <v>0</v>
      </c>
      <c r="L6752" s="13">
        <f t="shared" si="844"/>
        <v>2.1610000000000014</v>
      </c>
      <c r="M6752" s="53">
        <v>2.1610000000000014</v>
      </c>
      <c r="N6752" s="45">
        <f t="shared" si="845"/>
        <v>0</v>
      </c>
      <c r="P6752" s="56"/>
    </row>
    <row r="6753" spans="1:16" x14ac:dyDescent="0.2">
      <c r="A6753" s="5">
        <v>45939.166666666664</v>
      </c>
      <c r="B6753" s="10">
        <f t="shared" si="840"/>
        <v>45939</v>
      </c>
      <c r="C6753" s="4">
        <f t="shared" si="847"/>
        <v>0.125</v>
      </c>
      <c r="D6753" s="4">
        <f>IF('Kauf Restprofil Los 7'!A6753&lt;&gt;"",IF('Kauf Restprofil Los 7'!A6753&lt;&gt;"",TIME(HOUR('Kauf Restprofil Los 7'!A6753),MINUTE('Kauf Restprofil Los 7'!A6753),SECOND('Kauf Restprofil Los 7'!A6753)),""),"")</f>
        <v>0.16666666666666666</v>
      </c>
      <c r="E6753" s="9">
        <f t="shared" si="846"/>
        <v>4</v>
      </c>
      <c r="F6753">
        <v>19.071984236999999</v>
      </c>
      <c r="G6753" s="12">
        <f t="shared" si="841"/>
        <v>1.589</v>
      </c>
      <c r="H6753" s="18">
        <f t="shared" si="842"/>
        <v>19.071999999999999</v>
      </c>
      <c r="I6753" s="21">
        <v>17.16</v>
      </c>
      <c r="J6753" s="14">
        <v>17.16</v>
      </c>
      <c r="K6753" s="14">
        <f t="shared" si="843"/>
        <v>0</v>
      </c>
      <c r="L6753" s="13">
        <f t="shared" si="844"/>
        <v>1.911999999999999</v>
      </c>
      <c r="M6753" s="53">
        <v>1.911999999999999</v>
      </c>
      <c r="N6753" s="45">
        <f t="shared" si="845"/>
        <v>0</v>
      </c>
      <c r="P6753" s="56"/>
    </row>
    <row r="6754" spans="1:16" x14ac:dyDescent="0.2">
      <c r="A6754" s="5">
        <v>45939.208333333336</v>
      </c>
      <c r="B6754" s="10">
        <f t="shared" si="840"/>
        <v>45939</v>
      </c>
      <c r="C6754" s="4">
        <f t="shared" si="847"/>
        <v>0.16666666666666666</v>
      </c>
      <c r="D6754" s="4">
        <f>IF('Kauf Restprofil Los 7'!A6754&lt;&gt;"",IF('Kauf Restprofil Los 7'!A6754&lt;&gt;"",TIME(HOUR('Kauf Restprofil Los 7'!A6754),MINUTE('Kauf Restprofil Los 7'!A6754),SECOND('Kauf Restprofil Los 7'!A6754)),""),"")</f>
        <v>0.20833333333333334</v>
      </c>
      <c r="E6754" s="9">
        <f t="shared" si="846"/>
        <v>5</v>
      </c>
      <c r="F6754">
        <v>20.168475775000001</v>
      </c>
      <c r="G6754" s="12">
        <f t="shared" si="841"/>
        <v>1.681</v>
      </c>
      <c r="H6754" s="18">
        <f t="shared" si="842"/>
        <v>20.167999999999999</v>
      </c>
      <c r="I6754" s="21">
        <v>18.059999999999999</v>
      </c>
      <c r="J6754" s="14">
        <v>18.059999999999999</v>
      </c>
      <c r="K6754" s="14">
        <f t="shared" si="843"/>
        <v>0</v>
      </c>
      <c r="L6754" s="13">
        <f t="shared" si="844"/>
        <v>2.1080000000000005</v>
      </c>
      <c r="M6754" s="53">
        <v>2.1080000000000005</v>
      </c>
      <c r="N6754" s="45">
        <f t="shared" si="845"/>
        <v>0</v>
      </c>
      <c r="P6754" s="56"/>
    </row>
    <row r="6755" spans="1:16" x14ac:dyDescent="0.2">
      <c r="A6755" s="5">
        <v>45939.25</v>
      </c>
      <c r="B6755" s="10">
        <f t="shared" si="840"/>
        <v>45939</v>
      </c>
      <c r="C6755" s="4">
        <f t="shared" si="847"/>
        <v>0.20833333333333334</v>
      </c>
      <c r="D6755" s="4">
        <f>IF('Kauf Restprofil Los 7'!A6755&lt;&gt;"",IF('Kauf Restprofil Los 7'!A6755&lt;&gt;"",TIME(HOUR('Kauf Restprofil Los 7'!A6755),MINUTE('Kauf Restprofil Los 7'!A6755),SECOND('Kauf Restprofil Los 7'!A6755)),""),"")</f>
        <v>0.25</v>
      </c>
      <c r="E6755" s="9">
        <f t="shared" si="846"/>
        <v>6</v>
      </c>
      <c r="F6755">
        <v>23.847869855999999</v>
      </c>
      <c r="G6755" s="12">
        <f t="shared" si="841"/>
        <v>1.9870000000000001</v>
      </c>
      <c r="H6755" s="18">
        <f t="shared" si="842"/>
        <v>23.847999999999999</v>
      </c>
      <c r="I6755" s="21">
        <v>21.419999999999998</v>
      </c>
      <c r="J6755" s="14">
        <v>21.419999999999998</v>
      </c>
      <c r="K6755" s="14">
        <f t="shared" si="843"/>
        <v>0</v>
      </c>
      <c r="L6755" s="13">
        <f t="shared" si="844"/>
        <v>2.4280000000000008</v>
      </c>
      <c r="M6755" s="53">
        <v>2.4280000000000008</v>
      </c>
      <c r="N6755" s="45">
        <f t="shared" si="845"/>
        <v>0</v>
      </c>
      <c r="P6755" s="56"/>
    </row>
    <row r="6756" spans="1:16" x14ac:dyDescent="0.2">
      <c r="A6756" s="5">
        <v>45939.291666666664</v>
      </c>
      <c r="B6756" s="10">
        <f t="shared" si="840"/>
        <v>45939</v>
      </c>
      <c r="C6756" s="4">
        <f t="shared" si="847"/>
        <v>0.25</v>
      </c>
      <c r="D6756" s="4">
        <f>IF('Kauf Restprofil Los 7'!A6756&lt;&gt;"",IF('Kauf Restprofil Los 7'!A6756&lt;&gt;"",TIME(HOUR('Kauf Restprofil Los 7'!A6756),MINUTE('Kauf Restprofil Los 7'!A6756),SECOND('Kauf Restprofil Los 7'!A6756)),""),"")</f>
        <v>0.29166666666666669</v>
      </c>
      <c r="E6756" s="9">
        <f t="shared" si="846"/>
        <v>7</v>
      </c>
      <c r="F6756">
        <v>33.624073025999998</v>
      </c>
      <c r="G6756" s="12">
        <f t="shared" si="841"/>
        <v>2.802</v>
      </c>
      <c r="H6756" s="18">
        <f t="shared" si="842"/>
        <v>33.624000000000002</v>
      </c>
      <c r="I6756" s="21">
        <v>30.48</v>
      </c>
      <c r="J6756" s="14">
        <v>30.48</v>
      </c>
      <c r="K6756" s="14">
        <f t="shared" si="843"/>
        <v>0</v>
      </c>
      <c r="L6756" s="13">
        <f t="shared" si="844"/>
        <v>3.1440000000000019</v>
      </c>
      <c r="M6756" s="53">
        <v>3.1440000000000019</v>
      </c>
      <c r="N6756" s="45">
        <f t="shared" si="845"/>
        <v>0</v>
      </c>
      <c r="P6756" s="56"/>
    </row>
    <row r="6757" spans="1:16" x14ac:dyDescent="0.2">
      <c r="A6757" s="5">
        <v>45939.333333333336</v>
      </c>
      <c r="B6757" s="10">
        <f t="shared" si="840"/>
        <v>45939</v>
      </c>
      <c r="C6757" s="4">
        <f t="shared" si="847"/>
        <v>0.29166666666666669</v>
      </c>
      <c r="D6757" s="4">
        <f>IF('Kauf Restprofil Los 7'!A6757&lt;&gt;"",IF('Kauf Restprofil Los 7'!A6757&lt;&gt;"",TIME(HOUR('Kauf Restprofil Los 7'!A6757),MINUTE('Kauf Restprofil Los 7'!A6757),SECOND('Kauf Restprofil Los 7'!A6757)),""),"")</f>
        <v>0.33333333333333331</v>
      </c>
      <c r="E6757" s="9">
        <f t="shared" si="846"/>
        <v>8</v>
      </c>
      <c r="F6757">
        <v>42.937478169999999</v>
      </c>
      <c r="G6757" s="12">
        <f t="shared" si="841"/>
        <v>3.5779999999999998</v>
      </c>
      <c r="H6757" s="18">
        <f t="shared" si="842"/>
        <v>42.936999999999998</v>
      </c>
      <c r="I6757" s="21">
        <v>38.160000000000004</v>
      </c>
      <c r="J6757" s="14">
        <v>38.160000000000004</v>
      </c>
      <c r="K6757" s="14">
        <f t="shared" si="843"/>
        <v>0</v>
      </c>
      <c r="L6757" s="13">
        <f t="shared" si="844"/>
        <v>4.7769999999999939</v>
      </c>
      <c r="M6757" s="53">
        <v>4.7769999999999939</v>
      </c>
      <c r="N6757" s="45">
        <f t="shared" si="845"/>
        <v>0</v>
      </c>
      <c r="P6757" s="56"/>
    </row>
    <row r="6758" spans="1:16" x14ac:dyDescent="0.2">
      <c r="A6758" s="5">
        <v>45939.375</v>
      </c>
      <c r="B6758" s="10">
        <f t="shared" si="840"/>
        <v>45939</v>
      </c>
      <c r="C6758" s="4">
        <f t="shared" si="847"/>
        <v>0.33333333333333331</v>
      </c>
      <c r="D6758" s="4">
        <f>IF('Kauf Restprofil Los 7'!A6758&lt;&gt;"",IF('Kauf Restprofil Los 7'!A6758&lt;&gt;"",TIME(HOUR('Kauf Restprofil Los 7'!A6758),MINUTE('Kauf Restprofil Los 7'!A6758),SECOND('Kauf Restprofil Los 7'!A6758)),""),"")</f>
        <v>0.375</v>
      </c>
      <c r="E6758" s="9">
        <f t="shared" si="846"/>
        <v>9</v>
      </c>
      <c r="F6758">
        <v>46.952013291</v>
      </c>
      <c r="G6758" s="12">
        <f t="shared" si="841"/>
        <v>3.9129999999999998</v>
      </c>
      <c r="H6758" s="18">
        <f t="shared" si="842"/>
        <v>46.951999999999998</v>
      </c>
      <c r="I6758" s="21">
        <v>40.200000000000003</v>
      </c>
      <c r="J6758" s="14">
        <v>40.200000000000003</v>
      </c>
      <c r="K6758" s="14">
        <f t="shared" si="843"/>
        <v>0</v>
      </c>
      <c r="L6758" s="13">
        <f t="shared" si="844"/>
        <v>6.7519999999999953</v>
      </c>
      <c r="M6758" s="53">
        <v>6.7519999999999953</v>
      </c>
      <c r="N6758" s="45">
        <f t="shared" si="845"/>
        <v>0</v>
      </c>
      <c r="P6758" s="56"/>
    </row>
    <row r="6759" spans="1:16" x14ac:dyDescent="0.2">
      <c r="A6759" s="5">
        <v>45939.416666666664</v>
      </c>
      <c r="B6759" s="10">
        <f t="shared" si="840"/>
        <v>45939</v>
      </c>
      <c r="C6759" s="4">
        <f t="shared" si="847"/>
        <v>0.375</v>
      </c>
      <c r="D6759" s="4">
        <f>IF('Kauf Restprofil Los 7'!A6759&lt;&gt;"",IF('Kauf Restprofil Los 7'!A6759&lt;&gt;"",TIME(HOUR('Kauf Restprofil Los 7'!A6759),MINUTE('Kauf Restprofil Los 7'!A6759),SECOND('Kauf Restprofil Los 7'!A6759)),""),"")</f>
        <v>0.41666666666666669</v>
      </c>
      <c r="E6759" s="9">
        <f t="shared" si="846"/>
        <v>10</v>
      </c>
      <c r="F6759">
        <v>45.717007875</v>
      </c>
      <c r="G6759" s="12">
        <f t="shared" si="841"/>
        <v>3.81</v>
      </c>
      <c r="H6759" s="18">
        <f t="shared" si="842"/>
        <v>45.716999999999999</v>
      </c>
      <c r="I6759" s="21">
        <v>37.92</v>
      </c>
      <c r="J6759" s="14">
        <v>37.92</v>
      </c>
      <c r="K6759" s="14">
        <f t="shared" si="843"/>
        <v>0</v>
      </c>
      <c r="L6759" s="13">
        <f t="shared" si="844"/>
        <v>7.796999999999997</v>
      </c>
      <c r="M6759" s="53">
        <v>7.796999999999997</v>
      </c>
      <c r="N6759" s="45">
        <f t="shared" si="845"/>
        <v>0</v>
      </c>
      <c r="P6759" s="56"/>
    </row>
    <row r="6760" spans="1:16" x14ac:dyDescent="0.2">
      <c r="A6760" s="5">
        <v>45939.458333333336</v>
      </c>
      <c r="B6760" s="10">
        <f t="shared" si="840"/>
        <v>45939</v>
      </c>
      <c r="C6760" s="4">
        <f t="shared" si="847"/>
        <v>0.41666666666666669</v>
      </c>
      <c r="D6760" s="4">
        <f>IF('Kauf Restprofil Los 7'!A6760&lt;&gt;"",IF('Kauf Restprofil Los 7'!A6760&lt;&gt;"",TIME(HOUR('Kauf Restprofil Los 7'!A6760),MINUTE('Kauf Restprofil Los 7'!A6760),SECOND('Kauf Restprofil Los 7'!A6760)),""),"")</f>
        <v>0.45833333333333331</v>
      </c>
      <c r="E6760" s="9">
        <f t="shared" si="846"/>
        <v>11</v>
      </c>
      <c r="F6760">
        <v>46.777449072000003</v>
      </c>
      <c r="G6760" s="12">
        <f t="shared" si="841"/>
        <v>3.8980000000000001</v>
      </c>
      <c r="H6760" s="18">
        <f t="shared" si="842"/>
        <v>46.777000000000001</v>
      </c>
      <c r="I6760" s="21">
        <v>36.839999999999996</v>
      </c>
      <c r="J6760" s="14">
        <v>36.839999999999996</v>
      </c>
      <c r="K6760" s="14">
        <f t="shared" si="843"/>
        <v>0</v>
      </c>
      <c r="L6760" s="13">
        <f t="shared" si="844"/>
        <v>9.9370000000000047</v>
      </c>
      <c r="M6760" s="53">
        <v>9.9370000000000047</v>
      </c>
      <c r="N6760" s="45">
        <f t="shared" si="845"/>
        <v>0</v>
      </c>
      <c r="P6760" s="56"/>
    </row>
    <row r="6761" spans="1:16" x14ac:dyDescent="0.2">
      <c r="A6761" s="5">
        <v>45939.5</v>
      </c>
      <c r="B6761" s="10">
        <f t="shared" si="840"/>
        <v>45939</v>
      </c>
      <c r="C6761" s="4">
        <f t="shared" si="847"/>
        <v>0.45833333333333331</v>
      </c>
      <c r="D6761" s="4">
        <f>IF('Kauf Restprofil Los 7'!A6761&lt;&gt;"",IF('Kauf Restprofil Los 7'!A6761&lt;&gt;"",TIME(HOUR('Kauf Restprofil Los 7'!A6761),MINUTE('Kauf Restprofil Los 7'!A6761),SECOND('Kauf Restprofil Los 7'!A6761)),""),"")</f>
        <v>0.5</v>
      </c>
      <c r="E6761" s="9">
        <f t="shared" si="846"/>
        <v>12</v>
      </c>
      <c r="F6761">
        <v>46.671731524999998</v>
      </c>
      <c r="G6761" s="12">
        <f t="shared" si="841"/>
        <v>3.8889999999999998</v>
      </c>
      <c r="H6761" s="18">
        <f t="shared" si="842"/>
        <v>46.671999999999997</v>
      </c>
      <c r="I6761" s="21">
        <v>36.78</v>
      </c>
      <c r="J6761" s="14">
        <v>36.78</v>
      </c>
      <c r="K6761" s="14">
        <f t="shared" si="843"/>
        <v>0</v>
      </c>
      <c r="L6761" s="13">
        <f t="shared" si="844"/>
        <v>9.8919999999999959</v>
      </c>
      <c r="M6761" s="53">
        <v>9.8919999999999959</v>
      </c>
      <c r="N6761" s="45">
        <f t="shared" si="845"/>
        <v>0</v>
      </c>
      <c r="P6761" s="56"/>
    </row>
    <row r="6762" spans="1:16" x14ac:dyDescent="0.2">
      <c r="A6762" s="5">
        <v>45939.541666666664</v>
      </c>
      <c r="B6762" s="10">
        <f t="shared" si="840"/>
        <v>45939</v>
      </c>
      <c r="C6762" s="4">
        <f t="shared" si="847"/>
        <v>0.5</v>
      </c>
      <c r="D6762" s="4">
        <f>IF('Kauf Restprofil Los 7'!A6762&lt;&gt;"",IF('Kauf Restprofil Los 7'!A6762&lt;&gt;"",TIME(HOUR('Kauf Restprofil Los 7'!A6762),MINUTE('Kauf Restprofil Los 7'!A6762),SECOND('Kauf Restprofil Los 7'!A6762)),""),"")</f>
        <v>0.54166666666666663</v>
      </c>
      <c r="E6762" s="9">
        <f t="shared" si="846"/>
        <v>13</v>
      </c>
      <c r="F6762">
        <v>42.480401282999999</v>
      </c>
      <c r="G6762" s="12">
        <f t="shared" si="841"/>
        <v>3.54</v>
      </c>
      <c r="H6762" s="18">
        <f t="shared" si="842"/>
        <v>42.48</v>
      </c>
      <c r="I6762" s="21">
        <v>35.46</v>
      </c>
      <c r="J6762" s="14">
        <v>35.46</v>
      </c>
      <c r="K6762" s="14">
        <f t="shared" si="843"/>
        <v>0</v>
      </c>
      <c r="L6762" s="13">
        <f t="shared" si="844"/>
        <v>7.019999999999996</v>
      </c>
      <c r="M6762" s="53">
        <v>7.019999999999996</v>
      </c>
      <c r="N6762" s="45">
        <f t="shared" si="845"/>
        <v>0</v>
      </c>
      <c r="P6762" s="56"/>
    </row>
    <row r="6763" spans="1:16" x14ac:dyDescent="0.2">
      <c r="A6763" s="5">
        <v>45939.583333333336</v>
      </c>
      <c r="B6763" s="10">
        <f t="shared" si="840"/>
        <v>45939</v>
      </c>
      <c r="C6763" s="4">
        <f t="shared" si="847"/>
        <v>0.54166666666666663</v>
      </c>
      <c r="D6763" s="4">
        <f>IF('Kauf Restprofil Los 7'!A6763&lt;&gt;"",IF('Kauf Restprofil Los 7'!A6763&lt;&gt;"",TIME(HOUR('Kauf Restprofil Los 7'!A6763),MINUTE('Kauf Restprofil Los 7'!A6763),SECOND('Kauf Restprofil Los 7'!A6763)),""),"")</f>
        <v>0.58333333333333337</v>
      </c>
      <c r="E6763" s="9">
        <f t="shared" si="846"/>
        <v>14</v>
      </c>
      <c r="F6763">
        <v>39.425855656000003</v>
      </c>
      <c r="G6763" s="12">
        <f t="shared" si="841"/>
        <v>3.2850000000000001</v>
      </c>
      <c r="H6763" s="18">
        <f t="shared" si="842"/>
        <v>39.426000000000002</v>
      </c>
      <c r="I6763" s="21">
        <v>33.599999999999994</v>
      </c>
      <c r="J6763" s="14">
        <v>33.599999999999994</v>
      </c>
      <c r="K6763" s="14">
        <f t="shared" si="843"/>
        <v>0</v>
      </c>
      <c r="L6763" s="13">
        <f t="shared" si="844"/>
        <v>5.8260000000000076</v>
      </c>
      <c r="M6763" s="53">
        <v>5.8260000000000076</v>
      </c>
      <c r="N6763" s="45">
        <f t="shared" si="845"/>
        <v>0</v>
      </c>
      <c r="P6763" s="56"/>
    </row>
    <row r="6764" spans="1:16" x14ac:dyDescent="0.2">
      <c r="A6764" s="5">
        <v>45939.625</v>
      </c>
      <c r="B6764" s="10">
        <f t="shared" si="840"/>
        <v>45939</v>
      </c>
      <c r="C6764" s="4">
        <f t="shared" si="847"/>
        <v>0.58333333333333337</v>
      </c>
      <c r="D6764" s="4">
        <f>IF('Kauf Restprofil Los 7'!A6764&lt;&gt;"",IF('Kauf Restprofil Los 7'!A6764&lt;&gt;"",TIME(HOUR('Kauf Restprofil Los 7'!A6764),MINUTE('Kauf Restprofil Los 7'!A6764),SECOND('Kauf Restprofil Los 7'!A6764)),""),"")</f>
        <v>0.625</v>
      </c>
      <c r="E6764" s="9">
        <f t="shared" si="846"/>
        <v>15</v>
      </c>
      <c r="F6764">
        <v>37.808576659000003</v>
      </c>
      <c r="G6764" s="12">
        <f t="shared" si="841"/>
        <v>3.1509999999999998</v>
      </c>
      <c r="H6764" s="18">
        <f t="shared" si="842"/>
        <v>37.808999999999997</v>
      </c>
      <c r="I6764" s="21">
        <v>31.44</v>
      </c>
      <c r="J6764" s="14">
        <v>31.44</v>
      </c>
      <c r="K6764" s="14">
        <f t="shared" si="843"/>
        <v>0</v>
      </c>
      <c r="L6764" s="13">
        <f t="shared" si="844"/>
        <v>6.3689999999999962</v>
      </c>
      <c r="M6764" s="53">
        <v>6.3689999999999962</v>
      </c>
      <c r="N6764" s="45">
        <f t="shared" si="845"/>
        <v>0</v>
      </c>
      <c r="P6764" s="56"/>
    </row>
    <row r="6765" spans="1:16" x14ac:dyDescent="0.2">
      <c r="A6765" s="5">
        <v>45939.666666666664</v>
      </c>
      <c r="B6765" s="10">
        <f t="shared" si="840"/>
        <v>45939</v>
      </c>
      <c r="C6765" s="4">
        <f t="shared" si="847"/>
        <v>0.625</v>
      </c>
      <c r="D6765" s="4">
        <f>IF('Kauf Restprofil Los 7'!A6765&lt;&gt;"",IF('Kauf Restprofil Los 7'!A6765&lt;&gt;"",TIME(HOUR('Kauf Restprofil Los 7'!A6765),MINUTE('Kauf Restprofil Los 7'!A6765),SECOND('Kauf Restprofil Los 7'!A6765)),""),"")</f>
        <v>0.66666666666666663</v>
      </c>
      <c r="E6765" s="9">
        <f t="shared" si="846"/>
        <v>16</v>
      </c>
      <c r="F6765">
        <v>39.07292236</v>
      </c>
      <c r="G6765" s="12">
        <f t="shared" si="841"/>
        <v>3.2559999999999998</v>
      </c>
      <c r="H6765" s="18">
        <f t="shared" si="842"/>
        <v>39.073</v>
      </c>
      <c r="I6765" s="21">
        <v>31.380000000000003</v>
      </c>
      <c r="J6765" s="14">
        <v>31.380000000000003</v>
      </c>
      <c r="K6765" s="14">
        <f t="shared" si="843"/>
        <v>0</v>
      </c>
      <c r="L6765" s="13">
        <f t="shared" si="844"/>
        <v>7.6929999999999978</v>
      </c>
      <c r="M6765" s="53">
        <v>7.6929999999999978</v>
      </c>
      <c r="N6765" s="45">
        <f t="shared" si="845"/>
        <v>0</v>
      </c>
      <c r="P6765" s="56"/>
    </row>
    <row r="6766" spans="1:16" x14ac:dyDescent="0.2">
      <c r="A6766" s="5">
        <v>45939.708333333336</v>
      </c>
      <c r="B6766" s="10">
        <f t="shared" si="840"/>
        <v>45939</v>
      </c>
      <c r="C6766" s="4">
        <f t="shared" si="847"/>
        <v>0.66666666666666663</v>
      </c>
      <c r="D6766" s="4">
        <f>IF('Kauf Restprofil Los 7'!A6766&lt;&gt;"",IF('Kauf Restprofil Los 7'!A6766&lt;&gt;"",TIME(HOUR('Kauf Restprofil Los 7'!A6766),MINUTE('Kauf Restprofil Los 7'!A6766),SECOND('Kauf Restprofil Los 7'!A6766)),""),"")</f>
        <v>0.70833333333333337</v>
      </c>
      <c r="E6766" s="9">
        <f t="shared" si="846"/>
        <v>17</v>
      </c>
      <c r="F6766">
        <v>40.417940997999999</v>
      </c>
      <c r="G6766" s="12">
        <f t="shared" si="841"/>
        <v>3.3679999999999999</v>
      </c>
      <c r="H6766" s="18">
        <f t="shared" si="842"/>
        <v>40.417999999999999</v>
      </c>
      <c r="I6766" s="21">
        <v>33</v>
      </c>
      <c r="J6766" s="14">
        <v>33</v>
      </c>
      <c r="K6766" s="14">
        <f t="shared" si="843"/>
        <v>0</v>
      </c>
      <c r="L6766" s="13">
        <f t="shared" si="844"/>
        <v>7.4179999999999993</v>
      </c>
      <c r="M6766" s="53">
        <v>7.4179999999999993</v>
      </c>
      <c r="N6766" s="45">
        <f t="shared" si="845"/>
        <v>0</v>
      </c>
      <c r="P6766" s="56"/>
    </row>
    <row r="6767" spans="1:16" x14ac:dyDescent="0.2">
      <c r="A6767" s="5">
        <v>45939.75</v>
      </c>
      <c r="B6767" s="10">
        <f t="shared" si="840"/>
        <v>45939</v>
      </c>
      <c r="C6767" s="4">
        <f t="shared" si="847"/>
        <v>0.70833333333333337</v>
      </c>
      <c r="D6767" s="4">
        <f>IF('Kauf Restprofil Los 7'!A6767&lt;&gt;"",IF('Kauf Restprofil Los 7'!A6767&lt;&gt;"",TIME(HOUR('Kauf Restprofil Los 7'!A6767),MINUTE('Kauf Restprofil Los 7'!A6767),SECOND('Kauf Restprofil Los 7'!A6767)),""),"")</f>
        <v>0.75</v>
      </c>
      <c r="E6767" s="9">
        <f t="shared" si="846"/>
        <v>18</v>
      </c>
      <c r="F6767">
        <v>45.231581362999997</v>
      </c>
      <c r="G6767" s="12">
        <f t="shared" si="841"/>
        <v>3.7690000000000001</v>
      </c>
      <c r="H6767" s="18">
        <f t="shared" si="842"/>
        <v>45.231999999999999</v>
      </c>
      <c r="I6767" s="21">
        <v>38.099999999999994</v>
      </c>
      <c r="J6767" s="14">
        <v>38.099999999999994</v>
      </c>
      <c r="K6767" s="14">
        <f t="shared" si="843"/>
        <v>0</v>
      </c>
      <c r="L6767" s="13">
        <f t="shared" si="844"/>
        <v>7.132000000000005</v>
      </c>
      <c r="M6767" s="53">
        <v>7.132000000000005</v>
      </c>
      <c r="N6767" s="45">
        <f t="shared" si="845"/>
        <v>0</v>
      </c>
      <c r="P6767" s="56"/>
    </row>
    <row r="6768" spans="1:16" x14ac:dyDescent="0.2">
      <c r="A6768" s="5">
        <v>45939.791666666664</v>
      </c>
      <c r="B6768" s="10">
        <f t="shared" si="840"/>
        <v>45939</v>
      </c>
      <c r="C6768" s="4">
        <f t="shared" si="847"/>
        <v>0.75</v>
      </c>
      <c r="D6768" s="4">
        <f>IF('Kauf Restprofil Los 7'!A6768&lt;&gt;"",IF('Kauf Restprofil Los 7'!A6768&lt;&gt;"",TIME(HOUR('Kauf Restprofil Los 7'!A6768),MINUTE('Kauf Restprofil Los 7'!A6768),SECOND('Kauf Restprofil Los 7'!A6768)),""),"")</f>
        <v>0.79166666666666663</v>
      </c>
      <c r="E6768" s="9">
        <f t="shared" si="846"/>
        <v>19</v>
      </c>
      <c r="F6768">
        <v>48.882017470999997</v>
      </c>
      <c r="G6768" s="12">
        <f t="shared" si="841"/>
        <v>4.0739999999999998</v>
      </c>
      <c r="H6768" s="18">
        <f t="shared" si="842"/>
        <v>48.881999999999998</v>
      </c>
      <c r="I6768" s="21">
        <v>40.019999999999996</v>
      </c>
      <c r="J6768" s="14">
        <v>40.019999999999996</v>
      </c>
      <c r="K6768" s="14">
        <f t="shared" si="843"/>
        <v>0</v>
      </c>
      <c r="L6768" s="13">
        <f t="shared" si="844"/>
        <v>8.8620000000000019</v>
      </c>
      <c r="M6768" s="53">
        <v>8.8620000000000019</v>
      </c>
      <c r="N6768" s="45">
        <f t="shared" si="845"/>
        <v>0</v>
      </c>
      <c r="P6768" s="56"/>
    </row>
    <row r="6769" spans="1:16" x14ac:dyDescent="0.2">
      <c r="A6769" s="5">
        <v>45939.833333333336</v>
      </c>
      <c r="B6769" s="10">
        <f t="shared" si="840"/>
        <v>45939</v>
      </c>
      <c r="C6769" s="4">
        <f t="shared" si="847"/>
        <v>0.79166666666666663</v>
      </c>
      <c r="D6769" s="4">
        <f>IF('Kauf Restprofil Los 7'!A6769&lt;&gt;"",IF('Kauf Restprofil Los 7'!A6769&lt;&gt;"",TIME(HOUR('Kauf Restprofil Los 7'!A6769),MINUTE('Kauf Restprofil Los 7'!A6769),SECOND('Kauf Restprofil Los 7'!A6769)),""),"")</f>
        <v>0.83333333333333337</v>
      </c>
      <c r="E6769" s="9">
        <f t="shared" si="846"/>
        <v>20</v>
      </c>
      <c r="F6769">
        <v>49.296156439000001</v>
      </c>
      <c r="G6769" s="12">
        <f t="shared" si="841"/>
        <v>4.1079999999999997</v>
      </c>
      <c r="H6769" s="18">
        <f t="shared" si="842"/>
        <v>49.295999999999999</v>
      </c>
      <c r="I6769" s="21">
        <v>42</v>
      </c>
      <c r="J6769" s="14">
        <v>42</v>
      </c>
      <c r="K6769" s="14">
        <f t="shared" si="843"/>
        <v>0</v>
      </c>
      <c r="L6769" s="13">
        <f t="shared" si="844"/>
        <v>7.2959999999999994</v>
      </c>
      <c r="M6769" s="53">
        <v>7.2959999999999994</v>
      </c>
      <c r="N6769" s="45">
        <f t="shared" si="845"/>
        <v>0</v>
      </c>
      <c r="P6769" s="56"/>
    </row>
    <row r="6770" spans="1:16" x14ac:dyDescent="0.2">
      <c r="A6770" s="5">
        <v>45939.875</v>
      </c>
      <c r="B6770" s="10">
        <f t="shared" si="840"/>
        <v>45939</v>
      </c>
      <c r="C6770" s="4">
        <f t="shared" si="847"/>
        <v>0.83333333333333337</v>
      </c>
      <c r="D6770" s="4">
        <f>IF('Kauf Restprofil Los 7'!A6770&lt;&gt;"",IF('Kauf Restprofil Los 7'!A6770&lt;&gt;"",TIME(HOUR('Kauf Restprofil Los 7'!A6770),MINUTE('Kauf Restprofil Los 7'!A6770),SECOND('Kauf Restprofil Los 7'!A6770)),""),"")</f>
        <v>0.875</v>
      </c>
      <c r="E6770" s="9">
        <f t="shared" si="846"/>
        <v>21</v>
      </c>
      <c r="F6770">
        <v>42.910075161999998</v>
      </c>
      <c r="G6770" s="12">
        <f t="shared" si="841"/>
        <v>3.5760000000000001</v>
      </c>
      <c r="H6770" s="18">
        <f t="shared" si="842"/>
        <v>42.91</v>
      </c>
      <c r="I6770" s="21">
        <v>36.839999999999996</v>
      </c>
      <c r="J6770" s="14">
        <v>36.839999999999996</v>
      </c>
      <c r="K6770" s="14">
        <f t="shared" si="843"/>
        <v>0</v>
      </c>
      <c r="L6770" s="13">
        <f t="shared" si="844"/>
        <v>6.07</v>
      </c>
      <c r="M6770" s="53">
        <v>6.07</v>
      </c>
      <c r="N6770" s="45">
        <f t="shared" si="845"/>
        <v>0</v>
      </c>
      <c r="P6770" s="56"/>
    </row>
    <row r="6771" spans="1:16" x14ac:dyDescent="0.2">
      <c r="A6771" s="5">
        <v>45939.916666666664</v>
      </c>
      <c r="B6771" s="10">
        <f t="shared" si="840"/>
        <v>45939</v>
      </c>
      <c r="C6771" s="4">
        <f t="shared" si="847"/>
        <v>0.875</v>
      </c>
      <c r="D6771" s="4">
        <f>IF('Kauf Restprofil Los 7'!A6771&lt;&gt;"",IF('Kauf Restprofil Los 7'!A6771&lt;&gt;"",TIME(HOUR('Kauf Restprofil Los 7'!A6771),MINUTE('Kauf Restprofil Los 7'!A6771),SECOND('Kauf Restprofil Los 7'!A6771)),""),"")</f>
        <v>0.91666666666666663</v>
      </c>
      <c r="E6771" s="9">
        <f t="shared" si="846"/>
        <v>22</v>
      </c>
      <c r="F6771">
        <v>35.034870179999999</v>
      </c>
      <c r="G6771" s="12">
        <f t="shared" si="841"/>
        <v>2.92</v>
      </c>
      <c r="H6771" s="18">
        <f t="shared" si="842"/>
        <v>35.034999999999997</v>
      </c>
      <c r="I6771" s="21">
        <v>31.799999999999997</v>
      </c>
      <c r="J6771" s="14">
        <v>31.799999999999997</v>
      </c>
      <c r="K6771" s="14">
        <f t="shared" si="843"/>
        <v>0</v>
      </c>
      <c r="L6771" s="13">
        <f t="shared" si="844"/>
        <v>3.2349999999999994</v>
      </c>
      <c r="M6771" s="53">
        <v>3.2349999999999994</v>
      </c>
      <c r="N6771" s="45">
        <f t="shared" si="845"/>
        <v>0</v>
      </c>
      <c r="P6771" s="56"/>
    </row>
    <row r="6772" spans="1:16" x14ac:dyDescent="0.2">
      <c r="A6772" s="5">
        <v>45939.958333333336</v>
      </c>
      <c r="B6772" s="10">
        <f t="shared" si="840"/>
        <v>45939</v>
      </c>
      <c r="C6772" s="4">
        <f t="shared" si="847"/>
        <v>0.91666666666666663</v>
      </c>
      <c r="D6772" s="4">
        <f>IF('Kauf Restprofil Los 7'!A6772&lt;&gt;"",IF('Kauf Restprofil Los 7'!A6772&lt;&gt;"",TIME(HOUR('Kauf Restprofil Los 7'!A6772),MINUTE('Kauf Restprofil Los 7'!A6772),SECOND('Kauf Restprofil Los 7'!A6772)),""),"")</f>
        <v>0.95833333333333337</v>
      </c>
      <c r="E6772" s="9">
        <f t="shared" si="846"/>
        <v>23</v>
      </c>
      <c r="F6772">
        <v>28.392134895000002</v>
      </c>
      <c r="G6772" s="12">
        <f t="shared" si="841"/>
        <v>2.3660000000000001</v>
      </c>
      <c r="H6772" s="18">
        <f t="shared" si="842"/>
        <v>28.391999999999999</v>
      </c>
      <c r="I6772" s="21">
        <v>26.160000000000004</v>
      </c>
      <c r="J6772" s="14">
        <v>26.160000000000004</v>
      </c>
      <c r="K6772" s="14">
        <f t="shared" si="843"/>
        <v>0</v>
      </c>
      <c r="L6772" s="13">
        <f t="shared" si="844"/>
        <v>2.2319999999999958</v>
      </c>
      <c r="M6772" s="53">
        <v>2.2319999999999958</v>
      </c>
      <c r="N6772" s="45">
        <f t="shared" si="845"/>
        <v>0</v>
      </c>
      <c r="P6772" s="56"/>
    </row>
    <row r="6773" spans="1:16" x14ac:dyDescent="0.2">
      <c r="A6773" s="5">
        <v>45940</v>
      </c>
      <c r="B6773" s="10">
        <f t="shared" si="840"/>
        <v>45939</v>
      </c>
      <c r="C6773" s="4">
        <f t="shared" si="847"/>
        <v>0.95833333333333337</v>
      </c>
      <c r="D6773" s="4">
        <f>IF('Kauf Restprofil Los 7'!A6773&lt;&gt;"",IF('Kauf Restprofil Los 7'!A6773&lt;&gt;"",TIME(HOUR('Kauf Restprofil Los 7'!A6773),MINUTE('Kauf Restprofil Los 7'!A6773),SECOND('Kauf Restprofil Los 7'!A6773)),""),"")</f>
        <v>0</v>
      </c>
      <c r="E6773" s="9">
        <f t="shared" si="846"/>
        <v>24</v>
      </c>
      <c r="F6773">
        <v>22.944655286</v>
      </c>
      <c r="G6773" s="12">
        <f t="shared" si="841"/>
        <v>1.9119999999999999</v>
      </c>
      <c r="H6773" s="18">
        <f t="shared" si="842"/>
        <v>22.945</v>
      </c>
      <c r="I6773" s="21">
        <v>21.54</v>
      </c>
      <c r="J6773" s="14">
        <v>21.54</v>
      </c>
      <c r="K6773" s="14">
        <f t="shared" si="843"/>
        <v>0</v>
      </c>
      <c r="L6773" s="13">
        <f t="shared" si="844"/>
        <v>1.4050000000000011</v>
      </c>
      <c r="M6773" s="53">
        <v>1.4050000000000011</v>
      </c>
      <c r="N6773" s="45">
        <f t="shared" si="845"/>
        <v>0</v>
      </c>
      <c r="P6773" s="56"/>
    </row>
    <row r="6774" spans="1:16" x14ac:dyDescent="0.2">
      <c r="A6774" s="5">
        <v>45940.041666666664</v>
      </c>
      <c r="B6774" s="10">
        <f t="shared" si="840"/>
        <v>45940</v>
      </c>
      <c r="C6774" s="4">
        <f t="shared" si="847"/>
        <v>0</v>
      </c>
      <c r="D6774" s="4">
        <f>IF('Kauf Restprofil Los 7'!A6774&lt;&gt;"",IF('Kauf Restprofil Los 7'!A6774&lt;&gt;"",TIME(HOUR('Kauf Restprofil Los 7'!A6774),MINUTE('Kauf Restprofil Los 7'!A6774),SECOND('Kauf Restprofil Los 7'!A6774)),""),"")</f>
        <v>4.1666666666666664E-2</v>
      </c>
      <c r="E6774" s="9">
        <f t="shared" si="846"/>
        <v>1</v>
      </c>
      <c r="F6774">
        <v>19.387743101000002</v>
      </c>
      <c r="G6774" s="12">
        <f t="shared" si="841"/>
        <v>1.6160000000000001</v>
      </c>
      <c r="H6774" s="18">
        <f t="shared" si="842"/>
        <v>19.388000000000002</v>
      </c>
      <c r="I6774" s="21">
        <v>18.899999999999999</v>
      </c>
      <c r="J6774" s="14">
        <v>18.899999999999999</v>
      </c>
      <c r="K6774" s="14">
        <f t="shared" si="843"/>
        <v>0</v>
      </c>
      <c r="L6774" s="13">
        <f t="shared" si="844"/>
        <v>0.4880000000000031</v>
      </c>
      <c r="M6774" s="53">
        <v>0.4880000000000031</v>
      </c>
      <c r="N6774" s="45">
        <f t="shared" si="845"/>
        <v>0</v>
      </c>
      <c r="P6774" s="56"/>
    </row>
    <row r="6775" spans="1:16" x14ac:dyDescent="0.2">
      <c r="A6775" s="5">
        <v>45940.083333333336</v>
      </c>
      <c r="B6775" s="10">
        <f t="shared" si="840"/>
        <v>45940</v>
      </c>
      <c r="C6775" s="4">
        <f t="shared" si="847"/>
        <v>4.1666666666666664E-2</v>
      </c>
      <c r="D6775" s="4">
        <f>IF('Kauf Restprofil Los 7'!A6775&lt;&gt;"",IF('Kauf Restprofil Los 7'!A6775&lt;&gt;"",TIME(HOUR('Kauf Restprofil Los 7'!A6775),MINUTE('Kauf Restprofil Los 7'!A6775),SECOND('Kauf Restprofil Los 7'!A6775)),""),"")</f>
        <v>8.3333333333333329E-2</v>
      </c>
      <c r="E6775" s="9">
        <f t="shared" si="846"/>
        <v>2</v>
      </c>
      <c r="F6775">
        <v>17.985248674000001</v>
      </c>
      <c r="G6775" s="12">
        <f t="shared" si="841"/>
        <v>1.4990000000000001</v>
      </c>
      <c r="H6775" s="18">
        <f t="shared" si="842"/>
        <v>17.984999999999999</v>
      </c>
      <c r="I6775" s="21">
        <v>17.64</v>
      </c>
      <c r="J6775" s="14">
        <v>17.64</v>
      </c>
      <c r="K6775" s="14">
        <f t="shared" si="843"/>
        <v>0</v>
      </c>
      <c r="L6775" s="13">
        <f t="shared" si="844"/>
        <v>0.34499999999999886</v>
      </c>
      <c r="M6775" s="53">
        <v>0.34499999999999886</v>
      </c>
      <c r="N6775" s="45">
        <f t="shared" si="845"/>
        <v>0</v>
      </c>
      <c r="P6775" s="56"/>
    </row>
    <row r="6776" spans="1:16" x14ac:dyDescent="0.2">
      <c r="A6776" s="5">
        <v>45940.125</v>
      </c>
      <c r="B6776" s="10">
        <f t="shared" si="840"/>
        <v>45940</v>
      </c>
      <c r="C6776" s="4">
        <f t="shared" si="847"/>
        <v>8.3333333333333329E-2</v>
      </c>
      <c r="D6776" s="4">
        <f>IF('Kauf Restprofil Los 7'!A6776&lt;&gt;"",IF('Kauf Restprofil Los 7'!A6776&lt;&gt;"",TIME(HOUR('Kauf Restprofil Los 7'!A6776),MINUTE('Kauf Restprofil Los 7'!A6776),SECOND('Kauf Restprofil Los 7'!A6776)),""),"")</f>
        <v>0.125</v>
      </c>
      <c r="E6776" s="9">
        <f t="shared" si="846"/>
        <v>3</v>
      </c>
      <c r="F6776">
        <v>17.079573568000001</v>
      </c>
      <c r="G6776" s="12">
        <f t="shared" si="841"/>
        <v>1.423</v>
      </c>
      <c r="H6776" s="18">
        <f t="shared" si="842"/>
        <v>17.079999999999998</v>
      </c>
      <c r="I6776" s="21">
        <v>16.98</v>
      </c>
      <c r="J6776" s="14">
        <v>16.98</v>
      </c>
      <c r="K6776" s="14">
        <f t="shared" si="843"/>
        <v>0</v>
      </c>
      <c r="L6776" s="13">
        <f t="shared" si="844"/>
        <v>9.9999999999997868E-2</v>
      </c>
      <c r="M6776" s="53">
        <v>9.9999999999997868E-2</v>
      </c>
      <c r="N6776" s="45">
        <f t="shared" si="845"/>
        <v>0</v>
      </c>
      <c r="P6776" s="56"/>
    </row>
    <row r="6777" spans="1:16" x14ac:dyDescent="0.2">
      <c r="A6777" s="5">
        <v>45940.166666666664</v>
      </c>
      <c r="B6777" s="10">
        <f t="shared" si="840"/>
        <v>45940</v>
      </c>
      <c r="C6777" s="4">
        <f t="shared" si="847"/>
        <v>0.125</v>
      </c>
      <c r="D6777" s="4">
        <f>IF('Kauf Restprofil Los 7'!A6777&lt;&gt;"",IF('Kauf Restprofil Los 7'!A6777&lt;&gt;"",TIME(HOUR('Kauf Restprofil Los 7'!A6777),MINUTE('Kauf Restprofil Los 7'!A6777),SECOND('Kauf Restprofil Los 7'!A6777)),""),"")</f>
        <v>0.16666666666666666</v>
      </c>
      <c r="E6777" s="9">
        <f t="shared" si="846"/>
        <v>4</v>
      </c>
      <c r="F6777">
        <v>16.777304555000001</v>
      </c>
      <c r="G6777" s="12">
        <f t="shared" si="841"/>
        <v>1.3979999999999999</v>
      </c>
      <c r="H6777" s="18">
        <f t="shared" si="842"/>
        <v>16.777000000000001</v>
      </c>
      <c r="I6777" s="21">
        <v>17.34</v>
      </c>
      <c r="J6777" s="14">
        <v>17.34</v>
      </c>
      <c r="K6777" s="14">
        <f t="shared" si="843"/>
        <v>0</v>
      </c>
      <c r="L6777" s="13">
        <f t="shared" si="844"/>
        <v>-0.56299999999999883</v>
      </c>
      <c r="M6777" s="53">
        <v>0</v>
      </c>
      <c r="N6777" s="45">
        <f t="shared" si="845"/>
        <v>-0.56299999999999883</v>
      </c>
      <c r="P6777" s="56"/>
    </row>
    <row r="6778" spans="1:16" x14ac:dyDescent="0.2">
      <c r="A6778" s="5">
        <v>45940.208333333336</v>
      </c>
      <c r="B6778" s="10">
        <f t="shared" si="840"/>
        <v>45940</v>
      </c>
      <c r="C6778" s="4">
        <f t="shared" si="847"/>
        <v>0.16666666666666666</v>
      </c>
      <c r="D6778" s="4">
        <f>IF('Kauf Restprofil Los 7'!A6778&lt;&gt;"",IF('Kauf Restprofil Los 7'!A6778&lt;&gt;"",TIME(HOUR('Kauf Restprofil Los 7'!A6778),MINUTE('Kauf Restprofil Los 7'!A6778),SECOND('Kauf Restprofil Los 7'!A6778)),""),"")</f>
        <v>0.20833333333333334</v>
      </c>
      <c r="E6778" s="9">
        <f t="shared" si="846"/>
        <v>5</v>
      </c>
      <c r="F6778">
        <v>17.624322734</v>
      </c>
      <c r="G6778" s="12">
        <f t="shared" si="841"/>
        <v>1.4690000000000001</v>
      </c>
      <c r="H6778" s="18">
        <f t="shared" si="842"/>
        <v>17.623999999999999</v>
      </c>
      <c r="I6778" s="21">
        <v>18.600000000000001</v>
      </c>
      <c r="J6778" s="14">
        <v>18.600000000000001</v>
      </c>
      <c r="K6778" s="14">
        <f t="shared" si="843"/>
        <v>0</v>
      </c>
      <c r="L6778" s="13">
        <f t="shared" si="844"/>
        <v>-0.97600000000000264</v>
      </c>
      <c r="M6778" s="53">
        <v>0</v>
      </c>
      <c r="N6778" s="45">
        <f t="shared" si="845"/>
        <v>-0.97600000000000264</v>
      </c>
      <c r="P6778" s="56"/>
    </row>
    <row r="6779" spans="1:16" x14ac:dyDescent="0.2">
      <c r="A6779" s="5">
        <v>45940.25</v>
      </c>
      <c r="B6779" s="10">
        <f t="shared" si="840"/>
        <v>45940</v>
      </c>
      <c r="C6779" s="4">
        <f t="shared" si="847"/>
        <v>0.20833333333333334</v>
      </c>
      <c r="D6779" s="4">
        <f>IF('Kauf Restprofil Los 7'!A6779&lt;&gt;"",IF('Kauf Restprofil Los 7'!A6779&lt;&gt;"",TIME(HOUR('Kauf Restprofil Los 7'!A6779),MINUTE('Kauf Restprofil Los 7'!A6779),SECOND('Kauf Restprofil Los 7'!A6779)),""),"")</f>
        <v>0.25</v>
      </c>
      <c r="E6779" s="9">
        <f t="shared" si="846"/>
        <v>6</v>
      </c>
      <c r="F6779">
        <v>21.148725647999999</v>
      </c>
      <c r="G6779" s="12">
        <f t="shared" si="841"/>
        <v>1.762</v>
      </c>
      <c r="H6779" s="18">
        <f t="shared" si="842"/>
        <v>21.149000000000001</v>
      </c>
      <c r="I6779" s="21">
        <v>22.38</v>
      </c>
      <c r="J6779" s="14">
        <v>22.38</v>
      </c>
      <c r="K6779" s="14">
        <f t="shared" si="843"/>
        <v>0</v>
      </c>
      <c r="L6779" s="13">
        <f t="shared" si="844"/>
        <v>-1.2309999999999981</v>
      </c>
      <c r="M6779" s="53">
        <v>0</v>
      </c>
      <c r="N6779" s="45">
        <f t="shared" si="845"/>
        <v>-1.2309999999999981</v>
      </c>
      <c r="P6779" s="56"/>
    </row>
    <row r="6780" spans="1:16" x14ac:dyDescent="0.2">
      <c r="A6780" s="5">
        <v>45940.291666666664</v>
      </c>
      <c r="B6780" s="10">
        <f t="shared" si="840"/>
        <v>45940</v>
      </c>
      <c r="C6780" s="4">
        <f t="shared" si="847"/>
        <v>0.25</v>
      </c>
      <c r="D6780" s="4">
        <f>IF('Kauf Restprofil Los 7'!A6780&lt;&gt;"",IF('Kauf Restprofil Los 7'!A6780&lt;&gt;"",TIME(HOUR('Kauf Restprofil Los 7'!A6780),MINUTE('Kauf Restprofil Los 7'!A6780),SECOND('Kauf Restprofil Los 7'!A6780)),""),"")</f>
        <v>0.29166666666666669</v>
      </c>
      <c r="E6780" s="9">
        <f t="shared" si="846"/>
        <v>7</v>
      </c>
      <c r="F6780">
        <v>32.161096436999998</v>
      </c>
      <c r="G6780" s="12">
        <f t="shared" si="841"/>
        <v>2.68</v>
      </c>
      <c r="H6780" s="18">
        <f t="shared" si="842"/>
        <v>32.161000000000001</v>
      </c>
      <c r="I6780" s="21">
        <v>31.86</v>
      </c>
      <c r="J6780" s="14">
        <v>31.86</v>
      </c>
      <c r="K6780" s="14">
        <f t="shared" si="843"/>
        <v>0</v>
      </c>
      <c r="L6780" s="13">
        <f t="shared" si="844"/>
        <v>0.30100000000000193</v>
      </c>
      <c r="M6780" s="53">
        <v>0.30100000000000193</v>
      </c>
      <c r="N6780" s="45">
        <f t="shared" si="845"/>
        <v>0</v>
      </c>
      <c r="P6780" s="56"/>
    </row>
    <row r="6781" spans="1:16" x14ac:dyDescent="0.2">
      <c r="A6781" s="5">
        <v>45940.333333333336</v>
      </c>
      <c r="B6781" s="10">
        <f t="shared" si="840"/>
        <v>45940</v>
      </c>
      <c r="C6781" s="4">
        <f t="shared" si="847"/>
        <v>0.29166666666666669</v>
      </c>
      <c r="D6781" s="4">
        <f>IF('Kauf Restprofil Los 7'!A6781&lt;&gt;"",IF('Kauf Restprofil Los 7'!A6781&lt;&gt;"",TIME(HOUR('Kauf Restprofil Los 7'!A6781),MINUTE('Kauf Restprofil Los 7'!A6781),SECOND('Kauf Restprofil Los 7'!A6781)),""),"")</f>
        <v>0.33333333333333331</v>
      </c>
      <c r="E6781" s="9">
        <f t="shared" si="846"/>
        <v>8</v>
      </c>
      <c r="F6781">
        <v>41.800818278999998</v>
      </c>
      <c r="G6781" s="12">
        <f t="shared" si="841"/>
        <v>3.4830000000000001</v>
      </c>
      <c r="H6781" s="18">
        <f t="shared" si="842"/>
        <v>41.801000000000002</v>
      </c>
      <c r="I6781" s="21">
        <v>38.880000000000003</v>
      </c>
      <c r="J6781" s="14">
        <v>38.880000000000003</v>
      </c>
      <c r="K6781" s="14">
        <f t="shared" si="843"/>
        <v>0</v>
      </c>
      <c r="L6781" s="13">
        <f t="shared" si="844"/>
        <v>2.9209999999999994</v>
      </c>
      <c r="M6781" s="53">
        <v>2.9209999999999994</v>
      </c>
      <c r="N6781" s="45">
        <f t="shared" si="845"/>
        <v>0</v>
      </c>
      <c r="P6781" s="56"/>
    </row>
    <row r="6782" spans="1:16" x14ac:dyDescent="0.2">
      <c r="A6782" s="5">
        <v>45940.375</v>
      </c>
      <c r="B6782" s="10">
        <f t="shared" si="840"/>
        <v>45940</v>
      </c>
      <c r="C6782" s="4">
        <f t="shared" si="847"/>
        <v>0.33333333333333331</v>
      </c>
      <c r="D6782" s="4">
        <f>IF('Kauf Restprofil Los 7'!A6782&lt;&gt;"",IF('Kauf Restprofil Los 7'!A6782&lt;&gt;"",TIME(HOUR('Kauf Restprofil Los 7'!A6782),MINUTE('Kauf Restprofil Los 7'!A6782),SECOND('Kauf Restprofil Los 7'!A6782)),""),"")</f>
        <v>0.375</v>
      </c>
      <c r="E6782" s="9">
        <f t="shared" si="846"/>
        <v>9</v>
      </c>
      <c r="F6782">
        <v>45.861603637999998</v>
      </c>
      <c r="G6782" s="12">
        <f t="shared" si="841"/>
        <v>3.8220000000000001</v>
      </c>
      <c r="H6782" s="18">
        <f t="shared" si="842"/>
        <v>45.862000000000002</v>
      </c>
      <c r="I6782" s="21">
        <v>40.74</v>
      </c>
      <c r="J6782" s="14">
        <v>40.74</v>
      </c>
      <c r="K6782" s="14">
        <f t="shared" si="843"/>
        <v>0</v>
      </c>
      <c r="L6782" s="13">
        <f t="shared" si="844"/>
        <v>5.1219999999999999</v>
      </c>
      <c r="M6782" s="53">
        <v>5.1219999999999999</v>
      </c>
      <c r="N6782" s="45">
        <f t="shared" si="845"/>
        <v>0</v>
      </c>
      <c r="P6782" s="56"/>
    </row>
    <row r="6783" spans="1:16" x14ac:dyDescent="0.2">
      <c r="A6783" s="5">
        <v>45940.416666666664</v>
      </c>
      <c r="B6783" s="10">
        <f t="shared" si="840"/>
        <v>45940</v>
      </c>
      <c r="C6783" s="4">
        <f t="shared" si="847"/>
        <v>0.375</v>
      </c>
      <c r="D6783" s="4">
        <f>IF('Kauf Restprofil Los 7'!A6783&lt;&gt;"",IF('Kauf Restprofil Los 7'!A6783&lt;&gt;"",TIME(HOUR('Kauf Restprofil Los 7'!A6783),MINUTE('Kauf Restprofil Los 7'!A6783),SECOND('Kauf Restprofil Los 7'!A6783)),""),"")</f>
        <v>0.41666666666666669</v>
      </c>
      <c r="E6783" s="9">
        <f t="shared" si="846"/>
        <v>10</v>
      </c>
      <c r="F6783">
        <v>46.810683195999999</v>
      </c>
      <c r="G6783" s="12">
        <f t="shared" si="841"/>
        <v>3.9009999999999998</v>
      </c>
      <c r="H6783" s="18">
        <f t="shared" si="842"/>
        <v>46.811</v>
      </c>
      <c r="I6783" s="21">
        <v>39.299999999999997</v>
      </c>
      <c r="J6783" s="14">
        <v>39.299999999999997</v>
      </c>
      <c r="K6783" s="14">
        <f t="shared" si="843"/>
        <v>0</v>
      </c>
      <c r="L6783" s="13">
        <f t="shared" si="844"/>
        <v>7.5110000000000028</v>
      </c>
      <c r="M6783" s="53">
        <v>7.5110000000000028</v>
      </c>
      <c r="N6783" s="45">
        <f t="shared" si="845"/>
        <v>0</v>
      </c>
      <c r="P6783" s="56"/>
    </row>
    <row r="6784" spans="1:16" x14ac:dyDescent="0.2">
      <c r="A6784" s="5">
        <v>45940.458333333336</v>
      </c>
      <c r="B6784" s="10">
        <f t="shared" si="840"/>
        <v>45940</v>
      </c>
      <c r="C6784" s="4">
        <f t="shared" si="847"/>
        <v>0.41666666666666669</v>
      </c>
      <c r="D6784" s="4">
        <f>IF('Kauf Restprofil Los 7'!A6784&lt;&gt;"",IF('Kauf Restprofil Los 7'!A6784&lt;&gt;"",TIME(HOUR('Kauf Restprofil Los 7'!A6784),MINUTE('Kauf Restprofil Los 7'!A6784),SECOND('Kauf Restprofil Los 7'!A6784)),""),"")</f>
        <v>0.45833333333333331</v>
      </c>
      <c r="E6784" s="9">
        <f t="shared" si="846"/>
        <v>11</v>
      </c>
      <c r="F6784">
        <v>48.302974823</v>
      </c>
      <c r="G6784" s="12">
        <f t="shared" si="841"/>
        <v>4.0250000000000004</v>
      </c>
      <c r="H6784" s="18">
        <f t="shared" si="842"/>
        <v>48.302999999999997</v>
      </c>
      <c r="I6784" s="21">
        <v>38.160000000000004</v>
      </c>
      <c r="J6784" s="14">
        <v>38.160000000000004</v>
      </c>
      <c r="K6784" s="14">
        <f t="shared" si="843"/>
        <v>0</v>
      </c>
      <c r="L6784" s="13">
        <f t="shared" si="844"/>
        <v>10.142999999999994</v>
      </c>
      <c r="M6784" s="53">
        <v>10.142999999999994</v>
      </c>
      <c r="N6784" s="45">
        <f t="shared" si="845"/>
        <v>0</v>
      </c>
      <c r="P6784" s="56"/>
    </row>
    <row r="6785" spans="1:16" x14ac:dyDescent="0.2">
      <c r="A6785" s="5">
        <v>45940.5</v>
      </c>
      <c r="B6785" s="10">
        <f t="shared" si="840"/>
        <v>45940</v>
      </c>
      <c r="C6785" s="4">
        <f t="shared" si="847"/>
        <v>0.45833333333333331</v>
      </c>
      <c r="D6785" s="4">
        <f>IF('Kauf Restprofil Los 7'!A6785&lt;&gt;"",IF('Kauf Restprofil Los 7'!A6785&lt;&gt;"",TIME(HOUR('Kauf Restprofil Los 7'!A6785),MINUTE('Kauf Restprofil Los 7'!A6785),SECOND('Kauf Restprofil Los 7'!A6785)),""),"")</f>
        <v>0.5</v>
      </c>
      <c r="E6785" s="9">
        <f t="shared" si="846"/>
        <v>12</v>
      </c>
      <c r="F6785">
        <v>48.451617224000003</v>
      </c>
      <c r="G6785" s="12">
        <f t="shared" si="841"/>
        <v>4.0380000000000003</v>
      </c>
      <c r="H6785" s="18">
        <f t="shared" si="842"/>
        <v>48.451999999999998</v>
      </c>
      <c r="I6785" s="21">
        <v>36.480000000000004</v>
      </c>
      <c r="J6785" s="14">
        <v>36.480000000000004</v>
      </c>
      <c r="K6785" s="14">
        <f t="shared" si="843"/>
        <v>0</v>
      </c>
      <c r="L6785" s="13">
        <f t="shared" si="844"/>
        <v>11.971999999999994</v>
      </c>
      <c r="M6785" s="53">
        <v>11.971999999999994</v>
      </c>
      <c r="N6785" s="45">
        <f t="shared" si="845"/>
        <v>0</v>
      </c>
      <c r="P6785" s="56"/>
    </row>
    <row r="6786" spans="1:16" x14ac:dyDescent="0.2">
      <c r="A6786" s="5">
        <v>45940.541666666664</v>
      </c>
      <c r="B6786" s="10">
        <f t="shared" si="840"/>
        <v>45940</v>
      </c>
      <c r="C6786" s="4">
        <f t="shared" si="847"/>
        <v>0.5</v>
      </c>
      <c r="D6786" s="4">
        <f>IF('Kauf Restprofil Los 7'!A6786&lt;&gt;"",IF('Kauf Restprofil Los 7'!A6786&lt;&gt;"",TIME(HOUR('Kauf Restprofil Los 7'!A6786),MINUTE('Kauf Restprofil Los 7'!A6786),SECOND('Kauf Restprofil Los 7'!A6786)),""),"")</f>
        <v>0.54166666666666663</v>
      </c>
      <c r="E6786" s="9">
        <f t="shared" si="846"/>
        <v>13</v>
      </c>
      <c r="F6786">
        <v>50.342575205999999</v>
      </c>
      <c r="G6786" s="12">
        <f t="shared" si="841"/>
        <v>4.1950000000000003</v>
      </c>
      <c r="H6786" s="18">
        <f t="shared" si="842"/>
        <v>50.343000000000004</v>
      </c>
      <c r="I6786" s="21">
        <v>33.96</v>
      </c>
      <c r="J6786" s="14">
        <v>33.96</v>
      </c>
      <c r="K6786" s="14">
        <f t="shared" si="843"/>
        <v>0</v>
      </c>
      <c r="L6786" s="13">
        <f t="shared" si="844"/>
        <v>16.383000000000003</v>
      </c>
      <c r="M6786" s="53">
        <v>16.383000000000003</v>
      </c>
      <c r="N6786" s="45">
        <f t="shared" si="845"/>
        <v>0</v>
      </c>
      <c r="P6786" s="56"/>
    </row>
    <row r="6787" spans="1:16" x14ac:dyDescent="0.2">
      <c r="A6787" s="5">
        <v>45940.583333333336</v>
      </c>
      <c r="B6787" s="10">
        <f t="shared" si="840"/>
        <v>45940</v>
      </c>
      <c r="C6787" s="4">
        <f t="shared" si="847"/>
        <v>0.54166666666666663</v>
      </c>
      <c r="D6787" s="4">
        <f>IF('Kauf Restprofil Los 7'!A6787&lt;&gt;"",IF('Kauf Restprofil Los 7'!A6787&lt;&gt;"",TIME(HOUR('Kauf Restprofil Los 7'!A6787),MINUTE('Kauf Restprofil Los 7'!A6787),SECOND('Kauf Restprofil Los 7'!A6787)),""),"")</f>
        <v>0.58333333333333337</v>
      </c>
      <c r="E6787" s="9">
        <f t="shared" si="846"/>
        <v>14</v>
      </c>
      <c r="F6787">
        <v>48.211303676999997</v>
      </c>
      <c r="G6787" s="12">
        <f t="shared" si="841"/>
        <v>4.0179999999999998</v>
      </c>
      <c r="H6787" s="18">
        <f t="shared" si="842"/>
        <v>48.210999999999999</v>
      </c>
      <c r="I6787" s="21">
        <v>32.099999999999994</v>
      </c>
      <c r="J6787" s="14">
        <v>32.099999999999994</v>
      </c>
      <c r="K6787" s="14">
        <f t="shared" si="843"/>
        <v>0</v>
      </c>
      <c r="L6787" s="13">
        <f t="shared" si="844"/>
        <v>16.111000000000004</v>
      </c>
      <c r="M6787" s="53">
        <v>16.111000000000004</v>
      </c>
      <c r="N6787" s="45">
        <f t="shared" si="845"/>
        <v>0</v>
      </c>
      <c r="P6787" s="56"/>
    </row>
    <row r="6788" spans="1:16" x14ac:dyDescent="0.2">
      <c r="A6788" s="5">
        <v>45940.625</v>
      </c>
      <c r="B6788" s="10">
        <f t="shared" si="840"/>
        <v>45940</v>
      </c>
      <c r="C6788" s="4">
        <f t="shared" si="847"/>
        <v>0.58333333333333337</v>
      </c>
      <c r="D6788" s="4">
        <f>IF('Kauf Restprofil Los 7'!A6788&lt;&gt;"",IF('Kauf Restprofil Los 7'!A6788&lt;&gt;"",TIME(HOUR('Kauf Restprofil Los 7'!A6788),MINUTE('Kauf Restprofil Los 7'!A6788),SECOND('Kauf Restprofil Los 7'!A6788)),""),"")</f>
        <v>0.625</v>
      </c>
      <c r="E6788" s="9">
        <f t="shared" si="846"/>
        <v>15</v>
      </c>
      <c r="F6788">
        <v>45.972643216000002</v>
      </c>
      <c r="G6788" s="12">
        <f t="shared" si="841"/>
        <v>3.831</v>
      </c>
      <c r="H6788" s="18">
        <f t="shared" si="842"/>
        <v>45.972999999999999</v>
      </c>
      <c r="I6788" s="21">
        <v>31.200000000000003</v>
      </c>
      <c r="J6788" s="14">
        <v>31.200000000000003</v>
      </c>
      <c r="K6788" s="14">
        <f t="shared" si="843"/>
        <v>0</v>
      </c>
      <c r="L6788" s="13">
        <f t="shared" si="844"/>
        <v>14.772999999999996</v>
      </c>
      <c r="M6788" s="53">
        <v>14.772999999999996</v>
      </c>
      <c r="N6788" s="45">
        <f t="shared" si="845"/>
        <v>0</v>
      </c>
      <c r="P6788" s="56"/>
    </row>
    <row r="6789" spans="1:16" x14ac:dyDescent="0.2">
      <c r="A6789" s="5">
        <v>45940.666666666664</v>
      </c>
      <c r="B6789" s="10">
        <f t="shared" si="840"/>
        <v>45940</v>
      </c>
      <c r="C6789" s="4">
        <f t="shared" si="847"/>
        <v>0.625</v>
      </c>
      <c r="D6789" s="4">
        <f>IF('Kauf Restprofil Los 7'!A6789&lt;&gt;"",IF('Kauf Restprofil Los 7'!A6789&lt;&gt;"",TIME(HOUR('Kauf Restprofil Los 7'!A6789),MINUTE('Kauf Restprofil Los 7'!A6789),SECOND('Kauf Restprofil Los 7'!A6789)),""),"")</f>
        <v>0.66666666666666663</v>
      </c>
      <c r="E6789" s="9">
        <f t="shared" si="846"/>
        <v>16</v>
      </c>
      <c r="F6789">
        <v>45.739176243000003</v>
      </c>
      <c r="G6789" s="12">
        <f t="shared" si="841"/>
        <v>3.8119999999999998</v>
      </c>
      <c r="H6789" s="18">
        <f t="shared" si="842"/>
        <v>45.738999999999997</v>
      </c>
      <c r="I6789" s="21">
        <v>32.46</v>
      </c>
      <c r="J6789" s="14">
        <v>32.46</v>
      </c>
      <c r="K6789" s="14">
        <f t="shared" si="843"/>
        <v>0</v>
      </c>
      <c r="L6789" s="13">
        <f t="shared" si="844"/>
        <v>13.278999999999996</v>
      </c>
      <c r="M6789" s="53">
        <v>13.278999999999996</v>
      </c>
      <c r="N6789" s="45">
        <f t="shared" si="845"/>
        <v>0</v>
      </c>
      <c r="P6789" s="56"/>
    </row>
    <row r="6790" spans="1:16" x14ac:dyDescent="0.2">
      <c r="A6790" s="5">
        <v>45940.708333333336</v>
      </c>
      <c r="B6790" s="10">
        <f t="shared" si="840"/>
        <v>45940</v>
      </c>
      <c r="C6790" s="4">
        <f t="shared" si="847"/>
        <v>0.66666666666666663</v>
      </c>
      <c r="D6790" s="4">
        <f>IF('Kauf Restprofil Los 7'!A6790&lt;&gt;"",IF('Kauf Restprofil Los 7'!A6790&lt;&gt;"",TIME(HOUR('Kauf Restprofil Los 7'!A6790),MINUTE('Kauf Restprofil Los 7'!A6790),SECOND('Kauf Restprofil Los 7'!A6790)),""),"")</f>
        <v>0.70833333333333337</v>
      </c>
      <c r="E6790" s="9">
        <f t="shared" si="846"/>
        <v>17</v>
      </c>
      <c r="F6790">
        <v>45.222346821999999</v>
      </c>
      <c r="G6790" s="12">
        <f t="shared" si="841"/>
        <v>3.7690000000000001</v>
      </c>
      <c r="H6790" s="18">
        <f t="shared" si="842"/>
        <v>45.222000000000001</v>
      </c>
      <c r="I6790" s="21">
        <v>34.380000000000003</v>
      </c>
      <c r="J6790" s="14">
        <v>34.380000000000003</v>
      </c>
      <c r="K6790" s="14">
        <f t="shared" si="843"/>
        <v>0</v>
      </c>
      <c r="L6790" s="13">
        <f t="shared" si="844"/>
        <v>10.841999999999999</v>
      </c>
      <c r="M6790" s="53">
        <v>10.841999999999999</v>
      </c>
      <c r="N6790" s="45">
        <f t="shared" si="845"/>
        <v>0</v>
      </c>
      <c r="P6790" s="56"/>
    </row>
    <row r="6791" spans="1:16" x14ac:dyDescent="0.2">
      <c r="A6791" s="5">
        <v>45940.75</v>
      </c>
      <c r="B6791" s="10">
        <f t="shared" si="840"/>
        <v>45940</v>
      </c>
      <c r="C6791" s="4">
        <f t="shared" si="847"/>
        <v>0.70833333333333337</v>
      </c>
      <c r="D6791" s="4">
        <f>IF('Kauf Restprofil Los 7'!A6791&lt;&gt;"",IF('Kauf Restprofil Los 7'!A6791&lt;&gt;"",TIME(HOUR('Kauf Restprofil Los 7'!A6791),MINUTE('Kauf Restprofil Los 7'!A6791),SECOND('Kauf Restprofil Los 7'!A6791)),""),"")</f>
        <v>0.75</v>
      </c>
      <c r="E6791" s="9">
        <f t="shared" si="846"/>
        <v>18</v>
      </c>
      <c r="F6791">
        <v>47.962843006</v>
      </c>
      <c r="G6791" s="12">
        <f t="shared" si="841"/>
        <v>3.9969999999999999</v>
      </c>
      <c r="H6791" s="18">
        <f t="shared" si="842"/>
        <v>47.963000000000001</v>
      </c>
      <c r="I6791" s="21">
        <v>37.980000000000004</v>
      </c>
      <c r="J6791" s="14">
        <v>37.980000000000004</v>
      </c>
      <c r="K6791" s="14">
        <f t="shared" si="843"/>
        <v>0</v>
      </c>
      <c r="L6791" s="13">
        <f t="shared" si="844"/>
        <v>9.982999999999997</v>
      </c>
      <c r="M6791" s="53">
        <v>9.982999999999997</v>
      </c>
      <c r="N6791" s="45">
        <f t="shared" si="845"/>
        <v>0</v>
      </c>
      <c r="P6791" s="56"/>
    </row>
    <row r="6792" spans="1:16" x14ac:dyDescent="0.2">
      <c r="A6792" s="5">
        <v>45940.791666666664</v>
      </c>
      <c r="B6792" s="10">
        <f t="shared" ref="B6792:B6855" si="848">IF(A6792&lt;&gt;"",IF(E6792=24,B6791,DATE(YEAR(A6792),MONTH(A6792),DAY(A6792))),"")</f>
        <v>45940</v>
      </c>
      <c r="C6792" s="4">
        <f t="shared" si="847"/>
        <v>0.75</v>
      </c>
      <c r="D6792" s="4">
        <f>IF('Kauf Restprofil Los 7'!A6792&lt;&gt;"",IF('Kauf Restprofil Los 7'!A6792&lt;&gt;"",TIME(HOUR('Kauf Restprofil Los 7'!A6792),MINUTE('Kauf Restprofil Los 7'!A6792),SECOND('Kauf Restprofil Los 7'!A6792)),""),"")</f>
        <v>0.79166666666666663</v>
      </c>
      <c r="E6792" s="9">
        <f t="shared" si="846"/>
        <v>19</v>
      </c>
      <c r="F6792">
        <v>48.681748132000003</v>
      </c>
      <c r="G6792" s="12">
        <f t="shared" ref="G6792:G6855" si="849">ROUND(F6792/$H$5,3)</f>
        <v>4.0570000000000004</v>
      </c>
      <c r="H6792" s="18">
        <f t="shared" ref="H6792:H6855" si="850">ROUND(F6792,3)</f>
        <v>48.682000000000002</v>
      </c>
      <c r="I6792" s="21">
        <v>40.5</v>
      </c>
      <c r="J6792" s="14">
        <v>40.5</v>
      </c>
      <c r="K6792" s="14">
        <f t="shared" ref="K6792:K6855" si="851">J6792-I6792</f>
        <v>0</v>
      </c>
      <c r="L6792" s="13">
        <f t="shared" ref="L6792:L6855" si="852">H6792-I6792</f>
        <v>8.1820000000000022</v>
      </c>
      <c r="M6792" s="53">
        <v>8.1820000000000022</v>
      </c>
      <c r="N6792" s="45">
        <f t="shared" ref="N6792:N6855" si="853">IF(L6792&lt;0,L6792,0)</f>
        <v>0</v>
      </c>
      <c r="P6792" s="56"/>
    </row>
    <row r="6793" spans="1:16" x14ac:dyDescent="0.2">
      <c r="A6793" s="5">
        <v>45940.833333333336</v>
      </c>
      <c r="B6793" s="10">
        <f t="shared" si="848"/>
        <v>45940</v>
      </c>
      <c r="C6793" s="4">
        <f t="shared" si="847"/>
        <v>0.79166666666666663</v>
      </c>
      <c r="D6793" s="4">
        <f>IF('Kauf Restprofil Los 7'!A6793&lt;&gt;"",IF('Kauf Restprofil Los 7'!A6793&lt;&gt;"",TIME(HOUR('Kauf Restprofil Los 7'!A6793),MINUTE('Kauf Restprofil Los 7'!A6793),SECOND('Kauf Restprofil Los 7'!A6793)),""),"")</f>
        <v>0.83333333333333337</v>
      </c>
      <c r="E6793" s="9">
        <f t="shared" ref="E6793:E6856" si="854">IF(A6793&lt;&gt;"",IF(HOUR(A6793)=0,24,HOUR(A6793)),"")</f>
        <v>20</v>
      </c>
      <c r="F6793">
        <v>46.015150968999997</v>
      </c>
      <c r="G6793" s="12">
        <f t="shared" si="849"/>
        <v>3.835</v>
      </c>
      <c r="H6793" s="18">
        <f t="shared" si="850"/>
        <v>46.015000000000001</v>
      </c>
      <c r="I6793" s="21">
        <v>41.160000000000004</v>
      </c>
      <c r="J6793" s="14">
        <v>41.160000000000004</v>
      </c>
      <c r="K6793" s="14">
        <f t="shared" si="851"/>
        <v>0</v>
      </c>
      <c r="L6793" s="13">
        <f t="shared" si="852"/>
        <v>4.8549999999999969</v>
      </c>
      <c r="M6793" s="53">
        <v>4.8549999999999969</v>
      </c>
      <c r="N6793" s="45">
        <f t="shared" si="853"/>
        <v>0</v>
      </c>
      <c r="P6793" s="56"/>
    </row>
    <row r="6794" spans="1:16" x14ac:dyDescent="0.2">
      <c r="A6794" s="5">
        <v>45940.875</v>
      </c>
      <c r="B6794" s="10">
        <f t="shared" si="848"/>
        <v>45940</v>
      </c>
      <c r="C6794" s="4">
        <f t="shared" ref="C6794:C6857" si="855">D6793</f>
        <v>0.83333333333333337</v>
      </c>
      <c r="D6794" s="4">
        <f>IF('Kauf Restprofil Los 7'!A6794&lt;&gt;"",IF('Kauf Restprofil Los 7'!A6794&lt;&gt;"",TIME(HOUR('Kauf Restprofil Los 7'!A6794),MINUTE('Kauf Restprofil Los 7'!A6794),SECOND('Kauf Restprofil Los 7'!A6794)),""),"")</f>
        <v>0.875</v>
      </c>
      <c r="E6794" s="9">
        <f t="shared" si="854"/>
        <v>21</v>
      </c>
      <c r="F6794">
        <v>41.192185502999997</v>
      </c>
      <c r="G6794" s="12">
        <f t="shared" si="849"/>
        <v>3.4329999999999998</v>
      </c>
      <c r="H6794" s="18">
        <f t="shared" si="850"/>
        <v>41.192</v>
      </c>
      <c r="I6794" s="21">
        <v>35.880000000000003</v>
      </c>
      <c r="J6794" s="14">
        <v>35.880000000000003</v>
      </c>
      <c r="K6794" s="14">
        <f t="shared" si="851"/>
        <v>0</v>
      </c>
      <c r="L6794" s="13">
        <f t="shared" si="852"/>
        <v>5.3119999999999976</v>
      </c>
      <c r="M6794" s="53">
        <v>5.3119999999999976</v>
      </c>
      <c r="N6794" s="45">
        <f t="shared" si="853"/>
        <v>0</v>
      </c>
      <c r="P6794" s="56"/>
    </row>
    <row r="6795" spans="1:16" x14ac:dyDescent="0.2">
      <c r="A6795" s="5">
        <v>45940.916666666664</v>
      </c>
      <c r="B6795" s="10">
        <f t="shared" si="848"/>
        <v>45940</v>
      </c>
      <c r="C6795" s="4">
        <f t="shared" si="855"/>
        <v>0.875</v>
      </c>
      <c r="D6795" s="4">
        <f>IF('Kauf Restprofil Los 7'!A6795&lt;&gt;"",IF('Kauf Restprofil Los 7'!A6795&lt;&gt;"",TIME(HOUR('Kauf Restprofil Los 7'!A6795),MINUTE('Kauf Restprofil Los 7'!A6795),SECOND('Kauf Restprofil Los 7'!A6795)),""),"")</f>
        <v>0.91666666666666663</v>
      </c>
      <c r="E6795" s="9">
        <f t="shared" si="854"/>
        <v>22</v>
      </c>
      <c r="F6795">
        <v>35.272956172000001</v>
      </c>
      <c r="G6795" s="12">
        <f t="shared" si="849"/>
        <v>2.9390000000000001</v>
      </c>
      <c r="H6795" s="18">
        <f t="shared" si="850"/>
        <v>35.273000000000003</v>
      </c>
      <c r="I6795" s="21">
        <v>30.72</v>
      </c>
      <c r="J6795" s="14">
        <v>30.72</v>
      </c>
      <c r="K6795" s="14">
        <f t="shared" si="851"/>
        <v>0</v>
      </c>
      <c r="L6795" s="13">
        <f t="shared" si="852"/>
        <v>4.5530000000000044</v>
      </c>
      <c r="M6795" s="53">
        <v>4.5530000000000044</v>
      </c>
      <c r="N6795" s="45">
        <f t="shared" si="853"/>
        <v>0</v>
      </c>
      <c r="P6795" s="56"/>
    </row>
    <row r="6796" spans="1:16" x14ac:dyDescent="0.2">
      <c r="A6796" s="5">
        <v>45940.958333333336</v>
      </c>
      <c r="B6796" s="10">
        <f t="shared" si="848"/>
        <v>45940</v>
      </c>
      <c r="C6796" s="4">
        <f t="shared" si="855"/>
        <v>0.91666666666666663</v>
      </c>
      <c r="D6796" s="4">
        <f>IF('Kauf Restprofil Los 7'!A6796&lt;&gt;"",IF('Kauf Restprofil Los 7'!A6796&lt;&gt;"",TIME(HOUR('Kauf Restprofil Los 7'!A6796),MINUTE('Kauf Restprofil Los 7'!A6796),SECOND('Kauf Restprofil Los 7'!A6796)),""),"")</f>
        <v>0.95833333333333337</v>
      </c>
      <c r="E6796" s="9">
        <f t="shared" si="854"/>
        <v>23</v>
      </c>
      <c r="F6796">
        <v>30.175400327999998</v>
      </c>
      <c r="G6796" s="12">
        <f t="shared" si="849"/>
        <v>2.5150000000000001</v>
      </c>
      <c r="H6796" s="18">
        <f t="shared" si="850"/>
        <v>30.175000000000001</v>
      </c>
      <c r="I6796" s="21">
        <v>26.759999999999998</v>
      </c>
      <c r="J6796" s="14">
        <v>26.759999999999998</v>
      </c>
      <c r="K6796" s="14">
        <f t="shared" si="851"/>
        <v>0</v>
      </c>
      <c r="L6796" s="13">
        <f t="shared" si="852"/>
        <v>3.4150000000000027</v>
      </c>
      <c r="M6796" s="53">
        <v>3.4150000000000027</v>
      </c>
      <c r="N6796" s="45">
        <f t="shared" si="853"/>
        <v>0</v>
      </c>
      <c r="P6796" s="56"/>
    </row>
    <row r="6797" spans="1:16" x14ac:dyDescent="0.2">
      <c r="A6797" s="5">
        <v>45941</v>
      </c>
      <c r="B6797" s="10">
        <f t="shared" si="848"/>
        <v>45940</v>
      </c>
      <c r="C6797" s="4">
        <f t="shared" si="855"/>
        <v>0.95833333333333337</v>
      </c>
      <c r="D6797" s="4">
        <f>IF('Kauf Restprofil Los 7'!A6797&lt;&gt;"",IF('Kauf Restprofil Los 7'!A6797&lt;&gt;"",TIME(HOUR('Kauf Restprofil Los 7'!A6797),MINUTE('Kauf Restprofil Los 7'!A6797),SECOND('Kauf Restprofil Los 7'!A6797)),""),"")</f>
        <v>0</v>
      </c>
      <c r="E6797" s="9">
        <f t="shared" si="854"/>
        <v>24</v>
      </c>
      <c r="F6797">
        <v>25.669990460000001</v>
      </c>
      <c r="G6797" s="12">
        <f t="shared" si="849"/>
        <v>2.1389999999999998</v>
      </c>
      <c r="H6797" s="18">
        <f t="shared" si="850"/>
        <v>25.67</v>
      </c>
      <c r="I6797" s="21">
        <v>22.799999999999997</v>
      </c>
      <c r="J6797" s="14">
        <v>22.799999999999997</v>
      </c>
      <c r="K6797" s="14">
        <f t="shared" si="851"/>
        <v>0</v>
      </c>
      <c r="L6797" s="13">
        <f t="shared" si="852"/>
        <v>2.8700000000000045</v>
      </c>
      <c r="M6797" s="53">
        <v>2.8700000000000045</v>
      </c>
      <c r="N6797" s="45">
        <f t="shared" si="853"/>
        <v>0</v>
      </c>
      <c r="P6797" s="56"/>
    </row>
    <row r="6798" spans="1:16" x14ac:dyDescent="0.2">
      <c r="A6798" s="5">
        <v>45941.041666666664</v>
      </c>
      <c r="B6798" s="10">
        <f t="shared" si="848"/>
        <v>45941</v>
      </c>
      <c r="C6798" s="4">
        <f t="shared" si="855"/>
        <v>0</v>
      </c>
      <c r="D6798" s="4">
        <f>IF('Kauf Restprofil Los 7'!A6798&lt;&gt;"",IF('Kauf Restprofil Los 7'!A6798&lt;&gt;"",TIME(HOUR('Kauf Restprofil Los 7'!A6798),MINUTE('Kauf Restprofil Los 7'!A6798),SECOND('Kauf Restprofil Los 7'!A6798)),""),"")</f>
        <v>4.1666666666666664E-2</v>
      </c>
      <c r="E6798" s="9">
        <f t="shared" si="854"/>
        <v>1</v>
      </c>
      <c r="F6798">
        <v>23.572172376000001</v>
      </c>
      <c r="G6798" s="12">
        <f t="shared" si="849"/>
        <v>1.964</v>
      </c>
      <c r="H6798" s="18">
        <f t="shared" si="850"/>
        <v>23.571999999999999</v>
      </c>
      <c r="I6798" s="21">
        <v>19.62</v>
      </c>
      <c r="J6798" s="14">
        <v>19.62</v>
      </c>
      <c r="K6798" s="14">
        <f t="shared" si="851"/>
        <v>0</v>
      </c>
      <c r="L6798" s="13">
        <f t="shared" si="852"/>
        <v>3.9519999999999982</v>
      </c>
      <c r="M6798" s="53">
        <v>3.9519999999999982</v>
      </c>
      <c r="N6798" s="45">
        <f t="shared" si="853"/>
        <v>0</v>
      </c>
      <c r="P6798" s="56"/>
    </row>
    <row r="6799" spans="1:16" x14ac:dyDescent="0.2">
      <c r="A6799" s="5">
        <v>45941.083333333336</v>
      </c>
      <c r="B6799" s="10">
        <f t="shared" si="848"/>
        <v>45941</v>
      </c>
      <c r="C6799" s="4">
        <f t="shared" si="855"/>
        <v>4.1666666666666664E-2</v>
      </c>
      <c r="D6799" s="4">
        <f>IF('Kauf Restprofil Los 7'!A6799&lt;&gt;"",IF('Kauf Restprofil Los 7'!A6799&lt;&gt;"",TIME(HOUR('Kauf Restprofil Los 7'!A6799),MINUTE('Kauf Restprofil Los 7'!A6799),SECOND('Kauf Restprofil Los 7'!A6799)),""),"")</f>
        <v>8.3333333333333329E-2</v>
      </c>
      <c r="E6799" s="9">
        <f t="shared" si="854"/>
        <v>2</v>
      </c>
      <c r="F6799">
        <v>21.612314526999999</v>
      </c>
      <c r="G6799" s="12">
        <f t="shared" si="849"/>
        <v>1.8009999999999999</v>
      </c>
      <c r="H6799" s="18">
        <f t="shared" si="850"/>
        <v>21.611999999999998</v>
      </c>
      <c r="I6799" s="21">
        <v>17.580000000000002</v>
      </c>
      <c r="J6799" s="14">
        <v>17.580000000000002</v>
      </c>
      <c r="K6799" s="14">
        <f t="shared" si="851"/>
        <v>0</v>
      </c>
      <c r="L6799" s="13">
        <f t="shared" si="852"/>
        <v>4.0319999999999965</v>
      </c>
      <c r="M6799" s="53">
        <v>4.0319999999999965</v>
      </c>
      <c r="N6799" s="45">
        <f t="shared" si="853"/>
        <v>0</v>
      </c>
      <c r="P6799" s="56"/>
    </row>
    <row r="6800" spans="1:16" x14ac:dyDescent="0.2">
      <c r="A6800" s="5">
        <v>45941.125</v>
      </c>
      <c r="B6800" s="10">
        <f t="shared" si="848"/>
        <v>45941</v>
      </c>
      <c r="C6800" s="4">
        <f t="shared" si="855"/>
        <v>8.3333333333333329E-2</v>
      </c>
      <c r="D6800" s="4">
        <f>IF('Kauf Restprofil Los 7'!A6800&lt;&gt;"",IF('Kauf Restprofil Los 7'!A6800&lt;&gt;"",TIME(HOUR('Kauf Restprofil Los 7'!A6800),MINUTE('Kauf Restprofil Los 7'!A6800),SECOND('Kauf Restprofil Los 7'!A6800)),""),"")</f>
        <v>0.125</v>
      </c>
      <c r="E6800" s="9">
        <f t="shared" si="854"/>
        <v>3</v>
      </c>
      <c r="F6800">
        <v>20.005377361000001</v>
      </c>
      <c r="G6800" s="12">
        <f t="shared" si="849"/>
        <v>1.667</v>
      </c>
      <c r="H6800" s="18">
        <f t="shared" si="850"/>
        <v>20.004999999999999</v>
      </c>
      <c r="I6800" s="21">
        <v>16.440000000000001</v>
      </c>
      <c r="J6800" s="14">
        <v>16.440000000000001</v>
      </c>
      <c r="K6800" s="14">
        <f t="shared" si="851"/>
        <v>0</v>
      </c>
      <c r="L6800" s="13">
        <f t="shared" si="852"/>
        <v>3.5649999999999977</v>
      </c>
      <c r="M6800" s="53">
        <v>3.5649999999999977</v>
      </c>
      <c r="N6800" s="45">
        <f t="shared" si="853"/>
        <v>0</v>
      </c>
      <c r="P6800" s="56"/>
    </row>
    <row r="6801" spans="1:16" x14ac:dyDescent="0.2">
      <c r="A6801" s="5">
        <v>45941.166666666664</v>
      </c>
      <c r="B6801" s="10">
        <f t="shared" si="848"/>
        <v>45941</v>
      </c>
      <c r="C6801" s="4">
        <f t="shared" si="855"/>
        <v>0.125</v>
      </c>
      <c r="D6801" s="4">
        <f>IF('Kauf Restprofil Los 7'!A6801&lt;&gt;"",IF('Kauf Restprofil Los 7'!A6801&lt;&gt;"",TIME(HOUR('Kauf Restprofil Los 7'!A6801),MINUTE('Kauf Restprofil Los 7'!A6801),SECOND('Kauf Restprofil Los 7'!A6801)),""),"")</f>
        <v>0.16666666666666666</v>
      </c>
      <c r="E6801" s="9">
        <f t="shared" si="854"/>
        <v>4</v>
      </c>
      <c r="F6801">
        <v>19.247185196</v>
      </c>
      <c r="G6801" s="12">
        <f t="shared" si="849"/>
        <v>1.6040000000000001</v>
      </c>
      <c r="H6801" s="18">
        <f t="shared" si="850"/>
        <v>19.247</v>
      </c>
      <c r="I6801" s="21">
        <v>16.38</v>
      </c>
      <c r="J6801" s="14">
        <v>16.38</v>
      </c>
      <c r="K6801" s="14">
        <f t="shared" si="851"/>
        <v>0</v>
      </c>
      <c r="L6801" s="13">
        <f t="shared" si="852"/>
        <v>2.8670000000000009</v>
      </c>
      <c r="M6801" s="53">
        <v>2.8670000000000009</v>
      </c>
      <c r="N6801" s="45">
        <f t="shared" si="853"/>
        <v>0</v>
      </c>
      <c r="P6801" s="56"/>
    </row>
    <row r="6802" spans="1:16" x14ac:dyDescent="0.2">
      <c r="A6802" s="5">
        <v>45941.208333333336</v>
      </c>
      <c r="B6802" s="10">
        <f t="shared" si="848"/>
        <v>45941</v>
      </c>
      <c r="C6802" s="4">
        <f t="shared" si="855"/>
        <v>0.16666666666666666</v>
      </c>
      <c r="D6802" s="4">
        <f>IF('Kauf Restprofil Los 7'!A6802&lt;&gt;"",IF('Kauf Restprofil Los 7'!A6802&lt;&gt;"",TIME(HOUR('Kauf Restprofil Los 7'!A6802),MINUTE('Kauf Restprofil Los 7'!A6802),SECOND('Kauf Restprofil Los 7'!A6802)),""),"")</f>
        <v>0.20833333333333334</v>
      </c>
      <c r="E6802" s="9">
        <f t="shared" si="854"/>
        <v>5</v>
      </c>
      <c r="F6802">
        <v>18.731264941999999</v>
      </c>
      <c r="G6802" s="12">
        <f t="shared" si="849"/>
        <v>1.5609999999999999</v>
      </c>
      <c r="H6802" s="18">
        <f t="shared" si="850"/>
        <v>18.731000000000002</v>
      </c>
      <c r="I6802" s="21">
        <v>16.68</v>
      </c>
      <c r="J6802" s="14">
        <v>16.68</v>
      </c>
      <c r="K6802" s="14">
        <f t="shared" si="851"/>
        <v>0</v>
      </c>
      <c r="L6802" s="13">
        <f t="shared" si="852"/>
        <v>2.0510000000000019</v>
      </c>
      <c r="M6802" s="53">
        <v>2.0510000000000019</v>
      </c>
      <c r="N6802" s="45">
        <f t="shared" si="853"/>
        <v>0</v>
      </c>
      <c r="P6802" s="56"/>
    </row>
    <row r="6803" spans="1:16" x14ac:dyDescent="0.2">
      <c r="A6803" s="5">
        <v>45941.25</v>
      </c>
      <c r="B6803" s="10">
        <f t="shared" si="848"/>
        <v>45941</v>
      </c>
      <c r="C6803" s="4">
        <f t="shared" si="855"/>
        <v>0.20833333333333334</v>
      </c>
      <c r="D6803" s="4">
        <f>IF('Kauf Restprofil Los 7'!A6803&lt;&gt;"",IF('Kauf Restprofil Los 7'!A6803&lt;&gt;"",TIME(HOUR('Kauf Restprofil Los 7'!A6803),MINUTE('Kauf Restprofil Los 7'!A6803),SECOND('Kauf Restprofil Los 7'!A6803)),""),"")</f>
        <v>0.25</v>
      </c>
      <c r="E6803" s="9">
        <f t="shared" si="854"/>
        <v>6</v>
      </c>
      <c r="F6803">
        <v>19.645999918000001</v>
      </c>
      <c r="G6803" s="12">
        <f t="shared" si="849"/>
        <v>1.637</v>
      </c>
      <c r="H6803" s="18">
        <f t="shared" si="850"/>
        <v>19.646000000000001</v>
      </c>
      <c r="I6803" s="21">
        <v>17.100000000000001</v>
      </c>
      <c r="J6803" s="14">
        <v>17.100000000000001</v>
      </c>
      <c r="K6803" s="14">
        <f t="shared" si="851"/>
        <v>0</v>
      </c>
      <c r="L6803" s="13">
        <f t="shared" si="852"/>
        <v>2.5459999999999994</v>
      </c>
      <c r="M6803" s="53">
        <v>2.5459999999999994</v>
      </c>
      <c r="N6803" s="45">
        <f t="shared" si="853"/>
        <v>0</v>
      </c>
      <c r="P6803" s="56"/>
    </row>
    <row r="6804" spans="1:16" x14ac:dyDescent="0.2">
      <c r="A6804" s="5">
        <v>45941.291666666664</v>
      </c>
      <c r="B6804" s="10">
        <f t="shared" si="848"/>
        <v>45941</v>
      </c>
      <c r="C6804" s="4">
        <f t="shared" si="855"/>
        <v>0.25</v>
      </c>
      <c r="D6804" s="4">
        <f>IF('Kauf Restprofil Los 7'!A6804&lt;&gt;"",IF('Kauf Restprofil Los 7'!A6804&lt;&gt;"",TIME(HOUR('Kauf Restprofil Los 7'!A6804),MINUTE('Kauf Restprofil Los 7'!A6804),SECOND('Kauf Restprofil Los 7'!A6804)),""),"")</f>
        <v>0.29166666666666669</v>
      </c>
      <c r="E6804" s="9">
        <f t="shared" si="854"/>
        <v>7</v>
      </c>
      <c r="F6804">
        <v>21.839035217999999</v>
      </c>
      <c r="G6804" s="12">
        <f t="shared" si="849"/>
        <v>1.82</v>
      </c>
      <c r="H6804" s="18">
        <f t="shared" si="850"/>
        <v>21.838999999999999</v>
      </c>
      <c r="I6804" s="21">
        <v>19.86</v>
      </c>
      <c r="J6804" s="14">
        <v>19.86</v>
      </c>
      <c r="K6804" s="14">
        <f t="shared" si="851"/>
        <v>0</v>
      </c>
      <c r="L6804" s="13">
        <f t="shared" si="852"/>
        <v>1.9789999999999992</v>
      </c>
      <c r="M6804" s="53">
        <v>1.9789999999999992</v>
      </c>
      <c r="N6804" s="45">
        <f t="shared" si="853"/>
        <v>0</v>
      </c>
      <c r="P6804" s="56"/>
    </row>
    <row r="6805" spans="1:16" x14ac:dyDescent="0.2">
      <c r="A6805" s="5">
        <v>45941.333333333336</v>
      </c>
      <c r="B6805" s="10">
        <f t="shared" si="848"/>
        <v>45941</v>
      </c>
      <c r="C6805" s="4">
        <f t="shared" si="855"/>
        <v>0.29166666666666669</v>
      </c>
      <c r="D6805" s="4">
        <f>IF('Kauf Restprofil Los 7'!A6805&lt;&gt;"",IF('Kauf Restprofil Los 7'!A6805&lt;&gt;"",TIME(HOUR('Kauf Restprofil Los 7'!A6805),MINUTE('Kauf Restprofil Los 7'!A6805),SECOND('Kauf Restprofil Los 7'!A6805)),""),"")</f>
        <v>0.33333333333333331</v>
      </c>
      <c r="E6805" s="9">
        <f t="shared" si="854"/>
        <v>8</v>
      </c>
      <c r="F6805">
        <v>26.120318001000001</v>
      </c>
      <c r="G6805" s="12">
        <f t="shared" si="849"/>
        <v>2.177</v>
      </c>
      <c r="H6805" s="18">
        <f t="shared" si="850"/>
        <v>26.12</v>
      </c>
      <c r="I6805" s="21">
        <v>23.88</v>
      </c>
      <c r="J6805" s="14">
        <v>23.88</v>
      </c>
      <c r="K6805" s="14">
        <f t="shared" si="851"/>
        <v>0</v>
      </c>
      <c r="L6805" s="13">
        <f t="shared" si="852"/>
        <v>2.240000000000002</v>
      </c>
      <c r="M6805" s="53">
        <v>2.240000000000002</v>
      </c>
      <c r="N6805" s="45">
        <f t="shared" si="853"/>
        <v>0</v>
      </c>
      <c r="P6805" s="56"/>
    </row>
    <row r="6806" spans="1:16" x14ac:dyDescent="0.2">
      <c r="A6806" s="5">
        <v>45941.375</v>
      </c>
      <c r="B6806" s="10">
        <f t="shared" si="848"/>
        <v>45941</v>
      </c>
      <c r="C6806" s="4">
        <f t="shared" si="855"/>
        <v>0.33333333333333331</v>
      </c>
      <c r="D6806" s="4">
        <f>IF('Kauf Restprofil Los 7'!A6806&lt;&gt;"",IF('Kauf Restprofil Los 7'!A6806&lt;&gt;"",TIME(HOUR('Kauf Restprofil Los 7'!A6806),MINUTE('Kauf Restprofil Los 7'!A6806),SECOND('Kauf Restprofil Los 7'!A6806)),""),"")</f>
        <v>0.375</v>
      </c>
      <c r="E6806" s="9">
        <f t="shared" si="854"/>
        <v>9</v>
      </c>
      <c r="F6806">
        <v>28.570494707999998</v>
      </c>
      <c r="G6806" s="12">
        <f t="shared" si="849"/>
        <v>2.3809999999999998</v>
      </c>
      <c r="H6806" s="18">
        <f t="shared" si="850"/>
        <v>28.57</v>
      </c>
      <c r="I6806" s="21">
        <v>27</v>
      </c>
      <c r="J6806" s="14">
        <v>27</v>
      </c>
      <c r="K6806" s="14">
        <f t="shared" si="851"/>
        <v>0</v>
      </c>
      <c r="L6806" s="13">
        <f t="shared" si="852"/>
        <v>1.5700000000000003</v>
      </c>
      <c r="M6806" s="53">
        <v>1.5700000000000003</v>
      </c>
      <c r="N6806" s="45">
        <f t="shared" si="853"/>
        <v>0</v>
      </c>
      <c r="P6806" s="56"/>
    </row>
    <row r="6807" spans="1:16" x14ac:dyDescent="0.2">
      <c r="A6807" s="5">
        <v>45941.416666666664</v>
      </c>
      <c r="B6807" s="10">
        <f t="shared" si="848"/>
        <v>45941</v>
      </c>
      <c r="C6807" s="4">
        <f t="shared" si="855"/>
        <v>0.375</v>
      </c>
      <c r="D6807" s="4">
        <f>IF('Kauf Restprofil Los 7'!A6807&lt;&gt;"",IF('Kauf Restprofil Los 7'!A6807&lt;&gt;"",TIME(HOUR('Kauf Restprofil Los 7'!A6807),MINUTE('Kauf Restprofil Los 7'!A6807),SECOND('Kauf Restprofil Los 7'!A6807)),""),"")</f>
        <v>0.41666666666666669</v>
      </c>
      <c r="E6807" s="9">
        <f t="shared" si="854"/>
        <v>10</v>
      </c>
      <c r="F6807">
        <v>30.942019988999999</v>
      </c>
      <c r="G6807" s="12">
        <f t="shared" si="849"/>
        <v>2.5790000000000002</v>
      </c>
      <c r="H6807" s="18">
        <f t="shared" si="850"/>
        <v>30.942</v>
      </c>
      <c r="I6807" s="21">
        <v>28.380000000000003</v>
      </c>
      <c r="J6807" s="14">
        <v>28.380000000000003</v>
      </c>
      <c r="K6807" s="14">
        <f t="shared" si="851"/>
        <v>0</v>
      </c>
      <c r="L6807" s="13">
        <f t="shared" si="852"/>
        <v>2.5619999999999976</v>
      </c>
      <c r="M6807" s="53">
        <v>2.5619999999999976</v>
      </c>
      <c r="N6807" s="45">
        <f t="shared" si="853"/>
        <v>0</v>
      </c>
      <c r="P6807" s="56"/>
    </row>
    <row r="6808" spans="1:16" x14ac:dyDescent="0.2">
      <c r="A6808" s="5">
        <v>45941.458333333336</v>
      </c>
      <c r="B6808" s="10">
        <f t="shared" si="848"/>
        <v>45941</v>
      </c>
      <c r="C6808" s="4">
        <f t="shared" si="855"/>
        <v>0.41666666666666669</v>
      </c>
      <c r="D6808" s="4">
        <f>IF('Kauf Restprofil Los 7'!A6808&lt;&gt;"",IF('Kauf Restprofil Los 7'!A6808&lt;&gt;"",TIME(HOUR('Kauf Restprofil Los 7'!A6808),MINUTE('Kauf Restprofil Los 7'!A6808),SECOND('Kauf Restprofil Los 7'!A6808)),""),"")</f>
        <v>0.45833333333333331</v>
      </c>
      <c r="E6808" s="9">
        <f t="shared" si="854"/>
        <v>11</v>
      </c>
      <c r="F6808">
        <v>31.775150705000001</v>
      </c>
      <c r="G6808" s="12">
        <f t="shared" si="849"/>
        <v>2.6480000000000001</v>
      </c>
      <c r="H6808" s="18">
        <f t="shared" si="850"/>
        <v>31.774999999999999</v>
      </c>
      <c r="I6808" s="21">
        <v>28.98</v>
      </c>
      <c r="J6808" s="14">
        <v>28.98</v>
      </c>
      <c r="K6808" s="14">
        <f t="shared" si="851"/>
        <v>0</v>
      </c>
      <c r="L6808" s="13">
        <f t="shared" si="852"/>
        <v>2.7949999999999982</v>
      </c>
      <c r="M6808" s="53">
        <v>2.7949999999999982</v>
      </c>
      <c r="N6808" s="45">
        <f t="shared" si="853"/>
        <v>0</v>
      </c>
      <c r="P6808" s="56"/>
    </row>
    <row r="6809" spans="1:16" x14ac:dyDescent="0.2">
      <c r="A6809" s="5">
        <v>45941.5</v>
      </c>
      <c r="B6809" s="10">
        <f t="shared" si="848"/>
        <v>45941</v>
      </c>
      <c r="C6809" s="4">
        <f t="shared" si="855"/>
        <v>0.45833333333333331</v>
      </c>
      <c r="D6809" s="4">
        <f>IF('Kauf Restprofil Los 7'!A6809&lt;&gt;"",IF('Kauf Restprofil Los 7'!A6809&lt;&gt;"",TIME(HOUR('Kauf Restprofil Los 7'!A6809),MINUTE('Kauf Restprofil Los 7'!A6809),SECOND('Kauf Restprofil Los 7'!A6809)),""),"")</f>
        <v>0.5</v>
      </c>
      <c r="E6809" s="9">
        <f t="shared" si="854"/>
        <v>12</v>
      </c>
      <c r="F6809">
        <v>31.289619733999999</v>
      </c>
      <c r="G6809" s="12">
        <f t="shared" si="849"/>
        <v>2.6070000000000002</v>
      </c>
      <c r="H6809" s="18">
        <f t="shared" si="850"/>
        <v>31.29</v>
      </c>
      <c r="I6809" s="21">
        <v>28.32</v>
      </c>
      <c r="J6809" s="14">
        <v>28.32</v>
      </c>
      <c r="K6809" s="14">
        <f t="shared" si="851"/>
        <v>0</v>
      </c>
      <c r="L6809" s="13">
        <f t="shared" si="852"/>
        <v>2.9699999999999989</v>
      </c>
      <c r="M6809" s="53">
        <v>2.9699999999999989</v>
      </c>
      <c r="N6809" s="45">
        <f t="shared" si="853"/>
        <v>0</v>
      </c>
      <c r="P6809" s="56"/>
    </row>
    <row r="6810" spans="1:16" x14ac:dyDescent="0.2">
      <c r="A6810" s="5">
        <v>45941.541666666664</v>
      </c>
      <c r="B6810" s="10">
        <f t="shared" si="848"/>
        <v>45941</v>
      </c>
      <c r="C6810" s="4">
        <f t="shared" si="855"/>
        <v>0.5</v>
      </c>
      <c r="D6810" s="4">
        <f>IF('Kauf Restprofil Los 7'!A6810&lt;&gt;"",IF('Kauf Restprofil Los 7'!A6810&lt;&gt;"",TIME(HOUR('Kauf Restprofil Los 7'!A6810),MINUTE('Kauf Restprofil Los 7'!A6810),SECOND('Kauf Restprofil Los 7'!A6810)),""),"")</f>
        <v>0.54166666666666663</v>
      </c>
      <c r="E6810" s="9">
        <f t="shared" si="854"/>
        <v>13</v>
      </c>
      <c r="F6810">
        <v>30.435176309999999</v>
      </c>
      <c r="G6810" s="12">
        <f t="shared" si="849"/>
        <v>2.536</v>
      </c>
      <c r="H6810" s="18">
        <f t="shared" si="850"/>
        <v>30.434999999999999</v>
      </c>
      <c r="I6810" s="21">
        <v>27</v>
      </c>
      <c r="J6810" s="14">
        <v>27</v>
      </c>
      <c r="K6810" s="14">
        <f t="shared" si="851"/>
        <v>0</v>
      </c>
      <c r="L6810" s="13">
        <f t="shared" si="852"/>
        <v>3.4349999999999987</v>
      </c>
      <c r="M6810" s="53">
        <v>3.4349999999999987</v>
      </c>
      <c r="N6810" s="45">
        <f t="shared" si="853"/>
        <v>0</v>
      </c>
      <c r="P6810" s="56"/>
    </row>
    <row r="6811" spans="1:16" x14ac:dyDescent="0.2">
      <c r="A6811" s="5">
        <v>45941.583333333336</v>
      </c>
      <c r="B6811" s="10">
        <f t="shared" si="848"/>
        <v>45941</v>
      </c>
      <c r="C6811" s="4">
        <f t="shared" si="855"/>
        <v>0.54166666666666663</v>
      </c>
      <c r="D6811" s="4">
        <f>IF('Kauf Restprofil Los 7'!A6811&lt;&gt;"",IF('Kauf Restprofil Los 7'!A6811&lt;&gt;"",TIME(HOUR('Kauf Restprofil Los 7'!A6811),MINUTE('Kauf Restprofil Los 7'!A6811),SECOND('Kauf Restprofil Los 7'!A6811)),""),"")</f>
        <v>0.58333333333333337</v>
      </c>
      <c r="E6811" s="9">
        <f t="shared" si="854"/>
        <v>14</v>
      </c>
      <c r="F6811">
        <v>25.973118360000001</v>
      </c>
      <c r="G6811" s="12">
        <f t="shared" si="849"/>
        <v>2.1640000000000001</v>
      </c>
      <c r="H6811" s="18">
        <f t="shared" si="850"/>
        <v>25.972999999999999</v>
      </c>
      <c r="I6811" s="21">
        <v>24.06</v>
      </c>
      <c r="J6811" s="14">
        <v>24.06</v>
      </c>
      <c r="K6811" s="14">
        <f t="shared" si="851"/>
        <v>0</v>
      </c>
      <c r="L6811" s="13">
        <f t="shared" si="852"/>
        <v>1.9130000000000003</v>
      </c>
      <c r="M6811" s="53">
        <v>1.9130000000000003</v>
      </c>
      <c r="N6811" s="45">
        <f t="shared" si="853"/>
        <v>0</v>
      </c>
      <c r="P6811" s="56"/>
    </row>
    <row r="6812" spans="1:16" x14ac:dyDescent="0.2">
      <c r="A6812" s="5">
        <v>45941.625</v>
      </c>
      <c r="B6812" s="10">
        <f t="shared" si="848"/>
        <v>45941</v>
      </c>
      <c r="C6812" s="4">
        <f t="shared" si="855"/>
        <v>0.58333333333333337</v>
      </c>
      <c r="D6812" s="4">
        <f>IF('Kauf Restprofil Los 7'!A6812&lt;&gt;"",IF('Kauf Restprofil Los 7'!A6812&lt;&gt;"",TIME(HOUR('Kauf Restprofil Los 7'!A6812),MINUTE('Kauf Restprofil Los 7'!A6812),SECOND('Kauf Restprofil Los 7'!A6812)),""),"")</f>
        <v>0.625</v>
      </c>
      <c r="E6812" s="9">
        <f t="shared" si="854"/>
        <v>15</v>
      </c>
      <c r="F6812">
        <v>24.831509235999999</v>
      </c>
      <c r="G6812" s="12">
        <f t="shared" si="849"/>
        <v>2.069</v>
      </c>
      <c r="H6812" s="18">
        <f t="shared" si="850"/>
        <v>24.832000000000001</v>
      </c>
      <c r="I6812" s="21">
        <v>22.14</v>
      </c>
      <c r="J6812" s="14">
        <v>22.14</v>
      </c>
      <c r="K6812" s="14">
        <f t="shared" si="851"/>
        <v>0</v>
      </c>
      <c r="L6812" s="13">
        <f t="shared" si="852"/>
        <v>2.6920000000000002</v>
      </c>
      <c r="M6812" s="53">
        <v>2.6920000000000002</v>
      </c>
      <c r="N6812" s="45">
        <f t="shared" si="853"/>
        <v>0</v>
      </c>
      <c r="P6812" s="56"/>
    </row>
    <row r="6813" spans="1:16" x14ac:dyDescent="0.2">
      <c r="A6813" s="5">
        <v>45941.666666666664</v>
      </c>
      <c r="B6813" s="10">
        <f t="shared" si="848"/>
        <v>45941</v>
      </c>
      <c r="C6813" s="4">
        <f t="shared" si="855"/>
        <v>0.625</v>
      </c>
      <c r="D6813" s="4">
        <f>IF('Kauf Restprofil Los 7'!A6813&lt;&gt;"",IF('Kauf Restprofil Los 7'!A6813&lt;&gt;"",TIME(HOUR('Kauf Restprofil Los 7'!A6813),MINUTE('Kauf Restprofil Los 7'!A6813),SECOND('Kauf Restprofil Los 7'!A6813)),""),"")</f>
        <v>0.66666666666666663</v>
      </c>
      <c r="E6813" s="9">
        <f t="shared" si="854"/>
        <v>16</v>
      </c>
      <c r="F6813">
        <v>23.899473670999999</v>
      </c>
      <c r="G6813" s="12">
        <f t="shared" si="849"/>
        <v>1.992</v>
      </c>
      <c r="H6813" s="18">
        <f t="shared" si="850"/>
        <v>23.899000000000001</v>
      </c>
      <c r="I6813" s="21">
        <v>21.299999999999997</v>
      </c>
      <c r="J6813" s="14">
        <v>21.299999999999997</v>
      </c>
      <c r="K6813" s="14">
        <f t="shared" si="851"/>
        <v>0</v>
      </c>
      <c r="L6813" s="13">
        <f t="shared" si="852"/>
        <v>2.5990000000000038</v>
      </c>
      <c r="M6813" s="53">
        <v>2.5990000000000038</v>
      </c>
      <c r="N6813" s="45">
        <f t="shared" si="853"/>
        <v>0</v>
      </c>
      <c r="P6813" s="56"/>
    </row>
    <row r="6814" spans="1:16" x14ac:dyDescent="0.2">
      <c r="A6814" s="5">
        <v>45941.708333333336</v>
      </c>
      <c r="B6814" s="10">
        <f t="shared" si="848"/>
        <v>45941</v>
      </c>
      <c r="C6814" s="4">
        <f t="shared" si="855"/>
        <v>0.66666666666666663</v>
      </c>
      <c r="D6814" s="4">
        <f>IF('Kauf Restprofil Los 7'!A6814&lt;&gt;"",IF('Kauf Restprofil Los 7'!A6814&lt;&gt;"",TIME(HOUR('Kauf Restprofil Los 7'!A6814),MINUTE('Kauf Restprofil Los 7'!A6814),SECOND('Kauf Restprofil Los 7'!A6814)),""),"")</f>
        <v>0.70833333333333337</v>
      </c>
      <c r="E6814" s="9">
        <f t="shared" si="854"/>
        <v>17</v>
      </c>
      <c r="F6814">
        <v>26.255397298999998</v>
      </c>
      <c r="G6814" s="12">
        <f t="shared" si="849"/>
        <v>2.1880000000000002</v>
      </c>
      <c r="H6814" s="18">
        <f t="shared" si="850"/>
        <v>26.254999999999999</v>
      </c>
      <c r="I6814" s="21">
        <v>22.799999999999997</v>
      </c>
      <c r="J6814" s="14">
        <v>22.799999999999997</v>
      </c>
      <c r="K6814" s="14">
        <f t="shared" si="851"/>
        <v>0</v>
      </c>
      <c r="L6814" s="13">
        <f t="shared" si="852"/>
        <v>3.4550000000000018</v>
      </c>
      <c r="M6814" s="53">
        <v>3.4550000000000018</v>
      </c>
      <c r="N6814" s="45">
        <f t="shared" si="853"/>
        <v>0</v>
      </c>
      <c r="P6814" s="56"/>
    </row>
    <row r="6815" spans="1:16" x14ac:dyDescent="0.2">
      <c r="A6815" s="5">
        <v>45941.75</v>
      </c>
      <c r="B6815" s="10">
        <f t="shared" si="848"/>
        <v>45941</v>
      </c>
      <c r="C6815" s="4">
        <f t="shared" si="855"/>
        <v>0.70833333333333337</v>
      </c>
      <c r="D6815" s="4">
        <f>IF('Kauf Restprofil Los 7'!A6815&lt;&gt;"",IF('Kauf Restprofil Los 7'!A6815&lt;&gt;"",TIME(HOUR('Kauf Restprofil Los 7'!A6815),MINUTE('Kauf Restprofil Los 7'!A6815),SECOND('Kauf Restprofil Los 7'!A6815)),""),"")</f>
        <v>0.75</v>
      </c>
      <c r="E6815" s="9">
        <f t="shared" si="854"/>
        <v>18</v>
      </c>
      <c r="F6815">
        <v>30.718724324</v>
      </c>
      <c r="G6815" s="12">
        <f t="shared" si="849"/>
        <v>2.56</v>
      </c>
      <c r="H6815" s="18">
        <f t="shared" si="850"/>
        <v>30.719000000000001</v>
      </c>
      <c r="I6815" s="21">
        <v>27.48</v>
      </c>
      <c r="J6815" s="14">
        <v>27.48</v>
      </c>
      <c r="K6815" s="14">
        <f t="shared" si="851"/>
        <v>0</v>
      </c>
      <c r="L6815" s="13">
        <f t="shared" si="852"/>
        <v>3.2390000000000008</v>
      </c>
      <c r="M6815" s="53">
        <v>3.2390000000000008</v>
      </c>
      <c r="N6815" s="45">
        <f t="shared" si="853"/>
        <v>0</v>
      </c>
      <c r="P6815" s="56"/>
    </row>
    <row r="6816" spans="1:16" x14ac:dyDescent="0.2">
      <c r="A6816" s="5">
        <v>45941.791666666664</v>
      </c>
      <c r="B6816" s="10">
        <f t="shared" si="848"/>
        <v>45941</v>
      </c>
      <c r="C6816" s="4">
        <f t="shared" si="855"/>
        <v>0.75</v>
      </c>
      <c r="D6816" s="4">
        <f>IF('Kauf Restprofil Los 7'!A6816&lt;&gt;"",IF('Kauf Restprofil Los 7'!A6816&lt;&gt;"",TIME(HOUR('Kauf Restprofil Los 7'!A6816),MINUTE('Kauf Restprofil Los 7'!A6816),SECOND('Kauf Restprofil Los 7'!A6816)),""),"")</f>
        <v>0.79166666666666663</v>
      </c>
      <c r="E6816" s="9">
        <f t="shared" si="854"/>
        <v>19</v>
      </c>
      <c r="F6816">
        <v>33.285544197999997</v>
      </c>
      <c r="G6816" s="12">
        <f t="shared" si="849"/>
        <v>2.774</v>
      </c>
      <c r="H6816" s="18">
        <f t="shared" si="850"/>
        <v>33.286000000000001</v>
      </c>
      <c r="I6816" s="21">
        <v>30.299999999999997</v>
      </c>
      <c r="J6816" s="14">
        <v>30.299999999999997</v>
      </c>
      <c r="K6816" s="14">
        <f t="shared" si="851"/>
        <v>0</v>
      </c>
      <c r="L6816" s="13">
        <f t="shared" si="852"/>
        <v>2.9860000000000042</v>
      </c>
      <c r="M6816" s="53">
        <v>2.9860000000000042</v>
      </c>
      <c r="N6816" s="45">
        <f t="shared" si="853"/>
        <v>0</v>
      </c>
      <c r="P6816" s="56"/>
    </row>
    <row r="6817" spans="1:16" x14ac:dyDescent="0.2">
      <c r="A6817" s="5">
        <v>45941.833333333336</v>
      </c>
      <c r="B6817" s="10">
        <f t="shared" si="848"/>
        <v>45941</v>
      </c>
      <c r="C6817" s="4">
        <f t="shared" si="855"/>
        <v>0.79166666666666663</v>
      </c>
      <c r="D6817" s="4">
        <f>IF('Kauf Restprofil Los 7'!A6817&lt;&gt;"",IF('Kauf Restprofil Los 7'!A6817&lt;&gt;"",TIME(HOUR('Kauf Restprofil Los 7'!A6817),MINUTE('Kauf Restprofil Los 7'!A6817),SECOND('Kauf Restprofil Los 7'!A6817)),""),"")</f>
        <v>0.83333333333333337</v>
      </c>
      <c r="E6817" s="9">
        <f t="shared" si="854"/>
        <v>20</v>
      </c>
      <c r="F6817">
        <v>32.477611687</v>
      </c>
      <c r="G6817" s="12">
        <f t="shared" si="849"/>
        <v>2.706</v>
      </c>
      <c r="H6817" s="18">
        <f t="shared" si="850"/>
        <v>32.478000000000002</v>
      </c>
      <c r="I6817" s="21">
        <v>30.96</v>
      </c>
      <c r="J6817" s="14">
        <v>30.96</v>
      </c>
      <c r="K6817" s="14">
        <f t="shared" si="851"/>
        <v>0</v>
      </c>
      <c r="L6817" s="13">
        <f t="shared" si="852"/>
        <v>1.5180000000000007</v>
      </c>
      <c r="M6817" s="53">
        <v>1.5180000000000007</v>
      </c>
      <c r="N6817" s="45">
        <f t="shared" si="853"/>
        <v>0</v>
      </c>
      <c r="P6817" s="56"/>
    </row>
    <row r="6818" spans="1:16" x14ac:dyDescent="0.2">
      <c r="A6818" s="5">
        <v>45941.875</v>
      </c>
      <c r="B6818" s="10">
        <f t="shared" si="848"/>
        <v>45941</v>
      </c>
      <c r="C6818" s="4">
        <f t="shared" si="855"/>
        <v>0.83333333333333337</v>
      </c>
      <c r="D6818" s="4">
        <f>IF('Kauf Restprofil Los 7'!A6818&lt;&gt;"",IF('Kauf Restprofil Los 7'!A6818&lt;&gt;"",TIME(HOUR('Kauf Restprofil Los 7'!A6818),MINUTE('Kauf Restprofil Los 7'!A6818),SECOND('Kauf Restprofil Los 7'!A6818)),""),"")</f>
        <v>0.875</v>
      </c>
      <c r="E6818" s="9">
        <f t="shared" si="854"/>
        <v>21</v>
      </c>
      <c r="F6818">
        <v>28.445009418000001</v>
      </c>
      <c r="G6818" s="12">
        <f t="shared" si="849"/>
        <v>2.37</v>
      </c>
      <c r="H6818" s="18">
        <f t="shared" si="850"/>
        <v>28.445</v>
      </c>
      <c r="I6818" s="21">
        <v>27.78</v>
      </c>
      <c r="J6818" s="14">
        <v>27.78</v>
      </c>
      <c r="K6818" s="14">
        <f t="shared" si="851"/>
        <v>0</v>
      </c>
      <c r="L6818" s="13">
        <f t="shared" si="852"/>
        <v>0.66499999999999915</v>
      </c>
      <c r="M6818" s="53">
        <v>0.66499999999999915</v>
      </c>
      <c r="N6818" s="45">
        <f t="shared" si="853"/>
        <v>0</v>
      </c>
      <c r="P6818" s="56"/>
    </row>
    <row r="6819" spans="1:16" x14ac:dyDescent="0.2">
      <c r="A6819" s="5">
        <v>45941.916666666664</v>
      </c>
      <c r="B6819" s="10">
        <f t="shared" si="848"/>
        <v>45941</v>
      </c>
      <c r="C6819" s="4">
        <f t="shared" si="855"/>
        <v>0.875</v>
      </c>
      <c r="D6819" s="4">
        <f>IF('Kauf Restprofil Los 7'!A6819&lt;&gt;"",IF('Kauf Restprofil Los 7'!A6819&lt;&gt;"",TIME(HOUR('Kauf Restprofil Los 7'!A6819),MINUTE('Kauf Restprofil Los 7'!A6819),SECOND('Kauf Restprofil Los 7'!A6819)),""),"")</f>
        <v>0.91666666666666663</v>
      </c>
      <c r="E6819" s="9">
        <f t="shared" si="854"/>
        <v>22</v>
      </c>
      <c r="F6819">
        <v>24.568814754000002</v>
      </c>
      <c r="G6819" s="12">
        <f t="shared" si="849"/>
        <v>2.0470000000000002</v>
      </c>
      <c r="H6819" s="18">
        <f t="shared" si="850"/>
        <v>24.568999999999999</v>
      </c>
      <c r="I6819" s="21">
        <v>23.580000000000002</v>
      </c>
      <c r="J6819" s="14">
        <v>23.580000000000002</v>
      </c>
      <c r="K6819" s="14">
        <f t="shared" si="851"/>
        <v>0</v>
      </c>
      <c r="L6819" s="13">
        <f t="shared" si="852"/>
        <v>0.98899999999999721</v>
      </c>
      <c r="M6819" s="53">
        <v>0.98899999999999721</v>
      </c>
      <c r="N6819" s="45">
        <f t="shared" si="853"/>
        <v>0</v>
      </c>
      <c r="P6819" s="56"/>
    </row>
    <row r="6820" spans="1:16" x14ac:dyDescent="0.2">
      <c r="A6820" s="5">
        <v>45941.958333333336</v>
      </c>
      <c r="B6820" s="10">
        <f t="shared" si="848"/>
        <v>45941</v>
      </c>
      <c r="C6820" s="4">
        <f t="shared" si="855"/>
        <v>0.91666666666666663</v>
      </c>
      <c r="D6820" s="4">
        <f>IF('Kauf Restprofil Los 7'!A6820&lt;&gt;"",IF('Kauf Restprofil Los 7'!A6820&lt;&gt;"",TIME(HOUR('Kauf Restprofil Los 7'!A6820),MINUTE('Kauf Restprofil Los 7'!A6820),SECOND('Kauf Restprofil Los 7'!A6820)),""),"")</f>
        <v>0.95833333333333337</v>
      </c>
      <c r="E6820" s="9">
        <f t="shared" si="854"/>
        <v>23</v>
      </c>
      <c r="F6820">
        <v>21.275565318000002</v>
      </c>
      <c r="G6820" s="12">
        <f t="shared" si="849"/>
        <v>1.7729999999999999</v>
      </c>
      <c r="H6820" s="18">
        <f t="shared" si="850"/>
        <v>21.276</v>
      </c>
      <c r="I6820" s="21">
        <v>20.88</v>
      </c>
      <c r="J6820" s="14">
        <v>20.88</v>
      </c>
      <c r="K6820" s="14">
        <f t="shared" si="851"/>
        <v>0</v>
      </c>
      <c r="L6820" s="13">
        <f t="shared" si="852"/>
        <v>0.3960000000000008</v>
      </c>
      <c r="M6820" s="53">
        <v>0.3960000000000008</v>
      </c>
      <c r="N6820" s="45">
        <f t="shared" si="853"/>
        <v>0</v>
      </c>
      <c r="P6820" s="56"/>
    </row>
    <row r="6821" spans="1:16" x14ac:dyDescent="0.2">
      <c r="A6821" s="5">
        <v>45942</v>
      </c>
      <c r="B6821" s="10">
        <f t="shared" si="848"/>
        <v>45941</v>
      </c>
      <c r="C6821" s="4">
        <f t="shared" si="855"/>
        <v>0.95833333333333337</v>
      </c>
      <c r="D6821" s="4">
        <f>IF('Kauf Restprofil Los 7'!A6821&lt;&gt;"",IF('Kauf Restprofil Los 7'!A6821&lt;&gt;"",TIME(HOUR('Kauf Restprofil Los 7'!A6821),MINUTE('Kauf Restprofil Los 7'!A6821),SECOND('Kauf Restprofil Los 7'!A6821)),""),"")</f>
        <v>0</v>
      </c>
      <c r="E6821" s="9">
        <f t="shared" si="854"/>
        <v>24</v>
      </c>
      <c r="F6821">
        <v>18.278667428999999</v>
      </c>
      <c r="G6821" s="12">
        <f t="shared" si="849"/>
        <v>1.5229999999999999</v>
      </c>
      <c r="H6821" s="18">
        <f t="shared" si="850"/>
        <v>18.279</v>
      </c>
      <c r="I6821" s="21">
        <v>17.940000000000001</v>
      </c>
      <c r="J6821" s="14">
        <v>17.940000000000001</v>
      </c>
      <c r="K6821" s="14">
        <f t="shared" si="851"/>
        <v>0</v>
      </c>
      <c r="L6821" s="13">
        <f t="shared" si="852"/>
        <v>0.33899999999999864</v>
      </c>
      <c r="M6821" s="53">
        <v>0.33899999999999864</v>
      </c>
      <c r="N6821" s="45">
        <f t="shared" si="853"/>
        <v>0</v>
      </c>
      <c r="P6821" s="56"/>
    </row>
    <row r="6822" spans="1:16" x14ac:dyDescent="0.2">
      <c r="A6822" s="5">
        <v>45942.041666666664</v>
      </c>
      <c r="B6822" s="10">
        <f t="shared" si="848"/>
        <v>45942</v>
      </c>
      <c r="C6822" s="4">
        <f t="shared" si="855"/>
        <v>0</v>
      </c>
      <c r="D6822" s="4">
        <f>IF('Kauf Restprofil Los 7'!A6822&lt;&gt;"",IF('Kauf Restprofil Los 7'!A6822&lt;&gt;"",TIME(HOUR('Kauf Restprofil Los 7'!A6822),MINUTE('Kauf Restprofil Los 7'!A6822),SECOND('Kauf Restprofil Los 7'!A6822)),""),"")</f>
        <v>4.1666666666666664E-2</v>
      </c>
      <c r="E6822" s="9">
        <f t="shared" si="854"/>
        <v>1</v>
      </c>
      <c r="F6822">
        <v>17.128381652000002</v>
      </c>
      <c r="G6822" s="12">
        <f t="shared" si="849"/>
        <v>1.427</v>
      </c>
      <c r="H6822" s="18">
        <f t="shared" si="850"/>
        <v>17.128</v>
      </c>
      <c r="I6822" s="21">
        <v>15.120000000000001</v>
      </c>
      <c r="J6822" s="14">
        <v>15.120000000000001</v>
      </c>
      <c r="K6822" s="14">
        <f t="shared" si="851"/>
        <v>0</v>
      </c>
      <c r="L6822" s="13">
        <f t="shared" si="852"/>
        <v>2.0079999999999991</v>
      </c>
      <c r="M6822" s="53">
        <v>2.0079999999999991</v>
      </c>
      <c r="N6822" s="45">
        <f t="shared" si="853"/>
        <v>0</v>
      </c>
      <c r="P6822" s="56"/>
    </row>
    <row r="6823" spans="1:16" x14ac:dyDescent="0.2">
      <c r="A6823" s="5">
        <v>45942.083333333336</v>
      </c>
      <c r="B6823" s="10">
        <f t="shared" si="848"/>
        <v>45942</v>
      </c>
      <c r="C6823" s="4">
        <f t="shared" si="855"/>
        <v>4.1666666666666664E-2</v>
      </c>
      <c r="D6823" s="4">
        <f>IF('Kauf Restprofil Los 7'!A6823&lt;&gt;"",IF('Kauf Restprofil Los 7'!A6823&lt;&gt;"",TIME(HOUR('Kauf Restprofil Los 7'!A6823),MINUTE('Kauf Restprofil Los 7'!A6823),SECOND('Kauf Restprofil Los 7'!A6823)),""),"")</f>
        <v>8.3333333333333329E-2</v>
      </c>
      <c r="E6823" s="9">
        <f t="shared" si="854"/>
        <v>2</v>
      </c>
      <c r="F6823">
        <v>15.65436171</v>
      </c>
      <c r="G6823" s="12">
        <f t="shared" si="849"/>
        <v>1.3049999999999999</v>
      </c>
      <c r="H6823" s="18">
        <f t="shared" si="850"/>
        <v>15.654</v>
      </c>
      <c r="I6823" s="21">
        <v>13.620000000000001</v>
      </c>
      <c r="J6823" s="14">
        <v>13.620000000000001</v>
      </c>
      <c r="K6823" s="14">
        <f t="shared" si="851"/>
        <v>0</v>
      </c>
      <c r="L6823" s="13">
        <f t="shared" si="852"/>
        <v>2.0339999999999989</v>
      </c>
      <c r="M6823" s="53">
        <v>2.0339999999999989</v>
      </c>
      <c r="N6823" s="45">
        <f t="shared" si="853"/>
        <v>0</v>
      </c>
      <c r="P6823" s="56"/>
    </row>
    <row r="6824" spans="1:16" x14ac:dyDescent="0.2">
      <c r="A6824" s="5">
        <v>45942.125</v>
      </c>
      <c r="B6824" s="10">
        <f t="shared" si="848"/>
        <v>45942</v>
      </c>
      <c r="C6824" s="4">
        <f t="shared" si="855"/>
        <v>8.3333333333333329E-2</v>
      </c>
      <c r="D6824" s="4">
        <f>IF('Kauf Restprofil Los 7'!A6824&lt;&gt;"",IF('Kauf Restprofil Los 7'!A6824&lt;&gt;"",TIME(HOUR('Kauf Restprofil Los 7'!A6824),MINUTE('Kauf Restprofil Los 7'!A6824),SECOND('Kauf Restprofil Los 7'!A6824)),""),"")</f>
        <v>0.125</v>
      </c>
      <c r="E6824" s="9">
        <f t="shared" si="854"/>
        <v>3</v>
      </c>
      <c r="F6824">
        <v>14.74953578</v>
      </c>
      <c r="G6824" s="12">
        <f t="shared" si="849"/>
        <v>1.2290000000000001</v>
      </c>
      <c r="H6824" s="18">
        <f t="shared" si="850"/>
        <v>14.75</v>
      </c>
      <c r="I6824" s="21">
        <v>12.899999999999999</v>
      </c>
      <c r="J6824" s="14">
        <v>12.899999999999999</v>
      </c>
      <c r="K6824" s="14">
        <f t="shared" si="851"/>
        <v>0</v>
      </c>
      <c r="L6824" s="13">
        <f t="shared" si="852"/>
        <v>1.8500000000000014</v>
      </c>
      <c r="M6824" s="53">
        <v>1.8500000000000014</v>
      </c>
      <c r="N6824" s="45">
        <f t="shared" si="853"/>
        <v>0</v>
      </c>
      <c r="P6824" s="56"/>
    </row>
    <row r="6825" spans="1:16" x14ac:dyDescent="0.2">
      <c r="A6825" s="5">
        <v>45942.166666666664</v>
      </c>
      <c r="B6825" s="10">
        <f t="shared" si="848"/>
        <v>45942</v>
      </c>
      <c r="C6825" s="4">
        <f t="shared" si="855"/>
        <v>0.125</v>
      </c>
      <c r="D6825" s="4">
        <f>IF('Kauf Restprofil Los 7'!A6825&lt;&gt;"",IF('Kauf Restprofil Los 7'!A6825&lt;&gt;"",TIME(HOUR('Kauf Restprofil Los 7'!A6825),MINUTE('Kauf Restprofil Los 7'!A6825),SECOND('Kauf Restprofil Los 7'!A6825)),""),"")</f>
        <v>0.16666666666666666</v>
      </c>
      <c r="E6825" s="9">
        <f t="shared" si="854"/>
        <v>4</v>
      </c>
      <c r="F6825">
        <v>14.758173723000001</v>
      </c>
      <c r="G6825" s="12">
        <f t="shared" si="849"/>
        <v>1.23</v>
      </c>
      <c r="H6825" s="18">
        <f t="shared" si="850"/>
        <v>14.757999999999999</v>
      </c>
      <c r="I6825" s="21">
        <v>12.419999999999998</v>
      </c>
      <c r="J6825" s="14">
        <v>12.419999999999998</v>
      </c>
      <c r="K6825" s="14">
        <f t="shared" si="851"/>
        <v>0</v>
      </c>
      <c r="L6825" s="13">
        <f t="shared" si="852"/>
        <v>2.338000000000001</v>
      </c>
      <c r="M6825" s="53">
        <v>2.338000000000001</v>
      </c>
      <c r="N6825" s="45">
        <f t="shared" si="853"/>
        <v>0</v>
      </c>
      <c r="P6825" s="56"/>
    </row>
    <row r="6826" spans="1:16" x14ac:dyDescent="0.2">
      <c r="A6826" s="5">
        <v>45942.208333333336</v>
      </c>
      <c r="B6826" s="10">
        <f t="shared" si="848"/>
        <v>45942</v>
      </c>
      <c r="C6826" s="4">
        <f t="shared" si="855"/>
        <v>0.16666666666666666</v>
      </c>
      <c r="D6826" s="4">
        <f>IF('Kauf Restprofil Los 7'!A6826&lt;&gt;"",IF('Kauf Restprofil Los 7'!A6826&lt;&gt;"",TIME(HOUR('Kauf Restprofil Los 7'!A6826),MINUTE('Kauf Restprofil Los 7'!A6826),SECOND('Kauf Restprofil Los 7'!A6826)),""),"")</f>
        <v>0.20833333333333334</v>
      </c>
      <c r="E6826" s="9">
        <f t="shared" si="854"/>
        <v>5</v>
      </c>
      <c r="F6826">
        <v>15.110735292999999</v>
      </c>
      <c r="G6826" s="12">
        <f t="shared" si="849"/>
        <v>1.2589999999999999</v>
      </c>
      <c r="H6826" s="18">
        <f t="shared" si="850"/>
        <v>15.111000000000001</v>
      </c>
      <c r="I6826" s="21">
        <v>12.48</v>
      </c>
      <c r="J6826" s="14">
        <v>12.48</v>
      </c>
      <c r="K6826" s="14">
        <f t="shared" si="851"/>
        <v>0</v>
      </c>
      <c r="L6826" s="13">
        <f t="shared" si="852"/>
        <v>2.6310000000000002</v>
      </c>
      <c r="M6826" s="53">
        <v>2.6310000000000002</v>
      </c>
      <c r="N6826" s="45">
        <f t="shared" si="853"/>
        <v>0</v>
      </c>
      <c r="P6826" s="56"/>
    </row>
    <row r="6827" spans="1:16" x14ac:dyDescent="0.2">
      <c r="A6827" s="5">
        <v>45942.25</v>
      </c>
      <c r="B6827" s="10">
        <f t="shared" si="848"/>
        <v>45942</v>
      </c>
      <c r="C6827" s="4">
        <f t="shared" si="855"/>
        <v>0.20833333333333334</v>
      </c>
      <c r="D6827" s="4">
        <f>IF('Kauf Restprofil Los 7'!A6827&lt;&gt;"",IF('Kauf Restprofil Los 7'!A6827&lt;&gt;"",TIME(HOUR('Kauf Restprofil Los 7'!A6827),MINUTE('Kauf Restprofil Los 7'!A6827),SECOND('Kauf Restprofil Los 7'!A6827)),""),"")</f>
        <v>0.25</v>
      </c>
      <c r="E6827" s="9">
        <f t="shared" si="854"/>
        <v>6</v>
      </c>
      <c r="F6827">
        <v>15.769078007999999</v>
      </c>
      <c r="G6827" s="12">
        <f t="shared" si="849"/>
        <v>1.3140000000000001</v>
      </c>
      <c r="H6827" s="18">
        <f t="shared" si="850"/>
        <v>15.769</v>
      </c>
      <c r="I6827" s="21">
        <v>13.200000000000001</v>
      </c>
      <c r="J6827" s="14">
        <v>13.200000000000001</v>
      </c>
      <c r="K6827" s="14">
        <f t="shared" si="851"/>
        <v>0</v>
      </c>
      <c r="L6827" s="13">
        <f t="shared" si="852"/>
        <v>2.5689999999999991</v>
      </c>
      <c r="M6827" s="53">
        <v>2.5689999999999991</v>
      </c>
      <c r="N6827" s="45">
        <f t="shared" si="853"/>
        <v>0</v>
      </c>
      <c r="P6827" s="56"/>
    </row>
    <row r="6828" spans="1:16" x14ac:dyDescent="0.2">
      <c r="A6828" s="5">
        <v>45942.291666666664</v>
      </c>
      <c r="B6828" s="10">
        <f t="shared" si="848"/>
        <v>45942</v>
      </c>
      <c r="C6828" s="4">
        <f t="shared" si="855"/>
        <v>0.25</v>
      </c>
      <c r="D6828" s="4">
        <f>IF('Kauf Restprofil Los 7'!A6828&lt;&gt;"",IF('Kauf Restprofil Los 7'!A6828&lt;&gt;"",TIME(HOUR('Kauf Restprofil Los 7'!A6828),MINUTE('Kauf Restprofil Los 7'!A6828),SECOND('Kauf Restprofil Los 7'!A6828)),""),"")</f>
        <v>0.29166666666666669</v>
      </c>
      <c r="E6828" s="9">
        <f t="shared" si="854"/>
        <v>7</v>
      </c>
      <c r="F6828">
        <v>17.476142920000001</v>
      </c>
      <c r="G6828" s="12">
        <f t="shared" si="849"/>
        <v>1.456</v>
      </c>
      <c r="H6828" s="18">
        <f t="shared" si="850"/>
        <v>17.475999999999999</v>
      </c>
      <c r="I6828" s="21">
        <v>14.879999999999999</v>
      </c>
      <c r="J6828" s="14">
        <v>14.879999999999999</v>
      </c>
      <c r="K6828" s="14">
        <f t="shared" si="851"/>
        <v>0</v>
      </c>
      <c r="L6828" s="13">
        <f t="shared" si="852"/>
        <v>2.5960000000000001</v>
      </c>
      <c r="M6828" s="53">
        <v>2.5960000000000001</v>
      </c>
      <c r="N6828" s="45">
        <f t="shared" si="853"/>
        <v>0</v>
      </c>
      <c r="P6828" s="56"/>
    </row>
    <row r="6829" spans="1:16" x14ac:dyDescent="0.2">
      <c r="A6829" s="5">
        <v>45942.333333333336</v>
      </c>
      <c r="B6829" s="10">
        <f t="shared" si="848"/>
        <v>45942</v>
      </c>
      <c r="C6829" s="4">
        <f t="shared" si="855"/>
        <v>0.29166666666666669</v>
      </c>
      <c r="D6829" s="4">
        <f>IF('Kauf Restprofil Los 7'!A6829&lt;&gt;"",IF('Kauf Restprofil Los 7'!A6829&lt;&gt;"",TIME(HOUR('Kauf Restprofil Los 7'!A6829),MINUTE('Kauf Restprofil Los 7'!A6829),SECOND('Kauf Restprofil Los 7'!A6829)),""),"")</f>
        <v>0.33333333333333331</v>
      </c>
      <c r="E6829" s="9">
        <f t="shared" si="854"/>
        <v>8</v>
      </c>
      <c r="F6829">
        <v>20.096138527000001</v>
      </c>
      <c r="G6829" s="12">
        <f t="shared" si="849"/>
        <v>1.675</v>
      </c>
      <c r="H6829" s="18">
        <f t="shared" si="850"/>
        <v>20.096</v>
      </c>
      <c r="I6829" s="21">
        <v>17.100000000000001</v>
      </c>
      <c r="J6829" s="14">
        <v>17.100000000000001</v>
      </c>
      <c r="K6829" s="14">
        <f t="shared" si="851"/>
        <v>0</v>
      </c>
      <c r="L6829" s="13">
        <f t="shared" si="852"/>
        <v>2.9959999999999987</v>
      </c>
      <c r="M6829" s="53">
        <v>2.9959999999999987</v>
      </c>
      <c r="N6829" s="45">
        <f t="shared" si="853"/>
        <v>0</v>
      </c>
      <c r="P6829" s="56"/>
    </row>
    <row r="6830" spans="1:16" x14ac:dyDescent="0.2">
      <c r="A6830" s="5">
        <v>45942.375</v>
      </c>
      <c r="B6830" s="10">
        <f t="shared" si="848"/>
        <v>45942</v>
      </c>
      <c r="C6830" s="4">
        <f t="shared" si="855"/>
        <v>0.33333333333333331</v>
      </c>
      <c r="D6830" s="4">
        <f>IF('Kauf Restprofil Los 7'!A6830&lt;&gt;"",IF('Kauf Restprofil Los 7'!A6830&lt;&gt;"",TIME(HOUR('Kauf Restprofil Los 7'!A6830),MINUTE('Kauf Restprofil Los 7'!A6830),SECOND('Kauf Restprofil Los 7'!A6830)),""),"")</f>
        <v>0.375</v>
      </c>
      <c r="E6830" s="9">
        <f t="shared" si="854"/>
        <v>9</v>
      </c>
      <c r="F6830">
        <v>22.687426181999999</v>
      </c>
      <c r="G6830" s="12">
        <f t="shared" si="849"/>
        <v>1.891</v>
      </c>
      <c r="H6830" s="18">
        <f t="shared" si="850"/>
        <v>22.687000000000001</v>
      </c>
      <c r="I6830" s="21">
        <v>19.559999999999999</v>
      </c>
      <c r="J6830" s="14">
        <v>19.559999999999999</v>
      </c>
      <c r="K6830" s="14">
        <f t="shared" si="851"/>
        <v>0</v>
      </c>
      <c r="L6830" s="13">
        <f t="shared" si="852"/>
        <v>3.1270000000000024</v>
      </c>
      <c r="M6830" s="53">
        <v>3.1270000000000024</v>
      </c>
      <c r="N6830" s="45">
        <f t="shared" si="853"/>
        <v>0</v>
      </c>
      <c r="P6830" s="56"/>
    </row>
    <row r="6831" spans="1:16" x14ac:dyDescent="0.2">
      <c r="A6831" s="5">
        <v>45942.416666666664</v>
      </c>
      <c r="B6831" s="10">
        <f t="shared" si="848"/>
        <v>45942</v>
      </c>
      <c r="C6831" s="4">
        <f t="shared" si="855"/>
        <v>0.375</v>
      </c>
      <c r="D6831" s="4">
        <f>IF('Kauf Restprofil Los 7'!A6831&lt;&gt;"",IF('Kauf Restprofil Los 7'!A6831&lt;&gt;"",TIME(HOUR('Kauf Restprofil Los 7'!A6831),MINUTE('Kauf Restprofil Los 7'!A6831),SECOND('Kauf Restprofil Los 7'!A6831)),""),"")</f>
        <v>0.41666666666666669</v>
      </c>
      <c r="E6831" s="9">
        <f t="shared" si="854"/>
        <v>10</v>
      </c>
      <c r="F6831">
        <v>26.394713743000001</v>
      </c>
      <c r="G6831" s="12">
        <f t="shared" si="849"/>
        <v>2.2000000000000002</v>
      </c>
      <c r="H6831" s="18">
        <f t="shared" si="850"/>
        <v>26.395</v>
      </c>
      <c r="I6831" s="21">
        <v>20.82</v>
      </c>
      <c r="J6831" s="14">
        <v>20.82</v>
      </c>
      <c r="K6831" s="14">
        <f t="shared" si="851"/>
        <v>0</v>
      </c>
      <c r="L6831" s="13">
        <f t="shared" si="852"/>
        <v>5.5749999999999993</v>
      </c>
      <c r="M6831" s="53">
        <v>5.5749999999999993</v>
      </c>
      <c r="N6831" s="45">
        <f t="shared" si="853"/>
        <v>0</v>
      </c>
      <c r="P6831" s="56"/>
    </row>
    <row r="6832" spans="1:16" x14ac:dyDescent="0.2">
      <c r="A6832" s="5">
        <v>45942.458333333336</v>
      </c>
      <c r="B6832" s="10">
        <f t="shared" si="848"/>
        <v>45942</v>
      </c>
      <c r="C6832" s="4">
        <f t="shared" si="855"/>
        <v>0.41666666666666669</v>
      </c>
      <c r="D6832" s="4">
        <f>IF('Kauf Restprofil Los 7'!A6832&lt;&gt;"",IF('Kauf Restprofil Los 7'!A6832&lt;&gt;"",TIME(HOUR('Kauf Restprofil Los 7'!A6832),MINUTE('Kauf Restprofil Los 7'!A6832),SECOND('Kauf Restprofil Los 7'!A6832)),""),"")</f>
        <v>0.45833333333333331</v>
      </c>
      <c r="E6832" s="9">
        <f t="shared" si="854"/>
        <v>11</v>
      </c>
      <c r="F6832">
        <v>30.025596401000001</v>
      </c>
      <c r="G6832" s="12">
        <f t="shared" si="849"/>
        <v>2.5019999999999998</v>
      </c>
      <c r="H6832" s="18">
        <f t="shared" si="850"/>
        <v>30.026</v>
      </c>
      <c r="I6832" s="21">
        <v>20.580000000000002</v>
      </c>
      <c r="J6832" s="14">
        <v>20.580000000000002</v>
      </c>
      <c r="K6832" s="14">
        <f t="shared" si="851"/>
        <v>0</v>
      </c>
      <c r="L6832" s="13">
        <f t="shared" si="852"/>
        <v>9.445999999999998</v>
      </c>
      <c r="M6832" s="53">
        <v>9.445999999999998</v>
      </c>
      <c r="N6832" s="45">
        <f t="shared" si="853"/>
        <v>0</v>
      </c>
      <c r="P6832" s="56"/>
    </row>
    <row r="6833" spans="1:16" x14ac:dyDescent="0.2">
      <c r="A6833" s="5">
        <v>45942.5</v>
      </c>
      <c r="B6833" s="10">
        <f t="shared" si="848"/>
        <v>45942</v>
      </c>
      <c r="C6833" s="4">
        <f t="shared" si="855"/>
        <v>0.45833333333333331</v>
      </c>
      <c r="D6833" s="4">
        <f>IF('Kauf Restprofil Los 7'!A6833&lt;&gt;"",IF('Kauf Restprofil Los 7'!A6833&lt;&gt;"",TIME(HOUR('Kauf Restprofil Los 7'!A6833),MINUTE('Kauf Restprofil Los 7'!A6833),SECOND('Kauf Restprofil Los 7'!A6833)),""),"")</f>
        <v>0.5</v>
      </c>
      <c r="E6833" s="9">
        <f t="shared" si="854"/>
        <v>12</v>
      </c>
      <c r="F6833">
        <v>31.338998356000001</v>
      </c>
      <c r="G6833" s="12">
        <f t="shared" si="849"/>
        <v>2.6120000000000001</v>
      </c>
      <c r="H6833" s="18">
        <f t="shared" si="850"/>
        <v>31.338999999999999</v>
      </c>
      <c r="I6833" s="21">
        <v>20.46</v>
      </c>
      <c r="J6833" s="14">
        <v>20.46</v>
      </c>
      <c r="K6833" s="14">
        <f t="shared" si="851"/>
        <v>0</v>
      </c>
      <c r="L6833" s="13">
        <f t="shared" si="852"/>
        <v>10.878999999999998</v>
      </c>
      <c r="M6833" s="53">
        <v>10.878999999999998</v>
      </c>
      <c r="N6833" s="45">
        <f t="shared" si="853"/>
        <v>0</v>
      </c>
      <c r="P6833" s="56"/>
    </row>
    <row r="6834" spans="1:16" x14ac:dyDescent="0.2">
      <c r="A6834" s="5">
        <v>45942.541666666664</v>
      </c>
      <c r="B6834" s="10">
        <f t="shared" si="848"/>
        <v>45942</v>
      </c>
      <c r="C6834" s="4">
        <f t="shared" si="855"/>
        <v>0.5</v>
      </c>
      <c r="D6834" s="4">
        <f>IF('Kauf Restprofil Los 7'!A6834&lt;&gt;"",IF('Kauf Restprofil Los 7'!A6834&lt;&gt;"",TIME(HOUR('Kauf Restprofil Los 7'!A6834),MINUTE('Kauf Restprofil Los 7'!A6834),SECOND('Kauf Restprofil Los 7'!A6834)),""),"")</f>
        <v>0.54166666666666663</v>
      </c>
      <c r="E6834" s="9">
        <f t="shared" si="854"/>
        <v>13</v>
      </c>
      <c r="F6834">
        <v>31.301602947999999</v>
      </c>
      <c r="G6834" s="12">
        <f t="shared" si="849"/>
        <v>2.6080000000000001</v>
      </c>
      <c r="H6834" s="18">
        <f t="shared" si="850"/>
        <v>31.302</v>
      </c>
      <c r="I6834" s="21">
        <v>19.740000000000002</v>
      </c>
      <c r="J6834" s="14">
        <v>19.740000000000002</v>
      </c>
      <c r="K6834" s="14">
        <f t="shared" si="851"/>
        <v>0</v>
      </c>
      <c r="L6834" s="13">
        <f t="shared" si="852"/>
        <v>11.561999999999998</v>
      </c>
      <c r="M6834" s="53">
        <v>11.561999999999998</v>
      </c>
      <c r="N6834" s="45">
        <f t="shared" si="853"/>
        <v>0</v>
      </c>
      <c r="P6834" s="56"/>
    </row>
    <row r="6835" spans="1:16" x14ac:dyDescent="0.2">
      <c r="A6835" s="5">
        <v>45942.583333333336</v>
      </c>
      <c r="B6835" s="10">
        <f t="shared" si="848"/>
        <v>45942</v>
      </c>
      <c r="C6835" s="4">
        <f t="shared" si="855"/>
        <v>0.54166666666666663</v>
      </c>
      <c r="D6835" s="4">
        <f>IF('Kauf Restprofil Los 7'!A6835&lt;&gt;"",IF('Kauf Restprofil Los 7'!A6835&lt;&gt;"",TIME(HOUR('Kauf Restprofil Los 7'!A6835),MINUTE('Kauf Restprofil Los 7'!A6835),SECOND('Kauf Restprofil Los 7'!A6835)),""),"")</f>
        <v>0.58333333333333337</v>
      </c>
      <c r="E6835" s="9">
        <f t="shared" si="854"/>
        <v>14</v>
      </c>
      <c r="F6835">
        <v>26.471176081999999</v>
      </c>
      <c r="G6835" s="12">
        <f t="shared" si="849"/>
        <v>2.206</v>
      </c>
      <c r="H6835" s="18">
        <f t="shared" si="850"/>
        <v>26.471</v>
      </c>
      <c r="I6835" s="21">
        <v>17.399999999999999</v>
      </c>
      <c r="J6835" s="14">
        <v>17.399999999999999</v>
      </c>
      <c r="K6835" s="14">
        <f t="shared" si="851"/>
        <v>0</v>
      </c>
      <c r="L6835" s="13">
        <f t="shared" si="852"/>
        <v>9.0710000000000015</v>
      </c>
      <c r="M6835" s="53">
        <v>9.0710000000000015</v>
      </c>
      <c r="N6835" s="45">
        <f t="shared" si="853"/>
        <v>0</v>
      </c>
      <c r="P6835" s="56"/>
    </row>
    <row r="6836" spans="1:16" x14ac:dyDescent="0.2">
      <c r="A6836" s="5">
        <v>45942.625</v>
      </c>
      <c r="B6836" s="10">
        <f t="shared" si="848"/>
        <v>45942</v>
      </c>
      <c r="C6836" s="4">
        <f t="shared" si="855"/>
        <v>0.58333333333333337</v>
      </c>
      <c r="D6836" s="4">
        <f>IF('Kauf Restprofil Los 7'!A6836&lt;&gt;"",IF('Kauf Restprofil Los 7'!A6836&lt;&gt;"",TIME(HOUR('Kauf Restprofil Los 7'!A6836),MINUTE('Kauf Restprofil Los 7'!A6836),SECOND('Kauf Restprofil Los 7'!A6836)),""),"")</f>
        <v>0.625</v>
      </c>
      <c r="E6836" s="9">
        <f t="shared" si="854"/>
        <v>15</v>
      </c>
      <c r="F6836">
        <v>23.241850765999999</v>
      </c>
      <c r="G6836" s="12">
        <f t="shared" si="849"/>
        <v>1.9370000000000001</v>
      </c>
      <c r="H6836" s="18">
        <f t="shared" si="850"/>
        <v>23.242000000000001</v>
      </c>
      <c r="I6836" s="21">
        <v>15.96</v>
      </c>
      <c r="J6836" s="14">
        <v>15.96</v>
      </c>
      <c r="K6836" s="14">
        <f t="shared" si="851"/>
        <v>0</v>
      </c>
      <c r="L6836" s="13">
        <f t="shared" si="852"/>
        <v>7.282</v>
      </c>
      <c r="M6836" s="53">
        <v>7.282</v>
      </c>
      <c r="N6836" s="45">
        <f t="shared" si="853"/>
        <v>0</v>
      </c>
      <c r="P6836" s="56"/>
    </row>
    <row r="6837" spans="1:16" x14ac:dyDescent="0.2">
      <c r="A6837" s="5">
        <v>45942.666666666664</v>
      </c>
      <c r="B6837" s="10">
        <f t="shared" si="848"/>
        <v>45942</v>
      </c>
      <c r="C6837" s="4">
        <f t="shared" si="855"/>
        <v>0.625</v>
      </c>
      <c r="D6837" s="4">
        <f>IF('Kauf Restprofil Los 7'!A6837&lt;&gt;"",IF('Kauf Restprofil Los 7'!A6837&lt;&gt;"",TIME(HOUR('Kauf Restprofil Los 7'!A6837),MINUTE('Kauf Restprofil Los 7'!A6837),SECOND('Kauf Restprofil Los 7'!A6837)),""),"")</f>
        <v>0.66666666666666663</v>
      </c>
      <c r="E6837" s="9">
        <f t="shared" si="854"/>
        <v>16</v>
      </c>
      <c r="F6837">
        <v>23.272240819</v>
      </c>
      <c r="G6837" s="12">
        <f t="shared" si="849"/>
        <v>1.9390000000000001</v>
      </c>
      <c r="H6837" s="18">
        <f t="shared" si="850"/>
        <v>23.271999999999998</v>
      </c>
      <c r="I6837" s="21">
        <v>15.78</v>
      </c>
      <c r="J6837" s="14">
        <v>15.78</v>
      </c>
      <c r="K6837" s="14">
        <f t="shared" si="851"/>
        <v>0</v>
      </c>
      <c r="L6837" s="13">
        <f t="shared" si="852"/>
        <v>7.4919999999999991</v>
      </c>
      <c r="M6837" s="53">
        <v>7.4919999999999991</v>
      </c>
      <c r="N6837" s="45">
        <f t="shared" si="853"/>
        <v>0</v>
      </c>
      <c r="P6837" s="56"/>
    </row>
    <row r="6838" spans="1:16" x14ac:dyDescent="0.2">
      <c r="A6838" s="5">
        <v>45942.708333333336</v>
      </c>
      <c r="B6838" s="10">
        <f t="shared" si="848"/>
        <v>45942</v>
      </c>
      <c r="C6838" s="4">
        <f t="shared" si="855"/>
        <v>0.66666666666666663</v>
      </c>
      <c r="D6838" s="4">
        <f>IF('Kauf Restprofil Los 7'!A6838&lt;&gt;"",IF('Kauf Restprofil Los 7'!A6838&lt;&gt;"",TIME(HOUR('Kauf Restprofil Los 7'!A6838),MINUTE('Kauf Restprofil Los 7'!A6838),SECOND('Kauf Restprofil Los 7'!A6838)),""),"")</f>
        <v>0.70833333333333337</v>
      </c>
      <c r="E6838" s="9">
        <f t="shared" si="854"/>
        <v>17</v>
      </c>
      <c r="F6838">
        <v>25.504505507000001</v>
      </c>
      <c r="G6838" s="12">
        <f t="shared" si="849"/>
        <v>2.125</v>
      </c>
      <c r="H6838" s="18">
        <f t="shared" si="850"/>
        <v>25.504999999999999</v>
      </c>
      <c r="I6838" s="21">
        <v>17.399999999999999</v>
      </c>
      <c r="J6838" s="14">
        <v>17.399999999999999</v>
      </c>
      <c r="K6838" s="14">
        <f t="shared" si="851"/>
        <v>0</v>
      </c>
      <c r="L6838" s="13">
        <f t="shared" si="852"/>
        <v>8.1050000000000004</v>
      </c>
      <c r="M6838" s="53">
        <v>8.1050000000000004</v>
      </c>
      <c r="N6838" s="45">
        <f t="shared" si="853"/>
        <v>0</v>
      </c>
      <c r="P6838" s="56"/>
    </row>
    <row r="6839" spans="1:16" x14ac:dyDescent="0.2">
      <c r="A6839" s="5">
        <v>45942.75</v>
      </c>
      <c r="B6839" s="10">
        <f t="shared" si="848"/>
        <v>45942</v>
      </c>
      <c r="C6839" s="4">
        <f t="shared" si="855"/>
        <v>0.70833333333333337</v>
      </c>
      <c r="D6839" s="4">
        <f>IF('Kauf Restprofil Los 7'!A6839&lt;&gt;"",IF('Kauf Restprofil Los 7'!A6839&lt;&gt;"",TIME(HOUR('Kauf Restprofil Los 7'!A6839),MINUTE('Kauf Restprofil Los 7'!A6839),SECOND('Kauf Restprofil Los 7'!A6839)),""),"")</f>
        <v>0.75</v>
      </c>
      <c r="E6839" s="9">
        <f t="shared" si="854"/>
        <v>18</v>
      </c>
      <c r="F6839">
        <v>30.259192624000001</v>
      </c>
      <c r="G6839" s="12">
        <f t="shared" si="849"/>
        <v>2.5219999999999998</v>
      </c>
      <c r="H6839" s="18">
        <f t="shared" si="850"/>
        <v>30.259</v>
      </c>
      <c r="I6839" s="21">
        <v>23.04</v>
      </c>
      <c r="J6839" s="14">
        <v>23.04</v>
      </c>
      <c r="K6839" s="14">
        <f t="shared" si="851"/>
        <v>0</v>
      </c>
      <c r="L6839" s="13">
        <f t="shared" si="852"/>
        <v>7.2190000000000012</v>
      </c>
      <c r="M6839" s="53">
        <v>7.2190000000000012</v>
      </c>
      <c r="N6839" s="45">
        <f t="shared" si="853"/>
        <v>0</v>
      </c>
      <c r="P6839" s="56"/>
    </row>
    <row r="6840" spans="1:16" x14ac:dyDescent="0.2">
      <c r="A6840" s="5">
        <v>45942.791666666664</v>
      </c>
      <c r="B6840" s="10">
        <f t="shared" si="848"/>
        <v>45942</v>
      </c>
      <c r="C6840" s="4">
        <f t="shared" si="855"/>
        <v>0.75</v>
      </c>
      <c r="D6840" s="4">
        <f>IF('Kauf Restprofil Los 7'!A6840&lt;&gt;"",IF('Kauf Restprofil Los 7'!A6840&lt;&gt;"",TIME(HOUR('Kauf Restprofil Los 7'!A6840),MINUTE('Kauf Restprofil Los 7'!A6840),SECOND('Kauf Restprofil Los 7'!A6840)),""),"")</f>
        <v>0.79166666666666663</v>
      </c>
      <c r="E6840" s="9">
        <f t="shared" si="854"/>
        <v>19</v>
      </c>
      <c r="F6840">
        <v>32.913526816000001</v>
      </c>
      <c r="G6840" s="12">
        <f t="shared" si="849"/>
        <v>2.7429999999999999</v>
      </c>
      <c r="H6840" s="18">
        <f t="shared" si="850"/>
        <v>32.914000000000001</v>
      </c>
      <c r="I6840" s="21">
        <v>28.200000000000003</v>
      </c>
      <c r="J6840" s="14">
        <v>28.200000000000003</v>
      </c>
      <c r="K6840" s="14">
        <f t="shared" si="851"/>
        <v>0</v>
      </c>
      <c r="L6840" s="13">
        <f t="shared" si="852"/>
        <v>4.7139999999999986</v>
      </c>
      <c r="M6840" s="53">
        <v>4.7139999999999986</v>
      </c>
      <c r="N6840" s="45">
        <f t="shared" si="853"/>
        <v>0</v>
      </c>
      <c r="P6840" s="56"/>
    </row>
    <row r="6841" spans="1:16" x14ac:dyDescent="0.2">
      <c r="A6841" s="5">
        <v>45942.833333333336</v>
      </c>
      <c r="B6841" s="10">
        <f t="shared" si="848"/>
        <v>45942</v>
      </c>
      <c r="C6841" s="4">
        <f t="shared" si="855"/>
        <v>0.79166666666666663</v>
      </c>
      <c r="D6841" s="4">
        <f>IF('Kauf Restprofil Los 7'!A6841&lt;&gt;"",IF('Kauf Restprofil Los 7'!A6841&lt;&gt;"",TIME(HOUR('Kauf Restprofil Los 7'!A6841),MINUTE('Kauf Restprofil Los 7'!A6841),SECOND('Kauf Restprofil Los 7'!A6841)),""),"")</f>
        <v>0.83333333333333337</v>
      </c>
      <c r="E6841" s="9">
        <f t="shared" si="854"/>
        <v>20</v>
      </c>
      <c r="F6841">
        <v>32.906487169000002</v>
      </c>
      <c r="G6841" s="12">
        <f t="shared" si="849"/>
        <v>2.742</v>
      </c>
      <c r="H6841" s="18">
        <f t="shared" si="850"/>
        <v>32.905999999999999</v>
      </c>
      <c r="I6841" s="21">
        <v>30.06</v>
      </c>
      <c r="J6841" s="14">
        <v>30.06</v>
      </c>
      <c r="K6841" s="14">
        <f t="shared" si="851"/>
        <v>0</v>
      </c>
      <c r="L6841" s="13">
        <f t="shared" si="852"/>
        <v>2.8460000000000001</v>
      </c>
      <c r="M6841" s="53">
        <v>2.8460000000000001</v>
      </c>
      <c r="N6841" s="45">
        <f t="shared" si="853"/>
        <v>0</v>
      </c>
      <c r="P6841" s="56"/>
    </row>
    <row r="6842" spans="1:16" x14ac:dyDescent="0.2">
      <c r="A6842" s="5">
        <v>45942.875</v>
      </c>
      <c r="B6842" s="10">
        <f t="shared" si="848"/>
        <v>45942</v>
      </c>
      <c r="C6842" s="4">
        <f t="shared" si="855"/>
        <v>0.83333333333333337</v>
      </c>
      <c r="D6842" s="4">
        <f>IF('Kauf Restprofil Los 7'!A6842&lt;&gt;"",IF('Kauf Restprofil Los 7'!A6842&lt;&gt;"",TIME(HOUR('Kauf Restprofil Los 7'!A6842),MINUTE('Kauf Restprofil Los 7'!A6842),SECOND('Kauf Restprofil Los 7'!A6842)),""),"")</f>
        <v>0.875</v>
      </c>
      <c r="E6842" s="9">
        <f t="shared" si="854"/>
        <v>21</v>
      </c>
      <c r="F6842">
        <v>29.102772683000001</v>
      </c>
      <c r="G6842" s="12">
        <f t="shared" si="849"/>
        <v>2.4249999999999998</v>
      </c>
      <c r="H6842" s="18">
        <f t="shared" si="850"/>
        <v>29.103000000000002</v>
      </c>
      <c r="I6842" s="21">
        <v>26.400000000000002</v>
      </c>
      <c r="J6842" s="14">
        <v>26.400000000000002</v>
      </c>
      <c r="K6842" s="14">
        <f t="shared" si="851"/>
        <v>0</v>
      </c>
      <c r="L6842" s="13">
        <f t="shared" si="852"/>
        <v>2.7029999999999994</v>
      </c>
      <c r="M6842" s="53">
        <v>2.7029999999999994</v>
      </c>
      <c r="N6842" s="45">
        <f t="shared" si="853"/>
        <v>0</v>
      </c>
      <c r="P6842" s="56"/>
    </row>
    <row r="6843" spans="1:16" x14ac:dyDescent="0.2">
      <c r="A6843" s="5">
        <v>45942.916666666664</v>
      </c>
      <c r="B6843" s="10">
        <f t="shared" si="848"/>
        <v>45942</v>
      </c>
      <c r="C6843" s="4">
        <f t="shared" si="855"/>
        <v>0.875</v>
      </c>
      <c r="D6843" s="4">
        <f>IF('Kauf Restprofil Los 7'!A6843&lt;&gt;"",IF('Kauf Restprofil Los 7'!A6843&lt;&gt;"",TIME(HOUR('Kauf Restprofil Los 7'!A6843),MINUTE('Kauf Restprofil Los 7'!A6843),SECOND('Kauf Restprofil Los 7'!A6843)),""),"")</f>
        <v>0.91666666666666663</v>
      </c>
      <c r="E6843" s="9">
        <f t="shared" si="854"/>
        <v>22</v>
      </c>
      <c r="F6843">
        <v>25.154810915999999</v>
      </c>
      <c r="G6843" s="12">
        <f t="shared" si="849"/>
        <v>2.0960000000000001</v>
      </c>
      <c r="H6843" s="18">
        <f t="shared" si="850"/>
        <v>25.155000000000001</v>
      </c>
      <c r="I6843" s="21">
        <v>23.4</v>
      </c>
      <c r="J6843" s="14">
        <v>23.4</v>
      </c>
      <c r="K6843" s="14">
        <f t="shared" si="851"/>
        <v>0</v>
      </c>
      <c r="L6843" s="13">
        <f t="shared" si="852"/>
        <v>1.7550000000000026</v>
      </c>
      <c r="M6843" s="53">
        <v>1.7550000000000026</v>
      </c>
      <c r="N6843" s="45">
        <f t="shared" si="853"/>
        <v>0</v>
      </c>
      <c r="P6843" s="56"/>
    </row>
    <row r="6844" spans="1:16" x14ac:dyDescent="0.2">
      <c r="A6844" s="5">
        <v>45942.958333333336</v>
      </c>
      <c r="B6844" s="10">
        <f t="shared" si="848"/>
        <v>45942</v>
      </c>
      <c r="C6844" s="4">
        <f t="shared" si="855"/>
        <v>0.91666666666666663</v>
      </c>
      <c r="D6844" s="4">
        <f>IF('Kauf Restprofil Los 7'!A6844&lt;&gt;"",IF('Kauf Restprofil Los 7'!A6844&lt;&gt;"",TIME(HOUR('Kauf Restprofil Los 7'!A6844),MINUTE('Kauf Restprofil Los 7'!A6844),SECOND('Kauf Restprofil Los 7'!A6844)),""),"")</f>
        <v>0.95833333333333337</v>
      </c>
      <c r="E6844" s="9">
        <f t="shared" si="854"/>
        <v>23</v>
      </c>
      <c r="F6844">
        <v>22.919999901000001</v>
      </c>
      <c r="G6844" s="12">
        <f t="shared" si="849"/>
        <v>1.91</v>
      </c>
      <c r="H6844" s="18">
        <f t="shared" si="850"/>
        <v>22.92</v>
      </c>
      <c r="I6844" s="21">
        <v>20.34</v>
      </c>
      <c r="J6844" s="14">
        <v>20.34</v>
      </c>
      <c r="K6844" s="14">
        <f t="shared" si="851"/>
        <v>0</v>
      </c>
      <c r="L6844" s="13">
        <f t="shared" si="852"/>
        <v>2.5800000000000018</v>
      </c>
      <c r="M6844" s="53">
        <v>2.5800000000000018</v>
      </c>
      <c r="N6844" s="45">
        <f t="shared" si="853"/>
        <v>0</v>
      </c>
      <c r="P6844" s="56"/>
    </row>
    <row r="6845" spans="1:16" x14ac:dyDescent="0.2">
      <c r="A6845" s="5">
        <v>45943</v>
      </c>
      <c r="B6845" s="10">
        <f t="shared" si="848"/>
        <v>45942</v>
      </c>
      <c r="C6845" s="4">
        <f t="shared" si="855"/>
        <v>0.95833333333333337</v>
      </c>
      <c r="D6845" s="4">
        <f>IF('Kauf Restprofil Los 7'!A6845&lt;&gt;"",IF('Kauf Restprofil Los 7'!A6845&lt;&gt;"",TIME(HOUR('Kauf Restprofil Los 7'!A6845),MINUTE('Kauf Restprofil Los 7'!A6845),SECOND('Kauf Restprofil Los 7'!A6845)),""),"")</f>
        <v>0</v>
      </c>
      <c r="E6845" s="9">
        <f t="shared" si="854"/>
        <v>24</v>
      </c>
      <c r="F6845">
        <v>20.020204989</v>
      </c>
      <c r="G6845" s="12">
        <f t="shared" si="849"/>
        <v>1.6679999999999999</v>
      </c>
      <c r="H6845" s="18">
        <f t="shared" si="850"/>
        <v>20.02</v>
      </c>
      <c r="I6845" s="21">
        <v>17.46</v>
      </c>
      <c r="J6845" s="14">
        <v>17.46</v>
      </c>
      <c r="K6845" s="14">
        <f t="shared" si="851"/>
        <v>0</v>
      </c>
      <c r="L6845" s="13">
        <f t="shared" si="852"/>
        <v>2.5599999999999987</v>
      </c>
      <c r="M6845" s="53">
        <v>2.5599999999999987</v>
      </c>
      <c r="N6845" s="45">
        <f t="shared" si="853"/>
        <v>0</v>
      </c>
      <c r="P6845" s="56"/>
    </row>
    <row r="6846" spans="1:16" x14ac:dyDescent="0.2">
      <c r="A6846" s="5">
        <v>45943.041666666664</v>
      </c>
      <c r="B6846" s="10">
        <f t="shared" si="848"/>
        <v>45943</v>
      </c>
      <c r="C6846" s="4">
        <f t="shared" si="855"/>
        <v>0</v>
      </c>
      <c r="D6846" s="4">
        <f>IF('Kauf Restprofil Los 7'!A6846&lt;&gt;"",IF('Kauf Restprofil Los 7'!A6846&lt;&gt;"",TIME(HOUR('Kauf Restprofil Los 7'!A6846),MINUTE('Kauf Restprofil Los 7'!A6846),SECOND('Kauf Restprofil Los 7'!A6846)),""),"")</f>
        <v>4.1666666666666664E-2</v>
      </c>
      <c r="E6846" s="9">
        <f t="shared" si="854"/>
        <v>1</v>
      </c>
      <c r="F6846">
        <v>17.436938616999999</v>
      </c>
      <c r="G6846" s="12">
        <f t="shared" si="849"/>
        <v>1.4530000000000001</v>
      </c>
      <c r="H6846" s="18">
        <f t="shared" si="850"/>
        <v>17.437000000000001</v>
      </c>
      <c r="I6846" s="21">
        <v>15.66</v>
      </c>
      <c r="J6846" s="14">
        <v>15.66</v>
      </c>
      <c r="K6846" s="14">
        <f t="shared" si="851"/>
        <v>0</v>
      </c>
      <c r="L6846" s="13">
        <f t="shared" si="852"/>
        <v>1.777000000000001</v>
      </c>
      <c r="M6846" s="53">
        <v>1.777000000000001</v>
      </c>
      <c r="N6846" s="45">
        <f t="shared" si="853"/>
        <v>0</v>
      </c>
      <c r="P6846" s="56"/>
    </row>
    <row r="6847" spans="1:16" x14ac:dyDescent="0.2">
      <c r="A6847" s="5">
        <v>45943.083333333336</v>
      </c>
      <c r="B6847" s="10">
        <f t="shared" si="848"/>
        <v>45943</v>
      </c>
      <c r="C6847" s="4">
        <f t="shared" si="855"/>
        <v>4.1666666666666664E-2</v>
      </c>
      <c r="D6847" s="4">
        <f>IF('Kauf Restprofil Los 7'!A6847&lt;&gt;"",IF('Kauf Restprofil Los 7'!A6847&lt;&gt;"",TIME(HOUR('Kauf Restprofil Los 7'!A6847),MINUTE('Kauf Restprofil Los 7'!A6847),SECOND('Kauf Restprofil Los 7'!A6847)),""),"")</f>
        <v>8.3333333333333329E-2</v>
      </c>
      <c r="E6847" s="9">
        <f t="shared" si="854"/>
        <v>2</v>
      </c>
      <c r="F6847">
        <v>16.714633403000001</v>
      </c>
      <c r="G6847" s="12">
        <f t="shared" si="849"/>
        <v>1.393</v>
      </c>
      <c r="H6847" s="18">
        <f t="shared" si="850"/>
        <v>16.715</v>
      </c>
      <c r="I6847" s="21">
        <v>15</v>
      </c>
      <c r="J6847" s="14">
        <v>15</v>
      </c>
      <c r="K6847" s="14">
        <f t="shared" si="851"/>
        <v>0</v>
      </c>
      <c r="L6847" s="13">
        <f t="shared" si="852"/>
        <v>1.7149999999999999</v>
      </c>
      <c r="M6847" s="53">
        <v>1.7149999999999999</v>
      </c>
      <c r="N6847" s="45">
        <f t="shared" si="853"/>
        <v>0</v>
      </c>
      <c r="P6847" s="56"/>
    </row>
    <row r="6848" spans="1:16" x14ac:dyDescent="0.2">
      <c r="A6848" s="5">
        <v>45943.125</v>
      </c>
      <c r="B6848" s="10">
        <f t="shared" si="848"/>
        <v>45943</v>
      </c>
      <c r="C6848" s="4">
        <f t="shared" si="855"/>
        <v>8.3333333333333329E-2</v>
      </c>
      <c r="D6848" s="4">
        <f>IF('Kauf Restprofil Los 7'!A6848&lt;&gt;"",IF('Kauf Restprofil Los 7'!A6848&lt;&gt;"",TIME(HOUR('Kauf Restprofil Los 7'!A6848),MINUTE('Kauf Restprofil Los 7'!A6848),SECOND('Kauf Restprofil Los 7'!A6848)),""),"")</f>
        <v>0.125</v>
      </c>
      <c r="E6848" s="9">
        <f t="shared" si="854"/>
        <v>3</v>
      </c>
      <c r="F6848">
        <v>16.639603077</v>
      </c>
      <c r="G6848" s="12">
        <f t="shared" si="849"/>
        <v>1.387</v>
      </c>
      <c r="H6848" s="18">
        <f t="shared" si="850"/>
        <v>16.64</v>
      </c>
      <c r="I6848" s="21">
        <v>14.46</v>
      </c>
      <c r="J6848" s="14">
        <v>14.46</v>
      </c>
      <c r="K6848" s="14">
        <f t="shared" si="851"/>
        <v>0</v>
      </c>
      <c r="L6848" s="13">
        <f t="shared" si="852"/>
        <v>2.1799999999999997</v>
      </c>
      <c r="M6848" s="53">
        <v>2.1799999999999997</v>
      </c>
      <c r="N6848" s="45">
        <f t="shared" si="853"/>
        <v>0</v>
      </c>
      <c r="P6848" s="56"/>
    </row>
    <row r="6849" spans="1:16" x14ac:dyDescent="0.2">
      <c r="A6849" s="5">
        <v>45943.166666666664</v>
      </c>
      <c r="B6849" s="10">
        <f t="shared" si="848"/>
        <v>45943</v>
      </c>
      <c r="C6849" s="4">
        <f t="shared" si="855"/>
        <v>0.125</v>
      </c>
      <c r="D6849" s="4">
        <f>IF('Kauf Restprofil Los 7'!A6849&lt;&gt;"",IF('Kauf Restprofil Los 7'!A6849&lt;&gt;"",TIME(HOUR('Kauf Restprofil Los 7'!A6849),MINUTE('Kauf Restprofil Los 7'!A6849),SECOND('Kauf Restprofil Los 7'!A6849)),""),"")</f>
        <v>0.16666666666666666</v>
      </c>
      <c r="E6849" s="9">
        <f t="shared" si="854"/>
        <v>4</v>
      </c>
      <c r="F6849">
        <v>16.688514206000001</v>
      </c>
      <c r="G6849" s="12">
        <f t="shared" si="849"/>
        <v>1.391</v>
      </c>
      <c r="H6849" s="18">
        <f t="shared" si="850"/>
        <v>16.689</v>
      </c>
      <c r="I6849" s="21">
        <v>14.879999999999999</v>
      </c>
      <c r="J6849" s="14">
        <v>14.879999999999999</v>
      </c>
      <c r="K6849" s="14">
        <f t="shared" si="851"/>
        <v>0</v>
      </c>
      <c r="L6849" s="13">
        <f t="shared" si="852"/>
        <v>1.8090000000000011</v>
      </c>
      <c r="M6849" s="53">
        <v>1.8090000000000011</v>
      </c>
      <c r="N6849" s="45">
        <f t="shared" si="853"/>
        <v>0</v>
      </c>
      <c r="P6849" s="56"/>
    </row>
    <row r="6850" spans="1:16" x14ac:dyDescent="0.2">
      <c r="A6850" s="5">
        <v>45943.208333333336</v>
      </c>
      <c r="B6850" s="10">
        <f t="shared" si="848"/>
        <v>45943</v>
      </c>
      <c r="C6850" s="4">
        <f t="shared" si="855"/>
        <v>0.16666666666666666</v>
      </c>
      <c r="D6850" s="4">
        <f>IF('Kauf Restprofil Los 7'!A6850&lt;&gt;"",IF('Kauf Restprofil Los 7'!A6850&lt;&gt;"",TIME(HOUR('Kauf Restprofil Los 7'!A6850),MINUTE('Kauf Restprofil Los 7'!A6850),SECOND('Kauf Restprofil Los 7'!A6850)),""),"")</f>
        <v>0.20833333333333334</v>
      </c>
      <c r="E6850" s="9">
        <f t="shared" si="854"/>
        <v>5</v>
      </c>
      <c r="F6850">
        <v>18.215528702</v>
      </c>
      <c r="G6850" s="12">
        <f t="shared" si="849"/>
        <v>1.518</v>
      </c>
      <c r="H6850" s="18">
        <f t="shared" si="850"/>
        <v>18.216000000000001</v>
      </c>
      <c r="I6850" s="21">
        <v>16.32</v>
      </c>
      <c r="J6850" s="14">
        <v>16.32</v>
      </c>
      <c r="K6850" s="14">
        <f t="shared" si="851"/>
        <v>0</v>
      </c>
      <c r="L6850" s="13">
        <f t="shared" si="852"/>
        <v>1.8960000000000008</v>
      </c>
      <c r="M6850" s="53">
        <v>1.8960000000000008</v>
      </c>
      <c r="N6850" s="45">
        <f t="shared" si="853"/>
        <v>0</v>
      </c>
      <c r="P6850" s="56"/>
    </row>
    <row r="6851" spans="1:16" x14ac:dyDescent="0.2">
      <c r="A6851" s="5">
        <v>45943.25</v>
      </c>
      <c r="B6851" s="10">
        <f t="shared" si="848"/>
        <v>45943</v>
      </c>
      <c r="C6851" s="4">
        <f t="shared" si="855"/>
        <v>0.20833333333333334</v>
      </c>
      <c r="D6851" s="4">
        <f>IF('Kauf Restprofil Los 7'!A6851&lt;&gt;"",IF('Kauf Restprofil Los 7'!A6851&lt;&gt;"",TIME(HOUR('Kauf Restprofil Los 7'!A6851),MINUTE('Kauf Restprofil Los 7'!A6851),SECOND('Kauf Restprofil Los 7'!A6851)),""),"")</f>
        <v>0.25</v>
      </c>
      <c r="E6851" s="9">
        <f t="shared" si="854"/>
        <v>6</v>
      </c>
      <c r="F6851">
        <v>22.038581498999999</v>
      </c>
      <c r="G6851" s="12">
        <f t="shared" si="849"/>
        <v>1.837</v>
      </c>
      <c r="H6851" s="18">
        <f t="shared" si="850"/>
        <v>22.039000000000001</v>
      </c>
      <c r="I6851" s="21">
        <v>19.86</v>
      </c>
      <c r="J6851" s="14">
        <v>19.86</v>
      </c>
      <c r="K6851" s="14">
        <f t="shared" si="851"/>
        <v>0</v>
      </c>
      <c r="L6851" s="13">
        <f t="shared" si="852"/>
        <v>2.179000000000002</v>
      </c>
      <c r="M6851" s="53">
        <v>2.179000000000002</v>
      </c>
      <c r="N6851" s="45">
        <f t="shared" si="853"/>
        <v>0</v>
      </c>
      <c r="P6851" s="56"/>
    </row>
    <row r="6852" spans="1:16" x14ac:dyDescent="0.2">
      <c r="A6852" s="5">
        <v>45943.291666666664</v>
      </c>
      <c r="B6852" s="10">
        <f t="shared" si="848"/>
        <v>45943</v>
      </c>
      <c r="C6852" s="4">
        <f t="shared" si="855"/>
        <v>0.25</v>
      </c>
      <c r="D6852" s="4">
        <f>IF('Kauf Restprofil Los 7'!A6852&lt;&gt;"",IF('Kauf Restprofil Los 7'!A6852&lt;&gt;"",TIME(HOUR('Kauf Restprofil Los 7'!A6852),MINUTE('Kauf Restprofil Los 7'!A6852),SECOND('Kauf Restprofil Los 7'!A6852)),""),"")</f>
        <v>0.29166666666666669</v>
      </c>
      <c r="E6852" s="9">
        <f t="shared" si="854"/>
        <v>7</v>
      </c>
      <c r="F6852">
        <v>31.521269169</v>
      </c>
      <c r="G6852" s="12">
        <f t="shared" si="849"/>
        <v>2.6269999999999998</v>
      </c>
      <c r="H6852" s="18">
        <f t="shared" si="850"/>
        <v>31.521000000000001</v>
      </c>
      <c r="I6852" s="21">
        <v>28.92</v>
      </c>
      <c r="J6852" s="14">
        <v>28.92</v>
      </c>
      <c r="K6852" s="14">
        <f t="shared" si="851"/>
        <v>0</v>
      </c>
      <c r="L6852" s="13">
        <f t="shared" si="852"/>
        <v>2.6009999999999991</v>
      </c>
      <c r="M6852" s="53">
        <v>2.6009999999999991</v>
      </c>
      <c r="N6852" s="45">
        <f t="shared" si="853"/>
        <v>0</v>
      </c>
      <c r="P6852" s="56"/>
    </row>
    <row r="6853" spans="1:16" x14ac:dyDescent="0.2">
      <c r="A6853" s="5">
        <v>45943.333333333336</v>
      </c>
      <c r="B6853" s="10">
        <f t="shared" si="848"/>
        <v>45943</v>
      </c>
      <c r="C6853" s="4">
        <f t="shared" si="855"/>
        <v>0.29166666666666669</v>
      </c>
      <c r="D6853" s="4">
        <f>IF('Kauf Restprofil Los 7'!A6853&lt;&gt;"",IF('Kauf Restprofil Los 7'!A6853&lt;&gt;"",TIME(HOUR('Kauf Restprofil Los 7'!A6853),MINUTE('Kauf Restprofil Los 7'!A6853),SECOND('Kauf Restprofil Los 7'!A6853)),""),"")</f>
        <v>0.33333333333333331</v>
      </c>
      <c r="E6853" s="9">
        <f t="shared" si="854"/>
        <v>8</v>
      </c>
      <c r="F6853">
        <v>41.961533523</v>
      </c>
      <c r="G6853" s="12">
        <f t="shared" si="849"/>
        <v>3.4969999999999999</v>
      </c>
      <c r="H6853" s="18">
        <f t="shared" si="850"/>
        <v>41.962000000000003</v>
      </c>
      <c r="I6853" s="21">
        <v>36.24</v>
      </c>
      <c r="J6853" s="14">
        <v>36.24</v>
      </c>
      <c r="K6853" s="14">
        <f t="shared" si="851"/>
        <v>0</v>
      </c>
      <c r="L6853" s="13">
        <f t="shared" si="852"/>
        <v>5.7220000000000013</v>
      </c>
      <c r="M6853" s="53">
        <v>5.7220000000000013</v>
      </c>
      <c r="N6853" s="45">
        <f t="shared" si="853"/>
        <v>0</v>
      </c>
      <c r="P6853" s="56"/>
    </row>
    <row r="6854" spans="1:16" x14ac:dyDescent="0.2">
      <c r="A6854" s="5">
        <v>45943.375</v>
      </c>
      <c r="B6854" s="10">
        <f t="shared" si="848"/>
        <v>45943</v>
      </c>
      <c r="C6854" s="4">
        <f t="shared" si="855"/>
        <v>0.33333333333333331</v>
      </c>
      <c r="D6854" s="4">
        <f>IF('Kauf Restprofil Los 7'!A6854&lt;&gt;"",IF('Kauf Restprofil Los 7'!A6854&lt;&gt;"",TIME(HOUR('Kauf Restprofil Los 7'!A6854),MINUTE('Kauf Restprofil Los 7'!A6854),SECOND('Kauf Restprofil Los 7'!A6854)),""),"")</f>
        <v>0.375</v>
      </c>
      <c r="E6854" s="9">
        <f t="shared" si="854"/>
        <v>9</v>
      </c>
      <c r="F6854">
        <v>47.898182726000002</v>
      </c>
      <c r="G6854" s="12">
        <f t="shared" si="849"/>
        <v>3.992</v>
      </c>
      <c r="H6854" s="18">
        <f t="shared" si="850"/>
        <v>47.898000000000003</v>
      </c>
      <c r="I6854" s="21">
        <v>38.519999999999996</v>
      </c>
      <c r="J6854" s="14">
        <v>38.519999999999996</v>
      </c>
      <c r="K6854" s="14">
        <f t="shared" si="851"/>
        <v>0</v>
      </c>
      <c r="L6854" s="13">
        <f t="shared" si="852"/>
        <v>9.3780000000000072</v>
      </c>
      <c r="M6854" s="53">
        <v>9.3780000000000072</v>
      </c>
      <c r="N6854" s="45">
        <f t="shared" si="853"/>
        <v>0</v>
      </c>
      <c r="P6854" s="56"/>
    </row>
    <row r="6855" spans="1:16" x14ac:dyDescent="0.2">
      <c r="A6855" s="5">
        <v>45943.416666666664</v>
      </c>
      <c r="B6855" s="10">
        <f t="shared" si="848"/>
        <v>45943</v>
      </c>
      <c r="C6855" s="4">
        <f t="shared" si="855"/>
        <v>0.375</v>
      </c>
      <c r="D6855" s="4">
        <f>IF('Kauf Restprofil Los 7'!A6855&lt;&gt;"",IF('Kauf Restprofil Los 7'!A6855&lt;&gt;"",TIME(HOUR('Kauf Restprofil Los 7'!A6855),MINUTE('Kauf Restprofil Los 7'!A6855),SECOND('Kauf Restprofil Los 7'!A6855)),""),"")</f>
        <v>0.41666666666666669</v>
      </c>
      <c r="E6855" s="9">
        <f t="shared" si="854"/>
        <v>10</v>
      </c>
      <c r="F6855">
        <v>49.063825573999999</v>
      </c>
      <c r="G6855" s="12">
        <f t="shared" si="849"/>
        <v>4.0890000000000004</v>
      </c>
      <c r="H6855" s="18">
        <f t="shared" si="850"/>
        <v>49.064</v>
      </c>
      <c r="I6855" s="21">
        <v>36.660000000000004</v>
      </c>
      <c r="J6855" s="14">
        <v>36.660000000000004</v>
      </c>
      <c r="K6855" s="14">
        <f t="shared" si="851"/>
        <v>0</v>
      </c>
      <c r="L6855" s="13">
        <f t="shared" si="852"/>
        <v>12.403999999999996</v>
      </c>
      <c r="M6855" s="53">
        <v>12.403999999999996</v>
      </c>
      <c r="N6855" s="45">
        <f t="shared" si="853"/>
        <v>0</v>
      </c>
      <c r="P6855" s="56"/>
    </row>
    <row r="6856" spans="1:16" x14ac:dyDescent="0.2">
      <c r="A6856" s="5">
        <v>45943.458333333336</v>
      </c>
      <c r="B6856" s="10">
        <f t="shared" ref="B6856:B6919" si="856">IF(A6856&lt;&gt;"",IF(E6856=24,B6855,DATE(YEAR(A6856),MONTH(A6856),DAY(A6856))),"")</f>
        <v>45943</v>
      </c>
      <c r="C6856" s="4">
        <f t="shared" si="855"/>
        <v>0.41666666666666669</v>
      </c>
      <c r="D6856" s="4">
        <f>IF('Kauf Restprofil Los 7'!A6856&lt;&gt;"",IF('Kauf Restprofil Los 7'!A6856&lt;&gt;"",TIME(HOUR('Kauf Restprofil Los 7'!A6856),MINUTE('Kauf Restprofil Los 7'!A6856),SECOND('Kauf Restprofil Los 7'!A6856)),""),"")</f>
        <v>0.45833333333333331</v>
      </c>
      <c r="E6856" s="9">
        <f t="shared" si="854"/>
        <v>11</v>
      </c>
      <c r="F6856">
        <v>48.255282196000003</v>
      </c>
      <c r="G6856" s="12">
        <f t="shared" ref="G6856:G6919" si="857">ROUND(F6856/$H$5,3)</f>
        <v>4.0209999999999999</v>
      </c>
      <c r="H6856" s="18">
        <f t="shared" ref="H6856:H6919" si="858">ROUND(F6856,3)</f>
        <v>48.255000000000003</v>
      </c>
      <c r="I6856" s="21">
        <v>36.06</v>
      </c>
      <c r="J6856" s="14">
        <v>36.06</v>
      </c>
      <c r="K6856" s="14">
        <f t="shared" ref="K6856:K6919" si="859">J6856-I6856</f>
        <v>0</v>
      </c>
      <c r="L6856" s="13">
        <f t="shared" ref="L6856:L6919" si="860">H6856-I6856</f>
        <v>12.195</v>
      </c>
      <c r="M6856" s="53">
        <v>12.195</v>
      </c>
      <c r="N6856" s="45">
        <f t="shared" ref="N6856:N6919" si="861">IF(L6856&lt;0,L6856,0)</f>
        <v>0</v>
      </c>
      <c r="P6856" s="56"/>
    </row>
    <row r="6857" spans="1:16" x14ac:dyDescent="0.2">
      <c r="A6857" s="5">
        <v>45943.5</v>
      </c>
      <c r="B6857" s="10">
        <f t="shared" si="856"/>
        <v>45943</v>
      </c>
      <c r="C6857" s="4">
        <f t="shared" si="855"/>
        <v>0.45833333333333331</v>
      </c>
      <c r="D6857" s="4">
        <f>IF('Kauf Restprofil Los 7'!A6857&lt;&gt;"",IF('Kauf Restprofil Los 7'!A6857&lt;&gt;"",TIME(HOUR('Kauf Restprofil Los 7'!A6857),MINUTE('Kauf Restprofil Los 7'!A6857),SECOND('Kauf Restprofil Los 7'!A6857)),""),"")</f>
        <v>0.5</v>
      </c>
      <c r="E6857" s="9">
        <f t="shared" ref="E6857:E6920" si="862">IF(A6857&lt;&gt;"",IF(HOUR(A6857)=0,24,HOUR(A6857)),"")</f>
        <v>12</v>
      </c>
      <c r="F6857">
        <v>47.442737954999998</v>
      </c>
      <c r="G6857" s="12">
        <f t="shared" si="857"/>
        <v>3.9540000000000002</v>
      </c>
      <c r="H6857" s="18">
        <f t="shared" si="858"/>
        <v>47.442999999999998</v>
      </c>
      <c r="I6857" s="21">
        <v>35.880000000000003</v>
      </c>
      <c r="J6857" s="14">
        <v>35.880000000000003</v>
      </c>
      <c r="K6857" s="14">
        <f t="shared" si="859"/>
        <v>0</v>
      </c>
      <c r="L6857" s="13">
        <f t="shared" si="860"/>
        <v>11.562999999999995</v>
      </c>
      <c r="M6857" s="53">
        <v>11.562999999999995</v>
      </c>
      <c r="N6857" s="45">
        <f t="shared" si="861"/>
        <v>0</v>
      </c>
      <c r="P6857" s="56"/>
    </row>
    <row r="6858" spans="1:16" x14ac:dyDescent="0.2">
      <c r="A6858" s="5">
        <v>45943.541666666664</v>
      </c>
      <c r="B6858" s="10">
        <f t="shared" si="856"/>
        <v>45943</v>
      </c>
      <c r="C6858" s="4">
        <f t="shared" ref="C6858:C6921" si="863">D6857</f>
        <v>0.5</v>
      </c>
      <c r="D6858" s="4">
        <f>IF('Kauf Restprofil Los 7'!A6858&lt;&gt;"",IF('Kauf Restprofil Los 7'!A6858&lt;&gt;"",TIME(HOUR('Kauf Restprofil Los 7'!A6858),MINUTE('Kauf Restprofil Los 7'!A6858),SECOND('Kauf Restprofil Los 7'!A6858)),""),"")</f>
        <v>0.54166666666666663</v>
      </c>
      <c r="E6858" s="9">
        <f t="shared" si="862"/>
        <v>13</v>
      </c>
      <c r="F6858">
        <v>45.686583744000004</v>
      </c>
      <c r="G6858" s="12">
        <f t="shared" si="857"/>
        <v>3.8069999999999999</v>
      </c>
      <c r="H6858" s="18">
        <f t="shared" si="858"/>
        <v>45.686999999999998</v>
      </c>
      <c r="I6858" s="21">
        <v>35.28</v>
      </c>
      <c r="J6858" s="14">
        <v>35.28</v>
      </c>
      <c r="K6858" s="14">
        <f t="shared" si="859"/>
        <v>0</v>
      </c>
      <c r="L6858" s="13">
        <f t="shared" si="860"/>
        <v>10.406999999999996</v>
      </c>
      <c r="M6858" s="53">
        <v>10.406999999999996</v>
      </c>
      <c r="N6858" s="45">
        <f t="shared" si="861"/>
        <v>0</v>
      </c>
      <c r="P6858" s="56"/>
    </row>
    <row r="6859" spans="1:16" x14ac:dyDescent="0.2">
      <c r="A6859" s="5">
        <v>45943.583333333336</v>
      </c>
      <c r="B6859" s="10">
        <f t="shared" si="856"/>
        <v>45943</v>
      </c>
      <c r="C6859" s="4">
        <f t="shared" si="863"/>
        <v>0.54166666666666663</v>
      </c>
      <c r="D6859" s="4">
        <f>IF('Kauf Restprofil Los 7'!A6859&lt;&gt;"",IF('Kauf Restprofil Los 7'!A6859&lt;&gt;"",TIME(HOUR('Kauf Restprofil Los 7'!A6859),MINUTE('Kauf Restprofil Los 7'!A6859),SECOND('Kauf Restprofil Los 7'!A6859)),""),"")</f>
        <v>0.58333333333333337</v>
      </c>
      <c r="E6859" s="9">
        <f t="shared" si="862"/>
        <v>14</v>
      </c>
      <c r="F6859">
        <v>42.484884536999999</v>
      </c>
      <c r="G6859" s="12">
        <f t="shared" si="857"/>
        <v>3.54</v>
      </c>
      <c r="H6859" s="18">
        <f t="shared" si="858"/>
        <v>42.484999999999999</v>
      </c>
      <c r="I6859" s="21">
        <v>33.96</v>
      </c>
      <c r="J6859" s="14">
        <v>33.96</v>
      </c>
      <c r="K6859" s="14">
        <f t="shared" si="859"/>
        <v>0</v>
      </c>
      <c r="L6859" s="13">
        <f t="shared" si="860"/>
        <v>8.5249999999999986</v>
      </c>
      <c r="M6859" s="53">
        <v>8.5249999999999986</v>
      </c>
      <c r="N6859" s="45">
        <f t="shared" si="861"/>
        <v>0</v>
      </c>
      <c r="P6859" s="56"/>
    </row>
    <row r="6860" spans="1:16" x14ac:dyDescent="0.2">
      <c r="A6860" s="5">
        <v>45943.625</v>
      </c>
      <c r="B6860" s="10">
        <f t="shared" si="856"/>
        <v>45943</v>
      </c>
      <c r="C6860" s="4">
        <f t="shared" si="863"/>
        <v>0.58333333333333337</v>
      </c>
      <c r="D6860" s="4">
        <f>IF('Kauf Restprofil Los 7'!A6860&lt;&gt;"",IF('Kauf Restprofil Los 7'!A6860&lt;&gt;"",TIME(HOUR('Kauf Restprofil Los 7'!A6860),MINUTE('Kauf Restprofil Los 7'!A6860),SECOND('Kauf Restprofil Los 7'!A6860)),""),"")</f>
        <v>0.625</v>
      </c>
      <c r="E6860" s="9">
        <f t="shared" si="862"/>
        <v>15</v>
      </c>
      <c r="F6860">
        <v>40.787330558000001</v>
      </c>
      <c r="G6860" s="12">
        <f t="shared" si="857"/>
        <v>3.399</v>
      </c>
      <c r="H6860" s="18">
        <f t="shared" si="858"/>
        <v>40.786999999999999</v>
      </c>
      <c r="I6860" s="21">
        <v>35.04</v>
      </c>
      <c r="J6860" s="14">
        <v>35.04</v>
      </c>
      <c r="K6860" s="14">
        <f t="shared" si="859"/>
        <v>0</v>
      </c>
      <c r="L6860" s="13">
        <f t="shared" si="860"/>
        <v>5.7469999999999999</v>
      </c>
      <c r="M6860" s="53">
        <v>5.7469999999999999</v>
      </c>
      <c r="N6860" s="45">
        <f t="shared" si="861"/>
        <v>0</v>
      </c>
      <c r="P6860" s="56"/>
    </row>
    <row r="6861" spans="1:16" x14ac:dyDescent="0.2">
      <c r="A6861" s="5">
        <v>45943.666666666664</v>
      </c>
      <c r="B6861" s="10">
        <f t="shared" si="856"/>
        <v>45943</v>
      </c>
      <c r="C6861" s="4">
        <f t="shared" si="863"/>
        <v>0.625</v>
      </c>
      <c r="D6861" s="4">
        <f>IF('Kauf Restprofil Los 7'!A6861&lt;&gt;"",IF('Kauf Restprofil Los 7'!A6861&lt;&gt;"",TIME(HOUR('Kauf Restprofil Los 7'!A6861),MINUTE('Kauf Restprofil Los 7'!A6861),SECOND('Kauf Restprofil Los 7'!A6861)),""),"")</f>
        <v>0.66666666666666663</v>
      </c>
      <c r="E6861" s="9">
        <f t="shared" si="862"/>
        <v>16</v>
      </c>
      <c r="F6861">
        <v>41.033465176999997</v>
      </c>
      <c r="G6861" s="12">
        <f t="shared" si="857"/>
        <v>3.419</v>
      </c>
      <c r="H6861" s="18">
        <f t="shared" si="858"/>
        <v>41.033000000000001</v>
      </c>
      <c r="I6861" s="21">
        <v>37.200000000000003</v>
      </c>
      <c r="J6861" s="14">
        <v>37.200000000000003</v>
      </c>
      <c r="K6861" s="14">
        <f t="shared" si="859"/>
        <v>0</v>
      </c>
      <c r="L6861" s="13">
        <f t="shared" si="860"/>
        <v>3.8329999999999984</v>
      </c>
      <c r="M6861" s="53">
        <v>3.8329999999999984</v>
      </c>
      <c r="N6861" s="45">
        <f t="shared" si="861"/>
        <v>0</v>
      </c>
      <c r="P6861" s="56"/>
    </row>
    <row r="6862" spans="1:16" x14ac:dyDescent="0.2">
      <c r="A6862" s="5">
        <v>45943.708333333336</v>
      </c>
      <c r="B6862" s="10">
        <f t="shared" si="856"/>
        <v>45943</v>
      </c>
      <c r="C6862" s="4">
        <f t="shared" si="863"/>
        <v>0.66666666666666663</v>
      </c>
      <c r="D6862" s="4">
        <f>IF('Kauf Restprofil Los 7'!A6862&lt;&gt;"",IF('Kauf Restprofil Los 7'!A6862&lt;&gt;"",TIME(HOUR('Kauf Restprofil Los 7'!A6862),MINUTE('Kauf Restprofil Los 7'!A6862),SECOND('Kauf Restprofil Los 7'!A6862)),""),"")</f>
        <v>0.70833333333333337</v>
      </c>
      <c r="E6862" s="9">
        <f t="shared" si="862"/>
        <v>17</v>
      </c>
      <c r="F6862">
        <v>41.543520774999998</v>
      </c>
      <c r="G6862" s="12">
        <f t="shared" si="857"/>
        <v>3.4620000000000002</v>
      </c>
      <c r="H6862" s="18">
        <f t="shared" si="858"/>
        <v>41.543999999999997</v>
      </c>
      <c r="I6862" s="21">
        <v>38.64</v>
      </c>
      <c r="J6862" s="14">
        <v>38.64</v>
      </c>
      <c r="K6862" s="14">
        <f t="shared" si="859"/>
        <v>0</v>
      </c>
      <c r="L6862" s="13">
        <f t="shared" si="860"/>
        <v>2.9039999999999964</v>
      </c>
      <c r="M6862" s="53">
        <v>2.9039999999999964</v>
      </c>
      <c r="N6862" s="45">
        <f t="shared" si="861"/>
        <v>0</v>
      </c>
      <c r="P6862" s="56"/>
    </row>
    <row r="6863" spans="1:16" x14ac:dyDescent="0.2">
      <c r="A6863" s="5">
        <v>45943.75</v>
      </c>
      <c r="B6863" s="10">
        <f t="shared" si="856"/>
        <v>45943</v>
      </c>
      <c r="C6863" s="4">
        <f t="shared" si="863"/>
        <v>0.70833333333333337</v>
      </c>
      <c r="D6863" s="4">
        <f>IF('Kauf Restprofil Los 7'!A6863&lt;&gt;"",IF('Kauf Restprofil Los 7'!A6863&lt;&gt;"",TIME(HOUR('Kauf Restprofil Los 7'!A6863),MINUTE('Kauf Restprofil Los 7'!A6863),SECOND('Kauf Restprofil Los 7'!A6863)),""),"")</f>
        <v>0.75</v>
      </c>
      <c r="E6863" s="9">
        <f t="shared" si="862"/>
        <v>18</v>
      </c>
      <c r="F6863">
        <v>46.144034941000001</v>
      </c>
      <c r="G6863" s="12">
        <f t="shared" si="857"/>
        <v>3.8450000000000002</v>
      </c>
      <c r="H6863" s="18">
        <f t="shared" si="858"/>
        <v>46.143999999999998</v>
      </c>
      <c r="I6863" s="21">
        <v>42.12</v>
      </c>
      <c r="J6863" s="14">
        <v>42.12</v>
      </c>
      <c r="K6863" s="14">
        <f t="shared" si="859"/>
        <v>0</v>
      </c>
      <c r="L6863" s="13">
        <f t="shared" si="860"/>
        <v>4.0240000000000009</v>
      </c>
      <c r="M6863" s="53">
        <v>4.0240000000000009</v>
      </c>
      <c r="N6863" s="45">
        <f t="shared" si="861"/>
        <v>0</v>
      </c>
      <c r="P6863" s="56"/>
    </row>
    <row r="6864" spans="1:16" x14ac:dyDescent="0.2">
      <c r="A6864" s="5">
        <v>45943.791666666664</v>
      </c>
      <c r="B6864" s="10">
        <f t="shared" si="856"/>
        <v>45943</v>
      </c>
      <c r="C6864" s="4">
        <f t="shared" si="863"/>
        <v>0.75</v>
      </c>
      <c r="D6864" s="4">
        <f>IF('Kauf Restprofil Los 7'!A6864&lt;&gt;"",IF('Kauf Restprofil Los 7'!A6864&lt;&gt;"",TIME(HOUR('Kauf Restprofil Los 7'!A6864),MINUTE('Kauf Restprofil Los 7'!A6864),SECOND('Kauf Restprofil Los 7'!A6864)),""),"")</f>
        <v>0.79166666666666663</v>
      </c>
      <c r="E6864" s="9">
        <f t="shared" si="862"/>
        <v>19</v>
      </c>
      <c r="F6864">
        <v>51.209281738999998</v>
      </c>
      <c r="G6864" s="12">
        <f t="shared" si="857"/>
        <v>4.2670000000000003</v>
      </c>
      <c r="H6864" s="18">
        <f t="shared" si="858"/>
        <v>51.209000000000003</v>
      </c>
      <c r="I6864" s="21">
        <v>42.36</v>
      </c>
      <c r="J6864" s="14">
        <v>42.36</v>
      </c>
      <c r="K6864" s="14">
        <f t="shared" si="859"/>
        <v>0</v>
      </c>
      <c r="L6864" s="13">
        <f t="shared" si="860"/>
        <v>8.8490000000000038</v>
      </c>
      <c r="M6864" s="53">
        <v>8.8490000000000038</v>
      </c>
      <c r="N6864" s="45">
        <f t="shared" si="861"/>
        <v>0</v>
      </c>
      <c r="P6864" s="56"/>
    </row>
    <row r="6865" spans="1:16" x14ac:dyDescent="0.2">
      <c r="A6865" s="5">
        <v>45943.833333333336</v>
      </c>
      <c r="B6865" s="10">
        <f t="shared" si="856"/>
        <v>45943</v>
      </c>
      <c r="C6865" s="4">
        <f t="shared" si="863"/>
        <v>0.79166666666666663</v>
      </c>
      <c r="D6865" s="4">
        <f>IF('Kauf Restprofil Los 7'!A6865&lt;&gt;"",IF('Kauf Restprofil Los 7'!A6865&lt;&gt;"",TIME(HOUR('Kauf Restprofil Los 7'!A6865),MINUTE('Kauf Restprofil Los 7'!A6865),SECOND('Kauf Restprofil Los 7'!A6865)),""),"")</f>
        <v>0.83333333333333337</v>
      </c>
      <c r="E6865" s="9">
        <f t="shared" si="862"/>
        <v>20</v>
      </c>
      <c r="F6865">
        <v>51.568820580999997</v>
      </c>
      <c r="G6865" s="12">
        <f t="shared" si="857"/>
        <v>4.2969999999999997</v>
      </c>
      <c r="H6865" s="18">
        <f t="shared" si="858"/>
        <v>51.569000000000003</v>
      </c>
      <c r="I6865" s="21">
        <v>42.660000000000004</v>
      </c>
      <c r="J6865" s="14">
        <v>42.660000000000004</v>
      </c>
      <c r="K6865" s="14">
        <f t="shared" si="859"/>
        <v>0</v>
      </c>
      <c r="L6865" s="13">
        <f t="shared" si="860"/>
        <v>8.9089999999999989</v>
      </c>
      <c r="M6865" s="53">
        <v>8.9089999999999989</v>
      </c>
      <c r="N6865" s="45">
        <f t="shared" si="861"/>
        <v>0</v>
      </c>
      <c r="P6865" s="56"/>
    </row>
    <row r="6866" spans="1:16" x14ac:dyDescent="0.2">
      <c r="A6866" s="5">
        <v>45943.875</v>
      </c>
      <c r="B6866" s="10">
        <f t="shared" si="856"/>
        <v>45943</v>
      </c>
      <c r="C6866" s="4">
        <f t="shared" si="863"/>
        <v>0.83333333333333337</v>
      </c>
      <c r="D6866" s="4">
        <f>IF('Kauf Restprofil Los 7'!A6866&lt;&gt;"",IF('Kauf Restprofil Los 7'!A6866&lt;&gt;"",TIME(HOUR('Kauf Restprofil Los 7'!A6866),MINUTE('Kauf Restprofil Los 7'!A6866),SECOND('Kauf Restprofil Los 7'!A6866)),""),"")</f>
        <v>0.875</v>
      </c>
      <c r="E6866" s="9">
        <f t="shared" si="862"/>
        <v>21</v>
      </c>
      <c r="F6866">
        <v>44.957519665</v>
      </c>
      <c r="G6866" s="12">
        <f t="shared" si="857"/>
        <v>3.746</v>
      </c>
      <c r="H6866" s="18">
        <f t="shared" si="858"/>
        <v>44.957999999999998</v>
      </c>
      <c r="I6866" s="21">
        <v>36.900000000000006</v>
      </c>
      <c r="J6866" s="14">
        <v>36.900000000000006</v>
      </c>
      <c r="K6866" s="14">
        <f t="shared" si="859"/>
        <v>0</v>
      </c>
      <c r="L6866" s="13">
        <f t="shared" si="860"/>
        <v>8.0579999999999927</v>
      </c>
      <c r="M6866" s="53">
        <v>8.0579999999999927</v>
      </c>
      <c r="N6866" s="45">
        <f t="shared" si="861"/>
        <v>0</v>
      </c>
      <c r="P6866" s="56"/>
    </row>
    <row r="6867" spans="1:16" x14ac:dyDescent="0.2">
      <c r="A6867" s="5">
        <v>45943.916666666664</v>
      </c>
      <c r="B6867" s="10">
        <f t="shared" si="856"/>
        <v>45943</v>
      </c>
      <c r="C6867" s="4">
        <f t="shared" si="863"/>
        <v>0.875</v>
      </c>
      <c r="D6867" s="4">
        <f>IF('Kauf Restprofil Los 7'!A6867&lt;&gt;"",IF('Kauf Restprofil Los 7'!A6867&lt;&gt;"",TIME(HOUR('Kauf Restprofil Los 7'!A6867),MINUTE('Kauf Restprofil Los 7'!A6867),SECOND('Kauf Restprofil Los 7'!A6867)),""),"")</f>
        <v>0.91666666666666663</v>
      </c>
      <c r="E6867" s="9">
        <f t="shared" si="862"/>
        <v>22</v>
      </c>
      <c r="F6867">
        <v>37.886631940999997</v>
      </c>
      <c r="G6867" s="12">
        <f t="shared" si="857"/>
        <v>3.157</v>
      </c>
      <c r="H6867" s="18">
        <f t="shared" si="858"/>
        <v>37.887</v>
      </c>
      <c r="I6867" s="21">
        <v>30.42</v>
      </c>
      <c r="J6867" s="14">
        <v>30.42</v>
      </c>
      <c r="K6867" s="14">
        <f t="shared" si="859"/>
        <v>0</v>
      </c>
      <c r="L6867" s="13">
        <f t="shared" si="860"/>
        <v>7.4669999999999987</v>
      </c>
      <c r="M6867" s="53">
        <v>7.4669999999999987</v>
      </c>
      <c r="N6867" s="45">
        <f t="shared" si="861"/>
        <v>0</v>
      </c>
      <c r="P6867" s="56"/>
    </row>
    <row r="6868" spans="1:16" x14ac:dyDescent="0.2">
      <c r="A6868" s="5">
        <v>45943.958333333336</v>
      </c>
      <c r="B6868" s="10">
        <f t="shared" si="856"/>
        <v>45943</v>
      </c>
      <c r="C6868" s="4">
        <f t="shared" si="863"/>
        <v>0.91666666666666663</v>
      </c>
      <c r="D6868" s="4">
        <f>IF('Kauf Restprofil Los 7'!A6868&lt;&gt;"",IF('Kauf Restprofil Los 7'!A6868&lt;&gt;"",TIME(HOUR('Kauf Restprofil Los 7'!A6868),MINUTE('Kauf Restprofil Los 7'!A6868),SECOND('Kauf Restprofil Los 7'!A6868)),""),"")</f>
        <v>0.95833333333333337</v>
      </c>
      <c r="E6868" s="9">
        <f t="shared" si="862"/>
        <v>23</v>
      </c>
      <c r="F6868">
        <v>31.829831823999999</v>
      </c>
      <c r="G6868" s="12">
        <f t="shared" si="857"/>
        <v>2.6520000000000001</v>
      </c>
      <c r="H6868" s="18">
        <f t="shared" si="858"/>
        <v>31.83</v>
      </c>
      <c r="I6868" s="21">
        <v>25.259999999999998</v>
      </c>
      <c r="J6868" s="14">
        <v>25.259999999999998</v>
      </c>
      <c r="K6868" s="14">
        <f t="shared" si="859"/>
        <v>0</v>
      </c>
      <c r="L6868" s="13">
        <f t="shared" si="860"/>
        <v>6.57</v>
      </c>
      <c r="M6868" s="53">
        <v>6.57</v>
      </c>
      <c r="N6868" s="45">
        <f t="shared" si="861"/>
        <v>0</v>
      </c>
      <c r="P6868" s="56"/>
    </row>
    <row r="6869" spans="1:16" x14ac:dyDescent="0.2">
      <c r="A6869" s="5">
        <v>45944</v>
      </c>
      <c r="B6869" s="10">
        <f t="shared" si="856"/>
        <v>45943</v>
      </c>
      <c r="C6869" s="4">
        <f t="shared" si="863"/>
        <v>0.95833333333333337</v>
      </c>
      <c r="D6869" s="4">
        <f>IF('Kauf Restprofil Los 7'!A6869&lt;&gt;"",IF('Kauf Restprofil Los 7'!A6869&lt;&gt;"",TIME(HOUR('Kauf Restprofil Los 7'!A6869),MINUTE('Kauf Restprofil Los 7'!A6869),SECOND('Kauf Restprofil Los 7'!A6869)),""),"")</f>
        <v>0</v>
      </c>
      <c r="E6869" s="9">
        <f t="shared" si="862"/>
        <v>24</v>
      </c>
      <c r="F6869">
        <v>26.432730365000001</v>
      </c>
      <c r="G6869" s="12">
        <f t="shared" si="857"/>
        <v>2.2029999999999998</v>
      </c>
      <c r="H6869" s="18">
        <f t="shared" si="858"/>
        <v>26.433</v>
      </c>
      <c r="I6869" s="21">
        <v>20.64</v>
      </c>
      <c r="J6869" s="14">
        <v>20.64</v>
      </c>
      <c r="K6869" s="14">
        <f t="shared" si="859"/>
        <v>0</v>
      </c>
      <c r="L6869" s="13">
        <f t="shared" si="860"/>
        <v>5.7929999999999993</v>
      </c>
      <c r="M6869" s="53">
        <v>5.7929999999999993</v>
      </c>
      <c r="N6869" s="45">
        <f t="shared" si="861"/>
        <v>0</v>
      </c>
      <c r="P6869" s="56"/>
    </row>
    <row r="6870" spans="1:16" x14ac:dyDescent="0.2">
      <c r="A6870" s="5">
        <v>45944.041666666664</v>
      </c>
      <c r="B6870" s="10">
        <f t="shared" si="856"/>
        <v>45944</v>
      </c>
      <c r="C6870" s="4">
        <f t="shared" si="863"/>
        <v>0</v>
      </c>
      <c r="D6870" s="4">
        <f>IF('Kauf Restprofil Los 7'!A6870&lt;&gt;"",IF('Kauf Restprofil Los 7'!A6870&lt;&gt;"",TIME(HOUR('Kauf Restprofil Los 7'!A6870),MINUTE('Kauf Restprofil Los 7'!A6870),SECOND('Kauf Restprofil Los 7'!A6870)),""),"")</f>
        <v>4.1666666666666664E-2</v>
      </c>
      <c r="E6870" s="9">
        <f t="shared" si="862"/>
        <v>1</v>
      </c>
      <c r="F6870">
        <v>23.047713857000002</v>
      </c>
      <c r="G6870" s="12">
        <f t="shared" si="857"/>
        <v>1.921</v>
      </c>
      <c r="H6870" s="18">
        <f t="shared" si="858"/>
        <v>23.047999999999998</v>
      </c>
      <c r="I6870" s="21">
        <v>19.02</v>
      </c>
      <c r="J6870" s="14">
        <v>19.02</v>
      </c>
      <c r="K6870" s="14">
        <f t="shared" si="859"/>
        <v>0</v>
      </c>
      <c r="L6870" s="13">
        <f t="shared" si="860"/>
        <v>4.0279999999999987</v>
      </c>
      <c r="M6870" s="53">
        <v>4.0279999999999987</v>
      </c>
      <c r="N6870" s="45">
        <f t="shared" si="861"/>
        <v>0</v>
      </c>
      <c r="P6870" s="56"/>
    </row>
    <row r="6871" spans="1:16" x14ac:dyDescent="0.2">
      <c r="A6871" s="5">
        <v>45944.083333333336</v>
      </c>
      <c r="B6871" s="10">
        <f t="shared" si="856"/>
        <v>45944</v>
      </c>
      <c r="C6871" s="4">
        <f t="shared" si="863"/>
        <v>4.1666666666666664E-2</v>
      </c>
      <c r="D6871" s="4">
        <f>IF('Kauf Restprofil Los 7'!A6871&lt;&gt;"",IF('Kauf Restprofil Los 7'!A6871&lt;&gt;"",TIME(HOUR('Kauf Restprofil Los 7'!A6871),MINUTE('Kauf Restprofil Los 7'!A6871),SECOND('Kauf Restprofil Los 7'!A6871)),""),"")</f>
        <v>8.3333333333333329E-2</v>
      </c>
      <c r="E6871" s="9">
        <f t="shared" si="862"/>
        <v>2</v>
      </c>
      <c r="F6871">
        <v>21.265589692999999</v>
      </c>
      <c r="G6871" s="12">
        <f t="shared" si="857"/>
        <v>1.772</v>
      </c>
      <c r="H6871" s="18">
        <f t="shared" si="858"/>
        <v>21.265999999999998</v>
      </c>
      <c r="I6871" s="21">
        <v>17.399999999999999</v>
      </c>
      <c r="J6871" s="14">
        <v>17.399999999999999</v>
      </c>
      <c r="K6871" s="14">
        <f t="shared" si="859"/>
        <v>0</v>
      </c>
      <c r="L6871" s="13">
        <f t="shared" si="860"/>
        <v>3.8659999999999997</v>
      </c>
      <c r="M6871" s="53">
        <v>3.8659999999999997</v>
      </c>
      <c r="N6871" s="45">
        <f t="shared" si="861"/>
        <v>0</v>
      </c>
      <c r="P6871" s="56"/>
    </row>
    <row r="6872" spans="1:16" x14ac:dyDescent="0.2">
      <c r="A6872" s="5">
        <v>45944.125</v>
      </c>
      <c r="B6872" s="10">
        <f t="shared" si="856"/>
        <v>45944</v>
      </c>
      <c r="C6872" s="4">
        <f t="shared" si="863"/>
        <v>8.3333333333333329E-2</v>
      </c>
      <c r="D6872" s="4">
        <f>IF('Kauf Restprofil Los 7'!A6872&lt;&gt;"",IF('Kauf Restprofil Los 7'!A6872&lt;&gt;"",TIME(HOUR('Kauf Restprofil Los 7'!A6872),MINUTE('Kauf Restprofil Los 7'!A6872),SECOND('Kauf Restprofil Los 7'!A6872)),""),"")</f>
        <v>0.125</v>
      </c>
      <c r="E6872" s="9">
        <f t="shared" si="862"/>
        <v>3</v>
      </c>
      <c r="F6872">
        <v>20.586805118000001</v>
      </c>
      <c r="G6872" s="12">
        <f t="shared" si="857"/>
        <v>1.716</v>
      </c>
      <c r="H6872" s="18">
        <f t="shared" si="858"/>
        <v>20.587</v>
      </c>
      <c r="I6872" s="21">
        <v>17.34</v>
      </c>
      <c r="J6872" s="14">
        <v>17.34</v>
      </c>
      <c r="K6872" s="14">
        <f t="shared" si="859"/>
        <v>0</v>
      </c>
      <c r="L6872" s="13">
        <f t="shared" si="860"/>
        <v>3.2469999999999999</v>
      </c>
      <c r="M6872" s="53">
        <v>3.2469999999999999</v>
      </c>
      <c r="N6872" s="45">
        <f t="shared" si="861"/>
        <v>0</v>
      </c>
      <c r="P6872" s="56"/>
    </row>
    <row r="6873" spans="1:16" x14ac:dyDescent="0.2">
      <c r="A6873" s="5">
        <v>45944.166666666664</v>
      </c>
      <c r="B6873" s="10">
        <f t="shared" si="856"/>
        <v>45944</v>
      </c>
      <c r="C6873" s="4">
        <f t="shared" si="863"/>
        <v>0.125</v>
      </c>
      <c r="D6873" s="4">
        <f>IF('Kauf Restprofil Los 7'!A6873&lt;&gt;"",IF('Kauf Restprofil Los 7'!A6873&lt;&gt;"",TIME(HOUR('Kauf Restprofil Los 7'!A6873),MINUTE('Kauf Restprofil Los 7'!A6873),SECOND('Kauf Restprofil Los 7'!A6873)),""),"")</f>
        <v>0.16666666666666666</v>
      </c>
      <c r="E6873" s="9">
        <f t="shared" si="862"/>
        <v>4</v>
      </c>
      <c r="F6873">
        <v>20.459661106999999</v>
      </c>
      <c r="G6873" s="12">
        <f t="shared" si="857"/>
        <v>1.7050000000000001</v>
      </c>
      <c r="H6873" s="18">
        <f t="shared" si="858"/>
        <v>20.46</v>
      </c>
      <c r="I6873" s="21">
        <v>17.700000000000003</v>
      </c>
      <c r="J6873" s="14">
        <v>17.700000000000003</v>
      </c>
      <c r="K6873" s="14">
        <f t="shared" si="859"/>
        <v>0</v>
      </c>
      <c r="L6873" s="13">
        <f t="shared" si="860"/>
        <v>2.759999999999998</v>
      </c>
      <c r="M6873" s="53">
        <v>2.759999999999998</v>
      </c>
      <c r="N6873" s="45">
        <f t="shared" si="861"/>
        <v>0</v>
      </c>
      <c r="P6873" s="56"/>
    </row>
    <row r="6874" spans="1:16" x14ac:dyDescent="0.2">
      <c r="A6874" s="5">
        <v>45944.208333333336</v>
      </c>
      <c r="B6874" s="10">
        <f t="shared" si="856"/>
        <v>45944</v>
      </c>
      <c r="C6874" s="4">
        <f t="shared" si="863"/>
        <v>0.16666666666666666</v>
      </c>
      <c r="D6874" s="4">
        <f>IF('Kauf Restprofil Los 7'!A6874&lt;&gt;"",IF('Kauf Restprofil Los 7'!A6874&lt;&gt;"",TIME(HOUR('Kauf Restprofil Los 7'!A6874),MINUTE('Kauf Restprofil Los 7'!A6874),SECOND('Kauf Restprofil Los 7'!A6874)),""),"")</f>
        <v>0.20833333333333334</v>
      </c>
      <c r="E6874" s="9">
        <f t="shared" si="862"/>
        <v>5</v>
      </c>
      <c r="F6874">
        <v>21.586664397</v>
      </c>
      <c r="G6874" s="12">
        <f t="shared" si="857"/>
        <v>1.7989999999999999</v>
      </c>
      <c r="H6874" s="18">
        <f t="shared" si="858"/>
        <v>21.587</v>
      </c>
      <c r="I6874" s="21">
        <v>19.02</v>
      </c>
      <c r="J6874" s="14">
        <v>19.02</v>
      </c>
      <c r="K6874" s="14">
        <f t="shared" si="859"/>
        <v>0</v>
      </c>
      <c r="L6874" s="13">
        <f t="shared" si="860"/>
        <v>2.5670000000000002</v>
      </c>
      <c r="M6874" s="53">
        <v>2.5670000000000002</v>
      </c>
      <c r="N6874" s="45">
        <f t="shared" si="861"/>
        <v>0</v>
      </c>
      <c r="P6874" s="56"/>
    </row>
    <row r="6875" spans="1:16" x14ac:dyDescent="0.2">
      <c r="A6875" s="5">
        <v>45944.25</v>
      </c>
      <c r="B6875" s="10">
        <f t="shared" si="856"/>
        <v>45944</v>
      </c>
      <c r="C6875" s="4">
        <f t="shared" si="863"/>
        <v>0.20833333333333334</v>
      </c>
      <c r="D6875" s="4">
        <f>IF('Kauf Restprofil Los 7'!A6875&lt;&gt;"",IF('Kauf Restprofil Los 7'!A6875&lt;&gt;"",TIME(HOUR('Kauf Restprofil Los 7'!A6875),MINUTE('Kauf Restprofil Los 7'!A6875),SECOND('Kauf Restprofil Los 7'!A6875)),""),"")</f>
        <v>0.25</v>
      </c>
      <c r="E6875" s="9">
        <f t="shared" si="862"/>
        <v>6</v>
      </c>
      <c r="F6875">
        <v>26.09323526</v>
      </c>
      <c r="G6875" s="12">
        <f t="shared" si="857"/>
        <v>2.1739999999999999</v>
      </c>
      <c r="H6875" s="18">
        <f t="shared" si="858"/>
        <v>26.093</v>
      </c>
      <c r="I6875" s="21">
        <v>22.259999999999998</v>
      </c>
      <c r="J6875" s="14">
        <v>22.259999999999998</v>
      </c>
      <c r="K6875" s="14">
        <f t="shared" si="859"/>
        <v>0</v>
      </c>
      <c r="L6875" s="13">
        <f t="shared" si="860"/>
        <v>3.833000000000002</v>
      </c>
      <c r="M6875" s="53">
        <v>3.833000000000002</v>
      </c>
      <c r="N6875" s="45">
        <f t="shared" si="861"/>
        <v>0</v>
      </c>
      <c r="P6875" s="56"/>
    </row>
    <row r="6876" spans="1:16" x14ac:dyDescent="0.2">
      <c r="A6876" s="5">
        <v>45944.291666666664</v>
      </c>
      <c r="B6876" s="10">
        <f t="shared" si="856"/>
        <v>45944</v>
      </c>
      <c r="C6876" s="4">
        <f t="shared" si="863"/>
        <v>0.25</v>
      </c>
      <c r="D6876" s="4">
        <f>IF('Kauf Restprofil Los 7'!A6876&lt;&gt;"",IF('Kauf Restprofil Los 7'!A6876&lt;&gt;"",TIME(HOUR('Kauf Restprofil Los 7'!A6876),MINUTE('Kauf Restprofil Los 7'!A6876),SECOND('Kauf Restprofil Los 7'!A6876)),""),"")</f>
        <v>0.29166666666666669</v>
      </c>
      <c r="E6876" s="9">
        <f t="shared" si="862"/>
        <v>7</v>
      </c>
      <c r="F6876">
        <v>35.856192051999997</v>
      </c>
      <c r="G6876" s="12">
        <f t="shared" si="857"/>
        <v>2.988</v>
      </c>
      <c r="H6876" s="18">
        <f t="shared" si="858"/>
        <v>35.856000000000002</v>
      </c>
      <c r="I6876" s="21">
        <v>31.5</v>
      </c>
      <c r="J6876" s="14">
        <v>31.5</v>
      </c>
      <c r="K6876" s="14">
        <f t="shared" si="859"/>
        <v>0</v>
      </c>
      <c r="L6876" s="13">
        <f t="shared" si="860"/>
        <v>4.3560000000000016</v>
      </c>
      <c r="M6876" s="53">
        <v>4.3560000000000016</v>
      </c>
      <c r="N6876" s="45">
        <f t="shared" si="861"/>
        <v>0</v>
      </c>
      <c r="P6876" s="56"/>
    </row>
    <row r="6877" spans="1:16" x14ac:dyDescent="0.2">
      <c r="A6877" s="5">
        <v>45944.333333333336</v>
      </c>
      <c r="B6877" s="10">
        <f t="shared" si="856"/>
        <v>45944</v>
      </c>
      <c r="C6877" s="4">
        <f t="shared" si="863"/>
        <v>0.29166666666666669</v>
      </c>
      <c r="D6877" s="4">
        <f>IF('Kauf Restprofil Los 7'!A6877&lt;&gt;"",IF('Kauf Restprofil Los 7'!A6877&lt;&gt;"",TIME(HOUR('Kauf Restprofil Los 7'!A6877),MINUTE('Kauf Restprofil Los 7'!A6877),SECOND('Kauf Restprofil Los 7'!A6877)),""),"")</f>
        <v>0.33333333333333331</v>
      </c>
      <c r="E6877" s="9">
        <f t="shared" si="862"/>
        <v>8</v>
      </c>
      <c r="F6877">
        <v>44.660607077999998</v>
      </c>
      <c r="G6877" s="12">
        <f t="shared" si="857"/>
        <v>3.722</v>
      </c>
      <c r="H6877" s="18">
        <f t="shared" si="858"/>
        <v>44.661000000000001</v>
      </c>
      <c r="I6877" s="21">
        <v>39.299999999999997</v>
      </c>
      <c r="J6877" s="14">
        <v>39.299999999999997</v>
      </c>
      <c r="K6877" s="14">
        <f t="shared" si="859"/>
        <v>0</v>
      </c>
      <c r="L6877" s="13">
        <f t="shared" si="860"/>
        <v>5.3610000000000042</v>
      </c>
      <c r="M6877" s="53">
        <v>5.3610000000000042</v>
      </c>
      <c r="N6877" s="45">
        <f t="shared" si="861"/>
        <v>0</v>
      </c>
      <c r="P6877" s="56"/>
    </row>
    <row r="6878" spans="1:16" x14ac:dyDescent="0.2">
      <c r="A6878" s="5">
        <v>45944.375</v>
      </c>
      <c r="B6878" s="10">
        <f t="shared" si="856"/>
        <v>45944</v>
      </c>
      <c r="C6878" s="4">
        <f t="shared" si="863"/>
        <v>0.33333333333333331</v>
      </c>
      <c r="D6878" s="4">
        <f>IF('Kauf Restprofil Los 7'!A6878&lt;&gt;"",IF('Kauf Restprofil Los 7'!A6878&lt;&gt;"",TIME(HOUR('Kauf Restprofil Los 7'!A6878),MINUTE('Kauf Restprofil Los 7'!A6878),SECOND('Kauf Restprofil Los 7'!A6878)),""),"")</f>
        <v>0.375</v>
      </c>
      <c r="E6878" s="9">
        <f t="shared" si="862"/>
        <v>9</v>
      </c>
      <c r="F6878">
        <v>48.734176220000002</v>
      </c>
      <c r="G6878" s="12">
        <f t="shared" si="857"/>
        <v>4.0609999999999999</v>
      </c>
      <c r="H6878" s="18">
        <f t="shared" si="858"/>
        <v>48.734000000000002</v>
      </c>
      <c r="I6878" s="21">
        <v>41.76</v>
      </c>
      <c r="J6878" s="14">
        <v>41.76</v>
      </c>
      <c r="K6878" s="14">
        <f t="shared" si="859"/>
        <v>0</v>
      </c>
      <c r="L6878" s="13">
        <f t="shared" si="860"/>
        <v>6.9740000000000038</v>
      </c>
      <c r="M6878" s="53">
        <v>6.9740000000000038</v>
      </c>
      <c r="N6878" s="45">
        <f t="shared" si="861"/>
        <v>0</v>
      </c>
      <c r="P6878" s="56"/>
    </row>
    <row r="6879" spans="1:16" x14ac:dyDescent="0.2">
      <c r="A6879" s="5">
        <v>45944.416666666664</v>
      </c>
      <c r="B6879" s="10">
        <f t="shared" si="856"/>
        <v>45944</v>
      </c>
      <c r="C6879" s="4">
        <f t="shared" si="863"/>
        <v>0.375</v>
      </c>
      <c r="D6879" s="4">
        <f>IF('Kauf Restprofil Los 7'!A6879&lt;&gt;"",IF('Kauf Restprofil Los 7'!A6879&lt;&gt;"",TIME(HOUR('Kauf Restprofil Los 7'!A6879),MINUTE('Kauf Restprofil Los 7'!A6879),SECOND('Kauf Restprofil Los 7'!A6879)),""),"")</f>
        <v>0.41666666666666669</v>
      </c>
      <c r="E6879" s="9">
        <f t="shared" si="862"/>
        <v>10</v>
      </c>
      <c r="F6879">
        <v>48.252327960999999</v>
      </c>
      <c r="G6879" s="12">
        <f t="shared" si="857"/>
        <v>4.0209999999999999</v>
      </c>
      <c r="H6879" s="18">
        <f t="shared" si="858"/>
        <v>48.252000000000002</v>
      </c>
      <c r="I6879" s="21">
        <v>39.299999999999997</v>
      </c>
      <c r="J6879" s="14">
        <v>39.299999999999997</v>
      </c>
      <c r="K6879" s="14">
        <f t="shared" si="859"/>
        <v>0</v>
      </c>
      <c r="L6879" s="13">
        <f t="shared" si="860"/>
        <v>8.9520000000000053</v>
      </c>
      <c r="M6879" s="53">
        <v>8.9520000000000053</v>
      </c>
      <c r="N6879" s="45">
        <f t="shared" si="861"/>
        <v>0</v>
      </c>
      <c r="P6879" s="56"/>
    </row>
    <row r="6880" spans="1:16" x14ac:dyDescent="0.2">
      <c r="A6880" s="5">
        <v>45944.458333333336</v>
      </c>
      <c r="B6880" s="10">
        <f t="shared" si="856"/>
        <v>45944</v>
      </c>
      <c r="C6880" s="4">
        <f t="shared" si="863"/>
        <v>0.41666666666666669</v>
      </c>
      <c r="D6880" s="4">
        <f>IF('Kauf Restprofil Los 7'!A6880&lt;&gt;"",IF('Kauf Restprofil Los 7'!A6880&lt;&gt;"",TIME(HOUR('Kauf Restprofil Los 7'!A6880),MINUTE('Kauf Restprofil Los 7'!A6880),SECOND('Kauf Restprofil Los 7'!A6880)),""),"")</f>
        <v>0.45833333333333331</v>
      </c>
      <c r="E6880" s="9">
        <f t="shared" si="862"/>
        <v>11</v>
      </c>
      <c r="F6880">
        <v>46.861096844000002</v>
      </c>
      <c r="G6880" s="12">
        <f t="shared" si="857"/>
        <v>3.9049999999999998</v>
      </c>
      <c r="H6880" s="18">
        <f t="shared" si="858"/>
        <v>46.860999999999997</v>
      </c>
      <c r="I6880" s="21">
        <v>38.64</v>
      </c>
      <c r="J6880" s="14">
        <v>38.64</v>
      </c>
      <c r="K6880" s="14">
        <f t="shared" si="859"/>
        <v>0</v>
      </c>
      <c r="L6880" s="13">
        <f t="shared" si="860"/>
        <v>8.2209999999999965</v>
      </c>
      <c r="M6880" s="53">
        <v>8.2209999999999965</v>
      </c>
      <c r="N6880" s="45">
        <f t="shared" si="861"/>
        <v>0</v>
      </c>
      <c r="P6880" s="56"/>
    </row>
    <row r="6881" spans="1:16" x14ac:dyDescent="0.2">
      <c r="A6881" s="5">
        <v>45944.5</v>
      </c>
      <c r="B6881" s="10">
        <f t="shared" si="856"/>
        <v>45944</v>
      </c>
      <c r="C6881" s="4">
        <f t="shared" si="863"/>
        <v>0.45833333333333331</v>
      </c>
      <c r="D6881" s="4">
        <f>IF('Kauf Restprofil Los 7'!A6881&lt;&gt;"",IF('Kauf Restprofil Los 7'!A6881&lt;&gt;"",TIME(HOUR('Kauf Restprofil Los 7'!A6881),MINUTE('Kauf Restprofil Los 7'!A6881),SECOND('Kauf Restprofil Los 7'!A6881)),""),"")</f>
        <v>0.5</v>
      </c>
      <c r="E6881" s="9">
        <f t="shared" si="862"/>
        <v>12</v>
      </c>
      <c r="F6881">
        <v>43.366125013000001</v>
      </c>
      <c r="G6881" s="12">
        <f t="shared" si="857"/>
        <v>3.6139999999999999</v>
      </c>
      <c r="H6881" s="18">
        <f t="shared" si="858"/>
        <v>43.366</v>
      </c>
      <c r="I6881" s="21">
        <v>37.74</v>
      </c>
      <c r="J6881" s="14">
        <v>37.74</v>
      </c>
      <c r="K6881" s="14">
        <f t="shared" si="859"/>
        <v>0</v>
      </c>
      <c r="L6881" s="13">
        <f t="shared" si="860"/>
        <v>5.6259999999999977</v>
      </c>
      <c r="M6881" s="53">
        <v>5.6259999999999977</v>
      </c>
      <c r="N6881" s="45">
        <f t="shared" si="861"/>
        <v>0</v>
      </c>
      <c r="P6881" s="56"/>
    </row>
    <row r="6882" spans="1:16" x14ac:dyDescent="0.2">
      <c r="A6882" s="5">
        <v>45944.541666666664</v>
      </c>
      <c r="B6882" s="10">
        <f t="shared" si="856"/>
        <v>45944</v>
      </c>
      <c r="C6882" s="4">
        <f t="shared" si="863"/>
        <v>0.5</v>
      </c>
      <c r="D6882" s="4">
        <f>IF('Kauf Restprofil Los 7'!A6882&lt;&gt;"",IF('Kauf Restprofil Los 7'!A6882&lt;&gt;"",TIME(HOUR('Kauf Restprofil Los 7'!A6882),MINUTE('Kauf Restprofil Los 7'!A6882),SECOND('Kauf Restprofil Los 7'!A6882)),""),"")</f>
        <v>0.54166666666666663</v>
      </c>
      <c r="E6882" s="9">
        <f t="shared" si="862"/>
        <v>13</v>
      </c>
      <c r="F6882">
        <v>38.496846157999997</v>
      </c>
      <c r="G6882" s="12">
        <f t="shared" si="857"/>
        <v>3.2080000000000002</v>
      </c>
      <c r="H6882" s="18">
        <f t="shared" si="858"/>
        <v>38.497</v>
      </c>
      <c r="I6882" s="21">
        <v>35.519999999999996</v>
      </c>
      <c r="J6882" s="14">
        <v>35.519999999999996</v>
      </c>
      <c r="K6882" s="14">
        <f t="shared" si="859"/>
        <v>0</v>
      </c>
      <c r="L6882" s="13">
        <f t="shared" si="860"/>
        <v>2.9770000000000039</v>
      </c>
      <c r="M6882" s="53">
        <v>2.9770000000000039</v>
      </c>
      <c r="N6882" s="45">
        <f t="shared" si="861"/>
        <v>0</v>
      </c>
      <c r="P6882" s="56"/>
    </row>
    <row r="6883" spans="1:16" x14ac:dyDescent="0.2">
      <c r="A6883" s="5">
        <v>45944.583333333336</v>
      </c>
      <c r="B6883" s="10">
        <f t="shared" si="856"/>
        <v>45944</v>
      </c>
      <c r="C6883" s="4">
        <f t="shared" si="863"/>
        <v>0.54166666666666663</v>
      </c>
      <c r="D6883" s="4">
        <f>IF('Kauf Restprofil Los 7'!A6883&lt;&gt;"",IF('Kauf Restprofil Los 7'!A6883&lt;&gt;"",TIME(HOUR('Kauf Restprofil Los 7'!A6883),MINUTE('Kauf Restprofil Los 7'!A6883),SECOND('Kauf Restprofil Los 7'!A6883)),""),"")</f>
        <v>0.58333333333333337</v>
      </c>
      <c r="E6883" s="9">
        <f t="shared" si="862"/>
        <v>14</v>
      </c>
      <c r="F6883">
        <v>34.714291500999998</v>
      </c>
      <c r="G6883" s="12">
        <f t="shared" si="857"/>
        <v>2.8929999999999998</v>
      </c>
      <c r="H6883" s="18">
        <f t="shared" si="858"/>
        <v>34.713999999999999</v>
      </c>
      <c r="I6883" s="21">
        <v>34.5</v>
      </c>
      <c r="J6883" s="14">
        <v>34.5</v>
      </c>
      <c r="K6883" s="14">
        <f t="shared" si="859"/>
        <v>0</v>
      </c>
      <c r="L6883" s="13">
        <f t="shared" si="860"/>
        <v>0.21399999999999864</v>
      </c>
      <c r="M6883" s="53">
        <v>0.21399999999999864</v>
      </c>
      <c r="N6883" s="45">
        <f t="shared" si="861"/>
        <v>0</v>
      </c>
      <c r="P6883" s="56"/>
    </row>
    <row r="6884" spans="1:16" x14ac:dyDescent="0.2">
      <c r="A6884" s="5">
        <v>45944.625</v>
      </c>
      <c r="B6884" s="10">
        <f t="shared" si="856"/>
        <v>45944</v>
      </c>
      <c r="C6884" s="4">
        <f t="shared" si="863"/>
        <v>0.58333333333333337</v>
      </c>
      <c r="D6884" s="4">
        <f>IF('Kauf Restprofil Los 7'!A6884&lt;&gt;"",IF('Kauf Restprofil Los 7'!A6884&lt;&gt;"",TIME(HOUR('Kauf Restprofil Los 7'!A6884),MINUTE('Kauf Restprofil Los 7'!A6884),SECOND('Kauf Restprofil Los 7'!A6884)),""),"")</f>
        <v>0.625</v>
      </c>
      <c r="E6884" s="9">
        <f t="shared" si="862"/>
        <v>15</v>
      </c>
      <c r="F6884">
        <v>33.621113831999999</v>
      </c>
      <c r="G6884" s="12">
        <f t="shared" si="857"/>
        <v>2.802</v>
      </c>
      <c r="H6884" s="18">
        <f t="shared" si="858"/>
        <v>33.621000000000002</v>
      </c>
      <c r="I6884" s="21">
        <v>33.900000000000006</v>
      </c>
      <c r="J6884" s="14">
        <v>33.900000000000006</v>
      </c>
      <c r="K6884" s="14">
        <f t="shared" si="859"/>
        <v>0</v>
      </c>
      <c r="L6884" s="13">
        <f t="shared" si="860"/>
        <v>-0.27900000000000347</v>
      </c>
      <c r="M6884" s="53">
        <v>0</v>
      </c>
      <c r="N6884" s="45">
        <f t="shared" si="861"/>
        <v>-0.27900000000000347</v>
      </c>
      <c r="P6884" s="56"/>
    </row>
    <row r="6885" spans="1:16" x14ac:dyDescent="0.2">
      <c r="A6885" s="5">
        <v>45944.666666666664</v>
      </c>
      <c r="B6885" s="10">
        <f t="shared" si="856"/>
        <v>45944</v>
      </c>
      <c r="C6885" s="4">
        <f t="shared" si="863"/>
        <v>0.625</v>
      </c>
      <c r="D6885" s="4">
        <f>IF('Kauf Restprofil Los 7'!A6885&lt;&gt;"",IF('Kauf Restprofil Los 7'!A6885&lt;&gt;"",TIME(HOUR('Kauf Restprofil Los 7'!A6885),MINUTE('Kauf Restprofil Los 7'!A6885),SECOND('Kauf Restprofil Los 7'!A6885)),""),"")</f>
        <v>0.66666666666666663</v>
      </c>
      <c r="E6885" s="9">
        <f t="shared" si="862"/>
        <v>16</v>
      </c>
      <c r="F6885">
        <v>33.395895242999998</v>
      </c>
      <c r="G6885" s="12">
        <f t="shared" si="857"/>
        <v>2.7829999999999999</v>
      </c>
      <c r="H6885" s="18">
        <f t="shared" si="858"/>
        <v>33.396000000000001</v>
      </c>
      <c r="I6885" s="21">
        <v>34.56</v>
      </c>
      <c r="J6885" s="14">
        <v>34.56</v>
      </c>
      <c r="K6885" s="14">
        <f t="shared" si="859"/>
        <v>0</v>
      </c>
      <c r="L6885" s="13">
        <f t="shared" si="860"/>
        <v>-1.1640000000000015</v>
      </c>
      <c r="M6885" s="53">
        <v>0</v>
      </c>
      <c r="N6885" s="45">
        <f t="shared" si="861"/>
        <v>-1.1640000000000015</v>
      </c>
      <c r="P6885" s="56"/>
    </row>
    <row r="6886" spans="1:16" x14ac:dyDescent="0.2">
      <c r="A6886" s="5">
        <v>45944.708333333336</v>
      </c>
      <c r="B6886" s="10">
        <f t="shared" si="856"/>
        <v>45944</v>
      </c>
      <c r="C6886" s="4">
        <f t="shared" si="863"/>
        <v>0.66666666666666663</v>
      </c>
      <c r="D6886" s="4">
        <f>IF('Kauf Restprofil Los 7'!A6886&lt;&gt;"",IF('Kauf Restprofil Los 7'!A6886&lt;&gt;"",TIME(HOUR('Kauf Restprofil Los 7'!A6886),MINUTE('Kauf Restprofil Los 7'!A6886),SECOND('Kauf Restprofil Los 7'!A6886)),""),"")</f>
        <v>0.70833333333333337</v>
      </c>
      <c r="E6886" s="9">
        <f t="shared" si="862"/>
        <v>17</v>
      </c>
      <c r="F6886">
        <v>34.906407151000003</v>
      </c>
      <c r="G6886" s="12">
        <f t="shared" si="857"/>
        <v>2.9089999999999998</v>
      </c>
      <c r="H6886" s="18">
        <f t="shared" si="858"/>
        <v>34.905999999999999</v>
      </c>
      <c r="I6886" s="21">
        <v>35.339999999999996</v>
      </c>
      <c r="J6886" s="14">
        <v>35.339999999999996</v>
      </c>
      <c r="K6886" s="14">
        <f t="shared" si="859"/>
        <v>0</v>
      </c>
      <c r="L6886" s="13">
        <f t="shared" si="860"/>
        <v>-0.4339999999999975</v>
      </c>
      <c r="M6886" s="53">
        <v>0</v>
      </c>
      <c r="N6886" s="45">
        <f t="shared" si="861"/>
        <v>-0.4339999999999975</v>
      </c>
      <c r="P6886" s="56"/>
    </row>
    <row r="6887" spans="1:16" x14ac:dyDescent="0.2">
      <c r="A6887" s="5">
        <v>45944.75</v>
      </c>
      <c r="B6887" s="10">
        <f t="shared" si="856"/>
        <v>45944</v>
      </c>
      <c r="C6887" s="4">
        <f t="shared" si="863"/>
        <v>0.70833333333333337</v>
      </c>
      <c r="D6887" s="4">
        <f>IF('Kauf Restprofil Los 7'!A6887&lt;&gt;"",IF('Kauf Restprofil Los 7'!A6887&lt;&gt;"",TIME(HOUR('Kauf Restprofil Los 7'!A6887),MINUTE('Kauf Restprofil Los 7'!A6887),SECOND('Kauf Restprofil Los 7'!A6887)),""),"")</f>
        <v>0.75</v>
      </c>
      <c r="E6887" s="9">
        <f t="shared" si="862"/>
        <v>18</v>
      </c>
      <c r="F6887">
        <v>42.509311201999999</v>
      </c>
      <c r="G6887" s="12">
        <f t="shared" si="857"/>
        <v>3.5419999999999998</v>
      </c>
      <c r="H6887" s="18">
        <f t="shared" si="858"/>
        <v>42.509</v>
      </c>
      <c r="I6887" s="21">
        <v>39.839999999999996</v>
      </c>
      <c r="J6887" s="14">
        <v>39.839999999999996</v>
      </c>
      <c r="K6887" s="14">
        <f t="shared" si="859"/>
        <v>0</v>
      </c>
      <c r="L6887" s="13">
        <f t="shared" si="860"/>
        <v>2.669000000000004</v>
      </c>
      <c r="M6887" s="53">
        <v>2.669000000000004</v>
      </c>
      <c r="N6887" s="45">
        <f t="shared" si="861"/>
        <v>0</v>
      </c>
      <c r="P6887" s="56"/>
    </row>
    <row r="6888" spans="1:16" x14ac:dyDescent="0.2">
      <c r="A6888" s="5">
        <v>45944.791666666664</v>
      </c>
      <c r="B6888" s="10">
        <f t="shared" si="856"/>
        <v>45944</v>
      </c>
      <c r="C6888" s="4">
        <f t="shared" si="863"/>
        <v>0.75</v>
      </c>
      <c r="D6888" s="4">
        <f>IF('Kauf Restprofil Los 7'!A6888&lt;&gt;"",IF('Kauf Restprofil Los 7'!A6888&lt;&gt;"",TIME(HOUR('Kauf Restprofil Los 7'!A6888),MINUTE('Kauf Restprofil Los 7'!A6888),SECOND('Kauf Restprofil Los 7'!A6888)),""),"")</f>
        <v>0.79166666666666663</v>
      </c>
      <c r="E6888" s="9">
        <f t="shared" si="862"/>
        <v>19</v>
      </c>
      <c r="F6888">
        <v>48.343294794000002</v>
      </c>
      <c r="G6888" s="12">
        <f t="shared" si="857"/>
        <v>4.0289999999999999</v>
      </c>
      <c r="H6888" s="18">
        <f t="shared" si="858"/>
        <v>48.343000000000004</v>
      </c>
      <c r="I6888" s="21">
        <v>43.8</v>
      </c>
      <c r="J6888" s="14">
        <v>43.8</v>
      </c>
      <c r="K6888" s="14">
        <f t="shared" si="859"/>
        <v>0</v>
      </c>
      <c r="L6888" s="13">
        <f t="shared" si="860"/>
        <v>4.5430000000000064</v>
      </c>
      <c r="M6888" s="53">
        <v>4.5430000000000064</v>
      </c>
      <c r="N6888" s="45">
        <f t="shared" si="861"/>
        <v>0</v>
      </c>
      <c r="P6888" s="56"/>
    </row>
    <row r="6889" spans="1:16" x14ac:dyDescent="0.2">
      <c r="A6889" s="5">
        <v>45944.833333333336</v>
      </c>
      <c r="B6889" s="10">
        <f t="shared" si="856"/>
        <v>45944</v>
      </c>
      <c r="C6889" s="4">
        <f t="shared" si="863"/>
        <v>0.79166666666666663</v>
      </c>
      <c r="D6889" s="4">
        <f>IF('Kauf Restprofil Los 7'!A6889&lt;&gt;"",IF('Kauf Restprofil Los 7'!A6889&lt;&gt;"",TIME(HOUR('Kauf Restprofil Los 7'!A6889),MINUTE('Kauf Restprofil Los 7'!A6889),SECOND('Kauf Restprofil Los 7'!A6889)),""),"")</f>
        <v>0.83333333333333337</v>
      </c>
      <c r="E6889" s="9">
        <f t="shared" si="862"/>
        <v>20</v>
      </c>
      <c r="F6889">
        <v>48.347600897</v>
      </c>
      <c r="G6889" s="12">
        <f t="shared" si="857"/>
        <v>4.0289999999999999</v>
      </c>
      <c r="H6889" s="18">
        <f t="shared" si="858"/>
        <v>48.347999999999999</v>
      </c>
      <c r="I6889" s="21">
        <v>45.78</v>
      </c>
      <c r="J6889" s="14">
        <v>45.78</v>
      </c>
      <c r="K6889" s="14">
        <f t="shared" si="859"/>
        <v>0</v>
      </c>
      <c r="L6889" s="13">
        <f t="shared" si="860"/>
        <v>2.5679999999999978</v>
      </c>
      <c r="M6889" s="53">
        <v>2.5679999999999978</v>
      </c>
      <c r="N6889" s="45">
        <f t="shared" si="861"/>
        <v>0</v>
      </c>
      <c r="P6889" s="56"/>
    </row>
    <row r="6890" spans="1:16" x14ac:dyDescent="0.2">
      <c r="A6890" s="5">
        <v>45944.875</v>
      </c>
      <c r="B6890" s="10">
        <f t="shared" si="856"/>
        <v>45944</v>
      </c>
      <c r="C6890" s="4">
        <f t="shared" si="863"/>
        <v>0.83333333333333337</v>
      </c>
      <c r="D6890" s="4">
        <f>IF('Kauf Restprofil Los 7'!A6890&lt;&gt;"",IF('Kauf Restprofil Los 7'!A6890&lt;&gt;"",TIME(HOUR('Kauf Restprofil Los 7'!A6890),MINUTE('Kauf Restprofil Los 7'!A6890),SECOND('Kauf Restprofil Los 7'!A6890)),""),"")</f>
        <v>0.875</v>
      </c>
      <c r="E6890" s="9">
        <f t="shared" si="862"/>
        <v>21</v>
      </c>
      <c r="F6890">
        <v>41.126063584000001</v>
      </c>
      <c r="G6890" s="12">
        <f t="shared" si="857"/>
        <v>3.427</v>
      </c>
      <c r="H6890" s="18">
        <f t="shared" si="858"/>
        <v>41.125999999999998</v>
      </c>
      <c r="I6890" s="21">
        <v>40.380000000000003</v>
      </c>
      <c r="J6890" s="14">
        <v>40.380000000000003</v>
      </c>
      <c r="K6890" s="14">
        <f t="shared" si="859"/>
        <v>0</v>
      </c>
      <c r="L6890" s="13">
        <f t="shared" si="860"/>
        <v>0.74599999999999511</v>
      </c>
      <c r="M6890" s="53">
        <v>0.74599999999999511</v>
      </c>
      <c r="N6890" s="45">
        <f t="shared" si="861"/>
        <v>0</v>
      </c>
      <c r="P6890" s="56"/>
    </row>
    <row r="6891" spans="1:16" x14ac:dyDescent="0.2">
      <c r="A6891" s="5">
        <v>45944.916666666664</v>
      </c>
      <c r="B6891" s="10">
        <f t="shared" si="856"/>
        <v>45944</v>
      </c>
      <c r="C6891" s="4">
        <f t="shared" si="863"/>
        <v>0.875</v>
      </c>
      <c r="D6891" s="4">
        <f>IF('Kauf Restprofil Los 7'!A6891&lt;&gt;"",IF('Kauf Restprofil Los 7'!A6891&lt;&gt;"",TIME(HOUR('Kauf Restprofil Los 7'!A6891),MINUTE('Kauf Restprofil Los 7'!A6891),SECOND('Kauf Restprofil Los 7'!A6891)),""),"")</f>
        <v>0.91666666666666663</v>
      </c>
      <c r="E6891" s="9">
        <f t="shared" si="862"/>
        <v>22</v>
      </c>
      <c r="F6891">
        <v>34.741258764999998</v>
      </c>
      <c r="G6891" s="12">
        <f t="shared" si="857"/>
        <v>2.895</v>
      </c>
      <c r="H6891" s="18">
        <f t="shared" si="858"/>
        <v>34.741</v>
      </c>
      <c r="I6891" s="21">
        <v>33.660000000000004</v>
      </c>
      <c r="J6891" s="14">
        <v>33.660000000000004</v>
      </c>
      <c r="K6891" s="14">
        <f t="shared" si="859"/>
        <v>0</v>
      </c>
      <c r="L6891" s="13">
        <f t="shared" si="860"/>
        <v>1.080999999999996</v>
      </c>
      <c r="M6891" s="53">
        <v>1.080999999999996</v>
      </c>
      <c r="N6891" s="45">
        <f t="shared" si="861"/>
        <v>0</v>
      </c>
      <c r="P6891" s="56"/>
    </row>
    <row r="6892" spans="1:16" x14ac:dyDescent="0.2">
      <c r="A6892" s="5">
        <v>45944.958333333336</v>
      </c>
      <c r="B6892" s="10">
        <f t="shared" si="856"/>
        <v>45944</v>
      </c>
      <c r="C6892" s="4">
        <f t="shared" si="863"/>
        <v>0.91666666666666663</v>
      </c>
      <c r="D6892" s="4">
        <f>IF('Kauf Restprofil Los 7'!A6892&lt;&gt;"",IF('Kauf Restprofil Los 7'!A6892&lt;&gt;"",TIME(HOUR('Kauf Restprofil Los 7'!A6892),MINUTE('Kauf Restprofil Los 7'!A6892),SECOND('Kauf Restprofil Los 7'!A6892)),""),"")</f>
        <v>0.95833333333333337</v>
      </c>
      <c r="E6892" s="9">
        <f t="shared" si="862"/>
        <v>23</v>
      </c>
      <c r="F6892">
        <v>29.562516039999998</v>
      </c>
      <c r="G6892" s="12">
        <f t="shared" si="857"/>
        <v>2.464</v>
      </c>
      <c r="H6892" s="18">
        <f t="shared" si="858"/>
        <v>29.562999999999999</v>
      </c>
      <c r="I6892" s="21">
        <v>27.72</v>
      </c>
      <c r="J6892" s="14">
        <v>27.72</v>
      </c>
      <c r="K6892" s="14">
        <f t="shared" si="859"/>
        <v>0</v>
      </c>
      <c r="L6892" s="13">
        <f t="shared" si="860"/>
        <v>1.843</v>
      </c>
      <c r="M6892" s="53">
        <v>1.843</v>
      </c>
      <c r="N6892" s="45">
        <f t="shared" si="861"/>
        <v>0</v>
      </c>
      <c r="P6892" s="56"/>
    </row>
    <row r="6893" spans="1:16" x14ac:dyDescent="0.2">
      <c r="A6893" s="5">
        <v>45945</v>
      </c>
      <c r="B6893" s="10">
        <f t="shared" si="856"/>
        <v>45944</v>
      </c>
      <c r="C6893" s="4">
        <f t="shared" si="863"/>
        <v>0.95833333333333337</v>
      </c>
      <c r="D6893" s="4">
        <f>IF('Kauf Restprofil Los 7'!A6893&lt;&gt;"",IF('Kauf Restprofil Los 7'!A6893&lt;&gt;"",TIME(HOUR('Kauf Restprofil Los 7'!A6893),MINUTE('Kauf Restprofil Los 7'!A6893),SECOND('Kauf Restprofil Los 7'!A6893)),""),"")</f>
        <v>0</v>
      </c>
      <c r="E6893" s="9">
        <f t="shared" si="862"/>
        <v>24</v>
      </c>
      <c r="F6893">
        <v>24.549277862</v>
      </c>
      <c r="G6893" s="12">
        <f t="shared" si="857"/>
        <v>2.0459999999999998</v>
      </c>
      <c r="H6893" s="18">
        <f t="shared" si="858"/>
        <v>24.548999999999999</v>
      </c>
      <c r="I6893" s="21">
        <v>22.68</v>
      </c>
      <c r="J6893" s="14">
        <v>22.68</v>
      </c>
      <c r="K6893" s="14">
        <f t="shared" si="859"/>
        <v>0</v>
      </c>
      <c r="L6893" s="13">
        <f t="shared" si="860"/>
        <v>1.8689999999999998</v>
      </c>
      <c r="M6893" s="53">
        <v>1.8689999999999998</v>
      </c>
      <c r="N6893" s="45">
        <f t="shared" si="861"/>
        <v>0</v>
      </c>
      <c r="P6893" s="56"/>
    </row>
    <row r="6894" spans="1:16" x14ac:dyDescent="0.2">
      <c r="A6894" s="5">
        <v>45945.041666666664</v>
      </c>
      <c r="B6894" s="10">
        <f t="shared" si="856"/>
        <v>45945</v>
      </c>
      <c r="C6894" s="4">
        <f t="shared" si="863"/>
        <v>0</v>
      </c>
      <c r="D6894" s="4">
        <f>IF('Kauf Restprofil Los 7'!A6894&lt;&gt;"",IF('Kauf Restprofil Los 7'!A6894&lt;&gt;"",TIME(HOUR('Kauf Restprofil Los 7'!A6894),MINUTE('Kauf Restprofil Los 7'!A6894),SECOND('Kauf Restprofil Los 7'!A6894)),""),"")</f>
        <v>4.1666666666666664E-2</v>
      </c>
      <c r="E6894" s="9">
        <f t="shared" si="862"/>
        <v>1</v>
      </c>
      <c r="F6894">
        <v>21.382254006</v>
      </c>
      <c r="G6894" s="12">
        <f t="shared" si="857"/>
        <v>1.782</v>
      </c>
      <c r="H6894" s="18">
        <f t="shared" si="858"/>
        <v>21.382000000000001</v>
      </c>
      <c r="I6894" s="21">
        <v>19.86</v>
      </c>
      <c r="J6894" s="14">
        <v>19.86</v>
      </c>
      <c r="K6894" s="14">
        <f t="shared" si="859"/>
        <v>0</v>
      </c>
      <c r="L6894" s="13">
        <f t="shared" si="860"/>
        <v>1.522000000000002</v>
      </c>
      <c r="M6894" s="53">
        <v>1.522000000000002</v>
      </c>
      <c r="N6894" s="45">
        <f t="shared" si="861"/>
        <v>0</v>
      </c>
      <c r="P6894" s="56"/>
    </row>
    <row r="6895" spans="1:16" x14ac:dyDescent="0.2">
      <c r="A6895" s="5">
        <v>45945.083333333336</v>
      </c>
      <c r="B6895" s="10">
        <f t="shared" si="856"/>
        <v>45945</v>
      </c>
      <c r="C6895" s="4">
        <f t="shared" si="863"/>
        <v>4.1666666666666664E-2</v>
      </c>
      <c r="D6895" s="4">
        <f>IF('Kauf Restprofil Los 7'!A6895&lt;&gt;"",IF('Kauf Restprofil Los 7'!A6895&lt;&gt;"",TIME(HOUR('Kauf Restprofil Los 7'!A6895),MINUTE('Kauf Restprofil Los 7'!A6895),SECOND('Kauf Restprofil Los 7'!A6895)),""),"")</f>
        <v>8.3333333333333329E-2</v>
      </c>
      <c r="E6895" s="9">
        <f t="shared" si="862"/>
        <v>2</v>
      </c>
      <c r="F6895">
        <v>19.230181121000001</v>
      </c>
      <c r="G6895" s="12">
        <f t="shared" si="857"/>
        <v>1.603</v>
      </c>
      <c r="H6895" s="18">
        <f t="shared" si="858"/>
        <v>19.23</v>
      </c>
      <c r="I6895" s="21">
        <v>18.059999999999999</v>
      </c>
      <c r="J6895" s="14">
        <v>18.059999999999999</v>
      </c>
      <c r="K6895" s="14">
        <f t="shared" si="859"/>
        <v>0</v>
      </c>
      <c r="L6895" s="13">
        <f t="shared" si="860"/>
        <v>1.1700000000000017</v>
      </c>
      <c r="M6895" s="53">
        <v>1.1700000000000017</v>
      </c>
      <c r="N6895" s="45">
        <f t="shared" si="861"/>
        <v>0</v>
      </c>
      <c r="P6895" s="56"/>
    </row>
    <row r="6896" spans="1:16" x14ac:dyDescent="0.2">
      <c r="A6896" s="5">
        <v>45945.125</v>
      </c>
      <c r="B6896" s="10">
        <f t="shared" si="856"/>
        <v>45945</v>
      </c>
      <c r="C6896" s="4">
        <f t="shared" si="863"/>
        <v>8.3333333333333329E-2</v>
      </c>
      <c r="D6896" s="4">
        <f>IF('Kauf Restprofil Los 7'!A6896&lt;&gt;"",IF('Kauf Restprofil Los 7'!A6896&lt;&gt;"",TIME(HOUR('Kauf Restprofil Los 7'!A6896),MINUTE('Kauf Restprofil Los 7'!A6896),SECOND('Kauf Restprofil Los 7'!A6896)),""),"")</f>
        <v>0.125</v>
      </c>
      <c r="E6896" s="9">
        <f t="shared" si="862"/>
        <v>3</v>
      </c>
      <c r="F6896">
        <v>18.472518053000002</v>
      </c>
      <c r="G6896" s="12">
        <f t="shared" si="857"/>
        <v>1.5389999999999999</v>
      </c>
      <c r="H6896" s="18">
        <f t="shared" si="858"/>
        <v>18.472999999999999</v>
      </c>
      <c r="I6896" s="21">
        <v>17.46</v>
      </c>
      <c r="J6896" s="14">
        <v>17.46</v>
      </c>
      <c r="K6896" s="14">
        <f t="shared" si="859"/>
        <v>0</v>
      </c>
      <c r="L6896" s="13">
        <f t="shared" si="860"/>
        <v>1.0129999999999981</v>
      </c>
      <c r="M6896" s="53">
        <v>1.0129999999999981</v>
      </c>
      <c r="N6896" s="45">
        <f t="shared" si="861"/>
        <v>0</v>
      </c>
      <c r="P6896" s="56"/>
    </row>
    <row r="6897" spans="1:16" x14ac:dyDescent="0.2">
      <c r="A6897" s="5">
        <v>45945.166666666664</v>
      </c>
      <c r="B6897" s="10">
        <f t="shared" si="856"/>
        <v>45945</v>
      </c>
      <c r="C6897" s="4">
        <f t="shared" si="863"/>
        <v>0.125</v>
      </c>
      <c r="D6897" s="4">
        <f>IF('Kauf Restprofil Los 7'!A6897&lt;&gt;"",IF('Kauf Restprofil Los 7'!A6897&lt;&gt;"",TIME(HOUR('Kauf Restprofil Los 7'!A6897),MINUTE('Kauf Restprofil Los 7'!A6897),SECOND('Kauf Restprofil Los 7'!A6897)),""),"")</f>
        <v>0.16666666666666666</v>
      </c>
      <c r="E6897" s="9">
        <f t="shared" si="862"/>
        <v>4</v>
      </c>
      <c r="F6897">
        <v>18.111892378</v>
      </c>
      <c r="G6897" s="12">
        <f t="shared" si="857"/>
        <v>1.5089999999999999</v>
      </c>
      <c r="H6897" s="18">
        <f t="shared" si="858"/>
        <v>18.111999999999998</v>
      </c>
      <c r="I6897" s="21">
        <v>17.82</v>
      </c>
      <c r="J6897" s="14">
        <v>17.82</v>
      </c>
      <c r="K6897" s="14">
        <f t="shared" si="859"/>
        <v>0</v>
      </c>
      <c r="L6897" s="13">
        <f t="shared" si="860"/>
        <v>0.29199999999999804</v>
      </c>
      <c r="M6897" s="53">
        <v>0.29199999999999804</v>
      </c>
      <c r="N6897" s="45">
        <f t="shared" si="861"/>
        <v>0</v>
      </c>
      <c r="P6897" s="56"/>
    </row>
    <row r="6898" spans="1:16" x14ac:dyDescent="0.2">
      <c r="A6898" s="5">
        <v>45945.208333333336</v>
      </c>
      <c r="B6898" s="10">
        <f t="shared" si="856"/>
        <v>45945</v>
      </c>
      <c r="C6898" s="4">
        <f t="shared" si="863"/>
        <v>0.16666666666666666</v>
      </c>
      <c r="D6898" s="4">
        <f>IF('Kauf Restprofil Los 7'!A6898&lt;&gt;"",IF('Kauf Restprofil Los 7'!A6898&lt;&gt;"",TIME(HOUR('Kauf Restprofil Los 7'!A6898),MINUTE('Kauf Restprofil Los 7'!A6898),SECOND('Kauf Restprofil Los 7'!A6898)),""),"")</f>
        <v>0.20833333333333334</v>
      </c>
      <c r="E6898" s="9">
        <f t="shared" si="862"/>
        <v>5</v>
      </c>
      <c r="F6898">
        <v>18.990417390000001</v>
      </c>
      <c r="G6898" s="12">
        <f t="shared" si="857"/>
        <v>1.583</v>
      </c>
      <c r="H6898" s="18">
        <f t="shared" si="858"/>
        <v>18.989999999999998</v>
      </c>
      <c r="I6898" s="21">
        <v>18.899999999999999</v>
      </c>
      <c r="J6898" s="14">
        <v>18.899999999999999</v>
      </c>
      <c r="K6898" s="14">
        <f t="shared" si="859"/>
        <v>0</v>
      </c>
      <c r="L6898" s="13">
        <f t="shared" si="860"/>
        <v>8.9999999999999858E-2</v>
      </c>
      <c r="M6898" s="53">
        <v>8.9999999999999858E-2</v>
      </c>
      <c r="N6898" s="45">
        <f t="shared" si="861"/>
        <v>0</v>
      </c>
      <c r="P6898" s="56"/>
    </row>
    <row r="6899" spans="1:16" x14ac:dyDescent="0.2">
      <c r="A6899" s="5">
        <v>45945.25</v>
      </c>
      <c r="B6899" s="10">
        <f t="shared" si="856"/>
        <v>45945</v>
      </c>
      <c r="C6899" s="4">
        <f t="shared" si="863"/>
        <v>0.20833333333333334</v>
      </c>
      <c r="D6899" s="4">
        <f>IF('Kauf Restprofil Los 7'!A6899&lt;&gt;"",IF('Kauf Restprofil Los 7'!A6899&lt;&gt;"",TIME(HOUR('Kauf Restprofil Los 7'!A6899),MINUTE('Kauf Restprofil Los 7'!A6899),SECOND('Kauf Restprofil Los 7'!A6899)),""),"")</f>
        <v>0.25</v>
      </c>
      <c r="E6899" s="9">
        <f t="shared" si="862"/>
        <v>6</v>
      </c>
      <c r="F6899">
        <v>22.539072770000001</v>
      </c>
      <c r="G6899" s="12">
        <f t="shared" si="857"/>
        <v>1.8779999999999999</v>
      </c>
      <c r="H6899" s="18">
        <f t="shared" si="858"/>
        <v>22.539000000000001</v>
      </c>
      <c r="I6899" s="21">
        <v>22.98</v>
      </c>
      <c r="J6899" s="14">
        <v>22.98</v>
      </c>
      <c r="K6899" s="14">
        <f t="shared" si="859"/>
        <v>0</v>
      </c>
      <c r="L6899" s="13">
        <f t="shared" si="860"/>
        <v>-0.44099999999999895</v>
      </c>
      <c r="M6899" s="53">
        <v>0</v>
      </c>
      <c r="N6899" s="45">
        <f t="shared" si="861"/>
        <v>-0.44099999999999895</v>
      </c>
      <c r="P6899" s="56"/>
    </row>
    <row r="6900" spans="1:16" x14ac:dyDescent="0.2">
      <c r="A6900" s="5">
        <v>45945.291666666664</v>
      </c>
      <c r="B6900" s="10">
        <f t="shared" si="856"/>
        <v>45945</v>
      </c>
      <c r="C6900" s="4">
        <f t="shared" si="863"/>
        <v>0.25</v>
      </c>
      <c r="D6900" s="4">
        <f>IF('Kauf Restprofil Los 7'!A6900&lt;&gt;"",IF('Kauf Restprofil Los 7'!A6900&lt;&gt;"",TIME(HOUR('Kauf Restprofil Los 7'!A6900),MINUTE('Kauf Restprofil Los 7'!A6900),SECOND('Kauf Restprofil Los 7'!A6900)),""),"")</f>
        <v>0.29166666666666669</v>
      </c>
      <c r="E6900" s="9">
        <f t="shared" si="862"/>
        <v>7</v>
      </c>
      <c r="F6900">
        <v>32.077084001000003</v>
      </c>
      <c r="G6900" s="12">
        <f t="shared" si="857"/>
        <v>2.673</v>
      </c>
      <c r="H6900" s="18">
        <f t="shared" si="858"/>
        <v>32.076999999999998</v>
      </c>
      <c r="I6900" s="21">
        <v>33</v>
      </c>
      <c r="J6900" s="14">
        <v>33</v>
      </c>
      <c r="K6900" s="14">
        <f t="shared" si="859"/>
        <v>0</v>
      </c>
      <c r="L6900" s="13">
        <f t="shared" si="860"/>
        <v>-0.92300000000000182</v>
      </c>
      <c r="M6900" s="53">
        <v>0</v>
      </c>
      <c r="N6900" s="45">
        <f t="shared" si="861"/>
        <v>-0.92300000000000182</v>
      </c>
      <c r="P6900" s="56"/>
    </row>
    <row r="6901" spans="1:16" x14ac:dyDescent="0.2">
      <c r="A6901" s="5">
        <v>45945.333333333336</v>
      </c>
      <c r="B6901" s="10">
        <f t="shared" si="856"/>
        <v>45945</v>
      </c>
      <c r="C6901" s="4">
        <f t="shared" si="863"/>
        <v>0.29166666666666669</v>
      </c>
      <c r="D6901" s="4">
        <f>IF('Kauf Restprofil Los 7'!A6901&lt;&gt;"",IF('Kauf Restprofil Los 7'!A6901&lt;&gt;"",TIME(HOUR('Kauf Restprofil Los 7'!A6901),MINUTE('Kauf Restprofil Los 7'!A6901),SECOND('Kauf Restprofil Los 7'!A6901)),""),"")</f>
        <v>0.33333333333333331</v>
      </c>
      <c r="E6901" s="9">
        <f t="shared" si="862"/>
        <v>8</v>
      </c>
      <c r="F6901">
        <v>40.968479336000001</v>
      </c>
      <c r="G6901" s="12">
        <f t="shared" si="857"/>
        <v>3.4140000000000001</v>
      </c>
      <c r="H6901" s="18">
        <f t="shared" si="858"/>
        <v>40.968000000000004</v>
      </c>
      <c r="I6901" s="21">
        <v>41.82</v>
      </c>
      <c r="J6901" s="14">
        <v>41.82</v>
      </c>
      <c r="K6901" s="14">
        <f t="shared" si="859"/>
        <v>0</v>
      </c>
      <c r="L6901" s="13">
        <f t="shared" si="860"/>
        <v>-0.85199999999999676</v>
      </c>
      <c r="M6901" s="53">
        <v>0</v>
      </c>
      <c r="N6901" s="45">
        <f t="shared" si="861"/>
        <v>-0.85199999999999676</v>
      </c>
      <c r="P6901" s="56"/>
    </row>
    <row r="6902" spans="1:16" x14ac:dyDescent="0.2">
      <c r="A6902" s="5">
        <v>45945.375</v>
      </c>
      <c r="B6902" s="10">
        <f t="shared" si="856"/>
        <v>45945</v>
      </c>
      <c r="C6902" s="4">
        <f t="shared" si="863"/>
        <v>0.33333333333333331</v>
      </c>
      <c r="D6902" s="4">
        <f>IF('Kauf Restprofil Los 7'!A6902&lt;&gt;"",IF('Kauf Restprofil Los 7'!A6902&lt;&gt;"",TIME(HOUR('Kauf Restprofil Los 7'!A6902),MINUTE('Kauf Restprofil Los 7'!A6902),SECOND('Kauf Restprofil Los 7'!A6902)),""),"")</f>
        <v>0.375</v>
      </c>
      <c r="E6902" s="9">
        <f t="shared" si="862"/>
        <v>9</v>
      </c>
      <c r="F6902">
        <v>44.522641192000002</v>
      </c>
      <c r="G6902" s="12">
        <f t="shared" si="857"/>
        <v>3.71</v>
      </c>
      <c r="H6902" s="18">
        <f t="shared" si="858"/>
        <v>44.523000000000003</v>
      </c>
      <c r="I6902" s="21">
        <v>44.64</v>
      </c>
      <c r="J6902" s="14">
        <v>44.64</v>
      </c>
      <c r="K6902" s="14">
        <f t="shared" si="859"/>
        <v>0</v>
      </c>
      <c r="L6902" s="13">
        <f t="shared" si="860"/>
        <v>-0.11699999999999733</v>
      </c>
      <c r="M6902" s="53">
        <v>0</v>
      </c>
      <c r="N6902" s="45">
        <f t="shared" si="861"/>
        <v>-0.11699999999999733</v>
      </c>
      <c r="P6902" s="56"/>
    </row>
    <row r="6903" spans="1:16" x14ac:dyDescent="0.2">
      <c r="A6903" s="5">
        <v>45945.416666666664</v>
      </c>
      <c r="B6903" s="10">
        <f t="shared" si="856"/>
        <v>45945</v>
      </c>
      <c r="C6903" s="4">
        <f t="shared" si="863"/>
        <v>0.375</v>
      </c>
      <c r="D6903" s="4">
        <f>IF('Kauf Restprofil Los 7'!A6903&lt;&gt;"",IF('Kauf Restprofil Los 7'!A6903&lt;&gt;"",TIME(HOUR('Kauf Restprofil Los 7'!A6903),MINUTE('Kauf Restprofil Los 7'!A6903),SECOND('Kauf Restprofil Los 7'!A6903)),""),"")</f>
        <v>0.41666666666666669</v>
      </c>
      <c r="E6903" s="9">
        <f t="shared" si="862"/>
        <v>10</v>
      </c>
      <c r="F6903">
        <v>42.523804998000003</v>
      </c>
      <c r="G6903" s="12">
        <f t="shared" si="857"/>
        <v>3.544</v>
      </c>
      <c r="H6903" s="18">
        <f t="shared" si="858"/>
        <v>42.524000000000001</v>
      </c>
      <c r="I6903" s="21">
        <v>42.3</v>
      </c>
      <c r="J6903" s="14">
        <v>42.3</v>
      </c>
      <c r="K6903" s="14">
        <f t="shared" si="859"/>
        <v>0</v>
      </c>
      <c r="L6903" s="13">
        <f t="shared" si="860"/>
        <v>0.22400000000000375</v>
      </c>
      <c r="M6903" s="53">
        <v>0.22400000000000375</v>
      </c>
      <c r="N6903" s="45">
        <f t="shared" si="861"/>
        <v>0</v>
      </c>
      <c r="P6903" s="56"/>
    </row>
    <row r="6904" spans="1:16" x14ac:dyDescent="0.2">
      <c r="A6904" s="5">
        <v>45945.458333333336</v>
      </c>
      <c r="B6904" s="10">
        <f t="shared" si="856"/>
        <v>45945</v>
      </c>
      <c r="C6904" s="4">
        <f t="shared" si="863"/>
        <v>0.41666666666666669</v>
      </c>
      <c r="D6904" s="4">
        <f>IF('Kauf Restprofil Los 7'!A6904&lt;&gt;"",IF('Kauf Restprofil Los 7'!A6904&lt;&gt;"",TIME(HOUR('Kauf Restprofil Los 7'!A6904),MINUTE('Kauf Restprofil Los 7'!A6904),SECOND('Kauf Restprofil Los 7'!A6904)),""),"")</f>
        <v>0.45833333333333331</v>
      </c>
      <c r="E6904" s="9">
        <f t="shared" si="862"/>
        <v>11</v>
      </c>
      <c r="F6904">
        <v>41.283201421999998</v>
      </c>
      <c r="G6904" s="12">
        <f t="shared" si="857"/>
        <v>3.44</v>
      </c>
      <c r="H6904" s="18">
        <f t="shared" si="858"/>
        <v>41.283000000000001</v>
      </c>
      <c r="I6904" s="21">
        <v>39.299999999999997</v>
      </c>
      <c r="J6904" s="14">
        <v>39.299999999999997</v>
      </c>
      <c r="K6904" s="14">
        <f t="shared" si="859"/>
        <v>0</v>
      </c>
      <c r="L6904" s="13">
        <f t="shared" si="860"/>
        <v>1.9830000000000041</v>
      </c>
      <c r="M6904" s="53">
        <v>1.9830000000000041</v>
      </c>
      <c r="N6904" s="45">
        <f t="shared" si="861"/>
        <v>0</v>
      </c>
      <c r="P6904" s="56"/>
    </row>
    <row r="6905" spans="1:16" x14ac:dyDescent="0.2">
      <c r="A6905" s="5">
        <v>45945.5</v>
      </c>
      <c r="B6905" s="10">
        <f t="shared" si="856"/>
        <v>45945</v>
      </c>
      <c r="C6905" s="4">
        <f t="shared" si="863"/>
        <v>0.45833333333333331</v>
      </c>
      <c r="D6905" s="4">
        <f>IF('Kauf Restprofil Los 7'!A6905&lt;&gt;"",IF('Kauf Restprofil Los 7'!A6905&lt;&gt;"",TIME(HOUR('Kauf Restprofil Los 7'!A6905),MINUTE('Kauf Restprofil Los 7'!A6905),SECOND('Kauf Restprofil Los 7'!A6905)),""),"")</f>
        <v>0.5</v>
      </c>
      <c r="E6905" s="9">
        <f t="shared" si="862"/>
        <v>12</v>
      </c>
      <c r="F6905">
        <v>41.518595529999999</v>
      </c>
      <c r="G6905" s="12">
        <f t="shared" si="857"/>
        <v>3.46</v>
      </c>
      <c r="H6905" s="18">
        <f t="shared" si="858"/>
        <v>41.518999999999998</v>
      </c>
      <c r="I6905" s="21">
        <v>37.56</v>
      </c>
      <c r="J6905" s="14">
        <v>37.56</v>
      </c>
      <c r="K6905" s="14">
        <f t="shared" si="859"/>
        <v>0</v>
      </c>
      <c r="L6905" s="13">
        <f t="shared" si="860"/>
        <v>3.9589999999999961</v>
      </c>
      <c r="M6905" s="53">
        <v>3.9589999999999961</v>
      </c>
      <c r="N6905" s="45">
        <f t="shared" si="861"/>
        <v>0</v>
      </c>
      <c r="P6905" s="56"/>
    </row>
    <row r="6906" spans="1:16" x14ac:dyDescent="0.2">
      <c r="A6906" s="5">
        <v>45945.541666666664</v>
      </c>
      <c r="B6906" s="10">
        <f t="shared" si="856"/>
        <v>45945</v>
      </c>
      <c r="C6906" s="4">
        <f t="shared" si="863"/>
        <v>0.5</v>
      </c>
      <c r="D6906" s="4">
        <f>IF('Kauf Restprofil Los 7'!A6906&lt;&gt;"",IF('Kauf Restprofil Los 7'!A6906&lt;&gt;"",TIME(HOUR('Kauf Restprofil Los 7'!A6906),MINUTE('Kauf Restprofil Los 7'!A6906),SECOND('Kauf Restprofil Los 7'!A6906)),""),"")</f>
        <v>0.54166666666666663</v>
      </c>
      <c r="E6906" s="9">
        <f t="shared" si="862"/>
        <v>13</v>
      </c>
      <c r="F6906">
        <v>38.949613276999997</v>
      </c>
      <c r="G6906" s="12">
        <f t="shared" si="857"/>
        <v>3.246</v>
      </c>
      <c r="H6906" s="18">
        <f t="shared" si="858"/>
        <v>38.950000000000003</v>
      </c>
      <c r="I6906" s="21">
        <v>35.400000000000006</v>
      </c>
      <c r="J6906" s="14">
        <v>35.400000000000006</v>
      </c>
      <c r="K6906" s="14">
        <f t="shared" si="859"/>
        <v>0</v>
      </c>
      <c r="L6906" s="13">
        <f t="shared" si="860"/>
        <v>3.5499999999999972</v>
      </c>
      <c r="M6906" s="53">
        <v>3.5499999999999972</v>
      </c>
      <c r="N6906" s="45">
        <f t="shared" si="861"/>
        <v>0</v>
      </c>
      <c r="P6906" s="56"/>
    </row>
    <row r="6907" spans="1:16" x14ac:dyDescent="0.2">
      <c r="A6907" s="5">
        <v>45945.583333333336</v>
      </c>
      <c r="B6907" s="10">
        <f t="shared" si="856"/>
        <v>45945</v>
      </c>
      <c r="C6907" s="4">
        <f t="shared" si="863"/>
        <v>0.54166666666666663</v>
      </c>
      <c r="D6907" s="4">
        <f>IF('Kauf Restprofil Los 7'!A6907&lt;&gt;"",IF('Kauf Restprofil Los 7'!A6907&lt;&gt;"",TIME(HOUR('Kauf Restprofil Los 7'!A6907),MINUTE('Kauf Restprofil Los 7'!A6907),SECOND('Kauf Restprofil Los 7'!A6907)),""),"")</f>
        <v>0.58333333333333337</v>
      </c>
      <c r="E6907" s="9">
        <f t="shared" si="862"/>
        <v>14</v>
      </c>
      <c r="F6907">
        <v>35.152810420000002</v>
      </c>
      <c r="G6907" s="12">
        <f t="shared" si="857"/>
        <v>2.9289999999999998</v>
      </c>
      <c r="H6907" s="18">
        <f t="shared" si="858"/>
        <v>35.152999999999999</v>
      </c>
      <c r="I6907" s="21">
        <v>32.339999999999996</v>
      </c>
      <c r="J6907" s="14">
        <v>32.339999999999996</v>
      </c>
      <c r="K6907" s="14">
        <f t="shared" si="859"/>
        <v>0</v>
      </c>
      <c r="L6907" s="13">
        <f t="shared" si="860"/>
        <v>2.8130000000000024</v>
      </c>
      <c r="M6907" s="53">
        <v>2.8130000000000024</v>
      </c>
      <c r="N6907" s="45">
        <f t="shared" si="861"/>
        <v>0</v>
      </c>
      <c r="P6907" s="56"/>
    </row>
    <row r="6908" spans="1:16" x14ac:dyDescent="0.2">
      <c r="A6908" s="5">
        <v>45945.625</v>
      </c>
      <c r="B6908" s="10">
        <f t="shared" si="856"/>
        <v>45945</v>
      </c>
      <c r="C6908" s="4">
        <f t="shared" si="863"/>
        <v>0.58333333333333337</v>
      </c>
      <c r="D6908" s="4">
        <f>IF('Kauf Restprofil Los 7'!A6908&lt;&gt;"",IF('Kauf Restprofil Los 7'!A6908&lt;&gt;"",TIME(HOUR('Kauf Restprofil Los 7'!A6908),MINUTE('Kauf Restprofil Los 7'!A6908),SECOND('Kauf Restprofil Los 7'!A6908)),""),"")</f>
        <v>0.625</v>
      </c>
      <c r="E6908" s="9">
        <f t="shared" si="862"/>
        <v>15</v>
      </c>
      <c r="F6908">
        <v>34.013415723999998</v>
      </c>
      <c r="G6908" s="12">
        <f t="shared" si="857"/>
        <v>2.8340000000000001</v>
      </c>
      <c r="H6908" s="18">
        <f t="shared" si="858"/>
        <v>34.012999999999998</v>
      </c>
      <c r="I6908" s="21">
        <v>30.18</v>
      </c>
      <c r="J6908" s="14">
        <v>30.18</v>
      </c>
      <c r="K6908" s="14">
        <f t="shared" si="859"/>
        <v>0</v>
      </c>
      <c r="L6908" s="13">
        <f t="shared" si="860"/>
        <v>3.8329999999999984</v>
      </c>
      <c r="M6908" s="53">
        <v>3.8329999999999984</v>
      </c>
      <c r="N6908" s="45">
        <f t="shared" si="861"/>
        <v>0</v>
      </c>
      <c r="P6908" s="56"/>
    </row>
    <row r="6909" spans="1:16" x14ac:dyDescent="0.2">
      <c r="A6909" s="5">
        <v>45945.666666666664</v>
      </c>
      <c r="B6909" s="10">
        <f t="shared" si="856"/>
        <v>45945</v>
      </c>
      <c r="C6909" s="4">
        <f t="shared" si="863"/>
        <v>0.625</v>
      </c>
      <c r="D6909" s="4">
        <f>IF('Kauf Restprofil Los 7'!A6909&lt;&gt;"",IF('Kauf Restprofil Los 7'!A6909&lt;&gt;"",TIME(HOUR('Kauf Restprofil Los 7'!A6909),MINUTE('Kauf Restprofil Los 7'!A6909),SECOND('Kauf Restprofil Los 7'!A6909)),""),"")</f>
        <v>0.66666666666666663</v>
      </c>
      <c r="E6909" s="9">
        <f t="shared" si="862"/>
        <v>16</v>
      </c>
      <c r="F6909">
        <v>34.520287619000001</v>
      </c>
      <c r="G6909" s="12">
        <f t="shared" si="857"/>
        <v>2.8769999999999998</v>
      </c>
      <c r="H6909" s="18">
        <f t="shared" si="858"/>
        <v>34.520000000000003</v>
      </c>
      <c r="I6909" s="21">
        <v>30.119999999999997</v>
      </c>
      <c r="J6909" s="14">
        <v>30.119999999999997</v>
      </c>
      <c r="K6909" s="14">
        <f t="shared" si="859"/>
        <v>0</v>
      </c>
      <c r="L6909" s="13">
        <f t="shared" si="860"/>
        <v>4.4000000000000057</v>
      </c>
      <c r="M6909" s="53">
        <v>4.4000000000000057</v>
      </c>
      <c r="N6909" s="45">
        <f t="shared" si="861"/>
        <v>0</v>
      </c>
      <c r="P6909" s="56"/>
    </row>
    <row r="6910" spans="1:16" x14ac:dyDescent="0.2">
      <c r="A6910" s="5">
        <v>45945.708333333336</v>
      </c>
      <c r="B6910" s="10">
        <f t="shared" si="856"/>
        <v>45945</v>
      </c>
      <c r="C6910" s="4">
        <f t="shared" si="863"/>
        <v>0.66666666666666663</v>
      </c>
      <c r="D6910" s="4">
        <f>IF('Kauf Restprofil Los 7'!A6910&lt;&gt;"",IF('Kauf Restprofil Los 7'!A6910&lt;&gt;"",TIME(HOUR('Kauf Restprofil Los 7'!A6910),MINUTE('Kauf Restprofil Los 7'!A6910),SECOND('Kauf Restprofil Los 7'!A6910)),""),"")</f>
        <v>0.70833333333333337</v>
      </c>
      <c r="E6910" s="9">
        <f t="shared" si="862"/>
        <v>17</v>
      </c>
      <c r="F6910">
        <v>35.086247536999998</v>
      </c>
      <c r="G6910" s="12">
        <f t="shared" si="857"/>
        <v>2.9239999999999999</v>
      </c>
      <c r="H6910" s="18">
        <f t="shared" si="858"/>
        <v>35.085999999999999</v>
      </c>
      <c r="I6910" s="21">
        <v>32.160000000000004</v>
      </c>
      <c r="J6910" s="14">
        <v>32.160000000000004</v>
      </c>
      <c r="K6910" s="14">
        <f t="shared" si="859"/>
        <v>0</v>
      </c>
      <c r="L6910" s="13">
        <f t="shared" si="860"/>
        <v>2.9259999999999948</v>
      </c>
      <c r="M6910" s="53">
        <v>2.9259999999999948</v>
      </c>
      <c r="N6910" s="45">
        <f t="shared" si="861"/>
        <v>0</v>
      </c>
      <c r="P6910" s="56"/>
    </row>
    <row r="6911" spans="1:16" x14ac:dyDescent="0.2">
      <c r="A6911" s="5">
        <v>45945.75</v>
      </c>
      <c r="B6911" s="10">
        <f t="shared" si="856"/>
        <v>45945</v>
      </c>
      <c r="C6911" s="4">
        <f t="shared" si="863"/>
        <v>0.70833333333333337</v>
      </c>
      <c r="D6911" s="4">
        <f>IF('Kauf Restprofil Los 7'!A6911&lt;&gt;"",IF('Kauf Restprofil Los 7'!A6911&lt;&gt;"",TIME(HOUR('Kauf Restprofil Los 7'!A6911),MINUTE('Kauf Restprofil Los 7'!A6911),SECOND('Kauf Restprofil Los 7'!A6911)),""),"")</f>
        <v>0.75</v>
      </c>
      <c r="E6911" s="9">
        <f t="shared" si="862"/>
        <v>18</v>
      </c>
      <c r="F6911">
        <v>39.149244263999996</v>
      </c>
      <c r="G6911" s="12">
        <f t="shared" si="857"/>
        <v>3.262</v>
      </c>
      <c r="H6911" s="18">
        <f t="shared" si="858"/>
        <v>39.149000000000001</v>
      </c>
      <c r="I6911" s="21">
        <v>37.980000000000004</v>
      </c>
      <c r="J6911" s="14">
        <v>37.980000000000004</v>
      </c>
      <c r="K6911" s="14">
        <f t="shared" si="859"/>
        <v>0</v>
      </c>
      <c r="L6911" s="13">
        <f t="shared" si="860"/>
        <v>1.1689999999999969</v>
      </c>
      <c r="M6911" s="53">
        <v>1.1689999999999969</v>
      </c>
      <c r="N6911" s="45">
        <f t="shared" si="861"/>
        <v>0</v>
      </c>
      <c r="P6911" s="56"/>
    </row>
    <row r="6912" spans="1:16" x14ac:dyDescent="0.2">
      <c r="A6912" s="5">
        <v>45945.791666666664</v>
      </c>
      <c r="B6912" s="10">
        <f t="shared" si="856"/>
        <v>45945</v>
      </c>
      <c r="C6912" s="4">
        <f t="shared" si="863"/>
        <v>0.75</v>
      </c>
      <c r="D6912" s="4">
        <f>IF('Kauf Restprofil Los 7'!A6912&lt;&gt;"",IF('Kauf Restprofil Los 7'!A6912&lt;&gt;"",TIME(HOUR('Kauf Restprofil Los 7'!A6912),MINUTE('Kauf Restprofil Los 7'!A6912),SECOND('Kauf Restprofil Los 7'!A6912)),""),"")</f>
        <v>0.79166666666666663</v>
      </c>
      <c r="E6912" s="9">
        <f t="shared" si="862"/>
        <v>19</v>
      </c>
      <c r="F6912">
        <v>44.044725018999998</v>
      </c>
      <c r="G6912" s="12">
        <f t="shared" si="857"/>
        <v>3.67</v>
      </c>
      <c r="H6912" s="18">
        <f t="shared" si="858"/>
        <v>44.045000000000002</v>
      </c>
      <c r="I6912" s="21">
        <v>42.900000000000006</v>
      </c>
      <c r="J6912" s="14">
        <v>42.900000000000006</v>
      </c>
      <c r="K6912" s="14">
        <f t="shared" si="859"/>
        <v>0</v>
      </c>
      <c r="L6912" s="13">
        <f t="shared" si="860"/>
        <v>1.144999999999996</v>
      </c>
      <c r="M6912" s="53">
        <v>1.144999999999996</v>
      </c>
      <c r="N6912" s="45">
        <f t="shared" si="861"/>
        <v>0</v>
      </c>
      <c r="P6912" s="56"/>
    </row>
    <row r="6913" spans="1:16" x14ac:dyDescent="0.2">
      <c r="A6913" s="5">
        <v>45945.833333333336</v>
      </c>
      <c r="B6913" s="10">
        <f t="shared" si="856"/>
        <v>45945</v>
      </c>
      <c r="C6913" s="4">
        <f t="shared" si="863"/>
        <v>0.79166666666666663</v>
      </c>
      <c r="D6913" s="4">
        <f>IF('Kauf Restprofil Los 7'!A6913&lt;&gt;"",IF('Kauf Restprofil Los 7'!A6913&lt;&gt;"",TIME(HOUR('Kauf Restprofil Los 7'!A6913),MINUTE('Kauf Restprofil Los 7'!A6913),SECOND('Kauf Restprofil Los 7'!A6913)),""),"")</f>
        <v>0.83333333333333337</v>
      </c>
      <c r="E6913" s="9">
        <f t="shared" si="862"/>
        <v>20</v>
      </c>
      <c r="F6913">
        <v>44.523487539000001</v>
      </c>
      <c r="G6913" s="12">
        <f t="shared" si="857"/>
        <v>3.71</v>
      </c>
      <c r="H6913" s="18">
        <f t="shared" si="858"/>
        <v>44.523000000000003</v>
      </c>
      <c r="I6913" s="21">
        <v>45.3</v>
      </c>
      <c r="J6913" s="14">
        <v>45.3</v>
      </c>
      <c r="K6913" s="14">
        <f t="shared" si="859"/>
        <v>0</v>
      </c>
      <c r="L6913" s="13">
        <f t="shared" si="860"/>
        <v>-0.77699999999999392</v>
      </c>
      <c r="M6913" s="53">
        <v>0</v>
      </c>
      <c r="N6913" s="45">
        <f t="shared" si="861"/>
        <v>-0.77699999999999392</v>
      </c>
      <c r="P6913" s="56"/>
    </row>
    <row r="6914" spans="1:16" x14ac:dyDescent="0.2">
      <c r="A6914" s="5">
        <v>45945.875</v>
      </c>
      <c r="B6914" s="10">
        <f t="shared" si="856"/>
        <v>45945</v>
      </c>
      <c r="C6914" s="4">
        <f t="shared" si="863"/>
        <v>0.83333333333333337</v>
      </c>
      <c r="D6914" s="4">
        <f>IF('Kauf Restprofil Los 7'!A6914&lt;&gt;"",IF('Kauf Restprofil Los 7'!A6914&lt;&gt;"",TIME(HOUR('Kauf Restprofil Los 7'!A6914),MINUTE('Kauf Restprofil Los 7'!A6914),SECOND('Kauf Restprofil Los 7'!A6914)),""),"")</f>
        <v>0.875</v>
      </c>
      <c r="E6914" s="9">
        <f t="shared" si="862"/>
        <v>21</v>
      </c>
      <c r="F6914">
        <v>38.098418027999998</v>
      </c>
      <c r="G6914" s="12">
        <f t="shared" si="857"/>
        <v>3.1749999999999998</v>
      </c>
      <c r="H6914" s="18">
        <f t="shared" si="858"/>
        <v>38.097999999999999</v>
      </c>
      <c r="I6914" s="21">
        <v>39.18</v>
      </c>
      <c r="J6914" s="14">
        <v>39.18</v>
      </c>
      <c r="K6914" s="14">
        <f t="shared" si="859"/>
        <v>0</v>
      </c>
      <c r="L6914" s="13">
        <f t="shared" si="860"/>
        <v>-1.0820000000000007</v>
      </c>
      <c r="M6914" s="53">
        <v>0</v>
      </c>
      <c r="N6914" s="45">
        <f t="shared" si="861"/>
        <v>-1.0820000000000007</v>
      </c>
      <c r="P6914" s="56"/>
    </row>
    <row r="6915" spans="1:16" x14ac:dyDescent="0.2">
      <c r="A6915" s="5">
        <v>45945.916666666664</v>
      </c>
      <c r="B6915" s="10">
        <f t="shared" si="856"/>
        <v>45945</v>
      </c>
      <c r="C6915" s="4">
        <f t="shared" si="863"/>
        <v>0.875</v>
      </c>
      <c r="D6915" s="4">
        <f>IF('Kauf Restprofil Los 7'!A6915&lt;&gt;"",IF('Kauf Restprofil Los 7'!A6915&lt;&gt;"",TIME(HOUR('Kauf Restprofil Los 7'!A6915),MINUTE('Kauf Restprofil Los 7'!A6915),SECOND('Kauf Restprofil Los 7'!A6915)),""),"")</f>
        <v>0.91666666666666663</v>
      </c>
      <c r="E6915" s="9">
        <f t="shared" si="862"/>
        <v>22</v>
      </c>
      <c r="F6915">
        <v>32.212099461000001</v>
      </c>
      <c r="G6915" s="12">
        <f t="shared" si="857"/>
        <v>2.6840000000000002</v>
      </c>
      <c r="H6915" s="18">
        <f t="shared" si="858"/>
        <v>32.212000000000003</v>
      </c>
      <c r="I6915" s="21">
        <v>32.76</v>
      </c>
      <c r="J6915" s="14">
        <v>32.76</v>
      </c>
      <c r="K6915" s="14">
        <f t="shared" si="859"/>
        <v>0</v>
      </c>
      <c r="L6915" s="13">
        <f t="shared" si="860"/>
        <v>-0.54799999999999471</v>
      </c>
      <c r="M6915" s="53">
        <v>0</v>
      </c>
      <c r="N6915" s="45">
        <f t="shared" si="861"/>
        <v>-0.54799999999999471</v>
      </c>
      <c r="P6915" s="56"/>
    </row>
    <row r="6916" spans="1:16" x14ac:dyDescent="0.2">
      <c r="A6916" s="5">
        <v>45945.958333333336</v>
      </c>
      <c r="B6916" s="10">
        <f t="shared" si="856"/>
        <v>45945</v>
      </c>
      <c r="C6916" s="4">
        <f t="shared" si="863"/>
        <v>0.91666666666666663</v>
      </c>
      <c r="D6916" s="4">
        <f>IF('Kauf Restprofil Los 7'!A6916&lt;&gt;"",IF('Kauf Restprofil Los 7'!A6916&lt;&gt;"",TIME(HOUR('Kauf Restprofil Los 7'!A6916),MINUTE('Kauf Restprofil Los 7'!A6916),SECOND('Kauf Restprofil Los 7'!A6916)),""),"")</f>
        <v>0.95833333333333337</v>
      </c>
      <c r="E6916" s="9">
        <f t="shared" si="862"/>
        <v>23</v>
      </c>
      <c r="F6916">
        <v>26.749781544000001</v>
      </c>
      <c r="G6916" s="12">
        <f t="shared" si="857"/>
        <v>2.2290000000000001</v>
      </c>
      <c r="H6916" s="18">
        <f t="shared" si="858"/>
        <v>26.75</v>
      </c>
      <c r="I6916" s="21">
        <v>26.64</v>
      </c>
      <c r="J6916" s="14">
        <v>26.64</v>
      </c>
      <c r="K6916" s="14">
        <f t="shared" si="859"/>
        <v>0</v>
      </c>
      <c r="L6916" s="13">
        <f t="shared" si="860"/>
        <v>0.10999999999999943</v>
      </c>
      <c r="M6916" s="53">
        <v>0.10999999999999943</v>
      </c>
      <c r="N6916" s="45">
        <f t="shared" si="861"/>
        <v>0</v>
      </c>
      <c r="P6916" s="56"/>
    </row>
    <row r="6917" spans="1:16" x14ac:dyDescent="0.2">
      <c r="A6917" s="5">
        <v>45946</v>
      </c>
      <c r="B6917" s="10">
        <f t="shared" si="856"/>
        <v>45945</v>
      </c>
      <c r="C6917" s="4">
        <f t="shared" si="863"/>
        <v>0.95833333333333337</v>
      </c>
      <c r="D6917" s="4">
        <f>IF('Kauf Restprofil Los 7'!A6917&lt;&gt;"",IF('Kauf Restprofil Los 7'!A6917&lt;&gt;"",TIME(HOUR('Kauf Restprofil Los 7'!A6917),MINUTE('Kauf Restprofil Los 7'!A6917),SECOND('Kauf Restprofil Los 7'!A6917)),""),"")</f>
        <v>0</v>
      </c>
      <c r="E6917" s="9">
        <f t="shared" si="862"/>
        <v>24</v>
      </c>
      <c r="F6917">
        <v>22.184774494999999</v>
      </c>
      <c r="G6917" s="12">
        <f t="shared" si="857"/>
        <v>1.849</v>
      </c>
      <c r="H6917" s="18">
        <f t="shared" si="858"/>
        <v>22.184999999999999</v>
      </c>
      <c r="I6917" s="21">
        <v>22.200000000000003</v>
      </c>
      <c r="J6917" s="14">
        <v>22.200000000000003</v>
      </c>
      <c r="K6917" s="14">
        <f t="shared" si="859"/>
        <v>0</v>
      </c>
      <c r="L6917" s="13">
        <f t="shared" si="860"/>
        <v>-1.5000000000004121E-2</v>
      </c>
      <c r="M6917" s="53">
        <v>0</v>
      </c>
      <c r="N6917" s="45">
        <f t="shared" si="861"/>
        <v>-1.5000000000004121E-2</v>
      </c>
      <c r="P6917" s="56"/>
    </row>
    <row r="6918" spans="1:16" x14ac:dyDescent="0.2">
      <c r="A6918" s="5">
        <v>45946.041666666664</v>
      </c>
      <c r="B6918" s="10">
        <f t="shared" si="856"/>
        <v>45946</v>
      </c>
      <c r="C6918" s="4">
        <f t="shared" si="863"/>
        <v>0</v>
      </c>
      <c r="D6918" s="4">
        <f>IF('Kauf Restprofil Los 7'!A6918&lt;&gt;"",IF('Kauf Restprofil Los 7'!A6918&lt;&gt;"",TIME(HOUR('Kauf Restprofil Los 7'!A6918),MINUTE('Kauf Restprofil Los 7'!A6918),SECOND('Kauf Restprofil Los 7'!A6918)),""),"")</f>
        <v>4.1666666666666664E-2</v>
      </c>
      <c r="E6918" s="9">
        <f t="shared" si="862"/>
        <v>1</v>
      </c>
      <c r="F6918">
        <v>21.930093235000001</v>
      </c>
      <c r="G6918" s="12">
        <f t="shared" si="857"/>
        <v>1.8280000000000001</v>
      </c>
      <c r="H6918" s="18">
        <f t="shared" si="858"/>
        <v>21.93</v>
      </c>
      <c r="I6918" s="21">
        <v>19.200000000000003</v>
      </c>
      <c r="J6918" s="14">
        <v>19.200000000000003</v>
      </c>
      <c r="K6918" s="14">
        <f t="shared" si="859"/>
        <v>0</v>
      </c>
      <c r="L6918" s="13">
        <f t="shared" si="860"/>
        <v>2.7299999999999969</v>
      </c>
      <c r="M6918" s="53">
        <v>2.7299999999999969</v>
      </c>
      <c r="N6918" s="45">
        <f t="shared" si="861"/>
        <v>0</v>
      </c>
      <c r="P6918" s="56"/>
    </row>
    <row r="6919" spans="1:16" x14ac:dyDescent="0.2">
      <c r="A6919" s="5">
        <v>45946.083333333336</v>
      </c>
      <c r="B6919" s="10">
        <f t="shared" si="856"/>
        <v>45946</v>
      </c>
      <c r="C6919" s="4">
        <f t="shared" si="863"/>
        <v>4.1666666666666664E-2</v>
      </c>
      <c r="D6919" s="4">
        <f>IF('Kauf Restprofil Los 7'!A6919&lt;&gt;"",IF('Kauf Restprofil Los 7'!A6919&lt;&gt;"",TIME(HOUR('Kauf Restprofil Los 7'!A6919),MINUTE('Kauf Restprofil Los 7'!A6919),SECOND('Kauf Restprofil Los 7'!A6919)),""),"")</f>
        <v>8.3333333333333329E-2</v>
      </c>
      <c r="E6919" s="9">
        <f t="shared" si="862"/>
        <v>2</v>
      </c>
      <c r="F6919">
        <v>20.956004188000001</v>
      </c>
      <c r="G6919" s="12">
        <f t="shared" si="857"/>
        <v>1.746</v>
      </c>
      <c r="H6919" s="18">
        <f t="shared" si="858"/>
        <v>20.956</v>
      </c>
      <c r="I6919" s="21">
        <v>17.64</v>
      </c>
      <c r="J6919" s="14">
        <v>17.64</v>
      </c>
      <c r="K6919" s="14">
        <f t="shared" si="859"/>
        <v>0</v>
      </c>
      <c r="L6919" s="13">
        <f t="shared" si="860"/>
        <v>3.3159999999999989</v>
      </c>
      <c r="M6919" s="53">
        <v>3.3159999999999989</v>
      </c>
      <c r="N6919" s="45">
        <f t="shared" si="861"/>
        <v>0</v>
      </c>
      <c r="P6919" s="56"/>
    </row>
    <row r="6920" spans="1:16" x14ac:dyDescent="0.2">
      <c r="A6920" s="5">
        <v>45946.125</v>
      </c>
      <c r="B6920" s="10">
        <f t="shared" ref="B6920:B6983" si="864">IF(A6920&lt;&gt;"",IF(E6920=24,B6919,DATE(YEAR(A6920),MONTH(A6920),DAY(A6920))),"")</f>
        <v>45946</v>
      </c>
      <c r="C6920" s="4">
        <f t="shared" si="863"/>
        <v>8.3333333333333329E-2</v>
      </c>
      <c r="D6920" s="4">
        <f>IF('Kauf Restprofil Los 7'!A6920&lt;&gt;"",IF('Kauf Restprofil Los 7'!A6920&lt;&gt;"",TIME(HOUR('Kauf Restprofil Los 7'!A6920),MINUTE('Kauf Restprofil Los 7'!A6920),SECOND('Kauf Restprofil Los 7'!A6920)),""),"")</f>
        <v>0.125</v>
      </c>
      <c r="E6920" s="9">
        <f t="shared" si="862"/>
        <v>3</v>
      </c>
      <c r="F6920">
        <v>20.001643397999999</v>
      </c>
      <c r="G6920" s="12">
        <f t="shared" ref="G6920:G6983" si="865">ROUND(F6920/$H$5,3)</f>
        <v>1.667</v>
      </c>
      <c r="H6920" s="18">
        <f t="shared" ref="H6920:H6983" si="866">ROUND(F6920,3)</f>
        <v>20.001999999999999</v>
      </c>
      <c r="I6920" s="21">
        <v>17.46</v>
      </c>
      <c r="J6920" s="14">
        <v>17.46</v>
      </c>
      <c r="K6920" s="14">
        <f t="shared" ref="K6920:K6983" si="867">J6920-I6920</f>
        <v>0</v>
      </c>
      <c r="L6920" s="13">
        <f t="shared" ref="L6920:L6983" si="868">H6920-I6920</f>
        <v>2.541999999999998</v>
      </c>
      <c r="M6920" s="53">
        <v>2.541999999999998</v>
      </c>
      <c r="N6920" s="45">
        <f t="shared" ref="N6920:N6983" si="869">IF(L6920&lt;0,L6920,0)</f>
        <v>0</v>
      </c>
      <c r="P6920" s="56"/>
    </row>
    <row r="6921" spans="1:16" x14ac:dyDescent="0.2">
      <c r="A6921" s="5">
        <v>45946.166666666664</v>
      </c>
      <c r="B6921" s="10">
        <f t="shared" si="864"/>
        <v>45946</v>
      </c>
      <c r="C6921" s="4">
        <f t="shared" si="863"/>
        <v>0.125</v>
      </c>
      <c r="D6921" s="4">
        <f>IF('Kauf Restprofil Los 7'!A6921&lt;&gt;"",IF('Kauf Restprofil Los 7'!A6921&lt;&gt;"",TIME(HOUR('Kauf Restprofil Los 7'!A6921),MINUTE('Kauf Restprofil Los 7'!A6921),SECOND('Kauf Restprofil Los 7'!A6921)),""),"")</f>
        <v>0.16666666666666666</v>
      </c>
      <c r="E6921" s="9">
        <f t="shared" ref="E6921:E6984" si="870">IF(A6921&lt;&gt;"",IF(HOUR(A6921)=0,24,HOUR(A6921)),"")</f>
        <v>4</v>
      </c>
      <c r="F6921">
        <v>20.722582158000002</v>
      </c>
      <c r="G6921" s="12">
        <f t="shared" si="865"/>
        <v>1.7270000000000001</v>
      </c>
      <c r="H6921" s="18">
        <f t="shared" si="866"/>
        <v>20.722999999999999</v>
      </c>
      <c r="I6921" s="21">
        <v>17.28</v>
      </c>
      <c r="J6921" s="14">
        <v>17.28</v>
      </c>
      <c r="K6921" s="14">
        <f t="shared" si="867"/>
        <v>0</v>
      </c>
      <c r="L6921" s="13">
        <f t="shared" si="868"/>
        <v>3.4429999999999978</v>
      </c>
      <c r="M6921" s="53">
        <v>3.4429999999999978</v>
      </c>
      <c r="N6921" s="45">
        <f t="shared" si="869"/>
        <v>0</v>
      </c>
      <c r="P6921" s="56"/>
    </row>
    <row r="6922" spans="1:16" x14ac:dyDescent="0.2">
      <c r="A6922" s="5">
        <v>45946.208333333336</v>
      </c>
      <c r="B6922" s="10">
        <f t="shared" si="864"/>
        <v>45946</v>
      </c>
      <c r="C6922" s="4">
        <f t="shared" ref="C6922:C6985" si="871">D6921</f>
        <v>0.16666666666666666</v>
      </c>
      <c r="D6922" s="4">
        <f>IF('Kauf Restprofil Los 7'!A6922&lt;&gt;"",IF('Kauf Restprofil Los 7'!A6922&lt;&gt;"",TIME(HOUR('Kauf Restprofil Los 7'!A6922),MINUTE('Kauf Restprofil Los 7'!A6922),SECOND('Kauf Restprofil Los 7'!A6922)),""),"")</f>
        <v>0.20833333333333334</v>
      </c>
      <c r="E6922" s="9">
        <f t="shared" si="870"/>
        <v>5</v>
      </c>
      <c r="F6922">
        <v>21.867043808999998</v>
      </c>
      <c r="G6922" s="12">
        <f t="shared" si="865"/>
        <v>1.8220000000000001</v>
      </c>
      <c r="H6922" s="18">
        <f t="shared" si="866"/>
        <v>21.867000000000001</v>
      </c>
      <c r="I6922" s="21">
        <v>18.78</v>
      </c>
      <c r="J6922" s="14">
        <v>18.78</v>
      </c>
      <c r="K6922" s="14">
        <f t="shared" si="867"/>
        <v>0</v>
      </c>
      <c r="L6922" s="13">
        <f t="shared" si="868"/>
        <v>3.0869999999999997</v>
      </c>
      <c r="M6922" s="53">
        <v>3.0869999999999997</v>
      </c>
      <c r="N6922" s="45">
        <f t="shared" si="869"/>
        <v>0</v>
      </c>
      <c r="P6922" s="56"/>
    </row>
    <row r="6923" spans="1:16" x14ac:dyDescent="0.2">
      <c r="A6923" s="5">
        <v>45946.25</v>
      </c>
      <c r="B6923" s="10">
        <f t="shared" si="864"/>
        <v>45946</v>
      </c>
      <c r="C6923" s="4">
        <f t="shared" si="871"/>
        <v>0.20833333333333334</v>
      </c>
      <c r="D6923" s="4">
        <f>IF('Kauf Restprofil Los 7'!A6923&lt;&gt;"",IF('Kauf Restprofil Los 7'!A6923&lt;&gt;"",TIME(HOUR('Kauf Restprofil Los 7'!A6923),MINUTE('Kauf Restprofil Los 7'!A6923),SECOND('Kauf Restprofil Los 7'!A6923)),""),"")</f>
        <v>0.25</v>
      </c>
      <c r="E6923" s="9">
        <f t="shared" si="870"/>
        <v>6</v>
      </c>
      <c r="F6923">
        <v>25.67953262</v>
      </c>
      <c r="G6923" s="12">
        <f t="shared" si="865"/>
        <v>2.14</v>
      </c>
      <c r="H6923" s="18">
        <f t="shared" si="866"/>
        <v>25.68</v>
      </c>
      <c r="I6923" s="21">
        <v>22.44</v>
      </c>
      <c r="J6923" s="14">
        <v>22.44</v>
      </c>
      <c r="K6923" s="14">
        <f t="shared" si="867"/>
        <v>0</v>
      </c>
      <c r="L6923" s="13">
        <f t="shared" si="868"/>
        <v>3.2399999999999984</v>
      </c>
      <c r="M6923" s="53">
        <v>3.2399999999999984</v>
      </c>
      <c r="N6923" s="45">
        <f t="shared" si="869"/>
        <v>0</v>
      </c>
      <c r="P6923" s="56"/>
    </row>
    <row r="6924" spans="1:16" x14ac:dyDescent="0.2">
      <c r="A6924" s="5">
        <v>45946.291666666664</v>
      </c>
      <c r="B6924" s="10">
        <f t="shared" si="864"/>
        <v>45946</v>
      </c>
      <c r="C6924" s="4">
        <f t="shared" si="871"/>
        <v>0.25</v>
      </c>
      <c r="D6924" s="4">
        <f>IF('Kauf Restprofil Los 7'!A6924&lt;&gt;"",IF('Kauf Restprofil Los 7'!A6924&lt;&gt;"",TIME(HOUR('Kauf Restprofil Los 7'!A6924),MINUTE('Kauf Restprofil Los 7'!A6924),SECOND('Kauf Restprofil Los 7'!A6924)),""),"")</f>
        <v>0.29166666666666669</v>
      </c>
      <c r="E6924" s="9">
        <f t="shared" si="870"/>
        <v>7</v>
      </c>
      <c r="F6924">
        <v>34.757502260999999</v>
      </c>
      <c r="G6924" s="12">
        <f t="shared" si="865"/>
        <v>2.8959999999999999</v>
      </c>
      <c r="H6924" s="18">
        <f t="shared" si="866"/>
        <v>34.758000000000003</v>
      </c>
      <c r="I6924" s="21">
        <v>32.099999999999994</v>
      </c>
      <c r="J6924" s="14">
        <v>32.099999999999994</v>
      </c>
      <c r="K6924" s="14">
        <f t="shared" si="867"/>
        <v>0</v>
      </c>
      <c r="L6924" s="13">
        <f t="shared" si="868"/>
        <v>2.6580000000000084</v>
      </c>
      <c r="M6924" s="53">
        <v>2.6580000000000084</v>
      </c>
      <c r="N6924" s="45">
        <f t="shared" si="869"/>
        <v>0</v>
      </c>
      <c r="P6924" s="56"/>
    </row>
    <row r="6925" spans="1:16" x14ac:dyDescent="0.2">
      <c r="A6925" s="5">
        <v>45946.333333333336</v>
      </c>
      <c r="B6925" s="10">
        <f t="shared" si="864"/>
        <v>45946</v>
      </c>
      <c r="C6925" s="4">
        <f t="shared" si="871"/>
        <v>0.29166666666666669</v>
      </c>
      <c r="D6925" s="4">
        <f>IF('Kauf Restprofil Los 7'!A6925&lt;&gt;"",IF('Kauf Restprofil Los 7'!A6925&lt;&gt;"",TIME(HOUR('Kauf Restprofil Los 7'!A6925),MINUTE('Kauf Restprofil Los 7'!A6925),SECOND('Kauf Restprofil Los 7'!A6925)),""),"")</f>
        <v>0.33333333333333331</v>
      </c>
      <c r="E6925" s="9">
        <f t="shared" si="870"/>
        <v>8</v>
      </c>
      <c r="F6925">
        <v>44.173347425999999</v>
      </c>
      <c r="G6925" s="12">
        <f t="shared" si="865"/>
        <v>3.681</v>
      </c>
      <c r="H6925" s="18">
        <f t="shared" si="866"/>
        <v>44.173000000000002</v>
      </c>
      <c r="I6925" s="21">
        <v>40.5</v>
      </c>
      <c r="J6925" s="14">
        <v>40.5</v>
      </c>
      <c r="K6925" s="14">
        <f t="shared" si="867"/>
        <v>0</v>
      </c>
      <c r="L6925" s="13">
        <f t="shared" si="868"/>
        <v>3.6730000000000018</v>
      </c>
      <c r="M6925" s="53">
        <v>3.6730000000000018</v>
      </c>
      <c r="N6925" s="45">
        <f t="shared" si="869"/>
        <v>0</v>
      </c>
      <c r="P6925" s="56"/>
    </row>
    <row r="6926" spans="1:16" x14ac:dyDescent="0.2">
      <c r="A6926" s="5">
        <v>45946.375</v>
      </c>
      <c r="B6926" s="10">
        <f t="shared" si="864"/>
        <v>45946</v>
      </c>
      <c r="C6926" s="4">
        <f t="shared" si="871"/>
        <v>0.33333333333333331</v>
      </c>
      <c r="D6926" s="4">
        <f>IF('Kauf Restprofil Los 7'!A6926&lt;&gt;"",IF('Kauf Restprofil Los 7'!A6926&lt;&gt;"",TIME(HOUR('Kauf Restprofil Los 7'!A6926),MINUTE('Kauf Restprofil Los 7'!A6926),SECOND('Kauf Restprofil Los 7'!A6926)),""),"")</f>
        <v>0.375</v>
      </c>
      <c r="E6926" s="9">
        <f t="shared" si="870"/>
        <v>9</v>
      </c>
      <c r="F6926">
        <v>49.600548314999998</v>
      </c>
      <c r="G6926" s="12">
        <f t="shared" si="865"/>
        <v>4.133</v>
      </c>
      <c r="H6926" s="18">
        <f t="shared" si="866"/>
        <v>49.600999999999999</v>
      </c>
      <c r="I6926" s="21">
        <v>44.64</v>
      </c>
      <c r="J6926" s="14">
        <v>44.64</v>
      </c>
      <c r="K6926" s="14">
        <f t="shared" si="867"/>
        <v>0</v>
      </c>
      <c r="L6926" s="13">
        <f t="shared" si="868"/>
        <v>4.9609999999999985</v>
      </c>
      <c r="M6926" s="53">
        <v>4.9609999999999985</v>
      </c>
      <c r="N6926" s="45">
        <f t="shared" si="869"/>
        <v>0</v>
      </c>
      <c r="P6926" s="56"/>
    </row>
    <row r="6927" spans="1:16" x14ac:dyDescent="0.2">
      <c r="A6927" s="5">
        <v>45946.416666666664</v>
      </c>
      <c r="B6927" s="10">
        <f t="shared" si="864"/>
        <v>45946</v>
      </c>
      <c r="C6927" s="4">
        <f t="shared" si="871"/>
        <v>0.375</v>
      </c>
      <c r="D6927" s="4">
        <f>IF('Kauf Restprofil Los 7'!A6927&lt;&gt;"",IF('Kauf Restprofil Los 7'!A6927&lt;&gt;"",TIME(HOUR('Kauf Restprofil Los 7'!A6927),MINUTE('Kauf Restprofil Los 7'!A6927),SECOND('Kauf Restprofil Los 7'!A6927)),""),"")</f>
        <v>0.41666666666666669</v>
      </c>
      <c r="E6927" s="9">
        <f t="shared" si="870"/>
        <v>10</v>
      </c>
      <c r="F6927">
        <v>50.808809492000002</v>
      </c>
      <c r="G6927" s="12">
        <f t="shared" si="865"/>
        <v>4.234</v>
      </c>
      <c r="H6927" s="18">
        <f t="shared" si="866"/>
        <v>50.808999999999997</v>
      </c>
      <c r="I6927" s="21">
        <v>45.24</v>
      </c>
      <c r="J6927" s="14">
        <v>45.24</v>
      </c>
      <c r="K6927" s="14">
        <f t="shared" si="867"/>
        <v>0</v>
      </c>
      <c r="L6927" s="13">
        <f t="shared" si="868"/>
        <v>5.5689999999999955</v>
      </c>
      <c r="M6927" s="53">
        <v>5.5689999999999955</v>
      </c>
      <c r="N6927" s="45">
        <f t="shared" si="869"/>
        <v>0</v>
      </c>
      <c r="P6927" s="56"/>
    </row>
    <row r="6928" spans="1:16" x14ac:dyDescent="0.2">
      <c r="A6928" s="5">
        <v>45946.458333333336</v>
      </c>
      <c r="B6928" s="10">
        <f t="shared" si="864"/>
        <v>45946</v>
      </c>
      <c r="C6928" s="4">
        <f t="shared" si="871"/>
        <v>0.41666666666666669</v>
      </c>
      <c r="D6928" s="4">
        <f>IF('Kauf Restprofil Los 7'!A6928&lt;&gt;"",IF('Kauf Restprofil Los 7'!A6928&lt;&gt;"",TIME(HOUR('Kauf Restprofil Los 7'!A6928),MINUTE('Kauf Restprofil Los 7'!A6928),SECOND('Kauf Restprofil Los 7'!A6928)),""),"")</f>
        <v>0.45833333333333331</v>
      </c>
      <c r="E6928" s="9">
        <f t="shared" si="870"/>
        <v>11</v>
      </c>
      <c r="F6928">
        <v>52.875953244999998</v>
      </c>
      <c r="G6928" s="12">
        <f t="shared" si="865"/>
        <v>4.4059999999999997</v>
      </c>
      <c r="H6928" s="18">
        <f t="shared" si="866"/>
        <v>52.875999999999998</v>
      </c>
      <c r="I6928" s="21">
        <v>44.82</v>
      </c>
      <c r="J6928" s="14">
        <v>44.82</v>
      </c>
      <c r="K6928" s="14">
        <f t="shared" si="867"/>
        <v>0</v>
      </c>
      <c r="L6928" s="13">
        <f t="shared" si="868"/>
        <v>8.0559999999999974</v>
      </c>
      <c r="M6928" s="53">
        <v>8.0559999999999974</v>
      </c>
      <c r="N6928" s="45">
        <f t="shared" si="869"/>
        <v>0</v>
      </c>
      <c r="P6928" s="56"/>
    </row>
    <row r="6929" spans="1:16" x14ac:dyDescent="0.2">
      <c r="A6929" s="5">
        <v>45946.5</v>
      </c>
      <c r="B6929" s="10">
        <f t="shared" si="864"/>
        <v>45946</v>
      </c>
      <c r="C6929" s="4">
        <f t="shared" si="871"/>
        <v>0.45833333333333331</v>
      </c>
      <c r="D6929" s="4">
        <f>IF('Kauf Restprofil Los 7'!A6929&lt;&gt;"",IF('Kauf Restprofil Los 7'!A6929&lt;&gt;"",TIME(HOUR('Kauf Restprofil Los 7'!A6929),MINUTE('Kauf Restprofil Los 7'!A6929),SECOND('Kauf Restprofil Los 7'!A6929)),""),"")</f>
        <v>0.5</v>
      </c>
      <c r="E6929" s="9">
        <f t="shared" si="870"/>
        <v>12</v>
      </c>
      <c r="F6929">
        <v>54.838516444</v>
      </c>
      <c r="G6929" s="12">
        <f t="shared" si="865"/>
        <v>4.57</v>
      </c>
      <c r="H6929" s="18">
        <f t="shared" si="866"/>
        <v>54.838999999999999</v>
      </c>
      <c r="I6929" s="21">
        <v>45.18</v>
      </c>
      <c r="J6929" s="14">
        <v>45.18</v>
      </c>
      <c r="K6929" s="14">
        <f t="shared" si="867"/>
        <v>0</v>
      </c>
      <c r="L6929" s="13">
        <f t="shared" si="868"/>
        <v>9.6589999999999989</v>
      </c>
      <c r="M6929" s="53">
        <v>9.6589999999999989</v>
      </c>
      <c r="N6929" s="45">
        <f t="shared" si="869"/>
        <v>0</v>
      </c>
      <c r="P6929" s="56"/>
    </row>
    <row r="6930" spans="1:16" x14ac:dyDescent="0.2">
      <c r="A6930" s="5">
        <v>45946.541666666664</v>
      </c>
      <c r="B6930" s="10">
        <f t="shared" si="864"/>
        <v>45946</v>
      </c>
      <c r="C6930" s="4">
        <f t="shared" si="871"/>
        <v>0.5</v>
      </c>
      <c r="D6930" s="4">
        <f>IF('Kauf Restprofil Los 7'!A6930&lt;&gt;"",IF('Kauf Restprofil Los 7'!A6930&lt;&gt;"",TIME(HOUR('Kauf Restprofil Los 7'!A6930),MINUTE('Kauf Restprofil Los 7'!A6930),SECOND('Kauf Restprofil Los 7'!A6930)),""),"")</f>
        <v>0.54166666666666663</v>
      </c>
      <c r="E6930" s="9">
        <f t="shared" si="870"/>
        <v>13</v>
      </c>
      <c r="F6930">
        <v>53.868385332000003</v>
      </c>
      <c r="G6930" s="12">
        <f t="shared" si="865"/>
        <v>4.4889999999999999</v>
      </c>
      <c r="H6930" s="18">
        <f t="shared" si="866"/>
        <v>53.868000000000002</v>
      </c>
      <c r="I6930" s="21">
        <v>43.92</v>
      </c>
      <c r="J6930" s="14">
        <v>43.92</v>
      </c>
      <c r="K6930" s="14">
        <f t="shared" si="867"/>
        <v>0</v>
      </c>
      <c r="L6930" s="13">
        <f t="shared" si="868"/>
        <v>9.9480000000000004</v>
      </c>
      <c r="M6930" s="53">
        <v>9.9480000000000004</v>
      </c>
      <c r="N6930" s="45">
        <f t="shared" si="869"/>
        <v>0</v>
      </c>
      <c r="P6930" s="56"/>
    </row>
    <row r="6931" spans="1:16" x14ac:dyDescent="0.2">
      <c r="A6931" s="5">
        <v>45946.583333333336</v>
      </c>
      <c r="B6931" s="10">
        <f t="shared" si="864"/>
        <v>45946</v>
      </c>
      <c r="C6931" s="4">
        <f t="shared" si="871"/>
        <v>0.54166666666666663</v>
      </c>
      <c r="D6931" s="4">
        <f>IF('Kauf Restprofil Los 7'!A6931&lt;&gt;"",IF('Kauf Restprofil Los 7'!A6931&lt;&gt;"",TIME(HOUR('Kauf Restprofil Los 7'!A6931),MINUTE('Kauf Restprofil Los 7'!A6931),SECOND('Kauf Restprofil Los 7'!A6931)),""),"")</f>
        <v>0.58333333333333337</v>
      </c>
      <c r="E6931" s="9">
        <f t="shared" si="870"/>
        <v>14</v>
      </c>
      <c r="F6931">
        <v>52.177732765999998</v>
      </c>
      <c r="G6931" s="12">
        <f t="shared" si="865"/>
        <v>4.3479999999999999</v>
      </c>
      <c r="H6931" s="18">
        <f t="shared" si="866"/>
        <v>52.177999999999997</v>
      </c>
      <c r="I6931" s="21">
        <v>42.480000000000004</v>
      </c>
      <c r="J6931" s="14">
        <v>42.480000000000004</v>
      </c>
      <c r="K6931" s="14">
        <f t="shared" si="867"/>
        <v>0</v>
      </c>
      <c r="L6931" s="13">
        <f t="shared" si="868"/>
        <v>9.6979999999999933</v>
      </c>
      <c r="M6931" s="53">
        <v>9.6979999999999933</v>
      </c>
      <c r="N6931" s="45">
        <f t="shared" si="869"/>
        <v>0</v>
      </c>
      <c r="P6931" s="56"/>
    </row>
    <row r="6932" spans="1:16" x14ac:dyDescent="0.2">
      <c r="A6932" s="5">
        <v>45946.625</v>
      </c>
      <c r="B6932" s="10">
        <f t="shared" si="864"/>
        <v>45946</v>
      </c>
      <c r="C6932" s="4">
        <f t="shared" si="871"/>
        <v>0.58333333333333337</v>
      </c>
      <c r="D6932" s="4">
        <f>IF('Kauf Restprofil Los 7'!A6932&lt;&gt;"",IF('Kauf Restprofil Los 7'!A6932&lt;&gt;"",TIME(HOUR('Kauf Restprofil Los 7'!A6932),MINUTE('Kauf Restprofil Los 7'!A6932),SECOND('Kauf Restprofil Los 7'!A6932)),""),"")</f>
        <v>0.625</v>
      </c>
      <c r="E6932" s="9">
        <f t="shared" si="870"/>
        <v>15</v>
      </c>
      <c r="F6932">
        <v>50.645614250999998</v>
      </c>
      <c r="G6932" s="12">
        <f t="shared" si="865"/>
        <v>4.22</v>
      </c>
      <c r="H6932" s="18">
        <f t="shared" si="866"/>
        <v>50.646000000000001</v>
      </c>
      <c r="I6932" s="21">
        <v>40.92</v>
      </c>
      <c r="J6932" s="14">
        <v>40.92</v>
      </c>
      <c r="K6932" s="14">
        <f t="shared" si="867"/>
        <v>0</v>
      </c>
      <c r="L6932" s="13">
        <f t="shared" si="868"/>
        <v>9.7259999999999991</v>
      </c>
      <c r="M6932" s="53">
        <v>9.7259999999999991</v>
      </c>
      <c r="N6932" s="45">
        <f t="shared" si="869"/>
        <v>0</v>
      </c>
      <c r="P6932" s="56"/>
    </row>
    <row r="6933" spans="1:16" x14ac:dyDescent="0.2">
      <c r="A6933" s="5">
        <v>45946.666666666664</v>
      </c>
      <c r="B6933" s="10">
        <f t="shared" si="864"/>
        <v>45946</v>
      </c>
      <c r="C6933" s="4">
        <f t="shared" si="871"/>
        <v>0.625</v>
      </c>
      <c r="D6933" s="4">
        <f>IF('Kauf Restprofil Los 7'!A6933&lt;&gt;"",IF('Kauf Restprofil Los 7'!A6933&lt;&gt;"",TIME(HOUR('Kauf Restprofil Los 7'!A6933),MINUTE('Kauf Restprofil Los 7'!A6933),SECOND('Kauf Restprofil Los 7'!A6933)),""),"")</f>
        <v>0.66666666666666663</v>
      </c>
      <c r="E6933" s="9">
        <f t="shared" si="870"/>
        <v>16</v>
      </c>
      <c r="F6933">
        <v>48.923253105999997</v>
      </c>
      <c r="G6933" s="12">
        <f t="shared" si="865"/>
        <v>4.077</v>
      </c>
      <c r="H6933" s="18">
        <f t="shared" si="866"/>
        <v>48.923000000000002</v>
      </c>
      <c r="I6933" s="21">
        <v>40.619999999999997</v>
      </c>
      <c r="J6933" s="14">
        <v>40.619999999999997</v>
      </c>
      <c r="K6933" s="14">
        <f t="shared" si="867"/>
        <v>0</v>
      </c>
      <c r="L6933" s="13">
        <f t="shared" si="868"/>
        <v>8.3030000000000044</v>
      </c>
      <c r="M6933" s="53">
        <v>8.3030000000000044</v>
      </c>
      <c r="N6933" s="45">
        <f t="shared" si="869"/>
        <v>0</v>
      </c>
      <c r="P6933" s="56"/>
    </row>
    <row r="6934" spans="1:16" x14ac:dyDescent="0.2">
      <c r="A6934" s="5">
        <v>45946.708333333336</v>
      </c>
      <c r="B6934" s="10">
        <f t="shared" si="864"/>
        <v>45946</v>
      </c>
      <c r="C6934" s="4">
        <f t="shared" si="871"/>
        <v>0.66666666666666663</v>
      </c>
      <c r="D6934" s="4">
        <f>IF('Kauf Restprofil Los 7'!A6934&lt;&gt;"",IF('Kauf Restprofil Los 7'!A6934&lt;&gt;"",TIME(HOUR('Kauf Restprofil Los 7'!A6934),MINUTE('Kauf Restprofil Los 7'!A6934),SECOND('Kauf Restprofil Los 7'!A6934)),""),"")</f>
        <v>0.70833333333333337</v>
      </c>
      <c r="E6934" s="9">
        <f t="shared" si="870"/>
        <v>17</v>
      </c>
      <c r="F6934">
        <v>47.650747488999997</v>
      </c>
      <c r="G6934" s="12">
        <f t="shared" si="865"/>
        <v>3.9710000000000001</v>
      </c>
      <c r="H6934" s="18">
        <f t="shared" si="866"/>
        <v>47.651000000000003</v>
      </c>
      <c r="I6934" s="21">
        <v>39.839999999999996</v>
      </c>
      <c r="J6934" s="14">
        <v>39.839999999999996</v>
      </c>
      <c r="K6934" s="14">
        <f t="shared" si="867"/>
        <v>0</v>
      </c>
      <c r="L6934" s="13">
        <f t="shared" si="868"/>
        <v>7.811000000000007</v>
      </c>
      <c r="M6934" s="53">
        <v>7.811000000000007</v>
      </c>
      <c r="N6934" s="45">
        <f t="shared" si="869"/>
        <v>0</v>
      </c>
      <c r="P6934" s="56"/>
    </row>
    <row r="6935" spans="1:16" x14ac:dyDescent="0.2">
      <c r="A6935" s="5">
        <v>45946.75</v>
      </c>
      <c r="B6935" s="10">
        <f t="shared" si="864"/>
        <v>45946</v>
      </c>
      <c r="C6935" s="4">
        <f t="shared" si="871"/>
        <v>0.70833333333333337</v>
      </c>
      <c r="D6935" s="4">
        <f>IF('Kauf Restprofil Los 7'!A6935&lt;&gt;"",IF('Kauf Restprofil Los 7'!A6935&lt;&gt;"",TIME(HOUR('Kauf Restprofil Los 7'!A6935),MINUTE('Kauf Restprofil Los 7'!A6935),SECOND('Kauf Restprofil Los 7'!A6935)),""),"")</f>
        <v>0.75</v>
      </c>
      <c r="E6935" s="9">
        <f t="shared" si="870"/>
        <v>18</v>
      </c>
      <c r="F6935">
        <v>50.456179343999999</v>
      </c>
      <c r="G6935" s="12">
        <f t="shared" si="865"/>
        <v>4.2050000000000001</v>
      </c>
      <c r="H6935" s="18">
        <f t="shared" si="866"/>
        <v>50.456000000000003</v>
      </c>
      <c r="I6935" s="21">
        <v>42.839999999999996</v>
      </c>
      <c r="J6935" s="14">
        <v>42.839999999999996</v>
      </c>
      <c r="K6935" s="14">
        <f t="shared" si="867"/>
        <v>0</v>
      </c>
      <c r="L6935" s="13">
        <f t="shared" si="868"/>
        <v>7.6160000000000068</v>
      </c>
      <c r="M6935" s="53">
        <v>7.6160000000000068</v>
      </c>
      <c r="N6935" s="45">
        <f t="shared" si="869"/>
        <v>0</v>
      </c>
      <c r="P6935" s="56"/>
    </row>
    <row r="6936" spans="1:16" x14ac:dyDescent="0.2">
      <c r="A6936" s="5">
        <v>45946.791666666664</v>
      </c>
      <c r="B6936" s="10">
        <f t="shared" si="864"/>
        <v>45946</v>
      </c>
      <c r="C6936" s="4">
        <f t="shared" si="871"/>
        <v>0.75</v>
      </c>
      <c r="D6936" s="4">
        <f>IF('Kauf Restprofil Los 7'!A6936&lt;&gt;"",IF('Kauf Restprofil Los 7'!A6936&lt;&gt;"",TIME(HOUR('Kauf Restprofil Los 7'!A6936),MINUTE('Kauf Restprofil Los 7'!A6936),SECOND('Kauf Restprofil Los 7'!A6936)),""),"")</f>
        <v>0.79166666666666663</v>
      </c>
      <c r="E6936" s="9">
        <f t="shared" si="870"/>
        <v>19</v>
      </c>
      <c r="F6936">
        <v>54.119254853000001</v>
      </c>
      <c r="G6936" s="12">
        <f t="shared" si="865"/>
        <v>4.51</v>
      </c>
      <c r="H6936" s="18">
        <f t="shared" si="866"/>
        <v>54.119</v>
      </c>
      <c r="I6936" s="21">
        <v>45.900000000000006</v>
      </c>
      <c r="J6936" s="14">
        <v>45.900000000000006</v>
      </c>
      <c r="K6936" s="14">
        <f t="shared" si="867"/>
        <v>0</v>
      </c>
      <c r="L6936" s="13">
        <f t="shared" si="868"/>
        <v>8.2189999999999941</v>
      </c>
      <c r="M6936" s="53">
        <v>8.2189999999999941</v>
      </c>
      <c r="N6936" s="45">
        <f t="shared" si="869"/>
        <v>0</v>
      </c>
      <c r="P6936" s="56"/>
    </row>
    <row r="6937" spans="1:16" x14ac:dyDescent="0.2">
      <c r="A6937" s="5">
        <v>45946.833333333336</v>
      </c>
      <c r="B6937" s="10">
        <f t="shared" si="864"/>
        <v>45946</v>
      </c>
      <c r="C6937" s="4">
        <f t="shared" si="871"/>
        <v>0.79166666666666663</v>
      </c>
      <c r="D6937" s="4">
        <f>IF('Kauf Restprofil Los 7'!A6937&lt;&gt;"",IF('Kauf Restprofil Los 7'!A6937&lt;&gt;"",TIME(HOUR('Kauf Restprofil Los 7'!A6937),MINUTE('Kauf Restprofil Los 7'!A6937),SECOND('Kauf Restprofil Los 7'!A6937)),""),"")</f>
        <v>0.83333333333333337</v>
      </c>
      <c r="E6937" s="9">
        <f t="shared" si="870"/>
        <v>20</v>
      </c>
      <c r="F6937">
        <v>50.538762925999997</v>
      </c>
      <c r="G6937" s="12">
        <f t="shared" si="865"/>
        <v>4.2119999999999997</v>
      </c>
      <c r="H6937" s="18">
        <f t="shared" si="866"/>
        <v>50.539000000000001</v>
      </c>
      <c r="I6937" s="21">
        <v>46.019999999999996</v>
      </c>
      <c r="J6937" s="14">
        <v>46.019999999999996</v>
      </c>
      <c r="K6937" s="14">
        <f t="shared" si="867"/>
        <v>0</v>
      </c>
      <c r="L6937" s="13">
        <f t="shared" si="868"/>
        <v>4.5190000000000055</v>
      </c>
      <c r="M6937" s="53">
        <v>4.5190000000000055</v>
      </c>
      <c r="N6937" s="45">
        <f t="shared" si="869"/>
        <v>0</v>
      </c>
      <c r="P6937" s="56"/>
    </row>
    <row r="6938" spans="1:16" x14ac:dyDescent="0.2">
      <c r="A6938" s="5">
        <v>45946.875</v>
      </c>
      <c r="B6938" s="10">
        <f t="shared" si="864"/>
        <v>45946</v>
      </c>
      <c r="C6938" s="4">
        <f t="shared" si="871"/>
        <v>0.83333333333333337</v>
      </c>
      <c r="D6938" s="4">
        <f>IF('Kauf Restprofil Los 7'!A6938&lt;&gt;"",IF('Kauf Restprofil Los 7'!A6938&lt;&gt;"",TIME(HOUR('Kauf Restprofil Los 7'!A6938),MINUTE('Kauf Restprofil Los 7'!A6938),SECOND('Kauf Restprofil Los 7'!A6938)),""),"")</f>
        <v>0.875</v>
      </c>
      <c r="E6938" s="9">
        <f t="shared" si="870"/>
        <v>21</v>
      </c>
      <c r="F6938">
        <v>42.829437599999999</v>
      </c>
      <c r="G6938" s="12">
        <f t="shared" si="865"/>
        <v>3.569</v>
      </c>
      <c r="H6938" s="18">
        <f t="shared" si="866"/>
        <v>42.829000000000001</v>
      </c>
      <c r="I6938" s="21">
        <v>39.900000000000006</v>
      </c>
      <c r="J6938" s="14">
        <v>39.900000000000006</v>
      </c>
      <c r="K6938" s="14">
        <f t="shared" si="867"/>
        <v>0</v>
      </c>
      <c r="L6938" s="13">
        <f t="shared" si="868"/>
        <v>2.9289999999999949</v>
      </c>
      <c r="M6938" s="53">
        <v>2.9289999999999949</v>
      </c>
      <c r="N6938" s="45">
        <f t="shared" si="869"/>
        <v>0</v>
      </c>
      <c r="P6938" s="56"/>
    </row>
    <row r="6939" spans="1:16" x14ac:dyDescent="0.2">
      <c r="A6939" s="5">
        <v>45946.916666666664</v>
      </c>
      <c r="B6939" s="10">
        <f t="shared" si="864"/>
        <v>45946</v>
      </c>
      <c r="C6939" s="4">
        <f t="shared" si="871"/>
        <v>0.875</v>
      </c>
      <c r="D6939" s="4">
        <f>IF('Kauf Restprofil Los 7'!A6939&lt;&gt;"",IF('Kauf Restprofil Los 7'!A6939&lt;&gt;"",TIME(HOUR('Kauf Restprofil Los 7'!A6939),MINUTE('Kauf Restprofil Los 7'!A6939),SECOND('Kauf Restprofil Los 7'!A6939)),""),"")</f>
        <v>0.91666666666666663</v>
      </c>
      <c r="E6939" s="9">
        <f t="shared" si="870"/>
        <v>22</v>
      </c>
      <c r="F6939">
        <v>36.978447252999999</v>
      </c>
      <c r="G6939" s="12">
        <f t="shared" si="865"/>
        <v>3.0819999999999999</v>
      </c>
      <c r="H6939" s="18">
        <f t="shared" si="866"/>
        <v>36.978000000000002</v>
      </c>
      <c r="I6939" s="21">
        <v>33.36</v>
      </c>
      <c r="J6939" s="14">
        <v>33.36</v>
      </c>
      <c r="K6939" s="14">
        <f t="shared" si="867"/>
        <v>0</v>
      </c>
      <c r="L6939" s="13">
        <f t="shared" si="868"/>
        <v>3.6180000000000021</v>
      </c>
      <c r="M6939" s="53">
        <v>3.6180000000000021</v>
      </c>
      <c r="N6939" s="45">
        <f t="shared" si="869"/>
        <v>0</v>
      </c>
      <c r="P6939" s="56"/>
    </row>
    <row r="6940" spans="1:16" x14ac:dyDescent="0.2">
      <c r="A6940" s="5">
        <v>45946.958333333336</v>
      </c>
      <c r="B6940" s="10">
        <f t="shared" si="864"/>
        <v>45946</v>
      </c>
      <c r="C6940" s="4">
        <f t="shared" si="871"/>
        <v>0.91666666666666663</v>
      </c>
      <c r="D6940" s="4">
        <f>IF('Kauf Restprofil Los 7'!A6940&lt;&gt;"",IF('Kauf Restprofil Los 7'!A6940&lt;&gt;"",TIME(HOUR('Kauf Restprofil Los 7'!A6940),MINUTE('Kauf Restprofil Los 7'!A6940),SECOND('Kauf Restprofil Los 7'!A6940)),""),"")</f>
        <v>0.95833333333333337</v>
      </c>
      <c r="E6940" s="9">
        <f t="shared" si="870"/>
        <v>23</v>
      </c>
      <c r="F6940">
        <v>31.29579704</v>
      </c>
      <c r="G6940" s="12">
        <f t="shared" si="865"/>
        <v>2.6080000000000001</v>
      </c>
      <c r="H6940" s="18">
        <f t="shared" si="866"/>
        <v>31.295999999999999</v>
      </c>
      <c r="I6940" s="21">
        <v>27.599999999999998</v>
      </c>
      <c r="J6940" s="14">
        <v>27.599999999999998</v>
      </c>
      <c r="K6940" s="14">
        <f t="shared" si="867"/>
        <v>0</v>
      </c>
      <c r="L6940" s="13">
        <f t="shared" si="868"/>
        <v>3.6960000000000015</v>
      </c>
      <c r="M6940" s="53">
        <v>3.6960000000000015</v>
      </c>
      <c r="N6940" s="45">
        <f t="shared" si="869"/>
        <v>0</v>
      </c>
      <c r="P6940" s="56"/>
    </row>
    <row r="6941" spans="1:16" x14ac:dyDescent="0.2">
      <c r="A6941" s="5">
        <v>45947</v>
      </c>
      <c r="B6941" s="10">
        <f t="shared" si="864"/>
        <v>45946</v>
      </c>
      <c r="C6941" s="4">
        <f t="shared" si="871"/>
        <v>0.95833333333333337</v>
      </c>
      <c r="D6941" s="4">
        <f>IF('Kauf Restprofil Los 7'!A6941&lt;&gt;"",IF('Kauf Restprofil Los 7'!A6941&lt;&gt;"",TIME(HOUR('Kauf Restprofil Los 7'!A6941),MINUTE('Kauf Restprofil Los 7'!A6941),SECOND('Kauf Restprofil Los 7'!A6941)),""),"")</f>
        <v>0</v>
      </c>
      <c r="E6941" s="9">
        <f t="shared" si="870"/>
        <v>24</v>
      </c>
      <c r="F6941">
        <v>26.178046424000001</v>
      </c>
      <c r="G6941" s="12">
        <f t="shared" si="865"/>
        <v>2.1819999999999999</v>
      </c>
      <c r="H6941" s="18">
        <f t="shared" si="866"/>
        <v>26.178000000000001</v>
      </c>
      <c r="I6941" s="21">
        <v>22.919999999999998</v>
      </c>
      <c r="J6941" s="14">
        <v>22.919999999999998</v>
      </c>
      <c r="K6941" s="14">
        <f t="shared" si="867"/>
        <v>0</v>
      </c>
      <c r="L6941" s="13">
        <f t="shared" si="868"/>
        <v>3.2580000000000027</v>
      </c>
      <c r="M6941" s="53">
        <v>3.2580000000000027</v>
      </c>
      <c r="N6941" s="45">
        <f t="shared" si="869"/>
        <v>0</v>
      </c>
      <c r="P6941" s="56"/>
    </row>
    <row r="6942" spans="1:16" x14ac:dyDescent="0.2">
      <c r="A6942" s="5">
        <v>45947.041666666664</v>
      </c>
      <c r="B6942" s="10">
        <f t="shared" si="864"/>
        <v>45947</v>
      </c>
      <c r="C6942" s="4">
        <f t="shared" si="871"/>
        <v>0</v>
      </c>
      <c r="D6942" s="4">
        <f>IF('Kauf Restprofil Los 7'!A6942&lt;&gt;"",IF('Kauf Restprofil Los 7'!A6942&lt;&gt;"",TIME(HOUR('Kauf Restprofil Los 7'!A6942),MINUTE('Kauf Restprofil Los 7'!A6942),SECOND('Kauf Restprofil Los 7'!A6942)),""),"")</f>
        <v>4.1666666666666664E-2</v>
      </c>
      <c r="E6942" s="9">
        <f t="shared" si="870"/>
        <v>1</v>
      </c>
      <c r="F6942">
        <v>22.613339509999999</v>
      </c>
      <c r="G6942" s="12">
        <f t="shared" si="865"/>
        <v>1.8839999999999999</v>
      </c>
      <c r="H6942" s="18">
        <f t="shared" si="866"/>
        <v>22.613</v>
      </c>
      <c r="I6942" s="21">
        <v>19.86</v>
      </c>
      <c r="J6942" s="14">
        <v>19.86</v>
      </c>
      <c r="K6942" s="14">
        <f t="shared" si="867"/>
        <v>0</v>
      </c>
      <c r="L6942" s="13">
        <f t="shared" si="868"/>
        <v>2.7530000000000001</v>
      </c>
      <c r="M6942" s="53">
        <v>2.7530000000000001</v>
      </c>
      <c r="N6942" s="45">
        <f t="shared" si="869"/>
        <v>0</v>
      </c>
      <c r="P6942" s="56"/>
    </row>
    <row r="6943" spans="1:16" x14ac:dyDescent="0.2">
      <c r="A6943" s="5">
        <v>45947.083333333336</v>
      </c>
      <c r="B6943" s="10">
        <f t="shared" si="864"/>
        <v>45947</v>
      </c>
      <c r="C6943" s="4">
        <f t="shared" si="871"/>
        <v>4.1666666666666664E-2</v>
      </c>
      <c r="D6943" s="4">
        <f>IF('Kauf Restprofil Los 7'!A6943&lt;&gt;"",IF('Kauf Restprofil Los 7'!A6943&lt;&gt;"",TIME(HOUR('Kauf Restprofil Los 7'!A6943),MINUTE('Kauf Restprofil Los 7'!A6943),SECOND('Kauf Restprofil Los 7'!A6943)),""),"")</f>
        <v>8.3333333333333329E-2</v>
      </c>
      <c r="E6943" s="9">
        <f t="shared" si="870"/>
        <v>2</v>
      </c>
      <c r="F6943">
        <v>21.672182824</v>
      </c>
      <c r="G6943" s="12">
        <f t="shared" si="865"/>
        <v>1.806</v>
      </c>
      <c r="H6943" s="18">
        <f t="shared" si="866"/>
        <v>21.672000000000001</v>
      </c>
      <c r="I6943" s="21">
        <v>18.54</v>
      </c>
      <c r="J6943" s="14">
        <v>18.54</v>
      </c>
      <c r="K6943" s="14">
        <f t="shared" si="867"/>
        <v>0</v>
      </c>
      <c r="L6943" s="13">
        <f t="shared" si="868"/>
        <v>3.1320000000000014</v>
      </c>
      <c r="M6943" s="53">
        <v>3.1320000000000014</v>
      </c>
      <c r="N6943" s="45">
        <f t="shared" si="869"/>
        <v>0</v>
      </c>
      <c r="P6943" s="56"/>
    </row>
    <row r="6944" spans="1:16" x14ac:dyDescent="0.2">
      <c r="A6944" s="5">
        <v>45947.125</v>
      </c>
      <c r="B6944" s="10">
        <f t="shared" si="864"/>
        <v>45947</v>
      </c>
      <c r="C6944" s="4">
        <f t="shared" si="871"/>
        <v>8.3333333333333329E-2</v>
      </c>
      <c r="D6944" s="4">
        <f>IF('Kauf Restprofil Los 7'!A6944&lt;&gt;"",IF('Kauf Restprofil Los 7'!A6944&lt;&gt;"",TIME(HOUR('Kauf Restprofil Los 7'!A6944),MINUTE('Kauf Restprofil Los 7'!A6944),SECOND('Kauf Restprofil Los 7'!A6944)),""),"")</f>
        <v>0.125</v>
      </c>
      <c r="E6944" s="9">
        <f t="shared" si="870"/>
        <v>3</v>
      </c>
      <c r="F6944">
        <v>21.327929245</v>
      </c>
      <c r="G6944" s="12">
        <f t="shared" si="865"/>
        <v>1.7769999999999999</v>
      </c>
      <c r="H6944" s="18">
        <f t="shared" si="866"/>
        <v>21.327999999999999</v>
      </c>
      <c r="I6944" s="21">
        <v>18.12</v>
      </c>
      <c r="J6944" s="14">
        <v>18.12</v>
      </c>
      <c r="K6944" s="14">
        <f t="shared" si="867"/>
        <v>0</v>
      </c>
      <c r="L6944" s="13">
        <f t="shared" si="868"/>
        <v>3.2079999999999984</v>
      </c>
      <c r="M6944" s="53">
        <v>3.2079999999999984</v>
      </c>
      <c r="N6944" s="45">
        <f t="shared" si="869"/>
        <v>0</v>
      </c>
      <c r="P6944" s="56"/>
    </row>
    <row r="6945" spans="1:16" x14ac:dyDescent="0.2">
      <c r="A6945" s="5">
        <v>45947.166666666664</v>
      </c>
      <c r="B6945" s="10">
        <f t="shared" si="864"/>
        <v>45947</v>
      </c>
      <c r="C6945" s="4">
        <f t="shared" si="871"/>
        <v>0.125</v>
      </c>
      <c r="D6945" s="4">
        <f>IF('Kauf Restprofil Los 7'!A6945&lt;&gt;"",IF('Kauf Restprofil Los 7'!A6945&lt;&gt;"",TIME(HOUR('Kauf Restprofil Los 7'!A6945),MINUTE('Kauf Restprofil Los 7'!A6945),SECOND('Kauf Restprofil Los 7'!A6945)),""),"")</f>
        <v>0.16666666666666666</v>
      </c>
      <c r="E6945" s="9">
        <f t="shared" si="870"/>
        <v>4</v>
      </c>
      <c r="F6945">
        <v>21.694327488999999</v>
      </c>
      <c r="G6945" s="12">
        <f t="shared" si="865"/>
        <v>1.8080000000000001</v>
      </c>
      <c r="H6945" s="18">
        <f t="shared" si="866"/>
        <v>21.693999999999999</v>
      </c>
      <c r="I6945" s="21">
        <v>17.700000000000003</v>
      </c>
      <c r="J6945" s="14">
        <v>17.700000000000003</v>
      </c>
      <c r="K6945" s="14">
        <f t="shared" si="867"/>
        <v>0</v>
      </c>
      <c r="L6945" s="13">
        <f t="shared" si="868"/>
        <v>3.9939999999999962</v>
      </c>
      <c r="M6945" s="53">
        <v>3.9939999999999962</v>
      </c>
      <c r="N6945" s="45">
        <f t="shared" si="869"/>
        <v>0</v>
      </c>
      <c r="P6945" s="56"/>
    </row>
    <row r="6946" spans="1:16" x14ac:dyDescent="0.2">
      <c r="A6946" s="5">
        <v>45947.208333333336</v>
      </c>
      <c r="B6946" s="10">
        <f t="shared" si="864"/>
        <v>45947</v>
      </c>
      <c r="C6946" s="4">
        <f t="shared" si="871"/>
        <v>0.16666666666666666</v>
      </c>
      <c r="D6946" s="4">
        <f>IF('Kauf Restprofil Los 7'!A6946&lt;&gt;"",IF('Kauf Restprofil Los 7'!A6946&lt;&gt;"",TIME(HOUR('Kauf Restprofil Los 7'!A6946),MINUTE('Kauf Restprofil Los 7'!A6946),SECOND('Kauf Restprofil Los 7'!A6946)),""),"")</f>
        <v>0.20833333333333334</v>
      </c>
      <c r="E6946" s="9">
        <f t="shared" si="870"/>
        <v>5</v>
      </c>
      <c r="F6946">
        <v>22.571474282</v>
      </c>
      <c r="G6946" s="12">
        <f t="shared" si="865"/>
        <v>1.881</v>
      </c>
      <c r="H6946" s="18">
        <f t="shared" si="866"/>
        <v>22.571000000000002</v>
      </c>
      <c r="I6946" s="21">
        <v>18.899999999999999</v>
      </c>
      <c r="J6946" s="14">
        <v>18.899999999999999</v>
      </c>
      <c r="K6946" s="14">
        <f t="shared" si="867"/>
        <v>0</v>
      </c>
      <c r="L6946" s="13">
        <f t="shared" si="868"/>
        <v>3.6710000000000029</v>
      </c>
      <c r="M6946" s="53">
        <v>3.6710000000000029</v>
      </c>
      <c r="N6946" s="45">
        <f t="shared" si="869"/>
        <v>0</v>
      </c>
      <c r="P6946" s="56"/>
    </row>
    <row r="6947" spans="1:16" x14ac:dyDescent="0.2">
      <c r="A6947" s="5">
        <v>45947.25</v>
      </c>
      <c r="B6947" s="10">
        <f t="shared" si="864"/>
        <v>45947</v>
      </c>
      <c r="C6947" s="4">
        <f t="shared" si="871"/>
        <v>0.20833333333333334</v>
      </c>
      <c r="D6947" s="4">
        <f>IF('Kauf Restprofil Los 7'!A6947&lt;&gt;"",IF('Kauf Restprofil Los 7'!A6947&lt;&gt;"",TIME(HOUR('Kauf Restprofil Los 7'!A6947),MINUTE('Kauf Restprofil Los 7'!A6947),SECOND('Kauf Restprofil Los 7'!A6947)),""),"")</f>
        <v>0.25</v>
      </c>
      <c r="E6947" s="9">
        <f t="shared" si="870"/>
        <v>6</v>
      </c>
      <c r="F6947">
        <v>26.301351136000001</v>
      </c>
      <c r="G6947" s="12">
        <f t="shared" si="865"/>
        <v>2.1920000000000002</v>
      </c>
      <c r="H6947" s="18">
        <f t="shared" si="866"/>
        <v>26.300999999999998</v>
      </c>
      <c r="I6947" s="21">
        <v>22.98</v>
      </c>
      <c r="J6947" s="14">
        <v>22.98</v>
      </c>
      <c r="K6947" s="14">
        <f t="shared" si="867"/>
        <v>0</v>
      </c>
      <c r="L6947" s="13">
        <f t="shared" si="868"/>
        <v>3.320999999999998</v>
      </c>
      <c r="M6947" s="53">
        <v>3.320999999999998</v>
      </c>
      <c r="N6947" s="45">
        <f t="shared" si="869"/>
        <v>0</v>
      </c>
      <c r="P6947" s="56"/>
    </row>
    <row r="6948" spans="1:16" x14ac:dyDescent="0.2">
      <c r="A6948" s="5">
        <v>45947.291666666664</v>
      </c>
      <c r="B6948" s="10">
        <f t="shared" si="864"/>
        <v>45947</v>
      </c>
      <c r="C6948" s="4">
        <f t="shared" si="871"/>
        <v>0.25</v>
      </c>
      <c r="D6948" s="4">
        <f>IF('Kauf Restprofil Los 7'!A6948&lt;&gt;"",IF('Kauf Restprofil Los 7'!A6948&lt;&gt;"",TIME(HOUR('Kauf Restprofil Los 7'!A6948),MINUTE('Kauf Restprofil Los 7'!A6948),SECOND('Kauf Restprofil Los 7'!A6948)),""),"")</f>
        <v>0.29166666666666669</v>
      </c>
      <c r="E6948" s="9">
        <f t="shared" si="870"/>
        <v>7</v>
      </c>
      <c r="F6948">
        <v>35.457629814999997</v>
      </c>
      <c r="G6948" s="12">
        <f t="shared" si="865"/>
        <v>2.9550000000000001</v>
      </c>
      <c r="H6948" s="18">
        <f t="shared" si="866"/>
        <v>35.457999999999998</v>
      </c>
      <c r="I6948" s="21">
        <v>32.76</v>
      </c>
      <c r="J6948" s="14">
        <v>32.76</v>
      </c>
      <c r="K6948" s="14">
        <f t="shared" si="867"/>
        <v>0</v>
      </c>
      <c r="L6948" s="13">
        <f t="shared" si="868"/>
        <v>2.6980000000000004</v>
      </c>
      <c r="M6948" s="53">
        <v>2.6980000000000004</v>
      </c>
      <c r="N6948" s="45">
        <f t="shared" si="869"/>
        <v>0</v>
      </c>
      <c r="P6948" s="56"/>
    </row>
    <row r="6949" spans="1:16" x14ac:dyDescent="0.2">
      <c r="A6949" s="5">
        <v>45947.333333333336</v>
      </c>
      <c r="B6949" s="10">
        <f t="shared" si="864"/>
        <v>45947</v>
      </c>
      <c r="C6949" s="4">
        <f t="shared" si="871"/>
        <v>0.29166666666666669</v>
      </c>
      <c r="D6949" s="4">
        <f>IF('Kauf Restprofil Los 7'!A6949&lt;&gt;"",IF('Kauf Restprofil Los 7'!A6949&lt;&gt;"",TIME(HOUR('Kauf Restprofil Los 7'!A6949),MINUTE('Kauf Restprofil Los 7'!A6949),SECOND('Kauf Restprofil Los 7'!A6949)),""),"")</f>
        <v>0.33333333333333331</v>
      </c>
      <c r="E6949" s="9">
        <f t="shared" si="870"/>
        <v>8</v>
      </c>
      <c r="F6949">
        <v>45.578793730999998</v>
      </c>
      <c r="G6949" s="12">
        <f t="shared" si="865"/>
        <v>3.798</v>
      </c>
      <c r="H6949" s="18">
        <f t="shared" si="866"/>
        <v>45.579000000000001</v>
      </c>
      <c r="I6949" s="21">
        <v>41.46</v>
      </c>
      <c r="J6949" s="14">
        <v>41.46</v>
      </c>
      <c r="K6949" s="14">
        <f t="shared" si="867"/>
        <v>0</v>
      </c>
      <c r="L6949" s="13">
        <f t="shared" si="868"/>
        <v>4.1189999999999998</v>
      </c>
      <c r="M6949" s="53">
        <v>4.1189999999999998</v>
      </c>
      <c r="N6949" s="45">
        <f t="shared" si="869"/>
        <v>0</v>
      </c>
      <c r="P6949" s="56"/>
    </row>
    <row r="6950" spans="1:16" x14ac:dyDescent="0.2">
      <c r="A6950" s="5">
        <v>45947.375</v>
      </c>
      <c r="B6950" s="10">
        <f t="shared" si="864"/>
        <v>45947</v>
      </c>
      <c r="C6950" s="4">
        <f t="shared" si="871"/>
        <v>0.33333333333333331</v>
      </c>
      <c r="D6950" s="4">
        <f>IF('Kauf Restprofil Los 7'!A6950&lt;&gt;"",IF('Kauf Restprofil Los 7'!A6950&lt;&gt;"",TIME(HOUR('Kauf Restprofil Los 7'!A6950),MINUTE('Kauf Restprofil Los 7'!A6950),SECOND('Kauf Restprofil Los 7'!A6950)),""),"")</f>
        <v>0.375</v>
      </c>
      <c r="E6950" s="9">
        <f t="shared" si="870"/>
        <v>9</v>
      </c>
      <c r="F6950">
        <v>51.866136421</v>
      </c>
      <c r="G6950" s="12">
        <f t="shared" si="865"/>
        <v>4.3220000000000001</v>
      </c>
      <c r="H6950" s="18">
        <f t="shared" si="866"/>
        <v>51.866</v>
      </c>
      <c r="I6950" s="21">
        <v>44.64</v>
      </c>
      <c r="J6950" s="14">
        <v>44.64</v>
      </c>
      <c r="K6950" s="14">
        <f t="shared" si="867"/>
        <v>0</v>
      </c>
      <c r="L6950" s="13">
        <f t="shared" si="868"/>
        <v>7.2259999999999991</v>
      </c>
      <c r="M6950" s="53">
        <v>7.2259999999999991</v>
      </c>
      <c r="N6950" s="45">
        <f t="shared" si="869"/>
        <v>0</v>
      </c>
      <c r="P6950" s="56"/>
    </row>
    <row r="6951" spans="1:16" x14ac:dyDescent="0.2">
      <c r="A6951" s="5">
        <v>45947.416666666664</v>
      </c>
      <c r="B6951" s="10">
        <f t="shared" si="864"/>
        <v>45947</v>
      </c>
      <c r="C6951" s="4">
        <f t="shared" si="871"/>
        <v>0.375</v>
      </c>
      <c r="D6951" s="4">
        <f>IF('Kauf Restprofil Los 7'!A6951&lt;&gt;"",IF('Kauf Restprofil Los 7'!A6951&lt;&gt;"",TIME(HOUR('Kauf Restprofil Los 7'!A6951),MINUTE('Kauf Restprofil Los 7'!A6951),SECOND('Kauf Restprofil Los 7'!A6951)),""),"")</f>
        <v>0.41666666666666669</v>
      </c>
      <c r="E6951" s="9">
        <f t="shared" si="870"/>
        <v>10</v>
      </c>
      <c r="F6951">
        <v>54.008856035999997</v>
      </c>
      <c r="G6951" s="12">
        <f t="shared" si="865"/>
        <v>4.5010000000000003</v>
      </c>
      <c r="H6951" s="18">
        <f t="shared" si="866"/>
        <v>54.009</v>
      </c>
      <c r="I6951" s="21">
        <v>44.76</v>
      </c>
      <c r="J6951" s="14">
        <v>44.76</v>
      </c>
      <c r="K6951" s="14">
        <f t="shared" si="867"/>
        <v>0</v>
      </c>
      <c r="L6951" s="13">
        <f t="shared" si="868"/>
        <v>9.2490000000000023</v>
      </c>
      <c r="M6951" s="53">
        <v>9.2490000000000023</v>
      </c>
      <c r="N6951" s="45">
        <f t="shared" si="869"/>
        <v>0</v>
      </c>
      <c r="P6951" s="56"/>
    </row>
    <row r="6952" spans="1:16" x14ac:dyDescent="0.2">
      <c r="A6952" s="5">
        <v>45947.458333333336</v>
      </c>
      <c r="B6952" s="10">
        <f t="shared" si="864"/>
        <v>45947</v>
      </c>
      <c r="C6952" s="4">
        <f t="shared" si="871"/>
        <v>0.41666666666666669</v>
      </c>
      <c r="D6952" s="4">
        <f>IF('Kauf Restprofil Los 7'!A6952&lt;&gt;"",IF('Kauf Restprofil Los 7'!A6952&lt;&gt;"",TIME(HOUR('Kauf Restprofil Los 7'!A6952),MINUTE('Kauf Restprofil Los 7'!A6952),SECOND('Kauf Restprofil Los 7'!A6952)),""),"")</f>
        <v>0.45833333333333331</v>
      </c>
      <c r="E6952" s="9">
        <f t="shared" si="870"/>
        <v>11</v>
      </c>
      <c r="F6952">
        <v>56.018629357999998</v>
      </c>
      <c r="G6952" s="12">
        <f t="shared" si="865"/>
        <v>4.6680000000000001</v>
      </c>
      <c r="H6952" s="18">
        <f t="shared" si="866"/>
        <v>56.018999999999998</v>
      </c>
      <c r="I6952" s="21">
        <v>45.12</v>
      </c>
      <c r="J6952" s="14">
        <v>45.12</v>
      </c>
      <c r="K6952" s="14">
        <f t="shared" si="867"/>
        <v>0</v>
      </c>
      <c r="L6952" s="13">
        <f t="shared" si="868"/>
        <v>10.899000000000001</v>
      </c>
      <c r="M6952" s="53">
        <v>10.899000000000001</v>
      </c>
      <c r="N6952" s="45">
        <f t="shared" si="869"/>
        <v>0</v>
      </c>
      <c r="P6952" s="56"/>
    </row>
    <row r="6953" spans="1:16" x14ac:dyDescent="0.2">
      <c r="A6953" s="5">
        <v>45947.5</v>
      </c>
      <c r="B6953" s="10">
        <f t="shared" si="864"/>
        <v>45947</v>
      </c>
      <c r="C6953" s="4">
        <f t="shared" si="871"/>
        <v>0.45833333333333331</v>
      </c>
      <c r="D6953" s="4">
        <f>IF('Kauf Restprofil Los 7'!A6953&lt;&gt;"",IF('Kauf Restprofil Los 7'!A6953&lt;&gt;"",TIME(HOUR('Kauf Restprofil Los 7'!A6953),MINUTE('Kauf Restprofil Los 7'!A6953),SECOND('Kauf Restprofil Los 7'!A6953)),""),"")</f>
        <v>0.5</v>
      </c>
      <c r="E6953" s="9">
        <f t="shared" si="870"/>
        <v>12</v>
      </c>
      <c r="F6953">
        <v>57.937969875999997</v>
      </c>
      <c r="G6953" s="12">
        <f t="shared" si="865"/>
        <v>4.8280000000000003</v>
      </c>
      <c r="H6953" s="18">
        <f t="shared" si="866"/>
        <v>57.938000000000002</v>
      </c>
      <c r="I6953" s="21">
        <v>45.3</v>
      </c>
      <c r="J6953" s="14">
        <v>45.3</v>
      </c>
      <c r="K6953" s="14">
        <f t="shared" si="867"/>
        <v>0</v>
      </c>
      <c r="L6953" s="13">
        <f t="shared" si="868"/>
        <v>12.638000000000005</v>
      </c>
      <c r="M6953" s="53">
        <v>12.638000000000005</v>
      </c>
      <c r="N6953" s="45">
        <f t="shared" si="869"/>
        <v>0</v>
      </c>
      <c r="P6953" s="56"/>
    </row>
    <row r="6954" spans="1:16" x14ac:dyDescent="0.2">
      <c r="A6954" s="5">
        <v>45947.541666666664</v>
      </c>
      <c r="B6954" s="10">
        <f t="shared" si="864"/>
        <v>45947</v>
      </c>
      <c r="C6954" s="4">
        <f t="shared" si="871"/>
        <v>0.5</v>
      </c>
      <c r="D6954" s="4">
        <f>IF('Kauf Restprofil Los 7'!A6954&lt;&gt;"",IF('Kauf Restprofil Los 7'!A6954&lt;&gt;"",TIME(HOUR('Kauf Restprofil Los 7'!A6954),MINUTE('Kauf Restprofil Los 7'!A6954),SECOND('Kauf Restprofil Los 7'!A6954)),""),"")</f>
        <v>0.54166666666666663</v>
      </c>
      <c r="E6954" s="9">
        <f t="shared" si="870"/>
        <v>13</v>
      </c>
      <c r="F6954">
        <v>56.377670913000003</v>
      </c>
      <c r="G6954" s="12">
        <f t="shared" si="865"/>
        <v>4.6980000000000004</v>
      </c>
      <c r="H6954" s="18">
        <f t="shared" si="866"/>
        <v>56.378</v>
      </c>
      <c r="I6954" s="21">
        <v>42.78</v>
      </c>
      <c r="J6954" s="14">
        <v>42.78</v>
      </c>
      <c r="K6954" s="14">
        <f t="shared" si="867"/>
        <v>0</v>
      </c>
      <c r="L6954" s="13">
        <f t="shared" si="868"/>
        <v>13.597999999999999</v>
      </c>
      <c r="M6954" s="53">
        <v>13.597999999999999</v>
      </c>
      <c r="N6954" s="45">
        <f t="shared" si="869"/>
        <v>0</v>
      </c>
      <c r="P6954" s="56"/>
    </row>
    <row r="6955" spans="1:16" x14ac:dyDescent="0.2">
      <c r="A6955" s="5">
        <v>45947.583333333336</v>
      </c>
      <c r="B6955" s="10">
        <f t="shared" si="864"/>
        <v>45947</v>
      </c>
      <c r="C6955" s="4">
        <f t="shared" si="871"/>
        <v>0.54166666666666663</v>
      </c>
      <c r="D6955" s="4">
        <f>IF('Kauf Restprofil Los 7'!A6955&lt;&gt;"",IF('Kauf Restprofil Los 7'!A6955&lt;&gt;"",TIME(HOUR('Kauf Restprofil Los 7'!A6955),MINUTE('Kauf Restprofil Los 7'!A6955),SECOND('Kauf Restprofil Los 7'!A6955)),""),"")</f>
        <v>0.58333333333333337</v>
      </c>
      <c r="E6955" s="9">
        <f t="shared" si="870"/>
        <v>14</v>
      </c>
      <c r="F6955">
        <v>53.624039742000001</v>
      </c>
      <c r="G6955" s="12">
        <f t="shared" si="865"/>
        <v>4.4690000000000003</v>
      </c>
      <c r="H6955" s="18">
        <f t="shared" si="866"/>
        <v>53.624000000000002</v>
      </c>
      <c r="I6955" s="21">
        <v>40.019999999999996</v>
      </c>
      <c r="J6955" s="14">
        <v>40.019999999999996</v>
      </c>
      <c r="K6955" s="14">
        <f t="shared" si="867"/>
        <v>0</v>
      </c>
      <c r="L6955" s="13">
        <f t="shared" si="868"/>
        <v>13.604000000000006</v>
      </c>
      <c r="M6955" s="53">
        <v>13.604000000000006</v>
      </c>
      <c r="N6955" s="45">
        <f t="shared" si="869"/>
        <v>0</v>
      </c>
      <c r="P6955" s="56"/>
    </row>
    <row r="6956" spans="1:16" x14ac:dyDescent="0.2">
      <c r="A6956" s="5">
        <v>45947.625</v>
      </c>
      <c r="B6956" s="10">
        <f t="shared" si="864"/>
        <v>45947</v>
      </c>
      <c r="C6956" s="4">
        <f t="shared" si="871"/>
        <v>0.58333333333333337</v>
      </c>
      <c r="D6956" s="4">
        <f>IF('Kauf Restprofil Los 7'!A6956&lt;&gt;"",IF('Kauf Restprofil Los 7'!A6956&lt;&gt;"",TIME(HOUR('Kauf Restprofil Los 7'!A6956),MINUTE('Kauf Restprofil Los 7'!A6956),SECOND('Kauf Restprofil Los 7'!A6956)),""),"")</f>
        <v>0.625</v>
      </c>
      <c r="E6956" s="9">
        <f t="shared" si="870"/>
        <v>15</v>
      </c>
      <c r="F6956">
        <v>50.141634467999999</v>
      </c>
      <c r="G6956" s="12">
        <f t="shared" si="865"/>
        <v>4.1779999999999999</v>
      </c>
      <c r="H6956" s="18">
        <f t="shared" si="866"/>
        <v>50.142000000000003</v>
      </c>
      <c r="I6956" s="21">
        <v>41.28</v>
      </c>
      <c r="J6956" s="14">
        <v>41.28</v>
      </c>
      <c r="K6956" s="14">
        <f t="shared" si="867"/>
        <v>0</v>
      </c>
      <c r="L6956" s="13">
        <f t="shared" si="868"/>
        <v>8.8620000000000019</v>
      </c>
      <c r="M6956" s="53">
        <v>8.8620000000000019</v>
      </c>
      <c r="N6956" s="45">
        <f t="shared" si="869"/>
        <v>0</v>
      </c>
      <c r="P6956" s="56"/>
    </row>
    <row r="6957" spans="1:16" x14ac:dyDescent="0.2">
      <c r="A6957" s="5">
        <v>45947.666666666664</v>
      </c>
      <c r="B6957" s="10">
        <f t="shared" si="864"/>
        <v>45947</v>
      </c>
      <c r="C6957" s="4">
        <f t="shared" si="871"/>
        <v>0.625</v>
      </c>
      <c r="D6957" s="4">
        <f>IF('Kauf Restprofil Los 7'!A6957&lt;&gt;"",IF('Kauf Restprofil Los 7'!A6957&lt;&gt;"",TIME(HOUR('Kauf Restprofil Los 7'!A6957),MINUTE('Kauf Restprofil Los 7'!A6957),SECOND('Kauf Restprofil Los 7'!A6957)),""),"")</f>
        <v>0.66666666666666663</v>
      </c>
      <c r="E6957" s="9">
        <f t="shared" si="870"/>
        <v>16</v>
      </c>
      <c r="F6957">
        <v>48.989879256000002</v>
      </c>
      <c r="G6957" s="12">
        <f t="shared" si="865"/>
        <v>4.0819999999999999</v>
      </c>
      <c r="H6957" s="18">
        <f t="shared" si="866"/>
        <v>48.99</v>
      </c>
      <c r="I6957" s="21">
        <v>40.799999999999997</v>
      </c>
      <c r="J6957" s="14">
        <v>40.799999999999997</v>
      </c>
      <c r="K6957" s="14">
        <f t="shared" si="867"/>
        <v>0</v>
      </c>
      <c r="L6957" s="13">
        <f t="shared" si="868"/>
        <v>8.1900000000000048</v>
      </c>
      <c r="M6957" s="53">
        <v>8.1900000000000048</v>
      </c>
      <c r="N6957" s="45">
        <f t="shared" si="869"/>
        <v>0</v>
      </c>
      <c r="P6957" s="56"/>
    </row>
    <row r="6958" spans="1:16" x14ac:dyDescent="0.2">
      <c r="A6958" s="5">
        <v>45947.708333333336</v>
      </c>
      <c r="B6958" s="10">
        <f t="shared" si="864"/>
        <v>45947</v>
      </c>
      <c r="C6958" s="4">
        <f t="shared" si="871"/>
        <v>0.66666666666666663</v>
      </c>
      <c r="D6958" s="4">
        <f>IF('Kauf Restprofil Los 7'!A6958&lt;&gt;"",IF('Kauf Restprofil Los 7'!A6958&lt;&gt;"",TIME(HOUR('Kauf Restprofil Los 7'!A6958),MINUTE('Kauf Restprofil Los 7'!A6958),SECOND('Kauf Restprofil Los 7'!A6958)),""),"")</f>
        <v>0.70833333333333337</v>
      </c>
      <c r="E6958" s="9">
        <f t="shared" si="870"/>
        <v>17</v>
      </c>
      <c r="F6958">
        <v>49.703426366999999</v>
      </c>
      <c r="G6958" s="12">
        <f t="shared" si="865"/>
        <v>4.1420000000000003</v>
      </c>
      <c r="H6958" s="18">
        <f t="shared" si="866"/>
        <v>49.703000000000003</v>
      </c>
      <c r="I6958" s="21">
        <v>41.400000000000006</v>
      </c>
      <c r="J6958" s="14">
        <v>41.400000000000006</v>
      </c>
      <c r="K6958" s="14">
        <f t="shared" si="867"/>
        <v>0</v>
      </c>
      <c r="L6958" s="13">
        <f t="shared" si="868"/>
        <v>8.3029999999999973</v>
      </c>
      <c r="M6958" s="53">
        <v>8.3029999999999973</v>
      </c>
      <c r="N6958" s="45">
        <f t="shared" si="869"/>
        <v>0</v>
      </c>
      <c r="P6958" s="56"/>
    </row>
    <row r="6959" spans="1:16" x14ac:dyDescent="0.2">
      <c r="A6959" s="5">
        <v>45947.75</v>
      </c>
      <c r="B6959" s="10">
        <f t="shared" si="864"/>
        <v>45947</v>
      </c>
      <c r="C6959" s="4">
        <f t="shared" si="871"/>
        <v>0.70833333333333337</v>
      </c>
      <c r="D6959" s="4">
        <f>IF('Kauf Restprofil Los 7'!A6959&lt;&gt;"",IF('Kauf Restprofil Los 7'!A6959&lt;&gt;"",TIME(HOUR('Kauf Restprofil Los 7'!A6959),MINUTE('Kauf Restprofil Los 7'!A6959),SECOND('Kauf Restprofil Los 7'!A6959)),""),"")</f>
        <v>0.75</v>
      </c>
      <c r="E6959" s="9">
        <f t="shared" si="870"/>
        <v>18</v>
      </c>
      <c r="F6959">
        <v>52.610894072000001</v>
      </c>
      <c r="G6959" s="12">
        <f t="shared" si="865"/>
        <v>4.3840000000000003</v>
      </c>
      <c r="H6959" s="18">
        <f t="shared" si="866"/>
        <v>52.610999999999997</v>
      </c>
      <c r="I6959" s="21">
        <v>44.46</v>
      </c>
      <c r="J6959" s="14">
        <v>44.46</v>
      </c>
      <c r="K6959" s="14">
        <f t="shared" si="867"/>
        <v>0</v>
      </c>
      <c r="L6959" s="13">
        <f t="shared" si="868"/>
        <v>8.1509999999999962</v>
      </c>
      <c r="M6959" s="53">
        <v>8.1509999999999962</v>
      </c>
      <c r="N6959" s="45">
        <f t="shared" si="869"/>
        <v>0</v>
      </c>
      <c r="P6959" s="56"/>
    </row>
    <row r="6960" spans="1:16" x14ac:dyDescent="0.2">
      <c r="A6960" s="5">
        <v>45947.791666666664</v>
      </c>
      <c r="B6960" s="10">
        <f t="shared" si="864"/>
        <v>45947</v>
      </c>
      <c r="C6960" s="4">
        <f t="shared" si="871"/>
        <v>0.75</v>
      </c>
      <c r="D6960" s="4">
        <f>IF('Kauf Restprofil Los 7'!A6960&lt;&gt;"",IF('Kauf Restprofil Los 7'!A6960&lt;&gt;"",TIME(HOUR('Kauf Restprofil Los 7'!A6960),MINUTE('Kauf Restprofil Los 7'!A6960),SECOND('Kauf Restprofil Los 7'!A6960)),""),"")</f>
        <v>0.79166666666666663</v>
      </c>
      <c r="E6960" s="9">
        <f t="shared" si="870"/>
        <v>19</v>
      </c>
      <c r="F6960">
        <v>53.993773146999999</v>
      </c>
      <c r="G6960" s="12">
        <f t="shared" si="865"/>
        <v>4.4989999999999997</v>
      </c>
      <c r="H6960" s="18">
        <f t="shared" si="866"/>
        <v>53.994</v>
      </c>
      <c r="I6960" s="21">
        <v>46.74</v>
      </c>
      <c r="J6960" s="14">
        <v>46.74</v>
      </c>
      <c r="K6960" s="14">
        <f t="shared" si="867"/>
        <v>0</v>
      </c>
      <c r="L6960" s="13">
        <f t="shared" si="868"/>
        <v>7.2539999999999978</v>
      </c>
      <c r="M6960" s="53">
        <v>7.2539999999999978</v>
      </c>
      <c r="N6960" s="45">
        <f t="shared" si="869"/>
        <v>0</v>
      </c>
      <c r="P6960" s="56"/>
    </row>
    <row r="6961" spans="1:16" x14ac:dyDescent="0.2">
      <c r="A6961" s="5">
        <v>45947.833333333336</v>
      </c>
      <c r="B6961" s="10">
        <f t="shared" si="864"/>
        <v>45947</v>
      </c>
      <c r="C6961" s="4">
        <f t="shared" si="871"/>
        <v>0.79166666666666663</v>
      </c>
      <c r="D6961" s="4">
        <f>IF('Kauf Restprofil Los 7'!A6961&lt;&gt;"",IF('Kauf Restprofil Los 7'!A6961&lt;&gt;"",TIME(HOUR('Kauf Restprofil Los 7'!A6961),MINUTE('Kauf Restprofil Los 7'!A6961),SECOND('Kauf Restprofil Los 7'!A6961)),""),"")</f>
        <v>0.83333333333333337</v>
      </c>
      <c r="E6961" s="9">
        <f t="shared" si="870"/>
        <v>20</v>
      </c>
      <c r="F6961">
        <v>50.341423343999999</v>
      </c>
      <c r="G6961" s="12">
        <f t="shared" si="865"/>
        <v>4.1950000000000003</v>
      </c>
      <c r="H6961" s="18">
        <f t="shared" si="866"/>
        <v>50.341000000000001</v>
      </c>
      <c r="I6961" s="21">
        <v>45.36</v>
      </c>
      <c r="J6961" s="14">
        <v>45.36</v>
      </c>
      <c r="K6961" s="14">
        <f t="shared" si="867"/>
        <v>0</v>
      </c>
      <c r="L6961" s="13">
        <f t="shared" si="868"/>
        <v>4.9810000000000016</v>
      </c>
      <c r="M6961" s="53">
        <v>4.9810000000000016</v>
      </c>
      <c r="N6961" s="45">
        <f t="shared" si="869"/>
        <v>0</v>
      </c>
      <c r="P6961" s="56"/>
    </row>
    <row r="6962" spans="1:16" x14ac:dyDescent="0.2">
      <c r="A6962" s="5">
        <v>45947.875</v>
      </c>
      <c r="B6962" s="10">
        <f t="shared" si="864"/>
        <v>45947</v>
      </c>
      <c r="C6962" s="4">
        <f t="shared" si="871"/>
        <v>0.83333333333333337</v>
      </c>
      <c r="D6962" s="4">
        <f>IF('Kauf Restprofil Los 7'!A6962&lt;&gt;"",IF('Kauf Restprofil Los 7'!A6962&lt;&gt;"",TIME(HOUR('Kauf Restprofil Los 7'!A6962),MINUTE('Kauf Restprofil Los 7'!A6962),SECOND('Kauf Restprofil Los 7'!A6962)),""),"")</f>
        <v>0.875</v>
      </c>
      <c r="E6962" s="9">
        <f t="shared" si="870"/>
        <v>21</v>
      </c>
      <c r="F6962">
        <v>42.775719834</v>
      </c>
      <c r="G6962" s="12">
        <f t="shared" si="865"/>
        <v>3.5649999999999999</v>
      </c>
      <c r="H6962" s="18">
        <f t="shared" si="866"/>
        <v>42.776000000000003</v>
      </c>
      <c r="I6962" s="21">
        <v>38.64</v>
      </c>
      <c r="J6962" s="14">
        <v>38.64</v>
      </c>
      <c r="K6962" s="14">
        <f t="shared" si="867"/>
        <v>0</v>
      </c>
      <c r="L6962" s="13">
        <f t="shared" si="868"/>
        <v>4.1360000000000028</v>
      </c>
      <c r="M6962" s="53">
        <v>4.1360000000000028</v>
      </c>
      <c r="N6962" s="45">
        <f t="shared" si="869"/>
        <v>0</v>
      </c>
      <c r="P6962" s="56"/>
    </row>
    <row r="6963" spans="1:16" x14ac:dyDescent="0.2">
      <c r="A6963" s="5">
        <v>45947.916666666664</v>
      </c>
      <c r="B6963" s="10">
        <f t="shared" si="864"/>
        <v>45947</v>
      </c>
      <c r="C6963" s="4">
        <f t="shared" si="871"/>
        <v>0.875</v>
      </c>
      <c r="D6963" s="4">
        <f>IF('Kauf Restprofil Los 7'!A6963&lt;&gt;"",IF('Kauf Restprofil Los 7'!A6963&lt;&gt;"",TIME(HOUR('Kauf Restprofil Los 7'!A6963),MINUTE('Kauf Restprofil Los 7'!A6963),SECOND('Kauf Restprofil Los 7'!A6963)),""),"")</f>
        <v>0.91666666666666663</v>
      </c>
      <c r="E6963" s="9">
        <f t="shared" si="870"/>
        <v>22</v>
      </c>
      <c r="F6963">
        <v>36.488149061999998</v>
      </c>
      <c r="G6963" s="12">
        <f t="shared" si="865"/>
        <v>3.0409999999999999</v>
      </c>
      <c r="H6963" s="18">
        <f t="shared" si="866"/>
        <v>36.488</v>
      </c>
      <c r="I6963" s="21">
        <v>32.700000000000003</v>
      </c>
      <c r="J6963" s="14">
        <v>32.700000000000003</v>
      </c>
      <c r="K6963" s="14">
        <f t="shared" si="867"/>
        <v>0</v>
      </c>
      <c r="L6963" s="13">
        <f t="shared" si="868"/>
        <v>3.7879999999999967</v>
      </c>
      <c r="M6963" s="53">
        <v>3.7879999999999967</v>
      </c>
      <c r="N6963" s="45">
        <f t="shared" si="869"/>
        <v>0</v>
      </c>
      <c r="P6963" s="56"/>
    </row>
    <row r="6964" spans="1:16" x14ac:dyDescent="0.2">
      <c r="A6964" s="5">
        <v>45947.958333333336</v>
      </c>
      <c r="B6964" s="10">
        <f t="shared" si="864"/>
        <v>45947</v>
      </c>
      <c r="C6964" s="4">
        <f t="shared" si="871"/>
        <v>0.91666666666666663</v>
      </c>
      <c r="D6964" s="4">
        <f>IF('Kauf Restprofil Los 7'!A6964&lt;&gt;"",IF('Kauf Restprofil Los 7'!A6964&lt;&gt;"",TIME(HOUR('Kauf Restprofil Los 7'!A6964),MINUTE('Kauf Restprofil Los 7'!A6964),SECOND('Kauf Restprofil Los 7'!A6964)),""),"")</f>
        <v>0.95833333333333337</v>
      </c>
      <c r="E6964" s="9">
        <f t="shared" si="870"/>
        <v>23</v>
      </c>
      <c r="F6964">
        <v>31.759947358000002</v>
      </c>
      <c r="G6964" s="12">
        <f t="shared" si="865"/>
        <v>2.6469999999999998</v>
      </c>
      <c r="H6964" s="18">
        <f t="shared" si="866"/>
        <v>31.76</v>
      </c>
      <c r="I6964" s="21">
        <v>28.08</v>
      </c>
      <c r="J6964" s="14">
        <v>28.08</v>
      </c>
      <c r="K6964" s="14">
        <f t="shared" si="867"/>
        <v>0</v>
      </c>
      <c r="L6964" s="13">
        <f t="shared" si="868"/>
        <v>3.6800000000000033</v>
      </c>
      <c r="M6964" s="53">
        <v>3.6800000000000033</v>
      </c>
      <c r="N6964" s="45">
        <f t="shared" si="869"/>
        <v>0</v>
      </c>
      <c r="P6964" s="56"/>
    </row>
    <row r="6965" spans="1:16" x14ac:dyDescent="0.2">
      <c r="A6965" s="5">
        <v>45948</v>
      </c>
      <c r="B6965" s="10">
        <f t="shared" si="864"/>
        <v>45947</v>
      </c>
      <c r="C6965" s="4">
        <f t="shared" si="871"/>
        <v>0.95833333333333337</v>
      </c>
      <c r="D6965" s="4">
        <f>IF('Kauf Restprofil Los 7'!A6965&lt;&gt;"",IF('Kauf Restprofil Los 7'!A6965&lt;&gt;"",TIME(HOUR('Kauf Restprofil Los 7'!A6965),MINUTE('Kauf Restprofil Los 7'!A6965),SECOND('Kauf Restprofil Los 7'!A6965)),""),"")</f>
        <v>0</v>
      </c>
      <c r="E6965" s="9">
        <f t="shared" si="870"/>
        <v>24</v>
      </c>
      <c r="F6965">
        <v>27.01538511</v>
      </c>
      <c r="G6965" s="12">
        <f t="shared" si="865"/>
        <v>2.2509999999999999</v>
      </c>
      <c r="H6965" s="18">
        <f t="shared" si="866"/>
        <v>27.015000000000001</v>
      </c>
      <c r="I6965" s="21">
        <v>24</v>
      </c>
      <c r="J6965" s="14">
        <v>24</v>
      </c>
      <c r="K6965" s="14">
        <f t="shared" si="867"/>
        <v>0</v>
      </c>
      <c r="L6965" s="13">
        <f t="shared" si="868"/>
        <v>3.0150000000000006</v>
      </c>
      <c r="M6965" s="53">
        <v>3.0150000000000006</v>
      </c>
      <c r="N6965" s="45">
        <f t="shared" si="869"/>
        <v>0</v>
      </c>
      <c r="P6965" s="56"/>
    </row>
    <row r="6966" spans="1:16" x14ac:dyDescent="0.2">
      <c r="A6966" s="5">
        <v>45948.041666666664</v>
      </c>
      <c r="B6966" s="10">
        <f t="shared" si="864"/>
        <v>45948</v>
      </c>
      <c r="C6966" s="4">
        <f t="shared" si="871"/>
        <v>0</v>
      </c>
      <c r="D6966" s="4">
        <f>IF('Kauf Restprofil Los 7'!A6966&lt;&gt;"",IF('Kauf Restprofil Los 7'!A6966&lt;&gt;"",TIME(HOUR('Kauf Restprofil Los 7'!A6966),MINUTE('Kauf Restprofil Los 7'!A6966),SECOND('Kauf Restprofil Los 7'!A6966)),""),"")</f>
        <v>4.1666666666666664E-2</v>
      </c>
      <c r="E6966" s="9">
        <f t="shared" si="870"/>
        <v>1</v>
      </c>
      <c r="F6966">
        <v>24.275247474</v>
      </c>
      <c r="G6966" s="12">
        <f t="shared" si="865"/>
        <v>2.0230000000000001</v>
      </c>
      <c r="H6966" s="18">
        <f t="shared" si="866"/>
        <v>24.274999999999999</v>
      </c>
      <c r="I6966" s="21">
        <v>20.399999999999999</v>
      </c>
      <c r="J6966" s="14">
        <v>20.399999999999999</v>
      </c>
      <c r="K6966" s="14">
        <f t="shared" si="867"/>
        <v>0</v>
      </c>
      <c r="L6966" s="13">
        <f t="shared" si="868"/>
        <v>3.875</v>
      </c>
      <c r="M6966" s="53">
        <v>3.875</v>
      </c>
      <c r="N6966" s="45">
        <f t="shared" si="869"/>
        <v>0</v>
      </c>
      <c r="P6966" s="56"/>
    </row>
    <row r="6967" spans="1:16" x14ac:dyDescent="0.2">
      <c r="A6967" s="5">
        <v>45948.083333333336</v>
      </c>
      <c r="B6967" s="10">
        <f t="shared" si="864"/>
        <v>45948</v>
      </c>
      <c r="C6967" s="4">
        <f t="shared" si="871"/>
        <v>4.1666666666666664E-2</v>
      </c>
      <c r="D6967" s="4">
        <f>IF('Kauf Restprofil Los 7'!A6967&lt;&gt;"",IF('Kauf Restprofil Los 7'!A6967&lt;&gt;"",TIME(HOUR('Kauf Restprofil Los 7'!A6967),MINUTE('Kauf Restprofil Los 7'!A6967),SECOND('Kauf Restprofil Los 7'!A6967)),""),"")</f>
        <v>8.3333333333333329E-2</v>
      </c>
      <c r="E6967" s="9">
        <f t="shared" si="870"/>
        <v>2</v>
      </c>
      <c r="F6967">
        <v>22.101744178000001</v>
      </c>
      <c r="G6967" s="12">
        <f t="shared" si="865"/>
        <v>1.8420000000000001</v>
      </c>
      <c r="H6967" s="18">
        <f t="shared" si="866"/>
        <v>22.102</v>
      </c>
      <c r="I6967" s="21">
        <v>18.600000000000001</v>
      </c>
      <c r="J6967" s="14">
        <v>18.600000000000001</v>
      </c>
      <c r="K6967" s="14">
        <f t="shared" si="867"/>
        <v>0</v>
      </c>
      <c r="L6967" s="13">
        <f t="shared" si="868"/>
        <v>3.5019999999999989</v>
      </c>
      <c r="M6967" s="53">
        <v>3.5019999999999989</v>
      </c>
      <c r="N6967" s="45">
        <f t="shared" si="869"/>
        <v>0</v>
      </c>
      <c r="P6967" s="56"/>
    </row>
    <row r="6968" spans="1:16" x14ac:dyDescent="0.2">
      <c r="A6968" s="5">
        <v>45948.125</v>
      </c>
      <c r="B6968" s="10">
        <f t="shared" si="864"/>
        <v>45948</v>
      </c>
      <c r="C6968" s="4">
        <f t="shared" si="871"/>
        <v>8.3333333333333329E-2</v>
      </c>
      <c r="D6968" s="4">
        <f>IF('Kauf Restprofil Los 7'!A6968&lt;&gt;"",IF('Kauf Restprofil Los 7'!A6968&lt;&gt;"",TIME(HOUR('Kauf Restprofil Los 7'!A6968),MINUTE('Kauf Restprofil Los 7'!A6968),SECOND('Kauf Restprofil Los 7'!A6968)),""),"")</f>
        <v>0.125</v>
      </c>
      <c r="E6968" s="9">
        <f t="shared" si="870"/>
        <v>3</v>
      </c>
      <c r="F6968">
        <v>21.086561274000001</v>
      </c>
      <c r="G6968" s="12">
        <f t="shared" si="865"/>
        <v>1.7569999999999999</v>
      </c>
      <c r="H6968" s="18">
        <f t="shared" si="866"/>
        <v>21.087</v>
      </c>
      <c r="I6968" s="21">
        <v>17.940000000000001</v>
      </c>
      <c r="J6968" s="14">
        <v>17.940000000000001</v>
      </c>
      <c r="K6968" s="14">
        <f t="shared" si="867"/>
        <v>0</v>
      </c>
      <c r="L6968" s="13">
        <f t="shared" si="868"/>
        <v>3.1469999999999985</v>
      </c>
      <c r="M6968" s="53">
        <v>3.1469999999999985</v>
      </c>
      <c r="N6968" s="45">
        <f t="shared" si="869"/>
        <v>0</v>
      </c>
      <c r="P6968" s="56"/>
    </row>
    <row r="6969" spans="1:16" x14ac:dyDescent="0.2">
      <c r="A6969" s="5">
        <v>45948.166666666664</v>
      </c>
      <c r="B6969" s="10">
        <f t="shared" si="864"/>
        <v>45948</v>
      </c>
      <c r="C6969" s="4">
        <f t="shared" si="871"/>
        <v>0.125</v>
      </c>
      <c r="D6969" s="4">
        <f>IF('Kauf Restprofil Los 7'!A6969&lt;&gt;"",IF('Kauf Restprofil Los 7'!A6969&lt;&gt;"",TIME(HOUR('Kauf Restprofil Los 7'!A6969),MINUTE('Kauf Restprofil Los 7'!A6969),SECOND('Kauf Restprofil Los 7'!A6969)),""),"")</f>
        <v>0.16666666666666666</v>
      </c>
      <c r="E6969" s="9">
        <f t="shared" si="870"/>
        <v>4</v>
      </c>
      <c r="F6969">
        <v>20.627725398999999</v>
      </c>
      <c r="G6969" s="12">
        <f t="shared" si="865"/>
        <v>1.7190000000000001</v>
      </c>
      <c r="H6969" s="18">
        <f t="shared" si="866"/>
        <v>20.628</v>
      </c>
      <c r="I6969" s="21">
        <v>17.34</v>
      </c>
      <c r="J6969" s="14">
        <v>17.34</v>
      </c>
      <c r="K6969" s="14">
        <f t="shared" si="867"/>
        <v>0</v>
      </c>
      <c r="L6969" s="13">
        <f t="shared" si="868"/>
        <v>3.2880000000000003</v>
      </c>
      <c r="M6969" s="53">
        <v>3.2880000000000003</v>
      </c>
      <c r="N6969" s="45">
        <f t="shared" si="869"/>
        <v>0</v>
      </c>
      <c r="P6969" s="56"/>
    </row>
    <row r="6970" spans="1:16" x14ac:dyDescent="0.2">
      <c r="A6970" s="5">
        <v>45948.208333333336</v>
      </c>
      <c r="B6970" s="10">
        <f t="shared" si="864"/>
        <v>45948</v>
      </c>
      <c r="C6970" s="4">
        <f t="shared" si="871"/>
        <v>0.16666666666666666</v>
      </c>
      <c r="D6970" s="4">
        <f>IF('Kauf Restprofil Los 7'!A6970&lt;&gt;"",IF('Kauf Restprofil Los 7'!A6970&lt;&gt;"",TIME(HOUR('Kauf Restprofil Los 7'!A6970),MINUTE('Kauf Restprofil Los 7'!A6970),SECOND('Kauf Restprofil Los 7'!A6970)),""),"")</f>
        <v>0.20833333333333334</v>
      </c>
      <c r="E6970" s="9">
        <f t="shared" si="870"/>
        <v>5</v>
      </c>
      <c r="F6970">
        <v>20.123182573000001</v>
      </c>
      <c r="G6970" s="12">
        <f t="shared" si="865"/>
        <v>1.677</v>
      </c>
      <c r="H6970" s="18">
        <f t="shared" si="866"/>
        <v>20.123000000000001</v>
      </c>
      <c r="I6970" s="21">
        <v>16.919999999999998</v>
      </c>
      <c r="J6970" s="14">
        <v>16.919999999999998</v>
      </c>
      <c r="K6970" s="14">
        <f t="shared" si="867"/>
        <v>0</v>
      </c>
      <c r="L6970" s="13">
        <f t="shared" si="868"/>
        <v>3.203000000000003</v>
      </c>
      <c r="M6970" s="53">
        <v>3.203000000000003</v>
      </c>
      <c r="N6970" s="45">
        <f t="shared" si="869"/>
        <v>0</v>
      </c>
      <c r="P6970" s="56"/>
    </row>
    <row r="6971" spans="1:16" x14ac:dyDescent="0.2">
      <c r="A6971" s="5">
        <v>45948.25</v>
      </c>
      <c r="B6971" s="10">
        <f t="shared" si="864"/>
        <v>45948</v>
      </c>
      <c r="C6971" s="4">
        <f t="shared" si="871"/>
        <v>0.20833333333333334</v>
      </c>
      <c r="D6971" s="4">
        <f>IF('Kauf Restprofil Los 7'!A6971&lt;&gt;"",IF('Kauf Restprofil Los 7'!A6971&lt;&gt;"",TIME(HOUR('Kauf Restprofil Los 7'!A6971),MINUTE('Kauf Restprofil Los 7'!A6971),SECOND('Kauf Restprofil Los 7'!A6971)),""),"")</f>
        <v>0.25</v>
      </c>
      <c r="E6971" s="9">
        <f t="shared" si="870"/>
        <v>6</v>
      </c>
      <c r="F6971">
        <v>21.264378505</v>
      </c>
      <c r="G6971" s="12">
        <f t="shared" si="865"/>
        <v>1.772</v>
      </c>
      <c r="H6971" s="18">
        <f t="shared" si="866"/>
        <v>21.263999999999999</v>
      </c>
      <c r="I6971" s="21">
        <v>18.36</v>
      </c>
      <c r="J6971" s="14">
        <v>18.36</v>
      </c>
      <c r="K6971" s="14">
        <f t="shared" si="867"/>
        <v>0</v>
      </c>
      <c r="L6971" s="13">
        <f t="shared" si="868"/>
        <v>2.9039999999999999</v>
      </c>
      <c r="M6971" s="53">
        <v>2.9039999999999999</v>
      </c>
      <c r="N6971" s="45">
        <f t="shared" si="869"/>
        <v>0</v>
      </c>
      <c r="P6971" s="56"/>
    </row>
    <row r="6972" spans="1:16" x14ac:dyDescent="0.2">
      <c r="A6972" s="5">
        <v>45948.291666666664</v>
      </c>
      <c r="B6972" s="10">
        <f t="shared" si="864"/>
        <v>45948</v>
      </c>
      <c r="C6972" s="4">
        <f t="shared" si="871"/>
        <v>0.25</v>
      </c>
      <c r="D6972" s="4">
        <f>IF('Kauf Restprofil Los 7'!A6972&lt;&gt;"",IF('Kauf Restprofil Los 7'!A6972&lt;&gt;"",TIME(HOUR('Kauf Restprofil Los 7'!A6972),MINUTE('Kauf Restprofil Los 7'!A6972),SECOND('Kauf Restprofil Los 7'!A6972)),""),"")</f>
        <v>0.29166666666666669</v>
      </c>
      <c r="E6972" s="9">
        <f t="shared" si="870"/>
        <v>7</v>
      </c>
      <c r="F6972">
        <v>26.327110766000001</v>
      </c>
      <c r="G6972" s="12">
        <f t="shared" si="865"/>
        <v>2.194</v>
      </c>
      <c r="H6972" s="18">
        <f t="shared" si="866"/>
        <v>26.327000000000002</v>
      </c>
      <c r="I6972" s="21">
        <v>22.14</v>
      </c>
      <c r="J6972" s="14">
        <v>22.14</v>
      </c>
      <c r="K6972" s="14">
        <f t="shared" si="867"/>
        <v>0</v>
      </c>
      <c r="L6972" s="13">
        <f t="shared" si="868"/>
        <v>4.1870000000000012</v>
      </c>
      <c r="M6972" s="53">
        <v>4.1870000000000012</v>
      </c>
      <c r="N6972" s="45">
        <f t="shared" si="869"/>
        <v>0</v>
      </c>
      <c r="P6972" s="56"/>
    </row>
    <row r="6973" spans="1:16" x14ac:dyDescent="0.2">
      <c r="A6973" s="5">
        <v>45948.333333333336</v>
      </c>
      <c r="B6973" s="10">
        <f t="shared" si="864"/>
        <v>45948</v>
      </c>
      <c r="C6973" s="4">
        <f t="shared" si="871"/>
        <v>0.29166666666666669</v>
      </c>
      <c r="D6973" s="4">
        <f>IF('Kauf Restprofil Los 7'!A6973&lt;&gt;"",IF('Kauf Restprofil Los 7'!A6973&lt;&gt;"",TIME(HOUR('Kauf Restprofil Los 7'!A6973),MINUTE('Kauf Restprofil Los 7'!A6973),SECOND('Kauf Restprofil Los 7'!A6973)),""),"")</f>
        <v>0.33333333333333331</v>
      </c>
      <c r="E6973" s="9">
        <f t="shared" si="870"/>
        <v>8</v>
      </c>
      <c r="F6973">
        <v>29.882282492000002</v>
      </c>
      <c r="G6973" s="12">
        <f t="shared" si="865"/>
        <v>2.4900000000000002</v>
      </c>
      <c r="H6973" s="18">
        <f t="shared" si="866"/>
        <v>29.882000000000001</v>
      </c>
      <c r="I6973" s="21">
        <v>26.46</v>
      </c>
      <c r="J6973" s="14">
        <v>26.46</v>
      </c>
      <c r="K6973" s="14">
        <f t="shared" si="867"/>
        <v>0</v>
      </c>
      <c r="L6973" s="13">
        <f t="shared" si="868"/>
        <v>3.4220000000000006</v>
      </c>
      <c r="M6973" s="53">
        <v>3.4220000000000006</v>
      </c>
      <c r="N6973" s="45">
        <f t="shared" si="869"/>
        <v>0</v>
      </c>
      <c r="P6973" s="56"/>
    </row>
    <row r="6974" spans="1:16" x14ac:dyDescent="0.2">
      <c r="A6974" s="5">
        <v>45948.375</v>
      </c>
      <c r="B6974" s="10">
        <f t="shared" si="864"/>
        <v>45948</v>
      </c>
      <c r="C6974" s="4">
        <f t="shared" si="871"/>
        <v>0.33333333333333331</v>
      </c>
      <c r="D6974" s="4">
        <f>IF('Kauf Restprofil Los 7'!A6974&lt;&gt;"",IF('Kauf Restprofil Los 7'!A6974&lt;&gt;"",TIME(HOUR('Kauf Restprofil Los 7'!A6974),MINUTE('Kauf Restprofil Los 7'!A6974),SECOND('Kauf Restprofil Los 7'!A6974)),""),"")</f>
        <v>0.375</v>
      </c>
      <c r="E6974" s="9">
        <f t="shared" si="870"/>
        <v>9</v>
      </c>
      <c r="F6974">
        <v>34.493103703000003</v>
      </c>
      <c r="G6974" s="12">
        <f t="shared" si="865"/>
        <v>2.8740000000000001</v>
      </c>
      <c r="H6974" s="18">
        <f t="shared" si="866"/>
        <v>34.493000000000002</v>
      </c>
      <c r="I6974" s="21">
        <v>29.82</v>
      </c>
      <c r="J6974" s="14">
        <v>29.82</v>
      </c>
      <c r="K6974" s="14">
        <f t="shared" si="867"/>
        <v>0</v>
      </c>
      <c r="L6974" s="13">
        <f t="shared" si="868"/>
        <v>4.6730000000000018</v>
      </c>
      <c r="M6974" s="53">
        <v>4.6730000000000018</v>
      </c>
      <c r="N6974" s="45">
        <f t="shared" si="869"/>
        <v>0</v>
      </c>
      <c r="P6974" s="56"/>
    </row>
    <row r="6975" spans="1:16" x14ac:dyDescent="0.2">
      <c r="A6975" s="5">
        <v>45948.416666666664</v>
      </c>
      <c r="B6975" s="10">
        <f t="shared" si="864"/>
        <v>45948</v>
      </c>
      <c r="C6975" s="4">
        <f t="shared" si="871"/>
        <v>0.375</v>
      </c>
      <c r="D6975" s="4">
        <f>IF('Kauf Restprofil Los 7'!A6975&lt;&gt;"",IF('Kauf Restprofil Los 7'!A6975&lt;&gt;"",TIME(HOUR('Kauf Restprofil Los 7'!A6975),MINUTE('Kauf Restprofil Los 7'!A6975),SECOND('Kauf Restprofil Los 7'!A6975)),""),"")</f>
        <v>0.41666666666666669</v>
      </c>
      <c r="E6975" s="9">
        <f t="shared" si="870"/>
        <v>10</v>
      </c>
      <c r="F6975">
        <v>38.180293671000001</v>
      </c>
      <c r="G6975" s="12">
        <f t="shared" si="865"/>
        <v>3.1819999999999999</v>
      </c>
      <c r="H6975" s="18">
        <f t="shared" si="866"/>
        <v>38.18</v>
      </c>
      <c r="I6975" s="21">
        <v>31.200000000000003</v>
      </c>
      <c r="J6975" s="14">
        <v>31.200000000000003</v>
      </c>
      <c r="K6975" s="14">
        <f t="shared" si="867"/>
        <v>0</v>
      </c>
      <c r="L6975" s="13">
        <f t="shared" si="868"/>
        <v>6.9799999999999969</v>
      </c>
      <c r="M6975" s="53">
        <v>6.9799999999999969</v>
      </c>
      <c r="N6975" s="45">
        <f t="shared" si="869"/>
        <v>0</v>
      </c>
      <c r="P6975" s="56"/>
    </row>
    <row r="6976" spans="1:16" x14ac:dyDescent="0.2">
      <c r="A6976" s="5">
        <v>45948.458333333336</v>
      </c>
      <c r="B6976" s="10">
        <f t="shared" si="864"/>
        <v>45948</v>
      </c>
      <c r="C6976" s="4">
        <f t="shared" si="871"/>
        <v>0.41666666666666669</v>
      </c>
      <c r="D6976" s="4">
        <f>IF('Kauf Restprofil Los 7'!A6976&lt;&gt;"",IF('Kauf Restprofil Los 7'!A6976&lt;&gt;"",TIME(HOUR('Kauf Restprofil Los 7'!A6976),MINUTE('Kauf Restprofil Los 7'!A6976),SECOND('Kauf Restprofil Los 7'!A6976)),""),"")</f>
        <v>0.45833333333333331</v>
      </c>
      <c r="E6976" s="9">
        <f t="shared" si="870"/>
        <v>11</v>
      </c>
      <c r="F6976">
        <v>40.292053649000003</v>
      </c>
      <c r="G6976" s="12">
        <f t="shared" si="865"/>
        <v>3.3580000000000001</v>
      </c>
      <c r="H6976" s="18">
        <f t="shared" si="866"/>
        <v>40.292000000000002</v>
      </c>
      <c r="I6976" s="21">
        <v>29.880000000000003</v>
      </c>
      <c r="J6976" s="14">
        <v>29.880000000000003</v>
      </c>
      <c r="K6976" s="14">
        <f t="shared" si="867"/>
        <v>0</v>
      </c>
      <c r="L6976" s="13">
        <f t="shared" si="868"/>
        <v>10.411999999999999</v>
      </c>
      <c r="M6976" s="53">
        <v>10.411999999999999</v>
      </c>
      <c r="N6976" s="45">
        <f t="shared" si="869"/>
        <v>0</v>
      </c>
      <c r="P6976" s="56"/>
    </row>
    <row r="6977" spans="1:16" x14ac:dyDescent="0.2">
      <c r="A6977" s="5">
        <v>45948.5</v>
      </c>
      <c r="B6977" s="10">
        <f t="shared" si="864"/>
        <v>45948</v>
      </c>
      <c r="C6977" s="4">
        <f t="shared" si="871"/>
        <v>0.45833333333333331</v>
      </c>
      <c r="D6977" s="4">
        <f>IF('Kauf Restprofil Los 7'!A6977&lt;&gt;"",IF('Kauf Restprofil Los 7'!A6977&lt;&gt;"",TIME(HOUR('Kauf Restprofil Los 7'!A6977),MINUTE('Kauf Restprofil Los 7'!A6977),SECOND('Kauf Restprofil Los 7'!A6977)),""),"")</f>
        <v>0.5</v>
      </c>
      <c r="E6977" s="9">
        <f t="shared" si="870"/>
        <v>12</v>
      </c>
      <c r="F6977">
        <v>41.899180962999999</v>
      </c>
      <c r="G6977" s="12">
        <f t="shared" si="865"/>
        <v>3.492</v>
      </c>
      <c r="H6977" s="18">
        <f t="shared" si="866"/>
        <v>41.899000000000001</v>
      </c>
      <c r="I6977" s="21">
        <v>30.42</v>
      </c>
      <c r="J6977" s="14">
        <v>30.42</v>
      </c>
      <c r="K6977" s="14">
        <f t="shared" si="867"/>
        <v>0</v>
      </c>
      <c r="L6977" s="13">
        <f t="shared" si="868"/>
        <v>11.478999999999999</v>
      </c>
      <c r="M6977" s="53">
        <v>11.478999999999999</v>
      </c>
      <c r="N6977" s="45">
        <f t="shared" si="869"/>
        <v>0</v>
      </c>
      <c r="P6977" s="56"/>
    </row>
    <row r="6978" spans="1:16" x14ac:dyDescent="0.2">
      <c r="A6978" s="5">
        <v>45948.541666666664</v>
      </c>
      <c r="B6978" s="10">
        <f t="shared" si="864"/>
        <v>45948</v>
      </c>
      <c r="C6978" s="4">
        <f t="shared" si="871"/>
        <v>0.5</v>
      </c>
      <c r="D6978" s="4">
        <f>IF('Kauf Restprofil Los 7'!A6978&lt;&gt;"",IF('Kauf Restprofil Los 7'!A6978&lt;&gt;"",TIME(HOUR('Kauf Restprofil Los 7'!A6978),MINUTE('Kauf Restprofil Los 7'!A6978),SECOND('Kauf Restprofil Los 7'!A6978)),""),"")</f>
        <v>0.54166666666666663</v>
      </c>
      <c r="E6978" s="9">
        <f t="shared" si="870"/>
        <v>13</v>
      </c>
      <c r="F6978">
        <v>40.525257471000003</v>
      </c>
      <c r="G6978" s="12">
        <f t="shared" si="865"/>
        <v>3.3769999999999998</v>
      </c>
      <c r="H6978" s="18">
        <f t="shared" si="866"/>
        <v>40.524999999999999</v>
      </c>
      <c r="I6978" s="21">
        <v>28.799999999999997</v>
      </c>
      <c r="J6978" s="14">
        <v>28.799999999999997</v>
      </c>
      <c r="K6978" s="14">
        <f t="shared" si="867"/>
        <v>0</v>
      </c>
      <c r="L6978" s="13">
        <f t="shared" si="868"/>
        <v>11.725000000000001</v>
      </c>
      <c r="M6978" s="53">
        <v>11.725000000000001</v>
      </c>
      <c r="N6978" s="45">
        <f t="shared" si="869"/>
        <v>0</v>
      </c>
      <c r="P6978" s="56"/>
    </row>
    <row r="6979" spans="1:16" x14ac:dyDescent="0.2">
      <c r="A6979" s="5">
        <v>45948.583333333336</v>
      </c>
      <c r="B6979" s="10">
        <f t="shared" si="864"/>
        <v>45948</v>
      </c>
      <c r="C6979" s="4">
        <f t="shared" si="871"/>
        <v>0.54166666666666663</v>
      </c>
      <c r="D6979" s="4">
        <f>IF('Kauf Restprofil Los 7'!A6979&lt;&gt;"",IF('Kauf Restprofil Los 7'!A6979&lt;&gt;"",TIME(HOUR('Kauf Restprofil Los 7'!A6979),MINUTE('Kauf Restprofil Los 7'!A6979),SECOND('Kauf Restprofil Los 7'!A6979)),""),"")</f>
        <v>0.58333333333333337</v>
      </c>
      <c r="E6979" s="9">
        <f t="shared" si="870"/>
        <v>14</v>
      </c>
      <c r="F6979">
        <v>36.284403279999999</v>
      </c>
      <c r="G6979" s="12">
        <f t="shared" si="865"/>
        <v>3.024</v>
      </c>
      <c r="H6979" s="18">
        <f t="shared" si="866"/>
        <v>36.283999999999999</v>
      </c>
      <c r="I6979" s="21">
        <v>26.759999999999998</v>
      </c>
      <c r="J6979" s="14">
        <v>26.759999999999998</v>
      </c>
      <c r="K6979" s="14">
        <f t="shared" si="867"/>
        <v>0</v>
      </c>
      <c r="L6979" s="13">
        <f t="shared" si="868"/>
        <v>9.5240000000000009</v>
      </c>
      <c r="M6979" s="53">
        <v>9.5240000000000009</v>
      </c>
      <c r="N6979" s="45">
        <f t="shared" si="869"/>
        <v>0</v>
      </c>
      <c r="P6979" s="56"/>
    </row>
    <row r="6980" spans="1:16" x14ac:dyDescent="0.2">
      <c r="A6980" s="5">
        <v>45948.625</v>
      </c>
      <c r="B6980" s="10">
        <f t="shared" si="864"/>
        <v>45948</v>
      </c>
      <c r="C6980" s="4">
        <f t="shared" si="871"/>
        <v>0.58333333333333337</v>
      </c>
      <c r="D6980" s="4">
        <f>IF('Kauf Restprofil Los 7'!A6980&lt;&gt;"",IF('Kauf Restprofil Los 7'!A6980&lt;&gt;"",TIME(HOUR('Kauf Restprofil Los 7'!A6980),MINUTE('Kauf Restprofil Los 7'!A6980),SECOND('Kauf Restprofil Los 7'!A6980)),""),"")</f>
        <v>0.625</v>
      </c>
      <c r="E6980" s="9">
        <f t="shared" si="870"/>
        <v>15</v>
      </c>
      <c r="F6980">
        <v>34.192731064</v>
      </c>
      <c r="G6980" s="12">
        <f t="shared" si="865"/>
        <v>2.8490000000000002</v>
      </c>
      <c r="H6980" s="18">
        <f t="shared" si="866"/>
        <v>34.192999999999998</v>
      </c>
      <c r="I6980" s="21">
        <v>25.799999999999997</v>
      </c>
      <c r="J6980" s="14">
        <v>25.799999999999997</v>
      </c>
      <c r="K6980" s="14">
        <f t="shared" si="867"/>
        <v>0</v>
      </c>
      <c r="L6980" s="13">
        <f t="shared" si="868"/>
        <v>8.3930000000000007</v>
      </c>
      <c r="M6980" s="53">
        <v>8.3930000000000007</v>
      </c>
      <c r="N6980" s="45">
        <f t="shared" si="869"/>
        <v>0</v>
      </c>
      <c r="P6980" s="56"/>
    </row>
    <row r="6981" spans="1:16" x14ac:dyDescent="0.2">
      <c r="A6981" s="5">
        <v>45948.666666666664</v>
      </c>
      <c r="B6981" s="10">
        <f t="shared" si="864"/>
        <v>45948</v>
      </c>
      <c r="C6981" s="4">
        <f t="shared" si="871"/>
        <v>0.625</v>
      </c>
      <c r="D6981" s="4">
        <f>IF('Kauf Restprofil Los 7'!A6981&lt;&gt;"",IF('Kauf Restprofil Los 7'!A6981&lt;&gt;"",TIME(HOUR('Kauf Restprofil Los 7'!A6981),MINUTE('Kauf Restprofil Los 7'!A6981),SECOND('Kauf Restprofil Los 7'!A6981)),""),"")</f>
        <v>0.66666666666666663</v>
      </c>
      <c r="E6981" s="9">
        <f t="shared" si="870"/>
        <v>16</v>
      </c>
      <c r="F6981">
        <v>32.147744453999998</v>
      </c>
      <c r="G6981" s="12">
        <f t="shared" si="865"/>
        <v>2.6789999999999998</v>
      </c>
      <c r="H6981" s="18">
        <f t="shared" si="866"/>
        <v>32.148000000000003</v>
      </c>
      <c r="I6981" s="21">
        <v>26.58</v>
      </c>
      <c r="J6981" s="14">
        <v>26.58</v>
      </c>
      <c r="K6981" s="14">
        <f t="shared" si="867"/>
        <v>0</v>
      </c>
      <c r="L6981" s="13">
        <f t="shared" si="868"/>
        <v>5.5680000000000049</v>
      </c>
      <c r="M6981" s="53">
        <v>5.5680000000000049</v>
      </c>
      <c r="N6981" s="45">
        <f t="shared" si="869"/>
        <v>0</v>
      </c>
      <c r="P6981" s="56"/>
    </row>
    <row r="6982" spans="1:16" x14ac:dyDescent="0.2">
      <c r="A6982" s="5">
        <v>45948.708333333336</v>
      </c>
      <c r="B6982" s="10">
        <f t="shared" si="864"/>
        <v>45948</v>
      </c>
      <c r="C6982" s="4">
        <f t="shared" si="871"/>
        <v>0.66666666666666663</v>
      </c>
      <c r="D6982" s="4">
        <f>IF('Kauf Restprofil Los 7'!A6982&lt;&gt;"",IF('Kauf Restprofil Los 7'!A6982&lt;&gt;"",TIME(HOUR('Kauf Restprofil Los 7'!A6982),MINUTE('Kauf Restprofil Los 7'!A6982),SECOND('Kauf Restprofil Los 7'!A6982)),""),"")</f>
        <v>0.70833333333333337</v>
      </c>
      <c r="E6982" s="9">
        <f t="shared" si="870"/>
        <v>17</v>
      </c>
      <c r="F6982">
        <v>29.766845609000001</v>
      </c>
      <c r="G6982" s="12">
        <f t="shared" si="865"/>
        <v>2.4809999999999999</v>
      </c>
      <c r="H6982" s="18">
        <f t="shared" si="866"/>
        <v>29.766999999999999</v>
      </c>
      <c r="I6982" s="21">
        <v>28.32</v>
      </c>
      <c r="J6982" s="14">
        <v>28.32</v>
      </c>
      <c r="K6982" s="14">
        <f t="shared" si="867"/>
        <v>0</v>
      </c>
      <c r="L6982" s="13">
        <f t="shared" si="868"/>
        <v>1.4469999999999992</v>
      </c>
      <c r="M6982" s="53">
        <v>1.4469999999999992</v>
      </c>
      <c r="N6982" s="45">
        <f t="shared" si="869"/>
        <v>0</v>
      </c>
      <c r="P6982" s="56"/>
    </row>
    <row r="6983" spans="1:16" x14ac:dyDescent="0.2">
      <c r="A6983" s="5">
        <v>45948.75</v>
      </c>
      <c r="B6983" s="10">
        <f t="shared" si="864"/>
        <v>45948</v>
      </c>
      <c r="C6983" s="4">
        <f t="shared" si="871"/>
        <v>0.70833333333333337</v>
      </c>
      <c r="D6983" s="4">
        <f>IF('Kauf Restprofil Los 7'!A6983&lt;&gt;"",IF('Kauf Restprofil Los 7'!A6983&lt;&gt;"",TIME(HOUR('Kauf Restprofil Los 7'!A6983),MINUTE('Kauf Restprofil Los 7'!A6983),SECOND('Kauf Restprofil Los 7'!A6983)),""),"")</f>
        <v>0.75</v>
      </c>
      <c r="E6983" s="9">
        <f t="shared" si="870"/>
        <v>18</v>
      </c>
      <c r="F6983">
        <v>34.958222356999997</v>
      </c>
      <c r="G6983" s="12">
        <f t="shared" si="865"/>
        <v>2.9129999999999998</v>
      </c>
      <c r="H6983" s="18">
        <f t="shared" si="866"/>
        <v>34.957999999999998</v>
      </c>
      <c r="I6983" s="21">
        <v>31.740000000000002</v>
      </c>
      <c r="J6983" s="14">
        <v>31.740000000000002</v>
      </c>
      <c r="K6983" s="14">
        <f t="shared" si="867"/>
        <v>0</v>
      </c>
      <c r="L6983" s="13">
        <f t="shared" si="868"/>
        <v>3.2179999999999964</v>
      </c>
      <c r="M6983" s="53">
        <v>3.2179999999999964</v>
      </c>
      <c r="N6983" s="45">
        <f t="shared" si="869"/>
        <v>0</v>
      </c>
      <c r="P6983" s="56"/>
    </row>
    <row r="6984" spans="1:16" x14ac:dyDescent="0.2">
      <c r="A6984" s="5">
        <v>45948.791666666664</v>
      </c>
      <c r="B6984" s="10">
        <f t="shared" ref="B6984:B7047" si="872">IF(A6984&lt;&gt;"",IF(E6984=24,B6983,DATE(YEAR(A6984),MONTH(A6984),DAY(A6984))),"")</f>
        <v>45948</v>
      </c>
      <c r="C6984" s="4">
        <f t="shared" si="871"/>
        <v>0.75</v>
      </c>
      <c r="D6984" s="4">
        <f>IF('Kauf Restprofil Los 7'!A6984&lt;&gt;"",IF('Kauf Restprofil Los 7'!A6984&lt;&gt;"",TIME(HOUR('Kauf Restprofil Los 7'!A6984),MINUTE('Kauf Restprofil Los 7'!A6984),SECOND('Kauf Restprofil Los 7'!A6984)),""),"")</f>
        <v>0.79166666666666663</v>
      </c>
      <c r="E6984" s="9">
        <f t="shared" si="870"/>
        <v>19</v>
      </c>
      <c r="F6984">
        <v>38.402929245999999</v>
      </c>
      <c r="G6984" s="12">
        <f t="shared" ref="G6984:G7047" si="873">ROUND(F6984/$H$5,3)</f>
        <v>3.2</v>
      </c>
      <c r="H6984" s="18">
        <f t="shared" ref="H6984:H7047" si="874">ROUND(F6984,3)</f>
        <v>38.402999999999999</v>
      </c>
      <c r="I6984" s="21">
        <v>34.32</v>
      </c>
      <c r="J6984" s="14">
        <v>34.32</v>
      </c>
      <c r="K6984" s="14">
        <f t="shared" ref="K6984:K7047" si="875">J6984-I6984</f>
        <v>0</v>
      </c>
      <c r="L6984" s="13">
        <f t="shared" ref="L6984:L7047" si="876">H6984-I6984</f>
        <v>4.0829999999999984</v>
      </c>
      <c r="M6984" s="53">
        <v>4.0829999999999984</v>
      </c>
      <c r="N6984" s="45">
        <f t="shared" ref="N6984:N7047" si="877">IF(L6984&lt;0,L6984,0)</f>
        <v>0</v>
      </c>
      <c r="P6984" s="56"/>
    </row>
    <row r="6985" spans="1:16" x14ac:dyDescent="0.2">
      <c r="A6985" s="5">
        <v>45948.833333333336</v>
      </c>
      <c r="B6985" s="10">
        <f t="shared" si="872"/>
        <v>45948</v>
      </c>
      <c r="C6985" s="4">
        <f t="shared" si="871"/>
        <v>0.79166666666666663</v>
      </c>
      <c r="D6985" s="4">
        <f>IF('Kauf Restprofil Los 7'!A6985&lt;&gt;"",IF('Kauf Restprofil Los 7'!A6985&lt;&gt;"",TIME(HOUR('Kauf Restprofil Los 7'!A6985),MINUTE('Kauf Restprofil Los 7'!A6985),SECOND('Kauf Restprofil Los 7'!A6985)),""),"")</f>
        <v>0.83333333333333337</v>
      </c>
      <c r="E6985" s="9">
        <f t="shared" ref="E6985:E7048" si="878">IF(A6985&lt;&gt;"",IF(HOUR(A6985)=0,24,HOUR(A6985)),"")</f>
        <v>20</v>
      </c>
      <c r="F6985">
        <v>36.553507656999997</v>
      </c>
      <c r="G6985" s="12">
        <f t="shared" si="873"/>
        <v>3.0459999999999998</v>
      </c>
      <c r="H6985" s="18">
        <f t="shared" si="874"/>
        <v>36.554000000000002</v>
      </c>
      <c r="I6985" s="21">
        <v>32.46</v>
      </c>
      <c r="J6985" s="14">
        <v>32.46</v>
      </c>
      <c r="K6985" s="14">
        <f t="shared" si="875"/>
        <v>0</v>
      </c>
      <c r="L6985" s="13">
        <f t="shared" si="876"/>
        <v>4.0940000000000012</v>
      </c>
      <c r="M6985" s="53">
        <v>4.0940000000000012</v>
      </c>
      <c r="N6985" s="45">
        <f t="shared" si="877"/>
        <v>0</v>
      </c>
      <c r="P6985" s="56"/>
    </row>
    <row r="6986" spans="1:16" x14ac:dyDescent="0.2">
      <c r="A6986" s="5">
        <v>45948.875</v>
      </c>
      <c r="B6986" s="10">
        <f t="shared" si="872"/>
        <v>45948</v>
      </c>
      <c r="C6986" s="4">
        <f t="shared" ref="C6986:C7049" si="879">D6985</f>
        <v>0.83333333333333337</v>
      </c>
      <c r="D6986" s="4">
        <f>IF('Kauf Restprofil Los 7'!A6986&lt;&gt;"",IF('Kauf Restprofil Los 7'!A6986&lt;&gt;"",TIME(HOUR('Kauf Restprofil Los 7'!A6986),MINUTE('Kauf Restprofil Los 7'!A6986),SECOND('Kauf Restprofil Los 7'!A6986)),""),"")</f>
        <v>0.875</v>
      </c>
      <c r="E6986" s="9">
        <f t="shared" si="878"/>
        <v>21</v>
      </c>
      <c r="F6986">
        <v>31.262710744</v>
      </c>
      <c r="G6986" s="12">
        <f t="shared" si="873"/>
        <v>2.605</v>
      </c>
      <c r="H6986" s="18">
        <f t="shared" si="874"/>
        <v>31.263000000000002</v>
      </c>
      <c r="I6986" s="21">
        <v>28.02</v>
      </c>
      <c r="J6986" s="14">
        <v>28.02</v>
      </c>
      <c r="K6986" s="14">
        <f t="shared" si="875"/>
        <v>0</v>
      </c>
      <c r="L6986" s="13">
        <f t="shared" si="876"/>
        <v>3.2430000000000021</v>
      </c>
      <c r="M6986" s="53">
        <v>3.2430000000000021</v>
      </c>
      <c r="N6986" s="45">
        <f t="shared" si="877"/>
        <v>0</v>
      </c>
      <c r="P6986" s="56"/>
    </row>
    <row r="6987" spans="1:16" x14ac:dyDescent="0.2">
      <c r="A6987" s="5">
        <v>45948.916666666664</v>
      </c>
      <c r="B6987" s="10">
        <f t="shared" si="872"/>
        <v>45948</v>
      </c>
      <c r="C6987" s="4">
        <f t="shared" si="879"/>
        <v>0.875</v>
      </c>
      <c r="D6987" s="4">
        <f>IF('Kauf Restprofil Los 7'!A6987&lt;&gt;"",IF('Kauf Restprofil Los 7'!A6987&lt;&gt;"",TIME(HOUR('Kauf Restprofil Los 7'!A6987),MINUTE('Kauf Restprofil Los 7'!A6987),SECOND('Kauf Restprofil Los 7'!A6987)),""),"")</f>
        <v>0.91666666666666663</v>
      </c>
      <c r="E6987" s="9">
        <f t="shared" si="878"/>
        <v>22</v>
      </c>
      <c r="F6987">
        <v>26.406537572000001</v>
      </c>
      <c r="G6987" s="12">
        <f t="shared" si="873"/>
        <v>2.2010000000000001</v>
      </c>
      <c r="H6987" s="18">
        <f t="shared" si="874"/>
        <v>26.407</v>
      </c>
      <c r="I6987" s="21">
        <v>24.119999999999997</v>
      </c>
      <c r="J6987" s="14">
        <v>24.119999999999997</v>
      </c>
      <c r="K6987" s="14">
        <f t="shared" si="875"/>
        <v>0</v>
      </c>
      <c r="L6987" s="13">
        <f t="shared" si="876"/>
        <v>2.2870000000000026</v>
      </c>
      <c r="M6987" s="53">
        <v>2.2870000000000026</v>
      </c>
      <c r="N6987" s="45">
        <f t="shared" si="877"/>
        <v>0</v>
      </c>
      <c r="P6987" s="56"/>
    </row>
    <row r="6988" spans="1:16" x14ac:dyDescent="0.2">
      <c r="A6988" s="5">
        <v>45948.958333333336</v>
      </c>
      <c r="B6988" s="10">
        <f t="shared" si="872"/>
        <v>45948</v>
      </c>
      <c r="C6988" s="4">
        <f t="shared" si="879"/>
        <v>0.91666666666666663</v>
      </c>
      <c r="D6988" s="4">
        <f>IF('Kauf Restprofil Los 7'!A6988&lt;&gt;"",IF('Kauf Restprofil Los 7'!A6988&lt;&gt;"",TIME(HOUR('Kauf Restprofil Los 7'!A6988),MINUTE('Kauf Restprofil Los 7'!A6988),SECOND('Kauf Restprofil Los 7'!A6988)),""),"")</f>
        <v>0.95833333333333337</v>
      </c>
      <c r="E6988" s="9">
        <f t="shared" si="878"/>
        <v>23</v>
      </c>
      <c r="F6988">
        <v>23.124991262000002</v>
      </c>
      <c r="G6988" s="12">
        <f t="shared" si="873"/>
        <v>1.927</v>
      </c>
      <c r="H6988" s="18">
        <f t="shared" si="874"/>
        <v>23.125</v>
      </c>
      <c r="I6988" s="21">
        <v>21.06</v>
      </c>
      <c r="J6988" s="14">
        <v>21.06</v>
      </c>
      <c r="K6988" s="14">
        <f t="shared" si="875"/>
        <v>0</v>
      </c>
      <c r="L6988" s="13">
        <f t="shared" si="876"/>
        <v>2.0650000000000013</v>
      </c>
      <c r="M6988" s="53">
        <v>2.0650000000000013</v>
      </c>
      <c r="N6988" s="45">
        <f t="shared" si="877"/>
        <v>0</v>
      </c>
      <c r="P6988" s="56"/>
    </row>
    <row r="6989" spans="1:16" x14ac:dyDescent="0.2">
      <c r="A6989" s="5">
        <v>45949</v>
      </c>
      <c r="B6989" s="10">
        <f t="shared" si="872"/>
        <v>45948</v>
      </c>
      <c r="C6989" s="4">
        <f t="shared" si="879"/>
        <v>0.95833333333333337</v>
      </c>
      <c r="D6989" s="4">
        <f>IF('Kauf Restprofil Los 7'!A6989&lt;&gt;"",IF('Kauf Restprofil Los 7'!A6989&lt;&gt;"",TIME(HOUR('Kauf Restprofil Los 7'!A6989),MINUTE('Kauf Restprofil Los 7'!A6989),SECOND('Kauf Restprofil Los 7'!A6989)),""),"")</f>
        <v>0</v>
      </c>
      <c r="E6989" s="9">
        <f t="shared" si="878"/>
        <v>24</v>
      </c>
      <c r="F6989">
        <v>20.490220586</v>
      </c>
      <c r="G6989" s="12">
        <f t="shared" si="873"/>
        <v>1.708</v>
      </c>
      <c r="H6989" s="18">
        <f t="shared" si="874"/>
        <v>20.49</v>
      </c>
      <c r="I6989" s="21">
        <v>18.240000000000002</v>
      </c>
      <c r="J6989" s="14">
        <v>18.240000000000002</v>
      </c>
      <c r="K6989" s="14">
        <f t="shared" si="875"/>
        <v>0</v>
      </c>
      <c r="L6989" s="13">
        <f t="shared" si="876"/>
        <v>2.2499999999999964</v>
      </c>
      <c r="M6989" s="53">
        <v>2.2499999999999964</v>
      </c>
      <c r="N6989" s="45">
        <f t="shared" si="877"/>
        <v>0</v>
      </c>
      <c r="P6989" s="56"/>
    </row>
    <row r="6990" spans="1:16" x14ac:dyDescent="0.2">
      <c r="A6990" s="5">
        <v>45949.041666666664</v>
      </c>
      <c r="B6990" s="10">
        <f t="shared" si="872"/>
        <v>45949</v>
      </c>
      <c r="C6990" s="4">
        <f t="shared" si="879"/>
        <v>0</v>
      </c>
      <c r="D6990" s="4">
        <f>IF('Kauf Restprofil Los 7'!A6990&lt;&gt;"",IF('Kauf Restprofil Los 7'!A6990&lt;&gt;"",TIME(HOUR('Kauf Restprofil Los 7'!A6990),MINUTE('Kauf Restprofil Los 7'!A6990),SECOND('Kauf Restprofil Los 7'!A6990)),""),"")</f>
        <v>4.1666666666666664E-2</v>
      </c>
      <c r="E6990" s="9">
        <f t="shared" si="878"/>
        <v>1</v>
      </c>
      <c r="F6990">
        <v>17.371359944999998</v>
      </c>
      <c r="G6990" s="12">
        <f t="shared" si="873"/>
        <v>1.448</v>
      </c>
      <c r="H6990" s="18">
        <f t="shared" si="874"/>
        <v>17.370999999999999</v>
      </c>
      <c r="I6990" s="21">
        <v>15.600000000000001</v>
      </c>
      <c r="J6990" s="14">
        <v>15.600000000000001</v>
      </c>
      <c r="K6990" s="14">
        <f t="shared" si="875"/>
        <v>0</v>
      </c>
      <c r="L6990" s="13">
        <f t="shared" si="876"/>
        <v>1.7709999999999972</v>
      </c>
      <c r="M6990" s="53">
        <v>1.7709999999999972</v>
      </c>
      <c r="N6990" s="45">
        <f t="shared" si="877"/>
        <v>0</v>
      </c>
      <c r="P6990" s="56"/>
    </row>
    <row r="6991" spans="1:16" x14ac:dyDescent="0.2">
      <c r="A6991" s="5">
        <v>45949.083333333336</v>
      </c>
      <c r="B6991" s="10">
        <f t="shared" si="872"/>
        <v>45949</v>
      </c>
      <c r="C6991" s="4">
        <f t="shared" si="879"/>
        <v>4.1666666666666664E-2</v>
      </c>
      <c r="D6991" s="4">
        <f>IF('Kauf Restprofil Los 7'!A6991&lt;&gt;"",IF('Kauf Restprofil Los 7'!A6991&lt;&gt;"",TIME(HOUR('Kauf Restprofil Los 7'!A6991),MINUTE('Kauf Restprofil Los 7'!A6991),SECOND('Kauf Restprofil Los 7'!A6991)),""),"")</f>
        <v>8.3333333333333329E-2</v>
      </c>
      <c r="E6991" s="9">
        <f t="shared" si="878"/>
        <v>2</v>
      </c>
      <c r="F6991">
        <v>16.244490918</v>
      </c>
      <c r="G6991" s="12">
        <f t="shared" si="873"/>
        <v>1.3540000000000001</v>
      </c>
      <c r="H6991" s="18">
        <f t="shared" si="874"/>
        <v>16.244</v>
      </c>
      <c r="I6991" s="21">
        <v>13.98</v>
      </c>
      <c r="J6991" s="14">
        <v>13.98</v>
      </c>
      <c r="K6991" s="14">
        <f t="shared" si="875"/>
        <v>0</v>
      </c>
      <c r="L6991" s="13">
        <f t="shared" si="876"/>
        <v>2.2639999999999993</v>
      </c>
      <c r="M6991" s="53">
        <v>2.2639999999999993</v>
      </c>
      <c r="N6991" s="45">
        <f t="shared" si="877"/>
        <v>0</v>
      </c>
      <c r="P6991" s="56"/>
    </row>
    <row r="6992" spans="1:16" x14ac:dyDescent="0.2">
      <c r="A6992" s="5">
        <v>45949.125</v>
      </c>
      <c r="B6992" s="10">
        <f t="shared" si="872"/>
        <v>45949</v>
      </c>
      <c r="C6992" s="4">
        <f t="shared" si="879"/>
        <v>8.3333333333333329E-2</v>
      </c>
      <c r="D6992" s="4">
        <f>IF('Kauf Restprofil Los 7'!A6992&lt;&gt;"",IF('Kauf Restprofil Los 7'!A6992&lt;&gt;"",TIME(HOUR('Kauf Restprofil Los 7'!A6992),MINUTE('Kauf Restprofil Los 7'!A6992),SECOND('Kauf Restprofil Los 7'!A6992)),""),"")</f>
        <v>0.125</v>
      </c>
      <c r="E6992" s="9">
        <f t="shared" si="878"/>
        <v>3</v>
      </c>
      <c r="F6992">
        <v>15.763471525</v>
      </c>
      <c r="G6992" s="12">
        <f t="shared" si="873"/>
        <v>1.3140000000000001</v>
      </c>
      <c r="H6992" s="18">
        <f t="shared" si="874"/>
        <v>15.763</v>
      </c>
      <c r="I6992" s="21">
        <v>13.200000000000001</v>
      </c>
      <c r="J6992" s="14">
        <v>13.200000000000001</v>
      </c>
      <c r="K6992" s="14">
        <f t="shared" si="875"/>
        <v>0</v>
      </c>
      <c r="L6992" s="13">
        <f t="shared" si="876"/>
        <v>2.5629999999999988</v>
      </c>
      <c r="M6992" s="53">
        <v>2.5629999999999988</v>
      </c>
      <c r="N6992" s="45">
        <f t="shared" si="877"/>
        <v>0</v>
      </c>
      <c r="P6992" s="56"/>
    </row>
    <row r="6993" spans="1:16" x14ac:dyDescent="0.2">
      <c r="A6993" s="5">
        <v>45949.166666666664</v>
      </c>
      <c r="B6993" s="10">
        <f t="shared" si="872"/>
        <v>45949</v>
      </c>
      <c r="C6993" s="4">
        <f t="shared" si="879"/>
        <v>0.125</v>
      </c>
      <c r="D6993" s="4">
        <f>IF('Kauf Restprofil Los 7'!A6993&lt;&gt;"",IF('Kauf Restprofil Los 7'!A6993&lt;&gt;"",TIME(HOUR('Kauf Restprofil Los 7'!A6993),MINUTE('Kauf Restprofil Los 7'!A6993),SECOND('Kauf Restprofil Los 7'!A6993)),""),"")</f>
        <v>0.16666666666666666</v>
      </c>
      <c r="E6993" s="9">
        <f t="shared" si="878"/>
        <v>4</v>
      </c>
      <c r="F6993">
        <v>15.953973164000001</v>
      </c>
      <c r="G6993" s="12">
        <f t="shared" si="873"/>
        <v>1.329</v>
      </c>
      <c r="H6993" s="18">
        <f t="shared" si="874"/>
        <v>15.954000000000001</v>
      </c>
      <c r="I6993" s="21">
        <v>13.02</v>
      </c>
      <c r="J6993" s="14">
        <v>13.02</v>
      </c>
      <c r="K6993" s="14">
        <f t="shared" si="875"/>
        <v>0</v>
      </c>
      <c r="L6993" s="13">
        <f t="shared" si="876"/>
        <v>2.9340000000000011</v>
      </c>
      <c r="M6993" s="53">
        <v>2.9340000000000011</v>
      </c>
      <c r="N6993" s="45">
        <f t="shared" si="877"/>
        <v>0</v>
      </c>
      <c r="P6993" s="56"/>
    </row>
    <row r="6994" spans="1:16" x14ac:dyDescent="0.2">
      <c r="A6994" s="5">
        <v>45949.208333333336</v>
      </c>
      <c r="B6994" s="10">
        <f t="shared" si="872"/>
        <v>45949</v>
      </c>
      <c r="C6994" s="4">
        <f t="shared" si="879"/>
        <v>0.16666666666666666</v>
      </c>
      <c r="D6994" s="4">
        <f>IF('Kauf Restprofil Los 7'!A6994&lt;&gt;"",IF('Kauf Restprofil Los 7'!A6994&lt;&gt;"",TIME(HOUR('Kauf Restprofil Los 7'!A6994),MINUTE('Kauf Restprofil Los 7'!A6994),SECOND('Kauf Restprofil Los 7'!A6994)),""),"")</f>
        <v>0.20833333333333334</v>
      </c>
      <c r="E6994" s="9">
        <f t="shared" si="878"/>
        <v>5</v>
      </c>
      <c r="F6994">
        <v>15.720802777999999</v>
      </c>
      <c r="G6994" s="12">
        <f t="shared" si="873"/>
        <v>1.31</v>
      </c>
      <c r="H6994" s="18">
        <f t="shared" si="874"/>
        <v>15.721</v>
      </c>
      <c r="I6994" s="21">
        <v>13.080000000000002</v>
      </c>
      <c r="J6994" s="14">
        <v>13.080000000000002</v>
      </c>
      <c r="K6994" s="14">
        <f t="shared" si="875"/>
        <v>0</v>
      </c>
      <c r="L6994" s="13">
        <f t="shared" si="876"/>
        <v>2.6409999999999982</v>
      </c>
      <c r="M6994" s="53">
        <v>2.6409999999999982</v>
      </c>
      <c r="N6994" s="45">
        <f t="shared" si="877"/>
        <v>0</v>
      </c>
      <c r="P6994" s="56"/>
    </row>
    <row r="6995" spans="1:16" x14ac:dyDescent="0.2">
      <c r="A6995" s="5">
        <v>45949.25</v>
      </c>
      <c r="B6995" s="10">
        <f t="shared" si="872"/>
        <v>45949</v>
      </c>
      <c r="C6995" s="4">
        <f t="shared" si="879"/>
        <v>0.20833333333333334</v>
      </c>
      <c r="D6995" s="4">
        <f>IF('Kauf Restprofil Los 7'!A6995&lt;&gt;"",IF('Kauf Restprofil Los 7'!A6995&lt;&gt;"",TIME(HOUR('Kauf Restprofil Los 7'!A6995),MINUTE('Kauf Restprofil Los 7'!A6995),SECOND('Kauf Restprofil Los 7'!A6995)),""),"")</f>
        <v>0.25</v>
      </c>
      <c r="E6995" s="9">
        <f t="shared" si="878"/>
        <v>6</v>
      </c>
      <c r="F6995">
        <v>16.364788105999999</v>
      </c>
      <c r="G6995" s="12">
        <f t="shared" si="873"/>
        <v>1.3640000000000001</v>
      </c>
      <c r="H6995" s="18">
        <f t="shared" si="874"/>
        <v>16.364999999999998</v>
      </c>
      <c r="I6995" s="21">
        <v>13.98</v>
      </c>
      <c r="J6995" s="14">
        <v>13.98</v>
      </c>
      <c r="K6995" s="14">
        <f t="shared" si="875"/>
        <v>0</v>
      </c>
      <c r="L6995" s="13">
        <f t="shared" si="876"/>
        <v>2.384999999999998</v>
      </c>
      <c r="M6995" s="53">
        <v>2.384999999999998</v>
      </c>
      <c r="N6995" s="45">
        <f t="shared" si="877"/>
        <v>0</v>
      </c>
      <c r="P6995" s="56"/>
    </row>
    <row r="6996" spans="1:16" x14ac:dyDescent="0.2">
      <c r="A6996" s="5">
        <v>45949.291666666664</v>
      </c>
      <c r="B6996" s="10">
        <f t="shared" si="872"/>
        <v>45949</v>
      </c>
      <c r="C6996" s="4">
        <f t="shared" si="879"/>
        <v>0.25</v>
      </c>
      <c r="D6996" s="4">
        <f>IF('Kauf Restprofil Los 7'!A6996&lt;&gt;"",IF('Kauf Restprofil Los 7'!A6996&lt;&gt;"",TIME(HOUR('Kauf Restprofil Los 7'!A6996),MINUTE('Kauf Restprofil Los 7'!A6996),SECOND('Kauf Restprofil Los 7'!A6996)),""),"")</f>
        <v>0.29166666666666669</v>
      </c>
      <c r="E6996" s="9">
        <f t="shared" si="878"/>
        <v>7</v>
      </c>
      <c r="F6996">
        <v>17.884461107</v>
      </c>
      <c r="G6996" s="12">
        <f t="shared" si="873"/>
        <v>1.49</v>
      </c>
      <c r="H6996" s="18">
        <f t="shared" si="874"/>
        <v>17.884</v>
      </c>
      <c r="I6996" s="21">
        <v>15.96</v>
      </c>
      <c r="J6996" s="14">
        <v>15.96</v>
      </c>
      <c r="K6996" s="14">
        <f t="shared" si="875"/>
        <v>0</v>
      </c>
      <c r="L6996" s="13">
        <f t="shared" si="876"/>
        <v>1.9239999999999995</v>
      </c>
      <c r="M6996" s="53">
        <v>1.9239999999999995</v>
      </c>
      <c r="N6996" s="45">
        <f t="shared" si="877"/>
        <v>0</v>
      </c>
      <c r="P6996" s="56"/>
    </row>
    <row r="6997" spans="1:16" x14ac:dyDescent="0.2">
      <c r="A6997" s="5">
        <v>45949.333333333336</v>
      </c>
      <c r="B6997" s="10">
        <f t="shared" si="872"/>
        <v>45949</v>
      </c>
      <c r="C6997" s="4">
        <f t="shared" si="879"/>
        <v>0.29166666666666669</v>
      </c>
      <c r="D6997" s="4">
        <f>IF('Kauf Restprofil Los 7'!A6997&lt;&gt;"",IF('Kauf Restprofil Los 7'!A6997&lt;&gt;"",TIME(HOUR('Kauf Restprofil Los 7'!A6997),MINUTE('Kauf Restprofil Los 7'!A6997),SECOND('Kauf Restprofil Los 7'!A6997)),""),"")</f>
        <v>0.33333333333333331</v>
      </c>
      <c r="E6997" s="9">
        <f t="shared" si="878"/>
        <v>8</v>
      </c>
      <c r="F6997">
        <v>20.293303118000001</v>
      </c>
      <c r="G6997" s="12">
        <f t="shared" si="873"/>
        <v>1.6910000000000001</v>
      </c>
      <c r="H6997" s="18">
        <f t="shared" si="874"/>
        <v>20.292999999999999</v>
      </c>
      <c r="I6997" s="21">
        <v>18.12</v>
      </c>
      <c r="J6997" s="14">
        <v>18.12</v>
      </c>
      <c r="K6997" s="14">
        <f t="shared" si="875"/>
        <v>0</v>
      </c>
      <c r="L6997" s="13">
        <f t="shared" si="876"/>
        <v>2.1729999999999983</v>
      </c>
      <c r="M6997" s="53">
        <v>2.1729999999999983</v>
      </c>
      <c r="N6997" s="45">
        <f t="shared" si="877"/>
        <v>0</v>
      </c>
      <c r="P6997" s="56"/>
    </row>
    <row r="6998" spans="1:16" x14ac:dyDescent="0.2">
      <c r="A6998" s="5">
        <v>45949.375</v>
      </c>
      <c r="B6998" s="10">
        <f t="shared" si="872"/>
        <v>45949</v>
      </c>
      <c r="C6998" s="4">
        <f t="shared" si="879"/>
        <v>0.33333333333333331</v>
      </c>
      <c r="D6998" s="4">
        <f>IF('Kauf Restprofil Los 7'!A6998&lt;&gt;"",IF('Kauf Restprofil Los 7'!A6998&lt;&gt;"",TIME(HOUR('Kauf Restprofil Los 7'!A6998),MINUTE('Kauf Restprofil Los 7'!A6998),SECOND('Kauf Restprofil Los 7'!A6998)),""),"")</f>
        <v>0.375</v>
      </c>
      <c r="E6998" s="9">
        <f t="shared" si="878"/>
        <v>9</v>
      </c>
      <c r="F6998">
        <v>23.811310612</v>
      </c>
      <c r="G6998" s="12">
        <f t="shared" si="873"/>
        <v>1.984</v>
      </c>
      <c r="H6998" s="18">
        <f t="shared" si="874"/>
        <v>23.811</v>
      </c>
      <c r="I6998" s="21">
        <v>20.52</v>
      </c>
      <c r="J6998" s="14">
        <v>20.52</v>
      </c>
      <c r="K6998" s="14">
        <f t="shared" si="875"/>
        <v>0</v>
      </c>
      <c r="L6998" s="13">
        <f t="shared" si="876"/>
        <v>3.2910000000000004</v>
      </c>
      <c r="M6998" s="53">
        <v>3.2910000000000004</v>
      </c>
      <c r="N6998" s="45">
        <f t="shared" si="877"/>
        <v>0</v>
      </c>
      <c r="P6998" s="56"/>
    </row>
    <row r="6999" spans="1:16" x14ac:dyDescent="0.2">
      <c r="A6999" s="5">
        <v>45949.416666666664</v>
      </c>
      <c r="B6999" s="10">
        <f t="shared" si="872"/>
        <v>45949</v>
      </c>
      <c r="C6999" s="4">
        <f t="shared" si="879"/>
        <v>0.375</v>
      </c>
      <c r="D6999" s="4">
        <f>IF('Kauf Restprofil Los 7'!A6999&lt;&gt;"",IF('Kauf Restprofil Los 7'!A6999&lt;&gt;"",TIME(HOUR('Kauf Restprofil Los 7'!A6999),MINUTE('Kauf Restprofil Los 7'!A6999),SECOND('Kauf Restprofil Los 7'!A6999)),""),"")</f>
        <v>0.41666666666666669</v>
      </c>
      <c r="E6999" s="9">
        <f t="shared" si="878"/>
        <v>10</v>
      </c>
      <c r="F6999">
        <v>26.762303269</v>
      </c>
      <c r="G6999" s="12">
        <f t="shared" si="873"/>
        <v>2.23</v>
      </c>
      <c r="H6999" s="18">
        <f t="shared" si="874"/>
        <v>26.762</v>
      </c>
      <c r="I6999" s="21">
        <v>22.62</v>
      </c>
      <c r="J6999" s="14">
        <v>22.62</v>
      </c>
      <c r="K6999" s="14">
        <f t="shared" si="875"/>
        <v>0</v>
      </c>
      <c r="L6999" s="13">
        <f t="shared" si="876"/>
        <v>4.1419999999999995</v>
      </c>
      <c r="M6999" s="53">
        <v>4.1419999999999995</v>
      </c>
      <c r="N6999" s="45">
        <f t="shared" si="877"/>
        <v>0</v>
      </c>
      <c r="P6999" s="56"/>
    </row>
    <row r="7000" spans="1:16" x14ac:dyDescent="0.2">
      <c r="A7000" s="5">
        <v>45949.458333333336</v>
      </c>
      <c r="B7000" s="10">
        <f t="shared" si="872"/>
        <v>45949</v>
      </c>
      <c r="C7000" s="4">
        <f t="shared" si="879"/>
        <v>0.41666666666666669</v>
      </c>
      <c r="D7000" s="4">
        <f>IF('Kauf Restprofil Los 7'!A7000&lt;&gt;"",IF('Kauf Restprofil Los 7'!A7000&lt;&gt;"",TIME(HOUR('Kauf Restprofil Los 7'!A7000),MINUTE('Kauf Restprofil Los 7'!A7000),SECOND('Kauf Restprofil Los 7'!A7000)),""),"")</f>
        <v>0.45833333333333331</v>
      </c>
      <c r="E7000" s="9">
        <f t="shared" si="878"/>
        <v>11</v>
      </c>
      <c r="F7000">
        <v>28.854453619000001</v>
      </c>
      <c r="G7000" s="12">
        <f t="shared" si="873"/>
        <v>2.4049999999999998</v>
      </c>
      <c r="H7000" s="18">
        <f t="shared" si="874"/>
        <v>28.853999999999999</v>
      </c>
      <c r="I7000" s="21">
        <v>23.28</v>
      </c>
      <c r="J7000" s="14">
        <v>23.28</v>
      </c>
      <c r="K7000" s="14">
        <f t="shared" si="875"/>
        <v>0</v>
      </c>
      <c r="L7000" s="13">
        <f t="shared" si="876"/>
        <v>5.5739999999999981</v>
      </c>
      <c r="M7000" s="53">
        <v>5.5739999999999981</v>
      </c>
      <c r="N7000" s="45">
        <f t="shared" si="877"/>
        <v>0</v>
      </c>
      <c r="P7000" s="56"/>
    </row>
    <row r="7001" spans="1:16" x14ac:dyDescent="0.2">
      <c r="A7001" s="5">
        <v>45949.5</v>
      </c>
      <c r="B7001" s="10">
        <f t="shared" si="872"/>
        <v>45949</v>
      </c>
      <c r="C7001" s="4">
        <f t="shared" si="879"/>
        <v>0.45833333333333331</v>
      </c>
      <c r="D7001" s="4">
        <f>IF('Kauf Restprofil Los 7'!A7001&lt;&gt;"",IF('Kauf Restprofil Los 7'!A7001&lt;&gt;"",TIME(HOUR('Kauf Restprofil Los 7'!A7001),MINUTE('Kauf Restprofil Los 7'!A7001),SECOND('Kauf Restprofil Los 7'!A7001)),""),"")</f>
        <v>0.5</v>
      </c>
      <c r="E7001" s="9">
        <f t="shared" si="878"/>
        <v>12</v>
      </c>
      <c r="F7001">
        <v>31.275509897999999</v>
      </c>
      <c r="G7001" s="12">
        <f t="shared" si="873"/>
        <v>2.6059999999999999</v>
      </c>
      <c r="H7001" s="18">
        <f t="shared" si="874"/>
        <v>31.276</v>
      </c>
      <c r="I7001" s="21">
        <v>23.34</v>
      </c>
      <c r="J7001" s="14">
        <v>23.34</v>
      </c>
      <c r="K7001" s="14">
        <f t="shared" si="875"/>
        <v>0</v>
      </c>
      <c r="L7001" s="13">
        <f t="shared" si="876"/>
        <v>7.9359999999999999</v>
      </c>
      <c r="M7001" s="53">
        <v>7.9359999999999999</v>
      </c>
      <c r="N7001" s="45">
        <f t="shared" si="877"/>
        <v>0</v>
      </c>
      <c r="P7001" s="56"/>
    </row>
    <row r="7002" spans="1:16" x14ac:dyDescent="0.2">
      <c r="A7002" s="5">
        <v>45949.541666666664</v>
      </c>
      <c r="B7002" s="10">
        <f t="shared" si="872"/>
        <v>45949</v>
      </c>
      <c r="C7002" s="4">
        <f t="shared" si="879"/>
        <v>0.5</v>
      </c>
      <c r="D7002" s="4">
        <f>IF('Kauf Restprofil Los 7'!A7002&lt;&gt;"",IF('Kauf Restprofil Los 7'!A7002&lt;&gt;"",TIME(HOUR('Kauf Restprofil Los 7'!A7002),MINUTE('Kauf Restprofil Los 7'!A7002),SECOND('Kauf Restprofil Los 7'!A7002)),""),"")</f>
        <v>0.54166666666666663</v>
      </c>
      <c r="E7002" s="9">
        <f t="shared" si="878"/>
        <v>13</v>
      </c>
      <c r="F7002">
        <v>31.426681829</v>
      </c>
      <c r="G7002" s="12">
        <f t="shared" si="873"/>
        <v>2.6190000000000002</v>
      </c>
      <c r="H7002" s="18">
        <f t="shared" si="874"/>
        <v>31.427</v>
      </c>
      <c r="I7002" s="21">
        <v>22.02</v>
      </c>
      <c r="J7002" s="14">
        <v>22.02</v>
      </c>
      <c r="K7002" s="14">
        <f t="shared" si="875"/>
        <v>0</v>
      </c>
      <c r="L7002" s="13">
        <f t="shared" si="876"/>
        <v>9.407</v>
      </c>
      <c r="M7002" s="53">
        <v>9.407</v>
      </c>
      <c r="N7002" s="45">
        <f t="shared" si="877"/>
        <v>0</v>
      </c>
      <c r="P7002" s="56"/>
    </row>
    <row r="7003" spans="1:16" x14ac:dyDescent="0.2">
      <c r="A7003" s="5">
        <v>45949.583333333336</v>
      </c>
      <c r="B7003" s="10">
        <f t="shared" si="872"/>
        <v>45949</v>
      </c>
      <c r="C7003" s="4">
        <f t="shared" si="879"/>
        <v>0.54166666666666663</v>
      </c>
      <c r="D7003" s="4">
        <f>IF('Kauf Restprofil Los 7'!A7003&lt;&gt;"",IF('Kauf Restprofil Los 7'!A7003&lt;&gt;"",TIME(HOUR('Kauf Restprofil Los 7'!A7003),MINUTE('Kauf Restprofil Los 7'!A7003),SECOND('Kauf Restprofil Los 7'!A7003)),""),"")</f>
        <v>0.58333333333333337</v>
      </c>
      <c r="E7003" s="9">
        <f t="shared" si="878"/>
        <v>14</v>
      </c>
      <c r="F7003">
        <v>28.237257524</v>
      </c>
      <c r="G7003" s="12">
        <f t="shared" si="873"/>
        <v>2.3530000000000002</v>
      </c>
      <c r="H7003" s="18">
        <f t="shared" si="874"/>
        <v>28.236999999999998</v>
      </c>
      <c r="I7003" s="21">
        <v>20.46</v>
      </c>
      <c r="J7003" s="14">
        <v>20.46</v>
      </c>
      <c r="K7003" s="14">
        <f t="shared" si="875"/>
        <v>0</v>
      </c>
      <c r="L7003" s="13">
        <f t="shared" si="876"/>
        <v>7.7769999999999975</v>
      </c>
      <c r="M7003" s="53">
        <v>7.7769999999999975</v>
      </c>
      <c r="N7003" s="45">
        <f t="shared" si="877"/>
        <v>0</v>
      </c>
      <c r="P7003" s="56"/>
    </row>
    <row r="7004" spans="1:16" x14ac:dyDescent="0.2">
      <c r="A7004" s="5">
        <v>45949.625</v>
      </c>
      <c r="B7004" s="10">
        <f t="shared" si="872"/>
        <v>45949</v>
      </c>
      <c r="C7004" s="4">
        <f t="shared" si="879"/>
        <v>0.58333333333333337</v>
      </c>
      <c r="D7004" s="4">
        <f>IF('Kauf Restprofil Los 7'!A7004&lt;&gt;"",IF('Kauf Restprofil Los 7'!A7004&lt;&gt;"",TIME(HOUR('Kauf Restprofil Los 7'!A7004),MINUTE('Kauf Restprofil Los 7'!A7004),SECOND('Kauf Restprofil Los 7'!A7004)),""),"")</f>
        <v>0.625</v>
      </c>
      <c r="E7004" s="9">
        <f t="shared" si="878"/>
        <v>15</v>
      </c>
      <c r="F7004">
        <v>26.910455685999999</v>
      </c>
      <c r="G7004" s="12">
        <f t="shared" si="873"/>
        <v>2.2429999999999999</v>
      </c>
      <c r="H7004" s="18">
        <f t="shared" si="874"/>
        <v>26.91</v>
      </c>
      <c r="I7004" s="21">
        <v>19.02</v>
      </c>
      <c r="J7004" s="14">
        <v>19.02</v>
      </c>
      <c r="K7004" s="14">
        <f t="shared" si="875"/>
        <v>0</v>
      </c>
      <c r="L7004" s="13">
        <f t="shared" si="876"/>
        <v>7.8900000000000006</v>
      </c>
      <c r="M7004" s="53">
        <v>7.8900000000000006</v>
      </c>
      <c r="N7004" s="45">
        <f t="shared" si="877"/>
        <v>0</v>
      </c>
      <c r="P7004" s="56"/>
    </row>
    <row r="7005" spans="1:16" x14ac:dyDescent="0.2">
      <c r="A7005" s="5">
        <v>45949.666666666664</v>
      </c>
      <c r="B7005" s="10">
        <f t="shared" si="872"/>
        <v>45949</v>
      </c>
      <c r="C7005" s="4">
        <f t="shared" si="879"/>
        <v>0.625</v>
      </c>
      <c r="D7005" s="4">
        <f>IF('Kauf Restprofil Los 7'!A7005&lt;&gt;"",IF('Kauf Restprofil Los 7'!A7005&lt;&gt;"",TIME(HOUR('Kauf Restprofil Los 7'!A7005),MINUTE('Kauf Restprofil Los 7'!A7005),SECOND('Kauf Restprofil Los 7'!A7005)),""),"")</f>
        <v>0.66666666666666663</v>
      </c>
      <c r="E7005" s="9">
        <f t="shared" si="878"/>
        <v>16</v>
      </c>
      <c r="F7005">
        <v>25.106707835999998</v>
      </c>
      <c r="G7005" s="12">
        <f t="shared" si="873"/>
        <v>2.0920000000000001</v>
      </c>
      <c r="H7005" s="18">
        <f t="shared" si="874"/>
        <v>25.106999999999999</v>
      </c>
      <c r="I7005" s="21">
        <v>18.72</v>
      </c>
      <c r="J7005" s="14">
        <v>18.72</v>
      </c>
      <c r="K7005" s="14">
        <f t="shared" si="875"/>
        <v>0</v>
      </c>
      <c r="L7005" s="13">
        <f t="shared" si="876"/>
        <v>6.3870000000000005</v>
      </c>
      <c r="M7005" s="53">
        <v>6.3870000000000005</v>
      </c>
      <c r="N7005" s="45">
        <f t="shared" si="877"/>
        <v>0</v>
      </c>
      <c r="P7005" s="56"/>
    </row>
    <row r="7006" spans="1:16" x14ac:dyDescent="0.2">
      <c r="A7006" s="5">
        <v>45949.708333333336</v>
      </c>
      <c r="B7006" s="10">
        <f t="shared" si="872"/>
        <v>45949</v>
      </c>
      <c r="C7006" s="4">
        <f t="shared" si="879"/>
        <v>0.66666666666666663</v>
      </c>
      <c r="D7006" s="4">
        <f>IF('Kauf Restprofil Los 7'!A7006&lt;&gt;"",IF('Kauf Restprofil Los 7'!A7006&lt;&gt;"",TIME(HOUR('Kauf Restprofil Los 7'!A7006),MINUTE('Kauf Restprofil Los 7'!A7006),SECOND('Kauf Restprofil Los 7'!A7006)),""),"")</f>
        <v>0.70833333333333337</v>
      </c>
      <c r="E7006" s="9">
        <f t="shared" si="878"/>
        <v>17</v>
      </c>
      <c r="F7006">
        <v>26.062245964999999</v>
      </c>
      <c r="G7006" s="12">
        <f t="shared" si="873"/>
        <v>2.1720000000000002</v>
      </c>
      <c r="H7006" s="18">
        <f t="shared" si="874"/>
        <v>26.062000000000001</v>
      </c>
      <c r="I7006" s="21">
        <v>20.34</v>
      </c>
      <c r="J7006" s="14">
        <v>20.34</v>
      </c>
      <c r="K7006" s="14">
        <f t="shared" si="875"/>
        <v>0</v>
      </c>
      <c r="L7006" s="13">
        <f t="shared" si="876"/>
        <v>5.7220000000000013</v>
      </c>
      <c r="M7006" s="53">
        <v>5.7220000000000013</v>
      </c>
      <c r="N7006" s="45">
        <f t="shared" si="877"/>
        <v>0</v>
      </c>
      <c r="P7006" s="56"/>
    </row>
    <row r="7007" spans="1:16" x14ac:dyDescent="0.2">
      <c r="A7007" s="5">
        <v>45949.75</v>
      </c>
      <c r="B7007" s="10">
        <f t="shared" si="872"/>
        <v>45949</v>
      </c>
      <c r="C7007" s="4">
        <f t="shared" si="879"/>
        <v>0.70833333333333337</v>
      </c>
      <c r="D7007" s="4">
        <f>IF('Kauf Restprofil Los 7'!A7007&lt;&gt;"",IF('Kauf Restprofil Los 7'!A7007&lt;&gt;"",TIME(HOUR('Kauf Restprofil Los 7'!A7007),MINUTE('Kauf Restprofil Los 7'!A7007),SECOND('Kauf Restprofil Los 7'!A7007)),""),"")</f>
        <v>0.75</v>
      </c>
      <c r="E7007" s="9">
        <f t="shared" si="878"/>
        <v>18</v>
      </c>
      <c r="F7007">
        <v>31.071379893</v>
      </c>
      <c r="G7007" s="12">
        <f t="shared" si="873"/>
        <v>2.589</v>
      </c>
      <c r="H7007" s="18">
        <f t="shared" si="874"/>
        <v>31.071000000000002</v>
      </c>
      <c r="I7007" s="21">
        <v>26.28</v>
      </c>
      <c r="J7007" s="14">
        <v>26.28</v>
      </c>
      <c r="K7007" s="14">
        <f t="shared" si="875"/>
        <v>0</v>
      </c>
      <c r="L7007" s="13">
        <f t="shared" si="876"/>
        <v>4.7910000000000004</v>
      </c>
      <c r="M7007" s="53">
        <v>4.7910000000000004</v>
      </c>
      <c r="N7007" s="45">
        <f t="shared" si="877"/>
        <v>0</v>
      </c>
      <c r="P7007" s="56"/>
    </row>
    <row r="7008" spans="1:16" x14ac:dyDescent="0.2">
      <c r="A7008" s="5">
        <v>45949.791666666664</v>
      </c>
      <c r="B7008" s="10">
        <f t="shared" si="872"/>
        <v>45949</v>
      </c>
      <c r="C7008" s="4">
        <f t="shared" si="879"/>
        <v>0.75</v>
      </c>
      <c r="D7008" s="4">
        <f>IF('Kauf Restprofil Los 7'!A7008&lt;&gt;"",IF('Kauf Restprofil Los 7'!A7008&lt;&gt;"",TIME(HOUR('Kauf Restprofil Los 7'!A7008),MINUTE('Kauf Restprofil Los 7'!A7008),SECOND('Kauf Restprofil Los 7'!A7008)),""),"")</f>
        <v>0.79166666666666663</v>
      </c>
      <c r="E7008" s="9">
        <f t="shared" si="878"/>
        <v>19</v>
      </c>
      <c r="F7008">
        <v>36.494636034999999</v>
      </c>
      <c r="G7008" s="12">
        <f t="shared" si="873"/>
        <v>3.0409999999999999</v>
      </c>
      <c r="H7008" s="18">
        <f t="shared" si="874"/>
        <v>36.494999999999997</v>
      </c>
      <c r="I7008" s="21">
        <v>31.740000000000002</v>
      </c>
      <c r="J7008" s="14">
        <v>31.740000000000002</v>
      </c>
      <c r="K7008" s="14">
        <f t="shared" si="875"/>
        <v>0</v>
      </c>
      <c r="L7008" s="13">
        <f t="shared" si="876"/>
        <v>4.7549999999999955</v>
      </c>
      <c r="M7008" s="53">
        <v>4.7549999999999955</v>
      </c>
      <c r="N7008" s="45">
        <f t="shared" si="877"/>
        <v>0</v>
      </c>
      <c r="P7008" s="56"/>
    </row>
    <row r="7009" spans="1:16" x14ac:dyDescent="0.2">
      <c r="A7009" s="5">
        <v>45949.833333333336</v>
      </c>
      <c r="B7009" s="10">
        <f t="shared" si="872"/>
        <v>45949</v>
      </c>
      <c r="C7009" s="4">
        <f t="shared" si="879"/>
        <v>0.79166666666666663</v>
      </c>
      <c r="D7009" s="4">
        <f>IF('Kauf Restprofil Los 7'!A7009&lt;&gt;"",IF('Kauf Restprofil Los 7'!A7009&lt;&gt;"",TIME(HOUR('Kauf Restprofil Los 7'!A7009),MINUTE('Kauf Restprofil Los 7'!A7009),SECOND('Kauf Restprofil Los 7'!A7009)),""),"")</f>
        <v>0.83333333333333337</v>
      </c>
      <c r="E7009" s="9">
        <f t="shared" si="878"/>
        <v>20</v>
      </c>
      <c r="F7009">
        <v>35.547016077000002</v>
      </c>
      <c r="G7009" s="12">
        <f t="shared" si="873"/>
        <v>2.9620000000000002</v>
      </c>
      <c r="H7009" s="18">
        <f t="shared" si="874"/>
        <v>35.546999999999997</v>
      </c>
      <c r="I7009" s="21">
        <v>33.06</v>
      </c>
      <c r="J7009" s="14">
        <v>33.06</v>
      </c>
      <c r="K7009" s="14">
        <f t="shared" si="875"/>
        <v>0</v>
      </c>
      <c r="L7009" s="13">
        <f t="shared" si="876"/>
        <v>2.4869999999999948</v>
      </c>
      <c r="M7009" s="53">
        <v>2.4869999999999948</v>
      </c>
      <c r="N7009" s="45">
        <f t="shared" si="877"/>
        <v>0</v>
      </c>
      <c r="P7009" s="56"/>
    </row>
    <row r="7010" spans="1:16" x14ac:dyDescent="0.2">
      <c r="A7010" s="5">
        <v>45949.875</v>
      </c>
      <c r="B7010" s="10">
        <f t="shared" si="872"/>
        <v>45949</v>
      </c>
      <c r="C7010" s="4">
        <f t="shared" si="879"/>
        <v>0.83333333333333337</v>
      </c>
      <c r="D7010" s="4">
        <f>IF('Kauf Restprofil Los 7'!A7010&lt;&gt;"",IF('Kauf Restprofil Los 7'!A7010&lt;&gt;"",TIME(HOUR('Kauf Restprofil Los 7'!A7010),MINUTE('Kauf Restprofil Los 7'!A7010),SECOND('Kauf Restprofil Los 7'!A7010)),""),"")</f>
        <v>0.875</v>
      </c>
      <c r="E7010" s="9">
        <f t="shared" si="878"/>
        <v>21</v>
      </c>
      <c r="F7010">
        <v>30.809221326999999</v>
      </c>
      <c r="G7010" s="12">
        <f t="shared" si="873"/>
        <v>2.5670000000000002</v>
      </c>
      <c r="H7010" s="18">
        <f t="shared" si="874"/>
        <v>30.809000000000001</v>
      </c>
      <c r="I7010" s="21">
        <v>29.700000000000003</v>
      </c>
      <c r="J7010" s="14">
        <v>29.700000000000003</v>
      </c>
      <c r="K7010" s="14">
        <f t="shared" si="875"/>
        <v>0</v>
      </c>
      <c r="L7010" s="13">
        <f t="shared" si="876"/>
        <v>1.1089999999999982</v>
      </c>
      <c r="M7010" s="53">
        <v>1.1089999999999982</v>
      </c>
      <c r="N7010" s="45">
        <f t="shared" si="877"/>
        <v>0</v>
      </c>
      <c r="P7010" s="56"/>
    </row>
    <row r="7011" spans="1:16" x14ac:dyDescent="0.2">
      <c r="A7011" s="5">
        <v>45949.916666666664</v>
      </c>
      <c r="B7011" s="10">
        <f t="shared" si="872"/>
        <v>45949</v>
      </c>
      <c r="C7011" s="4">
        <f t="shared" si="879"/>
        <v>0.875</v>
      </c>
      <c r="D7011" s="4">
        <f>IF('Kauf Restprofil Los 7'!A7011&lt;&gt;"",IF('Kauf Restprofil Los 7'!A7011&lt;&gt;"",TIME(HOUR('Kauf Restprofil Los 7'!A7011),MINUTE('Kauf Restprofil Los 7'!A7011),SECOND('Kauf Restprofil Los 7'!A7011)),""),"")</f>
        <v>0.91666666666666663</v>
      </c>
      <c r="E7011" s="9">
        <f t="shared" si="878"/>
        <v>22</v>
      </c>
      <c r="F7011">
        <v>27.228691073</v>
      </c>
      <c r="G7011" s="12">
        <f t="shared" si="873"/>
        <v>2.2690000000000001</v>
      </c>
      <c r="H7011" s="18">
        <f t="shared" si="874"/>
        <v>27.228999999999999</v>
      </c>
      <c r="I7011" s="21">
        <v>26.759999999999998</v>
      </c>
      <c r="J7011" s="14">
        <v>26.759999999999998</v>
      </c>
      <c r="K7011" s="14">
        <f t="shared" si="875"/>
        <v>0</v>
      </c>
      <c r="L7011" s="13">
        <f t="shared" si="876"/>
        <v>0.46900000000000119</v>
      </c>
      <c r="M7011" s="53">
        <v>0.46900000000000119</v>
      </c>
      <c r="N7011" s="45">
        <f t="shared" si="877"/>
        <v>0</v>
      </c>
      <c r="P7011" s="56"/>
    </row>
    <row r="7012" spans="1:16" x14ac:dyDescent="0.2">
      <c r="A7012" s="5">
        <v>45949.958333333336</v>
      </c>
      <c r="B7012" s="10">
        <f t="shared" si="872"/>
        <v>45949</v>
      </c>
      <c r="C7012" s="4">
        <f t="shared" si="879"/>
        <v>0.91666666666666663</v>
      </c>
      <c r="D7012" s="4">
        <f>IF('Kauf Restprofil Los 7'!A7012&lt;&gt;"",IF('Kauf Restprofil Los 7'!A7012&lt;&gt;"",TIME(HOUR('Kauf Restprofil Los 7'!A7012),MINUTE('Kauf Restprofil Los 7'!A7012),SECOND('Kauf Restprofil Los 7'!A7012)),""),"")</f>
        <v>0.95833333333333337</v>
      </c>
      <c r="E7012" s="9">
        <f t="shared" si="878"/>
        <v>23</v>
      </c>
      <c r="F7012">
        <v>24.580574004999999</v>
      </c>
      <c r="G7012" s="12">
        <f t="shared" si="873"/>
        <v>2.048</v>
      </c>
      <c r="H7012" s="18">
        <f t="shared" si="874"/>
        <v>24.581</v>
      </c>
      <c r="I7012" s="21">
        <v>23.88</v>
      </c>
      <c r="J7012" s="14">
        <v>23.88</v>
      </c>
      <c r="K7012" s="14">
        <f t="shared" si="875"/>
        <v>0</v>
      </c>
      <c r="L7012" s="13">
        <f t="shared" si="876"/>
        <v>0.70100000000000051</v>
      </c>
      <c r="M7012" s="53">
        <v>0.70100000000000051</v>
      </c>
      <c r="N7012" s="45">
        <f t="shared" si="877"/>
        <v>0</v>
      </c>
      <c r="P7012" s="56"/>
    </row>
    <row r="7013" spans="1:16" x14ac:dyDescent="0.2">
      <c r="A7013" s="5">
        <v>45950</v>
      </c>
      <c r="B7013" s="10">
        <f t="shared" si="872"/>
        <v>45949</v>
      </c>
      <c r="C7013" s="4">
        <f t="shared" si="879"/>
        <v>0.95833333333333337</v>
      </c>
      <c r="D7013" s="4">
        <f>IF('Kauf Restprofil Los 7'!A7013&lt;&gt;"",IF('Kauf Restprofil Los 7'!A7013&lt;&gt;"",TIME(HOUR('Kauf Restprofil Los 7'!A7013),MINUTE('Kauf Restprofil Los 7'!A7013),SECOND('Kauf Restprofil Los 7'!A7013)),""),"")</f>
        <v>0</v>
      </c>
      <c r="E7013" s="9">
        <f t="shared" si="878"/>
        <v>24</v>
      </c>
      <c r="F7013">
        <v>21.227174406</v>
      </c>
      <c r="G7013" s="12">
        <f t="shared" si="873"/>
        <v>1.7689999999999999</v>
      </c>
      <c r="H7013" s="18">
        <f t="shared" si="874"/>
        <v>21.227</v>
      </c>
      <c r="I7013" s="21">
        <v>20.46</v>
      </c>
      <c r="J7013" s="14">
        <v>20.46</v>
      </c>
      <c r="K7013" s="14">
        <f t="shared" si="875"/>
        <v>0</v>
      </c>
      <c r="L7013" s="13">
        <f t="shared" si="876"/>
        <v>0.76699999999999946</v>
      </c>
      <c r="M7013" s="53">
        <v>0.76699999999999946</v>
      </c>
      <c r="N7013" s="45">
        <f t="shared" si="877"/>
        <v>0</v>
      </c>
      <c r="P7013" s="56"/>
    </row>
    <row r="7014" spans="1:16" x14ac:dyDescent="0.2">
      <c r="A7014" s="5">
        <v>45950.041666666664</v>
      </c>
      <c r="B7014" s="10">
        <f t="shared" si="872"/>
        <v>45950</v>
      </c>
      <c r="C7014" s="4">
        <f t="shared" si="879"/>
        <v>0</v>
      </c>
      <c r="D7014" s="4">
        <f>IF('Kauf Restprofil Los 7'!A7014&lt;&gt;"",IF('Kauf Restprofil Los 7'!A7014&lt;&gt;"",TIME(HOUR('Kauf Restprofil Los 7'!A7014),MINUTE('Kauf Restprofil Los 7'!A7014),SECOND('Kauf Restprofil Los 7'!A7014)),""),"")</f>
        <v>4.1666666666666664E-2</v>
      </c>
      <c r="E7014" s="9">
        <f t="shared" si="878"/>
        <v>1</v>
      </c>
      <c r="F7014">
        <v>18.741968387</v>
      </c>
      <c r="G7014" s="12">
        <f t="shared" si="873"/>
        <v>1.5620000000000001</v>
      </c>
      <c r="H7014" s="18">
        <f t="shared" si="874"/>
        <v>18.742000000000001</v>
      </c>
      <c r="I7014" s="21">
        <v>17.399999999999999</v>
      </c>
      <c r="J7014" s="14">
        <v>17.399999999999999</v>
      </c>
      <c r="K7014" s="14">
        <f t="shared" si="875"/>
        <v>0</v>
      </c>
      <c r="L7014" s="13">
        <f t="shared" si="876"/>
        <v>1.3420000000000023</v>
      </c>
      <c r="M7014" s="53">
        <v>1.3420000000000023</v>
      </c>
      <c r="N7014" s="45">
        <f t="shared" si="877"/>
        <v>0</v>
      </c>
      <c r="P7014" s="56"/>
    </row>
    <row r="7015" spans="1:16" x14ac:dyDescent="0.2">
      <c r="A7015" s="5">
        <v>45950.083333333336</v>
      </c>
      <c r="B7015" s="10">
        <f t="shared" si="872"/>
        <v>45950</v>
      </c>
      <c r="C7015" s="4">
        <f t="shared" si="879"/>
        <v>4.1666666666666664E-2</v>
      </c>
      <c r="D7015" s="4">
        <f>IF('Kauf Restprofil Los 7'!A7015&lt;&gt;"",IF('Kauf Restprofil Los 7'!A7015&lt;&gt;"",TIME(HOUR('Kauf Restprofil Los 7'!A7015),MINUTE('Kauf Restprofil Los 7'!A7015),SECOND('Kauf Restprofil Los 7'!A7015)),""),"")</f>
        <v>8.3333333333333329E-2</v>
      </c>
      <c r="E7015" s="9">
        <f t="shared" si="878"/>
        <v>2</v>
      </c>
      <c r="F7015">
        <v>17.241805550999999</v>
      </c>
      <c r="G7015" s="12">
        <f t="shared" si="873"/>
        <v>1.4370000000000001</v>
      </c>
      <c r="H7015" s="18">
        <f t="shared" si="874"/>
        <v>17.242000000000001</v>
      </c>
      <c r="I7015" s="21">
        <v>15.96</v>
      </c>
      <c r="J7015" s="14">
        <v>15.96</v>
      </c>
      <c r="K7015" s="14">
        <f t="shared" si="875"/>
        <v>0</v>
      </c>
      <c r="L7015" s="13">
        <f t="shared" si="876"/>
        <v>1.282</v>
      </c>
      <c r="M7015" s="53">
        <v>1.282</v>
      </c>
      <c r="N7015" s="45">
        <f t="shared" si="877"/>
        <v>0</v>
      </c>
      <c r="P7015" s="56"/>
    </row>
    <row r="7016" spans="1:16" x14ac:dyDescent="0.2">
      <c r="A7016" s="5">
        <v>45950.125</v>
      </c>
      <c r="B7016" s="10">
        <f t="shared" si="872"/>
        <v>45950</v>
      </c>
      <c r="C7016" s="4">
        <f t="shared" si="879"/>
        <v>8.3333333333333329E-2</v>
      </c>
      <c r="D7016" s="4">
        <f>IF('Kauf Restprofil Los 7'!A7016&lt;&gt;"",IF('Kauf Restprofil Los 7'!A7016&lt;&gt;"",TIME(HOUR('Kauf Restprofil Los 7'!A7016),MINUTE('Kauf Restprofil Los 7'!A7016),SECOND('Kauf Restprofil Los 7'!A7016)),""),"")</f>
        <v>0.125</v>
      </c>
      <c r="E7016" s="9">
        <f t="shared" si="878"/>
        <v>3</v>
      </c>
      <c r="F7016">
        <v>16.900012472</v>
      </c>
      <c r="G7016" s="12">
        <f t="shared" si="873"/>
        <v>1.4079999999999999</v>
      </c>
      <c r="H7016" s="18">
        <f t="shared" si="874"/>
        <v>16.899999999999999</v>
      </c>
      <c r="I7016" s="21">
        <v>15.24</v>
      </c>
      <c r="J7016" s="14">
        <v>15.24</v>
      </c>
      <c r="K7016" s="14">
        <f t="shared" si="875"/>
        <v>0</v>
      </c>
      <c r="L7016" s="13">
        <f t="shared" si="876"/>
        <v>1.6599999999999984</v>
      </c>
      <c r="M7016" s="53">
        <v>1.6599999999999984</v>
      </c>
      <c r="N7016" s="45">
        <f t="shared" si="877"/>
        <v>0</v>
      </c>
      <c r="P7016" s="56"/>
    </row>
    <row r="7017" spans="1:16" x14ac:dyDescent="0.2">
      <c r="A7017" s="5">
        <v>45950.166666666664</v>
      </c>
      <c r="B7017" s="10">
        <f t="shared" si="872"/>
        <v>45950</v>
      </c>
      <c r="C7017" s="4">
        <f t="shared" si="879"/>
        <v>0.125</v>
      </c>
      <c r="D7017" s="4">
        <f>IF('Kauf Restprofil Los 7'!A7017&lt;&gt;"",IF('Kauf Restprofil Los 7'!A7017&lt;&gt;"",TIME(HOUR('Kauf Restprofil Los 7'!A7017),MINUTE('Kauf Restprofil Los 7'!A7017),SECOND('Kauf Restprofil Los 7'!A7017)),""),"")</f>
        <v>0.16666666666666666</v>
      </c>
      <c r="E7017" s="9">
        <f t="shared" si="878"/>
        <v>4</v>
      </c>
      <c r="F7017">
        <v>17.478919690000001</v>
      </c>
      <c r="G7017" s="12">
        <f t="shared" si="873"/>
        <v>1.4570000000000001</v>
      </c>
      <c r="H7017" s="18">
        <f t="shared" si="874"/>
        <v>17.478999999999999</v>
      </c>
      <c r="I7017" s="21">
        <v>15.18</v>
      </c>
      <c r="J7017" s="14">
        <v>15.18</v>
      </c>
      <c r="K7017" s="14">
        <f t="shared" si="875"/>
        <v>0</v>
      </c>
      <c r="L7017" s="13">
        <f t="shared" si="876"/>
        <v>2.2989999999999995</v>
      </c>
      <c r="M7017" s="53">
        <v>2.2989999999999995</v>
      </c>
      <c r="N7017" s="45">
        <f t="shared" si="877"/>
        <v>0</v>
      </c>
      <c r="P7017" s="56"/>
    </row>
    <row r="7018" spans="1:16" x14ac:dyDescent="0.2">
      <c r="A7018" s="5">
        <v>45950.208333333336</v>
      </c>
      <c r="B7018" s="10">
        <f t="shared" si="872"/>
        <v>45950</v>
      </c>
      <c r="C7018" s="4">
        <f t="shared" si="879"/>
        <v>0.16666666666666666</v>
      </c>
      <c r="D7018" s="4">
        <f>IF('Kauf Restprofil Los 7'!A7018&lt;&gt;"",IF('Kauf Restprofil Los 7'!A7018&lt;&gt;"",TIME(HOUR('Kauf Restprofil Los 7'!A7018),MINUTE('Kauf Restprofil Los 7'!A7018),SECOND('Kauf Restprofil Los 7'!A7018)),""),"")</f>
        <v>0.20833333333333334</v>
      </c>
      <c r="E7018" s="9">
        <f t="shared" si="878"/>
        <v>5</v>
      </c>
      <c r="F7018">
        <v>19.022515496</v>
      </c>
      <c r="G7018" s="12">
        <f t="shared" si="873"/>
        <v>1.585</v>
      </c>
      <c r="H7018" s="18">
        <f t="shared" si="874"/>
        <v>19.023</v>
      </c>
      <c r="I7018" s="21">
        <v>16.799999999999997</v>
      </c>
      <c r="J7018" s="14">
        <v>16.799999999999997</v>
      </c>
      <c r="K7018" s="14">
        <f t="shared" si="875"/>
        <v>0</v>
      </c>
      <c r="L7018" s="13">
        <f t="shared" si="876"/>
        <v>2.2230000000000025</v>
      </c>
      <c r="M7018" s="53">
        <v>2.2230000000000025</v>
      </c>
      <c r="N7018" s="45">
        <f t="shared" si="877"/>
        <v>0</v>
      </c>
      <c r="P7018" s="56"/>
    </row>
    <row r="7019" spans="1:16" x14ac:dyDescent="0.2">
      <c r="A7019" s="5">
        <v>45950.25</v>
      </c>
      <c r="B7019" s="10">
        <f t="shared" si="872"/>
        <v>45950</v>
      </c>
      <c r="C7019" s="4">
        <f t="shared" si="879"/>
        <v>0.20833333333333334</v>
      </c>
      <c r="D7019" s="4">
        <f>IF('Kauf Restprofil Los 7'!A7019&lt;&gt;"",IF('Kauf Restprofil Los 7'!A7019&lt;&gt;"",TIME(HOUR('Kauf Restprofil Los 7'!A7019),MINUTE('Kauf Restprofil Los 7'!A7019),SECOND('Kauf Restprofil Los 7'!A7019)),""),"")</f>
        <v>0.25</v>
      </c>
      <c r="E7019" s="9">
        <f t="shared" si="878"/>
        <v>6</v>
      </c>
      <c r="F7019">
        <v>23.589216574999998</v>
      </c>
      <c r="G7019" s="12">
        <f t="shared" si="873"/>
        <v>1.966</v>
      </c>
      <c r="H7019" s="18">
        <f t="shared" si="874"/>
        <v>23.588999999999999</v>
      </c>
      <c r="I7019" s="21">
        <v>21.06</v>
      </c>
      <c r="J7019" s="14">
        <v>21.06</v>
      </c>
      <c r="K7019" s="14">
        <f t="shared" si="875"/>
        <v>0</v>
      </c>
      <c r="L7019" s="13">
        <f t="shared" si="876"/>
        <v>2.5289999999999999</v>
      </c>
      <c r="M7019" s="53">
        <v>2.5289999999999999</v>
      </c>
      <c r="N7019" s="45">
        <f t="shared" si="877"/>
        <v>0</v>
      </c>
      <c r="P7019" s="56"/>
    </row>
    <row r="7020" spans="1:16" x14ac:dyDescent="0.2">
      <c r="A7020" s="5">
        <v>45950.291666666664</v>
      </c>
      <c r="B7020" s="10">
        <f t="shared" si="872"/>
        <v>45950</v>
      </c>
      <c r="C7020" s="4">
        <f t="shared" si="879"/>
        <v>0.25</v>
      </c>
      <c r="D7020" s="4">
        <f>IF('Kauf Restprofil Los 7'!A7020&lt;&gt;"",IF('Kauf Restprofil Los 7'!A7020&lt;&gt;"",TIME(HOUR('Kauf Restprofil Los 7'!A7020),MINUTE('Kauf Restprofil Los 7'!A7020),SECOND('Kauf Restprofil Los 7'!A7020)),""),"")</f>
        <v>0.29166666666666669</v>
      </c>
      <c r="E7020" s="9">
        <f t="shared" si="878"/>
        <v>7</v>
      </c>
      <c r="F7020">
        <v>33.068232926999997</v>
      </c>
      <c r="G7020" s="12">
        <f t="shared" si="873"/>
        <v>2.7559999999999998</v>
      </c>
      <c r="H7020" s="18">
        <f t="shared" si="874"/>
        <v>33.067999999999998</v>
      </c>
      <c r="I7020" s="21">
        <v>28.44</v>
      </c>
      <c r="J7020" s="14">
        <v>28.44</v>
      </c>
      <c r="K7020" s="14">
        <f t="shared" si="875"/>
        <v>0</v>
      </c>
      <c r="L7020" s="13">
        <f t="shared" si="876"/>
        <v>4.6279999999999966</v>
      </c>
      <c r="M7020" s="53">
        <v>4.6279999999999966</v>
      </c>
      <c r="N7020" s="45">
        <f t="shared" si="877"/>
        <v>0</v>
      </c>
      <c r="P7020" s="56"/>
    </row>
    <row r="7021" spans="1:16" x14ac:dyDescent="0.2">
      <c r="A7021" s="5">
        <v>45950.333333333336</v>
      </c>
      <c r="B7021" s="10">
        <f t="shared" si="872"/>
        <v>45950</v>
      </c>
      <c r="C7021" s="4">
        <f t="shared" si="879"/>
        <v>0.29166666666666669</v>
      </c>
      <c r="D7021" s="4">
        <f>IF('Kauf Restprofil Los 7'!A7021&lt;&gt;"",IF('Kauf Restprofil Los 7'!A7021&lt;&gt;"",TIME(HOUR('Kauf Restprofil Los 7'!A7021),MINUTE('Kauf Restprofil Los 7'!A7021),SECOND('Kauf Restprofil Los 7'!A7021)),""),"")</f>
        <v>0.33333333333333331</v>
      </c>
      <c r="E7021" s="9">
        <f t="shared" si="878"/>
        <v>8</v>
      </c>
      <c r="F7021">
        <v>43.997857889000002</v>
      </c>
      <c r="G7021" s="12">
        <f t="shared" si="873"/>
        <v>3.6659999999999999</v>
      </c>
      <c r="H7021" s="18">
        <f t="shared" si="874"/>
        <v>43.997999999999998</v>
      </c>
      <c r="I7021" s="21">
        <v>36.599999999999994</v>
      </c>
      <c r="J7021" s="14">
        <v>36.599999999999994</v>
      </c>
      <c r="K7021" s="14">
        <f t="shared" si="875"/>
        <v>0</v>
      </c>
      <c r="L7021" s="13">
        <f t="shared" si="876"/>
        <v>7.3980000000000032</v>
      </c>
      <c r="M7021" s="53">
        <v>7.3980000000000032</v>
      </c>
      <c r="N7021" s="45">
        <f t="shared" si="877"/>
        <v>0</v>
      </c>
      <c r="P7021" s="56"/>
    </row>
    <row r="7022" spans="1:16" x14ac:dyDescent="0.2">
      <c r="A7022" s="5">
        <v>45950.375</v>
      </c>
      <c r="B7022" s="10">
        <f t="shared" si="872"/>
        <v>45950</v>
      </c>
      <c r="C7022" s="4">
        <f t="shared" si="879"/>
        <v>0.33333333333333331</v>
      </c>
      <c r="D7022" s="4">
        <f>IF('Kauf Restprofil Los 7'!A7022&lt;&gt;"",IF('Kauf Restprofil Los 7'!A7022&lt;&gt;"",TIME(HOUR('Kauf Restprofil Los 7'!A7022),MINUTE('Kauf Restprofil Los 7'!A7022),SECOND('Kauf Restprofil Los 7'!A7022)),""),"")</f>
        <v>0.375</v>
      </c>
      <c r="E7022" s="9">
        <f t="shared" si="878"/>
        <v>9</v>
      </c>
      <c r="F7022">
        <v>49.240063472999999</v>
      </c>
      <c r="G7022" s="12">
        <f t="shared" si="873"/>
        <v>4.1029999999999998</v>
      </c>
      <c r="H7022" s="18">
        <f t="shared" si="874"/>
        <v>49.24</v>
      </c>
      <c r="I7022" s="21">
        <v>41.099999999999994</v>
      </c>
      <c r="J7022" s="14">
        <v>41.099999999999994</v>
      </c>
      <c r="K7022" s="14">
        <f t="shared" si="875"/>
        <v>0</v>
      </c>
      <c r="L7022" s="13">
        <f t="shared" si="876"/>
        <v>8.1400000000000077</v>
      </c>
      <c r="M7022" s="53">
        <v>8.1400000000000077</v>
      </c>
      <c r="N7022" s="45">
        <f t="shared" si="877"/>
        <v>0</v>
      </c>
      <c r="P7022" s="56"/>
    </row>
    <row r="7023" spans="1:16" x14ac:dyDescent="0.2">
      <c r="A7023" s="5">
        <v>45950.416666666664</v>
      </c>
      <c r="B7023" s="10">
        <f t="shared" si="872"/>
        <v>45950</v>
      </c>
      <c r="C7023" s="4">
        <f t="shared" si="879"/>
        <v>0.375</v>
      </c>
      <c r="D7023" s="4">
        <f>IF('Kauf Restprofil Los 7'!A7023&lt;&gt;"",IF('Kauf Restprofil Los 7'!A7023&lt;&gt;"",TIME(HOUR('Kauf Restprofil Los 7'!A7023),MINUTE('Kauf Restprofil Los 7'!A7023),SECOND('Kauf Restprofil Los 7'!A7023)),""),"")</f>
        <v>0.41666666666666669</v>
      </c>
      <c r="E7023" s="9">
        <f t="shared" si="878"/>
        <v>10</v>
      </c>
      <c r="F7023">
        <v>48.596142489000002</v>
      </c>
      <c r="G7023" s="12">
        <f t="shared" si="873"/>
        <v>4.05</v>
      </c>
      <c r="H7023" s="18">
        <f t="shared" si="874"/>
        <v>48.595999999999997</v>
      </c>
      <c r="I7023" s="21">
        <v>41.339999999999996</v>
      </c>
      <c r="J7023" s="14">
        <v>41.339999999999996</v>
      </c>
      <c r="K7023" s="14">
        <f t="shared" si="875"/>
        <v>0</v>
      </c>
      <c r="L7023" s="13">
        <f t="shared" si="876"/>
        <v>7.2560000000000002</v>
      </c>
      <c r="M7023" s="53">
        <v>7.2560000000000002</v>
      </c>
      <c r="N7023" s="45">
        <f t="shared" si="877"/>
        <v>0</v>
      </c>
      <c r="P7023" s="56"/>
    </row>
    <row r="7024" spans="1:16" x14ac:dyDescent="0.2">
      <c r="A7024" s="5">
        <v>45950.458333333336</v>
      </c>
      <c r="B7024" s="10">
        <f t="shared" si="872"/>
        <v>45950</v>
      </c>
      <c r="C7024" s="4">
        <f t="shared" si="879"/>
        <v>0.41666666666666669</v>
      </c>
      <c r="D7024" s="4">
        <f>IF('Kauf Restprofil Los 7'!A7024&lt;&gt;"",IF('Kauf Restprofil Los 7'!A7024&lt;&gt;"",TIME(HOUR('Kauf Restprofil Los 7'!A7024),MINUTE('Kauf Restprofil Los 7'!A7024),SECOND('Kauf Restprofil Los 7'!A7024)),""),"")</f>
        <v>0.45833333333333331</v>
      </c>
      <c r="E7024" s="9">
        <f t="shared" si="878"/>
        <v>11</v>
      </c>
      <c r="F7024">
        <v>48.006177487000002</v>
      </c>
      <c r="G7024" s="12">
        <f t="shared" si="873"/>
        <v>4.0010000000000003</v>
      </c>
      <c r="H7024" s="18">
        <f t="shared" si="874"/>
        <v>48.006</v>
      </c>
      <c r="I7024" s="21">
        <v>41.88</v>
      </c>
      <c r="J7024" s="14">
        <v>41.88</v>
      </c>
      <c r="K7024" s="14">
        <f t="shared" si="875"/>
        <v>0</v>
      </c>
      <c r="L7024" s="13">
        <f t="shared" si="876"/>
        <v>6.1259999999999977</v>
      </c>
      <c r="M7024" s="53">
        <v>6.1259999999999977</v>
      </c>
      <c r="N7024" s="45">
        <f t="shared" si="877"/>
        <v>0</v>
      </c>
      <c r="P7024" s="56"/>
    </row>
    <row r="7025" spans="1:16" x14ac:dyDescent="0.2">
      <c r="A7025" s="5">
        <v>45950.5</v>
      </c>
      <c r="B7025" s="10">
        <f t="shared" si="872"/>
        <v>45950</v>
      </c>
      <c r="C7025" s="4">
        <f t="shared" si="879"/>
        <v>0.45833333333333331</v>
      </c>
      <c r="D7025" s="4">
        <f>IF('Kauf Restprofil Los 7'!A7025&lt;&gt;"",IF('Kauf Restprofil Los 7'!A7025&lt;&gt;"",TIME(HOUR('Kauf Restprofil Los 7'!A7025),MINUTE('Kauf Restprofil Los 7'!A7025),SECOND('Kauf Restprofil Los 7'!A7025)),""),"")</f>
        <v>0.5</v>
      </c>
      <c r="E7025" s="9">
        <f t="shared" si="878"/>
        <v>12</v>
      </c>
      <c r="F7025">
        <v>46.832582164999998</v>
      </c>
      <c r="G7025" s="12">
        <f t="shared" si="873"/>
        <v>3.903</v>
      </c>
      <c r="H7025" s="18">
        <f t="shared" si="874"/>
        <v>46.832999999999998</v>
      </c>
      <c r="I7025" s="21">
        <v>42.72</v>
      </c>
      <c r="J7025" s="14">
        <v>42.72</v>
      </c>
      <c r="K7025" s="14">
        <f t="shared" si="875"/>
        <v>0</v>
      </c>
      <c r="L7025" s="13">
        <f t="shared" si="876"/>
        <v>4.1129999999999995</v>
      </c>
      <c r="M7025" s="53">
        <v>4.1129999999999995</v>
      </c>
      <c r="N7025" s="45">
        <f t="shared" si="877"/>
        <v>0</v>
      </c>
      <c r="P7025" s="56"/>
    </row>
    <row r="7026" spans="1:16" x14ac:dyDescent="0.2">
      <c r="A7026" s="5">
        <v>45950.541666666664</v>
      </c>
      <c r="B7026" s="10">
        <f t="shared" si="872"/>
        <v>45950</v>
      </c>
      <c r="C7026" s="4">
        <f t="shared" si="879"/>
        <v>0.5</v>
      </c>
      <c r="D7026" s="4">
        <f>IF('Kauf Restprofil Los 7'!A7026&lt;&gt;"",IF('Kauf Restprofil Los 7'!A7026&lt;&gt;"",TIME(HOUR('Kauf Restprofil Los 7'!A7026),MINUTE('Kauf Restprofil Los 7'!A7026),SECOND('Kauf Restprofil Los 7'!A7026)),""),"")</f>
        <v>0.54166666666666663</v>
      </c>
      <c r="E7026" s="9">
        <f t="shared" si="878"/>
        <v>13</v>
      </c>
      <c r="F7026">
        <v>43.949250434</v>
      </c>
      <c r="G7026" s="12">
        <f t="shared" si="873"/>
        <v>3.6619999999999999</v>
      </c>
      <c r="H7026" s="18">
        <f t="shared" si="874"/>
        <v>43.948999999999998</v>
      </c>
      <c r="I7026" s="21">
        <v>43.980000000000004</v>
      </c>
      <c r="J7026" s="14">
        <v>43.980000000000004</v>
      </c>
      <c r="K7026" s="14">
        <f t="shared" si="875"/>
        <v>0</v>
      </c>
      <c r="L7026" s="13">
        <f t="shared" si="876"/>
        <v>-3.1000000000005912E-2</v>
      </c>
      <c r="M7026" s="53">
        <v>0</v>
      </c>
      <c r="N7026" s="45">
        <f t="shared" si="877"/>
        <v>-3.1000000000005912E-2</v>
      </c>
      <c r="P7026" s="56"/>
    </row>
    <row r="7027" spans="1:16" x14ac:dyDescent="0.2">
      <c r="A7027" s="5">
        <v>45950.583333333336</v>
      </c>
      <c r="B7027" s="10">
        <f t="shared" si="872"/>
        <v>45950</v>
      </c>
      <c r="C7027" s="4">
        <f t="shared" si="879"/>
        <v>0.54166666666666663</v>
      </c>
      <c r="D7027" s="4">
        <f>IF('Kauf Restprofil Los 7'!A7027&lt;&gt;"",IF('Kauf Restprofil Los 7'!A7027&lt;&gt;"",TIME(HOUR('Kauf Restprofil Los 7'!A7027),MINUTE('Kauf Restprofil Los 7'!A7027),SECOND('Kauf Restprofil Los 7'!A7027)),""),"")</f>
        <v>0.58333333333333337</v>
      </c>
      <c r="E7027" s="9">
        <f t="shared" si="878"/>
        <v>14</v>
      </c>
      <c r="F7027">
        <v>41.247438023000001</v>
      </c>
      <c r="G7027" s="12">
        <f t="shared" si="873"/>
        <v>3.4369999999999998</v>
      </c>
      <c r="H7027" s="18">
        <f t="shared" si="874"/>
        <v>41.247</v>
      </c>
      <c r="I7027" s="21">
        <v>44.099999999999994</v>
      </c>
      <c r="J7027" s="14">
        <v>44.099999999999994</v>
      </c>
      <c r="K7027" s="14">
        <f t="shared" si="875"/>
        <v>0</v>
      </c>
      <c r="L7027" s="13">
        <f t="shared" si="876"/>
        <v>-2.8529999999999944</v>
      </c>
      <c r="M7027" s="53">
        <v>0</v>
      </c>
      <c r="N7027" s="45">
        <f t="shared" si="877"/>
        <v>-2.8529999999999944</v>
      </c>
      <c r="P7027" s="56"/>
    </row>
    <row r="7028" spans="1:16" x14ac:dyDescent="0.2">
      <c r="A7028" s="5">
        <v>45950.625</v>
      </c>
      <c r="B7028" s="10">
        <f t="shared" si="872"/>
        <v>45950</v>
      </c>
      <c r="C7028" s="4">
        <f t="shared" si="879"/>
        <v>0.58333333333333337</v>
      </c>
      <c r="D7028" s="4">
        <f>IF('Kauf Restprofil Los 7'!A7028&lt;&gt;"",IF('Kauf Restprofil Los 7'!A7028&lt;&gt;"",TIME(HOUR('Kauf Restprofil Los 7'!A7028),MINUTE('Kauf Restprofil Los 7'!A7028),SECOND('Kauf Restprofil Los 7'!A7028)),""),"")</f>
        <v>0.625</v>
      </c>
      <c r="E7028" s="9">
        <f t="shared" si="878"/>
        <v>15</v>
      </c>
      <c r="F7028">
        <v>40.649256203999997</v>
      </c>
      <c r="G7028" s="12">
        <f t="shared" si="873"/>
        <v>3.387</v>
      </c>
      <c r="H7028" s="18">
        <f t="shared" si="874"/>
        <v>40.649000000000001</v>
      </c>
      <c r="I7028" s="21">
        <v>43.44</v>
      </c>
      <c r="J7028" s="14">
        <v>43.44</v>
      </c>
      <c r="K7028" s="14">
        <f t="shared" si="875"/>
        <v>0</v>
      </c>
      <c r="L7028" s="13">
        <f t="shared" si="876"/>
        <v>-2.7909999999999968</v>
      </c>
      <c r="M7028" s="53">
        <v>0</v>
      </c>
      <c r="N7028" s="45">
        <f t="shared" si="877"/>
        <v>-2.7909999999999968</v>
      </c>
      <c r="P7028" s="56"/>
    </row>
    <row r="7029" spans="1:16" x14ac:dyDescent="0.2">
      <c r="A7029" s="5">
        <v>45950.666666666664</v>
      </c>
      <c r="B7029" s="10">
        <f t="shared" si="872"/>
        <v>45950</v>
      </c>
      <c r="C7029" s="4">
        <f t="shared" si="879"/>
        <v>0.625</v>
      </c>
      <c r="D7029" s="4">
        <f>IF('Kauf Restprofil Los 7'!A7029&lt;&gt;"",IF('Kauf Restprofil Los 7'!A7029&lt;&gt;"",TIME(HOUR('Kauf Restprofil Los 7'!A7029),MINUTE('Kauf Restprofil Los 7'!A7029),SECOND('Kauf Restprofil Los 7'!A7029)),""),"")</f>
        <v>0.66666666666666663</v>
      </c>
      <c r="E7029" s="9">
        <f t="shared" si="878"/>
        <v>16</v>
      </c>
      <c r="F7029">
        <v>43.018114355999998</v>
      </c>
      <c r="G7029" s="12">
        <f t="shared" si="873"/>
        <v>3.585</v>
      </c>
      <c r="H7029" s="18">
        <f t="shared" si="874"/>
        <v>43.018000000000001</v>
      </c>
      <c r="I7029" s="21">
        <v>42</v>
      </c>
      <c r="J7029" s="14">
        <v>42</v>
      </c>
      <c r="K7029" s="14">
        <f t="shared" si="875"/>
        <v>0</v>
      </c>
      <c r="L7029" s="13">
        <f t="shared" si="876"/>
        <v>1.0180000000000007</v>
      </c>
      <c r="M7029" s="53">
        <v>1.0180000000000007</v>
      </c>
      <c r="N7029" s="45">
        <f t="shared" si="877"/>
        <v>0</v>
      </c>
      <c r="P7029" s="56"/>
    </row>
    <row r="7030" spans="1:16" x14ac:dyDescent="0.2">
      <c r="A7030" s="5">
        <v>45950.708333333336</v>
      </c>
      <c r="B7030" s="10">
        <f t="shared" si="872"/>
        <v>45950</v>
      </c>
      <c r="C7030" s="4">
        <f t="shared" si="879"/>
        <v>0.66666666666666663</v>
      </c>
      <c r="D7030" s="4">
        <f>IF('Kauf Restprofil Los 7'!A7030&lt;&gt;"",IF('Kauf Restprofil Los 7'!A7030&lt;&gt;"",TIME(HOUR('Kauf Restprofil Los 7'!A7030),MINUTE('Kauf Restprofil Los 7'!A7030),SECOND('Kauf Restprofil Los 7'!A7030)),""),"")</f>
        <v>0.70833333333333337</v>
      </c>
      <c r="E7030" s="9">
        <f t="shared" si="878"/>
        <v>17</v>
      </c>
      <c r="F7030">
        <v>43.625504225999997</v>
      </c>
      <c r="G7030" s="12">
        <f t="shared" si="873"/>
        <v>3.6349999999999998</v>
      </c>
      <c r="H7030" s="18">
        <f t="shared" si="874"/>
        <v>43.625999999999998</v>
      </c>
      <c r="I7030" s="21">
        <v>40.74</v>
      </c>
      <c r="J7030" s="14">
        <v>40.74</v>
      </c>
      <c r="K7030" s="14">
        <f t="shared" si="875"/>
        <v>0</v>
      </c>
      <c r="L7030" s="13">
        <f t="shared" si="876"/>
        <v>2.8859999999999957</v>
      </c>
      <c r="M7030" s="53">
        <v>2.8859999999999957</v>
      </c>
      <c r="N7030" s="45">
        <f t="shared" si="877"/>
        <v>0</v>
      </c>
      <c r="P7030" s="56"/>
    </row>
    <row r="7031" spans="1:16" x14ac:dyDescent="0.2">
      <c r="A7031" s="5">
        <v>45950.75</v>
      </c>
      <c r="B7031" s="10">
        <f t="shared" si="872"/>
        <v>45950</v>
      </c>
      <c r="C7031" s="4">
        <f t="shared" si="879"/>
        <v>0.70833333333333337</v>
      </c>
      <c r="D7031" s="4">
        <f>IF('Kauf Restprofil Los 7'!A7031&lt;&gt;"",IF('Kauf Restprofil Los 7'!A7031&lt;&gt;"",TIME(HOUR('Kauf Restprofil Los 7'!A7031),MINUTE('Kauf Restprofil Los 7'!A7031),SECOND('Kauf Restprofil Los 7'!A7031)),""),"")</f>
        <v>0.75</v>
      </c>
      <c r="E7031" s="9">
        <f t="shared" si="878"/>
        <v>18</v>
      </c>
      <c r="F7031">
        <v>45.875654214000001</v>
      </c>
      <c r="G7031" s="12">
        <f t="shared" si="873"/>
        <v>3.823</v>
      </c>
      <c r="H7031" s="18">
        <f t="shared" si="874"/>
        <v>45.875999999999998</v>
      </c>
      <c r="I7031" s="21">
        <v>43.019999999999996</v>
      </c>
      <c r="J7031" s="14">
        <v>43.019999999999996</v>
      </c>
      <c r="K7031" s="14">
        <f t="shared" si="875"/>
        <v>0</v>
      </c>
      <c r="L7031" s="13">
        <f t="shared" si="876"/>
        <v>2.8560000000000016</v>
      </c>
      <c r="M7031" s="53">
        <v>2.8560000000000016</v>
      </c>
      <c r="N7031" s="45">
        <f t="shared" si="877"/>
        <v>0</v>
      </c>
      <c r="P7031" s="56"/>
    </row>
    <row r="7032" spans="1:16" x14ac:dyDescent="0.2">
      <c r="A7032" s="5">
        <v>45950.791666666664</v>
      </c>
      <c r="B7032" s="10">
        <f t="shared" si="872"/>
        <v>45950</v>
      </c>
      <c r="C7032" s="4">
        <f t="shared" si="879"/>
        <v>0.75</v>
      </c>
      <c r="D7032" s="4">
        <f>IF('Kauf Restprofil Los 7'!A7032&lt;&gt;"",IF('Kauf Restprofil Los 7'!A7032&lt;&gt;"",TIME(HOUR('Kauf Restprofil Los 7'!A7032),MINUTE('Kauf Restprofil Los 7'!A7032),SECOND('Kauf Restprofil Los 7'!A7032)),""),"")</f>
        <v>0.79166666666666663</v>
      </c>
      <c r="E7032" s="9">
        <f t="shared" si="878"/>
        <v>19</v>
      </c>
      <c r="F7032">
        <v>50.858631088000003</v>
      </c>
      <c r="G7032" s="12">
        <f t="shared" si="873"/>
        <v>4.2380000000000004</v>
      </c>
      <c r="H7032" s="18">
        <f t="shared" si="874"/>
        <v>50.859000000000002</v>
      </c>
      <c r="I7032" s="21">
        <v>45.36</v>
      </c>
      <c r="J7032" s="14">
        <v>45.36</v>
      </c>
      <c r="K7032" s="14">
        <f t="shared" si="875"/>
        <v>0</v>
      </c>
      <c r="L7032" s="13">
        <f t="shared" si="876"/>
        <v>5.4990000000000023</v>
      </c>
      <c r="M7032" s="53">
        <v>5.4990000000000023</v>
      </c>
      <c r="N7032" s="45">
        <f t="shared" si="877"/>
        <v>0</v>
      </c>
      <c r="P7032" s="56"/>
    </row>
    <row r="7033" spans="1:16" x14ac:dyDescent="0.2">
      <c r="A7033" s="5">
        <v>45950.833333333336</v>
      </c>
      <c r="B7033" s="10">
        <f t="shared" si="872"/>
        <v>45950</v>
      </c>
      <c r="C7033" s="4">
        <f t="shared" si="879"/>
        <v>0.79166666666666663</v>
      </c>
      <c r="D7033" s="4">
        <f>IF('Kauf Restprofil Los 7'!A7033&lt;&gt;"",IF('Kauf Restprofil Los 7'!A7033&lt;&gt;"",TIME(HOUR('Kauf Restprofil Los 7'!A7033),MINUTE('Kauf Restprofil Los 7'!A7033),SECOND('Kauf Restprofil Los 7'!A7033)),""),"")</f>
        <v>0.83333333333333337</v>
      </c>
      <c r="E7033" s="9">
        <f t="shared" si="878"/>
        <v>20</v>
      </c>
      <c r="F7033">
        <v>47.783740008999999</v>
      </c>
      <c r="G7033" s="12">
        <f t="shared" si="873"/>
        <v>3.9820000000000002</v>
      </c>
      <c r="H7033" s="18">
        <f t="shared" si="874"/>
        <v>47.783999999999999</v>
      </c>
      <c r="I7033" s="21">
        <v>43.38</v>
      </c>
      <c r="J7033" s="14">
        <v>43.38</v>
      </c>
      <c r="K7033" s="14">
        <f t="shared" si="875"/>
        <v>0</v>
      </c>
      <c r="L7033" s="13">
        <f t="shared" si="876"/>
        <v>4.4039999999999964</v>
      </c>
      <c r="M7033" s="53">
        <v>4.4039999999999964</v>
      </c>
      <c r="N7033" s="45">
        <f t="shared" si="877"/>
        <v>0</v>
      </c>
      <c r="P7033" s="56"/>
    </row>
    <row r="7034" spans="1:16" x14ac:dyDescent="0.2">
      <c r="A7034" s="5">
        <v>45950.875</v>
      </c>
      <c r="B7034" s="10">
        <f t="shared" si="872"/>
        <v>45950</v>
      </c>
      <c r="C7034" s="4">
        <f t="shared" si="879"/>
        <v>0.83333333333333337</v>
      </c>
      <c r="D7034" s="4">
        <f>IF('Kauf Restprofil Los 7'!A7034&lt;&gt;"",IF('Kauf Restprofil Los 7'!A7034&lt;&gt;"",TIME(HOUR('Kauf Restprofil Los 7'!A7034),MINUTE('Kauf Restprofil Los 7'!A7034),SECOND('Kauf Restprofil Los 7'!A7034)),""),"")</f>
        <v>0.875</v>
      </c>
      <c r="E7034" s="9">
        <f t="shared" si="878"/>
        <v>21</v>
      </c>
      <c r="F7034">
        <v>39.776365491</v>
      </c>
      <c r="G7034" s="12">
        <f t="shared" si="873"/>
        <v>3.3149999999999999</v>
      </c>
      <c r="H7034" s="18">
        <f t="shared" si="874"/>
        <v>39.776000000000003</v>
      </c>
      <c r="I7034" s="21">
        <v>37.56</v>
      </c>
      <c r="J7034" s="14">
        <v>37.56</v>
      </c>
      <c r="K7034" s="14">
        <f t="shared" si="875"/>
        <v>0</v>
      </c>
      <c r="L7034" s="13">
        <f t="shared" si="876"/>
        <v>2.2160000000000011</v>
      </c>
      <c r="M7034" s="53">
        <v>2.2160000000000011</v>
      </c>
      <c r="N7034" s="45">
        <f t="shared" si="877"/>
        <v>0</v>
      </c>
      <c r="P7034" s="56"/>
    </row>
    <row r="7035" spans="1:16" x14ac:dyDescent="0.2">
      <c r="A7035" s="5">
        <v>45950.916666666664</v>
      </c>
      <c r="B7035" s="10">
        <f t="shared" si="872"/>
        <v>45950</v>
      </c>
      <c r="C7035" s="4">
        <f t="shared" si="879"/>
        <v>0.875</v>
      </c>
      <c r="D7035" s="4">
        <f>IF('Kauf Restprofil Los 7'!A7035&lt;&gt;"",IF('Kauf Restprofil Los 7'!A7035&lt;&gt;"",TIME(HOUR('Kauf Restprofil Los 7'!A7035),MINUTE('Kauf Restprofil Los 7'!A7035),SECOND('Kauf Restprofil Los 7'!A7035)),""),"")</f>
        <v>0.91666666666666663</v>
      </c>
      <c r="E7035" s="9">
        <f t="shared" si="878"/>
        <v>22</v>
      </c>
      <c r="F7035">
        <v>32.732287446000001</v>
      </c>
      <c r="G7035" s="12">
        <f t="shared" si="873"/>
        <v>2.7280000000000002</v>
      </c>
      <c r="H7035" s="18">
        <f t="shared" si="874"/>
        <v>32.731999999999999</v>
      </c>
      <c r="I7035" s="21">
        <v>31.44</v>
      </c>
      <c r="J7035" s="14">
        <v>31.44</v>
      </c>
      <c r="K7035" s="14">
        <f t="shared" si="875"/>
        <v>0</v>
      </c>
      <c r="L7035" s="13">
        <f t="shared" si="876"/>
        <v>1.291999999999998</v>
      </c>
      <c r="M7035" s="53">
        <v>1.291999999999998</v>
      </c>
      <c r="N7035" s="45">
        <f t="shared" si="877"/>
        <v>0</v>
      </c>
      <c r="P7035" s="56"/>
    </row>
    <row r="7036" spans="1:16" x14ac:dyDescent="0.2">
      <c r="A7036" s="5">
        <v>45950.958333333336</v>
      </c>
      <c r="B7036" s="10">
        <f t="shared" si="872"/>
        <v>45950</v>
      </c>
      <c r="C7036" s="4">
        <f t="shared" si="879"/>
        <v>0.91666666666666663</v>
      </c>
      <c r="D7036" s="4">
        <f>IF('Kauf Restprofil Los 7'!A7036&lt;&gt;"",IF('Kauf Restprofil Los 7'!A7036&lt;&gt;"",TIME(HOUR('Kauf Restprofil Los 7'!A7036),MINUTE('Kauf Restprofil Los 7'!A7036),SECOND('Kauf Restprofil Los 7'!A7036)),""),"")</f>
        <v>0.95833333333333337</v>
      </c>
      <c r="E7036" s="9">
        <f t="shared" si="878"/>
        <v>23</v>
      </c>
      <c r="F7036">
        <v>26.260703886000002</v>
      </c>
      <c r="G7036" s="12">
        <f t="shared" si="873"/>
        <v>2.1880000000000002</v>
      </c>
      <c r="H7036" s="18">
        <f t="shared" si="874"/>
        <v>26.260999999999999</v>
      </c>
      <c r="I7036" s="21">
        <v>26.04</v>
      </c>
      <c r="J7036" s="14">
        <v>26.04</v>
      </c>
      <c r="K7036" s="14">
        <f t="shared" si="875"/>
        <v>0</v>
      </c>
      <c r="L7036" s="13">
        <f t="shared" si="876"/>
        <v>0.22100000000000009</v>
      </c>
      <c r="M7036" s="53">
        <v>0.22100000000000009</v>
      </c>
      <c r="N7036" s="45">
        <f t="shared" si="877"/>
        <v>0</v>
      </c>
      <c r="P7036" s="56"/>
    </row>
    <row r="7037" spans="1:16" x14ac:dyDescent="0.2">
      <c r="A7037" s="5">
        <v>45951</v>
      </c>
      <c r="B7037" s="10">
        <f t="shared" si="872"/>
        <v>45950</v>
      </c>
      <c r="C7037" s="4">
        <f t="shared" si="879"/>
        <v>0.95833333333333337</v>
      </c>
      <c r="D7037" s="4">
        <f>IF('Kauf Restprofil Los 7'!A7037&lt;&gt;"",IF('Kauf Restprofil Los 7'!A7037&lt;&gt;"",TIME(HOUR('Kauf Restprofil Los 7'!A7037),MINUTE('Kauf Restprofil Los 7'!A7037),SECOND('Kauf Restprofil Los 7'!A7037)),""),"")</f>
        <v>0</v>
      </c>
      <c r="E7037" s="9">
        <f t="shared" si="878"/>
        <v>24</v>
      </c>
      <c r="F7037">
        <v>21.222591571999999</v>
      </c>
      <c r="G7037" s="12">
        <f t="shared" si="873"/>
        <v>1.7689999999999999</v>
      </c>
      <c r="H7037" s="18">
        <f t="shared" si="874"/>
        <v>21.222999999999999</v>
      </c>
      <c r="I7037" s="21">
        <v>21.9</v>
      </c>
      <c r="J7037" s="14">
        <v>21.9</v>
      </c>
      <c r="K7037" s="14">
        <f t="shared" si="875"/>
        <v>0</v>
      </c>
      <c r="L7037" s="13">
        <f t="shared" si="876"/>
        <v>-0.6769999999999996</v>
      </c>
      <c r="M7037" s="53">
        <v>0</v>
      </c>
      <c r="N7037" s="45">
        <f t="shared" si="877"/>
        <v>-0.6769999999999996</v>
      </c>
      <c r="P7037" s="56"/>
    </row>
    <row r="7038" spans="1:16" x14ac:dyDescent="0.2">
      <c r="A7038" s="5">
        <v>45951.041666666664</v>
      </c>
      <c r="B7038" s="10">
        <f t="shared" si="872"/>
        <v>45951</v>
      </c>
      <c r="C7038" s="4">
        <f t="shared" si="879"/>
        <v>0</v>
      </c>
      <c r="D7038" s="4">
        <f>IF('Kauf Restprofil Los 7'!A7038&lt;&gt;"",IF('Kauf Restprofil Los 7'!A7038&lt;&gt;"",TIME(HOUR('Kauf Restprofil Los 7'!A7038),MINUTE('Kauf Restprofil Los 7'!A7038),SECOND('Kauf Restprofil Los 7'!A7038)),""),"")</f>
        <v>4.1666666666666664E-2</v>
      </c>
      <c r="E7038" s="9">
        <f t="shared" si="878"/>
        <v>1</v>
      </c>
      <c r="F7038">
        <v>18.213604674999999</v>
      </c>
      <c r="G7038" s="12">
        <f t="shared" si="873"/>
        <v>1.518</v>
      </c>
      <c r="H7038" s="18">
        <f t="shared" si="874"/>
        <v>18.213999999999999</v>
      </c>
      <c r="I7038" s="21">
        <v>18.78</v>
      </c>
      <c r="J7038" s="14">
        <v>18.78</v>
      </c>
      <c r="K7038" s="14">
        <f t="shared" si="875"/>
        <v>0</v>
      </c>
      <c r="L7038" s="13">
        <f t="shared" si="876"/>
        <v>-0.5660000000000025</v>
      </c>
      <c r="M7038" s="53">
        <v>0</v>
      </c>
      <c r="N7038" s="45">
        <f t="shared" si="877"/>
        <v>-0.5660000000000025</v>
      </c>
      <c r="P7038" s="56"/>
    </row>
    <row r="7039" spans="1:16" x14ac:dyDescent="0.2">
      <c r="A7039" s="5">
        <v>45951.083333333336</v>
      </c>
      <c r="B7039" s="10">
        <f t="shared" si="872"/>
        <v>45951</v>
      </c>
      <c r="C7039" s="4">
        <f t="shared" si="879"/>
        <v>4.1666666666666664E-2</v>
      </c>
      <c r="D7039" s="4">
        <f>IF('Kauf Restprofil Los 7'!A7039&lt;&gt;"",IF('Kauf Restprofil Los 7'!A7039&lt;&gt;"",TIME(HOUR('Kauf Restprofil Los 7'!A7039),MINUTE('Kauf Restprofil Los 7'!A7039),SECOND('Kauf Restprofil Los 7'!A7039)),""),"")</f>
        <v>8.3333333333333329E-2</v>
      </c>
      <c r="E7039" s="9">
        <f t="shared" si="878"/>
        <v>2</v>
      </c>
      <c r="F7039">
        <v>16.301932227999998</v>
      </c>
      <c r="G7039" s="12">
        <f t="shared" si="873"/>
        <v>1.3580000000000001</v>
      </c>
      <c r="H7039" s="18">
        <f t="shared" si="874"/>
        <v>16.302</v>
      </c>
      <c r="I7039" s="21">
        <v>17.22</v>
      </c>
      <c r="J7039" s="14">
        <v>17.22</v>
      </c>
      <c r="K7039" s="14">
        <f t="shared" si="875"/>
        <v>0</v>
      </c>
      <c r="L7039" s="13">
        <f t="shared" si="876"/>
        <v>-0.91799999999999926</v>
      </c>
      <c r="M7039" s="53">
        <v>0</v>
      </c>
      <c r="N7039" s="45">
        <f t="shared" si="877"/>
        <v>-0.91799999999999926</v>
      </c>
      <c r="P7039" s="56"/>
    </row>
    <row r="7040" spans="1:16" x14ac:dyDescent="0.2">
      <c r="A7040" s="5">
        <v>45951.125</v>
      </c>
      <c r="B7040" s="10">
        <f t="shared" si="872"/>
        <v>45951</v>
      </c>
      <c r="C7040" s="4">
        <f t="shared" si="879"/>
        <v>8.3333333333333329E-2</v>
      </c>
      <c r="D7040" s="4">
        <f>IF('Kauf Restprofil Los 7'!A7040&lt;&gt;"",IF('Kauf Restprofil Los 7'!A7040&lt;&gt;"",TIME(HOUR('Kauf Restprofil Los 7'!A7040),MINUTE('Kauf Restprofil Los 7'!A7040),SECOND('Kauf Restprofil Los 7'!A7040)),""),"")</f>
        <v>0.125</v>
      </c>
      <c r="E7040" s="9">
        <f t="shared" si="878"/>
        <v>3</v>
      </c>
      <c r="F7040">
        <v>15.518222604</v>
      </c>
      <c r="G7040" s="12">
        <f t="shared" si="873"/>
        <v>1.2929999999999999</v>
      </c>
      <c r="H7040" s="18">
        <f t="shared" si="874"/>
        <v>15.518000000000001</v>
      </c>
      <c r="I7040" s="21">
        <v>16.86</v>
      </c>
      <c r="J7040" s="14">
        <v>16.86</v>
      </c>
      <c r="K7040" s="14">
        <f t="shared" si="875"/>
        <v>0</v>
      </c>
      <c r="L7040" s="13">
        <f t="shared" si="876"/>
        <v>-1.3419999999999987</v>
      </c>
      <c r="M7040" s="53">
        <v>0</v>
      </c>
      <c r="N7040" s="45">
        <f t="shared" si="877"/>
        <v>-1.3419999999999987</v>
      </c>
      <c r="P7040" s="56"/>
    </row>
    <row r="7041" spans="1:16" x14ac:dyDescent="0.2">
      <c r="A7041" s="5">
        <v>45951.166666666664</v>
      </c>
      <c r="B7041" s="10">
        <f t="shared" si="872"/>
        <v>45951</v>
      </c>
      <c r="C7041" s="4">
        <f t="shared" si="879"/>
        <v>0.125</v>
      </c>
      <c r="D7041" s="4">
        <f>IF('Kauf Restprofil Los 7'!A7041&lt;&gt;"",IF('Kauf Restprofil Los 7'!A7041&lt;&gt;"",TIME(HOUR('Kauf Restprofil Los 7'!A7041),MINUTE('Kauf Restprofil Los 7'!A7041),SECOND('Kauf Restprofil Los 7'!A7041)),""),"")</f>
        <v>0.16666666666666666</v>
      </c>
      <c r="E7041" s="9">
        <f t="shared" si="878"/>
        <v>4</v>
      </c>
      <c r="F7041">
        <v>15.639024365999999</v>
      </c>
      <c r="G7041" s="12">
        <f t="shared" si="873"/>
        <v>1.3029999999999999</v>
      </c>
      <c r="H7041" s="18">
        <f t="shared" si="874"/>
        <v>15.638999999999999</v>
      </c>
      <c r="I7041" s="21">
        <v>16.62</v>
      </c>
      <c r="J7041" s="14">
        <v>16.62</v>
      </c>
      <c r="K7041" s="14">
        <f t="shared" si="875"/>
        <v>0</v>
      </c>
      <c r="L7041" s="13">
        <f t="shared" si="876"/>
        <v>-0.98100000000000165</v>
      </c>
      <c r="M7041" s="53">
        <v>0</v>
      </c>
      <c r="N7041" s="45">
        <f t="shared" si="877"/>
        <v>-0.98100000000000165</v>
      </c>
      <c r="P7041" s="56"/>
    </row>
    <row r="7042" spans="1:16" x14ac:dyDescent="0.2">
      <c r="A7042" s="5">
        <v>45951.208333333336</v>
      </c>
      <c r="B7042" s="10">
        <f t="shared" si="872"/>
        <v>45951</v>
      </c>
      <c r="C7042" s="4">
        <f t="shared" si="879"/>
        <v>0.16666666666666666</v>
      </c>
      <c r="D7042" s="4">
        <f>IF('Kauf Restprofil Los 7'!A7042&lt;&gt;"",IF('Kauf Restprofil Los 7'!A7042&lt;&gt;"",TIME(HOUR('Kauf Restprofil Los 7'!A7042),MINUTE('Kauf Restprofil Los 7'!A7042),SECOND('Kauf Restprofil Los 7'!A7042)),""),"")</f>
        <v>0.20833333333333334</v>
      </c>
      <c r="E7042" s="9">
        <f t="shared" si="878"/>
        <v>5</v>
      </c>
      <c r="F7042">
        <v>17.032011399000002</v>
      </c>
      <c r="G7042" s="12">
        <f t="shared" si="873"/>
        <v>1.419</v>
      </c>
      <c r="H7042" s="18">
        <f t="shared" si="874"/>
        <v>17.032</v>
      </c>
      <c r="I7042" s="21">
        <v>18</v>
      </c>
      <c r="J7042" s="14">
        <v>18</v>
      </c>
      <c r="K7042" s="14">
        <f t="shared" si="875"/>
        <v>0</v>
      </c>
      <c r="L7042" s="13">
        <f t="shared" si="876"/>
        <v>-0.96799999999999997</v>
      </c>
      <c r="M7042" s="53">
        <v>0</v>
      </c>
      <c r="N7042" s="45">
        <f t="shared" si="877"/>
        <v>-0.96799999999999997</v>
      </c>
      <c r="P7042" s="56"/>
    </row>
    <row r="7043" spans="1:16" x14ac:dyDescent="0.2">
      <c r="A7043" s="5">
        <v>45951.25</v>
      </c>
      <c r="B7043" s="10">
        <f t="shared" si="872"/>
        <v>45951</v>
      </c>
      <c r="C7043" s="4">
        <f t="shared" si="879"/>
        <v>0.20833333333333334</v>
      </c>
      <c r="D7043" s="4">
        <f>IF('Kauf Restprofil Los 7'!A7043&lt;&gt;"",IF('Kauf Restprofil Los 7'!A7043&lt;&gt;"",TIME(HOUR('Kauf Restprofil Los 7'!A7043),MINUTE('Kauf Restprofil Los 7'!A7043),SECOND('Kauf Restprofil Los 7'!A7043)),""),"")</f>
        <v>0.25</v>
      </c>
      <c r="E7043" s="9">
        <f t="shared" si="878"/>
        <v>6</v>
      </c>
      <c r="F7043">
        <v>21.277233018</v>
      </c>
      <c r="G7043" s="12">
        <f t="shared" si="873"/>
        <v>1.7729999999999999</v>
      </c>
      <c r="H7043" s="18">
        <f t="shared" si="874"/>
        <v>21.277000000000001</v>
      </c>
      <c r="I7043" s="21">
        <v>22.080000000000002</v>
      </c>
      <c r="J7043" s="14">
        <v>22.080000000000002</v>
      </c>
      <c r="K7043" s="14">
        <f t="shared" si="875"/>
        <v>0</v>
      </c>
      <c r="L7043" s="13">
        <f t="shared" si="876"/>
        <v>-0.80300000000000082</v>
      </c>
      <c r="M7043" s="53">
        <v>0</v>
      </c>
      <c r="N7043" s="45">
        <f t="shared" si="877"/>
        <v>-0.80300000000000082</v>
      </c>
      <c r="P7043" s="56"/>
    </row>
    <row r="7044" spans="1:16" x14ac:dyDescent="0.2">
      <c r="A7044" s="5">
        <v>45951.291666666664</v>
      </c>
      <c r="B7044" s="10">
        <f t="shared" si="872"/>
        <v>45951</v>
      </c>
      <c r="C7044" s="4">
        <f t="shared" si="879"/>
        <v>0.25</v>
      </c>
      <c r="D7044" s="4">
        <f>IF('Kauf Restprofil Los 7'!A7044&lt;&gt;"",IF('Kauf Restprofil Los 7'!A7044&lt;&gt;"",TIME(HOUR('Kauf Restprofil Los 7'!A7044),MINUTE('Kauf Restprofil Los 7'!A7044),SECOND('Kauf Restprofil Los 7'!A7044)),""),"")</f>
        <v>0.29166666666666669</v>
      </c>
      <c r="E7044" s="9">
        <f t="shared" si="878"/>
        <v>7</v>
      </c>
      <c r="F7044">
        <v>29.952805432000002</v>
      </c>
      <c r="G7044" s="12">
        <f t="shared" si="873"/>
        <v>2.496</v>
      </c>
      <c r="H7044" s="18">
        <f t="shared" si="874"/>
        <v>29.952999999999999</v>
      </c>
      <c r="I7044" s="21">
        <v>30.900000000000002</v>
      </c>
      <c r="J7044" s="14">
        <v>30.900000000000002</v>
      </c>
      <c r="K7044" s="14">
        <f t="shared" si="875"/>
        <v>0</v>
      </c>
      <c r="L7044" s="13">
        <f t="shared" si="876"/>
        <v>-0.94700000000000273</v>
      </c>
      <c r="M7044" s="53">
        <v>0</v>
      </c>
      <c r="N7044" s="45">
        <f t="shared" si="877"/>
        <v>-0.94700000000000273</v>
      </c>
      <c r="P7044" s="56"/>
    </row>
    <row r="7045" spans="1:16" x14ac:dyDescent="0.2">
      <c r="A7045" s="5">
        <v>45951.333333333336</v>
      </c>
      <c r="B7045" s="10">
        <f t="shared" si="872"/>
        <v>45951</v>
      </c>
      <c r="C7045" s="4">
        <f t="shared" si="879"/>
        <v>0.29166666666666669</v>
      </c>
      <c r="D7045" s="4">
        <f>IF('Kauf Restprofil Los 7'!A7045&lt;&gt;"",IF('Kauf Restprofil Los 7'!A7045&lt;&gt;"",TIME(HOUR('Kauf Restprofil Los 7'!A7045),MINUTE('Kauf Restprofil Los 7'!A7045),SECOND('Kauf Restprofil Los 7'!A7045)),""),"")</f>
        <v>0.33333333333333331</v>
      </c>
      <c r="E7045" s="9">
        <f t="shared" si="878"/>
        <v>8</v>
      </c>
      <c r="F7045">
        <v>39.546791243999998</v>
      </c>
      <c r="G7045" s="12">
        <f t="shared" si="873"/>
        <v>3.2959999999999998</v>
      </c>
      <c r="H7045" s="18">
        <f t="shared" si="874"/>
        <v>39.546999999999997</v>
      </c>
      <c r="I7045" s="21">
        <v>39.24</v>
      </c>
      <c r="J7045" s="14">
        <v>39.24</v>
      </c>
      <c r="K7045" s="14">
        <f t="shared" si="875"/>
        <v>0</v>
      </c>
      <c r="L7045" s="13">
        <f t="shared" si="876"/>
        <v>0.30699999999999505</v>
      </c>
      <c r="M7045" s="53">
        <v>0.30699999999999505</v>
      </c>
      <c r="N7045" s="45">
        <f t="shared" si="877"/>
        <v>0</v>
      </c>
      <c r="P7045" s="56"/>
    </row>
    <row r="7046" spans="1:16" x14ac:dyDescent="0.2">
      <c r="A7046" s="5">
        <v>45951.375</v>
      </c>
      <c r="B7046" s="10">
        <f t="shared" si="872"/>
        <v>45951</v>
      </c>
      <c r="C7046" s="4">
        <f t="shared" si="879"/>
        <v>0.33333333333333331</v>
      </c>
      <c r="D7046" s="4">
        <f>IF('Kauf Restprofil Los 7'!A7046&lt;&gt;"",IF('Kauf Restprofil Los 7'!A7046&lt;&gt;"",TIME(HOUR('Kauf Restprofil Los 7'!A7046),MINUTE('Kauf Restprofil Los 7'!A7046),SECOND('Kauf Restprofil Los 7'!A7046)),""),"")</f>
        <v>0.375</v>
      </c>
      <c r="E7046" s="9">
        <f t="shared" si="878"/>
        <v>9</v>
      </c>
      <c r="F7046">
        <v>45.672198764999997</v>
      </c>
      <c r="G7046" s="12">
        <f t="shared" si="873"/>
        <v>3.806</v>
      </c>
      <c r="H7046" s="18">
        <f t="shared" si="874"/>
        <v>45.671999999999997</v>
      </c>
      <c r="I7046" s="21">
        <v>43.56</v>
      </c>
      <c r="J7046" s="14">
        <v>43.56</v>
      </c>
      <c r="K7046" s="14">
        <f t="shared" si="875"/>
        <v>0</v>
      </c>
      <c r="L7046" s="13">
        <f t="shared" si="876"/>
        <v>2.1119999999999948</v>
      </c>
      <c r="M7046" s="53">
        <v>2.1119999999999948</v>
      </c>
      <c r="N7046" s="45">
        <f t="shared" si="877"/>
        <v>0</v>
      </c>
      <c r="P7046" s="56"/>
    </row>
    <row r="7047" spans="1:16" x14ac:dyDescent="0.2">
      <c r="A7047" s="5">
        <v>45951.416666666664</v>
      </c>
      <c r="B7047" s="10">
        <f t="shared" si="872"/>
        <v>45951</v>
      </c>
      <c r="C7047" s="4">
        <f t="shared" si="879"/>
        <v>0.375</v>
      </c>
      <c r="D7047" s="4">
        <f>IF('Kauf Restprofil Los 7'!A7047&lt;&gt;"",IF('Kauf Restprofil Los 7'!A7047&lt;&gt;"",TIME(HOUR('Kauf Restprofil Los 7'!A7047),MINUTE('Kauf Restprofil Los 7'!A7047),SECOND('Kauf Restprofil Los 7'!A7047)),""),"")</f>
        <v>0.41666666666666669</v>
      </c>
      <c r="E7047" s="9">
        <f t="shared" si="878"/>
        <v>10</v>
      </c>
      <c r="F7047">
        <v>46.748153535</v>
      </c>
      <c r="G7047" s="12">
        <f t="shared" si="873"/>
        <v>3.8959999999999999</v>
      </c>
      <c r="H7047" s="18">
        <f t="shared" si="874"/>
        <v>46.747999999999998</v>
      </c>
      <c r="I7047" s="21">
        <v>43.32</v>
      </c>
      <c r="J7047" s="14">
        <v>43.32</v>
      </c>
      <c r="K7047" s="14">
        <f t="shared" si="875"/>
        <v>0</v>
      </c>
      <c r="L7047" s="13">
        <f t="shared" si="876"/>
        <v>3.4279999999999973</v>
      </c>
      <c r="M7047" s="53">
        <v>3.4279999999999973</v>
      </c>
      <c r="N7047" s="45">
        <f t="shared" si="877"/>
        <v>0</v>
      </c>
      <c r="P7047" s="56"/>
    </row>
    <row r="7048" spans="1:16" x14ac:dyDescent="0.2">
      <c r="A7048" s="5">
        <v>45951.458333333336</v>
      </c>
      <c r="B7048" s="10">
        <f t="shared" ref="B7048:B7111" si="880">IF(A7048&lt;&gt;"",IF(E7048=24,B7047,DATE(YEAR(A7048),MONTH(A7048),DAY(A7048))),"")</f>
        <v>45951</v>
      </c>
      <c r="C7048" s="4">
        <f t="shared" si="879"/>
        <v>0.41666666666666669</v>
      </c>
      <c r="D7048" s="4">
        <f>IF('Kauf Restprofil Los 7'!A7048&lt;&gt;"",IF('Kauf Restprofil Los 7'!A7048&lt;&gt;"",TIME(HOUR('Kauf Restprofil Los 7'!A7048),MINUTE('Kauf Restprofil Los 7'!A7048),SECOND('Kauf Restprofil Los 7'!A7048)),""),"")</f>
        <v>0.45833333333333331</v>
      </c>
      <c r="E7048" s="9">
        <f t="shared" si="878"/>
        <v>11</v>
      </c>
      <c r="F7048">
        <v>48.840492906999998</v>
      </c>
      <c r="G7048" s="12">
        <f t="shared" ref="G7048:G7111" si="881">ROUND(F7048/$H$5,3)</f>
        <v>4.07</v>
      </c>
      <c r="H7048" s="18">
        <f t="shared" ref="H7048:H7111" si="882">ROUND(F7048,3)</f>
        <v>48.84</v>
      </c>
      <c r="I7048" s="21">
        <v>43.019999999999996</v>
      </c>
      <c r="J7048" s="14">
        <v>43.019999999999996</v>
      </c>
      <c r="K7048" s="14">
        <f t="shared" ref="K7048:K7111" si="883">J7048-I7048</f>
        <v>0</v>
      </c>
      <c r="L7048" s="13">
        <f t="shared" ref="L7048:L7111" si="884">H7048-I7048</f>
        <v>5.8200000000000074</v>
      </c>
      <c r="M7048" s="53">
        <v>5.8200000000000074</v>
      </c>
      <c r="N7048" s="45">
        <f t="shared" ref="N7048:N7111" si="885">IF(L7048&lt;0,L7048,0)</f>
        <v>0</v>
      </c>
      <c r="P7048" s="56"/>
    </row>
    <row r="7049" spans="1:16" x14ac:dyDescent="0.2">
      <c r="A7049" s="5">
        <v>45951.5</v>
      </c>
      <c r="B7049" s="10">
        <f t="shared" si="880"/>
        <v>45951</v>
      </c>
      <c r="C7049" s="4">
        <f t="shared" si="879"/>
        <v>0.45833333333333331</v>
      </c>
      <c r="D7049" s="4">
        <f>IF('Kauf Restprofil Los 7'!A7049&lt;&gt;"",IF('Kauf Restprofil Los 7'!A7049&lt;&gt;"",TIME(HOUR('Kauf Restprofil Los 7'!A7049),MINUTE('Kauf Restprofil Los 7'!A7049),SECOND('Kauf Restprofil Los 7'!A7049)),""),"")</f>
        <v>0.5</v>
      </c>
      <c r="E7049" s="9">
        <f t="shared" ref="E7049:E7112" si="886">IF(A7049&lt;&gt;"",IF(HOUR(A7049)=0,24,HOUR(A7049)),"")</f>
        <v>12</v>
      </c>
      <c r="F7049">
        <v>50.397657496999997</v>
      </c>
      <c r="G7049" s="12">
        <f t="shared" si="881"/>
        <v>4.2</v>
      </c>
      <c r="H7049" s="18">
        <f t="shared" si="882"/>
        <v>50.398000000000003</v>
      </c>
      <c r="I7049" s="21">
        <v>40.32</v>
      </c>
      <c r="J7049" s="14">
        <v>40.32</v>
      </c>
      <c r="K7049" s="14">
        <f t="shared" si="883"/>
        <v>0</v>
      </c>
      <c r="L7049" s="13">
        <f t="shared" si="884"/>
        <v>10.078000000000003</v>
      </c>
      <c r="M7049" s="53">
        <v>10.078000000000003</v>
      </c>
      <c r="N7049" s="45">
        <f t="shared" si="885"/>
        <v>0</v>
      </c>
      <c r="P7049" s="56"/>
    </row>
    <row r="7050" spans="1:16" x14ac:dyDescent="0.2">
      <c r="A7050" s="5">
        <v>45951.541666666664</v>
      </c>
      <c r="B7050" s="10">
        <f t="shared" si="880"/>
        <v>45951</v>
      </c>
      <c r="C7050" s="4">
        <f t="shared" ref="C7050:C7113" si="887">D7049</f>
        <v>0.5</v>
      </c>
      <c r="D7050" s="4">
        <f>IF('Kauf Restprofil Los 7'!A7050&lt;&gt;"",IF('Kauf Restprofil Los 7'!A7050&lt;&gt;"",TIME(HOUR('Kauf Restprofil Los 7'!A7050),MINUTE('Kauf Restprofil Los 7'!A7050),SECOND('Kauf Restprofil Los 7'!A7050)),""),"")</f>
        <v>0.54166666666666663</v>
      </c>
      <c r="E7050" s="9">
        <f t="shared" si="886"/>
        <v>13</v>
      </c>
      <c r="F7050">
        <v>50.284863686000001</v>
      </c>
      <c r="G7050" s="12">
        <f t="shared" si="881"/>
        <v>4.1900000000000004</v>
      </c>
      <c r="H7050" s="18">
        <f t="shared" si="882"/>
        <v>50.284999999999997</v>
      </c>
      <c r="I7050" s="21">
        <v>36.599999999999994</v>
      </c>
      <c r="J7050" s="14">
        <v>36.599999999999994</v>
      </c>
      <c r="K7050" s="14">
        <f t="shared" si="883"/>
        <v>0</v>
      </c>
      <c r="L7050" s="13">
        <f t="shared" si="884"/>
        <v>13.685000000000002</v>
      </c>
      <c r="M7050" s="53">
        <v>13.685000000000002</v>
      </c>
      <c r="N7050" s="45">
        <f t="shared" si="885"/>
        <v>0</v>
      </c>
      <c r="P7050" s="56"/>
    </row>
    <row r="7051" spans="1:16" x14ac:dyDescent="0.2">
      <c r="A7051" s="5">
        <v>45951.583333333336</v>
      </c>
      <c r="B7051" s="10">
        <f t="shared" si="880"/>
        <v>45951</v>
      </c>
      <c r="C7051" s="4">
        <f t="shared" si="887"/>
        <v>0.54166666666666663</v>
      </c>
      <c r="D7051" s="4">
        <f>IF('Kauf Restprofil Los 7'!A7051&lt;&gt;"",IF('Kauf Restprofil Los 7'!A7051&lt;&gt;"",TIME(HOUR('Kauf Restprofil Los 7'!A7051),MINUTE('Kauf Restprofil Los 7'!A7051),SECOND('Kauf Restprofil Los 7'!A7051)),""),"")</f>
        <v>0.58333333333333337</v>
      </c>
      <c r="E7051" s="9">
        <f t="shared" si="886"/>
        <v>14</v>
      </c>
      <c r="F7051">
        <v>47.795319255999999</v>
      </c>
      <c r="G7051" s="12">
        <f t="shared" si="881"/>
        <v>3.9830000000000001</v>
      </c>
      <c r="H7051" s="18">
        <f t="shared" si="882"/>
        <v>47.795000000000002</v>
      </c>
      <c r="I7051" s="21">
        <v>32.82</v>
      </c>
      <c r="J7051" s="14">
        <v>32.82</v>
      </c>
      <c r="K7051" s="14">
        <f t="shared" si="883"/>
        <v>0</v>
      </c>
      <c r="L7051" s="13">
        <f t="shared" si="884"/>
        <v>14.975000000000001</v>
      </c>
      <c r="M7051" s="53">
        <v>14.975000000000001</v>
      </c>
      <c r="N7051" s="45">
        <f t="shared" si="885"/>
        <v>0</v>
      </c>
      <c r="P7051" s="56"/>
    </row>
    <row r="7052" spans="1:16" x14ac:dyDescent="0.2">
      <c r="A7052" s="5">
        <v>45951.625</v>
      </c>
      <c r="B7052" s="10">
        <f t="shared" si="880"/>
        <v>45951</v>
      </c>
      <c r="C7052" s="4">
        <f t="shared" si="887"/>
        <v>0.58333333333333337</v>
      </c>
      <c r="D7052" s="4">
        <f>IF('Kauf Restprofil Los 7'!A7052&lt;&gt;"",IF('Kauf Restprofil Los 7'!A7052&lt;&gt;"",TIME(HOUR('Kauf Restprofil Los 7'!A7052),MINUTE('Kauf Restprofil Los 7'!A7052),SECOND('Kauf Restprofil Los 7'!A7052)),""),"")</f>
        <v>0.625</v>
      </c>
      <c r="E7052" s="9">
        <f t="shared" si="886"/>
        <v>15</v>
      </c>
      <c r="F7052">
        <v>47.419127781</v>
      </c>
      <c r="G7052" s="12">
        <f t="shared" si="881"/>
        <v>3.952</v>
      </c>
      <c r="H7052" s="18">
        <f t="shared" si="882"/>
        <v>47.418999999999997</v>
      </c>
      <c r="I7052" s="21">
        <v>30.900000000000002</v>
      </c>
      <c r="J7052" s="14">
        <v>30.900000000000002</v>
      </c>
      <c r="K7052" s="14">
        <f t="shared" si="883"/>
        <v>0</v>
      </c>
      <c r="L7052" s="13">
        <f t="shared" si="884"/>
        <v>16.518999999999995</v>
      </c>
      <c r="M7052" s="53">
        <v>16.518999999999995</v>
      </c>
      <c r="N7052" s="45">
        <f t="shared" si="885"/>
        <v>0</v>
      </c>
      <c r="P7052" s="56"/>
    </row>
    <row r="7053" spans="1:16" x14ac:dyDescent="0.2">
      <c r="A7053" s="5">
        <v>45951.666666666664</v>
      </c>
      <c r="B7053" s="10">
        <f t="shared" si="880"/>
        <v>45951</v>
      </c>
      <c r="C7053" s="4">
        <f t="shared" si="887"/>
        <v>0.625</v>
      </c>
      <c r="D7053" s="4">
        <f>IF('Kauf Restprofil Los 7'!A7053&lt;&gt;"",IF('Kauf Restprofil Los 7'!A7053&lt;&gt;"",TIME(HOUR('Kauf Restprofil Los 7'!A7053),MINUTE('Kauf Restprofil Los 7'!A7053),SECOND('Kauf Restprofil Los 7'!A7053)),""),"")</f>
        <v>0.66666666666666663</v>
      </c>
      <c r="E7053" s="9">
        <f t="shared" si="886"/>
        <v>16</v>
      </c>
      <c r="F7053">
        <v>45.516340896000003</v>
      </c>
      <c r="G7053" s="12">
        <f t="shared" si="881"/>
        <v>3.7930000000000001</v>
      </c>
      <c r="H7053" s="18">
        <f t="shared" si="882"/>
        <v>45.515999999999998</v>
      </c>
      <c r="I7053" s="21">
        <v>31.5</v>
      </c>
      <c r="J7053" s="14">
        <v>31.5</v>
      </c>
      <c r="K7053" s="14">
        <f t="shared" si="883"/>
        <v>0</v>
      </c>
      <c r="L7053" s="13">
        <f t="shared" si="884"/>
        <v>14.015999999999998</v>
      </c>
      <c r="M7053" s="53">
        <v>14.015999999999998</v>
      </c>
      <c r="N7053" s="45">
        <f t="shared" si="885"/>
        <v>0</v>
      </c>
      <c r="P7053" s="56"/>
    </row>
    <row r="7054" spans="1:16" x14ac:dyDescent="0.2">
      <c r="A7054" s="5">
        <v>45951.708333333336</v>
      </c>
      <c r="B7054" s="10">
        <f t="shared" si="880"/>
        <v>45951</v>
      </c>
      <c r="C7054" s="4">
        <f t="shared" si="887"/>
        <v>0.66666666666666663</v>
      </c>
      <c r="D7054" s="4">
        <f>IF('Kauf Restprofil Los 7'!A7054&lt;&gt;"",IF('Kauf Restprofil Los 7'!A7054&lt;&gt;"",TIME(HOUR('Kauf Restprofil Los 7'!A7054),MINUTE('Kauf Restprofil Los 7'!A7054),SECOND('Kauf Restprofil Los 7'!A7054)),""),"")</f>
        <v>0.70833333333333337</v>
      </c>
      <c r="E7054" s="9">
        <f t="shared" si="886"/>
        <v>17</v>
      </c>
      <c r="F7054">
        <v>45.090686327999997</v>
      </c>
      <c r="G7054" s="12">
        <f t="shared" si="881"/>
        <v>3.758</v>
      </c>
      <c r="H7054" s="18">
        <f t="shared" si="882"/>
        <v>45.091000000000001</v>
      </c>
      <c r="I7054" s="21">
        <v>32.94</v>
      </c>
      <c r="J7054" s="14">
        <v>32.94</v>
      </c>
      <c r="K7054" s="14">
        <f t="shared" si="883"/>
        <v>0</v>
      </c>
      <c r="L7054" s="13">
        <f t="shared" si="884"/>
        <v>12.151000000000003</v>
      </c>
      <c r="M7054" s="53">
        <v>12.151000000000003</v>
      </c>
      <c r="N7054" s="45">
        <f t="shared" si="885"/>
        <v>0</v>
      </c>
      <c r="P7054" s="56"/>
    </row>
    <row r="7055" spans="1:16" x14ac:dyDescent="0.2">
      <c r="A7055" s="5">
        <v>45951.75</v>
      </c>
      <c r="B7055" s="10">
        <f t="shared" si="880"/>
        <v>45951</v>
      </c>
      <c r="C7055" s="4">
        <f t="shared" si="887"/>
        <v>0.70833333333333337</v>
      </c>
      <c r="D7055" s="4">
        <f>IF('Kauf Restprofil Los 7'!A7055&lt;&gt;"",IF('Kauf Restprofil Los 7'!A7055&lt;&gt;"",TIME(HOUR('Kauf Restprofil Los 7'!A7055),MINUTE('Kauf Restprofil Los 7'!A7055),SECOND('Kauf Restprofil Los 7'!A7055)),""),"")</f>
        <v>0.75</v>
      </c>
      <c r="E7055" s="9">
        <f t="shared" si="886"/>
        <v>18</v>
      </c>
      <c r="F7055">
        <v>47.315188689999999</v>
      </c>
      <c r="G7055" s="12">
        <f t="shared" si="881"/>
        <v>3.9430000000000001</v>
      </c>
      <c r="H7055" s="18">
        <f t="shared" si="882"/>
        <v>47.314999999999998</v>
      </c>
      <c r="I7055" s="21">
        <v>37.5</v>
      </c>
      <c r="J7055" s="14">
        <v>37.5</v>
      </c>
      <c r="K7055" s="14">
        <f t="shared" si="883"/>
        <v>0</v>
      </c>
      <c r="L7055" s="13">
        <f t="shared" si="884"/>
        <v>9.8149999999999977</v>
      </c>
      <c r="M7055" s="53">
        <v>9.8149999999999977</v>
      </c>
      <c r="N7055" s="45">
        <f t="shared" si="885"/>
        <v>0</v>
      </c>
      <c r="P7055" s="56"/>
    </row>
    <row r="7056" spans="1:16" x14ac:dyDescent="0.2">
      <c r="A7056" s="5">
        <v>45951.791666666664</v>
      </c>
      <c r="B7056" s="10">
        <f t="shared" si="880"/>
        <v>45951</v>
      </c>
      <c r="C7056" s="4">
        <f t="shared" si="887"/>
        <v>0.75</v>
      </c>
      <c r="D7056" s="4">
        <f>IF('Kauf Restprofil Los 7'!A7056&lt;&gt;"",IF('Kauf Restprofil Los 7'!A7056&lt;&gt;"",TIME(HOUR('Kauf Restprofil Los 7'!A7056),MINUTE('Kauf Restprofil Los 7'!A7056),SECOND('Kauf Restprofil Los 7'!A7056)),""),"")</f>
        <v>0.79166666666666663</v>
      </c>
      <c r="E7056" s="9">
        <f t="shared" si="886"/>
        <v>19</v>
      </c>
      <c r="F7056">
        <v>51.020739941999999</v>
      </c>
      <c r="G7056" s="12">
        <f t="shared" si="881"/>
        <v>4.2519999999999998</v>
      </c>
      <c r="H7056" s="18">
        <f t="shared" si="882"/>
        <v>51.021000000000001</v>
      </c>
      <c r="I7056" s="21">
        <v>42.900000000000006</v>
      </c>
      <c r="J7056" s="14">
        <v>42.900000000000006</v>
      </c>
      <c r="K7056" s="14">
        <f t="shared" si="883"/>
        <v>0</v>
      </c>
      <c r="L7056" s="13">
        <f t="shared" si="884"/>
        <v>8.1209999999999951</v>
      </c>
      <c r="M7056" s="53">
        <v>8.1209999999999951</v>
      </c>
      <c r="N7056" s="45">
        <f t="shared" si="885"/>
        <v>0</v>
      </c>
      <c r="P7056" s="56"/>
    </row>
    <row r="7057" spans="1:16" x14ac:dyDescent="0.2">
      <c r="A7057" s="5">
        <v>45951.833333333336</v>
      </c>
      <c r="B7057" s="10">
        <f t="shared" si="880"/>
        <v>45951</v>
      </c>
      <c r="C7057" s="4">
        <f t="shared" si="887"/>
        <v>0.79166666666666663</v>
      </c>
      <c r="D7057" s="4">
        <f>IF('Kauf Restprofil Los 7'!A7057&lt;&gt;"",IF('Kauf Restprofil Los 7'!A7057&lt;&gt;"",TIME(HOUR('Kauf Restprofil Los 7'!A7057),MINUTE('Kauf Restprofil Los 7'!A7057),SECOND('Kauf Restprofil Los 7'!A7057)),""),"")</f>
        <v>0.83333333333333337</v>
      </c>
      <c r="E7057" s="9">
        <f t="shared" si="886"/>
        <v>20</v>
      </c>
      <c r="F7057">
        <v>47.636115820999997</v>
      </c>
      <c r="G7057" s="12">
        <f t="shared" si="881"/>
        <v>3.97</v>
      </c>
      <c r="H7057" s="18">
        <f t="shared" si="882"/>
        <v>47.636000000000003</v>
      </c>
      <c r="I7057" s="21">
        <v>43.019999999999996</v>
      </c>
      <c r="J7057" s="14">
        <v>43.019999999999996</v>
      </c>
      <c r="K7057" s="14">
        <f t="shared" si="883"/>
        <v>0</v>
      </c>
      <c r="L7057" s="13">
        <f t="shared" si="884"/>
        <v>4.6160000000000068</v>
      </c>
      <c r="M7057" s="53">
        <v>4.6160000000000068</v>
      </c>
      <c r="N7057" s="45">
        <f t="shared" si="885"/>
        <v>0</v>
      </c>
      <c r="P7057" s="56"/>
    </row>
    <row r="7058" spans="1:16" x14ac:dyDescent="0.2">
      <c r="A7058" s="5">
        <v>45951.875</v>
      </c>
      <c r="B7058" s="10">
        <f t="shared" si="880"/>
        <v>45951</v>
      </c>
      <c r="C7058" s="4">
        <f t="shared" si="887"/>
        <v>0.83333333333333337</v>
      </c>
      <c r="D7058" s="4">
        <f>IF('Kauf Restprofil Los 7'!A7058&lt;&gt;"",IF('Kauf Restprofil Los 7'!A7058&lt;&gt;"",TIME(HOUR('Kauf Restprofil Los 7'!A7058),MINUTE('Kauf Restprofil Los 7'!A7058),SECOND('Kauf Restprofil Los 7'!A7058)),""),"")</f>
        <v>0.875</v>
      </c>
      <c r="E7058" s="9">
        <f t="shared" si="886"/>
        <v>21</v>
      </c>
      <c r="F7058">
        <v>39.868280138000003</v>
      </c>
      <c r="G7058" s="12">
        <f t="shared" si="881"/>
        <v>3.3220000000000001</v>
      </c>
      <c r="H7058" s="18">
        <f t="shared" si="882"/>
        <v>39.868000000000002</v>
      </c>
      <c r="I7058" s="21">
        <v>37.019999999999996</v>
      </c>
      <c r="J7058" s="14">
        <v>37.019999999999996</v>
      </c>
      <c r="K7058" s="14">
        <f t="shared" si="883"/>
        <v>0</v>
      </c>
      <c r="L7058" s="13">
        <f t="shared" si="884"/>
        <v>2.8480000000000061</v>
      </c>
      <c r="M7058" s="53">
        <v>2.8480000000000061</v>
      </c>
      <c r="N7058" s="45">
        <f t="shared" si="885"/>
        <v>0</v>
      </c>
      <c r="P7058" s="56"/>
    </row>
    <row r="7059" spans="1:16" x14ac:dyDescent="0.2">
      <c r="A7059" s="5">
        <v>45951.916666666664</v>
      </c>
      <c r="B7059" s="10">
        <f t="shared" si="880"/>
        <v>45951</v>
      </c>
      <c r="C7059" s="4">
        <f t="shared" si="887"/>
        <v>0.875</v>
      </c>
      <c r="D7059" s="4">
        <f>IF('Kauf Restprofil Los 7'!A7059&lt;&gt;"",IF('Kauf Restprofil Los 7'!A7059&lt;&gt;"",TIME(HOUR('Kauf Restprofil Los 7'!A7059),MINUTE('Kauf Restprofil Los 7'!A7059),SECOND('Kauf Restprofil Los 7'!A7059)),""),"")</f>
        <v>0.91666666666666663</v>
      </c>
      <c r="E7059" s="9">
        <f t="shared" si="886"/>
        <v>22</v>
      </c>
      <c r="F7059">
        <v>33.826502777999998</v>
      </c>
      <c r="G7059" s="12">
        <f t="shared" si="881"/>
        <v>2.819</v>
      </c>
      <c r="H7059" s="18">
        <f t="shared" si="882"/>
        <v>33.826999999999998</v>
      </c>
      <c r="I7059" s="21">
        <v>30.839999999999996</v>
      </c>
      <c r="J7059" s="14">
        <v>30.839999999999996</v>
      </c>
      <c r="K7059" s="14">
        <f t="shared" si="883"/>
        <v>0</v>
      </c>
      <c r="L7059" s="13">
        <f t="shared" si="884"/>
        <v>2.9870000000000019</v>
      </c>
      <c r="M7059" s="53">
        <v>2.9870000000000019</v>
      </c>
      <c r="N7059" s="45">
        <f t="shared" si="885"/>
        <v>0</v>
      </c>
      <c r="P7059" s="56"/>
    </row>
    <row r="7060" spans="1:16" x14ac:dyDescent="0.2">
      <c r="A7060" s="5">
        <v>45951.958333333336</v>
      </c>
      <c r="B7060" s="10">
        <f t="shared" si="880"/>
        <v>45951</v>
      </c>
      <c r="C7060" s="4">
        <f t="shared" si="887"/>
        <v>0.91666666666666663</v>
      </c>
      <c r="D7060" s="4">
        <f>IF('Kauf Restprofil Los 7'!A7060&lt;&gt;"",IF('Kauf Restprofil Los 7'!A7060&lt;&gt;"",TIME(HOUR('Kauf Restprofil Los 7'!A7060),MINUTE('Kauf Restprofil Los 7'!A7060),SECOND('Kauf Restprofil Los 7'!A7060)),""),"")</f>
        <v>0.95833333333333337</v>
      </c>
      <c r="E7060" s="9">
        <f t="shared" si="886"/>
        <v>23</v>
      </c>
      <c r="F7060">
        <v>27.853584059999999</v>
      </c>
      <c r="G7060" s="12">
        <f t="shared" si="881"/>
        <v>2.3210000000000002</v>
      </c>
      <c r="H7060" s="18">
        <f t="shared" si="882"/>
        <v>27.853999999999999</v>
      </c>
      <c r="I7060" s="21">
        <v>25.740000000000002</v>
      </c>
      <c r="J7060" s="14">
        <v>25.740000000000002</v>
      </c>
      <c r="K7060" s="14">
        <f t="shared" si="883"/>
        <v>0</v>
      </c>
      <c r="L7060" s="13">
        <f t="shared" si="884"/>
        <v>2.1139999999999972</v>
      </c>
      <c r="M7060" s="53">
        <v>2.1139999999999972</v>
      </c>
      <c r="N7060" s="45">
        <f t="shared" si="885"/>
        <v>0</v>
      </c>
      <c r="P7060" s="56"/>
    </row>
    <row r="7061" spans="1:16" x14ac:dyDescent="0.2">
      <c r="A7061" s="5">
        <v>45952</v>
      </c>
      <c r="B7061" s="10">
        <f t="shared" si="880"/>
        <v>45951</v>
      </c>
      <c r="C7061" s="4">
        <f t="shared" si="887"/>
        <v>0.95833333333333337</v>
      </c>
      <c r="D7061" s="4">
        <f>IF('Kauf Restprofil Los 7'!A7061&lt;&gt;"",IF('Kauf Restprofil Los 7'!A7061&lt;&gt;"",TIME(HOUR('Kauf Restprofil Los 7'!A7061),MINUTE('Kauf Restprofil Los 7'!A7061),SECOND('Kauf Restprofil Los 7'!A7061)),""),"")</f>
        <v>0</v>
      </c>
      <c r="E7061" s="9">
        <f t="shared" si="886"/>
        <v>24</v>
      </c>
      <c r="F7061">
        <v>23.387879895000001</v>
      </c>
      <c r="G7061" s="12">
        <f t="shared" si="881"/>
        <v>1.9490000000000001</v>
      </c>
      <c r="H7061" s="18">
        <f t="shared" si="882"/>
        <v>23.388000000000002</v>
      </c>
      <c r="I7061" s="21">
        <v>21.299999999999997</v>
      </c>
      <c r="J7061" s="14">
        <v>21.299999999999997</v>
      </c>
      <c r="K7061" s="14">
        <f t="shared" si="883"/>
        <v>0</v>
      </c>
      <c r="L7061" s="13">
        <f t="shared" si="884"/>
        <v>2.0880000000000045</v>
      </c>
      <c r="M7061" s="53">
        <v>2.0880000000000045</v>
      </c>
      <c r="N7061" s="45">
        <f t="shared" si="885"/>
        <v>0</v>
      </c>
      <c r="P7061" s="56"/>
    </row>
    <row r="7062" spans="1:16" x14ac:dyDescent="0.2">
      <c r="A7062" s="5">
        <v>45952.041666666664</v>
      </c>
      <c r="B7062" s="10">
        <f t="shared" si="880"/>
        <v>45952</v>
      </c>
      <c r="C7062" s="4">
        <f t="shared" si="887"/>
        <v>0</v>
      </c>
      <c r="D7062" s="4">
        <f>IF('Kauf Restprofil Los 7'!A7062&lt;&gt;"",IF('Kauf Restprofil Los 7'!A7062&lt;&gt;"",TIME(HOUR('Kauf Restprofil Los 7'!A7062),MINUTE('Kauf Restprofil Los 7'!A7062),SECOND('Kauf Restprofil Los 7'!A7062)),""),"")</f>
        <v>4.1666666666666664E-2</v>
      </c>
      <c r="E7062" s="9">
        <f t="shared" si="886"/>
        <v>1</v>
      </c>
      <c r="F7062">
        <v>20.009733906000001</v>
      </c>
      <c r="G7062" s="12">
        <f t="shared" si="881"/>
        <v>1.667</v>
      </c>
      <c r="H7062" s="18">
        <f t="shared" si="882"/>
        <v>20.010000000000002</v>
      </c>
      <c r="I7062" s="21">
        <v>18.299999999999997</v>
      </c>
      <c r="J7062" s="14">
        <v>18.299999999999997</v>
      </c>
      <c r="K7062" s="14">
        <f t="shared" si="883"/>
        <v>0</v>
      </c>
      <c r="L7062" s="13">
        <f t="shared" si="884"/>
        <v>1.7100000000000044</v>
      </c>
      <c r="M7062" s="53">
        <v>1.7100000000000044</v>
      </c>
      <c r="N7062" s="45">
        <f t="shared" si="885"/>
        <v>0</v>
      </c>
      <c r="P7062" s="56"/>
    </row>
    <row r="7063" spans="1:16" x14ac:dyDescent="0.2">
      <c r="A7063" s="5">
        <v>45952.083333333336</v>
      </c>
      <c r="B7063" s="10">
        <f t="shared" si="880"/>
        <v>45952</v>
      </c>
      <c r="C7063" s="4">
        <f t="shared" si="887"/>
        <v>4.1666666666666664E-2</v>
      </c>
      <c r="D7063" s="4">
        <f>IF('Kauf Restprofil Los 7'!A7063&lt;&gt;"",IF('Kauf Restprofil Los 7'!A7063&lt;&gt;"",TIME(HOUR('Kauf Restprofil Los 7'!A7063),MINUTE('Kauf Restprofil Los 7'!A7063),SECOND('Kauf Restprofil Los 7'!A7063)),""),"")</f>
        <v>8.3333333333333329E-2</v>
      </c>
      <c r="E7063" s="9">
        <f t="shared" si="886"/>
        <v>2</v>
      </c>
      <c r="F7063">
        <v>18.204206380999999</v>
      </c>
      <c r="G7063" s="12">
        <f t="shared" si="881"/>
        <v>1.5169999999999999</v>
      </c>
      <c r="H7063" s="18">
        <f t="shared" si="882"/>
        <v>18.204000000000001</v>
      </c>
      <c r="I7063" s="21">
        <v>16.98</v>
      </c>
      <c r="J7063" s="14">
        <v>16.98</v>
      </c>
      <c r="K7063" s="14">
        <f t="shared" si="883"/>
        <v>0</v>
      </c>
      <c r="L7063" s="13">
        <f t="shared" si="884"/>
        <v>1.2240000000000002</v>
      </c>
      <c r="M7063" s="53">
        <v>1.2240000000000002</v>
      </c>
      <c r="N7063" s="45">
        <f t="shared" si="885"/>
        <v>0</v>
      </c>
      <c r="P7063" s="56"/>
    </row>
    <row r="7064" spans="1:16" x14ac:dyDescent="0.2">
      <c r="A7064" s="5">
        <v>45952.125</v>
      </c>
      <c r="B7064" s="10">
        <f t="shared" si="880"/>
        <v>45952</v>
      </c>
      <c r="C7064" s="4">
        <f t="shared" si="887"/>
        <v>8.3333333333333329E-2</v>
      </c>
      <c r="D7064" s="4">
        <f>IF('Kauf Restprofil Los 7'!A7064&lt;&gt;"",IF('Kauf Restprofil Los 7'!A7064&lt;&gt;"",TIME(HOUR('Kauf Restprofil Los 7'!A7064),MINUTE('Kauf Restprofil Los 7'!A7064),SECOND('Kauf Restprofil Los 7'!A7064)),""),"")</f>
        <v>0.125</v>
      </c>
      <c r="E7064" s="9">
        <f t="shared" si="886"/>
        <v>3</v>
      </c>
      <c r="F7064">
        <v>17.444440965999998</v>
      </c>
      <c r="G7064" s="12">
        <f t="shared" si="881"/>
        <v>1.454</v>
      </c>
      <c r="H7064" s="18">
        <f t="shared" si="882"/>
        <v>17.443999999999999</v>
      </c>
      <c r="I7064" s="21">
        <v>16.259999999999998</v>
      </c>
      <c r="J7064" s="14">
        <v>16.259999999999998</v>
      </c>
      <c r="K7064" s="14">
        <f t="shared" si="883"/>
        <v>0</v>
      </c>
      <c r="L7064" s="13">
        <f t="shared" si="884"/>
        <v>1.1840000000000011</v>
      </c>
      <c r="M7064" s="53">
        <v>1.1840000000000011</v>
      </c>
      <c r="N7064" s="45">
        <f t="shared" si="885"/>
        <v>0</v>
      </c>
      <c r="P7064" s="56"/>
    </row>
    <row r="7065" spans="1:16" x14ac:dyDescent="0.2">
      <c r="A7065" s="5">
        <v>45952.166666666664</v>
      </c>
      <c r="B7065" s="10">
        <f t="shared" si="880"/>
        <v>45952</v>
      </c>
      <c r="C7065" s="4">
        <f t="shared" si="887"/>
        <v>0.125</v>
      </c>
      <c r="D7065" s="4">
        <f>IF('Kauf Restprofil Los 7'!A7065&lt;&gt;"",IF('Kauf Restprofil Los 7'!A7065&lt;&gt;"",TIME(HOUR('Kauf Restprofil Los 7'!A7065),MINUTE('Kauf Restprofil Los 7'!A7065),SECOND('Kauf Restprofil Los 7'!A7065)),""),"")</f>
        <v>0.16666666666666666</v>
      </c>
      <c r="E7065" s="9">
        <f t="shared" si="886"/>
        <v>4</v>
      </c>
      <c r="F7065">
        <v>17.938614009999998</v>
      </c>
      <c r="G7065" s="12">
        <f t="shared" si="881"/>
        <v>1.4950000000000001</v>
      </c>
      <c r="H7065" s="18">
        <f t="shared" si="882"/>
        <v>17.939</v>
      </c>
      <c r="I7065" s="21">
        <v>15.84</v>
      </c>
      <c r="J7065" s="14">
        <v>15.84</v>
      </c>
      <c r="K7065" s="14">
        <f t="shared" si="883"/>
        <v>0</v>
      </c>
      <c r="L7065" s="13">
        <f t="shared" si="884"/>
        <v>2.0990000000000002</v>
      </c>
      <c r="M7065" s="53">
        <v>2.0990000000000002</v>
      </c>
      <c r="N7065" s="45">
        <f t="shared" si="885"/>
        <v>0</v>
      </c>
      <c r="P7065" s="56"/>
    </row>
    <row r="7066" spans="1:16" x14ac:dyDescent="0.2">
      <c r="A7066" s="5">
        <v>45952.208333333336</v>
      </c>
      <c r="B7066" s="10">
        <f t="shared" si="880"/>
        <v>45952</v>
      </c>
      <c r="C7066" s="4">
        <f t="shared" si="887"/>
        <v>0.16666666666666666</v>
      </c>
      <c r="D7066" s="4">
        <f>IF('Kauf Restprofil Los 7'!A7066&lt;&gt;"",IF('Kauf Restprofil Los 7'!A7066&lt;&gt;"",TIME(HOUR('Kauf Restprofil Los 7'!A7066),MINUTE('Kauf Restprofil Los 7'!A7066),SECOND('Kauf Restprofil Los 7'!A7066)),""),"")</f>
        <v>0.20833333333333334</v>
      </c>
      <c r="E7066" s="9">
        <f t="shared" si="886"/>
        <v>5</v>
      </c>
      <c r="F7066">
        <v>19.266386211</v>
      </c>
      <c r="G7066" s="12">
        <f t="shared" si="881"/>
        <v>1.6060000000000001</v>
      </c>
      <c r="H7066" s="18">
        <f t="shared" si="882"/>
        <v>19.265999999999998</v>
      </c>
      <c r="I7066" s="21">
        <v>16.559999999999999</v>
      </c>
      <c r="J7066" s="14">
        <v>16.559999999999999</v>
      </c>
      <c r="K7066" s="14">
        <f t="shared" si="883"/>
        <v>0</v>
      </c>
      <c r="L7066" s="13">
        <f t="shared" si="884"/>
        <v>2.7059999999999995</v>
      </c>
      <c r="M7066" s="53">
        <v>2.7059999999999995</v>
      </c>
      <c r="N7066" s="45">
        <f t="shared" si="885"/>
        <v>0</v>
      </c>
      <c r="P7066" s="56"/>
    </row>
    <row r="7067" spans="1:16" x14ac:dyDescent="0.2">
      <c r="A7067" s="5">
        <v>45952.25</v>
      </c>
      <c r="B7067" s="10">
        <f t="shared" si="880"/>
        <v>45952</v>
      </c>
      <c r="C7067" s="4">
        <f t="shared" si="887"/>
        <v>0.20833333333333334</v>
      </c>
      <c r="D7067" s="4">
        <f>IF('Kauf Restprofil Los 7'!A7067&lt;&gt;"",IF('Kauf Restprofil Los 7'!A7067&lt;&gt;"",TIME(HOUR('Kauf Restprofil Los 7'!A7067),MINUTE('Kauf Restprofil Los 7'!A7067),SECOND('Kauf Restprofil Los 7'!A7067)),""),"")</f>
        <v>0.25</v>
      </c>
      <c r="E7067" s="9">
        <f t="shared" si="886"/>
        <v>6</v>
      </c>
      <c r="F7067">
        <v>23.198430038000001</v>
      </c>
      <c r="G7067" s="12">
        <f t="shared" si="881"/>
        <v>1.9330000000000001</v>
      </c>
      <c r="H7067" s="18">
        <f t="shared" si="882"/>
        <v>23.198</v>
      </c>
      <c r="I7067" s="21">
        <v>20.34</v>
      </c>
      <c r="J7067" s="14">
        <v>20.34</v>
      </c>
      <c r="K7067" s="14">
        <f t="shared" si="883"/>
        <v>0</v>
      </c>
      <c r="L7067" s="13">
        <f t="shared" si="884"/>
        <v>2.8580000000000005</v>
      </c>
      <c r="M7067" s="53">
        <v>2.8580000000000005</v>
      </c>
      <c r="N7067" s="45">
        <f t="shared" si="885"/>
        <v>0</v>
      </c>
      <c r="P7067" s="56"/>
    </row>
    <row r="7068" spans="1:16" x14ac:dyDescent="0.2">
      <c r="A7068" s="5">
        <v>45952.291666666664</v>
      </c>
      <c r="B7068" s="10">
        <f t="shared" si="880"/>
        <v>45952</v>
      </c>
      <c r="C7068" s="4">
        <f t="shared" si="887"/>
        <v>0.25</v>
      </c>
      <c r="D7068" s="4">
        <f>IF('Kauf Restprofil Los 7'!A7068&lt;&gt;"",IF('Kauf Restprofil Los 7'!A7068&lt;&gt;"",TIME(HOUR('Kauf Restprofil Los 7'!A7068),MINUTE('Kauf Restprofil Los 7'!A7068),SECOND('Kauf Restprofil Los 7'!A7068)),""),"")</f>
        <v>0.29166666666666669</v>
      </c>
      <c r="E7068" s="9">
        <f t="shared" si="886"/>
        <v>7</v>
      </c>
      <c r="F7068">
        <v>32.031847943000002</v>
      </c>
      <c r="G7068" s="12">
        <f t="shared" si="881"/>
        <v>2.669</v>
      </c>
      <c r="H7068" s="18">
        <f t="shared" si="882"/>
        <v>32.031999999999996</v>
      </c>
      <c r="I7068" s="21">
        <v>30</v>
      </c>
      <c r="J7068" s="14">
        <v>30</v>
      </c>
      <c r="K7068" s="14">
        <f t="shared" si="883"/>
        <v>0</v>
      </c>
      <c r="L7068" s="13">
        <f t="shared" si="884"/>
        <v>2.0319999999999965</v>
      </c>
      <c r="M7068" s="53">
        <v>2.0319999999999965</v>
      </c>
      <c r="N7068" s="45">
        <f t="shared" si="885"/>
        <v>0</v>
      </c>
      <c r="P7068" s="56"/>
    </row>
    <row r="7069" spans="1:16" x14ac:dyDescent="0.2">
      <c r="A7069" s="5">
        <v>45952.333333333336</v>
      </c>
      <c r="B7069" s="10">
        <f t="shared" si="880"/>
        <v>45952</v>
      </c>
      <c r="C7069" s="4">
        <f t="shared" si="887"/>
        <v>0.29166666666666669</v>
      </c>
      <c r="D7069" s="4">
        <f>IF('Kauf Restprofil Los 7'!A7069&lt;&gt;"",IF('Kauf Restprofil Los 7'!A7069&lt;&gt;"",TIME(HOUR('Kauf Restprofil Los 7'!A7069),MINUTE('Kauf Restprofil Los 7'!A7069),SECOND('Kauf Restprofil Los 7'!A7069)),""),"")</f>
        <v>0.33333333333333331</v>
      </c>
      <c r="E7069" s="9">
        <f t="shared" si="886"/>
        <v>8</v>
      </c>
      <c r="F7069">
        <v>40.295731732999997</v>
      </c>
      <c r="G7069" s="12">
        <f t="shared" si="881"/>
        <v>3.3580000000000001</v>
      </c>
      <c r="H7069" s="18">
        <f t="shared" si="882"/>
        <v>40.295999999999999</v>
      </c>
      <c r="I7069" s="21">
        <v>39.24</v>
      </c>
      <c r="J7069" s="14">
        <v>39.24</v>
      </c>
      <c r="K7069" s="14">
        <f t="shared" si="883"/>
        <v>0</v>
      </c>
      <c r="L7069" s="13">
        <f t="shared" si="884"/>
        <v>1.0559999999999974</v>
      </c>
      <c r="M7069" s="53">
        <v>1.0559999999999974</v>
      </c>
      <c r="N7069" s="45">
        <f t="shared" si="885"/>
        <v>0</v>
      </c>
      <c r="P7069" s="56"/>
    </row>
    <row r="7070" spans="1:16" x14ac:dyDescent="0.2">
      <c r="A7070" s="5">
        <v>45952.375</v>
      </c>
      <c r="B7070" s="10">
        <f t="shared" si="880"/>
        <v>45952</v>
      </c>
      <c r="C7070" s="4">
        <f t="shared" si="887"/>
        <v>0.33333333333333331</v>
      </c>
      <c r="D7070" s="4">
        <f>IF('Kauf Restprofil Los 7'!A7070&lt;&gt;"",IF('Kauf Restprofil Los 7'!A7070&lt;&gt;"",TIME(HOUR('Kauf Restprofil Los 7'!A7070),MINUTE('Kauf Restprofil Los 7'!A7070),SECOND('Kauf Restprofil Los 7'!A7070)),""),"")</f>
        <v>0.375</v>
      </c>
      <c r="E7070" s="9">
        <f t="shared" si="886"/>
        <v>9</v>
      </c>
      <c r="F7070">
        <v>44.697181682999997</v>
      </c>
      <c r="G7070" s="12">
        <f t="shared" si="881"/>
        <v>3.7250000000000001</v>
      </c>
      <c r="H7070" s="18">
        <f t="shared" si="882"/>
        <v>44.697000000000003</v>
      </c>
      <c r="I7070" s="21">
        <v>44.519999999999996</v>
      </c>
      <c r="J7070" s="14">
        <v>44.519999999999996</v>
      </c>
      <c r="K7070" s="14">
        <f t="shared" si="883"/>
        <v>0</v>
      </c>
      <c r="L7070" s="13">
        <f t="shared" si="884"/>
        <v>0.17700000000000671</v>
      </c>
      <c r="M7070" s="53">
        <v>0.17700000000000671</v>
      </c>
      <c r="N7070" s="45">
        <f t="shared" si="885"/>
        <v>0</v>
      </c>
      <c r="P7070" s="56"/>
    </row>
    <row r="7071" spans="1:16" x14ac:dyDescent="0.2">
      <c r="A7071" s="5">
        <v>45952.416666666664</v>
      </c>
      <c r="B7071" s="10">
        <f t="shared" si="880"/>
        <v>45952</v>
      </c>
      <c r="C7071" s="4">
        <f t="shared" si="887"/>
        <v>0.375</v>
      </c>
      <c r="D7071" s="4">
        <f>IF('Kauf Restprofil Los 7'!A7071&lt;&gt;"",IF('Kauf Restprofil Los 7'!A7071&lt;&gt;"",TIME(HOUR('Kauf Restprofil Los 7'!A7071),MINUTE('Kauf Restprofil Los 7'!A7071),SECOND('Kauf Restprofil Los 7'!A7071)),""),"")</f>
        <v>0.41666666666666669</v>
      </c>
      <c r="E7071" s="9">
        <f t="shared" si="886"/>
        <v>10</v>
      </c>
      <c r="F7071">
        <v>43.064204062000002</v>
      </c>
      <c r="G7071" s="12">
        <f t="shared" si="881"/>
        <v>3.589</v>
      </c>
      <c r="H7071" s="18">
        <f t="shared" si="882"/>
        <v>43.064</v>
      </c>
      <c r="I7071" s="21">
        <v>44.160000000000004</v>
      </c>
      <c r="J7071" s="14">
        <v>44.160000000000004</v>
      </c>
      <c r="K7071" s="14">
        <f t="shared" si="883"/>
        <v>0</v>
      </c>
      <c r="L7071" s="13">
        <f t="shared" si="884"/>
        <v>-1.0960000000000036</v>
      </c>
      <c r="M7071" s="53">
        <v>0</v>
      </c>
      <c r="N7071" s="45">
        <f t="shared" si="885"/>
        <v>-1.0960000000000036</v>
      </c>
      <c r="P7071" s="56"/>
    </row>
    <row r="7072" spans="1:16" x14ac:dyDescent="0.2">
      <c r="A7072" s="5">
        <v>45952.458333333336</v>
      </c>
      <c r="B7072" s="10">
        <f t="shared" si="880"/>
        <v>45952</v>
      </c>
      <c r="C7072" s="4">
        <f t="shared" si="887"/>
        <v>0.41666666666666669</v>
      </c>
      <c r="D7072" s="4">
        <f>IF('Kauf Restprofil Los 7'!A7072&lt;&gt;"",IF('Kauf Restprofil Los 7'!A7072&lt;&gt;"",TIME(HOUR('Kauf Restprofil Los 7'!A7072),MINUTE('Kauf Restprofil Los 7'!A7072),SECOND('Kauf Restprofil Los 7'!A7072)),""),"")</f>
        <v>0.45833333333333331</v>
      </c>
      <c r="E7072" s="9">
        <f t="shared" si="886"/>
        <v>11</v>
      </c>
      <c r="F7072">
        <v>42.309648897999999</v>
      </c>
      <c r="G7072" s="12">
        <f t="shared" si="881"/>
        <v>3.5259999999999998</v>
      </c>
      <c r="H7072" s="18">
        <f t="shared" si="882"/>
        <v>42.31</v>
      </c>
      <c r="I7072" s="21">
        <v>46.5</v>
      </c>
      <c r="J7072" s="14">
        <v>46.5</v>
      </c>
      <c r="K7072" s="14">
        <f t="shared" si="883"/>
        <v>0</v>
      </c>
      <c r="L7072" s="13">
        <f t="shared" si="884"/>
        <v>-4.1899999999999977</v>
      </c>
      <c r="M7072" s="53">
        <v>0</v>
      </c>
      <c r="N7072" s="45">
        <f t="shared" si="885"/>
        <v>-4.1899999999999977</v>
      </c>
      <c r="P7072" s="56"/>
    </row>
    <row r="7073" spans="1:16" x14ac:dyDescent="0.2">
      <c r="A7073" s="5">
        <v>45952.5</v>
      </c>
      <c r="B7073" s="10">
        <f t="shared" si="880"/>
        <v>45952</v>
      </c>
      <c r="C7073" s="4">
        <f t="shared" si="887"/>
        <v>0.45833333333333331</v>
      </c>
      <c r="D7073" s="4">
        <f>IF('Kauf Restprofil Los 7'!A7073&lt;&gt;"",IF('Kauf Restprofil Los 7'!A7073&lt;&gt;"",TIME(HOUR('Kauf Restprofil Los 7'!A7073),MINUTE('Kauf Restprofil Los 7'!A7073),SECOND('Kauf Restprofil Los 7'!A7073)),""),"")</f>
        <v>0.5</v>
      </c>
      <c r="E7073" s="9">
        <f t="shared" si="886"/>
        <v>12</v>
      </c>
      <c r="F7073">
        <v>45.685414561999998</v>
      </c>
      <c r="G7073" s="12">
        <f t="shared" si="881"/>
        <v>3.8069999999999999</v>
      </c>
      <c r="H7073" s="18">
        <f t="shared" si="882"/>
        <v>45.685000000000002</v>
      </c>
      <c r="I7073" s="21">
        <v>46.62</v>
      </c>
      <c r="J7073" s="14">
        <v>46.62</v>
      </c>
      <c r="K7073" s="14">
        <f t="shared" si="883"/>
        <v>0</v>
      </c>
      <c r="L7073" s="13">
        <f t="shared" si="884"/>
        <v>-0.93499999999999517</v>
      </c>
      <c r="M7073" s="53">
        <v>0</v>
      </c>
      <c r="N7073" s="45">
        <f t="shared" si="885"/>
        <v>-0.93499999999999517</v>
      </c>
      <c r="P7073" s="56"/>
    </row>
    <row r="7074" spans="1:16" x14ac:dyDescent="0.2">
      <c r="A7074" s="5">
        <v>45952.541666666664</v>
      </c>
      <c r="B7074" s="10">
        <f t="shared" si="880"/>
        <v>45952</v>
      </c>
      <c r="C7074" s="4">
        <f t="shared" si="887"/>
        <v>0.5</v>
      </c>
      <c r="D7074" s="4">
        <f>IF('Kauf Restprofil Los 7'!A7074&lt;&gt;"",IF('Kauf Restprofil Los 7'!A7074&lt;&gt;"",TIME(HOUR('Kauf Restprofil Los 7'!A7074),MINUTE('Kauf Restprofil Los 7'!A7074),SECOND('Kauf Restprofil Los 7'!A7074)),""),"")</f>
        <v>0.54166666666666663</v>
      </c>
      <c r="E7074" s="9">
        <f t="shared" si="886"/>
        <v>13</v>
      </c>
      <c r="F7074">
        <v>43.741495954999998</v>
      </c>
      <c r="G7074" s="12">
        <f t="shared" si="881"/>
        <v>3.645</v>
      </c>
      <c r="H7074" s="18">
        <f t="shared" si="882"/>
        <v>43.741</v>
      </c>
      <c r="I7074" s="21">
        <v>43.2</v>
      </c>
      <c r="J7074" s="14">
        <v>43.2</v>
      </c>
      <c r="K7074" s="14">
        <f t="shared" si="883"/>
        <v>0</v>
      </c>
      <c r="L7074" s="13">
        <f t="shared" si="884"/>
        <v>0.54099999999999682</v>
      </c>
      <c r="M7074" s="53">
        <v>0.54099999999999682</v>
      </c>
      <c r="N7074" s="45">
        <f t="shared" si="885"/>
        <v>0</v>
      </c>
      <c r="P7074" s="56"/>
    </row>
    <row r="7075" spans="1:16" x14ac:dyDescent="0.2">
      <c r="A7075" s="5">
        <v>45952.583333333336</v>
      </c>
      <c r="B7075" s="10">
        <f t="shared" si="880"/>
        <v>45952</v>
      </c>
      <c r="C7075" s="4">
        <f t="shared" si="887"/>
        <v>0.54166666666666663</v>
      </c>
      <c r="D7075" s="4">
        <f>IF('Kauf Restprofil Los 7'!A7075&lt;&gt;"",IF('Kauf Restprofil Los 7'!A7075&lt;&gt;"",TIME(HOUR('Kauf Restprofil Los 7'!A7075),MINUTE('Kauf Restprofil Los 7'!A7075),SECOND('Kauf Restprofil Los 7'!A7075)),""),"")</f>
        <v>0.58333333333333337</v>
      </c>
      <c r="E7075" s="9">
        <f t="shared" si="886"/>
        <v>14</v>
      </c>
      <c r="F7075">
        <v>40.259085085000002</v>
      </c>
      <c r="G7075" s="12">
        <f t="shared" si="881"/>
        <v>3.355</v>
      </c>
      <c r="H7075" s="18">
        <f t="shared" si="882"/>
        <v>40.259</v>
      </c>
      <c r="I7075" s="21">
        <v>39.36</v>
      </c>
      <c r="J7075" s="14">
        <v>39.36</v>
      </c>
      <c r="K7075" s="14">
        <f t="shared" si="883"/>
        <v>0</v>
      </c>
      <c r="L7075" s="13">
        <f t="shared" si="884"/>
        <v>0.89900000000000091</v>
      </c>
      <c r="M7075" s="53">
        <v>0.89900000000000091</v>
      </c>
      <c r="N7075" s="45">
        <f t="shared" si="885"/>
        <v>0</v>
      </c>
      <c r="P7075" s="56"/>
    </row>
    <row r="7076" spans="1:16" x14ac:dyDescent="0.2">
      <c r="A7076" s="5">
        <v>45952.625</v>
      </c>
      <c r="B7076" s="10">
        <f t="shared" si="880"/>
        <v>45952</v>
      </c>
      <c r="C7076" s="4">
        <f t="shared" si="887"/>
        <v>0.58333333333333337</v>
      </c>
      <c r="D7076" s="4">
        <f>IF('Kauf Restprofil Los 7'!A7076&lt;&gt;"",IF('Kauf Restprofil Los 7'!A7076&lt;&gt;"",TIME(HOUR('Kauf Restprofil Los 7'!A7076),MINUTE('Kauf Restprofil Los 7'!A7076),SECOND('Kauf Restprofil Los 7'!A7076)),""),"")</f>
        <v>0.625</v>
      </c>
      <c r="E7076" s="9">
        <f t="shared" si="886"/>
        <v>15</v>
      </c>
      <c r="F7076">
        <v>40.235629252999999</v>
      </c>
      <c r="G7076" s="12">
        <f t="shared" si="881"/>
        <v>3.3530000000000002</v>
      </c>
      <c r="H7076" s="18">
        <f t="shared" si="882"/>
        <v>40.235999999999997</v>
      </c>
      <c r="I7076" s="21">
        <v>37.26</v>
      </c>
      <c r="J7076" s="14">
        <v>37.26</v>
      </c>
      <c r="K7076" s="14">
        <f t="shared" si="883"/>
        <v>0</v>
      </c>
      <c r="L7076" s="13">
        <f t="shared" si="884"/>
        <v>2.9759999999999991</v>
      </c>
      <c r="M7076" s="53">
        <v>2.9759999999999991</v>
      </c>
      <c r="N7076" s="45">
        <f t="shared" si="885"/>
        <v>0</v>
      </c>
      <c r="P7076" s="56"/>
    </row>
    <row r="7077" spans="1:16" x14ac:dyDescent="0.2">
      <c r="A7077" s="5">
        <v>45952.666666666664</v>
      </c>
      <c r="B7077" s="10">
        <f t="shared" si="880"/>
        <v>45952</v>
      </c>
      <c r="C7077" s="4">
        <f t="shared" si="887"/>
        <v>0.625</v>
      </c>
      <c r="D7077" s="4">
        <f>IF('Kauf Restprofil Los 7'!A7077&lt;&gt;"",IF('Kauf Restprofil Los 7'!A7077&lt;&gt;"",TIME(HOUR('Kauf Restprofil Los 7'!A7077),MINUTE('Kauf Restprofil Los 7'!A7077),SECOND('Kauf Restprofil Los 7'!A7077)),""),"")</f>
        <v>0.66666666666666663</v>
      </c>
      <c r="E7077" s="9">
        <f t="shared" si="886"/>
        <v>16</v>
      </c>
      <c r="F7077">
        <v>40.970214554999998</v>
      </c>
      <c r="G7077" s="12">
        <f t="shared" si="881"/>
        <v>3.4140000000000001</v>
      </c>
      <c r="H7077" s="18">
        <f t="shared" si="882"/>
        <v>40.97</v>
      </c>
      <c r="I7077" s="21">
        <v>36.900000000000006</v>
      </c>
      <c r="J7077" s="14">
        <v>36.900000000000006</v>
      </c>
      <c r="K7077" s="14">
        <f t="shared" si="883"/>
        <v>0</v>
      </c>
      <c r="L7077" s="13">
        <f t="shared" si="884"/>
        <v>4.0699999999999932</v>
      </c>
      <c r="M7077" s="53">
        <v>4.0699999999999932</v>
      </c>
      <c r="N7077" s="45">
        <f t="shared" si="885"/>
        <v>0</v>
      </c>
      <c r="P7077" s="56"/>
    </row>
    <row r="7078" spans="1:16" x14ac:dyDescent="0.2">
      <c r="A7078" s="5">
        <v>45952.708333333336</v>
      </c>
      <c r="B7078" s="10">
        <f t="shared" si="880"/>
        <v>45952</v>
      </c>
      <c r="C7078" s="4">
        <f t="shared" si="887"/>
        <v>0.66666666666666663</v>
      </c>
      <c r="D7078" s="4">
        <f>IF('Kauf Restprofil Los 7'!A7078&lt;&gt;"",IF('Kauf Restprofil Los 7'!A7078&lt;&gt;"",TIME(HOUR('Kauf Restprofil Los 7'!A7078),MINUTE('Kauf Restprofil Los 7'!A7078),SECOND('Kauf Restprofil Los 7'!A7078)),""),"")</f>
        <v>0.70833333333333337</v>
      </c>
      <c r="E7078" s="9">
        <f t="shared" si="886"/>
        <v>17</v>
      </c>
      <c r="F7078">
        <v>41.570208360000002</v>
      </c>
      <c r="G7078" s="12">
        <f t="shared" si="881"/>
        <v>3.464</v>
      </c>
      <c r="H7078" s="18">
        <f t="shared" si="882"/>
        <v>41.57</v>
      </c>
      <c r="I7078" s="21">
        <v>36.96</v>
      </c>
      <c r="J7078" s="14">
        <v>36.96</v>
      </c>
      <c r="K7078" s="14">
        <f t="shared" si="883"/>
        <v>0</v>
      </c>
      <c r="L7078" s="13">
        <f t="shared" si="884"/>
        <v>4.6099999999999994</v>
      </c>
      <c r="M7078" s="53">
        <v>4.6099999999999994</v>
      </c>
      <c r="N7078" s="45">
        <f t="shared" si="885"/>
        <v>0</v>
      </c>
      <c r="P7078" s="56"/>
    </row>
    <row r="7079" spans="1:16" x14ac:dyDescent="0.2">
      <c r="A7079" s="5">
        <v>45952.75</v>
      </c>
      <c r="B7079" s="10">
        <f t="shared" si="880"/>
        <v>45952</v>
      </c>
      <c r="C7079" s="4">
        <f t="shared" si="887"/>
        <v>0.70833333333333337</v>
      </c>
      <c r="D7079" s="4">
        <f>IF('Kauf Restprofil Los 7'!A7079&lt;&gt;"",IF('Kauf Restprofil Los 7'!A7079&lt;&gt;"",TIME(HOUR('Kauf Restprofil Los 7'!A7079),MINUTE('Kauf Restprofil Los 7'!A7079),SECOND('Kauf Restprofil Los 7'!A7079)),""),"")</f>
        <v>0.75</v>
      </c>
      <c r="E7079" s="9">
        <f t="shared" si="886"/>
        <v>18</v>
      </c>
      <c r="F7079">
        <v>45.832188713000001</v>
      </c>
      <c r="G7079" s="12">
        <f t="shared" si="881"/>
        <v>3.819</v>
      </c>
      <c r="H7079" s="18">
        <f t="shared" si="882"/>
        <v>45.832000000000001</v>
      </c>
      <c r="I7079" s="21">
        <v>42.42</v>
      </c>
      <c r="J7079" s="14">
        <v>42.42</v>
      </c>
      <c r="K7079" s="14">
        <f t="shared" si="883"/>
        <v>0</v>
      </c>
      <c r="L7079" s="13">
        <f t="shared" si="884"/>
        <v>3.411999999999999</v>
      </c>
      <c r="M7079" s="53">
        <v>3.411999999999999</v>
      </c>
      <c r="N7079" s="45">
        <f t="shared" si="885"/>
        <v>0</v>
      </c>
      <c r="P7079" s="56"/>
    </row>
    <row r="7080" spans="1:16" x14ac:dyDescent="0.2">
      <c r="A7080" s="5">
        <v>45952.791666666664</v>
      </c>
      <c r="B7080" s="10">
        <f t="shared" si="880"/>
        <v>45952</v>
      </c>
      <c r="C7080" s="4">
        <f t="shared" si="887"/>
        <v>0.75</v>
      </c>
      <c r="D7080" s="4">
        <f>IF('Kauf Restprofil Los 7'!A7080&lt;&gt;"",IF('Kauf Restprofil Los 7'!A7080&lt;&gt;"",TIME(HOUR('Kauf Restprofil Los 7'!A7080),MINUTE('Kauf Restprofil Los 7'!A7080),SECOND('Kauf Restprofil Los 7'!A7080)),""),"")</f>
        <v>0.79166666666666663</v>
      </c>
      <c r="E7080" s="9">
        <f t="shared" si="886"/>
        <v>19</v>
      </c>
      <c r="F7080">
        <v>50.036982160000001</v>
      </c>
      <c r="G7080" s="12">
        <f t="shared" si="881"/>
        <v>4.17</v>
      </c>
      <c r="H7080" s="18">
        <f t="shared" si="882"/>
        <v>50.036999999999999</v>
      </c>
      <c r="I7080" s="21">
        <v>47.400000000000006</v>
      </c>
      <c r="J7080" s="14">
        <v>47.400000000000006</v>
      </c>
      <c r="K7080" s="14">
        <f t="shared" si="883"/>
        <v>0</v>
      </c>
      <c r="L7080" s="13">
        <f t="shared" si="884"/>
        <v>2.6369999999999933</v>
      </c>
      <c r="M7080" s="53">
        <v>2.6369999999999933</v>
      </c>
      <c r="N7080" s="45">
        <f t="shared" si="885"/>
        <v>0</v>
      </c>
      <c r="P7080" s="56"/>
    </row>
    <row r="7081" spans="1:16" x14ac:dyDescent="0.2">
      <c r="A7081" s="5">
        <v>45952.833333333336</v>
      </c>
      <c r="B7081" s="10">
        <f t="shared" si="880"/>
        <v>45952</v>
      </c>
      <c r="C7081" s="4">
        <f t="shared" si="887"/>
        <v>0.79166666666666663</v>
      </c>
      <c r="D7081" s="4">
        <f>IF('Kauf Restprofil Los 7'!A7081&lt;&gt;"",IF('Kauf Restprofil Los 7'!A7081&lt;&gt;"",TIME(HOUR('Kauf Restprofil Los 7'!A7081),MINUTE('Kauf Restprofil Los 7'!A7081),SECOND('Kauf Restprofil Los 7'!A7081)),""),"")</f>
        <v>0.83333333333333337</v>
      </c>
      <c r="E7081" s="9">
        <f t="shared" si="886"/>
        <v>20</v>
      </c>
      <c r="F7081">
        <v>46.441694304999999</v>
      </c>
      <c r="G7081" s="12">
        <f t="shared" si="881"/>
        <v>3.87</v>
      </c>
      <c r="H7081" s="18">
        <f t="shared" si="882"/>
        <v>46.442</v>
      </c>
      <c r="I7081" s="21">
        <v>46.32</v>
      </c>
      <c r="J7081" s="14">
        <v>46.32</v>
      </c>
      <c r="K7081" s="14">
        <f t="shared" si="883"/>
        <v>0</v>
      </c>
      <c r="L7081" s="13">
        <f t="shared" si="884"/>
        <v>0.12199999999999989</v>
      </c>
      <c r="M7081" s="53">
        <v>0.12199999999999989</v>
      </c>
      <c r="N7081" s="45">
        <f t="shared" si="885"/>
        <v>0</v>
      </c>
      <c r="P7081" s="56"/>
    </row>
    <row r="7082" spans="1:16" x14ac:dyDescent="0.2">
      <c r="A7082" s="5">
        <v>45952.875</v>
      </c>
      <c r="B7082" s="10">
        <f t="shared" si="880"/>
        <v>45952</v>
      </c>
      <c r="C7082" s="4">
        <f t="shared" si="887"/>
        <v>0.83333333333333337</v>
      </c>
      <c r="D7082" s="4">
        <f>IF('Kauf Restprofil Los 7'!A7082&lt;&gt;"",IF('Kauf Restprofil Los 7'!A7082&lt;&gt;"",TIME(HOUR('Kauf Restprofil Los 7'!A7082),MINUTE('Kauf Restprofil Los 7'!A7082),SECOND('Kauf Restprofil Los 7'!A7082)),""),"")</f>
        <v>0.875</v>
      </c>
      <c r="E7082" s="9">
        <f t="shared" si="886"/>
        <v>21</v>
      </c>
      <c r="F7082">
        <v>39.445349059000002</v>
      </c>
      <c r="G7082" s="12">
        <f t="shared" si="881"/>
        <v>3.2869999999999999</v>
      </c>
      <c r="H7082" s="18">
        <f t="shared" si="882"/>
        <v>39.445</v>
      </c>
      <c r="I7082" s="21">
        <v>38.880000000000003</v>
      </c>
      <c r="J7082" s="14">
        <v>38.880000000000003</v>
      </c>
      <c r="K7082" s="14">
        <f t="shared" si="883"/>
        <v>0</v>
      </c>
      <c r="L7082" s="13">
        <f t="shared" si="884"/>
        <v>0.56499999999999773</v>
      </c>
      <c r="M7082" s="53">
        <v>0.56499999999999773</v>
      </c>
      <c r="N7082" s="45">
        <f t="shared" si="885"/>
        <v>0</v>
      </c>
      <c r="P7082" s="56"/>
    </row>
    <row r="7083" spans="1:16" x14ac:dyDescent="0.2">
      <c r="A7083" s="5">
        <v>45952.916666666664</v>
      </c>
      <c r="B7083" s="10">
        <f t="shared" si="880"/>
        <v>45952</v>
      </c>
      <c r="C7083" s="4">
        <f t="shared" si="887"/>
        <v>0.875</v>
      </c>
      <c r="D7083" s="4">
        <f>IF('Kauf Restprofil Los 7'!A7083&lt;&gt;"",IF('Kauf Restprofil Los 7'!A7083&lt;&gt;"",TIME(HOUR('Kauf Restprofil Los 7'!A7083),MINUTE('Kauf Restprofil Los 7'!A7083),SECOND('Kauf Restprofil Los 7'!A7083)),""),"")</f>
        <v>0.91666666666666663</v>
      </c>
      <c r="E7083" s="9">
        <f t="shared" si="886"/>
        <v>22</v>
      </c>
      <c r="F7083">
        <v>33.318418311000002</v>
      </c>
      <c r="G7083" s="12">
        <f t="shared" si="881"/>
        <v>2.7770000000000001</v>
      </c>
      <c r="H7083" s="18">
        <f t="shared" si="882"/>
        <v>33.317999999999998</v>
      </c>
      <c r="I7083" s="21">
        <v>33.24</v>
      </c>
      <c r="J7083" s="14">
        <v>33.24</v>
      </c>
      <c r="K7083" s="14">
        <f t="shared" si="883"/>
        <v>0</v>
      </c>
      <c r="L7083" s="13">
        <f t="shared" si="884"/>
        <v>7.799999999999585E-2</v>
      </c>
      <c r="M7083" s="53">
        <v>7.799999999999585E-2</v>
      </c>
      <c r="N7083" s="45">
        <f t="shared" si="885"/>
        <v>0</v>
      </c>
      <c r="P7083" s="56"/>
    </row>
    <row r="7084" spans="1:16" x14ac:dyDescent="0.2">
      <c r="A7084" s="5">
        <v>45952.958333333336</v>
      </c>
      <c r="B7084" s="10">
        <f t="shared" si="880"/>
        <v>45952</v>
      </c>
      <c r="C7084" s="4">
        <f t="shared" si="887"/>
        <v>0.91666666666666663</v>
      </c>
      <c r="D7084" s="4">
        <f>IF('Kauf Restprofil Los 7'!A7084&lt;&gt;"",IF('Kauf Restprofil Los 7'!A7084&lt;&gt;"",TIME(HOUR('Kauf Restprofil Los 7'!A7084),MINUTE('Kauf Restprofil Los 7'!A7084),SECOND('Kauf Restprofil Los 7'!A7084)),""),"")</f>
        <v>0.95833333333333337</v>
      </c>
      <c r="E7084" s="9">
        <f t="shared" si="886"/>
        <v>23</v>
      </c>
      <c r="F7084">
        <v>27.22754896</v>
      </c>
      <c r="G7084" s="12">
        <f t="shared" si="881"/>
        <v>2.2690000000000001</v>
      </c>
      <c r="H7084" s="18">
        <f t="shared" si="882"/>
        <v>27.228000000000002</v>
      </c>
      <c r="I7084" s="21">
        <v>28.08</v>
      </c>
      <c r="J7084" s="14">
        <v>28.08</v>
      </c>
      <c r="K7084" s="14">
        <f t="shared" si="883"/>
        <v>0</v>
      </c>
      <c r="L7084" s="13">
        <f t="shared" si="884"/>
        <v>-0.85199999999999676</v>
      </c>
      <c r="M7084" s="53">
        <v>0</v>
      </c>
      <c r="N7084" s="45">
        <f t="shared" si="885"/>
        <v>-0.85199999999999676</v>
      </c>
      <c r="P7084" s="56"/>
    </row>
    <row r="7085" spans="1:16" x14ac:dyDescent="0.2">
      <c r="A7085" s="5">
        <v>45953</v>
      </c>
      <c r="B7085" s="10">
        <f t="shared" si="880"/>
        <v>45952</v>
      </c>
      <c r="C7085" s="4">
        <f t="shared" si="887"/>
        <v>0.95833333333333337</v>
      </c>
      <c r="D7085" s="4">
        <f>IF('Kauf Restprofil Los 7'!A7085&lt;&gt;"",IF('Kauf Restprofil Los 7'!A7085&lt;&gt;"",TIME(HOUR('Kauf Restprofil Los 7'!A7085),MINUTE('Kauf Restprofil Los 7'!A7085),SECOND('Kauf Restprofil Los 7'!A7085)),""),"")</f>
        <v>0</v>
      </c>
      <c r="E7085" s="9">
        <f t="shared" si="886"/>
        <v>24</v>
      </c>
      <c r="F7085">
        <v>23.030788172000001</v>
      </c>
      <c r="G7085" s="12">
        <f t="shared" si="881"/>
        <v>1.919</v>
      </c>
      <c r="H7085" s="18">
        <f t="shared" si="882"/>
        <v>23.030999999999999</v>
      </c>
      <c r="I7085" s="21">
        <v>23.28</v>
      </c>
      <c r="J7085" s="14">
        <v>23.28</v>
      </c>
      <c r="K7085" s="14">
        <f t="shared" si="883"/>
        <v>0</v>
      </c>
      <c r="L7085" s="13">
        <f t="shared" si="884"/>
        <v>-0.24900000000000233</v>
      </c>
      <c r="M7085" s="53">
        <v>0</v>
      </c>
      <c r="N7085" s="45">
        <f t="shared" si="885"/>
        <v>-0.24900000000000233</v>
      </c>
      <c r="P7085" s="56"/>
    </row>
    <row r="7086" spans="1:16" x14ac:dyDescent="0.2">
      <c r="A7086" s="5">
        <v>45953.041666666664</v>
      </c>
      <c r="B7086" s="10">
        <f t="shared" si="880"/>
        <v>45953</v>
      </c>
      <c r="C7086" s="4">
        <f t="shared" si="887"/>
        <v>0</v>
      </c>
      <c r="D7086" s="4">
        <f>IF('Kauf Restprofil Los 7'!A7086&lt;&gt;"",IF('Kauf Restprofil Los 7'!A7086&lt;&gt;"",TIME(HOUR('Kauf Restprofil Los 7'!A7086),MINUTE('Kauf Restprofil Los 7'!A7086),SECOND('Kauf Restprofil Los 7'!A7086)),""),"")</f>
        <v>4.1666666666666664E-2</v>
      </c>
      <c r="E7086" s="9">
        <f t="shared" si="886"/>
        <v>1</v>
      </c>
      <c r="F7086">
        <v>19.837604598999999</v>
      </c>
      <c r="G7086" s="12">
        <f t="shared" si="881"/>
        <v>1.653</v>
      </c>
      <c r="H7086" s="18">
        <f t="shared" si="882"/>
        <v>19.838000000000001</v>
      </c>
      <c r="I7086" s="21">
        <v>20.52</v>
      </c>
      <c r="J7086" s="14">
        <v>20.52</v>
      </c>
      <c r="K7086" s="14">
        <f t="shared" si="883"/>
        <v>0</v>
      </c>
      <c r="L7086" s="13">
        <f t="shared" si="884"/>
        <v>-0.68199999999999861</v>
      </c>
      <c r="M7086" s="53">
        <v>0</v>
      </c>
      <c r="N7086" s="45">
        <f t="shared" si="885"/>
        <v>-0.68199999999999861</v>
      </c>
      <c r="P7086" s="56"/>
    </row>
    <row r="7087" spans="1:16" x14ac:dyDescent="0.2">
      <c r="A7087" s="5">
        <v>45953.083333333336</v>
      </c>
      <c r="B7087" s="10">
        <f t="shared" si="880"/>
        <v>45953</v>
      </c>
      <c r="C7087" s="4">
        <f t="shared" si="887"/>
        <v>4.1666666666666664E-2</v>
      </c>
      <c r="D7087" s="4">
        <f>IF('Kauf Restprofil Los 7'!A7087&lt;&gt;"",IF('Kauf Restprofil Los 7'!A7087&lt;&gt;"",TIME(HOUR('Kauf Restprofil Los 7'!A7087),MINUTE('Kauf Restprofil Los 7'!A7087),SECOND('Kauf Restprofil Los 7'!A7087)),""),"")</f>
        <v>8.3333333333333329E-2</v>
      </c>
      <c r="E7087" s="9">
        <f t="shared" si="886"/>
        <v>2</v>
      </c>
      <c r="F7087">
        <v>18.294680622000001</v>
      </c>
      <c r="G7087" s="12">
        <f t="shared" si="881"/>
        <v>1.5249999999999999</v>
      </c>
      <c r="H7087" s="18">
        <f t="shared" si="882"/>
        <v>18.295000000000002</v>
      </c>
      <c r="I7087" s="21">
        <v>19.080000000000002</v>
      </c>
      <c r="J7087" s="14">
        <v>19.080000000000002</v>
      </c>
      <c r="K7087" s="14">
        <f t="shared" si="883"/>
        <v>0</v>
      </c>
      <c r="L7087" s="13">
        <f t="shared" si="884"/>
        <v>-0.78500000000000014</v>
      </c>
      <c r="M7087" s="53">
        <v>0</v>
      </c>
      <c r="N7087" s="45">
        <f t="shared" si="885"/>
        <v>-0.78500000000000014</v>
      </c>
      <c r="P7087" s="56"/>
    </row>
    <row r="7088" spans="1:16" x14ac:dyDescent="0.2">
      <c r="A7088" s="5">
        <v>45953.125</v>
      </c>
      <c r="B7088" s="10">
        <f t="shared" si="880"/>
        <v>45953</v>
      </c>
      <c r="C7088" s="4">
        <f t="shared" si="887"/>
        <v>8.3333333333333329E-2</v>
      </c>
      <c r="D7088" s="4">
        <f>IF('Kauf Restprofil Los 7'!A7088&lt;&gt;"",IF('Kauf Restprofil Los 7'!A7088&lt;&gt;"",TIME(HOUR('Kauf Restprofil Los 7'!A7088),MINUTE('Kauf Restprofil Los 7'!A7088),SECOND('Kauf Restprofil Los 7'!A7088)),""),"")</f>
        <v>0.125</v>
      </c>
      <c r="E7088" s="9">
        <f t="shared" si="886"/>
        <v>3</v>
      </c>
      <c r="F7088">
        <v>17.636093454000001</v>
      </c>
      <c r="G7088" s="12">
        <f t="shared" si="881"/>
        <v>1.47</v>
      </c>
      <c r="H7088" s="18">
        <f t="shared" si="882"/>
        <v>17.635999999999999</v>
      </c>
      <c r="I7088" s="21">
        <v>18.48</v>
      </c>
      <c r="J7088" s="14">
        <v>18.48</v>
      </c>
      <c r="K7088" s="14">
        <f t="shared" si="883"/>
        <v>0</v>
      </c>
      <c r="L7088" s="13">
        <f t="shared" si="884"/>
        <v>-0.84400000000000119</v>
      </c>
      <c r="M7088" s="53">
        <v>0</v>
      </c>
      <c r="N7088" s="45">
        <f t="shared" si="885"/>
        <v>-0.84400000000000119</v>
      </c>
      <c r="P7088" s="56"/>
    </row>
    <row r="7089" spans="1:16" x14ac:dyDescent="0.2">
      <c r="A7089" s="5">
        <v>45953.166666666664</v>
      </c>
      <c r="B7089" s="10">
        <f t="shared" si="880"/>
        <v>45953</v>
      </c>
      <c r="C7089" s="4">
        <f t="shared" si="887"/>
        <v>0.125</v>
      </c>
      <c r="D7089" s="4">
        <f>IF('Kauf Restprofil Los 7'!A7089&lt;&gt;"",IF('Kauf Restprofil Los 7'!A7089&lt;&gt;"",TIME(HOUR('Kauf Restprofil Los 7'!A7089),MINUTE('Kauf Restprofil Los 7'!A7089),SECOND('Kauf Restprofil Los 7'!A7089)),""),"")</f>
        <v>0.16666666666666666</v>
      </c>
      <c r="E7089" s="9">
        <f t="shared" si="886"/>
        <v>4</v>
      </c>
      <c r="F7089">
        <v>18.017050575999999</v>
      </c>
      <c r="G7089" s="12">
        <f t="shared" si="881"/>
        <v>1.5009999999999999</v>
      </c>
      <c r="H7089" s="18">
        <f t="shared" si="882"/>
        <v>18.016999999999999</v>
      </c>
      <c r="I7089" s="21">
        <v>18.899999999999999</v>
      </c>
      <c r="J7089" s="14">
        <v>18.899999999999999</v>
      </c>
      <c r="K7089" s="14">
        <f t="shared" si="883"/>
        <v>0</v>
      </c>
      <c r="L7089" s="13">
        <f t="shared" si="884"/>
        <v>-0.88299999999999912</v>
      </c>
      <c r="M7089" s="53">
        <v>0</v>
      </c>
      <c r="N7089" s="45">
        <f t="shared" si="885"/>
        <v>-0.88299999999999912</v>
      </c>
      <c r="P7089" s="56"/>
    </row>
    <row r="7090" spans="1:16" x14ac:dyDescent="0.2">
      <c r="A7090" s="5">
        <v>45953.208333333336</v>
      </c>
      <c r="B7090" s="10">
        <f t="shared" si="880"/>
        <v>45953</v>
      </c>
      <c r="C7090" s="4">
        <f t="shared" si="887"/>
        <v>0.16666666666666666</v>
      </c>
      <c r="D7090" s="4">
        <f>IF('Kauf Restprofil Los 7'!A7090&lt;&gt;"",IF('Kauf Restprofil Los 7'!A7090&lt;&gt;"",TIME(HOUR('Kauf Restprofil Los 7'!A7090),MINUTE('Kauf Restprofil Los 7'!A7090),SECOND('Kauf Restprofil Los 7'!A7090)),""),"")</f>
        <v>0.20833333333333334</v>
      </c>
      <c r="E7090" s="9">
        <f t="shared" si="886"/>
        <v>5</v>
      </c>
      <c r="F7090">
        <v>18.982624899000001</v>
      </c>
      <c r="G7090" s="12">
        <f t="shared" si="881"/>
        <v>1.5820000000000001</v>
      </c>
      <c r="H7090" s="18">
        <f t="shared" si="882"/>
        <v>18.983000000000001</v>
      </c>
      <c r="I7090" s="21">
        <v>19.68</v>
      </c>
      <c r="J7090" s="14">
        <v>19.68</v>
      </c>
      <c r="K7090" s="14">
        <f t="shared" si="883"/>
        <v>0</v>
      </c>
      <c r="L7090" s="13">
        <f t="shared" si="884"/>
        <v>-0.69699999999999918</v>
      </c>
      <c r="M7090" s="53">
        <v>0</v>
      </c>
      <c r="N7090" s="45">
        <f t="shared" si="885"/>
        <v>-0.69699999999999918</v>
      </c>
      <c r="P7090" s="56"/>
    </row>
    <row r="7091" spans="1:16" x14ac:dyDescent="0.2">
      <c r="A7091" s="5">
        <v>45953.25</v>
      </c>
      <c r="B7091" s="10">
        <f t="shared" si="880"/>
        <v>45953</v>
      </c>
      <c r="C7091" s="4">
        <f t="shared" si="887"/>
        <v>0.20833333333333334</v>
      </c>
      <c r="D7091" s="4">
        <f>IF('Kauf Restprofil Los 7'!A7091&lt;&gt;"",IF('Kauf Restprofil Los 7'!A7091&lt;&gt;"",TIME(HOUR('Kauf Restprofil Los 7'!A7091),MINUTE('Kauf Restprofil Los 7'!A7091),SECOND('Kauf Restprofil Los 7'!A7091)),""),"")</f>
        <v>0.25</v>
      </c>
      <c r="E7091" s="9">
        <f t="shared" si="886"/>
        <v>6</v>
      </c>
      <c r="F7091">
        <v>23.48186454</v>
      </c>
      <c r="G7091" s="12">
        <f t="shared" si="881"/>
        <v>1.9570000000000001</v>
      </c>
      <c r="H7091" s="18">
        <f t="shared" si="882"/>
        <v>23.481999999999999</v>
      </c>
      <c r="I7091" s="21">
        <v>23.34</v>
      </c>
      <c r="J7091" s="14">
        <v>23.34</v>
      </c>
      <c r="K7091" s="14">
        <f t="shared" si="883"/>
        <v>0</v>
      </c>
      <c r="L7091" s="13">
        <f t="shared" si="884"/>
        <v>0.14199999999999946</v>
      </c>
      <c r="M7091" s="53">
        <v>0.14199999999999946</v>
      </c>
      <c r="N7091" s="45">
        <f t="shared" si="885"/>
        <v>0</v>
      </c>
      <c r="P7091" s="56"/>
    </row>
    <row r="7092" spans="1:16" x14ac:dyDescent="0.2">
      <c r="A7092" s="5">
        <v>45953.291666666664</v>
      </c>
      <c r="B7092" s="10">
        <f t="shared" si="880"/>
        <v>45953</v>
      </c>
      <c r="C7092" s="4">
        <f t="shared" si="887"/>
        <v>0.25</v>
      </c>
      <c r="D7092" s="4">
        <f>IF('Kauf Restprofil Los 7'!A7092&lt;&gt;"",IF('Kauf Restprofil Los 7'!A7092&lt;&gt;"",TIME(HOUR('Kauf Restprofil Los 7'!A7092),MINUTE('Kauf Restprofil Los 7'!A7092),SECOND('Kauf Restprofil Los 7'!A7092)),""),"")</f>
        <v>0.29166666666666669</v>
      </c>
      <c r="E7092" s="9">
        <f t="shared" si="886"/>
        <v>7</v>
      </c>
      <c r="F7092">
        <v>32.966335878999999</v>
      </c>
      <c r="G7092" s="12">
        <f t="shared" si="881"/>
        <v>2.7469999999999999</v>
      </c>
      <c r="H7092" s="18">
        <f t="shared" si="882"/>
        <v>32.966000000000001</v>
      </c>
      <c r="I7092" s="21">
        <v>31.5</v>
      </c>
      <c r="J7092" s="14">
        <v>31.5</v>
      </c>
      <c r="K7092" s="14">
        <f t="shared" si="883"/>
        <v>0</v>
      </c>
      <c r="L7092" s="13">
        <f t="shared" si="884"/>
        <v>1.4660000000000011</v>
      </c>
      <c r="M7092" s="53">
        <v>1.4660000000000011</v>
      </c>
      <c r="N7092" s="45">
        <f t="shared" si="885"/>
        <v>0</v>
      </c>
      <c r="P7092" s="56"/>
    </row>
    <row r="7093" spans="1:16" x14ac:dyDescent="0.2">
      <c r="A7093" s="5">
        <v>45953.333333333336</v>
      </c>
      <c r="B7093" s="10">
        <f t="shared" si="880"/>
        <v>45953</v>
      </c>
      <c r="C7093" s="4">
        <f t="shared" si="887"/>
        <v>0.29166666666666669</v>
      </c>
      <c r="D7093" s="4">
        <f>IF('Kauf Restprofil Los 7'!A7093&lt;&gt;"",IF('Kauf Restprofil Los 7'!A7093&lt;&gt;"",TIME(HOUR('Kauf Restprofil Los 7'!A7093),MINUTE('Kauf Restprofil Los 7'!A7093),SECOND('Kauf Restprofil Los 7'!A7093)),""),"")</f>
        <v>0.33333333333333331</v>
      </c>
      <c r="E7093" s="9">
        <f t="shared" si="886"/>
        <v>8</v>
      </c>
      <c r="F7093">
        <v>42.663500767000002</v>
      </c>
      <c r="G7093" s="12">
        <f t="shared" si="881"/>
        <v>3.5550000000000002</v>
      </c>
      <c r="H7093" s="18">
        <f t="shared" si="882"/>
        <v>42.664000000000001</v>
      </c>
      <c r="I7093" s="21">
        <v>39.24</v>
      </c>
      <c r="J7093" s="14">
        <v>39.24</v>
      </c>
      <c r="K7093" s="14">
        <f t="shared" si="883"/>
        <v>0</v>
      </c>
      <c r="L7093" s="13">
        <f t="shared" si="884"/>
        <v>3.4239999999999995</v>
      </c>
      <c r="M7093" s="53">
        <v>3.4239999999999995</v>
      </c>
      <c r="N7093" s="45">
        <f t="shared" si="885"/>
        <v>0</v>
      </c>
      <c r="P7093" s="56"/>
    </row>
    <row r="7094" spans="1:16" x14ac:dyDescent="0.2">
      <c r="A7094" s="5">
        <v>45953.375</v>
      </c>
      <c r="B7094" s="10">
        <f t="shared" si="880"/>
        <v>45953</v>
      </c>
      <c r="C7094" s="4">
        <f t="shared" si="887"/>
        <v>0.33333333333333331</v>
      </c>
      <c r="D7094" s="4">
        <f>IF('Kauf Restprofil Los 7'!A7094&lt;&gt;"",IF('Kauf Restprofil Los 7'!A7094&lt;&gt;"",TIME(HOUR('Kauf Restprofil Los 7'!A7094),MINUTE('Kauf Restprofil Los 7'!A7094),SECOND('Kauf Restprofil Los 7'!A7094)),""),"")</f>
        <v>0.375</v>
      </c>
      <c r="E7094" s="9">
        <f t="shared" si="886"/>
        <v>9</v>
      </c>
      <c r="F7094">
        <v>47.972634186999997</v>
      </c>
      <c r="G7094" s="12">
        <f t="shared" si="881"/>
        <v>3.9980000000000002</v>
      </c>
      <c r="H7094" s="18">
        <f t="shared" si="882"/>
        <v>47.972999999999999</v>
      </c>
      <c r="I7094" s="21">
        <v>42.72</v>
      </c>
      <c r="J7094" s="14">
        <v>42.72</v>
      </c>
      <c r="K7094" s="14">
        <f t="shared" si="883"/>
        <v>0</v>
      </c>
      <c r="L7094" s="13">
        <f t="shared" si="884"/>
        <v>5.2530000000000001</v>
      </c>
      <c r="M7094" s="53">
        <v>5.2530000000000001</v>
      </c>
      <c r="N7094" s="45">
        <f t="shared" si="885"/>
        <v>0</v>
      </c>
      <c r="P7094" s="56"/>
    </row>
    <row r="7095" spans="1:16" x14ac:dyDescent="0.2">
      <c r="A7095" s="5">
        <v>45953.416666666664</v>
      </c>
      <c r="B7095" s="10">
        <f t="shared" si="880"/>
        <v>45953</v>
      </c>
      <c r="C7095" s="4">
        <f t="shared" si="887"/>
        <v>0.375</v>
      </c>
      <c r="D7095" s="4">
        <f>IF('Kauf Restprofil Los 7'!A7095&lt;&gt;"",IF('Kauf Restprofil Los 7'!A7095&lt;&gt;"",TIME(HOUR('Kauf Restprofil Los 7'!A7095),MINUTE('Kauf Restprofil Los 7'!A7095),SECOND('Kauf Restprofil Los 7'!A7095)),""),"")</f>
        <v>0.41666666666666669</v>
      </c>
      <c r="E7095" s="9">
        <f t="shared" si="886"/>
        <v>10</v>
      </c>
      <c r="F7095">
        <v>48.006100545000002</v>
      </c>
      <c r="G7095" s="12">
        <f t="shared" si="881"/>
        <v>4.0010000000000003</v>
      </c>
      <c r="H7095" s="18">
        <f t="shared" si="882"/>
        <v>48.006</v>
      </c>
      <c r="I7095" s="21">
        <v>42.3</v>
      </c>
      <c r="J7095" s="14">
        <v>42.3</v>
      </c>
      <c r="K7095" s="14">
        <f t="shared" si="883"/>
        <v>0</v>
      </c>
      <c r="L7095" s="13">
        <f t="shared" si="884"/>
        <v>5.7060000000000031</v>
      </c>
      <c r="M7095" s="53">
        <v>5.7060000000000031</v>
      </c>
      <c r="N7095" s="45">
        <f t="shared" si="885"/>
        <v>0</v>
      </c>
      <c r="P7095" s="56"/>
    </row>
    <row r="7096" spans="1:16" x14ac:dyDescent="0.2">
      <c r="A7096" s="5">
        <v>45953.458333333336</v>
      </c>
      <c r="B7096" s="10">
        <f t="shared" si="880"/>
        <v>45953</v>
      </c>
      <c r="C7096" s="4">
        <f t="shared" si="887"/>
        <v>0.41666666666666669</v>
      </c>
      <c r="D7096" s="4">
        <f>IF('Kauf Restprofil Los 7'!A7096&lt;&gt;"",IF('Kauf Restprofil Los 7'!A7096&lt;&gt;"",TIME(HOUR('Kauf Restprofil Los 7'!A7096),MINUTE('Kauf Restprofil Los 7'!A7096),SECOND('Kauf Restprofil Los 7'!A7096)),""),"")</f>
        <v>0.45833333333333331</v>
      </c>
      <c r="E7096" s="9">
        <f t="shared" si="886"/>
        <v>11</v>
      </c>
      <c r="F7096">
        <v>48.516175218000001</v>
      </c>
      <c r="G7096" s="12">
        <f t="shared" si="881"/>
        <v>4.0430000000000001</v>
      </c>
      <c r="H7096" s="18">
        <f t="shared" si="882"/>
        <v>48.515999999999998</v>
      </c>
      <c r="I7096" s="21">
        <v>41.76</v>
      </c>
      <c r="J7096" s="14">
        <v>41.76</v>
      </c>
      <c r="K7096" s="14">
        <f t="shared" si="883"/>
        <v>0</v>
      </c>
      <c r="L7096" s="13">
        <f t="shared" si="884"/>
        <v>6.7560000000000002</v>
      </c>
      <c r="M7096" s="53">
        <v>6.7560000000000002</v>
      </c>
      <c r="N7096" s="45">
        <f t="shared" si="885"/>
        <v>0</v>
      </c>
      <c r="P7096" s="56"/>
    </row>
    <row r="7097" spans="1:16" x14ac:dyDescent="0.2">
      <c r="A7097" s="5">
        <v>45953.5</v>
      </c>
      <c r="B7097" s="10">
        <f t="shared" si="880"/>
        <v>45953</v>
      </c>
      <c r="C7097" s="4">
        <f t="shared" si="887"/>
        <v>0.45833333333333331</v>
      </c>
      <c r="D7097" s="4">
        <f>IF('Kauf Restprofil Los 7'!A7097&lt;&gt;"",IF('Kauf Restprofil Los 7'!A7097&lt;&gt;"",TIME(HOUR('Kauf Restprofil Los 7'!A7097),MINUTE('Kauf Restprofil Los 7'!A7097),SECOND('Kauf Restprofil Los 7'!A7097)),""),"")</f>
        <v>0.5</v>
      </c>
      <c r="E7097" s="9">
        <f t="shared" si="886"/>
        <v>12</v>
      </c>
      <c r="F7097">
        <v>49.490067586999999</v>
      </c>
      <c r="G7097" s="12">
        <f t="shared" si="881"/>
        <v>4.1239999999999997</v>
      </c>
      <c r="H7097" s="18">
        <f t="shared" si="882"/>
        <v>49.49</v>
      </c>
      <c r="I7097" s="21">
        <v>41.76</v>
      </c>
      <c r="J7097" s="14">
        <v>41.76</v>
      </c>
      <c r="K7097" s="14">
        <f t="shared" si="883"/>
        <v>0</v>
      </c>
      <c r="L7097" s="13">
        <f t="shared" si="884"/>
        <v>7.730000000000004</v>
      </c>
      <c r="M7097" s="53">
        <v>7.730000000000004</v>
      </c>
      <c r="N7097" s="45">
        <f t="shared" si="885"/>
        <v>0</v>
      </c>
      <c r="P7097" s="56"/>
    </row>
    <row r="7098" spans="1:16" x14ac:dyDescent="0.2">
      <c r="A7098" s="5">
        <v>45953.541666666664</v>
      </c>
      <c r="B7098" s="10">
        <f t="shared" si="880"/>
        <v>45953</v>
      </c>
      <c r="C7098" s="4">
        <f t="shared" si="887"/>
        <v>0.5</v>
      </c>
      <c r="D7098" s="4">
        <f>IF('Kauf Restprofil Los 7'!A7098&lt;&gt;"",IF('Kauf Restprofil Los 7'!A7098&lt;&gt;"",TIME(HOUR('Kauf Restprofil Los 7'!A7098),MINUTE('Kauf Restprofil Los 7'!A7098),SECOND('Kauf Restprofil Los 7'!A7098)),""),"")</f>
        <v>0.54166666666666663</v>
      </c>
      <c r="E7098" s="9">
        <f t="shared" si="886"/>
        <v>13</v>
      </c>
      <c r="F7098">
        <v>48.542008320999997</v>
      </c>
      <c r="G7098" s="12">
        <f t="shared" si="881"/>
        <v>4.0449999999999999</v>
      </c>
      <c r="H7098" s="18">
        <f t="shared" si="882"/>
        <v>48.542000000000002</v>
      </c>
      <c r="I7098" s="21">
        <v>40.14</v>
      </c>
      <c r="J7098" s="14">
        <v>40.14</v>
      </c>
      <c r="K7098" s="14">
        <f t="shared" si="883"/>
        <v>0</v>
      </c>
      <c r="L7098" s="13">
        <f t="shared" si="884"/>
        <v>8.402000000000001</v>
      </c>
      <c r="M7098" s="53">
        <v>8.402000000000001</v>
      </c>
      <c r="N7098" s="45">
        <f t="shared" si="885"/>
        <v>0</v>
      </c>
      <c r="P7098" s="56"/>
    </row>
    <row r="7099" spans="1:16" x14ac:dyDescent="0.2">
      <c r="A7099" s="5">
        <v>45953.583333333336</v>
      </c>
      <c r="B7099" s="10">
        <f t="shared" si="880"/>
        <v>45953</v>
      </c>
      <c r="C7099" s="4">
        <f t="shared" si="887"/>
        <v>0.54166666666666663</v>
      </c>
      <c r="D7099" s="4">
        <f>IF('Kauf Restprofil Los 7'!A7099&lt;&gt;"",IF('Kauf Restprofil Los 7'!A7099&lt;&gt;"",TIME(HOUR('Kauf Restprofil Los 7'!A7099),MINUTE('Kauf Restprofil Los 7'!A7099),SECOND('Kauf Restprofil Los 7'!A7099)),""),"")</f>
        <v>0.58333333333333337</v>
      </c>
      <c r="E7099" s="9">
        <f t="shared" si="886"/>
        <v>14</v>
      </c>
      <c r="F7099">
        <v>47.18945325</v>
      </c>
      <c r="G7099" s="12">
        <f t="shared" si="881"/>
        <v>3.9319999999999999</v>
      </c>
      <c r="H7099" s="18">
        <f t="shared" si="882"/>
        <v>47.189</v>
      </c>
      <c r="I7099" s="21">
        <v>37.08</v>
      </c>
      <c r="J7099" s="14">
        <v>37.08</v>
      </c>
      <c r="K7099" s="14">
        <f t="shared" si="883"/>
        <v>0</v>
      </c>
      <c r="L7099" s="13">
        <f t="shared" si="884"/>
        <v>10.109000000000002</v>
      </c>
      <c r="M7099" s="53">
        <v>10.109000000000002</v>
      </c>
      <c r="N7099" s="45">
        <f t="shared" si="885"/>
        <v>0</v>
      </c>
      <c r="P7099" s="56"/>
    </row>
    <row r="7100" spans="1:16" x14ac:dyDescent="0.2">
      <c r="A7100" s="5">
        <v>45953.625</v>
      </c>
      <c r="B7100" s="10">
        <f t="shared" si="880"/>
        <v>45953</v>
      </c>
      <c r="C7100" s="4">
        <f t="shared" si="887"/>
        <v>0.58333333333333337</v>
      </c>
      <c r="D7100" s="4">
        <f>IF('Kauf Restprofil Los 7'!A7100&lt;&gt;"",IF('Kauf Restprofil Los 7'!A7100&lt;&gt;"",TIME(HOUR('Kauf Restprofil Los 7'!A7100),MINUTE('Kauf Restprofil Los 7'!A7100),SECOND('Kauf Restprofil Los 7'!A7100)),""),"")</f>
        <v>0.625</v>
      </c>
      <c r="E7100" s="9">
        <f t="shared" si="886"/>
        <v>15</v>
      </c>
      <c r="F7100">
        <v>46.468383346000003</v>
      </c>
      <c r="G7100" s="12">
        <f t="shared" si="881"/>
        <v>3.8719999999999999</v>
      </c>
      <c r="H7100" s="18">
        <f t="shared" si="882"/>
        <v>46.468000000000004</v>
      </c>
      <c r="I7100" s="21">
        <v>36.54</v>
      </c>
      <c r="J7100" s="14">
        <v>36.54</v>
      </c>
      <c r="K7100" s="14">
        <f t="shared" si="883"/>
        <v>0</v>
      </c>
      <c r="L7100" s="13">
        <f t="shared" si="884"/>
        <v>9.9280000000000044</v>
      </c>
      <c r="M7100" s="53">
        <v>9.9280000000000044</v>
      </c>
      <c r="N7100" s="45">
        <f t="shared" si="885"/>
        <v>0</v>
      </c>
      <c r="P7100" s="56"/>
    </row>
    <row r="7101" spans="1:16" x14ac:dyDescent="0.2">
      <c r="A7101" s="5">
        <v>45953.666666666664</v>
      </c>
      <c r="B7101" s="10">
        <f t="shared" si="880"/>
        <v>45953</v>
      </c>
      <c r="C7101" s="4">
        <f t="shared" si="887"/>
        <v>0.625</v>
      </c>
      <c r="D7101" s="4">
        <f>IF('Kauf Restprofil Los 7'!A7101&lt;&gt;"",IF('Kauf Restprofil Los 7'!A7101&lt;&gt;"",TIME(HOUR('Kauf Restprofil Los 7'!A7101),MINUTE('Kauf Restprofil Los 7'!A7101),SECOND('Kauf Restprofil Los 7'!A7101)),""),"")</f>
        <v>0.66666666666666663</v>
      </c>
      <c r="E7101" s="9">
        <f t="shared" si="886"/>
        <v>16</v>
      </c>
      <c r="F7101">
        <v>44.972441504999999</v>
      </c>
      <c r="G7101" s="12">
        <f t="shared" si="881"/>
        <v>3.7480000000000002</v>
      </c>
      <c r="H7101" s="18">
        <f t="shared" si="882"/>
        <v>44.972000000000001</v>
      </c>
      <c r="I7101" s="21">
        <v>37.5</v>
      </c>
      <c r="J7101" s="14">
        <v>37.5</v>
      </c>
      <c r="K7101" s="14">
        <f t="shared" si="883"/>
        <v>0</v>
      </c>
      <c r="L7101" s="13">
        <f t="shared" si="884"/>
        <v>7.4720000000000013</v>
      </c>
      <c r="M7101" s="53">
        <v>7.4720000000000013</v>
      </c>
      <c r="N7101" s="45">
        <f t="shared" si="885"/>
        <v>0</v>
      </c>
      <c r="P7101" s="56"/>
    </row>
    <row r="7102" spans="1:16" x14ac:dyDescent="0.2">
      <c r="A7102" s="5">
        <v>45953.708333333336</v>
      </c>
      <c r="B7102" s="10">
        <f t="shared" si="880"/>
        <v>45953</v>
      </c>
      <c r="C7102" s="4">
        <f t="shared" si="887"/>
        <v>0.66666666666666663</v>
      </c>
      <c r="D7102" s="4">
        <f>IF('Kauf Restprofil Los 7'!A7102&lt;&gt;"",IF('Kauf Restprofil Los 7'!A7102&lt;&gt;"",TIME(HOUR('Kauf Restprofil Los 7'!A7102),MINUTE('Kauf Restprofil Los 7'!A7102),SECOND('Kauf Restprofil Los 7'!A7102)),""),"")</f>
        <v>0.70833333333333337</v>
      </c>
      <c r="E7102" s="9">
        <f t="shared" si="886"/>
        <v>17</v>
      </c>
      <c r="F7102">
        <v>43.950964567</v>
      </c>
      <c r="G7102" s="12">
        <f t="shared" si="881"/>
        <v>3.6629999999999998</v>
      </c>
      <c r="H7102" s="18">
        <f t="shared" si="882"/>
        <v>43.951000000000001</v>
      </c>
      <c r="I7102" s="21">
        <v>37.980000000000004</v>
      </c>
      <c r="J7102" s="14">
        <v>37.980000000000004</v>
      </c>
      <c r="K7102" s="14">
        <f t="shared" si="883"/>
        <v>0</v>
      </c>
      <c r="L7102" s="13">
        <f t="shared" si="884"/>
        <v>5.9709999999999965</v>
      </c>
      <c r="M7102" s="53">
        <v>5.9709999999999965</v>
      </c>
      <c r="N7102" s="45">
        <f t="shared" si="885"/>
        <v>0</v>
      </c>
      <c r="P7102" s="56"/>
    </row>
    <row r="7103" spans="1:16" x14ac:dyDescent="0.2">
      <c r="A7103" s="5">
        <v>45953.75</v>
      </c>
      <c r="B7103" s="10">
        <f t="shared" si="880"/>
        <v>45953</v>
      </c>
      <c r="C7103" s="4">
        <f t="shared" si="887"/>
        <v>0.70833333333333337</v>
      </c>
      <c r="D7103" s="4">
        <f>IF('Kauf Restprofil Los 7'!A7103&lt;&gt;"",IF('Kauf Restprofil Los 7'!A7103&lt;&gt;"",TIME(HOUR('Kauf Restprofil Los 7'!A7103),MINUTE('Kauf Restprofil Los 7'!A7103),SECOND('Kauf Restprofil Los 7'!A7103)),""),"")</f>
        <v>0.75</v>
      </c>
      <c r="E7103" s="9">
        <f t="shared" si="886"/>
        <v>18</v>
      </c>
      <c r="F7103">
        <v>46.854935824000002</v>
      </c>
      <c r="G7103" s="12">
        <f t="shared" si="881"/>
        <v>3.9049999999999998</v>
      </c>
      <c r="H7103" s="18">
        <f t="shared" si="882"/>
        <v>46.854999999999997</v>
      </c>
      <c r="I7103" s="21">
        <v>41.519999999999996</v>
      </c>
      <c r="J7103" s="14">
        <v>41.519999999999996</v>
      </c>
      <c r="K7103" s="14">
        <f t="shared" si="883"/>
        <v>0</v>
      </c>
      <c r="L7103" s="13">
        <f t="shared" si="884"/>
        <v>5.3350000000000009</v>
      </c>
      <c r="M7103" s="53">
        <v>5.3350000000000009</v>
      </c>
      <c r="N7103" s="45">
        <f t="shared" si="885"/>
        <v>0</v>
      </c>
      <c r="P7103" s="56"/>
    </row>
    <row r="7104" spans="1:16" x14ac:dyDescent="0.2">
      <c r="A7104" s="5">
        <v>45953.791666666664</v>
      </c>
      <c r="B7104" s="10">
        <f t="shared" si="880"/>
        <v>45953</v>
      </c>
      <c r="C7104" s="4">
        <f t="shared" si="887"/>
        <v>0.75</v>
      </c>
      <c r="D7104" s="4">
        <f>IF('Kauf Restprofil Los 7'!A7104&lt;&gt;"",IF('Kauf Restprofil Los 7'!A7104&lt;&gt;"",TIME(HOUR('Kauf Restprofil Los 7'!A7104),MINUTE('Kauf Restprofil Los 7'!A7104),SECOND('Kauf Restprofil Los 7'!A7104)),""),"")</f>
        <v>0.79166666666666663</v>
      </c>
      <c r="E7104" s="9">
        <f t="shared" si="886"/>
        <v>19</v>
      </c>
      <c r="F7104">
        <v>51.11343669</v>
      </c>
      <c r="G7104" s="12">
        <f t="shared" si="881"/>
        <v>4.2590000000000003</v>
      </c>
      <c r="H7104" s="18">
        <f t="shared" si="882"/>
        <v>51.113</v>
      </c>
      <c r="I7104" s="21">
        <v>43.2</v>
      </c>
      <c r="J7104" s="14">
        <v>43.2</v>
      </c>
      <c r="K7104" s="14">
        <f t="shared" si="883"/>
        <v>0</v>
      </c>
      <c r="L7104" s="13">
        <f t="shared" si="884"/>
        <v>7.9129999999999967</v>
      </c>
      <c r="M7104" s="53">
        <v>7.9129999999999967</v>
      </c>
      <c r="N7104" s="45">
        <f t="shared" si="885"/>
        <v>0</v>
      </c>
      <c r="P7104" s="56"/>
    </row>
    <row r="7105" spans="1:16" x14ac:dyDescent="0.2">
      <c r="A7105" s="5">
        <v>45953.833333333336</v>
      </c>
      <c r="B7105" s="10">
        <f t="shared" si="880"/>
        <v>45953</v>
      </c>
      <c r="C7105" s="4">
        <f t="shared" si="887"/>
        <v>0.79166666666666663</v>
      </c>
      <c r="D7105" s="4">
        <f>IF('Kauf Restprofil Los 7'!A7105&lt;&gt;"",IF('Kauf Restprofil Los 7'!A7105&lt;&gt;"",TIME(HOUR('Kauf Restprofil Los 7'!A7105),MINUTE('Kauf Restprofil Los 7'!A7105),SECOND('Kauf Restprofil Los 7'!A7105)),""),"")</f>
        <v>0.83333333333333337</v>
      </c>
      <c r="E7105" s="9">
        <f t="shared" si="886"/>
        <v>20</v>
      </c>
      <c r="F7105">
        <v>47.976719449000001</v>
      </c>
      <c r="G7105" s="12">
        <f t="shared" si="881"/>
        <v>3.9980000000000002</v>
      </c>
      <c r="H7105" s="18">
        <f t="shared" si="882"/>
        <v>47.976999999999997</v>
      </c>
      <c r="I7105" s="21">
        <v>41.82</v>
      </c>
      <c r="J7105" s="14">
        <v>41.82</v>
      </c>
      <c r="K7105" s="14">
        <f t="shared" si="883"/>
        <v>0</v>
      </c>
      <c r="L7105" s="13">
        <f t="shared" si="884"/>
        <v>6.1569999999999965</v>
      </c>
      <c r="M7105" s="53">
        <v>6.1569999999999965</v>
      </c>
      <c r="N7105" s="45">
        <f t="shared" si="885"/>
        <v>0</v>
      </c>
      <c r="P7105" s="56"/>
    </row>
    <row r="7106" spans="1:16" x14ac:dyDescent="0.2">
      <c r="A7106" s="5">
        <v>45953.875</v>
      </c>
      <c r="B7106" s="10">
        <f t="shared" si="880"/>
        <v>45953</v>
      </c>
      <c r="C7106" s="4">
        <f t="shared" si="887"/>
        <v>0.83333333333333337</v>
      </c>
      <c r="D7106" s="4">
        <f>IF('Kauf Restprofil Los 7'!A7106&lt;&gt;"",IF('Kauf Restprofil Los 7'!A7106&lt;&gt;"",TIME(HOUR('Kauf Restprofil Los 7'!A7106),MINUTE('Kauf Restprofil Los 7'!A7106),SECOND('Kauf Restprofil Los 7'!A7106)),""),"")</f>
        <v>0.875</v>
      </c>
      <c r="E7106" s="9">
        <f t="shared" si="886"/>
        <v>21</v>
      </c>
      <c r="F7106">
        <v>41.496211993999999</v>
      </c>
      <c r="G7106" s="12">
        <f t="shared" si="881"/>
        <v>3.4580000000000002</v>
      </c>
      <c r="H7106" s="18">
        <f t="shared" si="882"/>
        <v>41.496000000000002</v>
      </c>
      <c r="I7106" s="21">
        <v>36.660000000000004</v>
      </c>
      <c r="J7106" s="14">
        <v>36.660000000000004</v>
      </c>
      <c r="K7106" s="14">
        <f t="shared" si="883"/>
        <v>0</v>
      </c>
      <c r="L7106" s="13">
        <f t="shared" si="884"/>
        <v>4.8359999999999985</v>
      </c>
      <c r="M7106" s="53">
        <v>4.8359999999999985</v>
      </c>
      <c r="N7106" s="45">
        <f t="shared" si="885"/>
        <v>0</v>
      </c>
      <c r="P7106" s="56"/>
    </row>
    <row r="7107" spans="1:16" x14ac:dyDescent="0.2">
      <c r="A7107" s="5">
        <v>45953.916666666664</v>
      </c>
      <c r="B7107" s="10">
        <f t="shared" si="880"/>
        <v>45953</v>
      </c>
      <c r="C7107" s="4">
        <f t="shared" si="887"/>
        <v>0.875</v>
      </c>
      <c r="D7107" s="4">
        <f>IF('Kauf Restprofil Los 7'!A7107&lt;&gt;"",IF('Kauf Restprofil Los 7'!A7107&lt;&gt;"",TIME(HOUR('Kauf Restprofil Los 7'!A7107),MINUTE('Kauf Restprofil Los 7'!A7107),SECOND('Kauf Restprofil Los 7'!A7107)),""),"")</f>
        <v>0.91666666666666663</v>
      </c>
      <c r="E7107" s="9">
        <f t="shared" si="886"/>
        <v>22</v>
      </c>
      <c r="F7107">
        <v>35.679466417999997</v>
      </c>
      <c r="G7107" s="12">
        <f t="shared" si="881"/>
        <v>2.9729999999999999</v>
      </c>
      <c r="H7107" s="18">
        <f t="shared" si="882"/>
        <v>35.679000000000002</v>
      </c>
      <c r="I7107" s="21">
        <v>31.619999999999997</v>
      </c>
      <c r="J7107" s="14">
        <v>31.619999999999997</v>
      </c>
      <c r="K7107" s="14">
        <f t="shared" si="883"/>
        <v>0</v>
      </c>
      <c r="L7107" s="13">
        <f t="shared" si="884"/>
        <v>4.0590000000000046</v>
      </c>
      <c r="M7107" s="53">
        <v>4.0590000000000046</v>
      </c>
      <c r="N7107" s="45">
        <f t="shared" si="885"/>
        <v>0</v>
      </c>
      <c r="P7107" s="56"/>
    </row>
    <row r="7108" spans="1:16" x14ac:dyDescent="0.2">
      <c r="A7108" s="5">
        <v>45953.958333333336</v>
      </c>
      <c r="B7108" s="10">
        <f t="shared" si="880"/>
        <v>45953</v>
      </c>
      <c r="C7108" s="4">
        <f t="shared" si="887"/>
        <v>0.91666666666666663</v>
      </c>
      <c r="D7108" s="4">
        <f>IF('Kauf Restprofil Los 7'!A7108&lt;&gt;"",IF('Kauf Restprofil Los 7'!A7108&lt;&gt;"",TIME(HOUR('Kauf Restprofil Los 7'!A7108),MINUTE('Kauf Restprofil Los 7'!A7108),SECOND('Kauf Restprofil Los 7'!A7108)),""),"")</f>
        <v>0.95833333333333337</v>
      </c>
      <c r="E7108" s="9">
        <f t="shared" si="886"/>
        <v>23</v>
      </c>
      <c r="F7108">
        <v>30.067579376000001</v>
      </c>
      <c r="G7108" s="12">
        <f t="shared" si="881"/>
        <v>2.5059999999999998</v>
      </c>
      <c r="H7108" s="18">
        <f t="shared" si="882"/>
        <v>30.068000000000001</v>
      </c>
      <c r="I7108" s="21">
        <v>26.759999999999998</v>
      </c>
      <c r="J7108" s="14">
        <v>26.759999999999998</v>
      </c>
      <c r="K7108" s="14">
        <f t="shared" si="883"/>
        <v>0</v>
      </c>
      <c r="L7108" s="13">
        <f t="shared" si="884"/>
        <v>3.3080000000000034</v>
      </c>
      <c r="M7108" s="53">
        <v>3.3080000000000034</v>
      </c>
      <c r="N7108" s="45">
        <f t="shared" si="885"/>
        <v>0</v>
      </c>
      <c r="P7108" s="56"/>
    </row>
    <row r="7109" spans="1:16" x14ac:dyDescent="0.2">
      <c r="A7109" s="5">
        <v>45954</v>
      </c>
      <c r="B7109" s="10">
        <f t="shared" si="880"/>
        <v>45953</v>
      </c>
      <c r="C7109" s="4">
        <f t="shared" si="887"/>
        <v>0.95833333333333337</v>
      </c>
      <c r="D7109" s="4">
        <f>IF('Kauf Restprofil Los 7'!A7109&lt;&gt;"",IF('Kauf Restprofil Los 7'!A7109&lt;&gt;"",TIME(HOUR('Kauf Restprofil Los 7'!A7109),MINUTE('Kauf Restprofil Los 7'!A7109),SECOND('Kauf Restprofil Los 7'!A7109)),""),"")</f>
        <v>0</v>
      </c>
      <c r="E7109" s="9">
        <f t="shared" si="886"/>
        <v>24</v>
      </c>
      <c r="F7109">
        <v>24.475705373</v>
      </c>
      <c r="G7109" s="12">
        <f t="shared" si="881"/>
        <v>2.04</v>
      </c>
      <c r="H7109" s="18">
        <f t="shared" si="882"/>
        <v>24.475999999999999</v>
      </c>
      <c r="I7109" s="21">
        <v>22.259999999999998</v>
      </c>
      <c r="J7109" s="14">
        <v>22.259999999999998</v>
      </c>
      <c r="K7109" s="14">
        <f t="shared" si="883"/>
        <v>0</v>
      </c>
      <c r="L7109" s="13">
        <f t="shared" si="884"/>
        <v>2.2160000000000011</v>
      </c>
      <c r="M7109" s="53">
        <v>2.2160000000000011</v>
      </c>
      <c r="N7109" s="45">
        <f t="shared" si="885"/>
        <v>0</v>
      </c>
      <c r="P7109" s="56"/>
    </row>
    <row r="7110" spans="1:16" x14ac:dyDescent="0.2">
      <c r="A7110" s="5">
        <v>45954.041666666664</v>
      </c>
      <c r="B7110" s="10">
        <f t="shared" si="880"/>
        <v>45954</v>
      </c>
      <c r="C7110" s="4">
        <f t="shared" si="887"/>
        <v>0</v>
      </c>
      <c r="D7110" s="4">
        <f>IF('Kauf Restprofil Los 7'!A7110&lt;&gt;"",IF('Kauf Restprofil Los 7'!A7110&lt;&gt;"",TIME(HOUR('Kauf Restprofil Los 7'!A7110),MINUTE('Kauf Restprofil Los 7'!A7110),SECOND('Kauf Restprofil Los 7'!A7110)),""),"")</f>
        <v>4.1666666666666664E-2</v>
      </c>
      <c r="E7110" s="9">
        <f t="shared" si="886"/>
        <v>1</v>
      </c>
      <c r="F7110">
        <v>20.511192251000001</v>
      </c>
      <c r="G7110" s="12">
        <f t="shared" si="881"/>
        <v>1.7090000000000001</v>
      </c>
      <c r="H7110" s="18">
        <f t="shared" si="882"/>
        <v>20.510999999999999</v>
      </c>
      <c r="I7110" s="21">
        <v>19.14</v>
      </c>
      <c r="J7110" s="14">
        <v>19.14</v>
      </c>
      <c r="K7110" s="14">
        <f t="shared" si="883"/>
        <v>0</v>
      </c>
      <c r="L7110" s="13">
        <f t="shared" si="884"/>
        <v>1.3709999999999987</v>
      </c>
      <c r="M7110" s="53">
        <v>1.3709999999999987</v>
      </c>
      <c r="N7110" s="45">
        <f t="shared" si="885"/>
        <v>0</v>
      </c>
      <c r="P7110" s="56"/>
    </row>
    <row r="7111" spans="1:16" x14ac:dyDescent="0.2">
      <c r="A7111" s="5">
        <v>45954.083333333336</v>
      </c>
      <c r="B7111" s="10">
        <f t="shared" si="880"/>
        <v>45954</v>
      </c>
      <c r="C7111" s="4">
        <f t="shared" si="887"/>
        <v>4.1666666666666664E-2</v>
      </c>
      <c r="D7111" s="4">
        <f>IF('Kauf Restprofil Los 7'!A7111&lt;&gt;"",IF('Kauf Restprofil Los 7'!A7111&lt;&gt;"",TIME(HOUR('Kauf Restprofil Los 7'!A7111),MINUTE('Kauf Restprofil Los 7'!A7111),SECOND('Kauf Restprofil Los 7'!A7111)),""),"")</f>
        <v>8.3333333333333329E-2</v>
      </c>
      <c r="E7111" s="9">
        <f t="shared" si="886"/>
        <v>2</v>
      </c>
      <c r="F7111">
        <v>19.034275130000001</v>
      </c>
      <c r="G7111" s="12">
        <f t="shared" si="881"/>
        <v>1.5860000000000001</v>
      </c>
      <c r="H7111" s="18">
        <f t="shared" si="882"/>
        <v>19.033999999999999</v>
      </c>
      <c r="I7111" s="21">
        <v>17.759999999999998</v>
      </c>
      <c r="J7111" s="14">
        <v>17.759999999999998</v>
      </c>
      <c r="K7111" s="14">
        <f t="shared" si="883"/>
        <v>0</v>
      </c>
      <c r="L7111" s="13">
        <f t="shared" si="884"/>
        <v>1.2740000000000009</v>
      </c>
      <c r="M7111" s="53">
        <v>1.2740000000000009</v>
      </c>
      <c r="N7111" s="45">
        <f t="shared" si="885"/>
        <v>0</v>
      </c>
      <c r="P7111" s="56"/>
    </row>
    <row r="7112" spans="1:16" x14ac:dyDescent="0.2">
      <c r="A7112" s="5">
        <v>45954.125</v>
      </c>
      <c r="B7112" s="10">
        <f t="shared" ref="B7112:B7175" si="888">IF(A7112&lt;&gt;"",IF(E7112=24,B7111,DATE(YEAR(A7112),MONTH(A7112),DAY(A7112))),"")</f>
        <v>45954</v>
      </c>
      <c r="C7112" s="4">
        <f t="shared" si="887"/>
        <v>8.3333333333333329E-2</v>
      </c>
      <c r="D7112" s="4">
        <f>IF('Kauf Restprofil Los 7'!A7112&lt;&gt;"",IF('Kauf Restprofil Los 7'!A7112&lt;&gt;"",TIME(HOUR('Kauf Restprofil Los 7'!A7112),MINUTE('Kauf Restprofil Los 7'!A7112),SECOND('Kauf Restprofil Los 7'!A7112)),""),"")</f>
        <v>0.125</v>
      </c>
      <c r="E7112" s="9">
        <f t="shared" si="886"/>
        <v>3</v>
      </c>
      <c r="F7112">
        <v>17.967636386999999</v>
      </c>
      <c r="G7112" s="12">
        <f t="shared" ref="G7112:G7175" si="889">ROUND(F7112/$H$5,3)</f>
        <v>1.4970000000000001</v>
      </c>
      <c r="H7112" s="18">
        <f t="shared" ref="H7112:H7175" si="890">ROUND(F7112,3)</f>
        <v>17.968</v>
      </c>
      <c r="I7112" s="21">
        <v>16.98</v>
      </c>
      <c r="J7112" s="14">
        <v>16.98</v>
      </c>
      <c r="K7112" s="14">
        <f t="shared" ref="K7112:K7175" si="891">J7112-I7112</f>
        <v>0</v>
      </c>
      <c r="L7112" s="13">
        <f t="shared" ref="L7112:L7175" si="892">H7112-I7112</f>
        <v>0.98799999999999955</v>
      </c>
      <c r="M7112" s="53">
        <v>0.98799999999999955</v>
      </c>
      <c r="N7112" s="45">
        <f t="shared" ref="N7112:N7175" si="893">IF(L7112&lt;0,L7112,0)</f>
        <v>0</v>
      </c>
      <c r="P7112" s="56"/>
    </row>
    <row r="7113" spans="1:16" x14ac:dyDescent="0.2">
      <c r="A7113" s="5">
        <v>45954.166666666664</v>
      </c>
      <c r="B7113" s="10">
        <f t="shared" si="888"/>
        <v>45954</v>
      </c>
      <c r="C7113" s="4">
        <f t="shared" si="887"/>
        <v>0.125</v>
      </c>
      <c r="D7113" s="4">
        <f>IF('Kauf Restprofil Los 7'!A7113&lt;&gt;"",IF('Kauf Restprofil Los 7'!A7113&lt;&gt;"",TIME(HOUR('Kauf Restprofil Los 7'!A7113),MINUTE('Kauf Restprofil Los 7'!A7113),SECOND('Kauf Restprofil Los 7'!A7113)),""),"")</f>
        <v>0.16666666666666666</v>
      </c>
      <c r="E7113" s="9">
        <f t="shared" ref="E7113:E7176" si="894">IF(A7113&lt;&gt;"",IF(HOUR(A7113)=0,24,HOUR(A7113)),"")</f>
        <v>4</v>
      </c>
      <c r="F7113">
        <v>17.754244134</v>
      </c>
      <c r="G7113" s="12">
        <f t="shared" si="889"/>
        <v>1.48</v>
      </c>
      <c r="H7113" s="18">
        <f t="shared" si="890"/>
        <v>17.754000000000001</v>
      </c>
      <c r="I7113" s="21">
        <v>17.16</v>
      </c>
      <c r="J7113" s="14">
        <v>17.16</v>
      </c>
      <c r="K7113" s="14">
        <f t="shared" si="891"/>
        <v>0</v>
      </c>
      <c r="L7113" s="13">
        <f t="shared" si="892"/>
        <v>0.59400000000000119</v>
      </c>
      <c r="M7113" s="53">
        <v>0.59400000000000119</v>
      </c>
      <c r="N7113" s="45">
        <f t="shared" si="893"/>
        <v>0</v>
      </c>
      <c r="P7113" s="56"/>
    </row>
    <row r="7114" spans="1:16" x14ac:dyDescent="0.2">
      <c r="A7114" s="5">
        <v>45954.208333333336</v>
      </c>
      <c r="B7114" s="10">
        <f t="shared" si="888"/>
        <v>45954</v>
      </c>
      <c r="C7114" s="4">
        <f t="shared" ref="C7114:C7177" si="895">D7113</f>
        <v>0.16666666666666666</v>
      </c>
      <c r="D7114" s="4">
        <f>IF('Kauf Restprofil Los 7'!A7114&lt;&gt;"",IF('Kauf Restprofil Los 7'!A7114&lt;&gt;"",TIME(HOUR('Kauf Restprofil Los 7'!A7114),MINUTE('Kauf Restprofil Los 7'!A7114),SECOND('Kauf Restprofil Los 7'!A7114)),""),"")</f>
        <v>0.20833333333333334</v>
      </c>
      <c r="E7114" s="9">
        <f t="shared" si="894"/>
        <v>5</v>
      </c>
      <c r="F7114">
        <v>18.461212892999999</v>
      </c>
      <c r="G7114" s="12">
        <f t="shared" si="889"/>
        <v>1.538</v>
      </c>
      <c r="H7114" s="18">
        <f t="shared" si="890"/>
        <v>18.460999999999999</v>
      </c>
      <c r="I7114" s="21">
        <v>17.580000000000002</v>
      </c>
      <c r="J7114" s="14">
        <v>17.580000000000002</v>
      </c>
      <c r="K7114" s="14">
        <f t="shared" si="891"/>
        <v>0</v>
      </c>
      <c r="L7114" s="13">
        <f t="shared" si="892"/>
        <v>0.88099999999999667</v>
      </c>
      <c r="M7114" s="53">
        <v>0.88099999999999667</v>
      </c>
      <c r="N7114" s="45">
        <f t="shared" si="893"/>
        <v>0</v>
      </c>
      <c r="P7114" s="56"/>
    </row>
    <row r="7115" spans="1:16" x14ac:dyDescent="0.2">
      <c r="A7115" s="5">
        <v>45954.25</v>
      </c>
      <c r="B7115" s="10">
        <f t="shared" si="888"/>
        <v>45954</v>
      </c>
      <c r="C7115" s="4">
        <f t="shared" si="895"/>
        <v>0.20833333333333334</v>
      </c>
      <c r="D7115" s="4">
        <f>IF('Kauf Restprofil Los 7'!A7115&lt;&gt;"",IF('Kauf Restprofil Los 7'!A7115&lt;&gt;"",TIME(HOUR('Kauf Restprofil Los 7'!A7115),MINUTE('Kauf Restprofil Los 7'!A7115),SECOND('Kauf Restprofil Los 7'!A7115)),""),"")</f>
        <v>0.25</v>
      </c>
      <c r="E7115" s="9">
        <f t="shared" si="894"/>
        <v>6</v>
      </c>
      <c r="F7115">
        <v>22.660100082</v>
      </c>
      <c r="G7115" s="12">
        <f t="shared" si="889"/>
        <v>1.8879999999999999</v>
      </c>
      <c r="H7115" s="18">
        <f t="shared" si="890"/>
        <v>22.66</v>
      </c>
      <c r="I7115" s="21">
        <v>20.94</v>
      </c>
      <c r="J7115" s="14">
        <v>20.94</v>
      </c>
      <c r="K7115" s="14">
        <f t="shared" si="891"/>
        <v>0</v>
      </c>
      <c r="L7115" s="13">
        <f t="shared" si="892"/>
        <v>1.7199999999999989</v>
      </c>
      <c r="M7115" s="53">
        <v>1.7199999999999989</v>
      </c>
      <c r="N7115" s="45">
        <f t="shared" si="893"/>
        <v>0</v>
      </c>
      <c r="P7115" s="56"/>
    </row>
    <row r="7116" spans="1:16" x14ac:dyDescent="0.2">
      <c r="A7116" s="5">
        <v>45954.291666666664</v>
      </c>
      <c r="B7116" s="10">
        <f t="shared" si="888"/>
        <v>45954</v>
      </c>
      <c r="C7116" s="4">
        <f t="shared" si="895"/>
        <v>0.25</v>
      </c>
      <c r="D7116" s="4">
        <f>IF('Kauf Restprofil Los 7'!A7116&lt;&gt;"",IF('Kauf Restprofil Los 7'!A7116&lt;&gt;"",TIME(HOUR('Kauf Restprofil Los 7'!A7116),MINUTE('Kauf Restprofil Los 7'!A7116),SECOND('Kauf Restprofil Los 7'!A7116)),""),"")</f>
        <v>0.29166666666666669</v>
      </c>
      <c r="E7116" s="9">
        <f t="shared" si="894"/>
        <v>7</v>
      </c>
      <c r="F7116">
        <v>31.413533882999999</v>
      </c>
      <c r="G7116" s="12">
        <f t="shared" si="889"/>
        <v>2.6179999999999999</v>
      </c>
      <c r="H7116" s="18">
        <f t="shared" si="890"/>
        <v>31.414000000000001</v>
      </c>
      <c r="I7116" s="21">
        <v>29.64</v>
      </c>
      <c r="J7116" s="14">
        <v>29.64</v>
      </c>
      <c r="K7116" s="14">
        <f t="shared" si="891"/>
        <v>0</v>
      </c>
      <c r="L7116" s="13">
        <f t="shared" si="892"/>
        <v>1.7740000000000009</v>
      </c>
      <c r="M7116" s="53">
        <v>1.7740000000000009</v>
      </c>
      <c r="N7116" s="45">
        <f t="shared" si="893"/>
        <v>0</v>
      </c>
      <c r="P7116" s="56"/>
    </row>
    <row r="7117" spans="1:16" x14ac:dyDescent="0.2">
      <c r="A7117" s="5">
        <v>45954.333333333336</v>
      </c>
      <c r="B7117" s="10">
        <f t="shared" si="888"/>
        <v>45954</v>
      </c>
      <c r="C7117" s="4">
        <f t="shared" si="895"/>
        <v>0.29166666666666669</v>
      </c>
      <c r="D7117" s="4">
        <f>IF('Kauf Restprofil Los 7'!A7117&lt;&gt;"",IF('Kauf Restprofil Los 7'!A7117&lt;&gt;"",TIME(HOUR('Kauf Restprofil Los 7'!A7117),MINUTE('Kauf Restprofil Los 7'!A7117),SECOND('Kauf Restprofil Los 7'!A7117)),""),"")</f>
        <v>0.33333333333333331</v>
      </c>
      <c r="E7117" s="9">
        <f t="shared" si="894"/>
        <v>8</v>
      </c>
      <c r="F7117">
        <v>40.201166215999997</v>
      </c>
      <c r="G7117" s="12">
        <f t="shared" si="889"/>
        <v>3.35</v>
      </c>
      <c r="H7117" s="18">
        <f t="shared" si="890"/>
        <v>40.201000000000001</v>
      </c>
      <c r="I7117" s="21">
        <v>38.160000000000004</v>
      </c>
      <c r="J7117" s="14">
        <v>38.160000000000004</v>
      </c>
      <c r="K7117" s="14">
        <f t="shared" si="891"/>
        <v>0</v>
      </c>
      <c r="L7117" s="13">
        <f t="shared" si="892"/>
        <v>2.0409999999999968</v>
      </c>
      <c r="M7117" s="53">
        <v>2.0409999999999968</v>
      </c>
      <c r="N7117" s="45">
        <f t="shared" si="893"/>
        <v>0</v>
      </c>
      <c r="P7117" s="56"/>
    </row>
    <row r="7118" spans="1:16" x14ac:dyDescent="0.2">
      <c r="A7118" s="5">
        <v>45954.375</v>
      </c>
      <c r="B7118" s="10">
        <f t="shared" si="888"/>
        <v>45954</v>
      </c>
      <c r="C7118" s="4">
        <f t="shared" si="895"/>
        <v>0.33333333333333331</v>
      </c>
      <c r="D7118" s="4">
        <f>IF('Kauf Restprofil Los 7'!A7118&lt;&gt;"",IF('Kauf Restprofil Los 7'!A7118&lt;&gt;"",TIME(HOUR('Kauf Restprofil Los 7'!A7118),MINUTE('Kauf Restprofil Los 7'!A7118),SECOND('Kauf Restprofil Los 7'!A7118)),""),"")</f>
        <v>0.375</v>
      </c>
      <c r="E7118" s="9">
        <f t="shared" si="894"/>
        <v>9</v>
      </c>
      <c r="F7118">
        <v>46.023107723000003</v>
      </c>
      <c r="G7118" s="12">
        <f t="shared" si="889"/>
        <v>3.835</v>
      </c>
      <c r="H7118" s="18">
        <f t="shared" si="890"/>
        <v>46.023000000000003</v>
      </c>
      <c r="I7118" s="21">
        <v>42.24</v>
      </c>
      <c r="J7118" s="14">
        <v>42.24</v>
      </c>
      <c r="K7118" s="14">
        <f t="shared" si="891"/>
        <v>0</v>
      </c>
      <c r="L7118" s="13">
        <f t="shared" si="892"/>
        <v>3.7830000000000013</v>
      </c>
      <c r="M7118" s="53">
        <v>3.7830000000000013</v>
      </c>
      <c r="N7118" s="45">
        <f t="shared" si="893"/>
        <v>0</v>
      </c>
      <c r="P7118" s="56"/>
    </row>
    <row r="7119" spans="1:16" x14ac:dyDescent="0.2">
      <c r="A7119" s="5">
        <v>45954.416666666664</v>
      </c>
      <c r="B7119" s="10">
        <f t="shared" si="888"/>
        <v>45954</v>
      </c>
      <c r="C7119" s="4">
        <f t="shared" si="895"/>
        <v>0.375</v>
      </c>
      <c r="D7119" s="4">
        <f>IF('Kauf Restprofil Los 7'!A7119&lt;&gt;"",IF('Kauf Restprofil Los 7'!A7119&lt;&gt;"",TIME(HOUR('Kauf Restprofil Los 7'!A7119),MINUTE('Kauf Restprofil Los 7'!A7119),SECOND('Kauf Restprofil Los 7'!A7119)),""),"")</f>
        <v>0.41666666666666669</v>
      </c>
      <c r="E7119" s="9">
        <f t="shared" si="894"/>
        <v>10</v>
      </c>
      <c r="F7119">
        <v>46.756539924000002</v>
      </c>
      <c r="G7119" s="12">
        <f t="shared" si="889"/>
        <v>3.8959999999999999</v>
      </c>
      <c r="H7119" s="18">
        <f t="shared" si="890"/>
        <v>46.756999999999998</v>
      </c>
      <c r="I7119" s="21">
        <v>41.76</v>
      </c>
      <c r="J7119" s="14">
        <v>41.76</v>
      </c>
      <c r="K7119" s="14">
        <f t="shared" si="891"/>
        <v>0</v>
      </c>
      <c r="L7119" s="13">
        <f t="shared" si="892"/>
        <v>4.9969999999999999</v>
      </c>
      <c r="M7119" s="53">
        <v>4.9969999999999999</v>
      </c>
      <c r="N7119" s="45">
        <f t="shared" si="893"/>
        <v>0</v>
      </c>
      <c r="P7119" s="56"/>
    </row>
    <row r="7120" spans="1:16" x14ac:dyDescent="0.2">
      <c r="A7120" s="5">
        <v>45954.458333333336</v>
      </c>
      <c r="B7120" s="10">
        <f t="shared" si="888"/>
        <v>45954</v>
      </c>
      <c r="C7120" s="4">
        <f t="shared" si="895"/>
        <v>0.41666666666666669</v>
      </c>
      <c r="D7120" s="4">
        <f>IF('Kauf Restprofil Los 7'!A7120&lt;&gt;"",IF('Kauf Restprofil Los 7'!A7120&lt;&gt;"",TIME(HOUR('Kauf Restprofil Los 7'!A7120),MINUTE('Kauf Restprofil Los 7'!A7120),SECOND('Kauf Restprofil Los 7'!A7120)),""),"")</f>
        <v>0.45833333333333331</v>
      </c>
      <c r="E7120" s="9">
        <f t="shared" si="894"/>
        <v>11</v>
      </c>
      <c r="F7120">
        <v>48.386161686999998</v>
      </c>
      <c r="G7120" s="12">
        <f t="shared" si="889"/>
        <v>4.032</v>
      </c>
      <c r="H7120" s="18">
        <f t="shared" si="890"/>
        <v>48.386000000000003</v>
      </c>
      <c r="I7120" s="21">
        <v>41.04</v>
      </c>
      <c r="J7120" s="14">
        <v>41.04</v>
      </c>
      <c r="K7120" s="14">
        <f t="shared" si="891"/>
        <v>0</v>
      </c>
      <c r="L7120" s="13">
        <f t="shared" si="892"/>
        <v>7.3460000000000036</v>
      </c>
      <c r="M7120" s="53">
        <v>7.3460000000000036</v>
      </c>
      <c r="N7120" s="45">
        <f t="shared" si="893"/>
        <v>0</v>
      </c>
      <c r="P7120" s="56"/>
    </row>
    <row r="7121" spans="1:16" x14ac:dyDescent="0.2">
      <c r="A7121" s="5">
        <v>45954.5</v>
      </c>
      <c r="B7121" s="10">
        <f t="shared" si="888"/>
        <v>45954</v>
      </c>
      <c r="C7121" s="4">
        <f t="shared" si="895"/>
        <v>0.45833333333333331</v>
      </c>
      <c r="D7121" s="4">
        <f>IF('Kauf Restprofil Los 7'!A7121&lt;&gt;"",IF('Kauf Restprofil Los 7'!A7121&lt;&gt;"",TIME(HOUR('Kauf Restprofil Los 7'!A7121),MINUTE('Kauf Restprofil Los 7'!A7121),SECOND('Kauf Restprofil Los 7'!A7121)),""),"")</f>
        <v>0.5</v>
      </c>
      <c r="E7121" s="9">
        <f t="shared" si="894"/>
        <v>12</v>
      </c>
      <c r="F7121">
        <v>50.685069224000003</v>
      </c>
      <c r="G7121" s="12">
        <f t="shared" si="889"/>
        <v>4.2240000000000002</v>
      </c>
      <c r="H7121" s="18">
        <f t="shared" si="890"/>
        <v>50.685000000000002</v>
      </c>
      <c r="I7121" s="21">
        <v>40.380000000000003</v>
      </c>
      <c r="J7121" s="14">
        <v>40.380000000000003</v>
      </c>
      <c r="K7121" s="14">
        <f t="shared" si="891"/>
        <v>0</v>
      </c>
      <c r="L7121" s="13">
        <f t="shared" si="892"/>
        <v>10.305</v>
      </c>
      <c r="M7121" s="53">
        <v>10.305</v>
      </c>
      <c r="N7121" s="45">
        <f t="shared" si="893"/>
        <v>0</v>
      </c>
      <c r="P7121" s="56"/>
    </row>
    <row r="7122" spans="1:16" x14ac:dyDescent="0.2">
      <c r="A7122" s="5">
        <v>45954.541666666664</v>
      </c>
      <c r="B7122" s="10">
        <f t="shared" si="888"/>
        <v>45954</v>
      </c>
      <c r="C7122" s="4">
        <f t="shared" si="895"/>
        <v>0.5</v>
      </c>
      <c r="D7122" s="4">
        <f>IF('Kauf Restprofil Los 7'!A7122&lt;&gt;"",IF('Kauf Restprofil Los 7'!A7122&lt;&gt;"",TIME(HOUR('Kauf Restprofil Los 7'!A7122),MINUTE('Kauf Restprofil Los 7'!A7122),SECOND('Kauf Restprofil Los 7'!A7122)),""),"")</f>
        <v>0.54166666666666663</v>
      </c>
      <c r="E7122" s="9">
        <f t="shared" si="894"/>
        <v>13</v>
      </c>
      <c r="F7122">
        <v>50.231024746000003</v>
      </c>
      <c r="G7122" s="12">
        <f t="shared" si="889"/>
        <v>4.1859999999999999</v>
      </c>
      <c r="H7122" s="18">
        <f t="shared" si="890"/>
        <v>50.231000000000002</v>
      </c>
      <c r="I7122" s="21">
        <v>37.68</v>
      </c>
      <c r="J7122" s="14">
        <v>37.68</v>
      </c>
      <c r="K7122" s="14">
        <f t="shared" si="891"/>
        <v>0</v>
      </c>
      <c r="L7122" s="13">
        <f t="shared" si="892"/>
        <v>12.551000000000002</v>
      </c>
      <c r="M7122" s="53">
        <v>12.551000000000002</v>
      </c>
      <c r="N7122" s="45">
        <f t="shared" si="893"/>
        <v>0</v>
      </c>
      <c r="P7122" s="56"/>
    </row>
    <row r="7123" spans="1:16" x14ac:dyDescent="0.2">
      <c r="A7123" s="5">
        <v>45954.583333333336</v>
      </c>
      <c r="B7123" s="10">
        <f t="shared" si="888"/>
        <v>45954</v>
      </c>
      <c r="C7123" s="4">
        <f t="shared" si="895"/>
        <v>0.54166666666666663</v>
      </c>
      <c r="D7123" s="4">
        <f>IF('Kauf Restprofil Los 7'!A7123&lt;&gt;"",IF('Kauf Restprofil Los 7'!A7123&lt;&gt;"",TIME(HOUR('Kauf Restprofil Los 7'!A7123),MINUTE('Kauf Restprofil Los 7'!A7123),SECOND('Kauf Restprofil Los 7'!A7123)),""),"")</f>
        <v>0.58333333333333337</v>
      </c>
      <c r="E7123" s="9">
        <f t="shared" si="894"/>
        <v>14</v>
      </c>
      <c r="F7123">
        <v>47.198750042999997</v>
      </c>
      <c r="G7123" s="12">
        <f t="shared" si="889"/>
        <v>3.9329999999999998</v>
      </c>
      <c r="H7123" s="18">
        <f t="shared" si="890"/>
        <v>47.198999999999998</v>
      </c>
      <c r="I7123" s="21">
        <v>35.58</v>
      </c>
      <c r="J7123" s="14">
        <v>35.58</v>
      </c>
      <c r="K7123" s="14">
        <f t="shared" si="891"/>
        <v>0</v>
      </c>
      <c r="L7123" s="13">
        <f t="shared" si="892"/>
        <v>11.619</v>
      </c>
      <c r="M7123" s="53">
        <v>11.619</v>
      </c>
      <c r="N7123" s="45">
        <f t="shared" si="893"/>
        <v>0</v>
      </c>
      <c r="P7123" s="56"/>
    </row>
    <row r="7124" spans="1:16" x14ac:dyDescent="0.2">
      <c r="A7124" s="5">
        <v>45954.625</v>
      </c>
      <c r="B7124" s="10">
        <f t="shared" si="888"/>
        <v>45954</v>
      </c>
      <c r="C7124" s="4">
        <f t="shared" si="895"/>
        <v>0.58333333333333337</v>
      </c>
      <c r="D7124" s="4">
        <f>IF('Kauf Restprofil Los 7'!A7124&lt;&gt;"",IF('Kauf Restprofil Los 7'!A7124&lt;&gt;"",TIME(HOUR('Kauf Restprofil Los 7'!A7124),MINUTE('Kauf Restprofil Los 7'!A7124),SECOND('Kauf Restprofil Los 7'!A7124)),""),"")</f>
        <v>0.625</v>
      </c>
      <c r="E7124" s="9">
        <f t="shared" si="894"/>
        <v>15</v>
      </c>
      <c r="F7124">
        <v>44.840006971999998</v>
      </c>
      <c r="G7124" s="12">
        <f t="shared" si="889"/>
        <v>3.7370000000000001</v>
      </c>
      <c r="H7124" s="18">
        <f t="shared" si="890"/>
        <v>44.84</v>
      </c>
      <c r="I7124" s="21">
        <v>35.28</v>
      </c>
      <c r="J7124" s="14">
        <v>35.28</v>
      </c>
      <c r="K7124" s="14">
        <f t="shared" si="891"/>
        <v>0</v>
      </c>
      <c r="L7124" s="13">
        <f t="shared" si="892"/>
        <v>9.5600000000000023</v>
      </c>
      <c r="M7124" s="53">
        <v>9.5600000000000023</v>
      </c>
      <c r="N7124" s="45">
        <f t="shared" si="893"/>
        <v>0</v>
      </c>
      <c r="P7124" s="56"/>
    </row>
    <row r="7125" spans="1:16" x14ac:dyDescent="0.2">
      <c r="A7125" s="5">
        <v>45954.666666666664</v>
      </c>
      <c r="B7125" s="10">
        <f t="shared" si="888"/>
        <v>45954</v>
      </c>
      <c r="C7125" s="4">
        <f t="shared" si="895"/>
        <v>0.625</v>
      </c>
      <c r="D7125" s="4">
        <f>IF('Kauf Restprofil Los 7'!A7125&lt;&gt;"",IF('Kauf Restprofil Los 7'!A7125&lt;&gt;"",TIME(HOUR('Kauf Restprofil Los 7'!A7125),MINUTE('Kauf Restprofil Los 7'!A7125),SECOND('Kauf Restprofil Los 7'!A7125)),""),"")</f>
        <v>0.66666666666666663</v>
      </c>
      <c r="E7125" s="9">
        <f t="shared" si="894"/>
        <v>16</v>
      </c>
      <c r="F7125">
        <v>42.831932381999998</v>
      </c>
      <c r="G7125" s="12">
        <f t="shared" si="889"/>
        <v>3.569</v>
      </c>
      <c r="H7125" s="18">
        <f t="shared" si="890"/>
        <v>42.832000000000001</v>
      </c>
      <c r="I7125" s="21">
        <v>36.36</v>
      </c>
      <c r="J7125" s="14">
        <v>36.36</v>
      </c>
      <c r="K7125" s="14">
        <f t="shared" si="891"/>
        <v>0</v>
      </c>
      <c r="L7125" s="13">
        <f t="shared" si="892"/>
        <v>6.4720000000000013</v>
      </c>
      <c r="M7125" s="53">
        <v>6.4720000000000013</v>
      </c>
      <c r="N7125" s="45">
        <f t="shared" si="893"/>
        <v>0</v>
      </c>
      <c r="P7125" s="56"/>
    </row>
    <row r="7126" spans="1:16" x14ac:dyDescent="0.2">
      <c r="A7126" s="5">
        <v>45954.708333333336</v>
      </c>
      <c r="B7126" s="10">
        <f t="shared" si="888"/>
        <v>45954</v>
      </c>
      <c r="C7126" s="4">
        <f t="shared" si="895"/>
        <v>0.66666666666666663</v>
      </c>
      <c r="D7126" s="4">
        <f>IF('Kauf Restprofil Los 7'!A7126&lt;&gt;"",IF('Kauf Restprofil Los 7'!A7126&lt;&gt;"",TIME(HOUR('Kauf Restprofil Los 7'!A7126),MINUTE('Kauf Restprofil Los 7'!A7126),SECOND('Kauf Restprofil Los 7'!A7126)),""),"")</f>
        <v>0.70833333333333337</v>
      </c>
      <c r="E7126" s="9">
        <f t="shared" si="894"/>
        <v>17</v>
      </c>
      <c r="F7126">
        <v>42.407965144000002</v>
      </c>
      <c r="G7126" s="12">
        <f t="shared" si="889"/>
        <v>3.5339999999999998</v>
      </c>
      <c r="H7126" s="18">
        <f t="shared" si="890"/>
        <v>42.408000000000001</v>
      </c>
      <c r="I7126" s="21">
        <v>37.14</v>
      </c>
      <c r="J7126" s="14">
        <v>37.14</v>
      </c>
      <c r="K7126" s="14">
        <f t="shared" si="891"/>
        <v>0</v>
      </c>
      <c r="L7126" s="13">
        <f t="shared" si="892"/>
        <v>5.2680000000000007</v>
      </c>
      <c r="M7126" s="53">
        <v>5.2680000000000007</v>
      </c>
      <c r="N7126" s="45">
        <f t="shared" si="893"/>
        <v>0</v>
      </c>
      <c r="P7126" s="56"/>
    </row>
    <row r="7127" spans="1:16" x14ac:dyDescent="0.2">
      <c r="A7127" s="5">
        <v>45954.75</v>
      </c>
      <c r="B7127" s="10">
        <f t="shared" si="888"/>
        <v>45954</v>
      </c>
      <c r="C7127" s="4">
        <f t="shared" si="895"/>
        <v>0.70833333333333337</v>
      </c>
      <c r="D7127" s="4">
        <f>IF('Kauf Restprofil Los 7'!A7127&lt;&gt;"",IF('Kauf Restprofil Los 7'!A7127&lt;&gt;"",TIME(HOUR('Kauf Restprofil Los 7'!A7127),MINUTE('Kauf Restprofil Los 7'!A7127),SECOND('Kauf Restprofil Los 7'!A7127)),""),"")</f>
        <v>0.75</v>
      </c>
      <c r="E7127" s="9">
        <f t="shared" si="894"/>
        <v>18</v>
      </c>
      <c r="F7127">
        <v>46.045732272000002</v>
      </c>
      <c r="G7127" s="12">
        <f t="shared" si="889"/>
        <v>3.8370000000000002</v>
      </c>
      <c r="H7127" s="18">
        <f t="shared" si="890"/>
        <v>46.045999999999999</v>
      </c>
      <c r="I7127" s="21">
        <v>39.599999999999994</v>
      </c>
      <c r="J7127" s="14">
        <v>39.599999999999994</v>
      </c>
      <c r="K7127" s="14">
        <f t="shared" si="891"/>
        <v>0</v>
      </c>
      <c r="L7127" s="13">
        <f t="shared" si="892"/>
        <v>6.4460000000000051</v>
      </c>
      <c r="M7127" s="53">
        <v>6.4460000000000051</v>
      </c>
      <c r="N7127" s="45">
        <f t="shared" si="893"/>
        <v>0</v>
      </c>
      <c r="P7127" s="56"/>
    </row>
    <row r="7128" spans="1:16" x14ac:dyDescent="0.2">
      <c r="A7128" s="5">
        <v>45954.791666666664</v>
      </c>
      <c r="B7128" s="10">
        <f t="shared" si="888"/>
        <v>45954</v>
      </c>
      <c r="C7128" s="4">
        <f t="shared" si="895"/>
        <v>0.75</v>
      </c>
      <c r="D7128" s="4">
        <f>IF('Kauf Restprofil Los 7'!A7128&lt;&gt;"",IF('Kauf Restprofil Los 7'!A7128&lt;&gt;"",TIME(HOUR('Kauf Restprofil Los 7'!A7128),MINUTE('Kauf Restprofil Los 7'!A7128),SECOND('Kauf Restprofil Los 7'!A7128)),""),"")</f>
        <v>0.79166666666666663</v>
      </c>
      <c r="E7128" s="9">
        <f t="shared" si="894"/>
        <v>19</v>
      </c>
      <c r="F7128">
        <v>49.632699203000001</v>
      </c>
      <c r="G7128" s="12">
        <f t="shared" si="889"/>
        <v>4.1360000000000001</v>
      </c>
      <c r="H7128" s="18">
        <f t="shared" si="890"/>
        <v>49.633000000000003</v>
      </c>
      <c r="I7128" s="21">
        <v>42.36</v>
      </c>
      <c r="J7128" s="14">
        <v>42.36</v>
      </c>
      <c r="K7128" s="14">
        <f t="shared" si="891"/>
        <v>0</v>
      </c>
      <c r="L7128" s="13">
        <f t="shared" si="892"/>
        <v>7.2730000000000032</v>
      </c>
      <c r="M7128" s="53">
        <v>7.2730000000000032</v>
      </c>
      <c r="N7128" s="45">
        <f t="shared" si="893"/>
        <v>0</v>
      </c>
      <c r="P7128" s="56"/>
    </row>
    <row r="7129" spans="1:16" x14ac:dyDescent="0.2">
      <c r="A7129" s="5">
        <v>45954.833333333336</v>
      </c>
      <c r="B7129" s="10">
        <f t="shared" si="888"/>
        <v>45954</v>
      </c>
      <c r="C7129" s="4">
        <f t="shared" si="895"/>
        <v>0.79166666666666663</v>
      </c>
      <c r="D7129" s="4">
        <f>IF('Kauf Restprofil Los 7'!A7129&lt;&gt;"",IF('Kauf Restprofil Los 7'!A7129&lt;&gt;"",TIME(HOUR('Kauf Restprofil Los 7'!A7129),MINUTE('Kauf Restprofil Los 7'!A7129),SECOND('Kauf Restprofil Los 7'!A7129)),""),"")</f>
        <v>0.83333333333333337</v>
      </c>
      <c r="E7129" s="9">
        <f t="shared" si="894"/>
        <v>20</v>
      </c>
      <c r="F7129">
        <v>45.067640760000003</v>
      </c>
      <c r="G7129" s="12">
        <f t="shared" si="889"/>
        <v>3.7559999999999998</v>
      </c>
      <c r="H7129" s="18">
        <f t="shared" si="890"/>
        <v>45.067999999999998</v>
      </c>
      <c r="I7129" s="21">
        <v>39.900000000000006</v>
      </c>
      <c r="J7129" s="14">
        <v>39.900000000000006</v>
      </c>
      <c r="K7129" s="14">
        <f t="shared" si="891"/>
        <v>0</v>
      </c>
      <c r="L7129" s="13">
        <f t="shared" si="892"/>
        <v>5.1679999999999922</v>
      </c>
      <c r="M7129" s="53">
        <v>5.1679999999999922</v>
      </c>
      <c r="N7129" s="45">
        <f t="shared" si="893"/>
        <v>0</v>
      </c>
      <c r="P7129" s="56"/>
    </row>
    <row r="7130" spans="1:16" x14ac:dyDescent="0.2">
      <c r="A7130" s="5">
        <v>45954.875</v>
      </c>
      <c r="B7130" s="10">
        <f t="shared" si="888"/>
        <v>45954</v>
      </c>
      <c r="C7130" s="4">
        <f t="shared" si="895"/>
        <v>0.83333333333333337</v>
      </c>
      <c r="D7130" s="4">
        <f>IF('Kauf Restprofil Los 7'!A7130&lt;&gt;"",IF('Kauf Restprofil Los 7'!A7130&lt;&gt;"",TIME(HOUR('Kauf Restprofil Los 7'!A7130),MINUTE('Kauf Restprofil Los 7'!A7130),SECOND('Kauf Restprofil Los 7'!A7130)),""),"")</f>
        <v>0.875</v>
      </c>
      <c r="E7130" s="9">
        <f t="shared" si="894"/>
        <v>21</v>
      </c>
      <c r="F7130">
        <v>38.392055268</v>
      </c>
      <c r="G7130" s="12">
        <f t="shared" si="889"/>
        <v>3.1989999999999998</v>
      </c>
      <c r="H7130" s="18">
        <f t="shared" si="890"/>
        <v>38.392000000000003</v>
      </c>
      <c r="I7130" s="21">
        <v>33.54</v>
      </c>
      <c r="J7130" s="14">
        <v>33.54</v>
      </c>
      <c r="K7130" s="14">
        <f t="shared" si="891"/>
        <v>0</v>
      </c>
      <c r="L7130" s="13">
        <f t="shared" si="892"/>
        <v>4.8520000000000039</v>
      </c>
      <c r="M7130" s="53">
        <v>4.8520000000000039</v>
      </c>
      <c r="N7130" s="45">
        <f t="shared" si="893"/>
        <v>0</v>
      </c>
      <c r="P7130" s="56"/>
    </row>
    <row r="7131" spans="1:16" x14ac:dyDescent="0.2">
      <c r="A7131" s="5">
        <v>45954.916666666664</v>
      </c>
      <c r="B7131" s="10">
        <f t="shared" si="888"/>
        <v>45954</v>
      </c>
      <c r="C7131" s="4">
        <f t="shared" si="895"/>
        <v>0.875</v>
      </c>
      <c r="D7131" s="4">
        <f>IF('Kauf Restprofil Los 7'!A7131&lt;&gt;"",IF('Kauf Restprofil Los 7'!A7131&lt;&gt;"",TIME(HOUR('Kauf Restprofil Los 7'!A7131),MINUTE('Kauf Restprofil Los 7'!A7131),SECOND('Kauf Restprofil Los 7'!A7131)),""),"")</f>
        <v>0.91666666666666663</v>
      </c>
      <c r="E7131" s="9">
        <f t="shared" si="894"/>
        <v>22</v>
      </c>
      <c r="F7131">
        <v>32.607079788</v>
      </c>
      <c r="G7131" s="12">
        <f t="shared" si="889"/>
        <v>2.7170000000000001</v>
      </c>
      <c r="H7131" s="18">
        <f t="shared" si="890"/>
        <v>32.606999999999999</v>
      </c>
      <c r="I7131" s="21">
        <v>28.92</v>
      </c>
      <c r="J7131" s="14">
        <v>28.92</v>
      </c>
      <c r="K7131" s="14">
        <f t="shared" si="891"/>
        <v>0</v>
      </c>
      <c r="L7131" s="13">
        <f t="shared" si="892"/>
        <v>3.6869999999999976</v>
      </c>
      <c r="M7131" s="53">
        <v>3.6869999999999976</v>
      </c>
      <c r="N7131" s="45">
        <f t="shared" si="893"/>
        <v>0</v>
      </c>
      <c r="P7131" s="56"/>
    </row>
    <row r="7132" spans="1:16" x14ac:dyDescent="0.2">
      <c r="A7132" s="5">
        <v>45954.958333333336</v>
      </c>
      <c r="B7132" s="10">
        <f t="shared" si="888"/>
        <v>45954</v>
      </c>
      <c r="C7132" s="4">
        <f t="shared" si="895"/>
        <v>0.91666666666666663</v>
      </c>
      <c r="D7132" s="4">
        <f>IF('Kauf Restprofil Los 7'!A7132&lt;&gt;"",IF('Kauf Restprofil Los 7'!A7132&lt;&gt;"",TIME(HOUR('Kauf Restprofil Los 7'!A7132),MINUTE('Kauf Restprofil Los 7'!A7132),SECOND('Kauf Restprofil Los 7'!A7132)),""),"")</f>
        <v>0.95833333333333337</v>
      </c>
      <c r="E7132" s="9">
        <f t="shared" si="894"/>
        <v>23</v>
      </c>
      <c r="F7132">
        <v>28.150992545000001</v>
      </c>
      <c r="G7132" s="12">
        <f t="shared" si="889"/>
        <v>2.3460000000000001</v>
      </c>
      <c r="H7132" s="18">
        <f t="shared" si="890"/>
        <v>28.151</v>
      </c>
      <c r="I7132" s="21">
        <v>24.660000000000004</v>
      </c>
      <c r="J7132" s="14">
        <v>24.660000000000004</v>
      </c>
      <c r="K7132" s="14">
        <f t="shared" si="891"/>
        <v>0</v>
      </c>
      <c r="L7132" s="13">
        <f t="shared" si="892"/>
        <v>3.4909999999999961</v>
      </c>
      <c r="M7132" s="53">
        <v>3.4909999999999961</v>
      </c>
      <c r="N7132" s="45">
        <f t="shared" si="893"/>
        <v>0</v>
      </c>
      <c r="P7132" s="56"/>
    </row>
    <row r="7133" spans="1:16" x14ac:dyDescent="0.2">
      <c r="A7133" s="5">
        <v>45955</v>
      </c>
      <c r="B7133" s="10">
        <f t="shared" si="888"/>
        <v>45954</v>
      </c>
      <c r="C7133" s="4">
        <f t="shared" si="895"/>
        <v>0.95833333333333337</v>
      </c>
      <c r="D7133" s="4">
        <f>IF('Kauf Restprofil Los 7'!A7133&lt;&gt;"",IF('Kauf Restprofil Los 7'!A7133&lt;&gt;"",TIME(HOUR('Kauf Restprofil Los 7'!A7133),MINUTE('Kauf Restprofil Los 7'!A7133),SECOND('Kauf Restprofil Los 7'!A7133)),""),"")</f>
        <v>0</v>
      </c>
      <c r="E7133" s="9">
        <f t="shared" si="894"/>
        <v>24</v>
      </c>
      <c r="F7133">
        <v>23.597308658999999</v>
      </c>
      <c r="G7133" s="12">
        <f t="shared" si="889"/>
        <v>1.966</v>
      </c>
      <c r="H7133" s="18">
        <f t="shared" si="890"/>
        <v>23.597000000000001</v>
      </c>
      <c r="I7133" s="21">
        <v>20.46</v>
      </c>
      <c r="J7133" s="14">
        <v>20.46</v>
      </c>
      <c r="K7133" s="14">
        <f t="shared" si="891"/>
        <v>0</v>
      </c>
      <c r="L7133" s="13">
        <f t="shared" si="892"/>
        <v>3.1370000000000005</v>
      </c>
      <c r="M7133" s="53">
        <v>3.1370000000000005</v>
      </c>
      <c r="N7133" s="45">
        <f t="shared" si="893"/>
        <v>0</v>
      </c>
      <c r="P7133" s="56"/>
    </row>
    <row r="7134" spans="1:16" x14ac:dyDescent="0.2">
      <c r="A7134" s="5">
        <v>45955.041666666664</v>
      </c>
      <c r="B7134" s="10">
        <f t="shared" si="888"/>
        <v>45955</v>
      </c>
      <c r="C7134" s="4">
        <f t="shared" si="895"/>
        <v>0</v>
      </c>
      <c r="D7134" s="4">
        <f>IF('Kauf Restprofil Los 7'!A7134&lt;&gt;"",IF('Kauf Restprofil Los 7'!A7134&lt;&gt;"",TIME(HOUR('Kauf Restprofil Los 7'!A7134),MINUTE('Kauf Restprofil Los 7'!A7134),SECOND('Kauf Restprofil Los 7'!A7134)),""),"")</f>
        <v>4.1666666666666664E-2</v>
      </c>
      <c r="E7134" s="9">
        <f t="shared" si="894"/>
        <v>1</v>
      </c>
      <c r="F7134">
        <v>21.700436731</v>
      </c>
      <c r="G7134" s="12">
        <f t="shared" si="889"/>
        <v>1.8080000000000001</v>
      </c>
      <c r="H7134" s="18">
        <f t="shared" si="890"/>
        <v>21.7</v>
      </c>
      <c r="I7134" s="21">
        <v>17.16</v>
      </c>
      <c r="J7134" s="14">
        <v>17.16</v>
      </c>
      <c r="K7134" s="14">
        <f t="shared" si="891"/>
        <v>0</v>
      </c>
      <c r="L7134" s="13">
        <f t="shared" si="892"/>
        <v>4.5399999999999991</v>
      </c>
      <c r="M7134" s="53">
        <v>4.5399999999999991</v>
      </c>
      <c r="N7134" s="45">
        <f t="shared" si="893"/>
        <v>0</v>
      </c>
      <c r="P7134" s="56"/>
    </row>
    <row r="7135" spans="1:16" x14ac:dyDescent="0.2">
      <c r="A7135" s="5">
        <v>45955.083333333336</v>
      </c>
      <c r="B7135" s="10">
        <f t="shared" si="888"/>
        <v>45955</v>
      </c>
      <c r="C7135" s="4">
        <f t="shared" si="895"/>
        <v>4.1666666666666664E-2</v>
      </c>
      <c r="D7135" s="4">
        <f>IF('Kauf Restprofil Los 7'!A7135&lt;&gt;"",IF('Kauf Restprofil Los 7'!A7135&lt;&gt;"",TIME(HOUR('Kauf Restprofil Los 7'!A7135),MINUTE('Kauf Restprofil Los 7'!A7135),SECOND('Kauf Restprofil Los 7'!A7135)),""),"")</f>
        <v>8.3333333333333329E-2</v>
      </c>
      <c r="E7135" s="9">
        <f t="shared" si="894"/>
        <v>2</v>
      </c>
      <c r="F7135">
        <v>21.154001144999999</v>
      </c>
      <c r="G7135" s="12">
        <f t="shared" si="889"/>
        <v>1.7629999999999999</v>
      </c>
      <c r="H7135" s="18">
        <f t="shared" si="890"/>
        <v>21.154</v>
      </c>
      <c r="I7135" s="21">
        <v>15.36</v>
      </c>
      <c r="J7135" s="14">
        <v>15.36</v>
      </c>
      <c r="K7135" s="14">
        <f t="shared" si="891"/>
        <v>0</v>
      </c>
      <c r="L7135" s="13">
        <f t="shared" si="892"/>
        <v>5.7940000000000005</v>
      </c>
      <c r="M7135" s="53">
        <v>5.7940000000000005</v>
      </c>
      <c r="N7135" s="45">
        <f t="shared" si="893"/>
        <v>0</v>
      </c>
      <c r="P7135" s="56"/>
    </row>
    <row r="7136" spans="1:16" x14ac:dyDescent="0.2">
      <c r="A7136" s="5">
        <v>45955.125</v>
      </c>
      <c r="B7136" s="10">
        <f t="shared" si="888"/>
        <v>45955</v>
      </c>
      <c r="C7136" s="4">
        <f t="shared" si="895"/>
        <v>8.3333333333333329E-2</v>
      </c>
      <c r="D7136" s="4">
        <f>IF('Kauf Restprofil Los 7'!A7136&lt;&gt;"",IF('Kauf Restprofil Los 7'!A7136&lt;&gt;"",TIME(HOUR('Kauf Restprofil Los 7'!A7136),MINUTE('Kauf Restprofil Los 7'!A7136),SECOND('Kauf Restprofil Los 7'!A7136)),""),"")</f>
        <v>0.125</v>
      </c>
      <c r="E7136" s="9">
        <f t="shared" si="894"/>
        <v>3</v>
      </c>
      <c r="F7136">
        <v>19.799026993999998</v>
      </c>
      <c r="G7136" s="12">
        <f t="shared" si="889"/>
        <v>1.65</v>
      </c>
      <c r="H7136" s="18">
        <f t="shared" si="890"/>
        <v>19.798999999999999</v>
      </c>
      <c r="I7136" s="21">
        <v>14.52</v>
      </c>
      <c r="J7136" s="14">
        <v>14.52</v>
      </c>
      <c r="K7136" s="14">
        <f t="shared" si="891"/>
        <v>0</v>
      </c>
      <c r="L7136" s="13">
        <f t="shared" si="892"/>
        <v>5.2789999999999999</v>
      </c>
      <c r="M7136" s="53">
        <v>5.2789999999999999</v>
      </c>
      <c r="N7136" s="45">
        <f t="shared" si="893"/>
        <v>0</v>
      </c>
      <c r="P7136" s="56"/>
    </row>
    <row r="7137" spans="1:16" x14ac:dyDescent="0.2">
      <c r="A7137" s="5">
        <v>45955.166666666664</v>
      </c>
      <c r="B7137" s="10">
        <f t="shared" si="888"/>
        <v>45955</v>
      </c>
      <c r="C7137" s="4">
        <f t="shared" si="895"/>
        <v>0.125</v>
      </c>
      <c r="D7137" s="4">
        <f>IF('Kauf Restprofil Los 7'!A7137&lt;&gt;"",IF('Kauf Restprofil Los 7'!A7137&lt;&gt;"",TIME(HOUR('Kauf Restprofil Los 7'!A7137),MINUTE('Kauf Restprofil Los 7'!A7137),SECOND('Kauf Restprofil Los 7'!A7137)),""),"")</f>
        <v>0.16666666666666666</v>
      </c>
      <c r="E7137" s="9">
        <f t="shared" si="894"/>
        <v>4</v>
      </c>
      <c r="F7137">
        <v>18.990303391000001</v>
      </c>
      <c r="G7137" s="12">
        <f t="shared" si="889"/>
        <v>1.583</v>
      </c>
      <c r="H7137" s="18">
        <f t="shared" si="890"/>
        <v>18.989999999999998</v>
      </c>
      <c r="I7137" s="21">
        <v>13.919999999999998</v>
      </c>
      <c r="J7137" s="14">
        <v>13.919999999999998</v>
      </c>
      <c r="K7137" s="14">
        <f t="shared" si="891"/>
        <v>0</v>
      </c>
      <c r="L7137" s="13">
        <f t="shared" si="892"/>
        <v>5.07</v>
      </c>
      <c r="M7137" s="53">
        <v>5.07</v>
      </c>
      <c r="N7137" s="45">
        <f t="shared" si="893"/>
        <v>0</v>
      </c>
      <c r="P7137" s="56"/>
    </row>
    <row r="7138" spans="1:16" x14ac:dyDescent="0.2">
      <c r="A7138" s="5">
        <v>45955.208333333336</v>
      </c>
      <c r="B7138" s="10">
        <f t="shared" si="888"/>
        <v>45955</v>
      </c>
      <c r="C7138" s="4">
        <f t="shared" si="895"/>
        <v>0.16666666666666666</v>
      </c>
      <c r="D7138" s="4">
        <f>IF('Kauf Restprofil Los 7'!A7138&lt;&gt;"",IF('Kauf Restprofil Los 7'!A7138&lt;&gt;"",TIME(HOUR('Kauf Restprofil Los 7'!A7138),MINUTE('Kauf Restprofil Los 7'!A7138),SECOND('Kauf Restprofil Los 7'!A7138)),""),"")</f>
        <v>0.20833333333333334</v>
      </c>
      <c r="E7138" s="9">
        <f t="shared" si="894"/>
        <v>5</v>
      </c>
      <c r="F7138">
        <v>18.671384135</v>
      </c>
      <c r="G7138" s="12">
        <f t="shared" si="889"/>
        <v>1.556</v>
      </c>
      <c r="H7138" s="18">
        <f t="shared" si="890"/>
        <v>18.670999999999999</v>
      </c>
      <c r="I7138" s="21">
        <v>13.68</v>
      </c>
      <c r="J7138" s="14">
        <v>13.68</v>
      </c>
      <c r="K7138" s="14">
        <f t="shared" si="891"/>
        <v>0</v>
      </c>
      <c r="L7138" s="13">
        <f t="shared" si="892"/>
        <v>4.9909999999999997</v>
      </c>
      <c r="M7138" s="53">
        <v>4.9909999999999997</v>
      </c>
      <c r="N7138" s="45">
        <f t="shared" si="893"/>
        <v>0</v>
      </c>
      <c r="P7138" s="56"/>
    </row>
    <row r="7139" spans="1:16" x14ac:dyDescent="0.2">
      <c r="A7139" s="5">
        <v>45955.25</v>
      </c>
      <c r="B7139" s="10">
        <f t="shared" si="888"/>
        <v>45955</v>
      </c>
      <c r="C7139" s="4">
        <f t="shared" si="895"/>
        <v>0.20833333333333334</v>
      </c>
      <c r="D7139" s="4">
        <f>IF('Kauf Restprofil Los 7'!A7139&lt;&gt;"",IF('Kauf Restprofil Los 7'!A7139&lt;&gt;"",TIME(HOUR('Kauf Restprofil Los 7'!A7139),MINUTE('Kauf Restprofil Los 7'!A7139),SECOND('Kauf Restprofil Los 7'!A7139)),""),"")</f>
        <v>0.25</v>
      </c>
      <c r="E7139" s="9">
        <f t="shared" si="894"/>
        <v>6</v>
      </c>
      <c r="F7139">
        <v>18.927468498</v>
      </c>
      <c r="G7139" s="12">
        <f t="shared" si="889"/>
        <v>1.577</v>
      </c>
      <c r="H7139" s="18">
        <f t="shared" si="890"/>
        <v>18.927</v>
      </c>
      <c r="I7139" s="21">
        <v>14.64</v>
      </c>
      <c r="J7139" s="14">
        <v>14.64</v>
      </c>
      <c r="K7139" s="14">
        <f t="shared" si="891"/>
        <v>0</v>
      </c>
      <c r="L7139" s="13">
        <f t="shared" si="892"/>
        <v>4.286999999999999</v>
      </c>
      <c r="M7139" s="53">
        <v>4.286999999999999</v>
      </c>
      <c r="N7139" s="45">
        <f t="shared" si="893"/>
        <v>0</v>
      </c>
      <c r="P7139" s="56"/>
    </row>
    <row r="7140" spans="1:16" x14ac:dyDescent="0.2">
      <c r="A7140" s="5">
        <v>45955.291666666664</v>
      </c>
      <c r="B7140" s="10">
        <f t="shared" si="888"/>
        <v>45955</v>
      </c>
      <c r="C7140" s="4">
        <f t="shared" si="895"/>
        <v>0.25</v>
      </c>
      <c r="D7140" s="4">
        <f>IF('Kauf Restprofil Los 7'!A7140&lt;&gt;"",IF('Kauf Restprofil Los 7'!A7140&lt;&gt;"",TIME(HOUR('Kauf Restprofil Los 7'!A7140),MINUTE('Kauf Restprofil Los 7'!A7140),SECOND('Kauf Restprofil Los 7'!A7140)),""),"")</f>
        <v>0.29166666666666669</v>
      </c>
      <c r="E7140" s="9">
        <f t="shared" si="894"/>
        <v>7</v>
      </c>
      <c r="F7140">
        <v>22.222930521999999</v>
      </c>
      <c r="G7140" s="12">
        <f t="shared" si="889"/>
        <v>1.8520000000000001</v>
      </c>
      <c r="H7140" s="18">
        <f t="shared" si="890"/>
        <v>22.222999999999999</v>
      </c>
      <c r="I7140" s="21">
        <v>17.46</v>
      </c>
      <c r="J7140" s="14">
        <v>17.46</v>
      </c>
      <c r="K7140" s="14">
        <f t="shared" si="891"/>
        <v>0</v>
      </c>
      <c r="L7140" s="13">
        <f t="shared" si="892"/>
        <v>4.7629999999999981</v>
      </c>
      <c r="M7140" s="53">
        <v>4.7629999999999981</v>
      </c>
      <c r="N7140" s="45">
        <f t="shared" si="893"/>
        <v>0</v>
      </c>
      <c r="P7140" s="56"/>
    </row>
    <row r="7141" spans="1:16" x14ac:dyDescent="0.2">
      <c r="A7141" s="5">
        <v>45955.333333333336</v>
      </c>
      <c r="B7141" s="10">
        <f t="shared" si="888"/>
        <v>45955</v>
      </c>
      <c r="C7141" s="4">
        <f t="shared" si="895"/>
        <v>0.29166666666666669</v>
      </c>
      <c r="D7141" s="4">
        <f>IF('Kauf Restprofil Los 7'!A7141&lt;&gt;"",IF('Kauf Restprofil Los 7'!A7141&lt;&gt;"",TIME(HOUR('Kauf Restprofil Los 7'!A7141),MINUTE('Kauf Restprofil Los 7'!A7141),SECOND('Kauf Restprofil Los 7'!A7141)),""),"")</f>
        <v>0.33333333333333331</v>
      </c>
      <c r="E7141" s="9">
        <f t="shared" si="894"/>
        <v>8</v>
      </c>
      <c r="F7141">
        <v>26.307170019000001</v>
      </c>
      <c r="G7141" s="12">
        <f t="shared" si="889"/>
        <v>2.1920000000000002</v>
      </c>
      <c r="H7141" s="18">
        <f t="shared" si="890"/>
        <v>26.306999999999999</v>
      </c>
      <c r="I7141" s="21">
        <v>21.12</v>
      </c>
      <c r="J7141" s="14">
        <v>21.12</v>
      </c>
      <c r="K7141" s="14">
        <f t="shared" si="891"/>
        <v>0</v>
      </c>
      <c r="L7141" s="13">
        <f t="shared" si="892"/>
        <v>5.1869999999999976</v>
      </c>
      <c r="M7141" s="53">
        <v>5.1869999999999976</v>
      </c>
      <c r="N7141" s="45">
        <f t="shared" si="893"/>
        <v>0</v>
      </c>
      <c r="P7141" s="56"/>
    </row>
    <row r="7142" spans="1:16" x14ac:dyDescent="0.2">
      <c r="A7142" s="5">
        <v>45955.375</v>
      </c>
      <c r="B7142" s="10">
        <f t="shared" si="888"/>
        <v>45955</v>
      </c>
      <c r="C7142" s="4">
        <f t="shared" si="895"/>
        <v>0.33333333333333331</v>
      </c>
      <c r="D7142" s="4">
        <f>IF('Kauf Restprofil Los 7'!A7142&lt;&gt;"",IF('Kauf Restprofil Los 7'!A7142&lt;&gt;"",TIME(HOUR('Kauf Restprofil Los 7'!A7142),MINUTE('Kauf Restprofil Los 7'!A7142),SECOND('Kauf Restprofil Los 7'!A7142)),""),"")</f>
        <v>0.375</v>
      </c>
      <c r="E7142" s="9">
        <f t="shared" si="894"/>
        <v>9</v>
      </c>
      <c r="F7142">
        <v>30.949331813000001</v>
      </c>
      <c r="G7142" s="12">
        <f t="shared" si="889"/>
        <v>2.5790000000000002</v>
      </c>
      <c r="H7142" s="18">
        <f t="shared" si="890"/>
        <v>30.949000000000002</v>
      </c>
      <c r="I7142" s="21">
        <v>23.94</v>
      </c>
      <c r="J7142" s="14">
        <v>23.94</v>
      </c>
      <c r="K7142" s="14">
        <f t="shared" si="891"/>
        <v>0</v>
      </c>
      <c r="L7142" s="13">
        <f t="shared" si="892"/>
        <v>7.0090000000000003</v>
      </c>
      <c r="M7142" s="53">
        <v>7.0090000000000003</v>
      </c>
      <c r="N7142" s="45">
        <f t="shared" si="893"/>
        <v>0</v>
      </c>
      <c r="P7142" s="56"/>
    </row>
    <row r="7143" spans="1:16" x14ac:dyDescent="0.2">
      <c r="A7143" s="5">
        <v>45955.416666666664</v>
      </c>
      <c r="B7143" s="10">
        <f t="shared" si="888"/>
        <v>45955</v>
      </c>
      <c r="C7143" s="4">
        <f t="shared" si="895"/>
        <v>0.375</v>
      </c>
      <c r="D7143" s="4">
        <f>IF('Kauf Restprofil Los 7'!A7143&lt;&gt;"",IF('Kauf Restprofil Los 7'!A7143&lt;&gt;"",TIME(HOUR('Kauf Restprofil Los 7'!A7143),MINUTE('Kauf Restprofil Los 7'!A7143),SECOND('Kauf Restprofil Los 7'!A7143)),""),"")</f>
        <v>0.41666666666666669</v>
      </c>
      <c r="E7143" s="9">
        <f t="shared" si="894"/>
        <v>10</v>
      </c>
      <c r="F7143">
        <v>34.555264970000003</v>
      </c>
      <c r="G7143" s="12">
        <f t="shared" si="889"/>
        <v>2.88</v>
      </c>
      <c r="H7143" s="18">
        <f t="shared" si="890"/>
        <v>34.555</v>
      </c>
      <c r="I7143" s="21">
        <v>24.839999999999996</v>
      </c>
      <c r="J7143" s="14">
        <v>24.839999999999996</v>
      </c>
      <c r="K7143" s="14">
        <f t="shared" si="891"/>
        <v>0</v>
      </c>
      <c r="L7143" s="13">
        <f t="shared" si="892"/>
        <v>9.7150000000000034</v>
      </c>
      <c r="M7143" s="53">
        <v>9.7150000000000034</v>
      </c>
      <c r="N7143" s="45">
        <f t="shared" si="893"/>
        <v>0</v>
      </c>
      <c r="P7143" s="56"/>
    </row>
    <row r="7144" spans="1:16" x14ac:dyDescent="0.2">
      <c r="A7144" s="5">
        <v>45955.458333333336</v>
      </c>
      <c r="B7144" s="10">
        <f t="shared" si="888"/>
        <v>45955</v>
      </c>
      <c r="C7144" s="4">
        <f t="shared" si="895"/>
        <v>0.41666666666666669</v>
      </c>
      <c r="D7144" s="4">
        <f>IF('Kauf Restprofil Los 7'!A7144&lt;&gt;"",IF('Kauf Restprofil Los 7'!A7144&lt;&gt;"",TIME(HOUR('Kauf Restprofil Los 7'!A7144),MINUTE('Kauf Restprofil Los 7'!A7144),SECOND('Kauf Restprofil Los 7'!A7144)),""),"")</f>
        <v>0.45833333333333331</v>
      </c>
      <c r="E7144" s="9">
        <f t="shared" si="894"/>
        <v>11</v>
      </c>
      <c r="F7144">
        <v>36.235980505999997</v>
      </c>
      <c r="G7144" s="12">
        <f t="shared" si="889"/>
        <v>3.02</v>
      </c>
      <c r="H7144" s="18">
        <f t="shared" si="890"/>
        <v>36.235999999999997</v>
      </c>
      <c r="I7144" s="21">
        <v>24.660000000000004</v>
      </c>
      <c r="J7144" s="14">
        <v>24.660000000000004</v>
      </c>
      <c r="K7144" s="14">
        <f t="shared" si="891"/>
        <v>0</v>
      </c>
      <c r="L7144" s="13">
        <f t="shared" si="892"/>
        <v>11.575999999999993</v>
      </c>
      <c r="M7144" s="53">
        <v>11.575999999999993</v>
      </c>
      <c r="N7144" s="45">
        <f t="shared" si="893"/>
        <v>0</v>
      </c>
      <c r="P7144" s="56"/>
    </row>
    <row r="7145" spans="1:16" x14ac:dyDescent="0.2">
      <c r="A7145" s="5">
        <v>45955.5</v>
      </c>
      <c r="B7145" s="10">
        <f t="shared" si="888"/>
        <v>45955</v>
      </c>
      <c r="C7145" s="4">
        <f t="shared" si="895"/>
        <v>0.45833333333333331</v>
      </c>
      <c r="D7145" s="4">
        <f>IF('Kauf Restprofil Los 7'!A7145&lt;&gt;"",IF('Kauf Restprofil Los 7'!A7145&lt;&gt;"",TIME(HOUR('Kauf Restprofil Los 7'!A7145),MINUTE('Kauf Restprofil Los 7'!A7145),SECOND('Kauf Restprofil Los 7'!A7145)),""),"")</f>
        <v>0.5</v>
      </c>
      <c r="E7145" s="9">
        <f t="shared" si="894"/>
        <v>12</v>
      </c>
      <c r="F7145">
        <v>37.877313508</v>
      </c>
      <c r="G7145" s="12">
        <f t="shared" si="889"/>
        <v>3.1560000000000001</v>
      </c>
      <c r="H7145" s="18">
        <f t="shared" si="890"/>
        <v>37.877000000000002</v>
      </c>
      <c r="I7145" s="21">
        <v>24.599999999999998</v>
      </c>
      <c r="J7145" s="14">
        <v>24.599999999999998</v>
      </c>
      <c r="K7145" s="14">
        <f t="shared" si="891"/>
        <v>0</v>
      </c>
      <c r="L7145" s="13">
        <f t="shared" si="892"/>
        <v>13.277000000000005</v>
      </c>
      <c r="M7145" s="53">
        <v>13.277000000000005</v>
      </c>
      <c r="N7145" s="45">
        <f t="shared" si="893"/>
        <v>0</v>
      </c>
      <c r="P7145" s="56"/>
    </row>
    <row r="7146" spans="1:16" x14ac:dyDescent="0.2">
      <c r="A7146" s="5">
        <v>45955.541666666664</v>
      </c>
      <c r="B7146" s="10">
        <f t="shared" si="888"/>
        <v>45955</v>
      </c>
      <c r="C7146" s="4">
        <f t="shared" si="895"/>
        <v>0.5</v>
      </c>
      <c r="D7146" s="4">
        <f>IF('Kauf Restprofil Los 7'!A7146&lt;&gt;"",IF('Kauf Restprofil Los 7'!A7146&lt;&gt;"",TIME(HOUR('Kauf Restprofil Los 7'!A7146),MINUTE('Kauf Restprofil Los 7'!A7146),SECOND('Kauf Restprofil Los 7'!A7146)),""),"")</f>
        <v>0.54166666666666663</v>
      </c>
      <c r="E7146" s="9">
        <f t="shared" si="894"/>
        <v>13</v>
      </c>
      <c r="F7146">
        <v>37.261373509999999</v>
      </c>
      <c r="G7146" s="12">
        <f t="shared" si="889"/>
        <v>3.105</v>
      </c>
      <c r="H7146" s="18">
        <f t="shared" si="890"/>
        <v>37.261000000000003</v>
      </c>
      <c r="I7146" s="21">
        <v>24.72</v>
      </c>
      <c r="J7146" s="14">
        <v>24.72</v>
      </c>
      <c r="K7146" s="14">
        <f t="shared" si="891"/>
        <v>0</v>
      </c>
      <c r="L7146" s="13">
        <f t="shared" si="892"/>
        <v>12.541000000000004</v>
      </c>
      <c r="M7146" s="53">
        <v>12.541000000000004</v>
      </c>
      <c r="N7146" s="45">
        <f t="shared" si="893"/>
        <v>0</v>
      </c>
      <c r="P7146" s="56"/>
    </row>
    <row r="7147" spans="1:16" x14ac:dyDescent="0.2">
      <c r="A7147" s="5">
        <v>45955.583333333336</v>
      </c>
      <c r="B7147" s="10">
        <f t="shared" si="888"/>
        <v>45955</v>
      </c>
      <c r="C7147" s="4">
        <f t="shared" si="895"/>
        <v>0.54166666666666663</v>
      </c>
      <c r="D7147" s="4">
        <f>IF('Kauf Restprofil Los 7'!A7147&lt;&gt;"",IF('Kauf Restprofil Los 7'!A7147&lt;&gt;"",TIME(HOUR('Kauf Restprofil Los 7'!A7147),MINUTE('Kauf Restprofil Los 7'!A7147),SECOND('Kauf Restprofil Los 7'!A7147)),""),"")</f>
        <v>0.58333333333333337</v>
      </c>
      <c r="E7147" s="9">
        <f t="shared" si="894"/>
        <v>14</v>
      </c>
      <c r="F7147">
        <v>34.329349618000002</v>
      </c>
      <c r="G7147" s="12">
        <f t="shared" si="889"/>
        <v>2.8610000000000002</v>
      </c>
      <c r="H7147" s="18">
        <f t="shared" si="890"/>
        <v>34.329000000000001</v>
      </c>
      <c r="I7147" s="21">
        <v>23.759999999999998</v>
      </c>
      <c r="J7147" s="14">
        <v>23.759999999999998</v>
      </c>
      <c r="K7147" s="14">
        <f t="shared" si="891"/>
        <v>0</v>
      </c>
      <c r="L7147" s="13">
        <f t="shared" si="892"/>
        <v>10.569000000000003</v>
      </c>
      <c r="M7147" s="53">
        <v>10.569000000000003</v>
      </c>
      <c r="N7147" s="45">
        <f t="shared" si="893"/>
        <v>0</v>
      </c>
      <c r="P7147" s="56"/>
    </row>
    <row r="7148" spans="1:16" x14ac:dyDescent="0.2">
      <c r="A7148" s="5">
        <v>45955.625</v>
      </c>
      <c r="B7148" s="10">
        <f t="shared" si="888"/>
        <v>45955</v>
      </c>
      <c r="C7148" s="4">
        <f t="shared" si="895"/>
        <v>0.58333333333333337</v>
      </c>
      <c r="D7148" s="4">
        <f>IF('Kauf Restprofil Los 7'!A7148&lt;&gt;"",IF('Kauf Restprofil Los 7'!A7148&lt;&gt;"",TIME(HOUR('Kauf Restprofil Los 7'!A7148),MINUTE('Kauf Restprofil Los 7'!A7148),SECOND('Kauf Restprofil Los 7'!A7148)),""),"")</f>
        <v>0.625</v>
      </c>
      <c r="E7148" s="9">
        <f t="shared" si="894"/>
        <v>15</v>
      </c>
      <c r="F7148">
        <v>31.877910554</v>
      </c>
      <c r="G7148" s="12">
        <f t="shared" si="889"/>
        <v>2.6560000000000001</v>
      </c>
      <c r="H7148" s="18">
        <f t="shared" si="890"/>
        <v>31.878</v>
      </c>
      <c r="I7148" s="21">
        <v>23.64</v>
      </c>
      <c r="J7148" s="14">
        <v>23.64</v>
      </c>
      <c r="K7148" s="14">
        <f t="shared" si="891"/>
        <v>0</v>
      </c>
      <c r="L7148" s="13">
        <f t="shared" si="892"/>
        <v>8.2379999999999995</v>
      </c>
      <c r="M7148" s="53">
        <v>8.2379999999999995</v>
      </c>
      <c r="N7148" s="45">
        <f t="shared" si="893"/>
        <v>0</v>
      </c>
      <c r="P7148" s="56"/>
    </row>
    <row r="7149" spans="1:16" x14ac:dyDescent="0.2">
      <c r="A7149" s="5">
        <v>45955.666666666664</v>
      </c>
      <c r="B7149" s="10">
        <f t="shared" si="888"/>
        <v>45955</v>
      </c>
      <c r="C7149" s="4">
        <f t="shared" si="895"/>
        <v>0.625</v>
      </c>
      <c r="D7149" s="4">
        <f>IF('Kauf Restprofil Los 7'!A7149&lt;&gt;"",IF('Kauf Restprofil Los 7'!A7149&lt;&gt;"",TIME(HOUR('Kauf Restprofil Los 7'!A7149),MINUTE('Kauf Restprofil Los 7'!A7149),SECOND('Kauf Restprofil Los 7'!A7149)),""),"")</f>
        <v>0.66666666666666663</v>
      </c>
      <c r="E7149" s="9">
        <f t="shared" si="894"/>
        <v>16</v>
      </c>
      <c r="F7149">
        <v>30.654188594000001</v>
      </c>
      <c r="G7149" s="12">
        <f t="shared" si="889"/>
        <v>2.5550000000000002</v>
      </c>
      <c r="H7149" s="18">
        <f t="shared" si="890"/>
        <v>30.654</v>
      </c>
      <c r="I7149" s="21">
        <v>23.28</v>
      </c>
      <c r="J7149" s="14">
        <v>23.28</v>
      </c>
      <c r="K7149" s="14">
        <f t="shared" si="891"/>
        <v>0</v>
      </c>
      <c r="L7149" s="13">
        <f t="shared" si="892"/>
        <v>7.3739999999999988</v>
      </c>
      <c r="M7149" s="53">
        <v>7.3739999999999988</v>
      </c>
      <c r="N7149" s="45">
        <f t="shared" si="893"/>
        <v>0</v>
      </c>
      <c r="P7149" s="56"/>
    </row>
    <row r="7150" spans="1:16" x14ac:dyDescent="0.2">
      <c r="A7150" s="5">
        <v>45955.708333333336</v>
      </c>
      <c r="B7150" s="10">
        <f t="shared" si="888"/>
        <v>45955</v>
      </c>
      <c r="C7150" s="4">
        <f t="shared" si="895"/>
        <v>0.66666666666666663</v>
      </c>
      <c r="D7150" s="4">
        <f>IF('Kauf Restprofil Los 7'!A7150&lt;&gt;"",IF('Kauf Restprofil Los 7'!A7150&lt;&gt;"",TIME(HOUR('Kauf Restprofil Los 7'!A7150),MINUTE('Kauf Restprofil Los 7'!A7150),SECOND('Kauf Restprofil Los 7'!A7150)),""),"")</f>
        <v>0.70833333333333337</v>
      </c>
      <c r="E7150" s="9">
        <f t="shared" si="894"/>
        <v>17</v>
      </c>
      <c r="F7150">
        <v>30.88315867</v>
      </c>
      <c r="G7150" s="12">
        <f t="shared" si="889"/>
        <v>2.5739999999999998</v>
      </c>
      <c r="H7150" s="18">
        <f t="shared" si="890"/>
        <v>30.882999999999999</v>
      </c>
      <c r="I7150" s="21">
        <v>24.660000000000004</v>
      </c>
      <c r="J7150" s="14">
        <v>24.660000000000004</v>
      </c>
      <c r="K7150" s="14">
        <f t="shared" si="891"/>
        <v>0</v>
      </c>
      <c r="L7150" s="13">
        <f t="shared" si="892"/>
        <v>6.2229999999999954</v>
      </c>
      <c r="M7150" s="53">
        <v>6.2229999999999954</v>
      </c>
      <c r="N7150" s="45">
        <f t="shared" si="893"/>
        <v>0</v>
      </c>
      <c r="P7150" s="56"/>
    </row>
    <row r="7151" spans="1:16" x14ac:dyDescent="0.2">
      <c r="A7151" s="5">
        <v>45955.75</v>
      </c>
      <c r="B7151" s="10">
        <f t="shared" si="888"/>
        <v>45955</v>
      </c>
      <c r="C7151" s="4">
        <f t="shared" si="895"/>
        <v>0.70833333333333337</v>
      </c>
      <c r="D7151" s="4">
        <f>IF('Kauf Restprofil Los 7'!A7151&lt;&gt;"",IF('Kauf Restprofil Los 7'!A7151&lt;&gt;"",TIME(HOUR('Kauf Restprofil Los 7'!A7151),MINUTE('Kauf Restprofil Los 7'!A7151),SECOND('Kauf Restprofil Los 7'!A7151)),""),"")</f>
        <v>0.75</v>
      </c>
      <c r="E7151" s="9">
        <f t="shared" si="894"/>
        <v>18</v>
      </c>
      <c r="F7151">
        <v>34.755145749</v>
      </c>
      <c r="G7151" s="12">
        <f t="shared" si="889"/>
        <v>2.8959999999999999</v>
      </c>
      <c r="H7151" s="18">
        <f t="shared" si="890"/>
        <v>34.755000000000003</v>
      </c>
      <c r="I7151" s="21">
        <v>28.200000000000003</v>
      </c>
      <c r="J7151" s="14">
        <v>28.200000000000003</v>
      </c>
      <c r="K7151" s="14">
        <f t="shared" si="891"/>
        <v>0</v>
      </c>
      <c r="L7151" s="13">
        <f t="shared" si="892"/>
        <v>6.5549999999999997</v>
      </c>
      <c r="M7151" s="53">
        <v>6.5549999999999997</v>
      </c>
      <c r="N7151" s="45">
        <f t="shared" si="893"/>
        <v>0</v>
      </c>
      <c r="P7151" s="56"/>
    </row>
    <row r="7152" spans="1:16" x14ac:dyDescent="0.2">
      <c r="A7152" s="5">
        <v>45955.791666666664</v>
      </c>
      <c r="B7152" s="10">
        <f t="shared" si="888"/>
        <v>45955</v>
      </c>
      <c r="C7152" s="4">
        <f t="shared" si="895"/>
        <v>0.75</v>
      </c>
      <c r="D7152" s="4">
        <f>IF('Kauf Restprofil Los 7'!A7152&lt;&gt;"",IF('Kauf Restprofil Los 7'!A7152&lt;&gt;"",TIME(HOUR('Kauf Restprofil Los 7'!A7152),MINUTE('Kauf Restprofil Los 7'!A7152),SECOND('Kauf Restprofil Los 7'!A7152)),""),"")</f>
        <v>0.79166666666666663</v>
      </c>
      <c r="E7152" s="9">
        <f t="shared" si="894"/>
        <v>19</v>
      </c>
      <c r="F7152">
        <v>39.207788903000001</v>
      </c>
      <c r="G7152" s="12">
        <f t="shared" si="889"/>
        <v>3.2669999999999999</v>
      </c>
      <c r="H7152" s="18">
        <f t="shared" si="890"/>
        <v>39.207999999999998</v>
      </c>
      <c r="I7152" s="21">
        <v>31.259999999999998</v>
      </c>
      <c r="J7152" s="14">
        <v>31.259999999999998</v>
      </c>
      <c r="K7152" s="14">
        <f t="shared" si="891"/>
        <v>0</v>
      </c>
      <c r="L7152" s="13">
        <f t="shared" si="892"/>
        <v>7.9480000000000004</v>
      </c>
      <c r="M7152" s="53">
        <v>7.9480000000000004</v>
      </c>
      <c r="N7152" s="45">
        <f t="shared" si="893"/>
        <v>0</v>
      </c>
      <c r="P7152" s="56"/>
    </row>
    <row r="7153" spans="1:16" x14ac:dyDescent="0.2">
      <c r="A7153" s="5">
        <v>45955.833333333336</v>
      </c>
      <c r="B7153" s="10">
        <f t="shared" si="888"/>
        <v>45955</v>
      </c>
      <c r="C7153" s="4">
        <f t="shared" si="895"/>
        <v>0.79166666666666663</v>
      </c>
      <c r="D7153" s="4">
        <f>IF('Kauf Restprofil Los 7'!A7153&lt;&gt;"",IF('Kauf Restprofil Los 7'!A7153&lt;&gt;"",TIME(HOUR('Kauf Restprofil Los 7'!A7153),MINUTE('Kauf Restprofil Los 7'!A7153),SECOND('Kauf Restprofil Los 7'!A7153)),""),"")</f>
        <v>0.83333333333333337</v>
      </c>
      <c r="E7153" s="9">
        <f t="shared" si="894"/>
        <v>20</v>
      </c>
      <c r="F7153">
        <v>36.236949076999998</v>
      </c>
      <c r="G7153" s="12">
        <f t="shared" si="889"/>
        <v>3.02</v>
      </c>
      <c r="H7153" s="18">
        <f t="shared" si="890"/>
        <v>36.237000000000002</v>
      </c>
      <c r="I7153" s="21">
        <v>30.06</v>
      </c>
      <c r="J7153" s="14">
        <v>30.06</v>
      </c>
      <c r="K7153" s="14">
        <f t="shared" si="891"/>
        <v>0</v>
      </c>
      <c r="L7153" s="13">
        <f t="shared" si="892"/>
        <v>6.1770000000000032</v>
      </c>
      <c r="M7153" s="53">
        <v>6.1770000000000032</v>
      </c>
      <c r="N7153" s="45">
        <f t="shared" si="893"/>
        <v>0</v>
      </c>
      <c r="P7153" s="56"/>
    </row>
    <row r="7154" spans="1:16" x14ac:dyDescent="0.2">
      <c r="A7154" s="5">
        <v>45955.875</v>
      </c>
      <c r="B7154" s="10">
        <f t="shared" si="888"/>
        <v>45955</v>
      </c>
      <c r="C7154" s="4">
        <f t="shared" si="895"/>
        <v>0.83333333333333337</v>
      </c>
      <c r="D7154" s="4">
        <f>IF('Kauf Restprofil Los 7'!A7154&lt;&gt;"",IF('Kauf Restprofil Los 7'!A7154&lt;&gt;"",TIME(HOUR('Kauf Restprofil Los 7'!A7154),MINUTE('Kauf Restprofil Los 7'!A7154),SECOND('Kauf Restprofil Los 7'!A7154)),""),"")</f>
        <v>0.875</v>
      </c>
      <c r="E7154" s="9">
        <f t="shared" si="894"/>
        <v>21</v>
      </c>
      <c r="F7154">
        <v>30.291124618000001</v>
      </c>
      <c r="G7154" s="12">
        <f t="shared" si="889"/>
        <v>2.524</v>
      </c>
      <c r="H7154" s="18">
        <f t="shared" si="890"/>
        <v>30.291</v>
      </c>
      <c r="I7154" s="21">
        <v>25.380000000000003</v>
      </c>
      <c r="J7154" s="14">
        <v>25.380000000000003</v>
      </c>
      <c r="K7154" s="14">
        <f t="shared" si="891"/>
        <v>0</v>
      </c>
      <c r="L7154" s="13">
        <f t="shared" si="892"/>
        <v>4.9109999999999978</v>
      </c>
      <c r="M7154" s="53">
        <v>4.9109999999999978</v>
      </c>
      <c r="N7154" s="45">
        <f t="shared" si="893"/>
        <v>0</v>
      </c>
      <c r="P7154" s="56"/>
    </row>
    <row r="7155" spans="1:16" x14ac:dyDescent="0.2">
      <c r="A7155" s="5">
        <v>45955.916666666664</v>
      </c>
      <c r="B7155" s="10">
        <f t="shared" si="888"/>
        <v>45955</v>
      </c>
      <c r="C7155" s="4">
        <f t="shared" si="895"/>
        <v>0.875</v>
      </c>
      <c r="D7155" s="4">
        <f>IF('Kauf Restprofil Los 7'!A7155&lt;&gt;"",IF('Kauf Restprofil Los 7'!A7155&lt;&gt;"",TIME(HOUR('Kauf Restprofil Los 7'!A7155),MINUTE('Kauf Restprofil Los 7'!A7155),SECOND('Kauf Restprofil Los 7'!A7155)),""),"")</f>
        <v>0.91666666666666663</v>
      </c>
      <c r="E7155" s="9">
        <f t="shared" si="894"/>
        <v>22</v>
      </c>
      <c r="F7155">
        <v>25.830912711</v>
      </c>
      <c r="G7155" s="12">
        <f t="shared" si="889"/>
        <v>2.153</v>
      </c>
      <c r="H7155" s="18">
        <f t="shared" si="890"/>
        <v>25.831</v>
      </c>
      <c r="I7155" s="21">
        <v>21.66</v>
      </c>
      <c r="J7155" s="14">
        <v>21.66</v>
      </c>
      <c r="K7155" s="14">
        <f t="shared" si="891"/>
        <v>0</v>
      </c>
      <c r="L7155" s="13">
        <f t="shared" si="892"/>
        <v>4.1709999999999994</v>
      </c>
      <c r="M7155" s="53">
        <v>4.1709999999999994</v>
      </c>
      <c r="N7155" s="45">
        <f t="shared" si="893"/>
        <v>0</v>
      </c>
      <c r="P7155" s="56"/>
    </row>
    <row r="7156" spans="1:16" x14ac:dyDescent="0.2">
      <c r="A7156" s="5">
        <v>45955.958333333336</v>
      </c>
      <c r="B7156" s="10">
        <f t="shared" si="888"/>
        <v>45955</v>
      </c>
      <c r="C7156" s="4">
        <f t="shared" si="895"/>
        <v>0.91666666666666663</v>
      </c>
      <c r="D7156" s="4">
        <f>IF('Kauf Restprofil Los 7'!A7156&lt;&gt;"",IF('Kauf Restprofil Los 7'!A7156&lt;&gt;"",TIME(HOUR('Kauf Restprofil Los 7'!A7156),MINUTE('Kauf Restprofil Los 7'!A7156),SECOND('Kauf Restprofil Los 7'!A7156)),""),"")</f>
        <v>0.95833333333333337</v>
      </c>
      <c r="E7156" s="9">
        <f t="shared" si="894"/>
        <v>23</v>
      </c>
      <c r="F7156">
        <v>22.827461387</v>
      </c>
      <c r="G7156" s="12">
        <f t="shared" si="889"/>
        <v>1.9019999999999999</v>
      </c>
      <c r="H7156" s="18">
        <f t="shared" si="890"/>
        <v>22.827000000000002</v>
      </c>
      <c r="I7156" s="21">
        <v>19.32</v>
      </c>
      <c r="J7156" s="14">
        <v>19.32</v>
      </c>
      <c r="K7156" s="14">
        <f t="shared" si="891"/>
        <v>0</v>
      </c>
      <c r="L7156" s="13">
        <f t="shared" si="892"/>
        <v>3.5070000000000014</v>
      </c>
      <c r="M7156" s="53">
        <v>3.5070000000000014</v>
      </c>
      <c r="N7156" s="45">
        <f t="shared" si="893"/>
        <v>0</v>
      </c>
      <c r="P7156" s="56"/>
    </row>
    <row r="7157" spans="1:16" x14ac:dyDescent="0.2">
      <c r="A7157" s="5">
        <v>45956</v>
      </c>
      <c r="B7157" s="10">
        <f t="shared" si="888"/>
        <v>45955</v>
      </c>
      <c r="C7157" s="4">
        <f t="shared" si="895"/>
        <v>0.95833333333333337</v>
      </c>
      <c r="D7157" s="4">
        <f>IF('Kauf Restprofil Los 7'!A7157&lt;&gt;"",IF('Kauf Restprofil Los 7'!A7157&lt;&gt;"",TIME(HOUR('Kauf Restprofil Los 7'!A7157),MINUTE('Kauf Restprofil Los 7'!A7157),SECOND('Kauf Restprofil Los 7'!A7157)),""),"")</f>
        <v>0</v>
      </c>
      <c r="E7157" s="9">
        <f t="shared" si="894"/>
        <v>24</v>
      </c>
      <c r="F7157">
        <v>19.430726049</v>
      </c>
      <c r="G7157" s="12">
        <f t="shared" si="889"/>
        <v>1.619</v>
      </c>
      <c r="H7157" s="18">
        <f t="shared" si="890"/>
        <v>19.431000000000001</v>
      </c>
      <c r="I7157" s="21">
        <v>16.68</v>
      </c>
      <c r="J7157" s="14">
        <v>16.68</v>
      </c>
      <c r="K7157" s="14">
        <f t="shared" si="891"/>
        <v>0</v>
      </c>
      <c r="L7157" s="13">
        <f t="shared" si="892"/>
        <v>2.7510000000000012</v>
      </c>
      <c r="M7157" s="53">
        <v>2.7510000000000012</v>
      </c>
      <c r="N7157" s="45">
        <f t="shared" si="893"/>
        <v>0</v>
      </c>
      <c r="P7157" s="56"/>
    </row>
    <row r="7158" spans="1:16" x14ac:dyDescent="0.2">
      <c r="A7158" s="5">
        <v>45956.041666666664</v>
      </c>
      <c r="B7158" s="10">
        <f t="shared" si="888"/>
        <v>45956</v>
      </c>
      <c r="C7158" s="4">
        <f t="shared" si="895"/>
        <v>0</v>
      </c>
      <c r="D7158" s="4">
        <f>IF('Kauf Restprofil Los 7'!A7158&lt;&gt;"",IF('Kauf Restprofil Los 7'!A7158&lt;&gt;"",TIME(HOUR('Kauf Restprofil Los 7'!A7158),MINUTE('Kauf Restprofil Los 7'!A7158),SECOND('Kauf Restprofil Los 7'!A7158)),""),"")</f>
        <v>4.1666666666666664E-2</v>
      </c>
      <c r="E7158" s="9">
        <f t="shared" si="894"/>
        <v>1</v>
      </c>
      <c r="F7158">
        <v>16.308113771999999</v>
      </c>
      <c r="G7158" s="12">
        <f t="shared" si="889"/>
        <v>1.359</v>
      </c>
      <c r="H7158" s="18">
        <f t="shared" si="890"/>
        <v>16.308</v>
      </c>
      <c r="I7158" s="21">
        <v>14.28</v>
      </c>
      <c r="J7158" s="14">
        <v>14.28</v>
      </c>
      <c r="K7158" s="14">
        <f t="shared" si="891"/>
        <v>0</v>
      </c>
      <c r="L7158" s="13">
        <f t="shared" si="892"/>
        <v>2.0280000000000005</v>
      </c>
      <c r="M7158" s="53">
        <v>2.0280000000000005</v>
      </c>
      <c r="N7158" s="45">
        <f t="shared" si="893"/>
        <v>0</v>
      </c>
      <c r="P7158" s="56"/>
    </row>
    <row r="7159" spans="1:16" x14ac:dyDescent="0.2">
      <c r="A7159" s="5">
        <v>45956.083333333336</v>
      </c>
      <c r="B7159" s="10">
        <f t="shared" si="888"/>
        <v>45956</v>
      </c>
      <c r="C7159" s="4">
        <f t="shared" si="895"/>
        <v>4.1666666666666664E-2</v>
      </c>
      <c r="D7159" s="4">
        <f>IF('Kauf Restprofil Los 7'!A7159&lt;&gt;"",IF('Kauf Restprofil Los 7'!A7159&lt;&gt;"",TIME(HOUR('Kauf Restprofil Los 7'!A7159),MINUTE('Kauf Restprofil Los 7'!A7159),SECOND('Kauf Restprofil Los 7'!A7159)),""),"")</f>
        <v>8.3333333333333329E-2</v>
      </c>
      <c r="E7159" s="9">
        <f t="shared" si="894"/>
        <v>2</v>
      </c>
      <c r="F7159">
        <v>14.301022213</v>
      </c>
      <c r="G7159" s="12">
        <f t="shared" si="889"/>
        <v>1.1919999999999999</v>
      </c>
      <c r="H7159" s="18">
        <f t="shared" si="890"/>
        <v>14.301</v>
      </c>
      <c r="I7159" s="21">
        <v>12.72</v>
      </c>
      <c r="J7159" s="14">
        <v>12.72</v>
      </c>
      <c r="K7159" s="14">
        <f t="shared" si="891"/>
        <v>0</v>
      </c>
      <c r="L7159" s="13">
        <f t="shared" si="892"/>
        <v>1.5809999999999995</v>
      </c>
      <c r="M7159" s="53">
        <v>1.5809999999999995</v>
      </c>
      <c r="N7159" s="45">
        <f t="shared" si="893"/>
        <v>0</v>
      </c>
      <c r="P7159" s="56"/>
    </row>
    <row r="7160" spans="1:16" s="50" customFormat="1" x14ac:dyDescent="0.2">
      <c r="A7160" s="24">
        <v>45956.125</v>
      </c>
      <c r="B7160" s="25">
        <f t="shared" si="888"/>
        <v>45956</v>
      </c>
      <c r="C7160" s="26">
        <f t="shared" si="895"/>
        <v>8.3333333333333329E-2</v>
      </c>
      <c r="D7160" s="26">
        <f>IF('Kauf Restprofil Los 7'!A7160&lt;&gt;"",IF('Kauf Restprofil Los 7'!A7160&lt;&gt;"",TIME(HOUR('Kauf Restprofil Los 7'!A7160),MINUTE('Kauf Restprofil Los 7'!A7160),SECOND('Kauf Restprofil Los 7'!A7160)),""),"")</f>
        <v>0.125</v>
      </c>
      <c r="E7160" s="27">
        <f t="shared" si="894"/>
        <v>3</v>
      </c>
      <c r="F7160" s="31">
        <v>12.966606979</v>
      </c>
      <c r="G7160" s="29">
        <f t="shared" si="889"/>
        <v>1.081</v>
      </c>
      <c r="H7160" s="30">
        <f t="shared" si="890"/>
        <v>12.967000000000001</v>
      </c>
      <c r="I7160" s="21">
        <v>12</v>
      </c>
      <c r="J7160" s="21">
        <v>12</v>
      </c>
      <c r="K7160" s="21">
        <f t="shared" si="891"/>
        <v>0</v>
      </c>
      <c r="L7160" s="13">
        <f t="shared" si="892"/>
        <v>0.96700000000000053</v>
      </c>
      <c r="M7160" s="54">
        <v>0.96700000000000053</v>
      </c>
      <c r="N7160" s="45">
        <f t="shared" si="893"/>
        <v>0</v>
      </c>
      <c r="P7160" s="56"/>
    </row>
    <row r="7161" spans="1:16" s="50" customFormat="1" x14ac:dyDescent="0.2">
      <c r="A7161" s="24">
        <v>45956.125</v>
      </c>
      <c r="B7161" s="25">
        <f t="shared" si="888"/>
        <v>45956</v>
      </c>
      <c r="C7161" s="26">
        <v>8.3333333333333329E-2</v>
      </c>
      <c r="D7161" s="26">
        <f>IF('Kauf Restprofil Los 7'!A7161&lt;&gt;"",IF('Kauf Restprofil Los 7'!A7161&lt;&gt;"",TIME(HOUR('Kauf Restprofil Los 7'!A7161),MINUTE('Kauf Restprofil Los 7'!A7161),SECOND('Kauf Restprofil Los 7'!A7161)),""),"")</f>
        <v>0.125</v>
      </c>
      <c r="E7161" s="27">
        <f t="shared" si="894"/>
        <v>3</v>
      </c>
      <c r="F7161" s="28">
        <v>12.966606979</v>
      </c>
      <c r="G7161" s="29">
        <f t="shared" si="889"/>
        <v>1.081</v>
      </c>
      <c r="H7161" s="30">
        <f t="shared" si="890"/>
        <v>12.967000000000001</v>
      </c>
      <c r="I7161" s="21">
        <v>12</v>
      </c>
      <c r="J7161" s="21">
        <v>12</v>
      </c>
      <c r="K7161" s="21">
        <f t="shared" si="891"/>
        <v>0</v>
      </c>
      <c r="L7161" s="13">
        <f t="shared" si="892"/>
        <v>0.96700000000000053</v>
      </c>
      <c r="M7161" s="54">
        <v>0.96700000000000053</v>
      </c>
      <c r="N7161" s="45">
        <f t="shared" si="893"/>
        <v>0</v>
      </c>
      <c r="P7161" s="56"/>
    </row>
    <row r="7162" spans="1:16" x14ac:dyDescent="0.2">
      <c r="A7162" s="5">
        <v>45956.166666666664</v>
      </c>
      <c r="B7162" s="10">
        <f t="shared" si="888"/>
        <v>45956</v>
      </c>
      <c r="C7162" s="4">
        <f t="shared" si="895"/>
        <v>0.125</v>
      </c>
      <c r="D7162" s="4">
        <f>IF('Kauf Restprofil Los 7'!A7162&lt;&gt;"",IF('Kauf Restprofil Los 7'!A7162&lt;&gt;"",TIME(HOUR('Kauf Restprofil Los 7'!A7162),MINUTE('Kauf Restprofil Los 7'!A7162),SECOND('Kauf Restprofil Los 7'!A7162)),""),"")</f>
        <v>0.16666666666666666</v>
      </c>
      <c r="E7162" s="9">
        <f t="shared" si="894"/>
        <v>4</v>
      </c>
      <c r="F7162">
        <v>13.298781516</v>
      </c>
      <c r="G7162" s="12">
        <f t="shared" si="889"/>
        <v>1.1080000000000001</v>
      </c>
      <c r="H7162" s="18">
        <f t="shared" si="890"/>
        <v>13.298999999999999</v>
      </c>
      <c r="I7162" s="21">
        <v>12</v>
      </c>
      <c r="J7162" s="14">
        <v>12</v>
      </c>
      <c r="K7162" s="14">
        <f t="shared" si="891"/>
        <v>0</v>
      </c>
      <c r="L7162" s="13">
        <f t="shared" si="892"/>
        <v>1.2989999999999995</v>
      </c>
      <c r="M7162" s="53">
        <v>1.2989999999999995</v>
      </c>
      <c r="N7162" s="45">
        <f t="shared" si="893"/>
        <v>0</v>
      </c>
      <c r="P7162" s="56"/>
    </row>
    <row r="7163" spans="1:16" x14ac:dyDescent="0.2">
      <c r="A7163" s="5">
        <v>45956.208333333336</v>
      </c>
      <c r="B7163" s="10">
        <f t="shared" si="888"/>
        <v>45956</v>
      </c>
      <c r="C7163" s="4">
        <f t="shared" si="895"/>
        <v>0.16666666666666666</v>
      </c>
      <c r="D7163" s="4">
        <f>IF('Kauf Restprofil Los 7'!A7163&lt;&gt;"",IF('Kauf Restprofil Los 7'!A7163&lt;&gt;"",TIME(HOUR('Kauf Restprofil Los 7'!A7163),MINUTE('Kauf Restprofil Los 7'!A7163),SECOND('Kauf Restprofil Los 7'!A7163)),""),"")</f>
        <v>0.20833333333333334</v>
      </c>
      <c r="E7163" s="9">
        <f t="shared" si="894"/>
        <v>5</v>
      </c>
      <c r="F7163">
        <v>13.686674849999999</v>
      </c>
      <c r="G7163" s="12">
        <f t="shared" si="889"/>
        <v>1.141</v>
      </c>
      <c r="H7163" s="18">
        <f t="shared" si="890"/>
        <v>13.686999999999999</v>
      </c>
      <c r="I7163" s="21">
        <v>12.36</v>
      </c>
      <c r="J7163" s="14">
        <v>12.36</v>
      </c>
      <c r="K7163" s="14">
        <f t="shared" si="891"/>
        <v>0</v>
      </c>
      <c r="L7163" s="13">
        <f t="shared" si="892"/>
        <v>1.327</v>
      </c>
      <c r="M7163" s="53">
        <v>1.327</v>
      </c>
      <c r="N7163" s="45">
        <f t="shared" si="893"/>
        <v>0</v>
      </c>
      <c r="P7163" s="56"/>
    </row>
    <row r="7164" spans="1:16" x14ac:dyDescent="0.2">
      <c r="A7164" s="5">
        <v>45956.25</v>
      </c>
      <c r="B7164" s="10">
        <f t="shared" si="888"/>
        <v>45956</v>
      </c>
      <c r="C7164" s="4">
        <f t="shared" si="895"/>
        <v>0.20833333333333334</v>
      </c>
      <c r="D7164" s="4">
        <f>IF('Kauf Restprofil Los 7'!A7164&lt;&gt;"",IF('Kauf Restprofil Los 7'!A7164&lt;&gt;"",TIME(HOUR('Kauf Restprofil Los 7'!A7164),MINUTE('Kauf Restprofil Los 7'!A7164),SECOND('Kauf Restprofil Los 7'!A7164)),""),"")</f>
        <v>0.25</v>
      </c>
      <c r="E7164" s="9">
        <f t="shared" si="894"/>
        <v>6</v>
      </c>
      <c r="F7164">
        <v>14.509003942</v>
      </c>
      <c r="G7164" s="12">
        <f t="shared" si="889"/>
        <v>1.2090000000000001</v>
      </c>
      <c r="H7164" s="18">
        <f t="shared" si="890"/>
        <v>14.509</v>
      </c>
      <c r="I7164" s="21">
        <v>13.14</v>
      </c>
      <c r="J7164" s="14">
        <v>13.14</v>
      </c>
      <c r="K7164" s="14">
        <f t="shared" si="891"/>
        <v>0</v>
      </c>
      <c r="L7164" s="13">
        <f t="shared" si="892"/>
        <v>1.3689999999999998</v>
      </c>
      <c r="M7164" s="53">
        <v>1.3689999999999998</v>
      </c>
      <c r="N7164" s="45">
        <f t="shared" si="893"/>
        <v>0</v>
      </c>
      <c r="P7164" s="56"/>
    </row>
    <row r="7165" spans="1:16" x14ac:dyDescent="0.2">
      <c r="A7165" s="5">
        <v>45956.291666666664</v>
      </c>
      <c r="B7165" s="10">
        <f t="shared" si="888"/>
        <v>45956</v>
      </c>
      <c r="C7165" s="4">
        <f t="shared" si="895"/>
        <v>0.25</v>
      </c>
      <c r="D7165" s="4">
        <f>IF('Kauf Restprofil Los 7'!A7165&lt;&gt;"",IF('Kauf Restprofil Los 7'!A7165&lt;&gt;"",TIME(HOUR('Kauf Restprofil Los 7'!A7165),MINUTE('Kauf Restprofil Los 7'!A7165),SECOND('Kauf Restprofil Los 7'!A7165)),""),"")</f>
        <v>0.29166666666666669</v>
      </c>
      <c r="E7165" s="9">
        <f t="shared" si="894"/>
        <v>7</v>
      </c>
      <c r="F7165">
        <v>16.320106624000001</v>
      </c>
      <c r="G7165" s="12">
        <f t="shared" si="889"/>
        <v>1.36</v>
      </c>
      <c r="H7165" s="18">
        <f t="shared" si="890"/>
        <v>16.32</v>
      </c>
      <c r="I7165" s="21">
        <v>14.82</v>
      </c>
      <c r="J7165" s="14">
        <v>14.82</v>
      </c>
      <c r="K7165" s="14">
        <f t="shared" si="891"/>
        <v>0</v>
      </c>
      <c r="L7165" s="13">
        <f t="shared" si="892"/>
        <v>1.5</v>
      </c>
      <c r="M7165" s="53">
        <v>1.5</v>
      </c>
      <c r="N7165" s="45">
        <f t="shared" si="893"/>
        <v>0</v>
      </c>
      <c r="P7165" s="56"/>
    </row>
    <row r="7166" spans="1:16" x14ac:dyDescent="0.2">
      <c r="A7166" s="5">
        <v>45956.333333333336</v>
      </c>
      <c r="B7166" s="10">
        <f t="shared" si="888"/>
        <v>45956</v>
      </c>
      <c r="C7166" s="4">
        <f t="shared" si="895"/>
        <v>0.29166666666666669</v>
      </c>
      <c r="D7166" s="4">
        <f>IF('Kauf Restprofil Los 7'!A7166&lt;&gt;"",IF('Kauf Restprofil Los 7'!A7166&lt;&gt;"",TIME(HOUR('Kauf Restprofil Los 7'!A7166),MINUTE('Kauf Restprofil Los 7'!A7166),SECOND('Kauf Restprofil Los 7'!A7166)),""),"")</f>
        <v>0.33333333333333331</v>
      </c>
      <c r="E7166" s="9">
        <f t="shared" si="894"/>
        <v>8</v>
      </c>
      <c r="F7166">
        <v>19.046759225999999</v>
      </c>
      <c r="G7166" s="12">
        <f t="shared" si="889"/>
        <v>1.587</v>
      </c>
      <c r="H7166" s="18">
        <f t="shared" si="890"/>
        <v>19.047000000000001</v>
      </c>
      <c r="I7166" s="21">
        <v>16.799999999999997</v>
      </c>
      <c r="J7166" s="14">
        <v>16.799999999999997</v>
      </c>
      <c r="K7166" s="14">
        <f t="shared" si="891"/>
        <v>0</v>
      </c>
      <c r="L7166" s="13">
        <f t="shared" si="892"/>
        <v>2.2470000000000034</v>
      </c>
      <c r="M7166" s="53">
        <v>2.2470000000000034</v>
      </c>
      <c r="N7166" s="45">
        <f t="shared" si="893"/>
        <v>0</v>
      </c>
      <c r="P7166" s="56"/>
    </row>
    <row r="7167" spans="1:16" x14ac:dyDescent="0.2">
      <c r="A7167" s="5">
        <v>45956.375</v>
      </c>
      <c r="B7167" s="10">
        <f t="shared" si="888"/>
        <v>45956</v>
      </c>
      <c r="C7167" s="4">
        <f t="shared" si="895"/>
        <v>0.33333333333333331</v>
      </c>
      <c r="D7167" s="4">
        <f>IF('Kauf Restprofil Los 7'!A7167&lt;&gt;"",IF('Kauf Restprofil Los 7'!A7167&lt;&gt;"",TIME(HOUR('Kauf Restprofil Los 7'!A7167),MINUTE('Kauf Restprofil Los 7'!A7167),SECOND('Kauf Restprofil Los 7'!A7167)),""),"")</f>
        <v>0.375</v>
      </c>
      <c r="E7167" s="9">
        <f t="shared" si="894"/>
        <v>9</v>
      </c>
      <c r="F7167">
        <v>21.766680443999999</v>
      </c>
      <c r="G7167" s="12">
        <f t="shared" si="889"/>
        <v>1.8140000000000001</v>
      </c>
      <c r="H7167" s="18">
        <f t="shared" si="890"/>
        <v>21.766999999999999</v>
      </c>
      <c r="I7167" s="21">
        <v>18.84</v>
      </c>
      <c r="J7167" s="14">
        <v>18.84</v>
      </c>
      <c r="K7167" s="14">
        <f t="shared" si="891"/>
        <v>0</v>
      </c>
      <c r="L7167" s="13">
        <f t="shared" si="892"/>
        <v>2.9269999999999996</v>
      </c>
      <c r="M7167" s="53">
        <v>2.9269999999999996</v>
      </c>
      <c r="N7167" s="45">
        <f t="shared" si="893"/>
        <v>0</v>
      </c>
      <c r="P7167" s="56"/>
    </row>
    <row r="7168" spans="1:16" x14ac:dyDescent="0.2">
      <c r="A7168" s="5">
        <v>45956.416666666664</v>
      </c>
      <c r="B7168" s="10">
        <f t="shared" si="888"/>
        <v>45956</v>
      </c>
      <c r="C7168" s="4">
        <f t="shared" si="895"/>
        <v>0.375</v>
      </c>
      <c r="D7168" s="4">
        <f>IF('Kauf Restprofil Los 7'!A7168&lt;&gt;"",IF('Kauf Restprofil Los 7'!A7168&lt;&gt;"",TIME(HOUR('Kauf Restprofil Los 7'!A7168),MINUTE('Kauf Restprofil Los 7'!A7168),SECOND('Kauf Restprofil Los 7'!A7168)),""),"")</f>
        <v>0.41666666666666669</v>
      </c>
      <c r="E7168" s="9">
        <f t="shared" si="894"/>
        <v>10</v>
      </c>
      <c r="F7168">
        <v>22.366585050000001</v>
      </c>
      <c r="G7168" s="12">
        <f t="shared" si="889"/>
        <v>1.8640000000000001</v>
      </c>
      <c r="H7168" s="18">
        <f t="shared" si="890"/>
        <v>22.367000000000001</v>
      </c>
      <c r="I7168" s="21">
        <v>20.52</v>
      </c>
      <c r="J7168" s="14">
        <v>20.52</v>
      </c>
      <c r="K7168" s="14">
        <f t="shared" si="891"/>
        <v>0</v>
      </c>
      <c r="L7168" s="13">
        <f t="shared" si="892"/>
        <v>1.8470000000000013</v>
      </c>
      <c r="M7168" s="53">
        <v>1.8470000000000013</v>
      </c>
      <c r="N7168" s="45">
        <f t="shared" si="893"/>
        <v>0</v>
      </c>
      <c r="P7168" s="56"/>
    </row>
    <row r="7169" spans="1:16" x14ac:dyDescent="0.2">
      <c r="A7169" s="5">
        <v>45956.458333333336</v>
      </c>
      <c r="B7169" s="10">
        <f t="shared" si="888"/>
        <v>45956</v>
      </c>
      <c r="C7169" s="4">
        <f t="shared" si="895"/>
        <v>0.41666666666666669</v>
      </c>
      <c r="D7169" s="4">
        <f>IF('Kauf Restprofil Los 7'!A7169&lt;&gt;"",IF('Kauf Restprofil Los 7'!A7169&lt;&gt;"",TIME(HOUR('Kauf Restprofil Los 7'!A7169),MINUTE('Kauf Restprofil Los 7'!A7169),SECOND('Kauf Restprofil Los 7'!A7169)),""),"")</f>
        <v>0.45833333333333331</v>
      </c>
      <c r="E7169" s="9">
        <f t="shared" si="894"/>
        <v>11</v>
      </c>
      <c r="F7169">
        <v>24.203317832</v>
      </c>
      <c r="G7169" s="12">
        <f t="shared" si="889"/>
        <v>2.0169999999999999</v>
      </c>
      <c r="H7169" s="18">
        <f t="shared" si="890"/>
        <v>24.202999999999999</v>
      </c>
      <c r="I7169" s="21">
        <v>21.9</v>
      </c>
      <c r="J7169" s="14">
        <v>21.9</v>
      </c>
      <c r="K7169" s="14">
        <f t="shared" si="891"/>
        <v>0</v>
      </c>
      <c r="L7169" s="13">
        <f t="shared" si="892"/>
        <v>2.3030000000000008</v>
      </c>
      <c r="M7169" s="53">
        <v>2.3030000000000008</v>
      </c>
      <c r="N7169" s="45">
        <f t="shared" si="893"/>
        <v>0</v>
      </c>
      <c r="P7169" s="56"/>
    </row>
    <row r="7170" spans="1:16" x14ac:dyDescent="0.2">
      <c r="A7170" s="5">
        <v>45956.5</v>
      </c>
      <c r="B7170" s="10">
        <f t="shared" si="888"/>
        <v>45956</v>
      </c>
      <c r="C7170" s="4">
        <f t="shared" si="895"/>
        <v>0.45833333333333331</v>
      </c>
      <c r="D7170" s="4">
        <f>IF('Kauf Restprofil Los 7'!A7170&lt;&gt;"",IF('Kauf Restprofil Los 7'!A7170&lt;&gt;"",TIME(HOUR('Kauf Restprofil Los 7'!A7170),MINUTE('Kauf Restprofil Los 7'!A7170),SECOND('Kauf Restprofil Los 7'!A7170)),""),"")</f>
        <v>0.5</v>
      </c>
      <c r="E7170" s="9">
        <f t="shared" si="894"/>
        <v>12</v>
      </c>
      <c r="F7170">
        <v>25.765689348999999</v>
      </c>
      <c r="G7170" s="12">
        <f t="shared" si="889"/>
        <v>2.1469999999999998</v>
      </c>
      <c r="H7170" s="18">
        <f t="shared" si="890"/>
        <v>25.765999999999998</v>
      </c>
      <c r="I7170" s="21">
        <v>23.700000000000003</v>
      </c>
      <c r="J7170" s="14">
        <v>23.700000000000003</v>
      </c>
      <c r="K7170" s="14">
        <f t="shared" si="891"/>
        <v>0</v>
      </c>
      <c r="L7170" s="13">
        <f t="shared" si="892"/>
        <v>2.0659999999999954</v>
      </c>
      <c r="M7170" s="53">
        <v>2.0659999999999954</v>
      </c>
      <c r="N7170" s="45">
        <f t="shared" si="893"/>
        <v>0</v>
      </c>
      <c r="P7170" s="56"/>
    </row>
    <row r="7171" spans="1:16" x14ac:dyDescent="0.2">
      <c r="A7171" s="5">
        <v>45956.541666666664</v>
      </c>
      <c r="B7171" s="10">
        <f t="shared" si="888"/>
        <v>45956</v>
      </c>
      <c r="C7171" s="4">
        <f t="shared" si="895"/>
        <v>0.5</v>
      </c>
      <c r="D7171" s="4">
        <f>IF('Kauf Restprofil Los 7'!A7171&lt;&gt;"",IF('Kauf Restprofil Los 7'!A7171&lt;&gt;"",TIME(HOUR('Kauf Restprofil Los 7'!A7171),MINUTE('Kauf Restprofil Los 7'!A7171),SECOND('Kauf Restprofil Los 7'!A7171)),""),"")</f>
        <v>0.54166666666666663</v>
      </c>
      <c r="E7171" s="9">
        <f t="shared" si="894"/>
        <v>13</v>
      </c>
      <c r="F7171">
        <v>24.497650762999999</v>
      </c>
      <c r="G7171" s="12">
        <f t="shared" si="889"/>
        <v>2.0409999999999999</v>
      </c>
      <c r="H7171" s="18">
        <f t="shared" si="890"/>
        <v>24.498000000000001</v>
      </c>
      <c r="I7171" s="21">
        <v>22.98</v>
      </c>
      <c r="J7171" s="14">
        <v>22.98</v>
      </c>
      <c r="K7171" s="14">
        <f t="shared" si="891"/>
        <v>0</v>
      </c>
      <c r="L7171" s="13">
        <f t="shared" si="892"/>
        <v>1.5180000000000007</v>
      </c>
      <c r="M7171" s="53">
        <v>1.5180000000000007</v>
      </c>
      <c r="N7171" s="45">
        <f t="shared" si="893"/>
        <v>0</v>
      </c>
      <c r="P7171" s="56"/>
    </row>
    <row r="7172" spans="1:16" x14ac:dyDescent="0.2">
      <c r="A7172" s="5">
        <v>45956.583333333336</v>
      </c>
      <c r="B7172" s="10">
        <f t="shared" si="888"/>
        <v>45956</v>
      </c>
      <c r="C7172" s="4">
        <f t="shared" si="895"/>
        <v>0.54166666666666663</v>
      </c>
      <c r="D7172" s="4">
        <f>IF('Kauf Restprofil Los 7'!A7172&lt;&gt;"",IF('Kauf Restprofil Los 7'!A7172&lt;&gt;"",TIME(HOUR('Kauf Restprofil Los 7'!A7172),MINUTE('Kauf Restprofil Los 7'!A7172),SECOND('Kauf Restprofil Los 7'!A7172)),""),"")</f>
        <v>0.58333333333333337</v>
      </c>
      <c r="E7172" s="9">
        <f t="shared" si="894"/>
        <v>14</v>
      </c>
      <c r="F7172">
        <v>22.168410113</v>
      </c>
      <c r="G7172" s="12">
        <f t="shared" si="889"/>
        <v>1.847</v>
      </c>
      <c r="H7172" s="18">
        <f t="shared" si="890"/>
        <v>22.167999999999999</v>
      </c>
      <c r="I7172" s="21">
        <v>21</v>
      </c>
      <c r="J7172" s="14">
        <v>21</v>
      </c>
      <c r="K7172" s="14">
        <f t="shared" si="891"/>
        <v>0</v>
      </c>
      <c r="L7172" s="13">
        <f t="shared" si="892"/>
        <v>1.1679999999999993</v>
      </c>
      <c r="M7172" s="53">
        <v>1.1679999999999993</v>
      </c>
      <c r="N7172" s="45">
        <f t="shared" si="893"/>
        <v>0</v>
      </c>
      <c r="P7172" s="56"/>
    </row>
    <row r="7173" spans="1:16" x14ac:dyDescent="0.2">
      <c r="A7173" s="5">
        <v>45956.625</v>
      </c>
      <c r="B7173" s="10">
        <f t="shared" si="888"/>
        <v>45956</v>
      </c>
      <c r="C7173" s="4">
        <f t="shared" si="895"/>
        <v>0.58333333333333337</v>
      </c>
      <c r="D7173" s="4">
        <f>IF('Kauf Restprofil Los 7'!A7173&lt;&gt;"",IF('Kauf Restprofil Los 7'!A7173&lt;&gt;"",TIME(HOUR('Kauf Restprofil Los 7'!A7173),MINUTE('Kauf Restprofil Los 7'!A7173),SECOND('Kauf Restprofil Los 7'!A7173)),""),"")</f>
        <v>0.625</v>
      </c>
      <c r="E7173" s="9">
        <f t="shared" si="894"/>
        <v>15</v>
      </c>
      <c r="F7173">
        <v>22.116999229000001</v>
      </c>
      <c r="G7173" s="12">
        <f t="shared" si="889"/>
        <v>1.843</v>
      </c>
      <c r="H7173" s="18">
        <f t="shared" si="890"/>
        <v>22.117000000000001</v>
      </c>
      <c r="I7173" s="21">
        <v>20.399999999999999</v>
      </c>
      <c r="J7173" s="14">
        <v>20.399999999999999</v>
      </c>
      <c r="K7173" s="14">
        <f t="shared" si="891"/>
        <v>0</v>
      </c>
      <c r="L7173" s="13">
        <f t="shared" si="892"/>
        <v>1.7170000000000023</v>
      </c>
      <c r="M7173" s="53">
        <v>1.7170000000000023</v>
      </c>
      <c r="N7173" s="45">
        <f t="shared" si="893"/>
        <v>0</v>
      </c>
      <c r="P7173" s="56"/>
    </row>
    <row r="7174" spans="1:16" x14ac:dyDescent="0.2">
      <c r="A7174" s="5">
        <v>45956.666666666664</v>
      </c>
      <c r="B7174" s="10">
        <f t="shared" si="888"/>
        <v>45956</v>
      </c>
      <c r="C7174" s="4">
        <f t="shared" si="895"/>
        <v>0.625</v>
      </c>
      <c r="D7174" s="4">
        <f>IF('Kauf Restprofil Los 7'!A7174&lt;&gt;"",IF('Kauf Restprofil Los 7'!A7174&lt;&gt;"",TIME(HOUR('Kauf Restprofil Los 7'!A7174),MINUTE('Kauf Restprofil Los 7'!A7174),SECOND('Kauf Restprofil Los 7'!A7174)),""),"")</f>
        <v>0.66666666666666663</v>
      </c>
      <c r="E7174" s="9">
        <f t="shared" si="894"/>
        <v>16</v>
      </c>
      <c r="F7174">
        <v>22.527759587999999</v>
      </c>
      <c r="G7174" s="12">
        <f t="shared" si="889"/>
        <v>1.877</v>
      </c>
      <c r="H7174" s="18">
        <f t="shared" si="890"/>
        <v>22.527999999999999</v>
      </c>
      <c r="I7174" s="21">
        <v>21.18</v>
      </c>
      <c r="J7174" s="14">
        <v>21.18</v>
      </c>
      <c r="K7174" s="14">
        <f t="shared" si="891"/>
        <v>0</v>
      </c>
      <c r="L7174" s="13">
        <f t="shared" si="892"/>
        <v>1.347999999999999</v>
      </c>
      <c r="M7174" s="53">
        <v>1.347999999999999</v>
      </c>
      <c r="N7174" s="45">
        <f t="shared" si="893"/>
        <v>0</v>
      </c>
      <c r="P7174" s="56"/>
    </row>
    <row r="7175" spans="1:16" x14ac:dyDescent="0.2">
      <c r="A7175" s="5">
        <v>45956.708333333336</v>
      </c>
      <c r="B7175" s="10">
        <f t="shared" si="888"/>
        <v>45956</v>
      </c>
      <c r="C7175" s="4">
        <f t="shared" si="895"/>
        <v>0.66666666666666663</v>
      </c>
      <c r="D7175" s="4">
        <f>IF('Kauf Restprofil Los 7'!A7175&lt;&gt;"",IF('Kauf Restprofil Los 7'!A7175&lt;&gt;"",TIME(HOUR('Kauf Restprofil Los 7'!A7175),MINUTE('Kauf Restprofil Los 7'!A7175),SECOND('Kauf Restprofil Los 7'!A7175)),""),"")</f>
        <v>0.70833333333333337</v>
      </c>
      <c r="E7175" s="9">
        <f t="shared" si="894"/>
        <v>17</v>
      </c>
      <c r="F7175">
        <v>25.101929787</v>
      </c>
      <c r="G7175" s="12">
        <f t="shared" si="889"/>
        <v>2.0920000000000001</v>
      </c>
      <c r="H7175" s="18">
        <f t="shared" si="890"/>
        <v>25.102</v>
      </c>
      <c r="I7175" s="21">
        <v>21.54</v>
      </c>
      <c r="J7175" s="14">
        <v>21.54</v>
      </c>
      <c r="K7175" s="14">
        <f t="shared" si="891"/>
        <v>0</v>
      </c>
      <c r="L7175" s="13">
        <f t="shared" si="892"/>
        <v>3.5620000000000012</v>
      </c>
      <c r="M7175" s="53">
        <v>3.5620000000000012</v>
      </c>
      <c r="N7175" s="45">
        <f t="shared" si="893"/>
        <v>0</v>
      </c>
      <c r="P7175" s="56"/>
    </row>
    <row r="7176" spans="1:16" x14ac:dyDescent="0.2">
      <c r="A7176" s="5">
        <v>45956.75</v>
      </c>
      <c r="B7176" s="10">
        <f t="shared" ref="B7176:B7239" si="896">IF(A7176&lt;&gt;"",IF(E7176=24,B7175,DATE(YEAR(A7176),MONTH(A7176),DAY(A7176))),"")</f>
        <v>45956</v>
      </c>
      <c r="C7176" s="4">
        <f t="shared" si="895"/>
        <v>0.70833333333333337</v>
      </c>
      <c r="D7176" s="4">
        <f>IF('Kauf Restprofil Los 7'!A7176&lt;&gt;"",IF('Kauf Restprofil Los 7'!A7176&lt;&gt;"",TIME(HOUR('Kauf Restprofil Los 7'!A7176),MINUTE('Kauf Restprofil Los 7'!A7176),SECOND('Kauf Restprofil Los 7'!A7176)),""),"")</f>
        <v>0.75</v>
      </c>
      <c r="E7176" s="9">
        <f t="shared" si="894"/>
        <v>18</v>
      </c>
      <c r="F7176">
        <v>31.495433954999999</v>
      </c>
      <c r="G7176" s="12">
        <f t="shared" ref="G7176:G7239" si="897">ROUND(F7176/$H$5,3)</f>
        <v>2.625</v>
      </c>
      <c r="H7176" s="18">
        <f t="shared" ref="H7176:H7239" si="898">ROUND(F7176,3)</f>
        <v>31.495000000000001</v>
      </c>
      <c r="I7176" s="21">
        <v>24.72</v>
      </c>
      <c r="J7176" s="14">
        <v>24.72</v>
      </c>
      <c r="K7176" s="14">
        <f t="shared" ref="K7176:K7239" si="899">J7176-I7176</f>
        <v>0</v>
      </c>
      <c r="L7176" s="13">
        <f t="shared" ref="L7176:L7239" si="900">H7176-I7176</f>
        <v>6.7750000000000021</v>
      </c>
      <c r="M7176" s="53">
        <v>6.7750000000000021</v>
      </c>
      <c r="N7176" s="45">
        <f t="shared" ref="N7176:N7239" si="901">IF(L7176&lt;0,L7176,0)</f>
        <v>0</v>
      </c>
      <c r="P7176" s="56"/>
    </row>
    <row r="7177" spans="1:16" x14ac:dyDescent="0.2">
      <c r="A7177" s="5">
        <v>45956.791666666664</v>
      </c>
      <c r="B7177" s="10">
        <f t="shared" si="896"/>
        <v>45956</v>
      </c>
      <c r="C7177" s="4">
        <f t="shared" si="895"/>
        <v>0.75</v>
      </c>
      <c r="D7177" s="4">
        <f>IF('Kauf Restprofil Los 7'!A7177&lt;&gt;"",IF('Kauf Restprofil Los 7'!A7177&lt;&gt;"",TIME(HOUR('Kauf Restprofil Los 7'!A7177),MINUTE('Kauf Restprofil Los 7'!A7177),SECOND('Kauf Restprofil Los 7'!A7177)),""),"")</f>
        <v>0.79166666666666663</v>
      </c>
      <c r="E7177" s="9">
        <f t="shared" ref="E7177:E7240" si="902">IF(A7177&lt;&gt;"",IF(HOUR(A7177)=0,24,HOUR(A7177)),"")</f>
        <v>19</v>
      </c>
      <c r="F7177">
        <v>32.624032692</v>
      </c>
      <c r="G7177" s="12">
        <f t="shared" si="897"/>
        <v>2.7189999999999999</v>
      </c>
      <c r="H7177" s="18">
        <f t="shared" si="898"/>
        <v>32.624000000000002</v>
      </c>
      <c r="I7177" s="21">
        <v>29.22</v>
      </c>
      <c r="J7177" s="14">
        <v>29.22</v>
      </c>
      <c r="K7177" s="14">
        <f t="shared" si="899"/>
        <v>0</v>
      </c>
      <c r="L7177" s="13">
        <f t="shared" si="900"/>
        <v>3.4040000000000035</v>
      </c>
      <c r="M7177" s="53">
        <v>3.4040000000000035</v>
      </c>
      <c r="N7177" s="45">
        <f t="shared" si="901"/>
        <v>0</v>
      </c>
      <c r="P7177" s="56"/>
    </row>
    <row r="7178" spans="1:16" x14ac:dyDescent="0.2">
      <c r="A7178" s="5">
        <v>45956.833333333336</v>
      </c>
      <c r="B7178" s="10">
        <f t="shared" si="896"/>
        <v>45956</v>
      </c>
      <c r="C7178" s="4">
        <f t="shared" ref="C7178:C7241" si="903">D7177</f>
        <v>0.79166666666666663</v>
      </c>
      <c r="D7178" s="4">
        <f>IF('Kauf Restprofil Los 7'!A7178&lt;&gt;"",IF('Kauf Restprofil Los 7'!A7178&lt;&gt;"",TIME(HOUR('Kauf Restprofil Los 7'!A7178),MINUTE('Kauf Restprofil Los 7'!A7178),SECOND('Kauf Restprofil Los 7'!A7178)),""),"")</f>
        <v>0.83333333333333337</v>
      </c>
      <c r="E7178" s="9">
        <f t="shared" si="902"/>
        <v>20</v>
      </c>
      <c r="F7178">
        <v>28.908465226000001</v>
      </c>
      <c r="G7178" s="12">
        <f t="shared" si="897"/>
        <v>2.4089999999999998</v>
      </c>
      <c r="H7178" s="18">
        <f t="shared" si="898"/>
        <v>28.908000000000001</v>
      </c>
      <c r="I7178" s="21">
        <v>27.96</v>
      </c>
      <c r="J7178" s="14">
        <v>27.96</v>
      </c>
      <c r="K7178" s="14">
        <f t="shared" si="899"/>
        <v>0</v>
      </c>
      <c r="L7178" s="13">
        <f t="shared" si="900"/>
        <v>0.9480000000000004</v>
      </c>
      <c r="M7178" s="53">
        <v>0.9480000000000004</v>
      </c>
      <c r="N7178" s="45">
        <f t="shared" si="901"/>
        <v>0</v>
      </c>
      <c r="P7178" s="56"/>
    </row>
    <row r="7179" spans="1:16" x14ac:dyDescent="0.2">
      <c r="A7179" s="5">
        <v>45956.875</v>
      </c>
      <c r="B7179" s="10">
        <f t="shared" si="896"/>
        <v>45956</v>
      </c>
      <c r="C7179" s="4">
        <f t="shared" si="903"/>
        <v>0.83333333333333337</v>
      </c>
      <c r="D7179" s="4">
        <f>IF('Kauf Restprofil Los 7'!A7179&lt;&gt;"",IF('Kauf Restprofil Los 7'!A7179&lt;&gt;"",TIME(HOUR('Kauf Restprofil Los 7'!A7179),MINUTE('Kauf Restprofil Los 7'!A7179),SECOND('Kauf Restprofil Los 7'!A7179)),""),"")</f>
        <v>0.875</v>
      </c>
      <c r="E7179" s="9">
        <f t="shared" si="902"/>
        <v>21</v>
      </c>
      <c r="F7179">
        <v>25.737548741000001</v>
      </c>
      <c r="G7179" s="12">
        <f t="shared" si="897"/>
        <v>2.145</v>
      </c>
      <c r="H7179" s="18">
        <f t="shared" si="898"/>
        <v>25.738</v>
      </c>
      <c r="I7179" s="21">
        <v>24.54</v>
      </c>
      <c r="J7179" s="14">
        <v>24.54</v>
      </c>
      <c r="K7179" s="14">
        <f t="shared" si="899"/>
        <v>0</v>
      </c>
      <c r="L7179" s="13">
        <f t="shared" si="900"/>
        <v>1.1980000000000004</v>
      </c>
      <c r="M7179" s="53">
        <v>1.1980000000000004</v>
      </c>
      <c r="N7179" s="45">
        <f t="shared" si="901"/>
        <v>0</v>
      </c>
      <c r="P7179" s="56"/>
    </row>
    <row r="7180" spans="1:16" x14ac:dyDescent="0.2">
      <c r="A7180" s="5">
        <v>45956.916666666664</v>
      </c>
      <c r="B7180" s="10">
        <f t="shared" si="896"/>
        <v>45956</v>
      </c>
      <c r="C7180" s="4">
        <f t="shared" si="903"/>
        <v>0.875</v>
      </c>
      <c r="D7180" s="4">
        <f>IF('Kauf Restprofil Los 7'!A7180&lt;&gt;"",IF('Kauf Restprofil Los 7'!A7180&lt;&gt;"",TIME(HOUR('Kauf Restprofil Los 7'!A7180),MINUTE('Kauf Restprofil Los 7'!A7180),SECOND('Kauf Restprofil Los 7'!A7180)),""),"")</f>
        <v>0.91666666666666663</v>
      </c>
      <c r="E7180" s="9">
        <f t="shared" si="902"/>
        <v>22</v>
      </c>
      <c r="F7180">
        <v>22.778181421999999</v>
      </c>
      <c r="G7180" s="12">
        <f t="shared" si="897"/>
        <v>1.8979999999999999</v>
      </c>
      <c r="H7180" s="18">
        <f t="shared" si="898"/>
        <v>22.777999999999999</v>
      </c>
      <c r="I7180" s="21">
        <v>21.96</v>
      </c>
      <c r="J7180" s="14">
        <v>21.96</v>
      </c>
      <c r="K7180" s="14">
        <f t="shared" si="899"/>
        <v>0</v>
      </c>
      <c r="L7180" s="13">
        <f t="shared" si="900"/>
        <v>0.81799999999999784</v>
      </c>
      <c r="M7180" s="53">
        <v>0.81799999999999784</v>
      </c>
      <c r="N7180" s="45">
        <f t="shared" si="901"/>
        <v>0</v>
      </c>
      <c r="P7180" s="56"/>
    </row>
    <row r="7181" spans="1:16" x14ac:dyDescent="0.2">
      <c r="A7181" s="5">
        <v>45956.958333333336</v>
      </c>
      <c r="B7181" s="10">
        <f t="shared" si="896"/>
        <v>45956</v>
      </c>
      <c r="C7181" s="4">
        <f t="shared" si="903"/>
        <v>0.91666666666666663</v>
      </c>
      <c r="D7181" s="4">
        <f>IF('Kauf Restprofil Los 7'!A7181&lt;&gt;"",IF('Kauf Restprofil Los 7'!A7181&lt;&gt;"",TIME(HOUR('Kauf Restprofil Los 7'!A7181),MINUTE('Kauf Restprofil Los 7'!A7181),SECOND('Kauf Restprofil Los 7'!A7181)),""),"")</f>
        <v>0.95833333333333337</v>
      </c>
      <c r="E7181" s="9">
        <f t="shared" si="902"/>
        <v>23</v>
      </c>
      <c r="F7181">
        <v>20.764599715999999</v>
      </c>
      <c r="G7181" s="12">
        <f t="shared" si="897"/>
        <v>1.73</v>
      </c>
      <c r="H7181" s="18">
        <f t="shared" si="898"/>
        <v>20.765000000000001</v>
      </c>
      <c r="I7181" s="21">
        <v>20.399999999999999</v>
      </c>
      <c r="J7181" s="14">
        <v>20.399999999999999</v>
      </c>
      <c r="K7181" s="14">
        <f t="shared" si="899"/>
        <v>0</v>
      </c>
      <c r="L7181" s="13">
        <f t="shared" si="900"/>
        <v>0.36500000000000199</v>
      </c>
      <c r="M7181" s="53">
        <v>0.36500000000000199</v>
      </c>
      <c r="N7181" s="45">
        <f t="shared" si="901"/>
        <v>0</v>
      </c>
      <c r="P7181" s="56"/>
    </row>
    <row r="7182" spans="1:16" x14ac:dyDescent="0.2">
      <c r="A7182" s="5">
        <v>45957</v>
      </c>
      <c r="B7182" s="10">
        <f t="shared" si="896"/>
        <v>45956</v>
      </c>
      <c r="C7182" s="4">
        <f t="shared" si="903"/>
        <v>0.95833333333333337</v>
      </c>
      <c r="D7182" s="4">
        <f>IF('Kauf Restprofil Los 7'!A7182&lt;&gt;"",IF('Kauf Restprofil Los 7'!A7182&lt;&gt;"",TIME(HOUR('Kauf Restprofil Los 7'!A7182),MINUTE('Kauf Restprofil Los 7'!A7182),SECOND('Kauf Restprofil Los 7'!A7182)),""),"")</f>
        <v>0</v>
      </c>
      <c r="E7182" s="9">
        <f t="shared" si="902"/>
        <v>24</v>
      </c>
      <c r="F7182">
        <v>18.001210048000001</v>
      </c>
      <c r="G7182" s="12">
        <f t="shared" si="897"/>
        <v>1.5</v>
      </c>
      <c r="H7182" s="18">
        <f t="shared" si="898"/>
        <v>18.001000000000001</v>
      </c>
      <c r="I7182" s="21">
        <v>17.16</v>
      </c>
      <c r="J7182" s="14">
        <v>17.16</v>
      </c>
      <c r="K7182" s="14">
        <f t="shared" si="899"/>
        <v>0</v>
      </c>
      <c r="L7182" s="13">
        <f t="shared" si="900"/>
        <v>0.84100000000000108</v>
      </c>
      <c r="M7182" s="53">
        <v>0.84100000000000108</v>
      </c>
      <c r="N7182" s="45">
        <f t="shared" si="901"/>
        <v>0</v>
      </c>
      <c r="P7182" s="56"/>
    </row>
    <row r="7183" spans="1:16" x14ac:dyDescent="0.2">
      <c r="A7183" s="5">
        <v>45957.041666666664</v>
      </c>
      <c r="B7183" s="10">
        <f t="shared" si="896"/>
        <v>45957</v>
      </c>
      <c r="C7183" s="4">
        <f t="shared" si="903"/>
        <v>0</v>
      </c>
      <c r="D7183" s="4">
        <f>IF('Kauf Restprofil Los 7'!A7183&lt;&gt;"",IF('Kauf Restprofil Los 7'!A7183&lt;&gt;"",TIME(HOUR('Kauf Restprofil Los 7'!A7183),MINUTE('Kauf Restprofil Los 7'!A7183),SECOND('Kauf Restprofil Los 7'!A7183)),""),"")</f>
        <v>4.1666666666666664E-2</v>
      </c>
      <c r="E7183" s="9">
        <f t="shared" si="902"/>
        <v>1</v>
      </c>
      <c r="F7183">
        <v>18.741968387</v>
      </c>
      <c r="G7183" s="12">
        <f t="shared" si="897"/>
        <v>1.5620000000000001</v>
      </c>
      <c r="H7183" s="18">
        <f t="shared" si="898"/>
        <v>18.742000000000001</v>
      </c>
      <c r="I7183" s="21">
        <v>14.700000000000001</v>
      </c>
      <c r="J7183" s="14">
        <v>14.700000000000001</v>
      </c>
      <c r="K7183" s="14">
        <f t="shared" si="899"/>
        <v>0</v>
      </c>
      <c r="L7183" s="13">
        <f t="shared" si="900"/>
        <v>4.0419999999999998</v>
      </c>
      <c r="M7183" s="53">
        <v>4.0419999999999998</v>
      </c>
      <c r="N7183" s="45">
        <f t="shared" si="901"/>
        <v>0</v>
      </c>
      <c r="P7183" s="56"/>
    </row>
    <row r="7184" spans="1:16" x14ac:dyDescent="0.2">
      <c r="A7184" s="5">
        <v>45957.083333333336</v>
      </c>
      <c r="B7184" s="10">
        <f t="shared" si="896"/>
        <v>45957</v>
      </c>
      <c r="C7184" s="4">
        <f t="shared" si="903"/>
        <v>4.1666666666666664E-2</v>
      </c>
      <c r="D7184" s="4">
        <f>IF('Kauf Restprofil Los 7'!A7184&lt;&gt;"",IF('Kauf Restprofil Los 7'!A7184&lt;&gt;"",TIME(HOUR('Kauf Restprofil Los 7'!A7184),MINUTE('Kauf Restprofil Los 7'!A7184),SECOND('Kauf Restprofil Los 7'!A7184)),""),"")</f>
        <v>8.3333333333333329E-2</v>
      </c>
      <c r="E7184" s="9">
        <f t="shared" si="902"/>
        <v>2</v>
      </c>
      <c r="F7184">
        <v>17.241805550999999</v>
      </c>
      <c r="G7184" s="12">
        <f t="shared" si="897"/>
        <v>1.4370000000000001</v>
      </c>
      <c r="H7184" s="18">
        <f t="shared" si="898"/>
        <v>17.242000000000001</v>
      </c>
      <c r="I7184" s="21">
        <v>13.799999999999999</v>
      </c>
      <c r="J7184" s="14">
        <v>13.799999999999999</v>
      </c>
      <c r="K7184" s="14">
        <f t="shared" si="899"/>
        <v>0</v>
      </c>
      <c r="L7184" s="13">
        <f t="shared" si="900"/>
        <v>3.4420000000000019</v>
      </c>
      <c r="M7184" s="53">
        <v>3.4420000000000019</v>
      </c>
      <c r="N7184" s="45">
        <f t="shared" si="901"/>
        <v>0</v>
      </c>
      <c r="P7184" s="56"/>
    </row>
    <row r="7185" spans="1:16" x14ac:dyDescent="0.2">
      <c r="A7185" s="5">
        <v>45957.125</v>
      </c>
      <c r="B7185" s="10">
        <f t="shared" si="896"/>
        <v>45957</v>
      </c>
      <c r="C7185" s="4">
        <f t="shared" si="903"/>
        <v>8.3333333333333329E-2</v>
      </c>
      <c r="D7185" s="4">
        <f>IF('Kauf Restprofil Los 7'!A7185&lt;&gt;"",IF('Kauf Restprofil Los 7'!A7185&lt;&gt;"",TIME(HOUR('Kauf Restprofil Los 7'!A7185),MINUTE('Kauf Restprofil Los 7'!A7185),SECOND('Kauf Restprofil Los 7'!A7185)),""),"")</f>
        <v>0.125</v>
      </c>
      <c r="E7185" s="9">
        <f t="shared" si="902"/>
        <v>3</v>
      </c>
      <c r="F7185">
        <v>16.900012472</v>
      </c>
      <c r="G7185" s="12">
        <f t="shared" si="897"/>
        <v>1.4079999999999999</v>
      </c>
      <c r="H7185" s="18">
        <f t="shared" si="898"/>
        <v>16.899999999999999</v>
      </c>
      <c r="I7185" s="21">
        <v>13.559999999999999</v>
      </c>
      <c r="J7185" s="14">
        <v>13.559999999999999</v>
      </c>
      <c r="K7185" s="14">
        <f t="shared" si="899"/>
        <v>0</v>
      </c>
      <c r="L7185" s="13">
        <f t="shared" si="900"/>
        <v>3.34</v>
      </c>
      <c r="M7185" s="53">
        <v>3.34</v>
      </c>
      <c r="N7185" s="45">
        <f t="shared" si="901"/>
        <v>0</v>
      </c>
      <c r="P7185" s="56"/>
    </row>
    <row r="7186" spans="1:16" x14ac:dyDescent="0.2">
      <c r="A7186" s="5">
        <v>45957.166666666664</v>
      </c>
      <c r="B7186" s="10">
        <f t="shared" si="896"/>
        <v>45957</v>
      </c>
      <c r="C7186" s="4">
        <f t="shared" si="903"/>
        <v>0.125</v>
      </c>
      <c r="D7186" s="4">
        <f>IF('Kauf Restprofil Los 7'!A7186&lt;&gt;"",IF('Kauf Restprofil Los 7'!A7186&lt;&gt;"",TIME(HOUR('Kauf Restprofil Los 7'!A7186),MINUTE('Kauf Restprofil Los 7'!A7186),SECOND('Kauf Restprofil Los 7'!A7186)),""),"")</f>
        <v>0.16666666666666666</v>
      </c>
      <c r="E7186" s="9">
        <f t="shared" si="902"/>
        <v>4</v>
      </c>
      <c r="F7186">
        <v>17.478919690000001</v>
      </c>
      <c r="G7186" s="12">
        <f t="shared" si="897"/>
        <v>1.4570000000000001</v>
      </c>
      <c r="H7186" s="18">
        <f t="shared" si="898"/>
        <v>17.478999999999999</v>
      </c>
      <c r="I7186" s="21">
        <v>13.74</v>
      </c>
      <c r="J7186" s="14">
        <v>13.74</v>
      </c>
      <c r="K7186" s="14">
        <f t="shared" si="899"/>
        <v>0</v>
      </c>
      <c r="L7186" s="13">
        <f t="shared" si="900"/>
        <v>3.738999999999999</v>
      </c>
      <c r="M7186" s="53">
        <v>3.738999999999999</v>
      </c>
      <c r="N7186" s="45">
        <f t="shared" si="901"/>
        <v>0</v>
      </c>
      <c r="P7186" s="56"/>
    </row>
    <row r="7187" spans="1:16" x14ac:dyDescent="0.2">
      <c r="A7187" s="5">
        <v>45957.208333333336</v>
      </c>
      <c r="B7187" s="10">
        <f t="shared" si="896"/>
        <v>45957</v>
      </c>
      <c r="C7187" s="4">
        <f t="shared" si="903"/>
        <v>0.16666666666666666</v>
      </c>
      <c r="D7187" s="4">
        <f>IF('Kauf Restprofil Los 7'!A7187&lt;&gt;"",IF('Kauf Restprofil Los 7'!A7187&lt;&gt;"",TIME(HOUR('Kauf Restprofil Los 7'!A7187),MINUTE('Kauf Restprofil Los 7'!A7187),SECOND('Kauf Restprofil Los 7'!A7187)),""),"")</f>
        <v>0.20833333333333334</v>
      </c>
      <c r="E7187" s="9">
        <f t="shared" si="902"/>
        <v>5</v>
      </c>
      <c r="F7187">
        <v>19.022515496</v>
      </c>
      <c r="G7187" s="12">
        <f t="shared" si="897"/>
        <v>1.585</v>
      </c>
      <c r="H7187" s="18">
        <f t="shared" si="898"/>
        <v>19.023</v>
      </c>
      <c r="I7187" s="21">
        <v>15.059999999999999</v>
      </c>
      <c r="J7187" s="14">
        <v>15.059999999999999</v>
      </c>
      <c r="K7187" s="14">
        <f t="shared" si="899"/>
        <v>0</v>
      </c>
      <c r="L7187" s="13">
        <f t="shared" si="900"/>
        <v>3.963000000000001</v>
      </c>
      <c r="M7187" s="53">
        <v>3.963000000000001</v>
      </c>
      <c r="N7187" s="45">
        <f t="shared" si="901"/>
        <v>0</v>
      </c>
      <c r="P7187" s="56"/>
    </row>
    <row r="7188" spans="1:16" x14ac:dyDescent="0.2">
      <c r="A7188" s="5">
        <v>45957.25</v>
      </c>
      <c r="B7188" s="10">
        <f t="shared" si="896"/>
        <v>45957</v>
      </c>
      <c r="C7188" s="4">
        <f t="shared" si="903"/>
        <v>0.20833333333333334</v>
      </c>
      <c r="D7188" s="4">
        <f>IF('Kauf Restprofil Los 7'!A7188&lt;&gt;"",IF('Kauf Restprofil Los 7'!A7188&lt;&gt;"",TIME(HOUR('Kauf Restprofil Los 7'!A7188),MINUTE('Kauf Restprofil Los 7'!A7188),SECOND('Kauf Restprofil Los 7'!A7188)),""),"")</f>
        <v>0.25</v>
      </c>
      <c r="E7188" s="9">
        <f t="shared" si="902"/>
        <v>6</v>
      </c>
      <c r="F7188">
        <v>23.589216574999998</v>
      </c>
      <c r="G7188" s="12">
        <f t="shared" si="897"/>
        <v>1.966</v>
      </c>
      <c r="H7188" s="18">
        <f t="shared" si="898"/>
        <v>23.588999999999999</v>
      </c>
      <c r="I7188" s="21">
        <v>18.36</v>
      </c>
      <c r="J7188" s="14">
        <v>18.36</v>
      </c>
      <c r="K7188" s="14">
        <f t="shared" si="899"/>
        <v>0</v>
      </c>
      <c r="L7188" s="13">
        <f t="shared" si="900"/>
        <v>5.2289999999999992</v>
      </c>
      <c r="M7188" s="53">
        <v>5.2289999999999992</v>
      </c>
      <c r="N7188" s="45">
        <f t="shared" si="901"/>
        <v>0</v>
      </c>
      <c r="P7188" s="56"/>
    </row>
    <row r="7189" spans="1:16" x14ac:dyDescent="0.2">
      <c r="A7189" s="5">
        <v>45957.291666666664</v>
      </c>
      <c r="B7189" s="10">
        <f t="shared" si="896"/>
        <v>45957</v>
      </c>
      <c r="C7189" s="4">
        <f t="shared" si="903"/>
        <v>0.25</v>
      </c>
      <c r="D7189" s="4">
        <f>IF('Kauf Restprofil Los 7'!A7189&lt;&gt;"",IF('Kauf Restprofil Los 7'!A7189&lt;&gt;"",TIME(HOUR('Kauf Restprofil Los 7'!A7189),MINUTE('Kauf Restprofil Los 7'!A7189),SECOND('Kauf Restprofil Los 7'!A7189)),""),"")</f>
        <v>0.29166666666666669</v>
      </c>
      <c r="E7189" s="9">
        <f t="shared" si="902"/>
        <v>7</v>
      </c>
      <c r="F7189">
        <v>33.068232926999997</v>
      </c>
      <c r="G7189" s="12">
        <f t="shared" si="897"/>
        <v>2.7559999999999998</v>
      </c>
      <c r="H7189" s="18">
        <f t="shared" si="898"/>
        <v>33.067999999999998</v>
      </c>
      <c r="I7189" s="21">
        <v>26.04</v>
      </c>
      <c r="J7189" s="14">
        <v>26.04</v>
      </c>
      <c r="K7189" s="14">
        <f t="shared" si="899"/>
        <v>0</v>
      </c>
      <c r="L7189" s="13">
        <f t="shared" si="900"/>
        <v>7.0279999999999987</v>
      </c>
      <c r="M7189" s="53">
        <v>7.0279999999999987</v>
      </c>
      <c r="N7189" s="45">
        <f t="shared" si="901"/>
        <v>0</v>
      </c>
      <c r="P7189" s="56"/>
    </row>
    <row r="7190" spans="1:16" x14ac:dyDescent="0.2">
      <c r="A7190" s="5">
        <v>45957.333333333336</v>
      </c>
      <c r="B7190" s="10">
        <f t="shared" si="896"/>
        <v>45957</v>
      </c>
      <c r="C7190" s="4">
        <f t="shared" si="903"/>
        <v>0.29166666666666669</v>
      </c>
      <c r="D7190" s="4">
        <f>IF('Kauf Restprofil Los 7'!A7190&lt;&gt;"",IF('Kauf Restprofil Los 7'!A7190&lt;&gt;"",TIME(HOUR('Kauf Restprofil Los 7'!A7190),MINUTE('Kauf Restprofil Los 7'!A7190),SECOND('Kauf Restprofil Los 7'!A7190)),""),"")</f>
        <v>0.33333333333333331</v>
      </c>
      <c r="E7190" s="9">
        <f t="shared" si="902"/>
        <v>8</v>
      </c>
      <c r="F7190">
        <v>43.997857889000002</v>
      </c>
      <c r="G7190" s="12">
        <f t="shared" si="897"/>
        <v>3.6659999999999999</v>
      </c>
      <c r="H7190" s="18">
        <f t="shared" si="898"/>
        <v>43.997999999999998</v>
      </c>
      <c r="I7190" s="21">
        <v>33.78</v>
      </c>
      <c r="J7190" s="14">
        <v>33.78</v>
      </c>
      <c r="K7190" s="14">
        <f t="shared" si="899"/>
        <v>0</v>
      </c>
      <c r="L7190" s="13">
        <f t="shared" si="900"/>
        <v>10.217999999999996</v>
      </c>
      <c r="M7190" s="53">
        <v>10.217999999999996</v>
      </c>
      <c r="N7190" s="45">
        <f t="shared" si="901"/>
        <v>0</v>
      </c>
      <c r="P7190" s="56"/>
    </row>
    <row r="7191" spans="1:16" x14ac:dyDescent="0.2">
      <c r="A7191" s="5">
        <v>45957.375</v>
      </c>
      <c r="B7191" s="10">
        <f t="shared" si="896"/>
        <v>45957</v>
      </c>
      <c r="C7191" s="4">
        <f t="shared" si="903"/>
        <v>0.33333333333333331</v>
      </c>
      <c r="D7191" s="4">
        <f>IF('Kauf Restprofil Los 7'!A7191&lt;&gt;"",IF('Kauf Restprofil Los 7'!A7191&lt;&gt;"",TIME(HOUR('Kauf Restprofil Los 7'!A7191),MINUTE('Kauf Restprofil Los 7'!A7191),SECOND('Kauf Restprofil Los 7'!A7191)),""),"")</f>
        <v>0.375</v>
      </c>
      <c r="E7191" s="9">
        <f t="shared" si="902"/>
        <v>9</v>
      </c>
      <c r="F7191">
        <v>49.240063472999999</v>
      </c>
      <c r="G7191" s="12">
        <f t="shared" si="897"/>
        <v>4.1029999999999998</v>
      </c>
      <c r="H7191" s="18">
        <f t="shared" si="898"/>
        <v>49.24</v>
      </c>
      <c r="I7191" s="21">
        <v>37.56</v>
      </c>
      <c r="J7191" s="14">
        <v>37.56</v>
      </c>
      <c r="K7191" s="14">
        <f t="shared" si="899"/>
        <v>0</v>
      </c>
      <c r="L7191" s="13">
        <f t="shared" si="900"/>
        <v>11.68</v>
      </c>
      <c r="M7191" s="53">
        <v>11.68</v>
      </c>
      <c r="N7191" s="45">
        <f t="shared" si="901"/>
        <v>0</v>
      </c>
      <c r="P7191" s="56"/>
    </row>
    <row r="7192" spans="1:16" x14ac:dyDescent="0.2">
      <c r="A7192" s="5">
        <v>45957.416666666664</v>
      </c>
      <c r="B7192" s="10">
        <f t="shared" si="896"/>
        <v>45957</v>
      </c>
      <c r="C7192" s="4">
        <f t="shared" si="903"/>
        <v>0.375</v>
      </c>
      <c r="D7192" s="4">
        <f>IF('Kauf Restprofil Los 7'!A7192&lt;&gt;"",IF('Kauf Restprofil Los 7'!A7192&lt;&gt;"",TIME(HOUR('Kauf Restprofil Los 7'!A7192),MINUTE('Kauf Restprofil Los 7'!A7192),SECOND('Kauf Restprofil Los 7'!A7192)),""),"")</f>
        <v>0.41666666666666669</v>
      </c>
      <c r="E7192" s="9">
        <f t="shared" si="902"/>
        <v>10</v>
      </c>
      <c r="F7192">
        <v>48.596142489000002</v>
      </c>
      <c r="G7192" s="12">
        <f t="shared" si="897"/>
        <v>4.05</v>
      </c>
      <c r="H7192" s="18">
        <f t="shared" si="898"/>
        <v>48.595999999999997</v>
      </c>
      <c r="I7192" s="21">
        <v>36.96</v>
      </c>
      <c r="J7192" s="14">
        <v>36.96</v>
      </c>
      <c r="K7192" s="14">
        <f t="shared" si="899"/>
        <v>0</v>
      </c>
      <c r="L7192" s="13">
        <f t="shared" si="900"/>
        <v>11.635999999999996</v>
      </c>
      <c r="M7192" s="53">
        <v>11.635999999999996</v>
      </c>
      <c r="N7192" s="45">
        <f t="shared" si="901"/>
        <v>0</v>
      </c>
      <c r="P7192" s="56"/>
    </row>
    <row r="7193" spans="1:16" x14ac:dyDescent="0.2">
      <c r="A7193" s="5">
        <v>45957.458333333336</v>
      </c>
      <c r="B7193" s="10">
        <f t="shared" si="896"/>
        <v>45957</v>
      </c>
      <c r="C7193" s="4">
        <f t="shared" si="903"/>
        <v>0.41666666666666669</v>
      </c>
      <c r="D7193" s="4">
        <f>IF('Kauf Restprofil Los 7'!A7193&lt;&gt;"",IF('Kauf Restprofil Los 7'!A7193&lt;&gt;"",TIME(HOUR('Kauf Restprofil Los 7'!A7193),MINUTE('Kauf Restprofil Los 7'!A7193),SECOND('Kauf Restprofil Los 7'!A7193)),""),"")</f>
        <v>0.45833333333333331</v>
      </c>
      <c r="E7193" s="9">
        <f t="shared" si="902"/>
        <v>11</v>
      </c>
      <c r="F7193">
        <v>48.006177487000002</v>
      </c>
      <c r="G7193" s="12">
        <f t="shared" si="897"/>
        <v>4.0010000000000003</v>
      </c>
      <c r="H7193" s="18">
        <f t="shared" si="898"/>
        <v>48.006</v>
      </c>
      <c r="I7193" s="21">
        <v>36.72</v>
      </c>
      <c r="J7193" s="14">
        <v>36.72</v>
      </c>
      <c r="K7193" s="14">
        <f t="shared" si="899"/>
        <v>0</v>
      </c>
      <c r="L7193" s="13">
        <f t="shared" si="900"/>
        <v>11.286000000000001</v>
      </c>
      <c r="M7193" s="53">
        <v>11.286000000000001</v>
      </c>
      <c r="N7193" s="45">
        <f t="shared" si="901"/>
        <v>0</v>
      </c>
      <c r="P7193" s="56"/>
    </row>
    <row r="7194" spans="1:16" x14ac:dyDescent="0.2">
      <c r="A7194" s="5">
        <v>45957.5</v>
      </c>
      <c r="B7194" s="10">
        <f t="shared" si="896"/>
        <v>45957</v>
      </c>
      <c r="C7194" s="4">
        <f t="shared" si="903"/>
        <v>0.45833333333333331</v>
      </c>
      <c r="D7194" s="4">
        <f>IF('Kauf Restprofil Los 7'!A7194&lt;&gt;"",IF('Kauf Restprofil Los 7'!A7194&lt;&gt;"",TIME(HOUR('Kauf Restprofil Los 7'!A7194),MINUTE('Kauf Restprofil Los 7'!A7194),SECOND('Kauf Restprofil Los 7'!A7194)),""),"")</f>
        <v>0.5</v>
      </c>
      <c r="E7194" s="9">
        <f t="shared" si="902"/>
        <v>12</v>
      </c>
      <c r="F7194">
        <v>46.832582164999998</v>
      </c>
      <c r="G7194" s="12">
        <f t="shared" si="897"/>
        <v>3.903</v>
      </c>
      <c r="H7194" s="18">
        <f t="shared" si="898"/>
        <v>46.832999999999998</v>
      </c>
      <c r="I7194" s="21">
        <v>37.619999999999997</v>
      </c>
      <c r="J7194" s="14">
        <v>37.619999999999997</v>
      </c>
      <c r="K7194" s="14">
        <f t="shared" si="899"/>
        <v>0</v>
      </c>
      <c r="L7194" s="13">
        <f t="shared" si="900"/>
        <v>9.213000000000001</v>
      </c>
      <c r="M7194" s="53">
        <v>9.213000000000001</v>
      </c>
      <c r="N7194" s="45">
        <f t="shared" si="901"/>
        <v>0</v>
      </c>
      <c r="P7194" s="56"/>
    </row>
    <row r="7195" spans="1:16" x14ac:dyDescent="0.2">
      <c r="A7195" s="5">
        <v>45957.541666666664</v>
      </c>
      <c r="B7195" s="10">
        <f t="shared" si="896"/>
        <v>45957</v>
      </c>
      <c r="C7195" s="4">
        <f t="shared" si="903"/>
        <v>0.5</v>
      </c>
      <c r="D7195" s="4">
        <f>IF('Kauf Restprofil Los 7'!A7195&lt;&gt;"",IF('Kauf Restprofil Los 7'!A7195&lt;&gt;"",TIME(HOUR('Kauf Restprofil Los 7'!A7195),MINUTE('Kauf Restprofil Los 7'!A7195),SECOND('Kauf Restprofil Los 7'!A7195)),""),"")</f>
        <v>0.54166666666666663</v>
      </c>
      <c r="E7195" s="9">
        <f t="shared" si="902"/>
        <v>13</v>
      </c>
      <c r="F7195">
        <v>43.949250434</v>
      </c>
      <c r="G7195" s="12">
        <f t="shared" si="897"/>
        <v>3.6619999999999999</v>
      </c>
      <c r="H7195" s="18">
        <f t="shared" si="898"/>
        <v>43.948999999999998</v>
      </c>
      <c r="I7195" s="21">
        <v>36.839999999999996</v>
      </c>
      <c r="J7195" s="14">
        <v>36.839999999999996</v>
      </c>
      <c r="K7195" s="14">
        <f t="shared" si="899"/>
        <v>0</v>
      </c>
      <c r="L7195" s="13">
        <f t="shared" si="900"/>
        <v>7.1090000000000018</v>
      </c>
      <c r="M7195" s="53">
        <v>7.1090000000000018</v>
      </c>
      <c r="N7195" s="45">
        <f t="shared" si="901"/>
        <v>0</v>
      </c>
      <c r="P7195" s="56"/>
    </row>
    <row r="7196" spans="1:16" x14ac:dyDescent="0.2">
      <c r="A7196" s="5">
        <v>45957.583333333336</v>
      </c>
      <c r="B7196" s="10">
        <f t="shared" si="896"/>
        <v>45957</v>
      </c>
      <c r="C7196" s="4">
        <f t="shared" si="903"/>
        <v>0.54166666666666663</v>
      </c>
      <c r="D7196" s="4">
        <f>IF('Kauf Restprofil Los 7'!A7196&lt;&gt;"",IF('Kauf Restprofil Los 7'!A7196&lt;&gt;"",TIME(HOUR('Kauf Restprofil Los 7'!A7196),MINUTE('Kauf Restprofil Los 7'!A7196),SECOND('Kauf Restprofil Los 7'!A7196)),""),"")</f>
        <v>0.58333333333333337</v>
      </c>
      <c r="E7196" s="9">
        <f t="shared" si="902"/>
        <v>14</v>
      </c>
      <c r="F7196">
        <v>41.247438023000001</v>
      </c>
      <c r="G7196" s="12">
        <f t="shared" si="897"/>
        <v>3.4369999999999998</v>
      </c>
      <c r="H7196" s="18">
        <f t="shared" si="898"/>
        <v>41.247</v>
      </c>
      <c r="I7196" s="21">
        <v>35.76</v>
      </c>
      <c r="J7196" s="14">
        <v>35.76</v>
      </c>
      <c r="K7196" s="14">
        <f t="shared" si="899"/>
        <v>0</v>
      </c>
      <c r="L7196" s="13">
        <f t="shared" si="900"/>
        <v>5.4870000000000019</v>
      </c>
      <c r="M7196" s="53">
        <v>5.4870000000000019</v>
      </c>
      <c r="N7196" s="45">
        <f t="shared" si="901"/>
        <v>0</v>
      </c>
      <c r="P7196" s="56"/>
    </row>
    <row r="7197" spans="1:16" x14ac:dyDescent="0.2">
      <c r="A7197" s="5">
        <v>45957.625</v>
      </c>
      <c r="B7197" s="10">
        <f t="shared" si="896"/>
        <v>45957</v>
      </c>
      <c r="C7197" s="4">
        <f t="shared" si="903"/>
        <v>0.58333333333333337</v>
      </c>
      <c r="D7197" s="4">
        <f>IF('Kauf Restprofil Los 7'!A7197&lt;&gt;"",IF('Kauf Restprofil Los 7'!A7197&lt;&gt;"",TIME(HOUR('Kauf Restprofil Los 7'!A7197),MINUTE('Kauf Restprofil Los 7'!A7197),SECOND('Kauf Restprofil Los 7'!A7197)),""),"")</f>
        <v>0.625</v>
      </c>
      <c r="E7197" s="9">
        <f t="shared" si="902"/>
        <v>15</v>
      </c>
      <c r="F7197">
        <v>40.649256203999997</v>
      </c>
      <c r="G7197" s="12">
        <f t="shared" si="897"/>
        <v>3.387</v>
      </c>
      <c r="H7197" s="18">
        <f t="shared" si="898"/>
        <v>40.649000000000001</v>
      </c>
      <c r="I7197" s="21">
        <v>34.799999999999997</v>
      </c>
      <c r="J7197" s="14">
        <v>34.799999999999997</v>
      </c>
      <c r="K7197" s="14">
        <f t="shared" si="899"/>
        <v>0</v>
      </c>
      <c r="L7197" s="13">
        <f t="shared" si="900"/>
        <v>5.8490000000000038</v>
      </c>
      <c r="M7197" s="53">
        <v>5.8490000000000038</v>
      </c>
      <c r="N7197" s="45">
        <f t="shared" si="901"/>
        <v>0</v>
      </c>
      <c r="P7197" s="56"/>
    </row>
    <row r="7198" spans="1:16" x14ac:dyDescent="0.2">
      <c r="A7198" s="5">
        <v>45957.666666666664</v>
      </c>
      <c r="B7198" s="10">
        <f t="shared" si="896"/>
        <v>45957</v>
      </c>
      <c r="C7198" s="4">
        <f t="shared" si="903"/>
        <v>0.625</v>
      </c>
      <c r="D7198" s="4">
        <f>IF('Kauf Restprofil Los 7'!A7198&lt;&gt;"",IF('Kauf Restprofil Los 7'!A7198&lt;&gt;"",TIME(HOUR('Kauf Restprofil Los 7'!A7198),MINUTE('Kauf Restprofil Los 7'!A7198),SECOND('Kauf Restprofil Los 7'!A7198)),""),"")</f>
        <v>0.66666666666666663</v>
      </c>
      <c r="E7198" s="9">
        <f t="shared" si="902"/>
        <v>16</v>
      </c>
      <c r="F7198">
        <v>43.018114355999998</v>
      </c>
      <c r="G7198" s="12">
        <f t="shared" si="897"/>
        <v>3.585</v>
      </c>
      <c r="H7198" s="18">
        <f t="shared" si="898"/>
        <v>43.018000000000001</v>
      </c>
      <c r="I7198" s="21">
        <v>36.119999999999997</v>
      </c>
      <c r="J7198" s="14">
        <v>36.119999999999997</v>
      </c>
      <c r="K7198" s="14">
        <f t="shared" si="899"/>
        <v>0</v>
      </c>
      <c r="L7198" s="13">
        <f t="shared" si="900"/>
        <v>6.8980000000000032</v>
      </c>
      <c r="M7198" s="53">
        <v>6.8980000000000032</v>
      </c>
      <c r="N7198" s="45">
        <f t="shared" si="901"/>
        <v>0</v>
      </c>
      <c r="P7198" s="56"/>
    </row>
    <row r="7199" spans="1:16" x14ac:dyDescent="0.2">
      <c r="A7199" s="5">
        <v>45957.708333333336</v>
      </c>
      <c r="B7199" s="10">
        <f t="shared" si="896"/>
        <v>45957</v>
      </c>
      <c r="C7199" s="4">
        <f t="shared" si="903"/>
        <v>0.66666666666666663</v>
      </c>
      <c r="D7199" s="4">
        <f>IF('Kauf Restprofil Los 7'!A7199&lt;&gt;"",IF('Kauf Restprofil Los 7'!A7199&lt;&gt;"",TIME(HOUR('Kauf Restprofil Los 7'!A7199),MINUTE('Kauf Restprofil Los 7'!A7199),SECOND('Kauf Restprofil Los 7'!A7199)),""),"")</f>
        <v>0.70833333333333337</v>
      </c>
      <c r="E7199" s="9">
        <f t="shared" si="902"/>
        <v>17</v>
      </c>
      <c r="F7199">
        <v>43.625504225999997</v>
      </c>
      <c r="G7199" s="12">
        <f t="shared" si="897"/>
        <v>3.6349999999999998</v>
      </c>
      <c r="H7199" s="18">
        <f t="shared" si="898"/>
        <v>43.625999999999998</v>
      </c>
      <c r="I7199" s="21">
        <v>36.480000000000004</v>
      </c>
      <c r="J7199" s="14">
        <v>36.480000000000004</v>
      </c>
      <c r="K7199" s="14">
        <f t="shared" si="899"/>
        <v>0</v>
      </c>
      <c r="L7199" s="13">
        <f t="shared" si="900"/>
        <v>7.1459999999999937</v>
      </c>
      <c r="M7199" s="53">
        <v>7.1459999999999937</v>
      </c>
      <c r="N7199" s="45">
        <f t="shared" si="901"/>
        <v>0</v>
      </c>
      <c r="P7199" s="56"/>
    </row>
    <row r="7200" spans="1:16" x14ac:dyDescent="0.2">
      <c r="A7200" s="5">
        <v>45957.75</v>
      </c>
      <c r="B7200" s="10">
        <f t="shared" si="896"/>
        <v>45957</v>
      </c>
      <c r="C7200" s="4">
        <f t="shared" si="903"/>
        <v>0.70833333333333337</v>
      </c>
      <c r="D7200" s="4">
        <f>IF('Kauf Restprofil Los 7'!A7200&lt;&gt;"",IF('Kauf Restprofil Los 7'!A7200&lt;&gt;"",TIME(HOUR('Kauf Restprofil Los 7'!A7200),MINUTE('Kauf Restprofil Los 7'!A7200),SECOND('Kauf Restprofil Los 7'!A7200)),""),"")</f>
        <v>0.75</v>
      </c>
      <c r="E7200" s="9">
        <f t="shared" si="902"/>
        <v>18</v>
      </c>
      <c r="F7200">
        <v>45.875654214000001</v>
      </c>
      <c r="G7200" s="12">
        <f t="shared" si="897"/>
        <v>3.823</v>
      </c>
      <c r="H7200" s="18">
        <f t="shared" si="898"/>
        <v>45.875999999999998</v>
      </c>
      <c r="I7200" s="21">
        <v>41.28</v>
      </c>
      <c r="J7200" s="14">
        <v>41.28</v>
      </c>
      <c r="K7200" s="14">
        <f t="shared" si="899"/>
        <v>0</v>
      </c>
      <c r="L7200" s="13">
        <f t="shared" si="900"/>
        <v>4.5959999999999965</v>
      </c>
      <c r="M7200" s="53">
        <v>4.5959999999999965</v>
      </c>
      <c r="N7200" s="45">
        <f t="shared" si="901"/>
        <v>0</v>
      </c>
      <c r="P7200" s="56"/>
    </row>
    <row r="7201" spans="1:16" x14ac:dyDescent="0.2">
      <c r="A7201" s="5">
        <v>45957.791666666664</v>
      </c>
      <c r="B7201" s="10">
        <f t="shared" si="896"/>
        <v>45957</v>
      </c>
      <c r="C7201" s="4">
        <f t="shared" si="903"/>
        <v>0.75</v>
      </c>
      <c r="D7201" s="4">
        <f>IF('Kauf Restprofil Los 7'!A7201&lt;&gt;"",IF('Kauf Restprofil Los 7'!A7201&lt;&gt;"",TIME(HOUR('Kauf Restprofil Los 7'!A7201),MINUTE('Kauf Restprofil Los 7'!A7201),SECOND('Kauf Restprofil Los 7'!A7201)),""),"")</f>
        <v>0.79166666666666663</v>
      </c>
      <c r="E7201" s="9">
        <f t="shared" si="902"/>
        <v>19</v>
      </c>
      <c r="F7201">
        <v>50.858631088000003</v>
      </c>
      <c r="G7201" s="12">
        <f t="shared" si="897"/>
        <v>4.2380000000000004</v>
      </c>
      <c r="H7201" s="18">
        <f t="shared" si="898"/>
        <v>50.859000000000002</v>
      </c>
      <c r="I7201" s="21">
        <v>43.74</v>
      </c>
      <c r="J7201" s="14">
        <v>43.74</v>
      </c>
      <c r="K7201" s="14">
        <f t="shared" si="899"/>
        <v>0</v>
      </c>
      <c r="L7201" s="13">
        <f t="shared" si="900"/>
        <v>7.1189999999999998</v>
      </c>
      <c r="M7201" s="53">
        <v>7.1189999999999998</v>
      </c>
      <c r="N7201" s="45">
        <f t="shared" si="901"/>
        <v>0</v>
      </c>
      <c r="P7201" s="56"/>
    </row>
    <row r="7202" spans="1:16" x14ac:dyDescent="0.2">
      <c r="A7202" s="5">
        <v>45957.833333333336</v>
      </c>
      <c r="B7202" s="10">
        <f t="shared" si="896"/>
        <v>45957</v>
      </c>
      <c r="C7202" s="4">
        <f t="shared" si="903"/>
        <v>0.79166666666666663</v>
      </c>
      <c r="D7202" s="4">
        <f>IF('Kauf Restprofil Los 7'!A7202&lt;&gt;"",IF('Kauf Restprofil Los 7'!A7202&lt;&gt;"",TIME(HOUR('Kauf Restprofil Los 7'!A7202),MINUTE('Kauf Restprofil Los 7'!A7202),SECOND('Kauf Restprofil Los 7'!A7202)),""),"")</f>
        <v>0.83333333333333337</v>
      </c>
      <c r="E7202" s="9">
        <f t="shared" si="902"/>
        <v>20</v>
      </c>
      <c r="F7202">
        <v>47.783740008999999</v>
      </c>
      <c r="G7202" s="12">
        <f t="shared" si="897"/>
        <v>3.9820000000000002</v>
      </c>
      <c r="H7202" s="18">
        <f t="shared" si="898"/>
        <v>47.783999999999999</v>
      </c>
      <c r="I7202" s="21">
        <v>40.619999999999997</v>
      </c>
      <c r="J7202" s="14">
        <v>40.619999999999997</v>
      </c>
      <c r="K7202" s="14">
        <f t="shared" si="899"/>
        <v>0</v>
      </c>
      <c r="L7202" s="13">
        <f t="shared" si="900"/>
        <v>7.1640000000000015</v>
      </c>
      <c r="M7202" s="53">
        <v>7.1640000000000015</v>
      </c>
      <c r="N7202" s="45">
        <f t="shared" si="901"/>
        <v>0</v>
      </c>
      <c r="P7202" s="56"/>
    </row>
    <row r="7203" spans="1:16" x14ac:dyDescent="0.2">
      <c r="A7203" s="5">
        <v>45957.875</v>
      </c>
      <c r="B7203" s="10">
        <f t="shared" si="896"/>
        <v>45957</v>
      </c>
      <c r="C7203" s="4">
        <f t="shared" si="903"/>
        <v>0.83333333333333337</v>
      </c>
      <c r="D7203" s="4">
        <f>IF('Kauf Restprofil Los 7'!A7203&lt;&gt;"",IF('Kauf Restprofil Los 7'!A7203&lt;&gt;"",TIME(HOUR('Kauf Restprofil Los 7'!A7203),MINUTE('Kauf Restprofil Los 7'!A7203),SECOND('Kauf Restprofil Los 7'!A7203)),""),"")</f>
        <v>0.875</v>
      </c>
      <c r="E7203" s="9">
        <f t="shared" si="902"/>
        <v>21</v>
      </c>
      <c r="F7203">
        <v>39.776365491</v>
      </c>
      <c r="G7203" s="12">
        <f t="shared" si="897"/>
        <v>3.3149999999999999</v>
      </c>
      <c r="H7203" s="18">
        <f t="shared" si="898"/>
        <v>39.776000000000003</v>
      </c>
      <c r="I7203" s="21">
        <v>33.599999999999994</v>
      </c>
      <c r="J7203" s="14">
        <v>33.599999999999994</v>
      </c>
      <c r="K7203" s="14">
        <f t="shared" si="899"/>
        <v>0</v>
      </c>
      <c r="L7203" s="13">
        <f t="shared" si="900"/>
        <v>6.176000000000009</v>
      </c>
      <c r="M7203" s="53">
        <v>6.176000000000009</v>
      </c>
      <c r="N7203" s="45">
        <f t="shared" si="901"/>
        <v>0</v>
      </c>
      <c r="P7203" s="56"/>
    </row>
    <row r="7204" spans="1:16" x14ac:dyDescent="0.2">
      <c r="A7204" s="5">
        <v>45957.916666666664</v>
      </c>
      <c r="B7204" s="10">
        <f t="shared" si="896"/>
        <v>45957</v>
      </c>
      <c r="C7204" s="4">
        <f t="shared" si="903"/>
        <v>0.875</v>
      </c>
      <c r="D7204" s="4">
        <f>IF('Kauf Restprofil Los 7'!A7204&lt;&gt;"",IF('Kauf Restprofil Los 7'!A7204&lt;&gt;"",TIME(HOUR('Kauf Restprofil Los 7'!A7204),MINUTE('Kauf Restprofil Los 7'!A7204),SECOND('Kauf Restprofil Los 7'!A7204)),""),"")</f>
        <v>0.91666666666666663</v>
      </c>
      <c r="E7204" s="9">
        <f t="shared" si="902"/>
        <v>22</v>
      </c>
      <c r="F7204">
        <v>32.732287446000001</v>
      </c>
      <c r="G7204" s="12">
        <f t="shared" si="897"/>
        <v>2.7280000000000002</v>
      </c>
      <c r="H7204" s="18">
        <f t="shared" si="898"/>
        <v>32.731999999999999</v>
      </c>
      <c r="I7204" s="21">
        <v>28.98</v>
      </c>
      <c r="J7204" s="14">
        <v>28.98</v>
      </c>
      <c r="K7204" s="14">
        <f t="shared" si="899"/>
        <v>0</v>
      </c>
      <c r="L7204" s="13">
        <f t="shared" si="900"/>
        <v>3.7519999999999989</v>
      </c>
      <c r="M7204" s="53">
        <v>3.7519999999999989</v>
      </c>
      <c r="N7204" s="45">
        <f t="shared" si="901"/>
        <v>0</v>
      </c>
      <c r="P7204" s="56"/>
    </row>
    <row r="7205" spans="1:16" x14ac:dyDescent="0.2">
      <c r="A7205" s="5">
        <v>45957.958333333336</v>
      </c>
      <c r="B7205" s="10">
        <f t="shared" si="896"/>
        <v>45957</v>
      </c>
      <c r="C7205" s="4">
        <f t="shared" si="903"/>
        <v>0.91666666666666663</v>
      </c>
      <c r="D7205" s="4">
        <f>IF('Kauf Restprofil Los 7'!A7205&lt;&gt;"",IF('Kauf Restprofil Los 7'!A7205&lt;&gt;"",TIME(HOUR('Kauf Restprofil Los 7'!A7205),MINUTE('Kauf Restprofil Los 7'!A7205),SECOND('Kauf Restprofil Los 7'!A7205)),""),"")</f>
        <v>0.95833333333333337</v>
      </c>
      <c r="E7205" s="9">
        <f t="shared" si="902"/>
        <v>23</v>
      </c>
      <c r="F7205">
        <v>26.260703886000002</v>
      </c>
      <c r="G7205" s="12">
        <f t="shared" si="897"/>
        <v>2.1880000000000002</v>
      </c>
      <c r="H7205" s="18">
        <f t="shared" si="898"/>
        <v>26.260999999999999</v>
      </c>
      <c r="I7205" s="21">
        <v>24.54</v>
      </c>
      <c r="J7205" s="14">
        <v>24.54</v>
      </c>
      <c r="K7205" s="14">
        <f t="shared" si="899"/>
        <v>0</v>
      </c>
      <c r="L7205" s="13">
        <f t="shared" si="900"/>
        <v>1.7210000000000001</v>
      </c>
      <c r="M7205" s="53">
        <v>1.7210000000000001</v>
      </c>
      <c r="N7205" s="45">
        <f t="shared" si="901"/>
        <v>0</v>
      </c>
      <c r="P7205" s="56"/>
    </row>
    <row r="7206" spans="1:16" x14ac:dyDescent="0.2">
      <c r="A7206" s="5">
        <v>45958</v>
      </c>
      <c r="B7206" s="10">
        <f t="shared" si="896"/>
        <v>45957</v>
      </c>
      <c r="C7206" s="4">
        <f t="shared" si="903"/>
        <v>0.95833333333333337</v>
      </c>
      <c r="D7206" s="4">
        <f>IF('Kauf Restprofil Los 7'!A7206&lt;&gt;"",IF('Kauf Restprofil Los 7'!A7206&lt;&gt;"",TIME(HOUR('Kauf Restprofil Los 7'!A7206),MINUTE('Kauf Restprofil Los 7'!A7206),SECOND('Kauf Restprofil Los 7'!A7206)),""),"")</f>
        <v>0</v>
      </c>
      <c r="E7206" s="9">
        <f t="shared" si="902"/>
        <v>24</v>
      </c>
      <c r="F7206">
        <v>21.222591571999999</v>
      </c>
      <c r="G7206" s="12">
        <f t="shared" si="897"/>
        <v>1.7689999999999999</v>
      </c>
      <c r="H7206" s="18">
        <f t="shared" si="898"/>
        <v>21.222999999999999</v>
      </c>
      <c r="I7206" s="21">
        <v>20.28</v>
      </c>
      <c r="J7206" s="14">
        <v>20.28</v>
      </c>
      <c r="K7206" s="14">
        <f t="shared" si="899"/>
        <v>0</v>
      </c>
      <c r="L7206" s="13">
        <f t="shared" si="900"/>
        <v>0.94299999999999784</v>
      </c>
      <c r="M7206" s="53">
        <v>0.94299999999999784</v>
      </c>
      <c r="N7206" s="45">
        <f t="shared" si="901"/>
        <v>0</v>
      </c>
      <c r="P7206" s="56"/>
    </row>
    <row r="7207" spans="1:16" x14ac:dyDescent="0.2">
      <c r="A7207" s="5">
        <v>45958.041666666664</v>
      </c>
      <c r="B7207" s="10">
        <f t="shared" si="896"/>
        <v>45958</v>
      </c>
      <c r="C7207" s="4">
        <f t="shared" si="903"/>
        <v>0</v>
      </c>
      <c r="D7207" s="4">
        <f>IF('Kauf Restprofil Los 7'!A7207&lt;&gt;"",IF('Kauf Restprofil Los 7'!A7207&lt;&gt;"",TIME(HOUR('Kauf Restprofil Los 7'!A7207),MINUTE('Kauf Restprofil Los 7'!A7207),SECOND('Kauf Restprofil Los 7'!A7207)),""),"")</f>
        <v>4.1666666666666664E-2</v>
      </c>
      <c r="E7207" s="9">
        <f t="shared" si="902"/>
        <v>1</v>
      </c>
      <c r="F7207">
        <v>18.213604674999999</v>
      </c>
      <c r="G7207" s="12">
        <f t="shared" si="897"/>
        <v>1.518</v>
      </c>
      <c r="H7207" s="18">
        <f t="shared" si="898"/>
        <v>18.213999999999999</v>
      </c>
      <c r="I7207" s="21">
        <v>17.700000000000003</v>
      </c>
      <c r="J7207" s="14">
        <v>17.700000000000003</v>
      </c>
      <c r="K7207" s="14">
        <f t="shared" si="899"/>
        <v>0</v>
      </c>
      <c r="L7207" s="13">
        <f t="shared" si="900"/>
        <v>0.51399999999999579</v>
      </c>
      <c r="M7207" s="53">
        <v>0.51399999999999579</v>
      </c>
      <c r="N7207" s="45">
        <f t="shared" si="901"/>
        <v>0</v>
      </c>
      <c r="P7207" s="56"/>
    </row>
    <row r="7208" spans="1:16" x14ac:dyDescent="0.2">
      <c r="A7208" s="5">
        <v>45958.083333333336</v>
      </c>
      <c r="B7208" s="10">
        <f t="shared" si="896"/>
        <v>45958</v>
      </c>
      <c r="C7208" s="4">
        <f t="shared" si="903"/>
        <v>4.1666666666666664E-2</v>
      </c>
      <c r="D7208" s="4">
        <f>IF('Kauf Restprofil Los 7'!A7208&lt;&gt;"",IF('Kauf Restprofil Los 7'!A7208&lt;&gt;"",TIME(HOUR('Kauf Restprofil Los 7'!A7208),MINUTE('Kauf Restprofil Los 7'!A7208),SECOND('Kauf Restprofil Los 7'!A7208)),""),"")</f>
        <v>8.3333333333333329E-2</v>
      </c>
      <c r="E7208" s="9">
        <f t="shared" si="902"/>
        <v>2</v>
      </c>
      <c r="F7208">
        <v>16.301932227999998</v>
      </c>
      <c r="G7208" s="12">
        <f t="shared" si="897"/>
        <v>1.3580000000000001</v>
      </c>
      <c r="H7208" s="18">
        <f t="shared" si="898"/>
        <v>16.302</v>
      </c>
      <c r="I7208" s="21">
        <v>16.38</v>
      </c>
      <c r="J7208" s="14">
        <v>16.38</v>
      </c>
      <c r="K7208" s="14">
        <f t="shared" si="899"/>
        <v>0</v>
      </c>
      <c r="L7208" s="13">
        <f t="shared" si="900"/>
        <v>-7.7999999999999403E-2</v>
      </c>
      <c r="M7208" s="53">
        <v>0</v>
      </c>
      <c r="N7208" s="45">
        <f t="shared" si="901"/>
        <v>-7.7999999999999403E-2</v>
      </c>
      <c r="P7208" s="56"/>
    </row>
    <row r="7209" spans="1:16" x14ac:dyDescent="0.2">
      <c r="A7209" s="5">
        <v>45958.125</v>
      </c>
      <c r="B7209" s="10">
        <f t="shared" si="896"/>
        <v>45958</v>
      </c>
      <c r="C7209" s="4">
        <f t="shared" si="903"/>
        <v>8.3333333333333329E-2</v>
      </c>
      <c r="D7209" s="4">
        <f>IF('Kauf Restprofil Los 7'!A7209&lt;&gt;"",IF('Kauf Restprofil Los 7'!A7209&lt;&gt;"",TIME(HOUR('Kauf Restprofil Los 7'!A7209),MINUTE('Kauf Restprofil Los 7'!A7209),SECOND('Kauf Restprofil Los 7'!A7209)),""),"")</f>
        <v>0.125</v>
      </c>
      <c r="E7209" s="9">
        <f t="shared" si="902"/>
        <v>3</v>
      </c>
      <c r="F7209">
        <v>15.518222604</v>
      </c>
      <c r="G7209" s="12">
        <f t="shared" si="897"/>
        <v>1.2929999999999999</v>
      </c>
      <c r="H7209" s="18">
        <f t="shared" si="898"/>
        <v>15.518000000000001</v>
      </c>
      <c r="I7209" s="21">
        <v>16.02</v>
      </c>
      <c r="J7209" s="14">
        <v>16.02</v>
      </c>
      <c r="K7209" s="14">
        <f t="shared" si="899"/>
        <v>0</v>
      </c>
      <c r="L7209" s="13">
        <f t="shared" si="900"/>
        <v>-0.50199999999999889</v>
      </c>
      <c r="M7209" s="53">
        <v>0</v>
      </c>
      <c r="N7209" s="45">
        <f t="shared" si="901"/>
        <v>-0.50199999999999889</v>
      </c>
      <c r="P7209" s="56"/>
    </row>
    <row r="7210" spans="1:16" x14ac:dyDescent="0.2">
      <c r="A7210" s="5">
        <v>45958.166666666664</v>
      </c>
      <c r="B7210" s="10">
        <f t="shared" si="896"/>
        <v>45958</v>
      </c>
      <c r="C7210" s="4">
        <f t="shared" si="903"/>
        <v>0.125</v>
      </c>
      <c r="D7210" s="4">
        <f>IF('Kauf Restprofil Los 7'!A7210&lt;&gt;"",IF('Kauf Restprofil Los 7'!A7210&lt;&gt;"",TIME(HOUR('Kauf Restprofil Los 7'!A7210),MINUTE('Kauf Restprofil Los 7'!A7210),SECOND('Kauf Restprofil Los 7'!A7210)),""),"")</f>
        <v>0.16666666666666666</v>
      </c>
      <c r="E7210" s="9">
        <f t="shared" si="902"/>
        <v>4</v>
      </c>
      <c r="F7210">
        <v>15.639024365999999</v>
      </c>
      <c r="G7210" s="12">
        <f t="shared" si="897"/>
        <v>1.3029999999999999</v>
      </c>
      <c r="H7210" s="18">
        <f t="shared" si="898"/>
        <v>15.638999999999999</v>
      </c>
      <c r="I7210" s="21">
        <v>16.14</v>
      </c>
      <c r="J7210" s="14">
        <v>16.14</v>
      </c>
      <c r="K7210" s="14">
        <f t="shared" si="899"/>
        <v>0</v>
      </c>
      <c r="L7210" s="13">
        <f t="shared" si="900"/>
        <v>-0.50100000000000122</v>
      </c>
      <c r="M7210" s="53">
        <v>0</v>
      </c>
      <c r="N7210" s="45">
        <f t="shared" si="901"/>
        <v>-0.50100000000000122</v>
      </c>
      <c r="P7210" s="56"/>
    </row>
    <row r="7211" spans="1:16" x14ac:dyDescent="0.2">
      <c r="A7211" s="5">
        <v>45958.208333333336</v>
      </c>
      <c r="B7211" s="10">
        <f t="shared" si="896"/>
        <v>45958</v>
      </c>
      <c r="C7211" s="4">
        <f t="shared" si="903"/>
        <v>0.16666666666666666</v>
      </c>
      <c r="D7211" s="4">
        <f>IF('Kauf Restprofil Los 7'!A7211&lt;&gt;"",IF('Kauf Restprofil Los 7'!A7211&lt;&gt;"",TIME(HOUR('Kauf Restprofil Los 7'!A7211),MINUTE('Kauf Restprofil Los 7'!A7211),SECOND('Kauf Restprofil Los 7'!A7211)),""),"")</f>
        <v>0.20833333333333334</v>
      </c>
      <c r="E7211" s="9">
        <f t="shared" si="902"/>
        <v>5</v>
      </c>
      <c r="F7211">
        <v>17.032011399000002</v>
      </c>
      <c r="G7211" s="12">
        <f t="shared" si="897"/>
        <v>1.419</v>
      </c>
      <c r="H7211" s="18">
        <f t="shared" si="898"/>
        <v>17.032</v>
      </c>
      <c r="I7211" s="21">
        <v>16.98</v>
      </c>
      <c r="J7211" s="14">
        <v>16.98</v>
      </c>
      <c r="K7211" s="14">
        <f t="shared" si="899"/>
        <v>0</v>
      </c>
      <c r="L7211" s="13">
        <f t="shared" si="900"/>
        <v>5.1999999999999602E-2</v>
      </c>
      <c r="M7211" s="53">
        <v>5.1999999999999602E-2</v>
      </c>
      <c r="N7211" s="45">
        <f t="shared" si="901"/>
        <v>0</v>
      </c>
      <c r="P7211" s="56"/>
    </row>
    <row r="7212" spans="1:16" x14ac:dyDescent="0.2">
      <c r="A7212" s="5">
        <v>45958.25</v>
      </c>
      <c r="B7212" s="10">
        <f t="shared" si="896"/>
        <v>45958</v>
      </c>
      <c r="C7212" s="4">
        <f t="shared" si="903"/>
        <v>0.20833333333333334</v>
      </c>
      <c r="D7212" s="4">
        <f>IF('Kauf Restprofil Los 7'!A7212&lt;&gt;"",IF('Kauf Restprofil Los 7'!A7212&lt;&gt;"",TIME(HOUR('Kauf Restprofil Los 7'!A7212),MINUTE('Kauf Restprofil Los 7'!A7212),SECOND('Kauf Restprofil Los 7'!A7212)),""),"")</f>
        <v>0.25</v>
      </c>
      <c r="E7212" s="9">
        <f t="shared" si="902"/>
        <v>6</v>
      </c>
      <c r="F7212">
        <v>21.277233018</v>
      </c>
      <c r="G7212" s="12">
        <f t="shared" si="897"/>
        <v>1.7729999999999999</v>
      </c>
      <c r="H7212" s="18">
        <f t="shared" si="898"/>
        <v>21.277000000000001</v>
      </c>
      <c r="I7212" s="21">
        <v>20.16</v>
      </c>
      <c r="J7212" s="14">
        <v>20.16</v>
      </c>
      <c r="K7212" s="14">
        <f t="shared" si="899"/>
        <v>0</v>
      </c>
      <c r="L7212" s="13">
        <f t="shared" si="900"/>
        <v>1.1170000000000009</v>
      </c>
      <c r="M7212" s="53">
        <v>1.1170000000000009</v>
      </c>
      <c r="N7212" s="45">
        <f t="shared" si="901"/>
        <v>0</v>
      </c>
      <c r="P7212" s="56"/>
    </row>
    <row r="7213" spans="1:16" x14ac:dyDescent="0.2">
      <c r="A7213" s="5">
        <v>45958.291666666664</v>
      </c>
      <c r="B7213" s="10">
        <f t="shared" si="896"/>
        <v>45958</v>
      </c>
      <c r="C7213" s="4">
        <f t="shared" si="903"/>
        <v>0.25</v>
      </c>
      <c r="D7213" s="4">
        <f>IF('Kauf Restprofil Los 7'!A7213&lt;&gt;"",IF('Kauf Restprofil Los 7'!A7213&lt;&gt;"",TIME(HOUR('Kauf Restprofil Los 7'!A7213),MINUTE('Kauf Restprofil Los 7'!A7213),SECOND('Kauf Restprofil Los 7'!A7213)),""),"")</f>
        <v>0.29166666666666669</v>
      </c>
      <c r="E7213" s="9">
        <f t="shared" si="902"/>
        <v>7</v>
      </c>
      <c r="F7213">
        <v>29.952805432000002</v>
      </c>
      <c r="G7213" s="12">
        <f t="shared" si="897"/>
        <v>2.496</v>
      </c>
      <c r="H7213" s="18">
        <f t="shared" si="898"/>
        <v>29.952999999999999</v>
      </c>
      <c r="I7213" s="21">
        <v>28.02</v>
      </c>
      <c r="J7213" s="14">
        <v>28.02</v>
      </c>
      <c r="K7213" s="14">
        <f t="shared" si="899"/>
        <v>0</v>
      </c>
      <c r="L7213" s="13">
        <f t="shared" si="900"/>
        <v>1.9329999999999998</v>
      </c>
      <c r="M7213" s="53">
        <v>1.9329999999999998</v>
      </c>
      <c r="N7213" s="45">
        <f t="shared" si="901"/>
        <v>0</v>
      </c>
      <c r="P7213" s="56"/>
    </row>
    <row r="7214" spans="1:16" x14ac:dyDescent="0.2">
      <c r="A7214" s="5">
        <v>45958.333333333336</v>
      </c>
      <c r="B7214" s="10">
        <f t="shared" si="896"/>
        <v>45958</v>
      </c>
      <c r="C7214" s="4">
        <f t="shared" si="903"/>
        <v>0.29166666666666669</v>
      </c>
      <c r="D7214" s="4">
        <f>IF('Kauf Restprofil Los 7'!A7214&lt;&gt;"",IF('Kauf Restprofil Los 7'!A7214&lt;&gt;"",TIME(HOUR('Kauf Restprofil Los 7'!A7214),MINUTE('Kauf Restprofil Los 7'!A7214),SECOND('Kauf Restprofil Los 7'!A7214)),""),"")</f>
        <v>0.33333333333333331</v>
      </c>
      <c r="E7214" s="9">
        <f t="shared" si="902"/>
        <v>8</v>
      </c>
      <c r="F7214">
        <v>39.546791243999998</v>
      </c>
      <c r="G7214" s="12">
        <f t="shared" si="897"/>
        <v>3.2959999999999998</v>
      </c>
      <c r="H7214" s="18">
        <f t="shared" si="898"/>
        <v>39.546999999999997</v>
      </c>
      <c r="I7214" s="21">
        <v>36.119999999999997</v>
      </c>
      <c r="J7214" s="14">
        <v>36.119999999999997</v>
      </c>
      <c r="K7214" s="14">
        <f t="shared" si="899"/>
        <v>0</v>
      </c>
      <c r="L7214" s="13">
        <f t="shared" si="900"/>
        <v>3.4269999999999996</v>
      </c>
      <c r="M7214" s="53">
        <v>3.4269999999999996</v>
      </c>
      <c r="N7214" s="45">
        <f t="shared" si="901"/>
        <v>0</v>
      </c>
      <c r="P7214" s="56"/>
    </row>
    <row r="7215" spans="1:16" x14ac:dyDescent="0.2">
      <c r="A7215" s="5">
        <v>45958.375</v>
      </c>
      <c r="B7215" s="10">
        <f t="shared" si="896"/>
        <v>45958</v>
      </c>
      <c r="C7215" s="4">
        <f t="shared" si="903"/>
        <v>0.33333333333333331</v>
      </c>
      <c r="D7215" s="4">
        <f>IF('Kauf Restprofil Los 7'!A7215&lt;&gt;"",IF('Kauf Restprofil Los 7'!A7215&lt;&gt;"",TIME(HOUR('Kauf Restprofil Los 7'!A7215),MINUTE('Kauf Restprofil Los 7'!A7215),SECOND('Kauf Restprofil Los 7'!A7215)),""),"")</f>
        <v>0.375</v>
      </c>
      <c r="E7215" s="9">
        <f t="shared" si="902"/>
        <v>9</v>
      </c>
      <c r="F7215">
        <v>45.672198764999997</v>
      </c>
      <c r="G7215" s="12">
        <f t="shared" si="897"/>
        <v>3.806</v>
      </c>
      <c r="H7215" s="18">
        <f t="shared" si="898"/>
        <v>45.671999999999997</v>
      </c>
      <c r="I7215" s="21">
        <v>40.380000000000003</v>
      </c>
      <c r="J7215" s="14">
        <v>40.380000000000003</v>
      </c>
      <c r="K7215" s="14">
        <f t="shared" si="899"/>
        <v>0</v>
      </c>
      <c r="L7215" s="13">
        <f t="shared" si="900"/>
        <v>5.2919999999999945</v>
      </c>
      <c r="M7215" s="53">
        <v>5.2919999999999945</v>
      </c>
      <c r="N7215" s="45">
        <f t="shared" si="901"/>
        <v>0</v>
      </c>
      <c r="P7215" s="56"/>
    </row>
    <row r="7216" spans="1:16" x14ac:dyDescent="0.2">
      <c r="A7216" s="5">
        <v>45958.416666666664</v>
      </c>
      <c r="B7216" s="10">
        <f t="shared" si="896"/>
        <v>45958</v>
      </c>
      <c r="C7216" s="4">
        <f t="shared" si="903"/>
        <v>0.375</v>
      </c>
      <c r="D7216" s="4">
        <f>IF('Kauf Restprofil Los 7'!A7216&lt;&gt;"",IF('Kauf Restprofil Los 7'!A7216&lt;&gt;"",TIME(HOUR('Kauf Restprofil Los 7'!A7216),MINUTE('Kauf Restprofil Los 7'!A7216),SECOND('Kauf Restprofil Los 7'!A7216)),""),"")</f>
        <v>0.41666666666666669</v>
      </c>
      <c r="E7216" s="9">
        <f t="shared" si="902"/>
        <v>10</v>
      </c>
      <c r="F7216">
        <v>46.748153535</v>
      </c>
      <c r="G7216" s="12">
        <f t="shared" si="897"/>
        <v>3.8959999999999999</v>
      </c>
      <c r="H7216" s="18">
        <f t="shared" si="898"/>
        <v>46.747999999999998</v>
      </c>
      <c r="I7216" s="21">
        <v>40.26</v>
      </c>
      <c r="J7216" s="14">
        <v>40.26</v>
      </c>
      <c r="K7216" s="14">
        <f t="shared" si="899"/>
        <v>0</v>
      </c>
      <c r="L7216" s="13">
        <f t="shared" si="900"/>
        <v>6.4879999999999995</v>
      </c>
      <c r="M7216" s="53">
        <v>6.4879999999999995</v>
      </c>
      <c r="N7216" s="45">
        <f t="shared" si="901"/>
        <v>0</v>
      </c>
      <c r="P7216" s="56"/>
    </row>
    <row r="7217" spans="1:16" x14ac:dyDescent="0.2">
      <c r="A7217" s="5">
        <v>45958.458333333336</v>
      </c>
      <c r="B7217" s="10">
        <f t="shared" si="896"/>
        <v>45958</v>
      </c>
      <c r="C7217" s="4">
        <f t="shared" si="903"/>
        <v>0.41666666666666669</v>
      </c>
      <c r="D7217" s="4">
        <f>IF('Kauf Restprofil Los 7'!A7217&lt;&gt;"",IF('Kauf Restprofil Los 7'!A7217&lt;&gt;"",TIME(HOUR('Kauf Restprofil Los 7'!A7217),MINUTE('Kauf Restprofil Los 7'!A7217),SECOND('Kauf Restprofil Los 7'!A7217)),""),"")</f>
        <v>0.45833333333333331</v>
      </c>
      <c r="E7217" s="9">
        <f t="shared" si="902"/>
        <v>11</v>
      </c>
      <c r="F7217">
        <v>48.840492906999998</v>
      </c>
      <c r="G7217" s="12">
        <f t="shared" si="897"/>
        <v>4.07</v>
      </c>
      <c r="H7217" s="18">
        <f t="shared" si="898"/>
        <v>48.84</v>
      </c>
      <c r="I7217" s="21">
        <v>39.54</v>
      </c>
      <c r="J7217" s="14">
        <v>39.54</v>
      </c>
      <c r="K7217" s="14">
        <f t="shared" si="899"/>
        <v>0</v>
      </c>
      <c r="L7217" s="13">
        <f t="shared" si="900"/>
        <v>9.3000000000000043</v>
      </c>
      <c r="M7217" s="53">
        <v>9.3000000000000043</v>
      </c>
      <c r="N7217" s="45">
        <f t="shared" si="901"/>
        <v>0</v>
      </c>
      <c r="P7217" s="56"/>
    </row>
    <row r="7218" spans="1:16" x14ac:dyDescent="0.2">
      <c r="A7218" s="5">
        <v>45958.5</v>
      </c>
      <c r="B7218" s="10">
        <f t="shared" si="896"/>
        <v>45958</v>
      </c>
      <c r="C7218" s="4">
        <f t="shared" si="903"/>
        <v>0.45833333333333331</v>
      </c>
      <c r="D7218" s="4">
        <f>IF('Kauf Restprofil Los 7'!A7218&lt;&gt;"",IF('Kauf Restprofil Los 7'!A7218&lt;&gt;"",TIME(HOUR('Kauf Restprofil Los 7'!A7218),MINUTE('Kauf Restprofil Los 7'!A7218),SECOND('Kauf Restprofil Los 7'!A7218)),""),"")</f>
        <v>0.5</v>
      </c>
      <c r="E7218" s="9">
        <f t="shared" si="902"/>
        <v>12</v>
      </c>
      <c r="F7218">
        <v>50.397657496999997</v>
      </c>
      <c r="G7218" s="12">
        <f t="shared" si="897"/>
        <v>4.2</v>
      </c>
      <c r="H7218" s="18">
        <f t="shared" si="898"/>
        <v>50.398000000000003</v>
      </c>
      <c r="I7218" s="21">
        <v>39.900000000000006</v>
      </c>
      <c r="J7218" s="14">
        <v>39.900000000000006</v>
      </c>
      <c r="K7218" s="14">
        <f t="shared" si="899"/>
        <v>0</v>
      </c>
      <c r="L7218" s="13">
        <f t="shared" si="900"/>
        <v>10.497999999999998</v>
      </c>
      <c r="M7218" s="53">
        <v>10.497999999999998</v>
      </c>
      <c r="N7218" s="45">
        <f t="shared" si="901"/>
        <v>0</v>
      </c>
      <c r="P7218" s="56"/>
    </row>
    <row r="7219" spans="1:16" x14ac:dyDescent="0.2">
      <c r="A7219" s="5">
        <v>45958.541666666664</v>
      </c>
      <c r="B7219" s="10">
        <f t="shared" si="896"/>
        <v>45958</v>
      </c>
      <c r="C7219" s="4">
        <f t="shared" si="903"/>
        <v>0.5</v>
      </c>
      <c r="D7219" s="4">
        <f>IF('Kauf Restprofil Los 7'!A7219&lt;&gt;"",IF('Kauf Restprofil Los 7'!A7219&lt;&gt;"",TIME(HOUR('Kauf Restprofil Los 7'!A7219),MINUTE('Kauf Restprofil Los 7'!A7219),SECOND('Kauf Restprofil Los 7'!A7219)),""),"")</f>
        <v>0.54166666666666663</v>
      </c>
      <c r="E7219" s="9">
        <f t="shared" si="902"/>
        <v>13</v>
      </c>
      <c r="F7219">
        <v>50.284863686000001</v>
      </c>
      <c r="G7219" s="12">
        <f t="shared" si="897"/>
        <v>4.1900000000000004</v>
      </c>
      <c r="H7219" s="18">
        <f t="shared" si="898"/>
        <v>50.284999999999997</v>
      </c>
      <c r="I7219" s="21">
        <v>38.76</v>
      </c>
      <c r="J7219" s="14">
        <v>38.76</v>
      </c>
      <c r="K7219" s="14">
        <f t="shared" si="899"/>
        <v>0</v>
      </c>
      <c r="L7219" s="13">
        <f t="shared" si="900"/>
        <v>11.524999999999999</v>
      </c>
      <c r="M7219" s="53">
        <v>11.524999999999999</v>
      </c>
      <c r="N7219" s="45">
        <f t="shared" si="901"/>
        <v>0</v>
      </c>
      <c r="P7219" s="56"/>
    </row>
    <row r="7220" spans="1:16" x14ac:dyDescent="0.2">
      <c r="A7220" s="5">
        <v>45958.583333333336</v>
      </c>
      <c r="B7220" s="10">
        <f t="shared" si="896"/>
        <v>45958</v>
      </c>
      <c r="C7220" s="4">
        <f t="shared" si="903"/>
        <v>0.54166666666666663</v>
      </c>
      <c r="D7220" s="4">
        <f>IF('Kauf Restprofil Los 7'!A7220&lt;&gt;"",IF('Kauf Restprofil Los 7'!A7220&lt;&gt;"",TIME(HOUR('Kauf Restprofil Los 7'!A7220),MINUTE('Kauf Restprofil Los 7'!A7220),SECOND('Kauf Restprofil Los 7'!A7220)),""),"")</f>
        <v>0.58333333333333337</v>
      </c>
      <c r="E7220" s="9">
        <f t="shared" si="902"/>
        <v>14</v>
      </c>
      <c r="F7220">
        <v>47.795319255999999</v>
      </c>
      <c r="G7220" s="12">
        <f t="shared" si="897"/>
        <v>3.9830000000000001</v>
      </c>
      <c r="H7220" s="18">
        <f t="shared" si="898"/>
        <v>47.795000000000002</v>
      </c>
      <c r="I7220" s="21">
        <v>35.46</v>
      </c>
      <c r="J7220" s="14">
        <v>35.46</v>
      </c>
      <c r="K7220" s="14">
        <f t="shared" si="899"/>
        <v>0</v>
      </c>
      <c r="L7220" s="13">
        <f t="shared" si="900"/>
        <v>12.335000000000001</v>
      </c>
      <c r="M7220" s="53">
        <v>12.335000000000001</v>
      </c>
      <c r="N7220" s="45">
        <f t="shared" si="901"/>
        <v>0</v>
      </c>
      <c r="P7220" s="56"/>
    </row>
    <row r="7221" spans="1:16" x14ac:dyDescent="0.2">
      <c r="A7221" s="5">
        <v>45958.625</v>
      </c>
      <c r="B7221" s="10">
        <f t="shared" si="896"/>
        <v>45958</v>
      </c>
      <c r="C7221" s="4">
        <f t="shared" si="903"/>
        <v>0.58333333333333337</v>
      </c>
      <c r="D7221" s="4">
        <f>IF('Kauf Restprofil Los 7'!A7221&lt;&gt;"",IF('Kauf Restprofil Los 7'!A7221&lt;&gt;"",TIME(HOUR('Kauf Restprofil Los 7'!A7221),MINUTE('Kauf Restprofil Los 7'!A7221),SECOND('Kauf Restprofil Los 7'!A7221)),""),"")</f>
        <v>0.625</v>
      </c>
      <c r="E7221" s="9">
        <f t="shared" si="902"/>
        <v>15</v>
      </c>
      <c r="F7221">
        <v>47.419127781</v>
      </c>
      <c r="G7221" s="12">
        <f t="shared" si="897"/>
        <v>3.952</v>
      </c>
      <c r="H7221" s="18">
        <f t="shared" si="898"/>
        <v>47.418999999999997</v>
      </c>
      <c r="I7221" s="21">
        <v>35.339999999999996</v>
      </c>
      <c r="J7221" s="14">
        <v>35.339999999999996</v>
      </c>
      <c r="K7221" s="14">
        <f t="shared" si="899"/>
        <v>0</v>
      </c>
      <c r="L7221" s="13">
        <f t="shared" si="900"/>
        <v>12.079000000000001</v>
      </c>
      <c r="M7221" s="53">
        <v>12.079000000000001</v>
      </c>
      <c r="N7221" s="45">
        <f t="shared" si="901"/>
        <v>0</v>
      </c>
      <c r="P7221" s="56"/>
    </row>
    <row r="7222" spans="1:16" x14ac:dyDescent="0.2">
      <c r="A7222" s="5">
        <v>45958.666666666664</v>
      </c>
      <c r="B7222" s="10">
        <f t="shared" si="896"/>
        <v>45958</v>
      </c>
      <c r="C7222" s="4">
        <f t="shared" si="903"/>
        <v>0.625</v>
      </c>
      <c r="D7222" s="4">
        <f>IF('Kauf Restprofil Los 7'!A7222&lt;&gt;"",IF('Kauf Restprofil Los 7'!A7222&lt;&gt;"",TIME(HOUR('Kauf Restprofil Los 7'!A7222),MINUTE('Kauf Restprofil Los 7'!A7222),SECOND('Kauf Restprofil Los 7'!A7222)),""),"")</f>
        <v>0.66666666666666663</v>
      </c>
      <c r="E7222" s="9">
        <f t="shared" si="902"/>
        <v>16</v>
      </c>
      <c r="F7222">
        <v>45.516340896000003</v>
      </c>
      <c r="G7222" s="12">
        <f t="shared" si="897"/>
        <v>3.7930000000000001</v>
      </c>
      <c r="H7222" s="18">
        <f t="shared" si="898"/>
        <v>45.515999999999998</v>
      </c>
      <c r="I7222" s="21">
        <v>35.58</v>
      </c>
      <c r="J7222" s="14">
        <v>35.58</v>
      </c>
      <c r="K7222" s="14">
        <f t="shared" si="899"/>
        <v>0</v>
      </c>
      <c r="L7222" s="13">
        <f t="shared" si="900"/>
        <v>9.9359999999999999</v>
      </c>
      <c r="M7222" s="53">
        <v>9.9359999999999999</v>
      </c>
      <c r="N7222" s="45">
        <f t="shared" si="901"/>
        <v>0</v>
      </c>
      <c r="P7222" s="56"/>
    </row>
    <row r="7223" spans="1:16" x14ac:dyDescent="0.2">
      <c r="A7223" s="5">
        <v>45958.708333333336</v>
      </c>
      <c r="B7223" s="10">
        <f t="shared" si="896"/>
        <v>45958</v>
      </c>
      <c r="C7223" s="4">
        <f t="shared" si="903"/>
        <v>0.66666666666666663</v>
      </c>
      <c r="D7223" s="4">
        <f>IF('Kauf Restprofil Los 7'!A7223&lt;&gt;"",IF('Kauf Restprofil Los 7'!A7223&lt;&gt;"",TIME(HOUR('Kauf Restprofil Los 7'!A7223),MINUTE('Kauf Restprofil Los 7'!A7223),SECOND('Kauf Restprofil Los 7'!A7223)),""),"")</f>
        <v>0.70833333333333337</v>
      </c>
      <c r="E7223" s="9">
        <f t="shared" si="902"/>
        <v>17</v>
      </c>
      <c r="F7223">
        <v>45.090686327999997</v>
      </c>
      <c r="G7223" s="12">
        <f t="shared" si="897"/>
        <v>3.758</v>
      </c>
      <c r="H7223" s="18">
        <f t="shared" si="898"/>
        <v>45.091000000000001</v>
      </c>
      <c r="I7223" s="21">
        <v>36.660000000000004</v>
      </c>
      <c r="J7223" s="14">
        <v>36.660000000000004</v>
      </c>
      <c r="K7223" s="14">
        <f t="shared" si="899"/>
        <v>0</v>
      </c>
      <c r="L7223" s="13">
        <f t="shared" si="900"/>
        <v>8.4309999999999974</v>
      </c>
      <c r="M7223" s="53">
        <v>8.4309999999999974</v>
      </c>
      <c r="N7223" s="45">
        <f t="shared" si="901"/>
        <v>0</v>
      </c>
      <c r="P7223" s="56"/>
    </row>
    <row r="7224" spans="1:16" x14ac:dyDescent="0.2">
      <c r="A7224" s="5">
        <v>45958.75</v>
      </c>
      <c r="B7224" s="10">
        <f t="shared" si="896"/>
        <v>45958</v>
      </c>
      <c r="C7224" s="4">
        <f t="shared" si="903"/>
        <v>0.70833333333333337</v>
      </c>
      <c r="D7224" s="4">
        <f>IF('Kauf Restprofil Los 7'!A7224&lt;&gt;"",IF('Kauf Restprofil Los 7'!A7224&lt;&gt;"",TIME(HOUR('Kauf Restprofil Los 7'!A7224),MINUTE('Kauf Restprofil Los 7'!A7224),SECOND('Kauf Restprofil Los 7'!A7224)),""),"")</f>
        <v>0.75</v>
      </c>
      <c r="E7224" s="9">
        <f t="shared" si="902"/>
        <v>18</v>
      </c>
      <c r="F7224">
        <v>47.315188689999999</v>
      </c>
      <c r="G7224" s="12">
        <f t="shared" si="897"/>
        <v>3.9430000000000001</v>
      </c>
      <c r="H7224" s="18">
        <f t="shared" si="898"/>
        <v>47.314999999999998</v>
      </c>
      <c r="I7224" s="21">
        <v>39.900000000000006</v>
      </c>
      <c r="J7224" s="14">
        <v>39.900000000000006</v>
      </c>
      <c r="K7224" s="14">
        <f t="shared" si="899"/>
        <v>0</v>
      </c>
      <c r="L7224" s="13">
        <f t="shared" si="900"/>
        <v>7.414999999999992</v>
      </c>
      <c r="M7224" s="53">
        <v>7.414999999999992</v>
      </c>
      <c r="N7224" s="45">
        <f t="shared" si="901"/>
        <v>0</v>
      </c>
      <c r="P7224" s="56"/>
    </row>
    <row r="7225" spans="1:16" x14ac:dyDescent="0.2">
      <c r="A7225" s="5">
        <v>45958.791666666664</v>
      </c>
      <c r="B7225" s="10">
        <f t="shared" si="896"/>
        <v>45958</v>
      </c>
      <c r="C7225" s="4">
        <f t="shared" si="903"/>
        <v>0.75</v>
      </c>
      <c r="D7225" s="4">
        <f>IF('Kauf Restprofil Los 7'!A7225&lt;&gt;"",IF('Kauf Restprofil Los 7'!A7225&lt;&gt;"",TIME(HOUR('Kauf Restprofil Los 7'!A7225),MINUTE('Kauf Restprofil Los 7'!A7225),SECOND('Kauf Restprofil Los 7'!A7225)),""),"")</f>
        <v>0.79166666666666663</v>
      </c>
      <c r="E7225" s="9">
        <f t="shared" si="902"/>
        <v>19</v>
      </c>
      <c r="F7225">
        <v>51.020739941999999</v>
      </c>
      <c r="G7225" s="12">
        <f t="shared" si="897"/>
        <v>4.2519999999999998</v>
      </c>
      <c r="H7225" s="18">
        <f t="shared" si="898"/>
        <v>51.021000000000001</v>
      </c>
      <c r="I7225" s="21">
        <v>44.28</v>
      </c>
      <c r="J7225" s="14">
        <v>44.28</v>
      </c>
      <c r="K7225" s="14">
        <f t="shared" si="899"/>
        <v>0</v>
      </c>
      <c r="L7225" s="13">
        <f t="shared" si="900"/>
        <v>6.7409999999999997</v>
      </c>
      <c r="M7225" s="53">
        <v>6.7409999999999997</v>
      </c>
      <c r="N7225" s="45">
        <f t="shared" si="901"/>
        <v>0</v>
      </c>
      <c r="P7225" s="56"/>
    </row>
    <row r="7226" spans="1:16" x14ac:dyDescent="0.2">
      <c r="A7226" s="5">
        <v>45958.833333333336</v>
      </c>
      <c r="B7226" s="10">
        <f t="shared" si="896"/>
        <v>45958</v>
      </c>
      <c r="C7226" s="4">
        <f t="shared" si="903"/>
        <v>0.79166666666666663</v>
      </c>
      <c r="D7226" s="4">
        <f>IF('Kauf Restprofil Los 7'!A7226&lt;&gt;"",IF('Kauf Restprofil Los 7'!A7226&lt;&gt;"",TIME(HOUR('Kauf Restprofil Los 7'!A7226),MINUTE('Kauf Restprofil Los 7'!A7226),SECOND('Kauf Restprofil Los 7'!A7226)),""),"")</f>
        <v>0.83333333333333337</v>
      </c>
      <c r="E7226" s="9">
        <f t="shared" si="902"/>
        <v>20</v>
      </c>
      <c r="F7226">
        <v>47.636115820999997</v>
      </c>
      <c r="G7226" s="12">
        <f t="shared" si="897"/>
        <v>3.97</v>
      </c>
      <c r="H7226" s="18">
        <f t="shared" si="898"/>
        <v>47.636000000000003</v>
      </c>
      <c r="I7226" s="21">
        <v>42.660000000000004</v>
      </c>
      <c r="J7226" s="14">
        <v>42.660000000000004</v>
      </c>
      <c r="K7226" s="14">
        <f t="shared" si="899"/>
        <v>0</v>
      </c>
      <c r="L7226" s="13">
        <f t="shared" si="900"/>
        <v>4.9759999999999991</v>
      </c>
      <c r="M7226" s="53">
        <v>4.9759999999999991</v>
      </c>
      <c r="N7226" s="45">
        <f t="shared" si="901"/>
        <v>0</v>
      </c>
      <c r="P7226" s="56"/>
    </row>
    <row r="7227" spans="1:16" x14ac:dyDescent="0.2">
      <c r="A7227" s="5">
        <v>45958.875</v>
      </c>
      <c r="B7227" s="10">
        <f t="shared" si="896"/>
        <v>45958</v>
      </c>
      <c r="C7227" s="4">
        <f t="shared" si="903"/>
        <v>0.83333333333333337</v>
      </c>
      <c r="D7227" s="4">
        <f>IF('Kauf Restprofil Los 7'!A7227&lt;&gt;"",IF('Kauf Restprofil Los 7'!A7227&lt;&gt;"",TIME(HOUR('Kauf Restprofil Los 7'!A7227),MINUTE('Kauf Restprofil Los 7'!A7227),SECOND('Kauf Restprofil Los 7'!A7227)),""),"")</f>
        <v>0.875</v>
      </c>
      <c r="E7227" s="9">
        <f t="shared" si="902"/>
        <v>21</v>
      </c>
      <c r="F7227">
        <v>39.868280138000003</v>
      </c>
      <c r="G7227" s="12">
        <f t="shared" si="897"/>
        <v>3.3220000000000001</v>
      </c>
      <c r="H7227" s="18">
        <f t="shared" si="898"/>
        <v>39.868000000000002</v>
      </c>
      <c r="I7227" s="21">
        <v>36.18</v>
      </c>
      <c r="J7227" s="14">
        <v>36.18</v>
      </c>
      <c r="K7227" s="14">
        <f t="shared" si="899"/>
        <v>0</v>
      </c>
      <c r="L7227" s="13">
        <f t="shared" si="900"/>
        <v>3.6880000000000024</v>
      </c>
      <c r="M7227" s="53">
        <v>3.6880000000000024</v>
      </c>
      <c r="N7227" s="45">
        <f t="shared" si="901"/>
        <v>0</v>
      </c>
      <c r="P7227" s="56"/>
    </row>
    <row r="7228" spans="1:16" x14ac:dyDescent="0.2">
      <c r="A7228" s="5">
        <v>45958.916666666664</v>
      </c>
      <c r="B7228" s="10">
        <f t="shared" si="896"/>
        <v>45958</v>
      </c>
      <c r="C7228" s="4">
        <f t="shared" si="903"/>
        <v>0.875</v>
      </c>
      <c r="D7228" s="4">
        <f>IF('Kauf Restprofil Los 7'!A7228&lt;&gt;"",IF('Kauf Restprofil Los 7'!A7228&lt;&gt;"",TIME(HOUR('Kauf Restprofil Los 7'!A7228),MINUTE('Kauf Restprofil Los 7'!A7228),SECOND('Kauf Restprofil Los 7'!A7228)),""),"")</f>
        <v>0.91666666666666663</v>
      </c>
      <c r="E7228" s="9">
        <f t="shared" si="902"/>
        <v>22</v>
      </c>
      <c r="F7228">
        <v>33.826502777999998</v>
      </c>
      <c r="G7228" s="12">
        <f t="shared" si="897"/>
        <v>2.819</v>
      </c>
      <c r="H7228" s="18">
        <f t="shared" si="898"/>
        <v>33.826999999999998</v>
      </c>
      <c r="I7228" s="21">
        <v>30.599999999999998</v>
      </c>
      <c r="J7228" s="14">
        <v>30.599999999999998</v>
      </c>
      <c r="K7228" s="14">
        <f t="shared" si="899"/>
        <v>0</v>
      </c>
      <c r="L7228" s="13">
        <f t="shared" si="900"/>
        <v>3.2270000000000003</v>
      </c>
      <c r="M7228" s="53">
        <v>3.2270000000000003</v>
      </c>
      <c r="N7228" s="45">
        <f t="shared" si="901"/>
        <v>0</v>
      </c>
      <c r="P7228" s="56"/>
    </row>
    <row r="7229" spans="1:16" x14ac:dyDescent="0.2">
      <c r="A7229" s="5">
        <v>45958.958333333336</v>
      </c>
      <c r="B7229" s="10">
        <f t="shared" si="896"/>
        <v>45958</v>
      </c>
      <c r="C7229" s="4">
        <f t="shared" si="903"/>
        <v>0.91666666666666663</v>
      </c>
      <c r="D7229" s="4">
        <f>IF('Kauf Restprofil Los 7'!A7229&lt;&gt;"",IF('Kauf Restprofil Los 7'!A7229&lt;&gt;"",TIME(HOUR('Kauf Restprofil Los 7'!A7229),MINUTE('Kauf Restprofil Los 7'!A7229),SECOND('Kauf Restprofil Los 7'!A7229)),""),"")</f>
        <v>0.95833333333333337</v>
      </c>
      <c r="E7229" s="9">
        <f t="shared" si="902"/>
        <v>23</v>
      </c>
      <c r="F7229">
        <v>27.853584059999999</v>
      </c>
      <c r="G7229" s="12">
        <f t="shared" si="897"/>
        <v>2.3210000000000002</v>
      </c>
      <c r="H7229" s="18">
        <f t="shared" si="898"/>
        <v>27.853999999999999</v>
      </c>
      <c r="I7229" s="21">
        <v>25.56</v>
      </c>
      <c r="J7229" s="14">
        <v>25.56</v>
      </c>
      <c r="K7229" s="14">
        <f t="shared" si="899"/>
        <v>0</v>
      </c>
      <c r="L7229" s="13">
        <f t="shared" si="900"/>
        <v>2.2940000000000005</v>
      </c>
      <c r="M7229" s="53">
        <v>2.2940000000000005</v>
      </c>
      <c r="N7229" s="45">
        <f t="shared" si="901"/>
        <v>0</v>
      </c>
      <c r="P7229" s="56"/>
    </row>
    <row r="7230" spans="1:16" x14ac:dyDescent="0.2">
      <c r="A7230" s="5">
        <v>45959</v>
      </c>
      <c r="B7230" s="10">
        <f t="shared" si="896"/>
        <v>45958</v>
      </c>
      <c r="C7230" s="4">
        <f t="shared" si="903"/>
        <v>0.95833333333333337</v>
      </c>
      <c r="D7230" s="4">
        <f>IF('Kauf Restprofil Los 7'!A7230&lt;&gt;"",IF('Kauf Restprofil Los 7'!A7230&lt;&gt;"",TIME(HOUR('Kauf Restprofil Los 7'!A7230),MINUTE('Kauf Restprofil Los 7'!A7230),SECOND('Kauf Restprofil Los 7'!A7230)),""),"")</f>
        <v>0</v>
      </c>
      <c r="E7230" s="9">
        <f t="shared" si="902"/>
        <v>24</v>
      </c>
      <c r="F7230">
        <v>23.387879895000001</v>
      </c>
      <c r="G7230" s="12">
        <f t="shared" si="897"/>
        <v>1.9490000000000001</v>
      </c>
      <c r="H7230" s="18">
        <f t="shared" si="898"/>
        <v>23.388000000000002</v>
      </c>
      <c r="I7230" s="21">
        <v>21.419999999999998</v>
      </c>
      <c r="J7230" s="14">
        <v>21.419999999999998</v>
      </c>
      <c r="K7230" s="14">
        <f t="shared" si="899"/>
        <v>0</v>
      </c>
      <c r="L7230" s="13">
        <f t="shared" si="900"/>
        <v>1.9680000000000035</v>
      </c>
      <c r="M7230" s="53">
        <v>1.9680000000000035</v>
      </c>
      <c r="N7230" s="45">
        <f t="shared" si="901"/>
        <v>0</v>
      </c>
      <c r="P7230" s="56"/>
    </row>
    <row r="7231" spans="1:16" x14ac:dyDescent="0.2">
      <c r="A7231" s="5">
        <v>45959.041666666664</v>
      </c>
      <c r="B7231" s="10">
        <f t="shared" si="896"/>
        <v>45959</v>
      </c>
      <c r="C7231" s="4">
        <f t="shared" si="903"/>
        <v>0</v>
      </c>
      <c r="D7231" s="4">
        <f>IF('Kauf Restprofil Los 7'!A7231&lt;&gt;"",IF('Kauf Restprofil Los 7'!A7231&lt;&gt;"",TIME(HOUR('Kauf Restprofil Los 7'!A7231),MINUTE('Kauf Restprofil Los 7'!A7231),SECOND('Kauf Restprofil Los 7'!A7231)),""),"")</f>
        <v>4.1666666666666664E-2</v>
      </c>
      <c r="E7231" s="9">
        <f t="shared" si="902"/>
        <v>1</v>
      </c>
      <c r="F7231">
        <v>20.009733906000001</v>
      </c>
      <c r="G7231" s="12">
        <f t="shared" si="897"/>
        <v>1.667</v>
      </c>
      <c r="H7231" s="18">
        <f t="shared" si="898"/>
        <v>20.010000000000002</v>
      </c>
      <c r="I7231" s="21">
        <v>19.02</v>
      </c>
      <c r="J7231" s="14">
        <v>19.02</v>
      </c>
      <c r="K7231" s="14">
        <f t="shared" si="899"/>
        <v>0</v>
      </c>
      <c r="L7231" s="13">
        <f t="shared" si="900"/>
        <v>0.99000000000000199</v>
      </c>
      <c r="M7231" s="53">
        <v>0.99000000000000199</v>
      </c>
      <c r="N7231" s="45">
        <f t="shared" si="901"/>
        <v>0</v>
      </c>
      <c r="P7231" s="56"/>
    </row>
    <row r="7232" spans="1:16" x14ac:dyDescent="0.2">
      <c r="A7232" s="5">
        <v>45959.083333333336</v>
      </c>
      <c r="B7232" s="10">
        <f t="shared" si="896"/>
        <v>45959</v>
      </c>
      <c r="C7232" s="4">
        <f t="shared" si="903"/>
        <v>4.1666666666666664E-2</v>
      </c>
      <c r="D7232" s="4">
        <f>IF('Kauf Restprofil Los 7'!A7232&lt;&gt;"",IF('Kauf Restprofil Los 7'!A7232&lt;&gt;"",TIME(HOUR('Kauf Restprofil Los 7'!A7232),MINUTE('Kauf Restprofil Los 7'!A7232),SECOND('Kauf Restprofil Los 7'!A7232)),""),"")</f>
        <v>8.3333333333333329E-2</v>
      </c>
      <c r="E7232" s="9">
        <f t="shared" si="902"/>
        <v>2</v>
      </c>
      <c r="F7232">
        <v>18.204206380999999</v>
      </c>
      <c r="G7232" s="12">
        <f t="shared" si="897"/>
        <v>1.5169999999999999</v>
      </c>
      <c r="H7232" s="18">
        <f t="shared" si="898"/>
        <v>18.204000000000001</v>
      </c>
      <c r="I7232" s="21">
        <v>18.18</v>
      </c>
      <c r="J7232" s="14">
        <v>18.18</v>
      </c>
      <c r="K7232" s="14">
        <f t="shared" si="899"/>
        <v>0</v>
      </c>
      <c r="L7232" s="13">
        <f t="shared" si="900"/>
        <v>2.4000000000000909E-2</v>
      </c>
      <c r="M7232" s="53">
        <v>2.4000000000000909E-2</v>
      </c>
      <c r="N7232" s="45">
        <f t="shared" si="901"/>
        <v>0</v>
      </c>
      <c r="P7232" s="56"/>
    </row>
    <row r="7233" spans="1:16" x14ac:dyDescent="0.2">
      <c r="A7233" s="5">
        <v>45959.125</v>
      </c>
      <c r="B7233" s="10">
        <f t="shared" si="896"/>
        <v>45959</v>
      </c>
      <c r="C7233" s="4">
        <f t="shared" si="903"/>
        <v>8.3333333333333329E-2</v>
      </c>
      <c r="D7233" s="4">
        <f>IF('Kauf Restprofil Los 7'!A7233&lt;&gt;"",IF('Kauf Restprofil Los 7'!A7233&lt;&gt;"",TIME(HOUR('Kauf Restprofil Los 7'!A7233),MINUTE('Kauf Restprofil Los 7'!A7233),SECOND('Kauf Restprofil Los 7'!A7233)),""),"")</f>
        <v>0.125</v>
      </c>
      <c r="E7233" s="9">
        <f t="shared" si="902"/>
        <v>3</v>
      </c>
      <c r="F7233">
        <v>17.444440965999998</v>
      </c>
      <c r="G7233" s="12">
        <f t="shared" si="897"/>
        <v>1.454</v>
      </c>
      <c r="H7233" s="18">
        <f t="shared" si="898"/>
        <v>17.443999999999999</v>
      </c>
      <c r="I7233" s="21">
        <v>18.299999999999997</v>
      </c>
      <c r="J7233" s="14">
        <v>18.299999999999997</v>
      </c>
      <c r="K7233" s="14">
        <f t="shared" si="899"/>
        <v>0</v>
      </c>
      <c r="L7233" s="13">
        <f t="shared" si="900"/>
        <v>-0.8559999999999981</v>
      </c>
      <c r="M7233" s="53">
        <v>0</v>
      </c>
      <c r="N7233" s="45">
        <f t="shared" si="901"/>
        <v>-0.8559999999999981</v>
      </c>
      <c r="P7233" s="56"/>
    </row>
    <row r="7234" spans="1:16" x14ac:dyDescent="0.2">
      <c r="A7234" s="5">
        <v>45959.166666666664</v>
      </c>
      <c r="B7234" s="10">
        <f t="shared" si="896"/>
        <v>45959</v>
      </c>
      <c r="C7234" s="4">
        <f t="shared" si="903"/>
        <v>0.125</v>
      </c>
      <c r="D7234" s="4">
        <f>IF('Kauf Restprofil Los 7'!A7234&lt;&gt;"",IF('Kauf Restprofil Los 7'!A7234&lt;&gt;"",TIME(HOUR('Kauf Restprofil Los 7'!A7234),MINUTE('Kauf Restprofil Los 7'!A7234),SECOND('Kauf Restprofil Los 7'!A7234)),""),"")</f>
        <v>0.16666666666666666</v>
      </c>
      <c r="E7234" s="9">
        <f t="shared" si="902"/>
        <v>4</v>
      </c>
      <c r="F7234">
        <v>17.938614009999998</v>
      </c>
      <c r="G7234" s="12">
        <f t="shared" si="897"/>
        <v>1.4950000000000001</v>
      </c>
      <c r="H7234" s="18">
        <f t="shared" si="898"/>
        <v>17.939</v>
      </c>
      <c r="I7234" s="21">
        <v>17.34</v>
      </c>
      <c r="J7234" s="14">
        <v>17.34</v>
      </c>
      <c r="K7234" s="14">
        <f t="shared" si="899"/>
        <v>0</v>
      </c>
      <c r="L7234" s="13">
        <f t="shared" si="900"/>
        <v>0.5990000000000002</v>
      </c>
      <c r="M7234" s="53">
        <v>0.5990000000000002</v>
      </c>
      <c r="N7234" s="45">
        <f t="shared" si="901"/>
        <v>0</v>
      </c>
      <c r="P7234" s="56"/>
    </row>
    <row r="7235" spans="1:16" x14ac:dyDescent="0.2">
      <c r="A7235" s="5">
        <v>45959.208333333336</v>
      </c>
      <c r="B7235" s="10">
        <f t="shared" si="896"/>
        <v>45959</v>
      </c>
      <c r="C7235" s="4">
        <f t="shared" si="903"/>
        <v>0.16666666666666666</v>
      </c>
      <c r="D7235" s="4">
        <f>IF('Kauf Restprofil Los 7'!A7235&lt;&gt;"",IF('Kauf Restprofil Los 7'!A7235&lt;&gt;"",TIME(HOUR('Kauf Restprofil Los 7'!A7235),MINUTE('Kauf Restprofil Los 7'!A7235),SECOND('Kauf Restprofil Los 7'!A7235)),""),"")</f>
        <v>0.20833333333333334</v>
      </c>
      <c r="E7235" s="9">
        <f t="shared" si="902"/>
        <v>5</v>
      </c>
      <c r="F7235">
        <v>19.266386211</v>
      </c>
      <c r="G7235" s="12">
        <f t="shared" si="897"/>
        <v>1.6060000000000001</v>
      </c>
      <c r="H7235" s="18">
        <f t="shared" si="898"/>
        <v>19.265999999999998</v>
      </c>
      <c r="I7235" s="21">
        <v>18</v>
      </c>
      <c r="J7235" s="14">
        <v>18</v>
      </c>
      <c r="K7235" s="14">
        <f t="shared" si="899"/>
        <v>0</v>
      </c>
      <c r="L7235" s="13">
        <f t="shared" si="900"/>
        <v>1.2659999999999982</v>
      </c>
      <c r="M7235" s="53">
        <v>1.2659999999999982</v>
      </c>
      <c r="N7235" s="45">
        <f t="shared" si="901"/>
        <v>0</v>
      </c>
      <c r="P7235" s="56"/>
    </row>
    <row r="7236" spans="1:16" x14ac:dyDescent="0.2">
      <c r="A7236" s="5">
        <v>45959.25</v>
      </c>
      <c r="B7236" s="10">
        <f t="shared" si="896"/>
        <v>45959</v>
      </c>
      <c r="C7236" s="4">
        <f t="shared" si="903"/>
        <v>0.20833333333333334</v>
      </c>
      <c r="D7236" s="4">
        <f>IF('Kauf Restprofil Los 7'!A7236&lt;&gt;"",IF('Kauf Restprofil Los 7'!A7236&lt;&gt;"",TIME(HOUR('Kauf Restprofil Los 7'!A7236),MINUTE('Kauf Restprofil Los 7'!A7236),SECOND('Kauf Restprofil Los 7'!A7236)),""),"")</f>
        <v>0.25</v>
      </c>
      <c r="E7236" s="9">
        <f t="shared" si="902"/>
        <v>6</v>
      </c>
      <c r="F7236">
        <v>23.198430038000001</v>
      </c>
      <c r="G7236" s="12">
        <f t="shared" si="897"/>
        <v>1.9330000000000001</v>
      </c>
      <c r="H7236" s="18">
        <f t="shared" si="898"/>
        <v>23.198</v>
      </c>
      <c r="I7236" s="21">
        <v>21.54</v>
      </c>
      <c r="J7236" s="14">
        <v>21.54</v>
      </c>
      <c r="K7236" s="14">
        <f t="shared" si="899"/>
        <v>0</v>
      </c>
      <c r="L7236" s="13">
        <f t="shared" si="900"/>
        <v>1.6580000000000013</v>
      </c>
      <c r="M7236" s="53">
        <v>1.6580000000000013</v>
      </c>
      <c r="N7236" s="45">
        <f t="shared" si="901"/>
        <v>0</v>
      </c>
      <c r="P7236" s="56"/>
    </row>
    <row r="7237" spans="1:16" x14ac:dyDescent="0.2">
      <c r="A7237" s="5">
        <v>45959.291666666664</v>
      </c>
      <c r="B7237" s="10">
        <f t="shared" si="896"/>
        <v>45959</v>
      </c>
      <c r="C7237" s="4">
        <f t="shared" si="903"/>
        <v>0.25</v>
      </c>
      <c r="D7237" s="4">
        <f>IF('Kauf Restprofil Los 7'!A7237&lt;&gt;"",IF('Kauf Restprofil Los 7'!A7237&lt;&gt;"",TIME(HOUR('Kauf Restprofil Los 7'!A7237),MINUTE('Kauf Restprofil Los 7'!A7237),SECOND('Kauf Restprofil Los 7'!A7237)),""),"")</f>
        <v>0.29166666666666669</v>
      </c>
      <c r="E7237" s="9">
        <f t="shared" si="902"/>
        <v>7</v>
      </c>
      <c r="F7237">
        <v>32.031847943000002</v>
      </c>
      <c r="G7237" s="12">
        <f t="shared" si="897"/>
        <v>2.669</v>
      </c>
      <c r="H7237" s="18">
        <f t="shared" si="898"/>
        <v>32.031999999999996</v>
      </c>
      <c r="I7237" s="21">
        <v>29.58</v>
      </c>
      <c r="J7237" s="14">
        <v>29.58</v>
      </c>
      <c r="K7237" s="14">
        <f t="shared" si="899"/>
        <v>0</v>
      </c>
      <c r="L7237" s="13">
        <f t="shared" si="900"/>
        <v>2.4519999999999982</v>
      </c>
      <c r="M7237" s="53">
        <v>2.4519999999999982</v>
      </c>
      <c r="N7237" s="45">
        <f t="shared" si="901"/>
        <v>0</v>
      </c>
      <c r="P7237" s="56"/>
    </row>
    <row r="7238" spans="1:16" x14ac:dyDescent="0.2">
      <c r="A7238" s="5">
        <v>45959.333333333336</v>
      </c>
      <c r="B7238" s="10">
        <f t="shared" si="896"/>
        <v>45959</v>
      </c>
      <c r="C7238" s="4">
        <f t="shared" si="903"/>
        <v>0.29166666666666669</v>
      </c>
      <c r="D7238" s="4">
        <f>IF('Kauf Restprofil Los 7'!A7238&lt;&gt;"",IF('Kauf Restprofil Los 7'!A7238&lt;&gt;"",TIME(HOUR('Kauf Restprofil Los 7'!A7238),MINUTE('Kauf Restprofil Los 7'!A7238),SECOND('Kauf Restprofil Los 7'!A7238)),""),"")</f>
        <v>0.33333333333333331</v>
      </c>
      <c r="E7238" s="9">
        <f t="shared" si="902"/>
        <v>8</v>
      </c>
      <c r="F7238">
        <v>40.295731732999997</v>
      </c>
      <c r="G7238" s="12">
        <f t="shared" si="897"/>
        <v>3.3580000000000001</v>
      </c>
      <c r="H7238" s="18">
        <f t="shared" si="898"/>
        <v>40.295999999999999</v>
      </c>
      <c r="I7238" s="21">
        <v>37.68</v>
      </c>
      <c r="J7238" s="14">
        <v>37.68</v>
      </c>
      <c r="K7238" s="14">
        <f t="shared" si="899"/>
        <v>0</v>
      </c>
      <c r="L7238" s="13">
        <f t="shared" si="900"/>
        <v>2.6159999999999997</v>
      </c>
      <c r="M7238" s="53">
        <v>2.6159999999999997</v>
      </c>
      <c r="N7238" s="45">
        <f t="shared" si="901"/>
        <v>0</v>
      </c>
      <c r="P7238" s="56"/>
    </row>
    <row r="7239" spans="1:16" x14ac:dyDescent="0.2">
      <c r="A7239" s="5">
        <v>45959.375</v>
      </c>
      <c r="B7239" s="10">
        <f t="shared" si="896"/>
        <v>45959</v>
      </c>
      <c r="C7239" s="4">
        <f t="shared" si="903"/>
        <v>0.33333333333333331</v>
      </c>
      <c r="D7239" s="4">
        <f>IF('Kauf Restprofil Los 7'!A7239&lt;&gt;"",IF('Kauf Restprofil Los 7'!A7239&lt;&gt;"",TIME(HOUR('Kauf Restprofil Los 7'!A7239),MINUTE('Kauf Restprofil Los 7'!A7239),SECOND('Kauf Restprofil Los 7'!A7239)),""),"")</f>
        <v>0.375</v>
      </c>
      <c r="E7239" s="9">
        <f t="shared" si="902"/>
        <v>9</v>
      </c>
      <c r="F7239">
        <v>44.697181682999997</v>
      </c>
      <c r="G7239" s="12">
        <f t="shared" si="897"/>
        <v>3.7250000000000001</v>
      </c>
      <c r="H7239" s="18">
        <f t="shared" si="898"/>
        <v>44.697000000000003</v>
      </c>
      <c r="I7239" s="21">
        <v>41.400000000000006</v>
      </c>
      <c r="J7239" s="14">
        <v>41.400000000000006</v>
      </c>
      <c r="K7239" s="14">
        <f t="shared" si="899"/>
        <v>0</v>
      </c>
      <c r="L7239" s="13">
        <f t="shared" si="900"/>
        <v>3.296999999999997</v>
      </c>
      <c r="M7239" s="53">
        <v>3.296999999999997</v>
      </c>
      <c r="N7239" s="45">
        <f t="shared" si="901"/>
        <v>0</v>
      </c>
      <c r="P7239" s="56"/>
    </row>
    <row r="7240" spans="1:16" x14ac:dyDescent="0.2">
      <c r="A7240" s="5">
        <v>45959.416666666664</v>
      </c>
      <c r="B7240" s="10">
        <f t="shared" ref="B7240:B7303" si="904">IF(A7240&lt;&gt;"",IF(E7240=24,B7239,DATE(YEAR(A7240),MONTH(A7240),DAY(A7240))),"")</f>
        <v>45959</v>
      </c>
      <c r="C7240" s="4">
        <f t="shared" si="903"/>
        <v>0.375</v>
      </c>
      <c r="D7240" s="4">
        <f>IF('Kauf Restprofil Los 7'!A7240&lt;&gt;"",IF('Kauf Restprofil Los 7'!A7240&lt;&gt;"",TIME(HOUR('Kauf Restprofil Los 7'!A7240),MINUTE('Kauf Restprofil Los 7'!A7240),SECOND('Kauf Restprofil Los 7'!A7240)),""),"")</f>
        <v>0.41666666666666669</v>
      </c>
      <c r="E7240" s="9">
        <f t="shared" si="902"/>
        <v>10</v>
      </c>
      <c r="F7240">
        <v>43.064204062000002</v>
      </c>
      <c r="G7240" s="12">
        <f t="shared" ref="G7240:G7303" si="905">ROUND(F7240/$H$5,3)</f>
        <v>3.589</v>
      </c>
      <c r="H7240" s="18">
        <f t="shared" ref="H7240:H7303" si="906">ROUND(F7240,3)</f>
        <v>43.064</v>
      </c>
      <c r="I7240" s="21">
        <v>43.32</v>
      </c>
      <c r="J7240" s="14">
        <v>43.32</v>
      </c>
      <c r="K7240" s="14">
        <f t="shared" ref="K7240:K7303" si="907">J7240-I7240</f>
        <v>0</v>
      </c>
      <c r="L7240" s="13">
        <f t="shared" ref="L7240:L7303" si="908">H7240-I7240</f>
        <v>-0.25600000000000023</v>
      </c>
      <c r="M7240" s="53">
        <v>0</v>
      </c>
      <c r="N7240" s="45">
        <f t="shared" ref="N7240:N7303" si="909">IF(L7240&lt;0,L7240,0)</f>
        <v>-0.25600000000000023</v>
      </c>
      <c r="P7240" s="56"/>
    </row>
    <row r="7241" spans="1:16" x14ac:dyDescent="0.2">
      <c r="A7241" s="5">
        <v>45959.458333333336</v>
      </c>
      <c r="B7241" s="10">
        <f t="shared" si="904"/>
        <v>45959</v>
      </c>
      <c r="C7241" s="4">
        <f t="shared" si="903"/>
        <v>0.41666666666666669</v>
      </c>
      <c r="D7241" s="4">
        <f>IF('Kauf Restprofil Los 7'!A7241&lt;&gt;"",IF('Kauf Restprofil Los 7'!A7241&lt;&gt;"",TIME(HOUR('Kauf Restprofil Los 7'!A7241),MINUTE('Kauf Restprofil Los 7'!A7241),SECOND('Kauf Restprofil Los 7'!A7241)),""),"")</f>
        <v>0.45833333333333331</v>
      </c>
      <c r="E7241" s="9">
        <f t="shared" ref="E7241:E7304" si="910">IF(A7241&lt;&gt;"",IF(HOUR(A7241)=0,24,HOUR(A7241)),"")</f>
        <v>11</v>
      </c>
      <c r="F7241">
        <v>42.309648897999999</v>
      </c>
      <c r="G7241" s="12">
        <f t="shared" si="905"/>
        <v>3.5259999999999998</v>
      </c>
      <c r="H7241" s="18">
        <f t="shared" si="906"/>
        <v>42.31</v>
      </c>
      <c r="I7241" s="21">
        <v>42.18</v>
      </c>
      <c r="J7241" s="14">
        <v>42.18</v>
      </c>
      <c r="K7241" s="14">
        <f t="shared" si="907"/>
        <v>0</v>
      </c>
      <c r="L7241" s="13">
        <f t="shared" si="908"/>
        <v>0.13000000000000256</v>
      </c>
      <c r="M7241" s="53">
        <v>0.13000000000000256</v>
      </c>
      <c r="N7241" s="45">
        <f t="shared" si="909"/>
        <v>0</v>
      </c>
      <c r="P7241" s="56"/>
    </row>
    <row r="7242" spans="1:16" x14ac:dyDescent="0.2">
      <c r="A7242" s="5">
        <v>45959.5</v>
      </c>
      <c r="B7242" s="10">
        <f t="shared" si="904"/>
        <v>45959</v>
      </c>
      <c r="C7242" s="4">
        <f t="shared" ref="C7242:C7305" si="911">D7241</f>
        <v>0.45833333333333331</v>
      </c>
      <c r="D7242" s="4">
        <f>IF('Kauf Restprofil Los 7'!A7242&lt;&gt;"",IF('Kauf Restprofil Los 7'!A7242&lt;&gt;"",TIME(HOUR('Kauf Restprofil Los 7'!A7242),MINUTE('Kauf Restprofil Los 7'!A7242),SECOND('Kauf Restprofil Los 7'!A7242)),""),"")</f>
        <v>0.5</v>
      </c>
      <c r="E7242" s="9">
        <f t="shared" si="910"/>
        <v>12</v>
      </c>
      <c r="F7242">
        <v>45.685414561999998</v>
      </c>
      <c r="G7242" s="12">
        <f t="shared" si="905"/>
        <v>3.8069999999999999</v>
      </c>
      <c r="H7242" s="18">
        <f t="shared" si="906"/>
        <v>45.685000000000002</v>
      </c>
      <c r="I7242" s="21">
        <v>41.160000000000004</v>
      </c>
      <c r="J7242" s="14">
        <v>41.160000000000004</v>
      </c>
      <c r="K7242" s="14">
        <f t="shared" si="907"/>
        <v>0</v>
      </c>
      <c r="L7242" s="13">
        <f t="shared" si="908"/>
        <v>4.5249999999999986</v>
      </c>
      <c r="M7242" s="53">
        <v>4.5249999999999986</v>
      </c>
      <c r="N7242" s="45">
        <f t="shared" si="909"/>
        <v>0</v>
      </c>
      <c r="P7242" s="56"/>
    </row>
    <row r="7243" spans="1:16" x14ac:dyDescent="0.2">
      <c r="A7243" s="5">
        <v>45959.541666666664</v>
      </c>
      <c r="B7243" s="10">
        <f t="shared" si="904"/>
        <v>45959</v>
      </c>
      <c r="C7243" s="4">
        <f t="shared" si="911"/>
        <v>0.5</v>
      </c>
      <c r="D7243" s="4">
        <f>IF('Kauf Restprofil Los 7'!A7243&lt;&gt;"",IF('Kauf Restprofil Los 7'!A7243&lt;&gt;"",TIME(HOUR('Kauf Restprofil Los 7'!A7243),MINUTE('Kauf Restprofil Los 7'!A7243),SECOND('Kauf Restprofil Los 7'!A7243)),""),"")</f>
        <v>0.54166666666666663</v>
      </c>
      <c r="E7243" s="9">
        <f t="shared" si="910"/>
        <v>13</v>
      </c>
      <c r="F7243">
        <v>43.741495954999998</v>
      </c>
      <c r="G7243" s="12">
        <f t="shared" si="905"/>
        <v>3.645</v>
      </c>
      <c r="H7243" s="18">
        <f t="shared" si="906"/>
        <v>43.741</v>
      </c>
      <c r="I7243" s="21">
        <v>40.019999999999996</v>
      </c>
      <c r="J7243" s="14">
        <v>40.019999999999996</v>
      </c>
      <c r="K7243" s="14">
        <f t="shared" si="907"/>
        <v>0</v>
      </c>
      <c r="L7243" s="13">
        <f t="shared" si="908"/>
        <v>3.7210000000000036</v>
      </c>
      <c r="M7243" s="53">
        <v>3.7210000000000036</v>
      </c>
      <c r="N7243" s="45">
        <f t="shared" si="909"/>
        <v>0</v>
      </c>
      <c r="P7243" s="56"/>
    </row>
    <row r="7244" spans="1:16" x14ac:dyDescent="0.2">
      <c r="A7244" s="5">
        <v>45959.583333333336</v>
      </c>
      <c r="B7244" s="10">
        <f t="shared" si="904"/>
        <v>45959</v>
      </c>
      <c r="C7244" s="4">
        <f t="shared" si="911"/>
        <v>0.54166666666666663</v>
      </c>
      <c r="D7244" s="4">
        <f>IF('Kauf Restprofil Los 7'!A7244&lt;&gt;"",IF('Kauf Restprofil Los 7'!A7244&lt;&gt;"",TIME(HOUR('Kauf Restprofil Los 7'!A7244),MINUTE('Kauf Restprofil Los 7'!A7244),SECOND('Kauf Restprofil Los 7'!A7244)),""),"")</f>
        <v>0.58333333333333337</v>
      </c>
      <c r="E7244" s="9">
        <f t="shared" si="910"/>
        <v>14</v>
      </c>
      <c r="F7244">
        <v>40.259085085000002</v>
      </c>
      <c r="G7244" s="12">
        <f t="shared" si="905"/>
        <v>3.355</v>
      </c>
      <c r="H7244" s="18">
        <f t="shared" si="906"/>
        <v>40.259</v>
      </c>
      <c r="I7244" s="21">
        <v>39.06</v>
      </c>
      <c r="J7244" s="14">
        <v>39.06</v>
      </c>
      <c r="K7244" s="14">
        <f t="shared" si="907"/>
        <v>0</v>
      </c>
      <c r="L7244" s="13">
        <f t="shared" si="908"/>
        <v>1.1989999999999981</v>
      </c>
      <c r="M7244" s="53">
        <v>1.1989999999999981</v>
      </c>
      <c r="N7244" s="45">
        <f t="shared" si="909"/>
        <v>0</v>
      </c>
      <c r="P7244" s="56"/>
    </row>
    <row r="7245" spans="1:16" x14ac:dyDescent="0.2">
      <c r="A7245" s="5">
        <v>45959.625</v>
      </c>
      <c r="B7245" s="10">
        <f t="shared" si="904"/>
        <v>45959</v>
      </c>
      <c r="C7245" s="4">
        <f t="shared" si="911"/>
        <v>0.58333333333333337</v>
      </c>
      <c r="D7245" s="4">
        <f>IF('Kauf Restprofil Los 7'!A7245&lt;&gt;"",IF('Kauf Restprofil Los 7'!A7245&lt;&gt;"",TIME(HOUR('Kauf Restprofil Los 7'!A7245),MINUTE('Kauf Restprofil Los 7'!A7245),SECOND('Kauf Restprofil Los 7'!A7245)),""),"")</f>
        <v>0.625</v>
      </c>
      <c r="E7245" s="9">
        <f t="shared" si="910"/>
        <v>15</v>
      </c>
      <c r="F7245">
        <v>40.235629252999999</v>
      </c>
      <c r="G7245" s="12">
        <f t="shared" si="905"/>
        <v>3.3530000000000002</v>
      </c>
      <c r="H7245" s="18">
        <f t="shared" si="906"/>
        <v>40.235999999999997</v>
      </c>
      <c r="I7245" s="21">
        <v>35.700000000000003</v>
      </c>
      <c r="J7245" s="14">
        <v>35.700000000000003</v>
      </c>
      <c r="K7245" s="14">
        <f t="shared" si="907"/>
        <v>0</v>
      </c>
      <c r="L7245" s="13">
        <f t="shared" si="908"/>
        <v>4.5359999999999943</v>
      </c>
      <c r="M7245" s="53">
        <v>4.5359999999999943</v>
      </c>
      <c r="N7245" s="45">
        <f t="shared" si="909"/>
        <v>0</v>
      </c>
      <c r="P7245" s="56"/>
    </row>
    <row r="7246" spans="1:16" x14ac:dyDescent="0.2">
      <c r="A7246" s="5">
        <v>45959.666666666664</v>
      </c>
      <c r="B7246" s="10">
        <f t="shared" si="904"/>
        <v>45959</v>
      </c>
      <c r="C7246" s="4">
        <f t="shared" si="911"/>
        <v>0.625</v>
      </c>
      <c r="D7246" s="4">
        <f>IF('Kauf Restprofil Los 7'!A7246&lt;&gt;"",IF('Kauf Restprofil Los 7'!A7246&lt;&gt;"",TIME(HOUR('Kauf Restprofil Los 7'!A7246),MINUTE('Kauf Restprofil Los 7'!A7246),SECOND('Kauf Restprofil Los 7'!A7246)),""),"")</f>
        <v>0.66666666666666663</v>
      </c>
      <c r="E7246" s="9">
        <f t="shared" si="910"/>
        <v>16</v>
      </c>
      <c r="F7246">
        <v>40.970214554999998</v>
      </c>
      <c r="G7246" s="12">
        <f t="shared" si="905"/>
        <v>3.4140000000000001</v>
      </c>
      <c r="H7246" s="18">
        <f t="shared" si="906"/>
        <v>40.97</v>
      </c>
      <c r="I7246" s="21">
        <v>33.839999999999996</v>
      </c>
      <c r="J7246" s="14">
        <v>33.839999999999996</v>
      </c>
      <c r="K7246" s="14">
        <f t="shared" si="907"/>
        <v>0</v>
      </c>
      <c r="L7246" s="13">
        <f t="shared" si="908"/>
        <v>7.1300000000000026</v>
      </c>
      <c r="M7246" s="53">
        <v>7.1300000000000026</v>
      </c>
      <c r="N7246" s="45">
        <f t="shared" si="909"/>
        <v>0</v>
      </c>
      <c r="P7246" s="56"/>
    </row>
    <row r="7247" spans="1:16" x14ac:dyDescent="0.2">
      <c r="A7247" s="5">
        <v>45959.708333333336</v>
      </c>
      <c r="B7247" s="10">
        <f t="shared" si="904"/>
        <v>45959</v>
      </c>
      <c r="C7247" s="4">
        <f t="shared" si="911"/>
        <v>0.66666666666666663</v>
      </c>
      <c r="D7247" s="4">
        <f>IF('Kauf Restprofil Los 7'!A7247&lt;&gt;"",IF('Kauf Restprofil Los 7'!A7247&lt;&gt;"",TIME(HOUR('Kauf Restprofil Los 7'!A7247),MINUTE('Kauf Restprofil Los 7'!A7247),SECOND('Kauf Restprofil Los 7'!A7247)),""),"")</f>
        <v>0.70833333333333337</v>
      </c>
      <c r="E7247" s="9">
        <f t="shared" si="910"/>
        <v>17</v>
      </c>
      <c r="F7247">
        <v>41.570208360000002</v>
      </c>
      <c r="G7247" s="12">
        <f t="shared" si="905"/>
        <v>3.464</v>
      </c>
      <c r="H7247" s="18">
        <f t="shared" si="906"/>
        <v>41.57</v>
      </c>
      <c r="I7247" s="21">
        <v>35.700000000000003</v>
      </c>
      <c r="J7247" s="14">
        <v>35.700000000000003</v>
      </c>
      <c r="K7247" s="14">
        <f t="shared" si="907"/>
        <v>0</v>
      </c>
      <c r="L7247" s="13">
        <f t="shared" si="908"/>
        <v>5.8699999999999974</v>
      </c>
      <c r="M7247" s="53">
        <v>5.8699999999999974</v>
      </c>
      <c r="N7247" s="45">
        <f t="shared" si="909"/>
        <v>0</v>
      </c>
      <c r="P7247" s="56"/>
    </row>
    <row r="7248" spans="1:16" x14ac:dyDescent="0.2">
      <c r="A7248" s="5">
        <v>45959.75</v>
      </c>
      <c r="B7248" s="10">
        <f t="shared" si="904"/>
        <v>45959</v>
      </c>
      <c r="C7248" s="4">
        <f t="shared" si="911"/>
        <v>0.70833333333333337</v>
      </c>
      <c r="D7248" s="4">
        <f>IF('Kauf Restprofil Los 7'!A7248&lt;&gt;"",IF('Kauf Restprofil Los 7'!A7248&lt;&gt;"",TIME(HOUR('Kauf Restprofil Los 7'!A7248),MINUTE('Kauf Restprofil Los 7'!A7248),SECOND('Kauf Restprofil Los 7'!A7248)),""),"")</f>
        <v>0.75</v>
      </c>
      <c r="E7248" s="9">
        <f t="shared" si="910"/>
        <v>18</v>
      </c>
      <c r="F7248">
        <v>45.832188713000001</v>
      </c>
      <c r="G7248" s="12">
        <f t="shared" si="905"/>
        <v>3.819</v>
      </c>
      <c r="H7248" s="18">
        <f t="shared" si="906"/>
        <v>45.832000000000001</v>
      </c>
      <c r="I7248" s="21">
        <v>40.44</v>
      </c>
      <c r="J7248" s="14">
        <v>40.44</v>
      </c>
      <c r="K7248" s="14">
        <f t="shared" si="907"/>
        <v>0</v>
      </c>
      <c r="L7248" s="13">
        <f t="shared" si="908"/>
        <v>5.392000000000003</v>
      </c>
      <c r="M7248" s="53">
        <v>5.392000000000003</v>
      </c>
      <c r="N7248" s="45">
        <f t="shared" si="909"/>
        <v>0</v>
      </c>
      <c r="P7248" s="56"/>
    </row>
    <row r="7249" spans="1:16" x14ac:dyDescent="0.2">
      <c r="A7249" s="5">
        <v>45959.791666666664</v>
      </c>
      <c r="B7249" s="10">
        <f t="shared" si="904"/>
        <v>45959</v>
      </c>
      <c r="C7249" s="4">
        <f t="shared" si="911"/>
        <v>0.75</v>
      </c>
      <c r="D7249" s="4">
        <f>IF('Kauf Restprofil Los 7'!A7249&lt;&gt;"",IF('Kauf Restprofil Los 7'!A7249&lt;&gt;"",TIME(HOUR('Kauf Restprofil Los 7'!A7249),MINUTE('Kauf Restprofil Los 7'!A7249),SECOND('Kauf Restprofil Los 7'!A7249)),""),"")</f>
        <v>0.79166666666666663</v>
      </c>
      <c r="E7249" s="9">
        <f t="shared" si="910"/>
        <v>19</v>
      </c>
      <c r="F7249">
        <v>50.036982160000001</v>
      </c>
      <c r="G7249" s="12">
        <f t="shared" si="905"/>
        <v>4.17</v>
      </c>
      <c r="H7249" s="18">
        <f t="shared" si="906"/>
        <v>50.036999999999999</v>
      </c>
      <c r="I7249" s="21">
        <v>44.58</v>
      </c>
      <c r="J7249" s="14">
        <v>44.58</v>
      </c>
      <c r="K7249" s="14">
        <f t="shared" si="907"/>
        <v>0</v>
      </c>
      <c r="L7249" s="13">
        <f t="shared" si="908"/>
        <v>5.4570000000000007</v>
      </c>
      <c r="M7249" s="53">
        <v>5.4570000000000007</v>
      </c>
      <c r="N7249" s="45">
        <f t="shared" si="909"/>
        <v>0</v>
      </c>
      <c r="P7249" s="56"/>
    </row>
    <row r="7250" spans="1:16" x14ac:dyDescent="0.2">
      <c r="A7250" s="5">
        <v>45959.833333333336</v>
      </c>
      <c r="B7250" s="10">
        <f t="shared" si="904"/>
        <v>45959</v>
      </c>
      <c r="C7250" s="4">
        <f t="shared" si="911"/>
        <v>0.79166666666666663</v>
      </c>
      <c r="D7250" s="4">
        <f>IF('Kauf Restprofil Los 7'!A7250&lt;&gt;"",IF('Kauf Restprofil Los 7'!A7250&lt;&gt;"",TIME(HOUR('Kauf Restprofil Los 7'!A7250),MINUTE('Kauf Restprofil Los 7'!A7250),SECOND('Kauf Restprofil Los 7'!A7250)),""),"")</f>
        <v>0.83333333333333337</v>
      </c>
      <c r="E7250" s="9">
        <f t="shared" si="910"/>
        <v>20</v>
      </c>
      <c r="F7250">
        <v>46.441694304999999</v>
      </c>
      <c r="G7250" s="12">
        <f t="shared" si="905"/>
        <v>3.87</v>
      </c>
      <c r="H7250" s="18">
        <f t="shared" si="906"/>
        <v>46.442</v>
      </c>
      <c r="I7250" s="21">
        <v>42.3</v>
      </c>
      <c r="J7250" s="14">
        <v>42.3</v>
      </c>
      <c r="K7250" s="14">
        <f t="shared" si="907"/>
        <v>0</v>
      </c>
      <c r="L7250" s="13">
        <f t="shared" si="908"/>
        <v>4.142000000000003</v>
      </c>
      <c r="M7250" s="53">
        <v>4.142000000000003</v>
      </c>
      <c r="N7250" s="45">
        <f t="shared" si="909"/>
        <v>0</v>
      </c>
      <c r="P7250" s="56"/>
    </row>
    <row r="7251" spans="1:16" x14ac:dyDescent="0.2">
      <c r="A7251" s="5">
        <v>45959.875</v>
      </c>
      <c r="B7251" s="10">
        <f t="shared" si="904"/>
        <v>45959</v>
      </c>
      <c r="C7251" s="4">
        <f t="shared" si="911"/>
        <v>0.83333333333333337</v>
      </c>
      <c r="D7251" s="4">
        <f>IF('Kauf Restprofil Los 7'!A7251&lt;&gt;"",IF('Kauf Restprofil Los 7'!A7251&lt;&gt;"",TIME(HOUR('Kauf Restprofil Los 7'!A7251),MINUTE('Kauf Restprofil Los 7'!A7251),SECOND('Kauf Restprofil Los 7'!A7251)),""),"")</f>
        <v>0.875</v>
      </c>
      <c r="E7251" s="9">
        <f t="shared" si="910"/>
        <v>21</v>
      </c>
      <c r="F7251">
        <v>39.445349059000002</v>
      </c>
      <c r="G7251" s="12">
        <f t="shared" si="905"/>
        <v>3.2869999999999999</v>
      </c>
      <c r="H7251" s="18">
        <f t="shared" si="906"/>
        <v>39.445</v>
      </c>
      <c r="I7251" s="21">
        <v>36.480000000000004</v>
      </c>
      <c r="J7251" s="14">
        <v>36.480000000000004</v>
      </c>
      <c r="K7251" s="14">
        <f t="shared" si="907"/>
        <v>0</v>
      </c>
      <c r="L7251" s="13">
        <f t="shared" si="908"/>
        <v>2.9649999999999963</v>
      </c>
      <c r="M7251" s="53">
        <v>2.9649999999999963</v>
      </c>
      <c r="N7251" s="45">
        <f t="shared" si="909"/>
        <v>0</v>
      </c>
      <c r="P7251" s="56"/>
    </row>
    <row r="7252" spans="1:16" x14ac:dyDescent="0.2">
      <c r="A7252" s="5">
        <v>45959.916666666664</v>
      </c>
      <c r="B7252" s="10">
        <f t="shared" si="904"/>
        <v>45959</v>
      </c>
      <c r="C7252" s="4">
        <f t="shared" si="911"/>
        <v>0.875</v>
      </c>
      <c r="D7252" s="4">
        <f>IF('Kauf Restprofil Los 7'!A7252&lt;&gt;"",IF('Kauf Restprofil Los 7'!A7252&lt;&gt;"",TIME(HOUR('Kauf Restprofil Los 7'!A7252),MINUTE('Kauf Restprofil Los 7'!A7252),SECOND('Kauf Restprofil Los 7'!A7252)),""),"")</f>
        <v>0.91666666666666663</v>
      </c>
      <c r="E7252" s="9">
        <f t="shared" si="910"/>
        <v>22</v>
      </c>
      <c r="F7252">
        <v>33.318418311000002</v>
      </c>
      <c r="G7252" s="12">
        <f t="shared" si="905"/>
        <v>2.7770000000000001</v>
      </c>
      <c r="H7252" s="18">
        <f t="shared" si="906"/>
        <v>33.317999999999998</v>
      </c>
      <c r="I7252" s="21">
        <v>30.54</v>
      </c>
      <c r="J7252" s="14">
        <v>30.54</v>
      </c>
      <c r="K7252" s="14">
        <f t="shared" si="907"/>
        <v>0</v>
      </c>
      <c r="L7252" s="13">
        <f t="shared" si="908"/>
        <v>2.7779999999999987</v>
      </c>
      <c r="M7252" s="53">
        <v>2.7779999999999987</v>
      </c>
      <c r="N7252" s="45">
        <f t="shared" si="909"/>
        <v>0</v>
      </c>
      <c r="P7252" s="56"/>
    </row>
    <row r="7253" spans="1:16" x14ac:dyDescent="0.2">
      <c r="A7253" s="5">
        <v>45959.958333333336</v>
      </c>
      <c r="B7253" s="10">
        <f t="shared" si="904"/>
        <v>45959</v>
      </c>
      <c r="C7253" s="4">
        <f t="shared" si="911"/>
        <v>0.91666666666666663</v>
      </c>
      <c r="D7253" s="4">
        <f>IF('Kauf Restprofil Los 7'!A7253&lt;&gt;"",IF('Kauf Restprofil Los 7'!A7253&lt;&gt;"",TIME(HOUR('Kauf Restprofil Los 7'!A7253),MINUTE('Kauf Restprofil Los 7'!A7253),SECOND('Kauf Restprofil Los 7'!A7253)),""),"")</f>
        <v>0.95833333333333337</v>
      </c>
      <c r="E7253" s="9">
        <f t="shared" si="910"/>
        <v>23</v>
      </c>
      <c r="F7253">
        <v>27.22754896</v>
      </c>
      <c r="G7253" s="12">
        <f t="shared" si="905"/>
        <v>2.2690000000000001</v>
      </c>
      <c r="H7253" s="18">
        <f t="shared" si="906"/>
        <v>27.228000000000002</v>
      </c>
      <c r="I7253" s="21">
        <v>25.14</v>
      </c>
      <c r="J7253" s="14">
        <v>25.14</v>
      </c>
      <c r="K7253" s="14">
        <f t="shared" si="907"/>
        <v>0</v>
      </c>
      <c r="L7253" s="13">
        <f t="shared" si="908"/>
        <v>2.088000000000001</v>
      </c>
      <c r="M7253" s="53">
        <v>2.088000000000001</v>
      </c>
      <c r="N7253" s="45">
        <f t="shared" si="909"/>
        <v>0</v>
      </c>
      <c r="P7253" s="56"/>
    </row>
    <row r="7254" spans="1:16" x14ac:dyDescent="0.2">
      <c r="A7254" s="5">
        <v>45960</v>
      </c>
      <c r="B7254" s="10">
        <f t="shared" si="904"/>
        <v>45959</v>
      </c>
      <c r="C7254" s="4">
        <f t="shared" si="911"/>
        <v>0.95833333333333337</v>
      </c>
      <c r="D7254" s="4">
        <f>IF('Kauf Restprofil Los 7'!A7254&lt;&gt;"",IF('Kauf Restprofil Los 7'!A7254&lt;&gt;"",TIME(HOUR('Kauf Restprofil Los 7'!A7254),MINUTE('Kauf Restprofil Los 7'!A7254),SECOND('Kauf Restprofil Los 7'!A7254)),""),"")</f>
        <v>0</v>
      </c>
      <c r="E7254" s="9">
        <f t="shared" si="910"/>
        <v>24</v>
      </c>
      <c r="F7254">
        <v>23.030788172000001</v>
      </c>
      <c r="G7254" s="12">
        <f t="shared" si="905"/>
        <v>1.919</v>
      </c>
      <c r="H7254" s="18">
        <f t="shared" si="906"/>
        <v>23.030999999999999</v>
      </c>
      <c r="I7254" s="21">
        <v>21.240000000000002</v>
      </c>
      <c r="J7254" s="14">
        <v>21.240000000000002</v>
      </c>
      <c r="K7254" s="14">
        <f t="shared" si="907"/>
        <v>0</v>
      </c>
      <c r="L7254" s="13">
        <f t="shared" si="908"/>
        <v>1.7909999999999968</v>
      </c>
      <c r="M7254" s="53">
        <v>1.7909999999999968</v>
      </c>
      <c r="N7254" s="45">
        <f t="shared" si="909"/>
        <v>0</v>
      </c>
      <c r="P7254" s="56"/>
    </row>
    <row r="7255" spans="1:16" x14ac:dyDescent="0.2">
      <c r="A7255" s="5">
        <v>45960.041666666664</v>
      </c>
      <c r="B7255" s="10">
        <f t="shared" si="904"/>
        <v>45960</v>
      </c>
      <c r="C7255" s="4">
        <f t="shared" si="911"/>
        <v>0</v>
      </c>
      <c r="D7255" s="4">
        <f>IF('Kauf Restprofil Los 7'!A7255&lt;&gt;"",IF('Kauf Restprofil Los 7'!A7255&lt;&gt;"",TIME(HOUR('Kauf Restprofil Los 7'!A7255),MINUTE('Kauf Restprofil Los 7'!A7255),SECOND('Kauf Restprofil Los 7'!A7255)),""),"")</f>
        <v>4.1666666666666664E-2</v>
      </c>
      <c r="E7255" s="9">
        <f t="shared" si="910"/>
        <v>1</v>
      </c>
      <c r="F7255">
        <v>19.837604598999999</v>
      </c>
      <c r="G7255" s="12">
        <f t="shared" si="905"/>
        <v>1.653</v>
      </c>
      <c r="H7255" s="18">
        <f t="shared" si="906"/>
        <v>19.838000000000001</v>
      </c>
      <c r="I7255" s="21">
        <v>19.080000000000002</v>
      </c>
      <c r="J7255" s="14">
        <v>19.080000000000002</v>
      </c>
      <c r="K7255" s="14">
        <f t="shared" si="907"/>
        <v>0</v>
      </c>
      <c r="L7255" s="13">
        <f t="shared" si="908"/>
        <v>0.75799999999999912</v>
      </c>
      <c r="M7255" s="53">
        <v>0.75799999999999912</v>
      </c>
      <c r="N7255" s="45">
        <f t="shared" si="909"/>
        <v>0</v>
      </c>
      <c r="P7255" s="56"/>
    </row>
    <row r="7256" spans="1:16" x14ac:dyDescent="0.2">
      <c r="A7256" s="5">
        <v>45960.083333333336</v>
      </c>
      <c r="B7256" s="10">
        <f t="shared" si="904"/>
        <v>45960</v>
      </c>
      <c r="C7256" s="4">
        <f t="shared" si="911"/>
        <v>4.1666666666666664E-2</v>
      </c>
      <c r="D7256" s="4">
        <f>IF('Kauf Restprofil Los 7'!A7256&lt;&gt;"",IF('Kauf Restprofil Los 7'!A7256&lt;&gt;"",TIME(HOUR('Kauf Restprofil Los 7'!A7256),MINUTE('Kauf Restprofil Los 7'!A7256),SECOND('Kauf Restprofil Los 7'!A7256)),""),"")</f>
        <v>8.3333333333333329E-2</v>
      </c>
      <c r="E7256" s="9">
        <f t="shared" si="910"/>
        <v>2</v>
      </c>
      <c r="F7256">
        <v>18.294680622000001</v>
      </c>
      <c r="G7256" s="12">
        <f t="shared" si="905"/>
        <v>1.5249999999999999</v>
      </c>
      <c r="H7256" s="18">
        <f t="shared" si="906"/>
        <v>18.295000000000002</v>
      </c>
      <c r="I7256" s="21">
        <v>17.82</v>
      </c>
      <c r="J7256" s="14">
        <v>17.82</v>
      </c>
      <c r="K7256" s="14">
        <f t="shared" si="907"/>
        <v>0</v>
      </c>
      <c r="L7256" s="13">
        <f t="shared" si="908"/>
        <v>0.47500000000000142</v>
      </c>
      <c r="M7256" s="53">
        <v>0.47500000000000142</v>
      </c>
      <c r="N7256" s="45">
        <f t="shared" si="909"/>
        <v>0</v>
      </c>
      <c r="P7256" s="56"/>
    </row>
    <row r="7257" spans="1:16" x14ac:dyDescent="0.2">
      <c r="A7257" s="5">
        <v>45960.125</v>
      </c>
      <c r="B7257" s="10">
        <f t="shared" si="904"/>
        <v>45960</v>
      </c>
      <c r="C7257" s="4">
        <f t="shared" si="911"/>
        <v>8.3333333333333329E-2</v>
      </c>
      <c r="D7257" s="4">
        <f>IF('Kauf Restprofil Los 7'!A7257&lt;&gt;"",IF('Kauf Restprofil Los 7'!A7257&lt;&gt;"",TIME(HOUR('Kauf Restprofil Los 7'!A7257),MINUTE('Kauf Restprofil Los 7'!A7257),SECOND('Kauf Restprofil Los 7'!A7257)),""),"")</f>
        <v>0.125</v>
      </c>
      <c r="E7257" s="9">
        <f t="shared" si="910"/>
        <v>3</v>
      </c>
      <c r="F7257">
        <v>17.636093454000001</v>
      </c>
      <c r="G7257" s="12">
        <f t="shared" si="905"/>
        <v>1.47</v>
      </c>
      <c r="H7257" s="18">
        <f t="shared" si="906"/>
        <v>17.635999999999999</v>
      </c>
      <c r="I7257" s="21">
        <v>17.100000000000001</v>
      </c>
      <c r="J7257" s="14">
        <v>17.100000000000001</v>
      </c>
      <c r="K7257" s="14">
        <f t="shared" si="907"/>
        <v>0</v>
      </c>
      <c r="L7257" s="13">
        <f t="shared" si="908"/>
        <v>0.53599999999999781</v>
      </c>
      <c r="M7257" s="53">
        <v>0.53599999999999781</v>
      </c>
      <c r="N7257" s="45">
        <f t="shared" si="909"/>
        <v>0</v>
      </c>
      <c r="P7257" s="56"/>
    </row>
    <row r="7258" spans="1:16" x14ac:dyDescent="0.2">
      <c r="A7258" s="5">
        <v>45960.166666666664</v>
      </c>
      <c r="B7258" s="10">
        <f t="shared" si="904"/>
        <v>45960</v>
      </c>
      <c r="C7258" s="4">
        <f t="shared" si="911"/>
        <v>0.125</v>
      </c>
      <c r="D7258" s="4">
        <f>IF('Kauf Restprofil Los 7'!A7258&lt;&gt;"",IF('Kauf Restprofil Los 7'!A7258&lt;&gt;"",TIME(HOUR('Kauf Restprofil Los 7'!A7258),MINUTE('Kauf Restprofil Los 7'!A7258),SECOND('Kauf Restprofil Los 7'!A7258)),""),"")</f>
        <v>0.16666666666666666</v>
      </c>
      <c r="E7258" s="9">
        <f t="shared" si="910"/>
        <v>4</v>
      </c>
      <c r="F7258">
        <v>18.017050575999999</v>
      </c>
      <c r="G7258" s="12">
        <f t="shared" si="905"/>
        <v>1.5009999999999999</v>
      </c>
      <c r="H7258" s="18">
        <f t="shared" si="906"/>
        <v>18.016999999999999</v>
      </c>
      <c r="I7258" s="21">
        <v>16.86</v>
      </c>
      <c r="J7258" s="14">
        <v>16.86</v>
      </c>
      <c r="K7258" s="14">
        <f t="shared" si="907"/>
        <v>0</v>
      </c>
      <c r="L7258" s="13">
        <f t="shared" si="908"/>
        <v>1.157</v>
      </c>
      <c r="M7258" s="53">
        <v>1.157</v>
      </c>
      <c r="N7258" s="45">
        <f t="shared" si="909"/>
        <v>0</v>
      </c>
      <c r="P7258" s="56"/>
    </row>
    <row r="7259" spans="1:16" x14ac:dyDescent="0.2">
      <c r="A7259" s="5">
        <v>45960.208333333336</v>
      </c>
      <c r="B7259" s="10">
        <f t="shared" si="904"/>
        <v>45960</v>
      </c>
      <c r="C7259" s="4">
        <f t="shared" si="911"/>
        <v>0.16666666666666666</v>
      </c>
      <c r="D7259" s="4">
        <f>IF('Kauf Restprofil Los 7'!A7259&lt;&gt;"",IF('Kauf Restprofil Los 7'!A7259&lt;&gt;"",TIME(HOUR('Kauf Restprofil Los 7'!A7259),MINUTE('Kauf Restprofil Los 7'!A7259),SECOND('Kauf Restprofil Los 7'!A7259)),""),"")</f>
        <v>0.20833333333333334</v>
      </c>
      <c r="E7259" s="9">
        <f t="shared" si="910"/>
        <v>5</v>
      </c>
      <c r="F7259">
        <v>18.982624899000001</v>
      </c>
      <c r="G7259" s="12">
        <f t="shared" si="905"/>
        <v>1.5820000000000001</v>
      </c>
      <c r="H7259" s="18">
        <f t="shared" si="906"/>
        <v>18.983000000000001</v>
      </c>
      <c r="I7259" s="21">
        <v>18.12</v>
      </c>
      <c r="J7259" s="14">
        <v>18.12</v>
      </c>
      <c r="K7259" s="14">
        <f t="shared" si="907"/>
        <v>0</v>
      </c>
      <c r="L7259" s="13">
        <f t="shared" si="908"/>
        <v>0.86299999999999955</v>
      </c>
      <c r="M7259" s="53">
        <v>0.86299999999999955</v>
      </c>
      <c r="N7259" s="45">
        <f t="shared" si="909"/>
        <v>0</v>
      </c>
      <c r="P7259" s="56"/>
    </row>
    <row r="7260" spans="1:16" x14ac:dyDescent="0.2">
      <c r="A7260" s="5">
        <v>45960.25</v>
      </c>
      <c r="B7260" s="10">
        <f t="shared" si="904"/>
        <v>45960</v>
      </c>
      <c r="C7260" s="4">
        <f t="shared" si="911"/>
        <v>0.20833333333333334</v>
      </c>
      <c r="D7260" s="4">
        <f>IF('Kauf Restprofil Los 7'!A7260&lt;&gt;"",IF('Kauf Restprofil Los 7'!A7260&lt;&gt;"",TIME(HOUR('Kauf Restprofil Los 7'!A7260),MINUTE('Kauf Restprofil Los 7'!A7260),SECOND('Kauf Restprofil Los 7'!A7260)),""),"")</f>
        <v>0.25</v>
      </c>
      <c r="E7260" s="9">
        <f t="shared" si="910"/>
        <v>6</v>
      </c>
      <c r="F7260">
        <v>23.48186454</v>
      </c>
      <c r="G7260" s="12">
        <f t="shared" si="905"/>
        <v>1.9570000000000001</v>
      </c>
      <c r="H7260" s="18">
        <f t="shared" si="906"/>
        <v>23.481999999999999</v>
      </c>
      <c r="I7260" s="21">
        <v>22.080000000000002</v>
      </c>
      <c r="J7260" s="14">
        <v>22.080000000000002</v>
      </c>
      <c r="K7260" s="14">
        <f t="shared" si="907"/>
        <v>0</v>
      </c>
      <c r="L7260" s="13">
        <f t="shared" si="908"/>
        <v>1.4019999999999975</v>
      </c>
      <c r="M7260" s="53">
        <v>1.4019999999999975</v>
      </c>
      <c r="N7260" s="45">
        <f t="shared" si="909"/>
        <v>0</v>
      </c>
      <c r="P7260" s="56"/>
    </row>
    <row r="7261" spans="1:16" x14ac:dyDescent="0.2">
      <c r="A7261" s="5">
        <v>45960.291666666664</v>
      </c>
      <c r="B7261" s="10">
        <f t="shared" si="904"/>
        <v>45960</v>
      </c>
      <c r="C7261" s="4">
        <f t="shared" si="911"/>
        <v>0.25</v>
      </c>
      <c r="D7261" s="4">
        <f>IF('Kauf Restprofil Los 7'!A7261&lt;&gt;"",IF('Kauf Restprofil Los 7'!A7261&lt;&gt;"",TIME(HOUR('Kauf Restprofil Los 7'!A7261),MINUTE('Kauf Restprofil Los 7'!A7261),SECOND('Kauf Restprofil Los 7'!A7261)),""),"")</f>
        <v>0.29166666666666669</v>
      </c>
      <c r="E7261" s="9">
        <f t="shared" si="910"/>
        <v>7</v>
      </c>
      <c r="F7261">
        <v>32.966335878999999</v>
      </c>
      <c r="G7261" s="12">
        <f t="shared" si="905"/>
        <v>2.7469999999999999</v>
      </c>
      <c r="H7261" s="18">
        <f t="shared" si="906"/>
        <v>32.966000000000001</v>
      </c>
      <c r="I7261" s="21">
        <v>30.54</v>
      </c>
      <c r="J7261" s="14">
        <v>30.54</v>
      </c>
      <c r="K7261" s="14">
        <f t="shared" si="907"/>
        <v>0</v>
      </c>
      <c r="L7261" s="13">
        <f t="shared" si="908"/>
        <v>2.4260000000000019</v>
      </c>
      <c r="M7261" s="53">
        <v>2.4260000000000019</v>
      </c>
      <c r="N7261" s="45">
        <f t="shared" si="909"/>
        <v>0</v>
      </c>
      <c r="P7261" s="56"/>
    </row>
    <row r="7262" spans="1:16" x14ac:dyDescent="0.2">
      <c r="A7262" s="5">
        <v>45960.333333333336</v>
      </c>
      <c r="B7262" s="10">
        <f t="shared" si="904"/>
        <v>45960</v>
      </c>
      <c r="C7262" s="4">
        <f t="shared" si="911"/>
        <v>0.29166666666666669</v>
      </c>
      <c r="D7262" s="4">
        <f>IF('Kauf Restprofil Los 7'!A7262&lt;&gt;"",IF('Kauf Restprofil Los 7'!A7262&lt;&gt;"",TIME(HOUR('Kauf Restprofil Los 7'!A7262),MINUTE('Kauf Restprofil Los 7'!A7262),SECOND('Kauf Restprofil Los 7'!A7262)),""),"")</f>
        <v>0.33333333333333331</v>
      </c>
      <c r="E7262" s="9">
        <f t="shared" si="910"/>
        <v>8</v>
      </c>
      <c r="F7262">
        <v>42.663500767000002</v>
      </c>
      <c r="G7262" s="12">
        <f t="shared" si="905"/>
        <v>3.5550000000000002</v>
      </c>
      <c r="H7262" s="18">
        <f t="shared" si="906"/>
        <v>42.664000000000001</v>
      </c>
      <c r="I7262" s="21">
        <v>39.54</v>
      </c>
      <c r="J7262" s="14">
        <v>39.54</v>
      </c>
      <c r="K7262" s="14">
        <f t="shared" si="907"/>
        <v>0</v>
      </c>
      <c r="L7262" s="13">
        <f t="shared" si="908"/>
        <v>3.1240000000000023</v>
      </c>
      <c r="M7262" s="53">
        <v>3.1240000000000023</v>
      </c>
      <c r="N7262" s="45">
        <f t="shared" si="909"/>
        <v>0</v>
      </c>
      <c r="P7262" s="56"/>
    </row>
    <row r="7263" spans="1:16" x14ac:dyDescent="0.2">
      <c r="A7263" s="5">
        <v>45960.375</v>
      </c>
      <c r="B7263" s="10">
        <f t="shared" si="904"/>
        <v>45960</v>
      </c>
      <c r="C7263" s="4">
        <f t="shared" si="911"/>
        <v>0.33333333333333331</v>
      </c>
      <c r="D7263" s="4">
        <f>IF('Kauf Restprofil Los 7'!A7263&lt;&gt;"",IF('Kauf Restprofil Los 7'!A7263&lt;&gt;"",TIME(HOUR('Kauf Restprofil Los 7'!A7263),MINUTE('Kauf Restprofil Los 7'!A7263),SECOND('Kauf Restprofil Los 7'!A7263)),""),"")</f>
        <v>0.375</v>
      </c>
      <c r="E7263" s="9">
        <f t="shared" si="910"/>
        <v>9</v>
      </c>
      <c r="F7263">
        <v>47.972634186999997</v>
      </c>
      <c r="G7263" s="12">
        <f t="shared" si="905"/>
        <v>3.9980000000000002</v>
      </c>
      <c r="H7263" s="18">
        <f t="shared" si="906"/>
        <v>47.972999999999999</v>
      </c>
      <c r="I7263" s="21">
        <v>42.96</v>
      </c>
      <c r="J7263" s="14">
        <v>42.96</v>
      </c>
      <c r="K7263" s="14">
        <f t="shared" si="907"/>
        <v>0</v>
      </c>
      <c r="L7263" s="13">
        <f t="shared" si="908"/>
        <v>5.0129999999999981</v>
      </c>
      <c r="M7263" s="53">
        <v>5.0129999999999981</v>
      </c>
      <c r="N7263" s="45">
        <f t="shared" si="909"/>
        <v>0</v>
      </c>
      <c r="P7263" s="56"/>
    </row>
    <row r="7264" spans="1:16" x14ac:dyDescent="0.2">
      <c r="A7264" s="5">
        <v>45960.416666666664</v>
      </c>
      <c r="B7264" s="10">
        <f t="shared" si="904"/>
        <v>45960</v>
      </c>
      <c r="C7264" s="4">
        <f t="shared" si="911"/>
        <v>0.375</v>
      </c>
      <c r="D7264" s="4">
        <f>IF('Kauf Restprofil Los 7'!A7264&lt;&gt;"",IF('Kauf Restprofil Los 7'!A7264&lt;&gt;"",TIME(HOUR('Kauf Restprofil Los 7'!A7264),MINUTE('Kauf Restprofil Los 7'!A7264),SECOND('Kauf Restprofil Los 7'!A7264)),""),"")</f>
        <v>0.41666666666666669</v>
      </c>
      <c r="E7264" s="9">
        <f t="shared" si="910"/>
        <v>10</v>
      </c>
      <c r="F7264">
        <v>48.006100545000002</v>
      </c>
      <c r="G7264" s="12">
        <f t="shared" si="905"/>
        <v>4.0010000000000003</v>
      </c>
      <c r="H7264" s="18">
        <f t="shared" si="906"/>
        <v>48.006</v>
      </c>
      <c r="I7264" s="21">
        <v>41.76</v>
      </c>
      <c r="J7264" s="14">
        <v>41.76</v>
      </c>
      <c r="K7264" s="14">
        <f t="shared" si="907"/>
        <v>0</v>
      </c>
      <c r="L7264" s="13">
        <f t="shared" si="908"/>
        <v>6.2460000000000022</v>
      </c>
      <c r="M7264" s="53">
        <v>6.2460000000000022</v>
      </c>
      <c r="N7264" s="45">
        <f t="shared" si="909"/>
        <v>0</v>
      </c>
      <c r="P7264" s="56"/>
    </row>
    <row r="7265" spans="1:16" x14ac:dyDescent="0.2">
      <c r="A7265" s="5">
        <v>45960.458333333336</v>
      </c>
      <c r="B7265" s="10">
        <f t="shared" si="904"/>
        <v>45960</v>
      </c>
      <c r="C7265" s="4">
        <f t="shared" si="911"/>
        <v>0.41666666666666669</v>
      </c>
      <c r="D7265" s="4">
        <f>IF('Kauf Restprofil Los 7'!A7265&lt;&gt;"",IF('Kauf Restprofil Los 7'!A7265&lt;&gt;"",TIME(HOUR('Kauf Restprofil Los 7'!A7265),MINUTE('Kauf Restprofil Los 7'!A7265),SECOND('Kauf Restprofil Los 7'!A7265)),""),"")</f>
        <v>0.45833333333333331</v>
      </c>
      <c r="E7265" s="9">
        <f t="shared" si="910"/>
        <v>11</v>
      </c>
      <c r="F7265">
        <v>48.516175218000001</v>
      </c>
      <c r="G7265" s="12">
        <f t="shared" si="905"/>
        <v>4.0430000000000001</v>
      </c>
      <c r="H7265" s="18">
        <f t="shared" si="906"/>
        <v>48.515999999999998</v>
      </c>
      <c r="I7265" s="21">
        <v>40.44</v>
      </c>
      <c r="J7265" s="14">
        <v>40.44</v>
      </c>
      <c r="K7265" s="14">
        <f t="shared" si="907"/>
        <v>0</v>
      </c>
      <c r="L7265" s="13">
        <f t="shared" si="908"/>
        <v>8.0760000000000005</v>
      </c>
      <c r="M7265" s="53">
        <v>8.0760000000000005</v>
      </c>
      <c r="N7265" s="45">
        <f t="shared" si="909"/>
        <v>0</v>
      </c>
      <c r="P7265" s="56"/>
    </row>
    <row r="7266" spans="1:16" x14ac:dyDescent="0.2">
      <c r="A7266" s="5">
        <v>45960.5</v>
      </c>
      <c r="B7266" s="10">
        <f t="shared" si="904"/>
        <v>45960</v>
      </c>
      <c r="C7266" s="4">
        <f t="shared" si="911"/>
        <v>0.45833333333333331</v>
      </c>
      <c r="D7266" s="4">
        <f>IF('Kauf Restprofil Los 7'!A7266&lt;&gt;"",IF('Kauf Restprofil Los 7'!A7266&lt;&gt;"",TIME(HOUR('Kauf Restprofil Los 7'!A7266),MINUTE('Kauf Restprofil Los 7'!A7266),SECOND('Kauf Restprofil Los 7'!A7266)),""),"")</f>
        <v>0.5</v>
      </c>
      <c r="E7266" s="9">
        <f t="shared" si="910"/>
        <v>12</v>
      </c>
      <c r="F7266">
        <v>49.490067586999999</v>
      </c>
      <c r="G7266" s="12">
        <f t="shared" si="905"/>
        <v>4.1239999999999997</v>
      </c>
      <c r="H7266" s="18">
        <f t="shared" si="906"/>
        <v>49.49</v>
      </c>
      <c r="I7266" s="21">
        <v>41.339999999999996</v>
      </c>
      <c r="J7266" s="14">
        <v>41.339999999999996</v>
      </c>
      <c r="K7266" s="14">
        <f t="shared" si="907"/>
        <v>0</v>
      </c>
      <c r="L7266" s="13">
        <f t="shared" si="908"/>
        <v>8.1500000000000057</v>
      </c>
      <c r="M7266" s="53">
        <v>8.1500000000000057</v>
      </c>
      <c r="N7266" s="45">
        <f t="shared" si="909"/>
        <v>0</v>
      </c>
      <c r="P7266" s="56"/>
    </row>
    <row r="7267" spans="1:16" x14ac:dyDescent="0.2">
      <c r="A7267" s="5">
        <v>45960.541666666664</v>
      </c>
      <c r="B7267" s="10">
        <f t="shared" si="904"/>
        <v>45960</v>
      </c>
      <c r="C7267" s="4">
        <f t="shared" si="911"/>
        <v>0.5</v>
      </c>
      <c r="D7267" s="4">
        <f>IF('Kauf Restprofil Los 7'!A7267&lt;&gt;"",IF('Kauf Restprofil Los 7'!A7267&lt;&gt;"",TIME(HOUR('Kauf Restprofil Los 7'!A7267),MINUTE('Kauf Restprofil Los 7'!A7267),SECOND('Kauf Restprofil Los 7'!A7267)),""),"")</f>
        <v>0.54166666666666663</v>
      </c>
      <c r="E7267" s="9">
        <f t="shared" si="910"/>
        <v>13</v>
      </c>
      <c r="F7267">
        <v>48.542008320999997</v>
      </c>
      <c r="G7267" s="12">
        <f t="shared" si="905"/>
        <v>4.0449999999999999</v>
      </c>
      <c r="H7267" s="18">
        <f t="shared" si="906"/>
        <v>48.542000000000002</v>
      </c>
      <c r="I7267" s="21">
        <v>41.04</v>
      </c>
      <c r="J7267" s="14">
        <v>41.04</v>
      </c>
      <c r="K7267" s="14">
        <f t="shared" si="907"/>
        <v>0</v>
      </c>
      <c r="L7267" s="13">
        <f t="shared" si="908"/>
        <v>7.5020000000000024</v>
      </c>
      <c r="M7267" s="53">
        <v>7.5020000000000024</v>
      </c>
      <c r="N7267" s="45">
        <f t="shared" si="909"/>
        <v>0</v>
      </c>
      <c r="P7267" s="56"/>
    </row>
    <row r="7268" spans="1:16" x14ac:dyDescent="0.2">
      <c r="A7268" s="5">
        <v>45960.583333333336</v>
      </c>
      <c r="B7268" s="10">
        <f t="shared" si="904"/>
        <v>45960</v>
      </c>
      <c r="C7268" s="4">
        <f t="shared" si="911"/>
        <v>0.54166666666666663</v>
      </c>
      <c r="D7268" s="4">
        <f>IF('Kauf Restprofil Los 7'!A7268&lt;&gt;"",IF('Kauf Restprofil Los 7'!A7268&lt;&gt;"",TIME(HOUR('Kauf Restprofil Los 7'!A7268),MINUTE('Kauf Restprofil Los 7'!A7268),SECOND('Kauf Restprofil Los 7'!A7268)),""),"")</f>
        <v>0.58333333333333337</v>
      </c>
      <c r="E7268" s="9">
        <f t="shared" si="910"/>
        <v>14</v>
      </c>
      <c r="F7268">
        <v>47.18945325</v>
      </c>
      <c r="G7268" s="12">
        <f t="shared" si="905"/>
        <v>3.9319999999999999</v>
      </c>
      <c r="H7268" s="18">
        <f t="shared" si="906"/>
        <v>47.189</v>
      </c>
      <c r="I7268" s="21">
        <v>39.119999999999997</v>
      </c>
      <c r="J7268" s="14">
        <v>39.119999999999997</v>
      </c>
      <c r="K7268" s="14">
        <f t="shared" si="907"/>
        <v>0</v>
      </c>
      <c r="L7268" s="13">
        <f t="shared" si="908"/>
        <v>8.0690000000000026</v>
      </c>
      <c r="M7268" s="53">
        <v>8.0690000000000026</v>
      </c>
      <c r="N7268" s="45">
        <f t="shared" si="909"/>
        <v>0</v>
      </c>
      <c r="P7268" s="56"/>
    </row>
    <row r="7269" spans="1:16" x14ac:dyDescent="0.2">
      <c r="A7269" s="5">
        <v>45960.625</v>
      </c>
      <c r="B7269" s="10">
        <f t="shared" si="904"/>
        <v>45960</v>
      </c>
      <c r="C7269" s="4">
        <f t="shared" si="911"/>
        <v>0.58333333333333337</v>
      </c>
      <c r="D7269" s="4">
        <f>IF('Kauf Restprofil Los 7'!A7269&lt;&gt;"",IF('Kauf Restprofil Los 7'!A7269&lt;&gt;"",TIME(HOUR('Kauf Restprofil Los 7'!A7269),MINUTE('Kauf Restprofil Los 7'!A7269),SECOND('Kauf Restprofil Los 7'!A7269)),""),"")</f>
        <v>0.625</v>
      </c>
      <c r="E7269" s="9">
        <f t="shared" si="910"/>
        <v>15</v>
      </c>
      <c r="F7269">
        <v>46.468383346000003</v>
      </c>
      <c r="G7269" s="12">
        <f t="shared" si="905"/>
        <v>3.8719999999999999</v>
      </c>
      <c r="H7269" s="18">
        <f t="shared" si="906"/>
        <v>46.468000000000004</v>
      </c>
      <c r="I7269" s="21">
        <v>37.86</v>
      </c>
      <c r="J7269" s="14">
        <v>37.86</v>
      </c>
      <c r="K7269" s="14">
        <f t="shared" si="907"/>
        <v>0</v>
      </c>
      <c r="L7269" s="13">
        <f t="shared" si="908"/>
        <v>8.6080000000000041</v>
      </c>
      <c r="M7269" s="53">
        <v>8.6080000000000041</v>
      </c>
      <c r="N7269" s="45">
        <f t="shared" si="909"/>
        <v>0</v>
      </c>
      <c r="P7269" s="56"/>
    </row>
    <row r="7270" spans="1:16" x14ac:dyDescent="0.2">
      <c r="A7270" s="5">
        <v>45960.666666666664</v>
      </c>
      <c r="B7270" s="10">
        <f t="shared" si="904"/>
        <v>45960</v>
      </c>
      <c r="C7270" s="4">
        <f t="shared" si="911"/>
        <v>0.625</v>
      </c>
      <c r="D7270" s="4">
        <f>IF('Kauf Restprofil Los 7'!A7270&lt;&gt;"",IF('Kauf Restprofil Los 7'!A7270&lt;&gt;"",TIME(HOUR('Kauf Restprofil Los 7'!A7270),MINUTE('Kauf Restprofil Los 7'!A7270),SECOND('Kauf Restprofil Los 7'!A7270)),""),"")</f>
        <v>0.66666666666666663</v>
      </c>
      <c r="E7270" s="9">
        <f t="shared" si="910"/>
        <v>16</v>
      </c>
      <c r="F7270">
        <v>44.972441504999999</v>
      </c>
      <c r="G7270" s="12">
        <f t="shared" si="905"/>
        <v>3.7480000000000002</v>
      </c>
      <c r="H7270" s="18">
        <f t="shared" si="906"/>
        <v>44.972000000000001</v>
      </c>
      <c r="I7270" s="21">
        <v>38.099999999999994</v>
      </c>
      <c r="J7270" s="14">
        <v>38.099999999999994</v>
      </c>
      <c r="K7270" s="14">
        <f t="shared" si="907"/>
        <v>0</v>
      </c>
      <c r="L7270" s="13">
        <f t="shared" si="908"/>
        <v>6.872000000000007</v>
      </c>
      <c r="M7270" s="53">
        <v>6.872000000000007</v>
      </c>
      <c r="N7270" s="45">
        <f t="shared" si="909"/>
        <v>0</v>
      </c>
      <c r="P7270" s="56"/>
    </row>
    <row r="7271" spans="1:16" x14ac:dyDescent="0.2">
      <c r="A7271" s="5">
        <v>45960.708333333336</v>
      </c>
      <c r="B7271" s="10">
        <f t="shared" si="904"/>
        <v>45960</v>
      </c>
      <c r="C7271" s="4">
        <f t="shared" si="911"/>
        <v>0.66666666666666663</v>
      </c>
      <c r="D7271" s="4">
        <f>IF('Kauf Restprofil Los 7'!A7271&lt;&gt;"",IF('Kauf Restprofil Los 7'!A7271&lt;&gt;"",TIME(HOUR('Kauf Restprofil Los 7'!A7271),MINUTE('Kauf Restprofil Los 7'!A7271),SECOND('Kauf Restprofil Los 7'!A7271)),""),"")</f>
        <v>0.70833333333333337</v>
      </c>
      <c r="E7271" s="9">
        <f t="shared" si="910"/>
        <v>17</v>
      </c>
      <c r="F7271">
        <v>43.950964567</v>
      </c>
      <c r="G7271" s="12">
        <f t="shared" si="905"/>
        <v>3.6629999999999998</v>
      </c>
      <c r="H7271" s="18">
        <f t="shared" si="906"/>
        <v>43.951000000000001</v>
      </c>
      <c r="I7271" s="21">
        <v>38.339999999999996</v>
      </c>
      <c r="J7271" s="14">
        <v>38.339999999999996</v>
      </c>
      <c r="K7271" s="14">
        <f t="shared" si="907"/>
        <v>0</v>
      </c>
      <c r="L7271" s="13">
        <f t="shared" si="908"/>
        <v>5.6110000000000042</v>
      </c>
      <c r="M7271" s="53">
        <v>5.6110000000000042</v>
      </c>
      <c r="N7271" s="45">
        <f t="shared" si="909"/>
        <v>0</v>
      </c>
      <c r="P7271" s="56"/>
    </row>
    <row r="7272" spans="1:16" x14ac:dyDescent="0.2">
      <c r="A7272" s="5">
        <v>45960.75</v>
      </c>
      <c r="B7272" s="10">
        <f t="shared" si="904"/>
        <v>45960</v>
      </c>
      <c r="C7272" s="4">
        <f t="shared" si="911"/>
        <v>0.70833333333333337</v>
      </c>
      <c r="D7272" s="4">
        <f>IF('Kauf Restprofil Los 7'!A7272&lt;&gt;"",IF('Kauf Restprofil Los 7'!A7272&lt;&gt;"",TIME(HOUR('Kauf Restprofil Los 7'!A7272),MINUTE('Kauf Restprofil Los 7'!A7272),SECOND('Kauf Restprofil Los 7'!A7272)),""),"")</f>
        <v>0.75</v>
      </c>
      <c r="E7272" s="9">
        <f t="shared" si="910"/>
        <v>18</v>
      </c>
      <c r="F7272">
        <v>46.854935824000002</v>
      </c>
      <c r="G7272" s="12">
        <f t="shared" si="905"/>
        <v>3.9049999999999998</v>
      </c>
      <c r="H7272" s="18">
        <f t="shared" si="906"/>
        <v>46.854999999999997</v>
      </c>
      <c r="I7272" s="21">
        <v>40.74</v>
      </c>
      <c r="J7272" s="14">
        <v>40.74</v>
      </c>
      <c r="K7272" s="14">
        <f t="shared" si="907"/>
        <v>0</v>
      </c>
      <c r="L7272" s="13">
        <f t="shared" si="908"/>
        <v>6.1149999999999949</v>
      </c>
      <c r="M7272" s="53">
        <v>6.1149999999999949</v>
      </c>
      <c r="N7272" s="45">
        <f t="shared" si="909"/>
        <v>0</v>
      </c>
      <c r="P7272" s="56"/>
    </row>
    <row r="7273" spans="1:16" x14ac:dyDescent="0.2">
      <c r="A7273" s="5">
        <v>45960.791666666664</v>
      </c>
      <c r="B7273" s="10">
        <f t="shared" si="904"/>
        <v>45960</v>
      </c>
      <c r="C7273" s="4">
        <f t="shared" si="911"/>
        <v>0.75</v>
      </c>
      <c r="D7273" s="4">
        <f>IF('Kauf Restprofil Los 7'!A7273&lt;&gt;"",IF('Kauf Restprofil Los 7'!A7273&lt;&gt;"",TIME(HOUR('Kauf Restprofil Los 7'!A7273),MINUTE('Kauf Restprofil Los 7'!A7273),SECOND('Kauf Restprofil Los 7'!A7273)),""),"")</f>
        <v>0.79166666666666663</v>
      </c>
      <c r="E7273" s="9">
        <f t="shared" si="910"/>
        <v>19</v>
      </c>
      <c r="F7273">
        <v>51.11343669</v>
      </c>
      <c r="G7273" s="12">
        <f t="shared" si="905"/>
        <v>4.2590000000000003</v>
      </c>
      <c r="H7273" s="18">
        <f t="shared" si="906"/>
        <v>51.113</v>
      </c>
      <c r="I7273" s="21">
        <v>44.46</v>
      </c>
      <c r="J7273" s="14">
        <v>44.46</v>
      </c>
      <c r="K7273" s="14">
        <f t="shared" si="907"/>
        <v>0</v>
      </c>
      <c r="L7273" s="13">
        <f t="shared" si="908"/>
        <v>6.6529999999999987</v>
      </c>
      <c r="M7273" s="53">
        <v>6.6529999999999987</v>
      </c>
      <c r="N7273" s="45">
        <f t="shared" si="909"/>
        <v>0</v>
      </c>
      <c r="P7273" s="56"/>
    </row>
    <row r="7274" spans="1:16" x14ac:dyDescent="0.2">
      <c r="A7274" s="5">
        <v>45960.833333333336</v>
      </c>
      <c r="B7274" s="10">
        <f t="shared" si="904"/>
        <v>45960</v>
      </c>
      <c r="C7274" s="4">
        <f t="shared" si="911"/>
        <v>0.79166666666666663</v>
      </c>
      <c r="D7274" s="4">
        <f>IF('Kauf Restprofil Los 7'!A7274&lt;&gt;"",IF('Kauf Restprofil Los 7'!A7274&lt;&gt;"",TIME(HOUR('Kauf Restprofil Los 7'!A7274),MINUTE('Kauf Restprofil Los 7'!A7274),SECOND('Kauf Restprofil Los 7'!A7274)),""),"")</f>
        <v>0.83333333333333337</v>
      </c>
      <c r="E7274" s="9">
        <f t="shared" si="910"/>
        <v>20</v>
      </c>
      <c r="F7274">
        <v>47.976719449000001</v>
      </c>
      <c r="G7274" s="12">
        <f t="shared" si="905"/>
        <v>3.9980000000000002</v>
      </c>
      <c r="H7274" s="18">
        <f t="shared" si="906"/>
        <v>47.976999999999997</v>
      </c>
      <c r="I7274" s="21">
        <v>42</v>
      </c>
      <c r="J7274" s="14">
        <v>42</v>
      </c>
      <c r="K7274" s="14">
        <f t="shared" si="907"/>
        <v>0</v>
      </c>
      <c r="L7274" s="13">
        <f t="shared" si="908"/>
        <v>5.9769999999999968</v>
      </c>
      <c r="M7274" s="53">
        <v>5.9769999999999968</v>
      </c>
      <c r="N7274" s="45">
        <f t="shared" si="909"/>
        <v>0</v>
      </c>
      <c r="P7274" s="56"/>
    </row>
    <row r="7275" spans="1:16" x14ac:dyDescent="0.2">
      <c r="A7275" s="5">
        <v>45960.875</v>
      </c>
      <c r="B7275" s="10">
        <f t="shared" si="904"/>
        <v>45960</v>
      </c>
      <c r="C7275" s="4">
        <f t="shared" si="911"/>
        <v>0.83333333333333337</v>
      </c>
      <c r="D7275" s="4">
        <f>IF('Kauf Restprofil Los 7'!A7275&lt;&gt;"",IF('Kauf Restprofil Los 7'!A7275&lt;&gt;"",TIME(HOUR('Kauf Restprofil Los 7'!A7275),MINUTE('Kauf Restprofil Los 7'!A7275),SECOND('Kauf Restprofil Los 7'!A7275)),""),"")</f>
        <v>0.875</v>
      </c>
      <c r="E7275" s="9">
        <f t="shared" si="910"/>
        <v>21</v>
      </c>
      <c r="F7275">
        <v>41.496211993999999</v>
      </c>
      <c r="G7275" s="12">
        <f t="shared" si="905"/>
        <v>3.4580000000000002</v>
      </c>
      <c r="H7275" s="18">
        <f t="shared" si="906"/>
        <v>41.496000000000002</v>
      </c>
      <c r="I7275" s="21">
        <v>35.700000000000003</v>
      </c>
      <c r="J7275" s="14">
        <v>35.700000000000003</v>
      </c>
      <c r="K7275" s="14">
        <f t="shared" si="907"/>
        <v>0</v>
      </c>
      <c r="L7275" s="13">
        <f t="shared" si="908"/>
        <v>5.7959999999999994</v>
      </c>
      <c r="M7275" s="53">
        <v>5.7959999999999994</v>
      </c>
      <c r="N7275" s="45">
        <f t="shared" si="909"/>
        <v>0</v>
      </c>
      <c r="P7275" s="56"/>
    </row>
    <row r="7276" spans="1:16" x14ac:dyDescent="0.2">
      <c r="A7276" s="5">
        <v>45960.916666666664</v>
      </c>
      <c r="B7276" s="10">
        <f t="shared" si="904"/>
        <v>45960</v>
      </c>
      <c r="C7276" s="4">
        <f t="shared" si="911"/>
        <v>0.875</v>
      </c>
      <c r="D7276" s="4">
        <f>IF('Kauf Restprofil Los 7'!A7276&lt;&gt;"",IF('Kauf Restprofil Los 7'!A7276&lt;&gt;"",TIME(HOUR('Kauf Restprofil Los 7'!A7276),MINUTE('Kauf Restprofil Los 7'!A7276),SECOND('Kauf Restprofil Los 7'!A7276)),""),"")</f>
        <v>0.91666666666666663</v>
      </c>
      <c r="E7276" s="9">
        <f t="shared" si="910"/>
        <v>22</v>
      </c>
      <c r="F7276">
        <v>35.679466417999997</v>
      </c>
      <c r="G7276" s="12">
        <f t="shared" si="905"/>
        <v>2.9729999999999999</v>
      </c>
      <c r="H7276" s="18">
        <f t="shared" si="906"/>
        <v>35.679000000000002</v>
      </c>
      <c r="I7276" s="21">
        <v>29.52</v>
      </c>
      <c r="J7276" s="14">
        <v>29.52</v>
      </c>
      <c r="K7276" s="14">
        <f t="shared" si="907"/>
        <v>0</v>
      </c>
      <c r="L7276" s="13">
        <f t="shared" si="908"/>
        <v>6.1590000000000025</v>
      </c>
      <c r="M7276" s="53">
        <v>6.1590000000000025</v>
      </c>
      <c r="N7276" s="45">
        <f t="shared" si="909"/>
        <v>0</v>
      </c>
      <c r="P7276" s="56"/>
    </row>
    <row r="7277" spans="1:16" x14ac:dyDescent="0.2">
      <c r="A7277" s="5">
        <v>45960.958333333336</v>
      </c>
      <c r="B7277" s="10">
        <f t="shared" si="904"/>
        <v>45960</v>
      </c>
      <c r="C7277" s="4">
        <f t="shared" si="911"/>
        <v>0.91666666666666663</v>
      </c>
      <c r="D7277" s="4">
        <f>IF('Kauf Restprofil Los 7'!A7277&lt;&gt;"",IF('Kauf Restprofil Los 7'!A7277&lt;&gt;"",TIME(HOUR('Kauf Restprofil Los 7'!A7277),MINUTE('Kauf Restprofil Los 7'!A7277),SECOND('Kauf Restprofil Los 7'!A7277)),""),"")</f>
        <v>0.95833333333333337</v>
      </c>
      <c r="E7277" s="9">
        <f t="shared" si="910"/>
        <v>23</v>
      </c>
      <c r="F7277">
        <v>30.067579376000001</v>
      </c>
      <c r="G7277" s="12">
        <f t="shared" si="905"/>
        <v>2.5059999999999998</v>
      </c>
      <c r="H7277" s="18">
        <f t="shared" si="906"/>
        <v>30.068000000000001</v>
      </c>
      <c r="I7277" s="21">
        <v>24.72</v>
      </c>
      <c r="J7277" s="14">
        <v>24.72</v>
      </c>
      <c r="K7277" s="14">
        <f t="shared" si="907"/>
        <v>0</v>
      </c>
      <c r="L7277" s="13">
        <f t="shared" si="908"/>
        <v>5.3480000000000025</v>
      </c>
      <c r="M7277" s="53">
        <v>5.3480000000000025</v>
      </c>
      <c r="N7277" s="45">
        <f t="shared" si="909"/>
        <v>0</v>
      </c>
      <c r="P7277" s="56"/>
    </row>
    <row r="7278" spans="1:16" x14ac:dyDescent="0.2">
      <c r="A7278" s="5">
        <v>45961</v>
      </c>
      <c r="B7278" s="10">
        <f t="shared" si="904"/>
        <v>45960</v>
      </c>
      <c r="C7278" s="4">
        <f t="shared" si="911"/>
        <v>0.95833333333333337</v>
      </c>
      <c r="D7278" s="4">
        <f>IF('Kauf Restprofil Los 7'!A7278&lt;&gt;"",IF('Kauf Restprofil Los 7'!A7278&lt;&gt;"",TIME(HOUR('Kauf Restprofil Los 7'!A7278),MINUTE('Kauf Restprofil Los 7'!A7278),SECOND('Kauf Restprofil Los 7'!A7278)),""),"")</f>
        <v>0</v>
      </c>
      <c r="E7278" s="9">
        <f t="shared" si="910"/>
        <v>24</v>
      </c>
      <c r="F7278">
        <v>24.475705373</v>
      </c>
      <c r="G7278" s="12">
        <f t="shared" si="905"/>
        <v>2.04</v>
      </c>
      <c r="H7278" s="18">
        <f t="shared" si="906"/>
        <v>24.475999999999999</v>
      </c>
      <c r="I7278" s="21">
        <v>21.06</v>
      </c>
      <c r="J7278" s="14">
        <v>21.06</v>
      </c>
      <c r="K7278" s="14">
        <f t="shared" si="907"/>
        <v>0</v>
      </c>
      <c r="L7278" s="13">
        <f t="shared" si="908"/>
        <v>3.4160000000000004</v>
      </c>
      <c r="M7278" s="53">
        <v>3.4160000000000004</v>
      </c>
      <c r="N7278" s="45">
        <f t="shared" si="909"/>
        <v>0</v>
      </c>
      <c r="P7278" s="56"/>
    </row>
    <row r="7279" spans="1:16" x14ac:dyDescent="0.2">
      <c r="A7279" s="5">
        <v>45961.041666666664</v>
      </c>
      <c r="B7279" s="10">
        <f t="shared" si="904"/>
        <v>45961</v>
      </c>
      <c r="C7279" s="4">
        <f t="shared" si="911"/>
        <v>0</v>
      </c>
      <c r="D7279" s="4">
        <f>IF('Kauf Restprofil Los 7'!A7279&lt;&gt;"",IF('Kauf Restprofil Los 7'!A7279&lt;&gt;"",TIME(HOUR('Kauf Restprofil Los 7'!A7279),MINUTE('Kauf Restprofil Los 7'!A7279),SECOND('Kauf Restprofil Los 7'!A7279)),""),"")</f>
        <v>4.1666666666666664E-2</v>
      </c>
      <c r="E7279" s="9">
        <f t="shared" si="910"/>
        <v>1</v>
      </c>
      <c r="F7279">
        <v>18.185435798</v>
      </c>
      <c r="G7279" s="12">
        <f t="shared" si="905"/>
        <v>1.5149999999999999</v>
      </c>
      <c r="H7279" s="18">
        <f t="shared" si="906"/>
        <v>18.184999999999999</v>
      </c>
      <c r="I7279" s="21">
        <v>11.94</v>
      </c>
      <c r="J7279" s="14">
        <v>11.94</v>
      </c>
      <c r="K7279" s="14">
        <f t="shared" si="907"/>
        <v>0</v>
      </c>
      <c r="L7279" s="13">
        <f t="shared" si="908"/>
        <v>6.2449999999999992</v>
      </c>
      <c r="M7279" s="53">
        <v>6.2449999999999992</v>
      </c>
      <c r="N7279" s="45">
        <f t="shared" si="909"/>
        <v>0</v>
      </c>
      <c r="P7279" s="56"/>
    </row>
    <row r="7280" spans="1:16" x14ac:dyDescent="0.2">
      <c r="A7280" s="5">
        <v>45961.083333333336</v>
      </c>
      <c r="B7280" s="10">
        <f t="shared" si="904"/>
        <v>45961</v>
      </c>
      <c r="C7280" s="4">
        <f t="shared" si="911"/>
        <v>4.1666666666666664E-2</v>
      </c>
      <c r="D7280" s="4">
        <f>IF('Kauf Restprofil Los 7'!A7280&lt;&gt;"",IF('Kauf Restprofil Los 7'!A7280&lt;&gt;"",TIME(HOUR('Kauf Restprofil Los 7'!A7280),MINUTE('Kauf Restprofil Los 7'!A7280),SECOND('Kauf Restprofil Los 7'!A7280)),""),"")</f>
        <v>8.3333333333333329E-2</v>
      </c>
      <c r="E7280" s="9">
        <f t="shared" si="910"/>
        <v>2</v>
      </c>
      <c r="F7280">
        <v>16.388030711999999</v>
      </c>
      <c r="G7280" s="12">
        <f t="shared" si="905"/>
        <v>1.3660000000000001</v>
      </c>
      <c r="H7280" s="18">
        <f t="shared" si="906"/>
        <v>16.388000000000002</v>
      </c>
      <c r="I7280" s="21">
        <v>10.92</v>
      </c>
      <c r="J7280" s="14">
        <v>10.92</v>
      </c>
      <c r="K7280" s="14">
        <f t="shared" si="907"/>
        <v>0</v>
      </c>
      <c r="L7280" s="13">
        <f t="shared" si="908"/>
        <v>5.4680000000000017</v>
      </c>
      <c r="M7280" s="53">
        <v>5.4680000000000017</v>
      </c>
      <c r="N7280" s="45">
        <f t="shared" si="909"/>
        <v>0</v>
      </c>
      <c r="P7280" s="56"/>
    </row>
    <row r="7281" spans="1:16" x14ac:dyDescent="0.2">
      <c r="A7281" s="5">
        <v>45961.125</v>
      </c>
      <c r="B7281" s="10">
        <f t="shared" si="904"/>
        <v>45961</v>
      </c>
      <c r="C7281" s="4">
        <f t="shared" si="911"/>
        <v>8.3333333333333329E-2</v>
      </c>
      <c r="D7281" s="4">
        <f>IF('Kauf Restprofil Los 7'!A7281&lt;&gt;"",IF('Kauf Restprofil Los 7'!A7281&lt;&gt;"",TIME(HOUR('Kauf Restprofil Los 7'!A7281),MINUTE('Kauf Restprofil Los 7'!A7281),SECOND('Kauf Restprofil Los 7'!A7281)),""),"")</f>
        <v>0.125</v>
      </c>
      <c r="E7281" s="9">
        <f t="shared" si="910"/>
        <v>3</v>
      </c>
      <c r="F7281">
        <v>15.684064867</v>
      </c>
      <c r="G7281" s="12">
        <f t="shared" si="905"/>
        <v>1.3069999999999999</v>
      </c>
      <c r="H7281" s="18">
        <f t="shared" si="906"/>
        <v>15.683999999999999</v>
      </c>
      <c r="I7281" s="21">
        <v>10.379999999999999</v>
      </c>
      <c r="J7281" s="14">
        <v>10.379999999999999</v>
      </c>
      <c r="K7281" s="14">
        <f t="shared" si="907"/>
        <v>0</v>
      </c>
      <c r="L7281" s="13">
        <f t="shared" si="908"/>
        <v>5.3040000000000003</v>
      </c>
      <c r="M7281" s="53">
        <v>5.3040000000000003</v>
      </c>
      <c r="N7281" s="45">
        <f t="shared" si="909"/>
        <v>0</v>
      </c>
      <c r="P7281" s="56"/>
    </row>
    <row r="7282" spans="1:16" x14ac:dyDescent="0.2">
      <c r="A7282" s="5">
        <v>45961.166666666664</v>
      </c>
      <c r="B7282" s="10">
        <f t="shared" si="904"/>
        <v>45961</v>
      </c>
      <c r="C7282" s="4">
        <f t="shared" si="911"/>
        <v>0.125</v>
      </c>
      <c r="D7282" s="4">
        <f>IF('Kauf Restprofil Los 7'!A7282&lt;&gt;"",IF('Kauf Restprofil Los 7'!A7282&lt;&gt;"",TIME(HOUR('Kauf Restprofil Los 7'!A7282),MINUTE('Kauf Restprofil Los 7'!A7282),SECOND('Kauf Restprofil Los 7'!A7282)),""),"")</f>
        <v>0.16666666666666666</v>
      </c>
      <c r="E7282" s="9">
        <f t="shared" si="910"/>
        <v>4</v>
      </c>
      <c r="F7282">
        <v>15.414292357000001</v>
      </c>
      <c r="G7282" s="12">
        <f t="shared" si="905"/>
        <v>1.2849999999999999</v>
      </c>
      <c r="H7282" s="18">
        <f t="shared" si="906"/>
        <v>15.414</v>
      </c>
      <c r="I7282" s="21">
        <v>10.56</v>
      </c>
      <c r="J7282" s="14">
        <v>10.56</v>
      </c>
      <c r="K7282" s="14">
        <f t="shared" si="907"/>
        <v>0</v>
      </c>
      <c r="L7282" s="13">
        <f t="shared" si="908"/>
        <v>4.8539999999999992</v>
      </c>
      <c r="M7282" s="53">
        <v>4.8539999999999992</v>
      </c>
      <c r="N7282" s="45">
        <f t="shared" si="909"/>
        <v>0</v>
      </c>
      <c r="P7282" s="56"/>
    </row>
    <row r="7283" spans="1:16" x14ac:dyDescent="0.2">
      <c r="A7283" s="5">
        <v>45961.208333333336</v>
      </c>
      <c r="B7283" s="10">
        <f t="shared" si="904"/>
        <v>45961</v>
      </c>
      <c r="C7283" s="4">
        <f t="shared" si="911"/>
        <v>0.16666666666666666</v>
      </c>
      <c r="D7283" s="4">
        <f>IF('Kauf Restprofil Los 7'!A7283&lt;&gt;"",IF('Kauf Restprofil Los 7'!A7283&lt;&gt;"",TIME(HOUR('Kauf Restprofil Los 7'!A7283),MINUTE('Kauf Restprofil Los 7'!A7283),SECOND('Kauf Restprofil Los 7'!A7283)),""),"")</f>
        <v>0.20833333333333334</v>
      </c>
      <c r="E7283" s="9">
        <f t="shared" si="910"/>
        <v>5</v>
      </c>
      <c r="F7283">
        <v>15.593414275000001</v>
      </c>
      <c r="G7283" s="12">
        <f t="shared" si="905"/>
        <v>1.2989999999999999</v>
      </c>
      <c r="H7283" s="18">
        <f t="shared" si="906"/>
        <v>15.593</v>
      </c>
      <c r="I7283" s="21">
        <v>10.92</v>
      </c>
      <c r="J7283" s="14">
        <v>10.92</v>
      </c>
      <c r="K7283" s="14">
        <f t="shared" si="907"/>
        <v>0</v>
      </c>
      <c r="L7283" s="13">
        <f t="shared" si="908"/>
        <v>4.673</v>
      </c>
      <c r="M7283" s="53">
        <v>4.673</v>
      </c>
      <c r="N7283" s="45">
        <f t="shared" si="909"/>
        <v>0</v>
      </c>
      <c r="P7283" s="56"/>
    </row>
    <row r="7284" spans="1:16" x14ac:dyDescent="0.2">
      <c r="A7284" s="5">
        <v>45961.25</v>
      </c>
      <c r="B7284" s="10">
        <f t="shared" si="904"/>
        <v>45961</v>
      </c>
      <c r="C7284" s="4">
        <f t="shared" si="911"/>
        <v>0.20833333333333334</v>
      </c>
      <c r="D7284" s="4">
        <f>IF('Kauf Restprofil Los 7'!A7284&lt;&gt;"",IF('Kauf Restprofil Los 7'!A7284&lt;&gt;"",TIME(HOUR('Kauf Restprofil Los 7'!A7284),MINUTE('Kauf Restprofil Los 7'!A7284),SECOND('Kauf Restprofil Los 7'!A7284)),""),"")</f>
        <v>0.25</v>
      </c>
      <c r="E7284" s="9">
        <f t="shared" si="910"/>
        <v>6</v>
      </c>
      <c r="F7284">
        <v>16.372981701</v>
      </c>
      <c r="G7284" s="12">
        <f t="shared" si="905"/>
        <v>1.3640000000000001</v>
      </c>
      <c r="H7284" s="18">
        <f t="shared" si="906"/>
        <v>16.373000000000001</v>
      </c>
      <c r="I7284" s="21">
        <v>11.94</v>
      </c>
      <c r="J7284" s="14">
        <v>11.94</v>
      </c>
      <c r="K7284" s="14">
        <f t="shared" si="907"/>
        <v>0</v>
      </c>
      <c r="L7284" s="13">
        <f t="shared" si="908"/>
        <v>4.4330000000000016</v>
      </c>
      <c r="M7284" s="53">
        <v>4.4330000000000016</v>
      </c>
      <c r="N7284" s="45">
        <f t="shared" si="909"/>
        <v>0</v>
      </c>
      <c r="P7284" s="56"/>
    </row>
    <row r="7285" spans="1:16" x14ac:dyDescent="0.2">
      <c r="A7285" s="5">
        <v>45961.291666666664</v>
      </c>
      <c r="B7285" s="10">
        <f t="shared" si="904"/>
        <v>45961</v>
      </c>
      <c r="C7285" s="4">
        <f t="shared" si="911"/>
        <v>0.25</v>
      </c>
      <c r="D7285" s="4">
        <f>IF('Kauf Restprofil Los 7'!A7285&lt;&gt;"",IF('Kauf Restprofil Los 7'!A7285&lt;&gt;"",TIME(HOUR('Kauf Restprofil Los 7'!A7285),MINUTE('Kauf Restprofil Los 7'!A7285),SECOND('Kauf Restprofil Los 7'!A7285)),""),"")</f>
        <v>0.29166666666666669</v>
      </c>
      <c r="E7285" s="9">
        <f t="shared" si="910"/>
        <v>7</v>
      </c>
      <c r="F7285">
        <v>18.342605585000001</v>
      </c>
      <c r="G7285" s="12">
        <f t="shared" si="905"/>
        <v>1.5289999999999999</v>
      </c>
      <c r="H7285" s="18">
        <f t="shared" si="906"/>
        <v>18.343</v>
      </c>
      <c r="I7285" s="21">
        <v>14.100000000000001</v>
      </c>
      <c r="J7285" s="14">
        <v>14.100000000000001</v>
      </c>
      <c r="K7285" s="14">
        <f t="shared" si="907"/>
        <v>0</v>
      </c>
      <c r="L7285" s="13">
        <f t="shared" si="908"/>
        <v>4.2429999999999986</v>
      </c>
      <c r="M7285" s="53">
        <v>4.2429999999999986</v>
      </c>
      <c r="N7285" s="45">
        <f t="shared" si="909"/>
        <v>0</v>
      </c>
      <c r="P7285" s="56"/>
    </row>
    <row r="7286" spans="1:16" x14ac:dyDescent="0.2">
      <c r="A7286" s="5">
        <v>45961.333333333336</v>
      </c>
      <c r="B7286" s="10">
        <f t="shared" si="904"/>
        <v>45961</v>
      </c>
      <c r="C7286" s="4">
        <f t="shared" si="911"/>
        <v>0.29166666666666669</v>
      </c>
      <c r="D7286" s="4">
        <f>IF('Kauf Restprofil Los 7'!A7286&lt;&gt;"",IF('Kauf Restprofil Los 7'!A7286&lt;&gt;"",TIME(HOUR('Kauf Restprofil Los 7'!A7286),MINUTE('Kauf Restprofil Los 7'!A7286),SECOND('Kauf Restprofil Los 7'!A7286)),""),"")</f>
        <v>0.33333333333333331</v>
      </c>
      <c r="E7286" s="9">
        <f t="shared" si="910"/>
        <v>8</v>
      </c>
      <c r="F7286">
        <v>20.690661857999999</v>
      </c>
      <c r="G7286" s="12">
        <f t="shared" si="905"/>
        <v>1.724</v>
      </c>
      <c r="H7286" s="18">
        <f t="shared" si="906"/>
        <v>20.690999999999999</v>
      </c>
      <c r="I7286" s="21">
        <v>16.68</v>
      </c>
      <c r="J7286" s="14">
        <v>16.68</v>
      </c>
      <c r="K7286" s="14">
        <f t="shared" si="907"/>
        <v>0</v>
      </c>
      <c r="L7286" s="13">
        <f t="shared" si="908"/>
        <v>4.0109999999999992</v>
      </c>
      <c r="M7286" s="53">
        <v>4.0109999999999992</v>
      </c>
      <c r="N7286" s="45">
        <f t="shared" si="909"/>
        <v>0</v>
      </c>
      <c r="P7286" s="56"/>
    </row>
    <row r="7287" spans="1:16" x14ac:dyDescent="0.2">
      <c r="A7287" s="5">
        <v>45961.375</v>
      </c>
      <c r="B7287" s="10">
        <f t="shared" si="904"/>
        <v>45961</v>
      </c>
      <c r="C7287" s="4">
        <f t="shared" si="911"/>
        <v>0.33333333333333331</v>
      </c>
      <c r="D7287" s="4">
        <f>IF('Kauf Restprofil Los 7'!A7287&lt;&gt;"",IF('Kauf Restprofil Los 7'!A7287&lt;&gt;"",TIME(HOUR('Kauf Restprofil Los 7'!A7287),MINUTE('Kauf Restprofil Los 7'!A7287),SECOND('Kauf Restprofil Los 7'!A7287)),""),"")</f>
        <v>0.375</v>
      </c>
      <c r="E7287" s="9">
        <f t="shared" si="910"/>
        <v>9</v>
      </c>
      <c r="F7287">
        <v>23.696535071</v>
      </c>
      <c r="G7287" s="12">
        <f t="shared" si="905"/>
        <v>1.9750000000000001</v>
      </c>
      <c r="H7287" s="18">
        <f t="shared" si="906"/>
        <v>23.696999999999999</v>
      </c>
      <c r="I7287" s="21">
        <v>20.100000000000001</v>
      </c>
      <c r="J7287" s="14">
        <v>20.100000000000001</v>
      </c>
      <c r="K7287" s="14">
        <f t="shared" si="907"/>
        <v>0</v>
      </c>
      <c r="L7287" s="13">
        <f t="shared" si="908"/>
        <v>3.5969999999999978</v>
      </c>
      <c r="M7287" s="53">
        <v>3.5969999999999978</v>
      </c>
      <c r="N7287" s="45">
        <f t="shared" si="909"/>
        <v>0</v>
      </c>
      <c r="P7287" s="56"/>
    </row>
    <row r="7288" spans="1:16" x14ac:dyDescent="0.2">
      <c r="A7288" s="5">
        <v>45961.416666666664</v>
      </c>
      <c r="B7288" s="10">
        <f t="shared" si="904"/>
        <v>45961</v>
      </c>
      <c r="C7288" s="4">
        <f t="shared" si="911"/>
        <v>0.375</v>
      </c>
      <c r="D7288" s="4">
        <f>IF('Kauf Restprofil Los 7'!A7288&lt;&gt;"",IF('Kauf Restprofil Los 7'!A7288&lt;&gt;"",TIME(HOUR('Kauf Restprofil Los 7'!A7288),MINUTE('Kauf Restprofil Los 7'!A7288),SECOND('Kauf Restprofil Los 7'!A7288)),""),"")</f>
        <v>0.41666666666666669</v>
      </c>
      <c r="E7288" s="9">
        <f t="shared" si="910"/>
        <v>10</v>
      </c>
      <c r="F7288">
        <v>26.714739835</v>
      </c>
      <c r="G7288" s="12">
        <f t="shared" si="905"/>
        <v>2.226</v>
      </c>
      <c r="H7288" s="18">
        <f t="shared" si="906"/>
        <v>26.715</v>
      </c>
      <c r="I7288" s="21">
        <v>21.96</v>
      </c>
      <c r="J7288" s="14">
        <v>21.96</v>
      </c>
      <c r="K7288" s="14">
        <f t="shared" si="907"/>
        <v>0</v>
      </c>
      <c r="L7288" s="13">
        <f t="shared" si="908"/>
        <v>4.754999999999999</v>
      </c>
      <c r="M7288" s="53">
        <v>4.754999999999999</v>
      </c>
      <c r="N7288" s="45">
        <f t="shared" si="909"/>
        <v>0</v>
      </c>
      <c r="P7288" s="56"/>
    </row>
    <row r="7289" spans="1:16" x14ac:dyDescent="0.2">
      <c r="A7289" s="5">
        <v>45961.458333333336</v>
      </c>
      <c r="B7289" s="10">
        <f t="shared" si="904"/>
        <v>45961</v>
      </c>
      <c r="C7289" s="4">
        <f t="shared" si="911"/>
        <v>0.41666666666666669</v>
      </c>
      <c r="D7289" s="4">
        <f>IF('Kauf Restprofil Los 7'!A7289&lt;&gt;"",IF('Kauf Restprofil Los 7'!A7289&lt;&gt;"",TIME(HOUR('Kauf Restprofil Los 7'!A7289),MINUTE('Kauf Restprofil Los 7'!A7289),SECOND('Kauf Restprofil Los 7'!A7289)),""),"")</f>
        <v>0.45833333333333331</v>
      </c>
      <c r="E7289" s="9">
        <f t="shared" si="910"/>
        <v>11</v>
      </c>
      <c r="F7289">
        <v>28.445557354000002</v>
      </c>
      <c r="G7289" s="12">
        <f t="shared" si="905"/>
        <v>2.37</v>
      </c>
      <c r="H7289" s="18">
        <f t="shared" si="906"/>
        <v>28.446000000000002</v>
      </c>
      <c r="I7289" s="21">
        <v>22.62</v>
      </c>
      <c r="J7289" s="14">
        <v>22.62</v>
      </c>
      <c r="K7289" s="14">
        <f t="shared" si="907"/>
        <v>0</v>
      </c>
      <c r="L7289" s="13">
        <f t="shared" si="908"/>
        <v>5.8260000000000005</v>
      </c>
      <c r="M7289" s="53">
        <v>5.8260000000000005</v>
      </c>
      <c r="N7289" s="45">
        <f t="shared" si="909"/>
        <v>0</v>
      </c>
      <c r="P7289" s="56"/>
    </row>
    <row r="7290" spans="1:16" x14ac:dyDescent="0.2">
      <c r="A7290" s="5">
        <v>45961.5</v>
      </c>
      <c r="B7290" s="10">
        <f t="shared" si="904"/>
        <v>45961</v>
      </c>
      <c r="C7290" s="4">
        <f t="shared" si="911"/>
        <v>0.45833333333333331</v>
      </c>
      <c r="D7290" s="4">
        <f>IF('Kauf Restprofil Los 7'!A7290&lt;&gt;"",IF('Kauf Restprofil Los 7'!A7290&lt;&gt;"",TIME(HOUR('Kauf Restprofil Los 7'!A7290),MINUTE('Kauf Restprofil Los 7'!A7290),SECOND('Kauf Restprofil Los 7'!A7290)),""),"")</f>
        <v>0.5</v>
      </c>
      <c r="E7290" s="9">
        <f t="shared" si="910"/>
        <v>12</v>
      </c>
      <c r="F7290">
        <v>30.577506108000001</v>
      </c>
      <c r="G7290" s="12">
        <f t="shared" si="905"/>
        <v>2.548</v>
      </c>
      <c r="H7290" s="18">
        <f t="shared" si="906"/>
        <v>30.577999999999999</v>
      </c>
      <c r="I7290" s="21">
        <v>23.88</v>
      </c>
      <c r="J7290" s="14">
        <v>23.88</v>
      </c>
      <c r="K7290" s="14">
        <f t="shared" si="907"/>
        <v>0</v>
      </c>
      <c r="L7290" s="13">
        <f t="shared" si="908"/>
        <v>6.6980000000000004</v>
      </c>
      <c r="M7290" s="53">
        <v>6.6980000000000004</v>
      </c>
      <c r="N7290" s="45">
        <f t="shared" si="909"/>
        <v>0</v>
      </c>
      <c r="P7290" s="56"/>
    </row>
    <row r="7291" spans="1:16" x14ac:dyDescent="0.2">
      <c r="A7291" s="5">
        <v>45961.541666666664</v>
      </c>
      <c r="B7291" s="10">
        <f t="shared" si="904"/>
        <v>45961</v>
      </c>
      <c r="C7291" s="4">
        <f t="shared" si="911"/>
        <v>0.5</v>
      </c>
      <c r="D7291" s="4">
        <f>IF('Kauf Restprofil Los 7'!A7291&lt;&gt;"",IF('Kauf Restprofil Los 7'!A7291&lt;&gt;"",TIME(HOUR('Kauf Restprofil Los 7'!A7291),MINUTE('Kauf Restprofil Los 7'!A7291),SECOND('Kauf Restprofil Los 7'!A7291)),""),"")</f>
        <v>0.54166666666666663</v>
      </c>
      <c r="E7291" s="9">
        <f t="shared" si="910"/>
        <v>13</v>
      </c>
      <c r="F7291">
        <v>30.833783092000001</v>
      </c>
      <c r="G7291" s="12">
        <f t="shared" si="905"/>
        <v>2.569</v>
      </c>
      <c r="H7291" s="18">
        <f t="shared" si="906"/>
        <v>30.834</v>
      </c>
      <c r="I7291" s="21">
        <v>23.94</v>
      </c>
      <c r="J7291" s="14">
        <v>23.94</v>
      </c>
      <c r="K7291" s="14">
        <f t="shared" si="907"/>
        <v>0</v>
      </c>
      <c r="L7291" s="13">
        <f t="shared" si="908"/>
        <v>6.8939999999999984</v>
      </c>
      <c r="M7291" s="53">
        <v>6.8939999999999984</v>
      </c>
      <c r="N7291" s="45">
        <f t="shared" si="909"/>
        <v>0</v>
      </c>
      <c r="P7291" s="56"/>
    </row>
    <row r="7292" spans="1:16" x14ac:dyDescent="0.2">
      <c r="A7292" s="5">
        <v>45961.583333333336</v>
      </c>
      <c r="B7292" s="10">
        <f t="shared" si="904"/>
        <v>45961</v>
      </c>
      <c r="C7292" s="4">
        <f t="shared" si="911"/>
        <v>0.54166666666666663</v>
      </c>
      <c r="D7292" s="4">
        <f>IF('Kauf Restprofil Los 7'!A7292&lt;&gt;"",IF('Kauf Restprofil Los 7'!A7292&lt;&gt;"",TIME(HOUR('Kauf Restprofil Los 7'!A7292),MINUTE('Kauf Restprofil Los 7'!A7292),SECOND('Kauf Restprofil Los 7'!A7292)),""),"")</f>
        <v>0.58333333333333337</v>
      </c>
      <c r="E7292" s="9">
        <f t="shared" si="910"/>
        <v>14</v>
      </c>
      <c r="F7292">
        <v>28.737493972999999</v>
      </c>
      <c r="G7292" s="12">
        <f t="shared" si="905"/>
        <v>2.395</v>
      </c>
      <c r="H7292" s="18">
        <f t="shared" si="906"/>
        <v>28.736999999999998</v>
      </c>
      <c r="I7292" s="21">
        <v>22.5</v>
      </c>
      <c r="J7292" s="14">
        <v>22.5</v>
      </c>
      <c r="K7292" s="14">
        <f t="shared" si="907"/>
        <v>0</v>
      </c>
      <c r="L7292" s="13">
        <f t="shared" si="908"/>
        <v>6.2369999999999983</v>
      </c>
      <c r="M7292" s="53">
        <v>6.2369999999999983</v>
      </c>
      <c r="N7292" s="45">
        <f t="shared" si="909"/>
        <v>0</v>
      </c>
      <c r="P7292" s="56"/>
    </row>
    <row r="7293" spans="1:16" x14ac:dyDescent="0.2">
      <c r="A7293" s="5">
        <v>45961.625</v>
      </c>
      <c r="B7293" s="10">
        <f t="shared" si="904"/>
        <v>45961</v>
      </c>
      <c r="C7293" s="4">
        <f t="shared" si="911"/>
        <v>0.58333333333333337</v>
      </c>
      <c r="D7293" s="4">
        <f>IF('Kauf Restprofil Los 7'!A7293&lt;&gt;"",IF('Kauf Restprofil Los 7'!A7293&lt;&gt;"",TIME(HOUR('Kauf Restprofil Los 7'!A7293),MINUTE('Kauf Restprofil Los 7'!A7293),SECOND('Kauf Restprofil Los 7'!A7293)),""),"")</f>
        <v>0.625</v>
      </c>
      <c r="E7293" s="9">
        <f t="shared" si="910"/>
        <v>15</v>
      </c>
      <c r="F7293">
        <v>27.645411711000001</v>
      </c>
      <c r="G7293" s="12">
        <f t="shared" si="905"/>
        <v>2.3039999999999998</v>
      </c>
      <c r="H7293" s="18">
        <f t="shared" si="906"/>
        <v>27.645</v>
      </c>
      <c r="I7293" s="21">
        <v>21.18</v>
      </c>
      <c r="J7293" s="14">
        <v>21.18</v>
      </c>
      <c r="K7293" s="14">
        <f t="shared" si="907"/>
        <v>0</v>
      </c>
      <c r="L7293" s="13">
        <f t="shared" si="908"/>
        <v>6.4649999999999999</v>
      </c>
      <c r="M7293" s="53">
        <v>6.4649999999999999</v>
      </c>
      <c r="N7293" s="45">
        <f t="shared" si="909"/>
        <v>0</v>
      </c>
      <c r="P7293" s="56"/>
    </row>
    <row r="7294" spans="1:16" x14ac:dyDescent="0.2">
      <c r="A7294" s="5">
        <v>45961.666666666664</v>
      </c>
      <c r="B7294" s="10">
        <f t="shared" si="904"/>
        <v>45961</v>
      </c>
      <c r="C7294" s="4">
        <f t="shared" si="911"/>
        <v>0.625</v>
      </c>
      <c r="D7294" s="4">
        <f>IF('Kauf Restprofil Los 7'!A7294&lt;&gt;"",IF('Kauf Restprofil Los 7'!A7294&lt;&gt;"",TIME(HOUR('Kauf Restprofil Los 7'!A7294),MINUTE('Kauf Restprofil Los 7'!A7294),SECOND('Kauf Restprofil Los 7'!A7294)),""),"")</f>
        <v>0.66666666666666663</v>
      </c>
      <c r="E7294" s="9">
        <f t="shared" si="910"/>
        <v>16</v>
      </c>
      <c r="F7294">
        <v>28.349730268999998</v>
      </c>
      <c r="G7294" s="12">
        <f t="shared" si="905"/>
        <v>2.3620000000000001</v>
      </c>
      <c r="H7294" s="18">
        <f t="shared" si="906"/>
        <v>28.35</v>
      </c>
      <c r="I7294" s="21">
        <v>21.6</v>
      </c>
      <c r="J7294" s="14">
        <v>21.6</v>
      </c>
      <c r="K7294" s="14">
        <f t="shared" si="907"/>
        <v>0</v>
      </c>
      <c r="L7294" s="13">
        <f t="shared" si="908"/>
        <v>6.75</v>
      </c>
      <c r="M7294" s="53">
        <v>6.75</v>
      </c>
      <c r="N7294" s="45">
        <f t="shared" si="909"/>
        <v>0</v>
      </c>
      <c r="P7294" s="56"/>
    </row>
    <row r="7295" spans="1:16" x14ac:dyDescent="0.2">
      <c r="A7295" s="5">
        <v>45961.708333333336</v>
      </c>
      <c r="B7295" s="10">
        <f t="shared" si="904"/>
        <v>45961</v>
      </c>
      <c r="C7295" s="4">
        <f t="shared" si="911"/>
        <v>0.66666666666666663</v>
      </c>
      <c r="D7295" s="4">
        <f>IF('Kauf Restprofil Los 7'!A7295&lt;&gt;"",IF('Kauf Restprofil Los 7'!A7295&lt;&gt;"",TIME(HOUR('Kauf Restprofil Los 7'!A7295),MINUTE('Kauf Restprofil Los 7'!A7295),SECOND('Kauf Restprofil Los 7'!A7295)),""),"")</f>
        <v>0.70833333333333337</v>
      </c>
      <c r="E7295" s="9">
        <f t="shared" si="910"/>
        <v>17</v>
      </c>
      <c r="F7295">
        <v>31.558394410999998</v>
      </c>
      <c r="G7295" s="12">
        <f t="shared" si="905"/>
        <v>2.63</v>
      </c>
      <c r="H7295" s="18">
        <f t="shared" si="906"/>
        <v>31.558</v>
      </c>
      <c r="I7295" s="21">
        <v>23.52</v>
      </c>
      <c r="J7295" s="14">
        <v>23.52</v>
      </c>
      <c r="K7295" s="14">
        <f t="shared" si="907"/>
        <v>0</v>
      </c>
      <c r="L7295" s="13">
        <f t="shared" si="908"/>
        <v>8.0380000000000003</v>
      </c>
      <c r="M7295" s="53">
        <v>8.0380000000000003</v>
      </c>
      <c r="N7295" s="45">
        <f t="shared" si="909"/>
        <v>0</v>
      </c>
      <c r="P7295" s="56"/>
    </row>
    <row r="7296" spans="1:16" x14ac:dyDescent="0.2">
      <c r="A7296" s="5">
        <v>45961.75</v>
      </c>
      <c r="B7296" s="10">
        <f t="shared" si="904"/>
        <v>45961</v>
      </c>
      <c r="C7296" s="4">
        <f t="shared" si="911"/>
        <v>0.70833333333333337</v>
      </c>
      <c r="D7296" s="4">
        <f>IF('Kauf Restprofil Los 7'!A7296&lt;&gt;"",IF('Kauf Restprofil Los 7'!A7296&lt;&gt;"",TIME(HOUR('Kauf Restprofil Los 7'!A7296),MINUTE('Kauf Restprofil Los 7'!A7296),SECOND('Kauf Restprofil Los 7'!A7296)),""),"")</f>
        <v>0.75</v>
      </c>
      <c r="E7296" s="9">
        <f t="shared" si="910"/>
        <v>18</v>
      </c>
      <c r="F7296">
        <v>39.690729533000003</v>
      </c>
      <c r="G7296" s="12">
        <f t="shared" si="905"/>
        <v>3.3079999999999998</v>
      </c>
      <c r="H7296" s="18">
        <f t="shared" si="906"/>
        <v>39.691000000000003</v>
      </c>
      <c r="I7296" s="21">
        <v>28.68</v>
      </c>
      <c r="J7296" s="14">
        <v>28.68</v>
      </c>
      <c r="K7296" s="14">
        <f t="shared" si="907"/>
        <v>0</v>
      </c>
      <c r="L7296" s="13">
        <f t="shared" si="908"/>
        <v>11.011000000000003</v>
      </c>
      <c r="M7296" s="53">
        <v>11.011000000000003</v>
      </c>
      <c r="N7296" s="45">
        <f t="shared" si="909"/>
        <v>0</v>
      </c>
      <c r="P7296" s="56"/>
    </row>
    <row r="7297" spans="1:16" x14ac:dyDescent="0.2">
      <c r="A7297" s="5">
        <v>45961.791666666664</v>
      </c>
      <c r="B7297" s="10">
        <f t="shared" si="904"/>
        <v>45961</v>
      </c>
      <c r="C7297" s="4">
        <f t="shared" si="911"/>
        <v>0.75</v>
      </c>
      <c r="D7297" s="4">
        <f>IF('Kauf Restprofil Los 7'!A7297&lt;&gt;"",IF('Kauf Restprofil Los 7'!A7297&lt;&gt;"",TIME(HOUR('Kauf Restprofil Los 7'!A7297),MINUTE('Kauf Restprofil Los 7'!A7297),SECOND('Kauf Restprofil Los 7'!A7297)),""),"")</f>
        <v>0.79166666666666663</v>
      </c>
      <c r="E7297" s="9">
        <f t="shared" si="910"/>
        <v>19</v>
      </c>
      <c r="F7297">
        <v>41.148739644999999</v>
      </c>
      <c r="G7297" s="12">
        <f t="shared" si="905"/>
        <v>3.4289999999999998</v>
      </c>
      <c r="H7297" s="18">
        <f t="shared" si="906"/>
        <v>41.149000000000001</v>
      </c>
      <c r="I7297" s="21">
        <v>28.68</v>
      </c>
      <c r="J7297" s="14">
        <v>28.68</v>
      </c>
      <c r="K7297" s="14">
        <f t="shared" si="907"/>
        <v>0</v>
      </c>
      <c r="L7297" s="13">
        <f t="shared" si="908"/>
        <v>12.469000000000001</v>
      </c>
      <c r="M7297" s="53">
        <v>12.469000000000001</v>
      </c>
      <c r="N7297" s="45">
        <f t="shared" si="909"/>
        <v>0</v>
      </c>
      <c r="P7297" s="56"/>
    </row>
    <row r="7298" spans="1:16" x14ac:dyDescent="0.2">
      <c r="A7298" s="5">
        <v>45961.833333333336</v>
      </c>
      <c r="B7298" s="10">
        <f t="shared" si="904"/>
        <v>45961</v>
      </c>
      <c r="C7298" s="4">
        <f t="shared" si="911"/>
        <v>0.79166666666666663</v>
      </c>
      <c r="D7298" s="4">
        <f>IF('Kauf Restprofil Los 7'!A7298&lt;&gt;"",IF('Kauf Restprofil Los 7'!A7298&lt;&gt;"",TIME(HOUR('Kauf Restprofil Los 7'!A7298),MINUTE('Kauf Restprofil Los 7'!A7298),SECOND('Kauf Restprofil Los 7'!A7298)),""),"")</f>
        <v>0.83333333333333337</v>
      </c>
      <c r="E7298" s="9">
        <f t="shared" si="910"/>
        <v>20</v>
      </c>
      <c r="F7298">
        <v>37.302683119000001</v>
      </c>
      <c r="G7298" s="12">
        <f t="shared" si="905"/>
        <v>3.109</v>
      </c>
      <c r="H7298" s="18">
        <f t="shared" si="906"/>
        <v>37.302999999999997</v>
      </c>
      <c r="I7298" s="21">
        <v>25.5</v>
      </c>
      <c r="J7298" s="14">
        <v>25.5</v>
      </c>
      <c r="K7298" s="14">
        <f t="shared" si="907"/>
        <v>0</v>
      </c>
      <c r="L7298" s="13">
        <f t="shared" si="908"/>
        <v>11.802999999999997</v>
      </c>
      <c r="M7298" s="53">
        <v>11.802999999999997</v>
      </c>
      <c r="N7298" s="45">
        <f t="shared" si="909"/>
        <v>0</v>
      </c>
      <c r="P7298" s="56"/>
    </row>
    <row r="7299" spans="1:16" x14ac:dyDescent="0.2">
      <c r="A7299" s="5">
        <v>45961.875</v>
      </c>
      <c r="B7299" s="10">
        <f t="shared" si="904"/>
        <v>45961</v>
      </c>
      <c r="C7299" s="4">
        <f t="shared" si="911"/>
        <v>0.83333333333333337</v>
      </c>
      <c r="D7299" s="4">
        <f>IF('Kauf Restprofil Los 7'!A7299&lt;&gt;"",IF('Kauf Restprofil Los 7'!A7299&lt;&gt;"",TIME(HOUR('Kauf Restprofil Los 7'!A7299),MINUTE('Kauf Restprofil Los 7'!A7299),SECOND('Kauf Restprofil Los 7'!A7299)),""),"")</f>
        <v>0.875</v>
      </c>
      <c r="E7299" s="9">
        <f t="shared" si="910"/>
        <v>21</v>
      </c>
      <c r="F7299">
        <v>33.051086261000002</v>
      </c>
      <c r="G7299" s="12">
        <f t="shared" si="905"/>
        <v>2.754</v>
      </c>
      <c r="H7299" s="18">
        <f t="shared" si="906"/>
        <v>33.051000000000002</v>
      </c>
      <c r="I7299" s="21">
        <v>22.44</v>
      </c>
      <c r="J7299" s="14">
        <v>22.44</v>
      </c>
      <c r="K7299" s="14">
        <f t="shared" si="907"/>
        <v>0</v>
      </c>
      <c r="L7299" s="13">
        <f t="shared" si="908"/>
        <v>10.611000000000001</v>
      </c>
      <c r="M7299" s="53">
        <v>10.611000000000001</v>
      </c>
      <c r="N7299" s="45">
        <f t="shared" si="909"/>
        <v>0</v>
      </c>
      <c r="P7299" s="56"/>
    </row>
    <row r="7300" spans="1:16" x14ac:dyDescent="0.2">
      <c r="A7300" s="5">
        <v>45961.916666666664</v>
      </c>
      <c r="B7300" s="10">
        <f t="shared" si="904"/>
        <v>45961</v>
      </c>
      <c r="C7300" s="4">
        <f t="shared" si="911"/>
        <v>0.875</v>
      </c>
      <c r="D7300" s="4">
        <f>IF('Kauf Restprofil Los 7'!A7300&lt;&gt;"",IF('Kauf Restprofil Los 7'!A7300&lt;&gt;"",TIME(HOUR('Kauf Restprofil Los 7'!A7300),MINUTE('Kauf Restprofil Los 7'!A7300),SECOND('Kauf Restprofil Los 7'!A7300)),""),"")</f>
        <v>0.91666666666666663</v>
      </c>
      <c r="E7300" s="9">
        <f t="shared" si="910"/>
        <v>22</v>
      </c>
      <c r="F7300">
        <v>29.211223070999999</v>
      </c>
      <c r="G7300" s="12">
        <f t="shared" si="905"/>
        <v>2.4340000000000002</v>
      </c>
      <c r="H7300" s="18">
        <f t="shared" si="906"/>
        <v>29.210999999999999</v>
      </c>
      <c r="I7300" s="21">
        <v>19.259999999999998</v>
      </c>
      <c r="J7300" s="14">
        <v>19.259999999999998</v>
      </c>
      <c r="K7300" s="14">
        <f t="shared" si="907"/>
        <v>0</v>
      </c>
      <c r="L7300" s="13">
        <f t="shared" si="908"/>
        <v>9.9510000000000005</v>
      </c>
      <c r="M7300" s="53">
        <v>9.9510000000000005</v>
      </c>
      <c r="N7300" s="45">
        <f t="shared" si="909"/>
        <v>0</v>
      </c>
      <c r="P7300" s="56"/>
    </row>
    <row r="7301" spans="1:16" x14ac:dyDescent="0.2">
      <c r="A7301" s="5">
        <v>45961.958333333336</v>
      </c>
      <c r="B7301" s="10">
        <f t="shared" si="904"/>
        <v>45961</v>
      </c>
      <c r="C7301" s="4">
        <f t="shared" si="911"/>
        <v>0.91666666666666663</v>
      </c>
      <c r="D7301" s="4">
        <f>IF('Kauf Restprofil Los 7'!A7301&lt;&gt;"",IF('Kauf Restprofil Los 7'!A7301&lt;&gt;"",TIME(HOUR('Kauf Restprofil Los 7'!A7301),MINUTE('Kauf Restprofil Los 7'!A7301),SECOND('Kauf Restprofil Los 7'!A7301)),""),"")</f>
        <v>0.95833333333333337</v>
      </c>
      <c r="E7301" s="9">
        <f t="shared" si="910"/>
        <v>23</v>
      </c>
      <c r="F7301">
        <v>25.897132764999998</v>
      </c>
      <c r="G7301" s="12">
        <f t="shared" si="905"/>
        <v>2.1579999999999999</v>
      </c>
      <c r="H7301" s="18">
        <f t="shared" si="906"/>
        <v>25.896999999999998</v>
      </c>
      <c r="I7301" s="21">
        <v>17.100000000000001</v>
      </c>
      <c r="J7301" s="14">
        <v>17.100000000000001</v>
      </c>
      <c r="K7301" s="14">
        <f t="shared" si="907"/>
        <v>0</v>
      </c>
      <c r="L7301" s="13">
        <f t="shared" si="908"/>
        <v>8.796999999999997</v>
      </c>
      <c r="M7301" s="53">
        <v>8.796999999999997</v>
      </c>
      <c r="N7301" s="45">
        <f t="shared" si="909"/>
        <v>0</v>
      </c>
      <c r="P7301" s="56"/>
    </row>
    <row r="7302" spans="1:16" x14ac:dyDescent="0.2">
      <c r="A7302" s="5">
        <v>45962</v>
      </c>
      <c r="B7302" s="10">
        <f t="shared" si="904"/>
        <v>45961</v>
      </c>
      <c r="C7302" s="4">
        <f t="shared" si="911"/>
        <v>0.95833333333333337</v>
      </c>
      <c r="D7302" s="4">
        <f>IF('Kauf Restprofil Los 7'!A7302&lt;&gt;"",IF('Kauf Restprofil Los 7'!A7302&lt;&gt;"",TIME(HOUR('Kauf Restprofil Los 7'!A7302),MINUTE('Kauf Restprofil Los 7'!A7302),SECOND('Kauf Restprofil Los 7'!A7302)),""),"")</f>
        <v>0</v>
      </c>
      <c r="E7302" s="9">
        <f t="shared" si="910"/>
        <v>24</v>
      </c>
      <c r="F7302">
        <v>21.721011845</v>
      </c>
      <c r="G7302" s="12">
        <f t="shared" si="905"/>
        <v>1.81</v>
      </c>
      <c r="H7302" s="18">
        <f t="shared" si="906"/>
        <v>21.721</v>
      </c>
      <c r="I7302" s="21">
        <v>14.100000000000001</v>
      </c>
      <c r="J7302" s="14">
        <v>14.100000000000001</v>
      </c>
      <c r="K7302" s="14">
        <f t="shared" si="907"/>
        <v>0</v>
      </c>
      <c r="L7302" s="13">
        <f t="shared" si="908"/>
        <v>7.6209999999999987</v>
      </c>
      <c r="M7302" s="53">
        <v>7.6209999999999987</v>
      </c>
      <c r="N7302" s="45">
        <f t="shared" si="909"/>
        <v>0</v>
      </c>
      <c r="P7302" s="56"/>
    </row>
    <row r="7303" spans="1:16" x14ac:dyDescent="0.2">
      <c r="A7303" s="5">
        <v>45962.041666666664</v>
      </c>
      <c r="B7303" s="10">
        <f t="shared" si="904"/>
        <v>45962</v>
      </c>
      <c r="C7303" s="4">
        <f t="shared" si="911"/>
        <v>0</v>
      </c>
      <c r="D7303" s="4">
        <f>IF('Kauf Restprofil Los 7'!A7303&lt;&gt;"",IF('Kauf Restprofil Los 7'!A7303&lt;&gt;"",TIME(HOUR('Kauf Restprofil Los 7'!A7303),MINUTE('Kauf Restprofil Los 7'!A7303),SECOND('Kauf Restprofil Los 7'!A7303)),""),"")</f>
        <v>4.1666666666666664E-2</v>
      </c>
      <c r="E7303" s="9">
        <f t="shared" si="910"/>
        <v>1</v>
      </c>
      <c r="F7303">
        <v>21.990656090000002</v>
      </c>
      <c r="G7303" s="12">
        <f t="shared" si="905"/>
        <v>1.833</v>
      </c>
      <c r="H7303" s="18">
        <f t="shared" si="906"/>
        <v>21.991</v>
      </c>
      <c r="I7303" s="21">
        <v>18.059999999999999</v>
      </c>
      <c r="J7303" s="14">
        <v>18.059999999999999</v>
      </c>
      <c r="K7303" s="14">
        <f t="shared" si="907"/>
        <v>0</v>
      </c>
      <c r="L7303" s="13">
        <f t="shared" si="908"/>
        <v>3.9310000000000009</v>
      </c>
      <c r="M7303" s="53">
        <v>3.9310000000000009</v>
      </c>
      <c r="N7303" s="45">
        <f t="shared" si="909"/>
        <v>0</v>
      </c>
      <c r="P7303" s="56"/>
    </row>
    <row r="7304" spans="1:16" x14ac:dyDescent="0.2">
      <c r="A7304" s="5">
        <v>45962.083333333336</v>
      </c>
      <c r="B7304" s="10">
        <f t="shared" ref="B7304:B7367" si="912">IF(A7304&lt;&gt;"",IF(E7304=24,B7303,DATE(YEAR(A7304),MONTH(A7304),DAY(A7304))),"")</f>
        <v>45962</v>
      </c>
      <c r="C7304" s="4">
        <f t="shared" si="911"/>
        <v>4.1666666666666664E-2</v>
      </c>
      <c r="D7304" s="4">
        <f>IF('Kauf Restprofil Los 7'!A7304&lt;&gt;"",IF('Kauf Restprofil Los 7'!A7304&lt;&gt;"",TIME(HOUR('Kauf Restprofil Los 7'!A7304),MINUTE('Kauf Restprofil Los 7'!A7304),SECOND('Kauf Restprofil Los 7'!A7304)),""),"")</f>
        <v>8.3333333333333329E-2</v>
      </c>
      <c r="E7304" s="9">
        <f t="shared" si="910"/>
        <v>2</v>
      </c>
      <c r="F7304">
        <v>19.692595532999999</v>
      </c>
      <c r="G7304" s="12">
        <f t="shared" ref="G7304:G7367" si="913">ROUND(F7304/$H$5,3)</f>
        <v>1.641</v>
      </c>
      <c r="H7304" s="18">
        <f t="shared" ref="H7304:H7367" si="914">ROUND(F7304,3)</f>
        <v>19.693000000000001</v>
      </c>
      <c r="I7304" s="21">
        <v>15.96</v>
      </c>
      <c r="J7304" s="14">
        <v>15.96</v>
      </c>
      <c r="K7304" s="14">
        <f t="shared" ref="K7304:K7367" si="915">J7304-I7304</f>
        <v>0</v>
      </c>
      <c r="L7304" s="13">
        <f t="shared" ref="L7304:L7367" si="916">H7304-I7304</f>
        <v>3.7330000000000005</v>
      </c>
      <c r="M7304" s="53">
        <v>3.7330000000000005</v>
      </c>
      <c r="N7304" s="45">
        <f t="shared" ref="N7304:N7367" si="917">IF(L7304&lt;0,L7304,0)</f>
        <v>0</v>
      </c>
      <c r="P7304" s="56"/>
    </row>
    <row r="7305" spans="1:16" x14ac:dyDescent="0.2">
      <c r="A7305" s="5">
        <v>45962.125</v>
      </c>
      <c r="B7305" s="10">
        <f t="shared" si="912"/>
        <v>45962</v>
      </c>
      <c r="C7305" s="4">
        <f t="shared" si="911"/>
        <v>8.3333333333333329E-2</v>
      </c>
      <c r="D7305" s="4">
        <f>IF('Kauf Restprofil Los 7'!A7305&lt;&gt;"",IF('Kauf Restprofil Los 7'!A7305&lt;&gt;"",TIME(HOUR('Kauf Restprofil Los 7'!A7305),MINUTE('Kauf Restprofil Los 7'!A7305),SECOND('Kauf Restprofil Los 7'!A7305)),""),"")</f>
        <v>0.125</v>
      </c>
      <c r="E7305" s="9">
        <f t="shared" ref="E7305:E7368" si="918">IF(A7305&lt;&gt;"",IF(HOUR(A7305)=0,24,HOUR(A7305)),"")</f>
        <v>3</v>
      </c>
      <c r="F7305">
        <v>18.659584776999999</v>
      </c>
      <c r="G7305" s="12">
        <f t="shared" si="913"/>
        <v>1.5549999999999999</v>
      </c>
      <c r="H7305" s="18">
        <f t="shared" si="914"/>
        <v>18.66</v>
      </c>
      <c r="I7305" s="21">
        <v>14.940000000000001</v>
      </c>
      <c r="J7305" s="14">
        <v>14.940000000000001</v>
      </c>
      <c r="K7305" s="14">
        <f t="shared" si="915"/>
        <v>0</v>
      </c>
      <c r="L7305" s="13">
        <f t="shared" si="916"/>
        <v>3.7199999999999989</v>
      </c>
      <c r="M7305" s="53">
        <v>3.7199999999999989</v>
      </c>
      <c r="N7305" s="45">
        <f t="shared" si="917"/>
        <v>0</v>
      </c>
      <c r="P7305" s="56"/>
    </row>
    <row r="7306" spans="1:16" x14ac:dyDescent="0.2">
      <c r="A7306" s="5">
        <v>45962.166666666664</v>
      </c>
      <c r="B7306" s="10">
        <f t="shared" si="912"/>
        <v>45962</v>
      </c>
      <c r="C7306" s="4">
        <f t="shared" ref="C7306:C7369" si="919">D7305</f>
        <v>0.125</v>
      </c>
      <c r="D7306" s="4">
        <f>IF('Kauf Restprofil Los 7'!A7306&lt;&gt;"",IF('Kauf Restprofil Los 7'!A7306&lt;&gt;"",TIME(HOUR('Kauf Restprofil Los 7'!A7306),MINUTE('Kauf Restprofil Los 7'!A7306),SECOND('Kauf Restprofil Los 7'!A7306)),""),"")</f>
        <v>0.16666666666666666</v>
      </c>
      <c r="E7306" s="9">
        <f t="shared" si="918"/>
        <v>4</v>
      </c>
      <c r="F7306">
        <v>18.602165529000001</v>
      </c>
      <c r="G7306" s="12">
        <f t="shared" si="913"/>
        <v>1.55</v>
      </c>
      <c r="H7306" s="18">
        <f t="shared" si="914"/>
        <v>18.602</v>
      </c>
      <c r="I7306" s="21">
        <v>14.700000000000001</v>
      </c>
      <c r="J7306" s="14">
        <v>14.700000000000001</v>
      </c>
      <c r="K7306" s="14">
        <f t="shared" si="915"/>
        <v>0</v>
      </c>
      <c r="L7306" s="13">
        <f t="shared" si="916"/>
        <v>3.9019999999999992</v>
      </c>
      <c r="M7306" s="53">
        <v>3.9019999999999992</v>
      </c>
      <c r="N7306" s="45">
        <f t="shared" si="917"/>
        <v>0</v>
      </c>
      <c r="P7306" s="56"/>
    </row>
    <row r="7307" spans="1:16" x14ac:dyDescent="0.2">
      <c r="A7307" s="5">
        <v>45962.208333333336</v>
      </c>
      <c r="B7307" s="10">
        <f t="shared" si="912"/>
        <v>45962</v>
      </c>
      <c r="C7307" s="4">
        <f t="shared" si="919"/>
        <v>0.16666666666666666</v>
      </c>
      <c r="D7307" s="4">
        <f>IF('Kauf Restprofil Los 7'!A7307&lt;&gt;"",IF('Kauf Restprofil Los 7'!A7307&lt;&gt;"",TIME(HOUR('Kauf Restprofil Los 7'!A7307),MINUTE('Kauf Restprofil Los 7'!A7307),SECOND('Kauf Restprofil Los 7'!A7307)),""),"")</f>
        <v>0.20833333333333334</v>
      </c>
      <c r="E7307" s="9">
        <f t="shared" si="918"/>
        <v>5</v>
      </c>
      <c r="F7307">
        <v>18.519958456000001</v>
      </c>
      <c r="G7307" s="12">
        <f t="shared" si="913"/>
        <v>1.5429999999999999</v>
      </c>
      <c r="H7307" s="18">
        <f t="shared" si="914"/>
        <v>18.52</v>
      </c>
      <c r="I7307" s="21">
        <v>14.46</v>
      </c>
      <c r="J7307" s="14">
        <v>14.46</v>
      </c>
      <c r="K7307" s="14">
        <f t="shared" si="915"/>
        <v>0</v>
      </c>
      <c r="L7307" s="13">
        <f t="shared" si="916"/>
        <v>4.0599999999999987</v>
      </c>
      <c r="M7307" s="53">
        <v>4.0599999999999987</v>
      </c>
      <c r="N7307" s="45">
        <f t="shared" si="917"/>
        <v>0</v>
      </c>
      <c r="P7307" s="56"/>
    </row>
    <row r="7308" spans="1:16" x14ac:dyDescent="0.2">
      <c r="A7308" s="5">
        <v>45962.25</v>
      </c>
      <c r="B7308" s="10">
        <f t="shared" si="912"/>
        <v>45962</v>
      </c>
      <c r="C7308" s="4">
        <f t="shared" si="919"/>
        <v>0.20833333333333334</v>
      </c>
      <c r="D7308" s="4">
        <f>IF('Kauf Restprofil Los 7'!A7308&lt;&gt;"",IF('Kauf Restprofil Los 7'!A7308&lt;&gt;"",TIME(HOUR('Kauf Restprofil Los 7'!A7308),MINUTE('Kauf Restprofil Los 7'!A7308),SECOND('Kauf Restprofil Los 7'!A7308)),""),"")</f>
        <v>0.25</v>
      </c>
      <c r="E7308" s="9">
        <f t="shared" si="918"/>
        <v>6</v>
      </c>
      <c r="F7308">
        <v>19.775102767</v>
      </c>
      <c r="G7308" s="12">
        <f t="shared" si="913"/>
        <v>1.6479999999999999</v>
      </c>
      <c r="H7308" s="18">
        <f t="shared" si="914"/>
        <v>19.774999999999999</v>
      </c>
      <c r="I7308" s="21">
        <v>15.54</v>
      </c>
      <c r="J7308" s="14">
        <v>15.54</v>
      </c>
      <c r="K7308" s="14">
        <f t="shared" si="915"/>
        <v>0</v>
      </c>
      <c r="L7308" s="13">
        <f t="shared" si="916"/>
        <v>4.2349999999999994</v>
      </c>
      <c r="M7308" s="53">
        <v>4.2349999999999994</v>
      </c>
      <c r="N7308" s="45">
        <f t="shared" si="917"/>
        <v>0</v>
      </c>
      <c r="P7308" s="56"/>
    </row>
    <row r="7309" spans="1:16" x14ac:dyDescent="0.2">
      <c r="A7309" s="5">
        <v>45962.291666666664</v>
      </c>
      <c r="B7309" s="10">
        <f t="shared" si="912"/>
        <v>45962</v>
      </c>
      <c r="C7309" s="4">
        <f t="shared" si="919"/>
        <v>0.25</v>
      </c>
      <c r="D7309" s="4">
        <f>IF('Kauf Restprofil Los 7'!A7309&lt;&gt;"",IF('Kauf Restprofil Los 7'!A7309&lt;&gt;"",TIME(HOUR('Kauf Restprofil Los 7'!A7309),MINUTE('Kauf Restprofil Los 7'!A7309),SECOND('Kauf Restprofil Los 7'!A7309)),""),"")</f>
        <v>0.29166666666666669</v>
      </c>
      <c r="E7309" s="9">
        <f t="shared" si="918"/>
        <v>7</v>
      </c>
      <c r="F7309">
        <v>22.953153342</v>
      </c>
      <c r="G7309" s="12">
        <f t="shared" si="913"/>
        <v>1.913</v>
      </c>
      <c r="H7309" s="18">
        <f t="shared" si="914"/>
        <v>22.952999999999999</v>
      </c>
      <c r="I7309" s="21">
        <v>18.72</v>
      </c>
      <c r="J7309" s="14">
        <v>18.72</v>
      </c>
      <c r="K7309" s="14">
        <f t="shared" si="915"/>
        <v>0</v>
      </c>
      <c r="L7309" s="13">
        <f t="shared" si="916"/>
        <v>4.2330000000000005</v>
      </c>
      <c r="M7309" s="53">
        <v>4.2330000000000005</v>
      </c>
      <c r="N7309" s="45">
        <f t="shared" si="917"/>
        <v>0</v>
      </c>
      <c r="P7309" s="56"/>
    </row>
    <row r="7310" spans="1:16" x14ac:dyDescent="0.2">
      <c r="A7310" s="5">
        <v>45962.333333333336</v>
      </c>
      <c r="B7310" s="10">
        <f t="shared" si="912"/>
        <v>45962</v>
      </c>
      <c r="C7310" s="4">
        <f t="shared" si="919"/>
        <v>0.29166666666666669</v>
      </c>
      <c r="D7310" s="4">
        <f>IF('Kauf Restprofil Los 7'!A7310&lt;&gt;"",IF('Kauf Restprofil Los 7'!A7310&lt;&gt;"",TIME(HOUR('Kauf Restprofil Los 7'!A7310),MINUTE('Kauf Restprofil Los 7'!A7310),SECOND('Kauf Restprofil Los 7'!A7310)),""),"")</f>
        <v>0.33333333333333331</v>
      </c>
      <c r="E7310" s="9">
        <f t="shared" si="918"/>
        <v>8</v>
      </c>
      <c r="F7310">
        <v>26.551374394</v>
      </c>
      <c r="G7310" s="12">
        <f t="shared" si="913"/>
        <v>2.2130000000000001</v>
      </c>
      <c r="H7310" s="18">
        <f t="shared" si="914"/>
        <v>26.550999999999998</v>
      </c>
      <c r="I7310" s="21">
        <v>22.32</v>
      </c>
      <c r="J7310" s="14">
        <v>22.32</v>
      </c>
      <c r="K7310" s="14">
        <f t="shared" si="915"/>
        <v>0</v>
      </c>
      <c r="L7310" s="13">
        <f t="shared" si="916"/>
        <v>4.2309999999999981</v>
      </c>
      <c r="M7310" s="53">
        <v>4.2309999999999981</v>
      </c>
      <c r="N7310" s="45">
        <f t="shared" si="917"/>
        <v>0</v>
      </c>
      <c r="P7310" s="56"/>
    </row>
    <row r="7311" spans="1:16" x14ac:dyDescent="0.2">
      <c r="A7311" s="5">
        <v>45962.375</v>
      </c>
      <c r="B7311" s="10">
        <f t="shared" si="912"/>
        <v>45962</v>
      </c>
      <c r="C7311" s="4">
        <f t="shared" si="919"/>
        <v>0.33333333333333331</v>
      </c>
      <c r="D7311" s="4">
        <f>IF('Kauf Restprofil Los 7'!A7311&lt;&gt;"",IF('Kauf Restprofil Los 7'!A7311&lt;&gt;"",TIME(HOUR('Kauf Restprofil Los 7'!A7311),MINUTE('Kauf Restprofil Los 7'!A7311),SECOND('Kauf Restprofil Los 7'!A7311)),""),"")</f>
        <v>0.375</v>
      </c>
      <c r="E7311" s="9">
        <f t="shared" si="918"/>
        <v>9</v>
      </c>
      <c r="F7311">
        <v>30.767295702999998</v>
      </c>
      <c r="G7311" s="12">
        <f t="shared" si="913"/>
        <v>2.5640000000000001</v>
      </c>
      <c r="H7311" s="18">
        <f t="shared" si="914"/>
        <v>30.766999999999999</v>
      </c>
      <c r="I7311" s="21">
        <v>25.740000000000002</v>
      </c>
      <c r="J7311" s="14">
        <v>25.740000000000002</v>
      </c>
      <c r="K7311" s="14">
        <f t="shared" si="915"/>
        <v>0</v>
      </c>
      <c r="L7311" s="13">
        <f t="shared" si="916"/>
        <v>5.0269999999999975</v>
      </c>
      <c r="M7311" s="53">
        <v>5.0269999999999975</v>
      </c>
      <c r="N7311" s="45">
        <f t="shared" si="917"/>
        <v>0</v>
      </c>
      <c r="P7311" s="56"/>
    </row>
    <row r="7312" spans="1:16" x14ac:dyDescent="0.2">
      <c r="A7312" s="5">
        <v>45962.416666666664</v>
      </c>
      <c r="B7312" s="10">
        <f t="shared" si="912"/>
        <v>45962</v>
      </c>
      <c r="C7312" s="4">
        <f t="shared" si="919"/>
        <v>0.375</v>
      </c>
      <c r="D7312" s="4">
        <f>IF('Kauf Restprofil Los 7'!A7312&lt;&gt;"",IF('Kauf Restprofil Los 7'!A7312&lt;&gt;"",TIME(HOUR('Kauf Restprofil Los 7'!A7312),MINUTE('Kauf Restprofil Los 7'!A7312),SECOND('Kauf Restprofil Los 7'!A7312)),""),"")</f>
        <v>0.41666666666666669</v>
      </c>
      <c r="E7312" s="9">
        <f t="shared" si="918"/>
        <v>10</v>
      </c>
      <c r="F7312">
        <v>33.464195201999999</v>
      </c>
      <c r="G7312" s="12">
        <f t="shared" si="913"/>
        <v>2.7890000000000001</v>
      </c>
      <c r="H7312" s="18">
        <f t="shared" si="914"/>
        <v>33.463999999999999</v>
      </c>
      <c r="I7312" s="21">
        <v>26.52</v>
      </c>
      <c r="J7312" s="14">
        <v>26.52</v>
      </c>
      <c r="K7312" s="14">
        <f t="shared" si="915"/>
        <v>0</v>
      </c>
      <c r="L7312" s="13">
        <f t="shared" si="916"/>
        <v>6.9439999999999991</v>
      </c>
      <c r="M7312" s="53">
        <v>6.9439999999999991</v>
      </c>
      <c r="N7312" s="45">
        <f t="shared" si="917"/>
        <v>0</v>
      </c>
      <c r="P7312" s="56"/>
    </row>
    <row r="7313" spans="1:16" x14ac:dyDescent="0.2">
      <c r="A7313" s="5">
        <v>45962.458333333336</v>
      </c>
      <c r="B7313" s="10">
        <f t="shared" si="912"/>
        <v>45962</v>
      </c>
      <c r="C7313" s="4">
        <f t="shared" si="919"/>
        <v>0.41666666666666669</v>
      </c>
      <c r="D7313" s="4">
        <f>IF('Kauf Restprofil Los 7'!A7313&lt;&gt;"",IF('Kauf Restprofil Los 7'!A7313&lt;&gt;"",TIME(HOUR('Kauf Restprofil Los 7'!A7313),MINUTE('Kauf Restprofil Los 7'!A7313),SECOND('Kauf Restprofil Los 7'!A7313)),""),"")</f>
        <v>0.45833333333333331</v>
      </c>
      <c r="E7313" s="9">
        <f t="shared" si="918"/>
        <v>11</v>
      </c>
      <c r="F7313">
        <v>34.291405607999998</v>
      </c>
      <c r="G7313" s="12">
        <f t="shared" si="913"/>
        <v>2.8580000000000001</v>
      </c>
      <c r="H7313" s="18">
        <f t="shared" si="914"/>
        <v>34.290999999999997</v>
      </c>
      <c r="I7313" s="21">
        <v>26.400000000000002</v>
      </c>
      <c r="J7313" s="14">
        <v>26.400000000000002</v>
      </c>
      <c r="K7313" s="14">
        <f t="shared" si="915"/>
        <v>0</v>
      </c>
      <c r="L7313" s="13">
        <f t="shared" si="916"/>
        <v>7.8909999999999947</v>
      </c>
      <c r="M7313" s="53">
        <v>7.8909999999999947</v>
      </c>
      <c r="N7313" s="45">
        <f t="shared" si="917"/>
        <v>0</v>
      </c>
      <c r="P7313" s="56"/>
    </row>
    <row r="7314" spans="1:16" x14ac:dyDescent="0.2">
      <c r="A7314" s="5">
        <v>45962.5</v>
      </c>
      <c r="B7314" s="10">
        <f t="shared" si="912"/>
        <v>45962</v>
      </c>
      <c r="C7314" s="4">
        <f t="shared" si="919"/>
        <v>0.45833333333333331</v>
      </c>
      <c r="D7314" s="4">
        <f>IF('Kauf Restprofil Los 7'!A7314&lt;&gt;"",IF('Kauf Restprofil Los 7'!A7314&lt;&gt;"",TIME(HOUR('Kauf Restprofil Los 7'!A7314),MINUTE('Kauf Restprofil Los 7'!A7314),SECOND('Kauf Restprofil Los 7'!A7314)),""),"")</f>
        <v>0.5</v>
      </c>
      <c r="E7314" s="9">
        <f t="shared" si="918"/>
        <v>12</v>
      </c>
      <c r="F7314">
        <v>33.564469991000003</v>
      </c>
      <c r="G7314" s="12">
        <f t="shared" si="913"/>
        <v>2.7970000000000002</v>
      </c>
      <c r="H7314" s="18">
        <f t="shared" si="914"/>
        <v>33.564</v>
      </c>
      <c r="I7314" s="21">
        <v>26.160000000000004</v>
      </c>
      <c r="J7314" s="14">
        <v>26.160000000000004</v>
      </c>
      <c r="K7314" s="14">
        <f t="shared" si="915"/>
        <v>0</v>
      </c>
      <c r="L7314" s="13">
        <f t="shared" si="916"/>
        <v>7.4039999999999964</v>
      </c>
      <c r="M7314" s="53">
        <v>7.4039999999999964</v>
      </c>
      <c r="N7314" s="45">
        <f t="shared" si="917"/>
        <v>0</v>
      </c>
      <c r="P7314" s="56"/>
    </row>
    <row r="7315" spans="1:16" x14ac:dyDescent="0.2">
      <c r="A7315" s="5">
        <v>45962.541666666664</v>
      </c>
      <c r="B7315" s="10">
        <f t="shared" si="912"/>
        <v>45962</v>
      </c>
      <c r="C7315" s="4">
        <f t="shared" si="919"/>
        <v>0.5</v>
      </c>
      <c r="D7315" s="4">
        <f>IF('Kauf Restprofil Los 7'!A7315&lt;&gt;"",IF('Kauf Restprofil Los 7'!A7315&lt;&gt;"",TIME(HOUR('Kauf Restprofil Los 7'!A7315),MINUTE('Kauf Restprofil Los 7'!A7315),SECOND('Kauf Restprofil Los 7'!A7315)),""),"")</f>
        <v>0.54166666666666663</v>
      </c>
      <c r="E7315" s="9">
        <f t="shared" si="918"/>
        <v>13</v>
      </c>
      <c r="F7315">
        <v>33.619213967999997</v>
      </c>
      <c r="G7315" s="12">
        <f t="shared" si="913"/>
        <v>2.802</v>
      </c>
      <c r="H7315" s="18">
        <f t="shared" si="914"/>
        <v>33.619</v>
      </c>
      <c r="I7315" s="21">
        <v>25.380000000000003</v>
      </c>
      <c r="J7315" s="14">
        <v>25.380000000000003</v>
      </c>
      <c r="K7315" s="14">
        <f t="shared" si="915"/>
        <v>0</v>
      </c>
      <c r="L7315" s="13">
        <f t="shared" si="916"/>
        <v>8.2389999999999972</v>
      </c>
      <c r="M7315" s="53">
        <v>8.2389999999999972</v>
      </c>
      <c r="N7315" s="45">
        <f t="shared" si="917"/>
        <v>0</v>
      </c>
      <c r="P7315" s="56"/>
    </row>
    <row r="7316" spans="1:16" x14ac:dyDescent="0.2">
      <c r="A7316" s="5">
        <v>45962.583333333336</v>
      </c>
      <c r="B7316" s="10">
        <f t="shared" si="912"/>
        <v>45962</v>
      </c>
      <c r="C7316" s="4">
        <f t="shared" si="919"/>
        <v>0.54166666666666663</v>
      </c>
      <c r="D7316" s="4">
        <f>IF('Kauf Restprofil Los 7'!A7316&lt;&gt;"",IF('Kauf Restprofil Los 7'!A7316&lt;&gt;"",TIME(HOUR('Kauf Restprofil Los 7'!A7316),MINUTE('Kauf Restprofil Los 7'!A7316),SECOND('Kauf Restprofil Los 7'!A7316)),""),"")</f>
        <v>0.58333333333333337</v>
      </c>
      <c r="E7316" s="9">
        <f t="shared" si="918"/>
        <v>14</v>
      </c>
      <c r="F7316">
        <v>32.638040785000001</v>
      </c>
      <c r="G7316" s="12">
        <f t="shared" si="913"/>
        <v>2.72</v>
      </c>
      <c r="H7316" s="18">
        <f t="shared" si="914"/>
        <v>32.637999999999998</v>
      </c>
      <c r="I7316" s="21">
        <v>24.48</v>
      </c>
      <c r="J7316" s="14">
        <v>24.48</v>
      </c>
      <c r="K7316" s="14">
        <f t="shared" si="915"/>
        <v>0</v>
      </c>
      <c r="L7316" s="13">
        <f t="shared" si="916"/>
        <v>8.1579999999999977</v>
      </c>
      <c r="M7316" s="53">
        <v>8.1579999999999977</v>
      </c>
      <c r="N7316" s="45">
        <f t="shared" si="917"/>
        <v>0</v>
      </c>
      <c r="P7316" s="56"/>
    </row>
    <row r="7317" spans="1:16" x14ac:dyDescent="0.2">
      <c r="A7317" s="5">
        <v>45962.625</v>
      </c>
      <c r="B7317" s="10">
        <f t="shared" si="912"/>
        <v>45962</v>
      </c>
      <c r="C7317" s="4">
        <f t="shared" si="919"/>
        <v>0.58333333333333337</v>
      </c>
      <c r="D7317" s="4">
        <f>IF('Kauf Restprofil Los 7'!A7317&lt;&gt;"",IF('Kauf Restprofil Los 7'!A7317&lt;&gt;"",TIME(HOUR('Kauf Restprofil Los 7'!A7317),MINUTE('Kauf Restprofil Los 7'!A7317),SECOND('Kauf Restprofil Los 7'!A7317)),""),"")</f>
        <v>0.625</v>
      </c>
      <c r="E7317" s="9">
        <f t="shared" si="918"/>
        <v>15</v>
      </c>
      <c r="F7317">
        <v>31.791175889000002</v>
      </c>
      <c r="G7317" s="12">
        <f t="shared" si="913"/>
        <v>2.649</v>
      </c>
      <c r="H7317" s="18">
        <f t="shared" si="914"/>
        <v>31.791</v>
      </c>
      <c r="I7317" s="21">
        <v>25.259999999999998</v>
      </c>
      <c r="J7317" s="14">
        <v>25.259999999999998</v>
      </c>
      <c r="K7317" s="14">
        <f t="shared" si="915"/>
        <v>0</v>
      </c>
      <c r="L7317" s="13">
        <f t="shared" si="916"/>
        <v>6.5310000000000024</v>
      </c>
      <c r="M7317" s="53">
        <v>6.5310000000000024</v>
      </c>
      <c r="N7317" s="45">
        <f t="shared" si="917"/>
        <v>0</v>
      </c>
      <c r="P7317" s="56"/>
    </row>
    <row r="7318" spans="1:16" x14ac:dyDescent="0.2">
      <c r="A7318" s="5">
        <v>45962.666666666664</v>
      </c>
      <c r="B7318" s="10">
        <f t="shared" si="912"/>
        <v>45962</v>
      </c>
      <c r="C7318" s="4">
        <f t="shared" si="919"/>
        <v>0.625</v>
      </c>
      <c r="D7318" s="4">
        <f>IF('Kauf Restprofil Los 7'!A7318&lt;&gt;"",IF('Kauf Restprofil Los 7'!A7318&lt;&gt;"",TIME(HOUR('Kauf Restprofil Los 7'!A7318),MINUTE('Kauf Restprofil Los 7'!A7318),SECOND('Kauf Restprofil Los 7'!A7318)),""),"")</f>
        <v>0.66666666666666663</v>
      </c>
      <c r="E7318" s="9">
        <f t="shared" si="918"/>
        <v>16</v>
      </c>
      <c r="F7318">
        <v>31.427899235999998</v>
      </c>
      <c r="G7318" s="12">
        <f t="shared" si="913"/>
        <v>2.6190000000000002</v>
      </c>
      <c r="H7318" s="18">
        <f t="shared" si="914"/>
        <v>31.428000000000001</v>
      </c>
      <c r="I7318" s="21">
        <v>26.58</v>
      </c>
      <c r="J7318" s="14">
        <v>26.58</v>
      </c>
      <c r="K7318" s="14">
        <f t="shared" si="915"/>
        <v>0</v>
      </c>
      <c r="L7318" s="13">
        <f t="shared" si="916"/>
        <v>4.8480000000000025</v>
      </c>
      <c r="M7318" s="53">
        <v>4.8480000000000025</v>
      </c>
      <c r="N7318" s="45">
        <f t="shared" si="917"/>
        <v>0</v>
      </c>
      <c r="P7318" s="56"/>
    </row>
    <row r="7319" spans="1:16" x14ac:dyDescent="0.2">
      <c r="A7319" s="5">
        <v>45962.708333333336</v>
      </c>
      <c r="B7319" s="10">
        <f t="shared" si="912"/>
        <v>45962</v>
      </c>
      <c r="C7319" s="4">
        <f t="shared" si="919"/>
        <v>0.66666666666666663</v>
      </c>
      <c r="D7319" s="4">
        <f>IF('Kauf Restprofil Los 7'!A7319&lt;&gt;"",IF('Kauf Restprofil Los 7'!A7319&lt;&gt;"",TIME(HOUR('Kauf Restprofil Los 7'!A7319),MINUTE('Kauf Restprofil Los 7'!A7319),SECOND('Kauf Restprofil Los 7'!A7319)),""),"")</f>
        <v>0.70833333333333337</v>
      </c>
      <c r="E7319" s="9">
        <f t="shared" si="918"/>
        <v>17</v>
      </c>
      <c r="F7319">
        <v>33.504436996000003</v>
      </c>
      <c r="G7319" s="12">
        <f t="shared" si="913"/>
        <v>2.7919999999999998</v>
      </c>
      <c r="H7319" s="18">
        <f t="shared" si="914"/>
        <v>33.503999999999998</v>
      </c>
      <c r="I7319" s="21">
        <v>28.44</v>
      </c>
      <c r="J7319" s="14">
        <v>28.44</v>
      </c>
      <c r="K7319" s="14">
        <f t="shared" si="915"/>
        <v>0</v>
      </c>
      <c r="L7319" s="13">
        <f t="shared" si="916"/>
        <v>5.0639999999999965</v>
      </c>
      <c r="M7319" s="53">
        <v>5.0639999999999965</v>
      </c>
      <c r="N7319" s="45">
        <f t="shared" si="917"/>
        <v>0</v>
      </c>
      <c r="P7319" s="56"/>
    </row>
    <row r="7320" spans="1:16" x14ac:dyDescent="0.2">
      <c r="A7320" s="5">
        <v>45962.75</v>
      </c>
      <c r="B7320" s="10">
        <f t="shared" si="912"/>
        <v>45962</v>
      </c>
      <c r="C7320" s="4">
        <f t="shared" si="919"/>
        <v>0.70833333333333337</v>
      </c>
      <c r="D7320" s="4">
        <f>IF('Kauf Restprofil Los 7'!A7320&lt;&gt;"",IF('Kauf Restprofil Los 7'!A7320&lt;&gt;"",TIME(HOUR('Kauf Restprofil Los 7'!A7320),MINUTE('Kauf Restprofil Los 7'!A7320),SECOND('Kauf Restprofil Los 7'!A7320)),""),"")</f>
        <v>0.75</v>
      </c>
      <c r="E7320" s="9">
        <f t="shared" si="918"/>
        <v>18</v>
      </c>
      <c r="F7320">
        <v>39.783704602999997</v>
      </c>
      <c r="G7320" s="12">
        <f t="shared" si="913"/>
        <v>3.3149999999999999</v>
      </c>
      <c r="H7320" s="18">
        <f t="shared" si="914"/>
        <v>39.783999999999999</v>
      </c>
      <c r="I7320" s="21">
        <v>34.5</v>
      </c>
      <c r="J7320" s="14">
        <v>34.5</v>
      </c>
      <c r="K7320" s="14">
        <f t="shared" si="915"/>
        <v>0</v>
      </c>
      <c r="L7320" s="13">
        <f t="shared" si="916"/>
        <v>5.2839999999999989</v>
      </c>
      <c r="M7320" s="53">
        <v>5.2839999999999989</v>
      </c>
      <c r="N7320" s="45">
        <f t="shared" si="917"/>
        <v>0</v>
      </c>
      <c r="P7320" s="56"/>
    </row>
    <row r="7321" spans="1:16" x14ac:dyDescent="0.2">
      <c r="A7321" s="5">
        <v>45962.791666666664</v>
      </c>
      <c r="B7321" s="10">
        <f t="shared" si="912"/>
        <v>45962</v>
      </c>
      <c r="C7321" s="4">
        <f t="shared" si="919"/>
        <v>0.75</v>
      </c>
      <c r="D7321" s="4">
        <f>IF('Kauf Restprofil Los 7'!A7321&lt;&gt;"",IF('Kauf Restprofil Los 7'!A7321&lt;&gt;"",TIME(HOUR('Kauf Restprofil Los 7'!A7321),MINUTE('Kauf Restprofil Los 7'!A7321),SECOND('Kauf Restprofil Los 7'!A7321)),""),"")</f>
        <v>0.79166666666666663</v>
      </c>
      <c r="E7321" s="9">
        <f t="shared" si="918"/>
        <v>19</v>
      </c>
      <c r="F7321">
        <v>40.476081958999998</v>
      </c>
      <c r="G7321" s="12">
        <f t="shared" si="913"/>
        <v>3.3730000000000002</v>
      </c>
      <c r="H7321" s="18">
        <f t="shared" si="914"/>
        <v>40.475999999999999</v>
      </c>
      <c r="I7321" s="21">
        <v>34.14</v>
      </c>
      <c r="J7321" s="14">
        <v>34.14</v>
      </c>
      <c r="K7321" s="14">
        <f t="shared" si="915"/>
        <v>0</v>
      </c>
      <c r="L7321" s="13">
        <f t="shared" si="916"/>
        <v>6.3359999999999985</v>
      </c>
      <c r="M7321" s="53">
        <v>6.3359999999999985</v>
      </c>
      <c r="N7321" s="45">
        <f t="shared" si="917"/>
        <v>0</v>
      </c>
      <c r="P7321" s="56"/>
    </row>
    <row r="7322" spans="1:16" x14ac:dyDescent="0.2">
      <c r="A7322" s="5">
        <v>45962.833333333336</v>
      </c>
      <c r="B7322" s="10">
        <f t="shared" si="912"/>
        <v>45962</v>
      </c>
      <c r="C7322" s="4">
        <f t="shared" si="919"/>
        <v>0.79166666666666663</v>
      </c>
      <c r="D7322" s="4">
        <f>IF('Kauf Restprofil Los 7'!A7322&lt;&gt;"",IF('Kauf Restprofil Los 7'!A7322&lt;&gt;"",TIME(HOUR('Kauf Restprofil Los 7'!A7322),MINUTE('Kauf Restprofil Los 7'!A7322),SECOND('Kauf Restprofil Los 7'!A7322)),""),"")</f>
        <v>0.83333333333333337</v>
      </c>
      <c r="E7322" s="9">
        <f t="shared" si="918"/>
        <v>20</v>
      </c>
      <c r="F7322">
        <v>35.413121122</v>
      </c>
      <c r="G7322" s="12">
        <f t="shared" si="913"/>
        <v>2.9510000000000001</v>
      </c>
      <c r="H7322" s="18">
        <f t="shared" si="914"/>
        <v>35.412999999999997</v>
      </c>
      <c r="I7322" s="21">
        <v>30.18</v>
      </c>
      <c r="J7322" s="14">
        <v>30.18</v>
      </c>
      <c r="K7322" s="14">
        <f t="shared" si="915"/>
        <v>0</v>
      </c>
      <c r="L7322" s="13">
        <f t="shared" si="916"/>
        <v>5.232999999999997</v>
      </c>
      <c r="M7322" s="53">
        <v>5.232999999999997</v>
      </c>
      <c r="N7322" s="45">
        <f t="shared" si="917"/>
        <v>0</v>
      </c>
      <c r="P7322" s="56"/>
    </row>
    <row r="7323" spans="1:16" x14ac:dyDescent="0.2">
      <c r="A7323" s="5">
        <v>45962.875</v>
      </c>
      <c r="B7323" s="10">
        <f t="shared" si="912"/>
        <v>45962</v>
      </c>
      <c r="C7323" s="4">
        <f t="shared" si="919"/>
        <v>0.83333333333333337</v>
      </c>
      <c r="D7323" s="4">
        <f>IF('Kauf Restprofil Los 7'!A7323&lt;&gt;"",IF('Kauf Restprofil Los 7'!A7323&lt;&gt;"",TIME(HOUR('Kauf Restprofil Los 7'!A7323),MINUTE('Kauf Restprofil Los 7'!A7323),SECOND('Kauf Restprofil Los 7'!A7323)),""),"")</f>
        <v>0.875</v>
      </c>
      <c r="E7323" s="9">
        <f t="shared" si="918"/>
        <v>21</v>
      </c>
      <c r="F7323">
        <v>31.139792359000001</v>
      </c>
      <c r="G7323" s="12">
        <f t="shared" si="913"/>
        <v>2.5950000000000002</v>
      </c>
      <c r="H7323" s="18">
        <f t="shared" si="914"/>
        <v>31.14</v>
      </c>
      <c r="I7323" s="21">
        <v>25.619999999999997</v>
      </c>
      <c r="J7323" s="14">
        <v>25.619999999999997</v>
      </c>
      <c r="K7323" s="14">
        <f t="shared" si="915"/>
        <v>0</v>
      </c>
      <c r="L7323" s="13">
        <f t="shared" si="916"/>
        <v>5.5200000000000031</v>
      </c>
      <c r="M7323" s="53">
        <v>5.5200000000000031</v>
      </c>
      <c r="N7323" s="45">
        <f t="shared" si="917"/>
        <v>0</v>
      </c>
      <c r="P7323" s="56"/>
    </row>
    <row r="7324" spans="1:16" x14ac:dyDescent="0.2">
      <c r="A7324" s="5">
        <v>45962.916666666664</v>
      </c>
      <c r="B7324" s="10">
        <f t="shared" si="912"/>
        <v>45962</v>
      </c>
      <c r="C7324" s="4">
        <f t="shared" si="919"/>
        <v>0.875</v>
      </c>
      <c r="D7324" s="4">
        <f>IF('Kauf Restprofil Los 7'!A7324&lt;&gt;"",IF('Kauf Restprofil Los 7'!A7324&lt;&gt;"",TIME(HOUR('Kauf Restprofil Los 7'!A7324),MINUTE('Kauf Restprofil Los 7'!A7324),SECOND('Kauf Restprofil Los 7'!A7324)),""),"")</f>
        <v>0.91666666666666663</v>
      </c>
      <c r="E7324" s="9">
        <f t="shared" si="918"/>
        <v>22</v>
      </c>
      <c r="F7324">
        <v>26.723485549999999</v>
      </c>
      <c r="G7324" s="12">
        <f t="shared" si="913"/>
        <v>2.2269999999999999</v>
      </c>
      <c r="H7324" s="18">
        <f t="shared" si="914"/>
        <v>26.722999999999999</v>
      </c>
      <c r="I7324" s="21">
        <v>22.14</v>
      </c>
      <c r="J7324" s="14">
        <v>22.14</v>
      </c>
      <c r="K7324" s="14">
        <f t="shared" si="915"/>
        <v>0</v>
      </c>
      <c r="L7324" s="13">
        <f t="shared" si="916"/>
        <v>4.5829999999999984</v>
      </c>
      <c r="M7324" s="53">
        <v>4.5829999999999984</v>
      </c>
      <c r="N7324" s="45">
        <f t="shared" si="917"/>
        <v>0</v>
      </c>
      <c r="P7324" s="56"/>
    </row>
    <row r="7325" spans="1:16" x14ac:dyDescent="0.2">
      <c r="A7325" s="5">
        <v>45962.958333333336</v>
      </c>
      <c r="B7325" s="10">
        <f t="shared" si="912"/>
        <v>45962</v>
      </c>
      <c r="C7325" s="4">
        <f t="shared" si="919"/>
        <v>0.91666666666666663</v>
      </c>
      <c r="D7325" s="4">
        <f>IF('Kauf Restprofil Los 7'!A7325&lt;&gt;"",IF('Kauf Restprofil Los 7'!A7325&lt;&gt;"",TIME(HOUR('Kauf Restprofil Los 7'!A7325),MINUTE('Kauf Restprofil Los 7'!A7325),SECOND('Kauf Restprofil Los 7'!A7325)),""),"")</f>
        <v>0.95833333333333337</v>
      </c>
      <c r="E7325" s="9">
        <f t="shared" si="918"/>
        <v>23</v>
      </c>
      <c r="F7325">
        <v>23.936407474999999</v>
      </c>
      <c r="G7325" s="12">
        <f t="shared" si="913"/>
        <v>1.9950000000000001</v>
      </c>
      <c r="H7325" s="18">
        <f t="shared" si="914"/>
        <v>23.936</v>
      </c>
      <c r="I7325" s="21">
        <v>19.62</v>
      </c>
      <c r="J7325" s="14">
        <v>19.62</v>
      </c>
      <c r="K7325" s="14">
        <f t="shared" si="915"/>
        <v>0</v>
      </c>
      <c r="L7325" s="13">
        <f t="shared" si="916"/>
        <v>4.3159999999999989</v>
      </c>
      <c r="M7325" s="53">
        <v>4.3159999999999989</v>
      </c>
      <c r="N7325" s="45">
        <f t="shared" si="917"/>
        <v>0</v>
      </c>
      <c r="P7325" s="56"/>
    </row>
    <row r="7326" spans="1:16" x14ac:dyDescent="0.2">
      <c r="A7326" s="5">
        <v>45963</v>
      </c>
      <c r="B7326" s="10">
        <f t="shared" si="912"/>
        <v>45962</v>
      </c>
      <c r="C7326" s="4">
        <f t="shared" si="919"/>
        <v>0.95833333333333337</v>
      </c>
      <c r="D7326" s="4">
        <f>IF('Kauf Restprofil Los 7'!A7326&lt;&gt;"",IF('Kauf Restprofil Los 7'!A7326&lt;&gt;"",TIME(HOUR('Kauf Restprofil Los 7'!A7326),MINUTE('Kauf Restprofil Los 7'!A7326),SECOND('Kauf Restprofil Los 7'!A7326)),""),"")</f>
        <v>0</v>
      </c>
      <c r="E7326" s="9">
        <f t="shared" si="918"/>
        <v>24</v>
      </c>
      <c r="F7326">
        <v>20.927317889000001</v>
      </c>
      <c r="G7326" s="12">
        <f t="shared" si="913"/>
        <v>1.744</v>
      </c>
      <c r="H7326" s="18">
        <f t="shared" si="914"/>
        <v>20.927</v>
      </c>
      <c r="I7326" s="21">
        <v>16.86</v>
      </c>
      <c r="J7326" s="14">
        <v>16.86</v>
      </c>
      <c r="K7326" s="14">
        <f t="shared" si="915"/>
        <v>0</v>
      </c>
      <c r="L7326" s="13">
        <f t="shared" si="916"/>
        <v>4.0670000000000002</v>
      </c>
      <c r="M7326" s="53">
        <v>4.0670000000000002</v>
      </c>
      <c r="N7326" s="45">
        <f t="shared" si="917"/>
        <v>0</v>
      </c>
      <c r="P7326" s="56"/>
    </row>
    <row r="7327" spans="1:16" x14ac:dyDescent="0.2">
      <c r="A7327" s="5">
        <v>45963.041666666664</v>
      </c>
      <c r="B7327" s="10">
        <f t="shared" si="912"/>
        <v>45963</v>
      </c>
      <c r="C7327" s="4">
        <f t="shared" si="919"/>
        <v>0</v>
      </c>
      <c r="D7327" s="4">
        <f>IF('Kauf Restprofil Los 7'!A7327&lt;&gt;"",IF('Kauf Restprofil Los 7'!A7327&lt;&gt;"",TIME(HOUR('Kauf Restprofil Los 7'!A7327),MINUTE('Kauf Restprofil Los 7'!A7327),SECOND('Kauf Restprofil Los 7'!A7327)),""),"")</f>
        <v>4.1666666666666664E-2</v>
      </c>
      <c r="E7327" s="9">
        <f t="shared" si="918"/>
        <v>1</v>
      </c>
      <c r="F7327">
        <v>17.923299482000001</v>
      </c>
      <c r="G7327" s="12">
        <f t="shared" si="913"/>
        <v>1.494</v>
      </c>
      <c r="H7327" s="18">
        <f t="shared" si="914"/>
        <v>17.922999999999998</v>
      </c>
      <c r="I7327" s="21">
        <v>14.399999999999999</v>
      </c>
      <c r="J7327" s="14">
        <v>14.399999999999999</v>
      </c>
      <c r="K7327" s="14">
        <f t="shared" si="915"/>
        <v>0</v>
      </c>
      <c r="L7327" s="13">
        <f t="shared" si="916"/>
        <v>3.5229999999999997</v>
      </c>
      <c r="M7327" s="53">
        <v>3.5229999999999997</v>
      </c>
      <c r="N7327" s="45">
        <f t="shared" si="917"/>
        <v>0</v>
      </c>
      <c r="P7327" s="56"/>
    </row>
    <row r="7328" spans="1:16" x14ac:dyDescent="0.2">
      <c r="A7328" s="5">
        <v>45963.083333333336</v>
      </c>
      <c r="B7328" s="10">
        <f t="shared" si="912"/>
        <v>45963</v>
      </c>
      <c r="C7328" s="4">
        <f t="shared" si="919"/>
        <v>4.1666666666666664E-2</v>
      </c>
      <c r="D7328" s="4">
        <f>IF('Kauf Restprofil Los 7'!A7328&lt;&gt;"",IF('Kauf Restprofil Los 7'!A7328&lt;&gt;"",TIME(HOUR('Kauf Restprofil Los 7'!A7328),MINUTE('Kauf Restprofil Los 7'!A7328),SECOND('Kauf Restprofil Los 7'!A7328)),""),"")</f>
        <v>8.3333333333333329E-2</v>
      </c>
      <c r="E7328" s="9">
        <f t="shared" si="918"/>
        <v>2</v>
      </c>
      <c r="F7328">
        <v>16.396811584999998</v>
      </c>
      <c r="G7328" s="12">
        <f t="shared" si="913"/>
        <v>1.3660000000000001</v>
      </c>
      <c r="H7328" s="18">
        <f t="shared" si="914"/>
        <v>16.396999999999998</v>
      </c>
      <c r="I7328" s="21">
        <v>13.14</v>
      </c>
      <c r="J7328" s="14">
        <v>13.14</v>
      </c>
      <c r="K7328" s="14">
        <f t="shared" si="915"/>
        <v>0</v>
      </c>
      <c r="L7328" s="13">
        <f t="shared" si="916"/>
        <v>3.2569999999999979</v>
      </c>
      <c r="M7328" s="53">
        <v>3.2569999999999979</v>
      </c>
      <c r="N7328" s="45">
        <f t="shared" si="917"/>
        <v>0</v>
      </c>
      <c r="P7328" s="56"/>
    </row>
    <row r="7329" spans="1:16" x14ac:dyDescent="0.2">
      <c r="A7329" s="5">
        <v>45963.125</v>
      </c>
      <c r="B7329" s="10">
        <f t="shared" si="912"/>
        <v>45963</v>
      </c>
      <c r="C7329" s="4">
        <f t="shared" si="919"/>
        <v>8.3333333333333329E-2</v>
      </c>
      <c r="D7329" s="4">
        <f>IF('Kauf Restprofil Los 7'!A7329&lt;&gt;"",IF('Kauf Restprofil Los 7'!A7329&lt;&gt;"",TIME(HOUR('Kauf Restprofil Los 7'!A7329),MINUTE('Kauf Restprofil Los 7'!A7329),SECOND('Kauf Restprofil Los 7'!A7329)),""),"")</f>
        <v>0.125</v>
      </c>
      <c r="E7329" s="9">
        <f t="shared" si="918"/>
        <v>3</v>
      </c>
      <c r="F7329">
        <v>15.494774364</v>
      </c>
      <c r="G7329" s="12">
        <f t="shared" si="913"/>
        <v>1.2909999999999999</v>
      </c>
      <c r="H7329" s="18">
        <f t="shared" si="914"/>
        <v>15.494999999999999</v>
      </c>
      <c r="I7329" s="21">
        <v>12.299999999999999</v>
      </c>
      <c r="J7329" s="14">
        <v>12.299999999999999</v>
      </c>
      <c r="K7329" s="14">
        <f t="shared" si="915"/>
        <v>0</v>
      </c>
      <c r="L7329" s="13">
        <f t="shared" si="916"/>
        <v>3.1950000000000003</v>
      </c>
      <c r="M7329" s="53">
        <v>3.1950000000000003</v>
      </c>
      <c r="N7329" s="45">
        <f t="shared" si="917"/>
        <v>0</v>
      </c>
      <c r="P7329" s="56"/>
    </row>
    <row r="7330" spans="1:16" x14ac:dyDescent="0.2">
      <c r="A7330" s="5">
        <v>45963.166666666664</v>
      </c>
      <c r="B7330" s="10">
        <f t="shared" si="912"/>
        <v>45963</v>
      </c>
      <c r="C7330" s="4">
        <f t="shared" si="919"/>
        <v>0.125</v>
      </c>
      <c r="D7330" s="4">
        <f>IF('Kauf Restprofil Los 7'!A7330&lt;&gt;"",IF('Kauf Restprofil Los 7'!A7330&lt;&gt;"",TIME(HOUR('Kauf Restprofil Los 7'!A7330),MINUTE('Kauf Restprofil Los 7'!A7330),SECOND('Kauf Restprofil Los 7'!A7330)),""),"")</f>
        <v>0.16666666666666666</v>
      </c>
      <c r="E7330" s="9">
        <f t="shared" si="918"/>
        <v>4</v>
      </c>
      <c r="F7330">
        <v>15.000468114</v>
      </c>
      <c r="G7330" s="12">
        <f t="shared" si="913"/>
        <v>1.25</v>
      </c>
      <c r="H7330" s="18">
        <f t="shared" si="914"/>
        <v>15</v>
      </c>
      <c r="I7330" s="21">
        <v>12.24</v>
      </c>
      <c r="J7330" s="14">
        <v>12.24</v>
      </c>
      <c r="K7330" s="14">
        <f t="shared" si="915"/>
        <v>0</v>
      </c>
      <c r="L7330" s="13">
        <f t="shared" si="916"/>
        <v>2.76</v>
      </c>
      <c r="M7330" s="53">
        <v>2.76</v>
      </c>
      <c r="N7330" s="45">
        <f t="shared" si="917"/>
        <v>0</v>
      </c>
      <c r="P7330" s="56"/>
    </row>
    <row r="7331" spans="1:16" x14ac:dyDescent="0.2">
      <c r="A7331" s="5">
        <v>45963.208333333336</v>
      </c>
      <c r="B7331" s="10">
        <f t="shared" si="912"/>
        <v>45963</v>
      </c>
      <c r="C7331" s="4">
        <f t="shared" si="919"/>
        <v>0.16666666666666666</v>
      </c>
      <c r="D7331" s="4">
        <f>IF('Kauf Restprofil Los 7'!A7331&lt;&gt;"",IF('Kauf Restprofil Los 7'!A7331&lt;&gt;"",TIME(HOUR('Kauf Restprofil Los 7'!A7331),MINUTE('Kauf Restprofil Los 7'!A7331),SECOND('Kauf Restprofil Los 7'!A7331)),""),"")</f>
        <v>0.20833333333333334</v>
      </c>
      <c r="E7331" s="9">
        <f t="shared" si="918"/>
        <v>5</v>
      </c>
      <c r="F7331">
        <v>15.106626887999999</v>
      </c>
      <c r="G7331" s="12">
        <f t="shared" si="913"/>
        <v>1.2589999999999999</v>
      </c>
      <c r="H7331" s="18">
        <f t="shared" si="914"/>
        <v>15.106999999999999</v>
      </c>
      <c r="I7331" s="21">
        <v>12.600000000000001</v>
      </c>
      <c r="J7331" s="14">
        <v>12.600000000000001</v>
      </c>
      <c r="K7331" s="14">
        <f t="shared" si="915"/>
        <v>0</v>
      </c>
      <c r="L7331" s="13">
        <f t="shared" si="916"/>
        <v>2.5069999999999979</v>
      </c>
      <c r="M7331" s="53">
        <v>2.5069999999999979</v>
      </c>
      <c r="N7331" s="45">
        <f t="shared" si="917"/>
        <v>0</v>
      </c>
      <c r="P7331" s="56"/>
    </row>
    <row r="7332" spans="1:16" x14ac:dyDescent="0.2">
      <c r="A7332" s="5">
        <v>45963.25</v>
      </c>
      <c r="B7332" s="10">
        <f t="shared" si="912"/>
        <v>45963</v>
      </c>
      <c r="C7332" s="4">
        <f t="shared" si="919"/>
        <v>0.20833333333333334</v>
      </c>
      <c r="D7332" s="4">
        <f>IF('Kauf Restprofil Los 7'!A7332&lt;&gt;"",IF('Kauf Restprofil Los 7'!A7332&lt;&gt;"",TIME(HOUR('Kauf Restprofil Los 7'!A7332),MINUTE('Kauf Restprofil Los 7'!A7332),SECOND('Kauf Restprofil Los 7'!A7332)),""),"")</f>
        <v>0.25</v>
      </c>
      <c r="E7332" s="9">
        <f t="shared" si="918"/>
        <v>6</v>
      </c>
      <c r="F7332">
        <v>15.844281285999999</v>
      </c>
      <c r="G7332" s="12">
        <f t="shared" si="913"/>
        <v>1.32</v>
      </c>
      <c r="H7332" s="18">
        <f t="shared" si="914"/>
        <v>15.843999999999999</v>
      </c>
      <c r="I7332" s="21">
        <v>13.14</v>
      </c>
      <c r="J7332" s="14">
        <v>13.14</v>
      </c>
      <c r="K7332" s="14">
        <f t="shared" si="915"/>
        <v>0</v>
      </c>
      <c r="L7332" s="13">
        <f t="shared" si="916"/>
        <v>2.7039999999999988</v>
      </c>
      <c r="M7332" s="53">
        <v>2.7039999999999988</v>
      </c>
      <c r="N7332" s="45">
        <f t="shared" si="917"/>
        <v>0</v>
      </c>
      <c r="P7332" s="56"/>
    </row>
    <row r="7333" spans="1:16" x14ac:dyDescent="0.2">
      <c r="A7333" s="5">
        <v>45963.291666666664</v>
      </c>
      <c r="B7333" s="10">
        <f t="shared" si="912"/>
        <v>45963</v>
      </c>
      <c r="C7333" s="4">
        <f t="shared" si="919"/>
        <v>0.25</v>
      </c>
      <c r="D7333" s="4">
        <f>IF('Kauf Restprofil Los 7'!A7333&lt;&gt;"",IF('Kauf Restprofil Los 7'!A7333&lt;&gt;"",TIME(HOUR('Kauf Restprofil Los 7'!A7333),MINUTE('Kauf Restprofil Los 7'!A7333),SECOND('Kauf Restprofil Los 7'!A7333)),""),"")</f>
        <v>0.29166666666666669</v>
      </c>
      <c r="E7333" s="9">
        <f t="shared" si="918"/>
        <v>7</v>
      </c>
      <c r="F7333">
        <v>18.15291758</v>
      </c>
      <c r="G7333" s="12">
        <f t="shared" si="913"/>
        <v>1.5129999999999999</v>
      </c>
      <c r="H7333" s="18">
        <f t="shared" si="914"/>
        <v>18.152999999999999</v>
      </c>
      <c r="I7333" s="21">
        <v>14.52</v>
      </c>
      <c r="J7333" s="14">
        <v>14.52</v>
      </c>
      <c r="K7333" s="14">
        <f t="shared" si="915"/>
        <v>0</v>
      </c>
      <c r="L7333" s="13">
        <f t="shared" si="916"/>
        <v>3.6329999999999991</v>
      </c>
      <c r="M7333" s="53">
        <v>3.6329999999999991</v>
      </c>
      <c r="N7333" s="45">
        <f t="shared" si="917"/>
        <v>0</v>
      </c>
      <c r="P7333" s="56"/>
    </row>
    <row r="7334" spans="1:16" x14ac:dyDescent="0.2">
      <c r="A7334" s="5">
        <v>45963.333333333336</v>
      </c>
      <c r="B7334" s="10">
        <f t="shared" si="912"/>
        <v>45963</v>
      </c>
      <c r="C7334" s="4">
        <f t="shared" si="919"/>
        <v>0.29166666666666669</v>
      </c>
      <c r="D7334" s="4">
        <f>IF('Kauf Restprofil Los 7'!A7334&lt;&gt;"",IF('Kauf Restprofil Los 7'!A7334&lt;&gt;"",TIME(HOUR('Kauf Restprofil Los 7'!A7334),MINUTE('Kauf Restprofil Los 7'!A7334),SECOND('Kauf Restprofil Los 7'!A7334)),""),"")</f>
        <v>0.33333333333333331</v>
      </c>
      <c r="E7334" s="9">
        <f t="shared" si="918"/>
        <v>8</v>
      </c>
      <c r="F7334">
        <v>20.883832102</v>
      </c>
      <c r="G7334" s="12">
        <f t="shared" si="913"/>
        <v>1.74</v>
      </c>
      <c r="H7334" s="18">
        <f t="shared" si="914"/>
        <v>20.884</v>
      </c>
      <c r="I7334" s="21">
        <v>16.799999999999997</v>
      </c>
      <c r="J7334" s="14">
        <v>16.799999999999997</v>
      </c>
      <c r="K7334" s="14">
        <f t="shared" si="915"/>
        <v>0</v>
      </c>
      <c r="L7334" s="13">
        <f t="shared" si="916"/>
        <v>4.0840000000000032</v>
      </c>
      <c r="M7334" s="53">
        <v>4.0840000000000032</v>
      </c>
      <c r="N7334" s="45">
        <f t="shared" si="917"/>
        <v>0</v>
      </c>
      <c r="P7334" s="56"/>
    </row>
    <row r="7335" spans="1:16" x14ac:dyDescent="0.2">
      <c r="A7335" s="5">
        <v>45963.375</v>
      </c>
      <c r="B7335" s="10">
        <f t="shared" si="912"/>
        <v>45963</v>
      </c>
      <c r="C7335" s="4">
        <f t="shared" si="919"/>
        <v>0.33333333333333331</v>
      </c>
      <c r="D7335" s="4">
        <f>IF('Kauf Restprofil Los 7'!A7335&lt;&gt;"",IF('Kauf Restprofil Los 7'!A7335&lt;&gt;"",TIME(HOUR('Kauf Restprofil Los 7'!A7335),MINUTE('Kauf Restprofil Los 7'!A7335),SECOND('Kauf Restprofil Los 7'!A7335)),""),"")</f>
        <v>0.375</v>
      </c>
      <c r="E7335" s="9">
        <f t="shared" si="918"/>
        <v>9</v>
      </c>
      <c r="F7335">
        <v>25.156501526</v>
      </c>
      <c r="G7335" s="12">
        <f t="shared" si="913"/>
        <v>2.0960000000000001</v>
      </c>
      <c r="H7335" s="18">
        <f t="shared" si="914"/>
        <v>25.157</v>
      </c>
      <c r="I7335" s="21">
        <v>19.86</v>
      </c>
      <c r="J7335" s="14">
        <v>19.86</v>
      </c>
      <c r="K7335" s="14">
        <f t="shared" si="915"/>
        <v>0</v>
      </c>
      <c r="L7335" s="13">
        <f t="shared" si="916"/>
        <v>5.2970000000000006</v>
      </c>
      <c r="M7335" s="53">
        <v>5.2970000000000006</v>
      </c>
      <c r="N7335" s="45">
        <f t="shared" si="917"/>
        <v>0</v>
      </c>
      <c r="P7335" s="56"/>
    </row>
    <row r="7336" spans="1:16" x14ac:dyDescent="0.2">
      <c r="A7336" s="5">
        <v>45963.416666666664</v>
      </c>
      <c r="B7336" s="10">
        <f t="shared" si="912"/>
        <v>45963</v>
      </c>
      <c r="C7336" s="4">
        <f t="shared" si="919"/>
        <v>0.375</v>
      </c>
      <c r="D7336" s="4">
        <f>IF('Kauf Restprofil Los 7'!A7336&lt;&gt;"",IF('Kauf Restprofil Los 7'!A7336&lt;&gt;"",TIME(HOUR('Kauf Restprofil Los 7'!A7336),MINUTE('Kauf Restprofil Los 7'!A7336),SECOND('Kauf Restprofil Los 7'!A7336)),""),"")</f>
        <v>0.41666666666666669</v>
      </c>
      <c r="E7336" s="9">
        <f t="shared" si="918"/>
        <v>10</v>
      </c>
      <c r="F7336">
        <v>28.367382575000001</v>
      </c>
      <c r="G7336" s="12">
        <f t="shared" si="913"/>
        <v>2.3639999999999999</v>
      </c>
      <c r="H7336" s="18">
        <f t="shared" si="914"/>
        <v>28.367000000000001</v>
      </c>
      <c r="I7336" s="21">
        <v>22.32</v>
      </c>
      <c r="J7336" s="14">
        <v>22.32</v>
      </c>
      <c r="K7336" s="14">
        <f t="shared" si="915"/>
        <v>0</v>
      </c>
      <c r="L7336" s="13">
        <f t="shared" si="916"/>
        <v>6.0470000000000006</v>
      </c>
      <c r="M7336" s="53">
        <v>6.0470000000000006</v>
      </c>
      <c r="N7336" s="45">
        <f t="shared" si="917"/>
        <v>0</v>
      </c>
      <c r="P7336" s="56"/>
    </row>
    <row r="7337" spans="1:16" x14ac:dyDescent="0.2">
      <c r="A7337" s="5">
        <v>45963.458333333336</v>
      </c>
      <c r="B7337" s="10">
        <f t="shared" si="912"/>
        <v>45963</v>
      </c>
      <c r="C7337" s="4">
        <f t="shared" si="919"/>
        <v>0.41666666666666669</v>
      </c>
      <c r="D7337" s="4">
        <f>IF('Kauf Restprofil Los 7'!A7337&lt;&gt;"",IF('Kauf Restprofil Los 7'!A7337&lt;&gt;"",TIME(HOUR('Kauf Restprofil Los 7'!A7337),MINUTE('Kauf Restprofil Los 7'!A7337),SECOND('Kauf Restprofil Los 7'!A7337)),""),"")</f>
        <v>0.45833333333333331</v>
      </c>
      <c r="E7337" s="9">
        <f t="shared" si="918"/>
        <v>11</v>
      </c>
      <c r="F7337">
        <v>30.730503002999999</v>
      </c>
      <c r="G7337" s="12">
        <f t="shared" si="913"/>
        <v>2.5609999999999999</v>
      </c>
      <c r="H7337" s="18">
        <f t="shared" si="914"/>
        <v>30.731000000000002</v>
      </c>
      <c r="I7337" s="21">
        <v>23.700000000000003</v>
      </c>
      <c r="J7337" s="14">
        <v>23.700000000000003</v>
      </c>
      <c r="K7337" s="14">
        <f t="shared" si="915"/>
        <v>0</v>
      </c>
      <c r="L7337" s="13">
        <f t="shared" si="916"/>
        <v>7.0309999999999988</v>
      </c>
      <c r="M7337" s="53">
        <v>7.0309999999999988</v>
      </c>
      <c r="N7337" s="45">
        <f t="shared" si="917"/>
        <v>0</v>
      </c>
      <c r="P7337" s="56"/>
    </row>
    <row r="7338" spans="1:16" x14ac:dyDescent="0.2">
      <c r="A7338" s="5">
        <v>45963.5</v>
      </c>
      <c r="B7338" s="10">
        <f t="shared" si="912"/>
        <v>45963</v>
      </c>
      <c r="C7338" s="4">
        <f t="shared" si="919"/>
        <v>0.45833333333333331</v>
      </c>
      <c r="D7338" s="4">
        <f>IF('Kauf Restprofil Los 7'!A7338&lt;&gt;"",IF('Kauf Restprofil Los 7'!A7338&lt;&gt;"",TIME(HOUR('Kauf Restprofil Los 7'!A7338),MINUTE('Kauf Restprofil Los 7'!A7338),SECOND('Kauf Restprofil Los 7'!A7338)),""),"")</f>
        <v>0.5</v>
      </c>
      <c r="E7338" s="9">
        <f t="shared" si="918"/>
        <v>12</v>
      </c>
      <c r="F7338">
        <v>33.484539046999998</v>
      </c>
      <c r="G7338" s="12">
        <f t="shared" si="913"/>
        <v>2.79</v>
      </c>
      <c r="H7338" s="18">
        <f t="shared" si="914"/>
        <v>33.484999999999999</v>
      </c>
      <c r="I7338" s="21">
        <v>25.02</v>
      </c>
      <c r="J7338" s="14">
        <v>25.02</v>
      </c>
      <c r="K7338" s="14">
        <f t="shared" si="915"/>
        <v>0</v>
      </c>
      <c r="L7338" s="13">
        <f t="shared" si="916"/>
        <v>8.4649999999999999</v>
      </c>
      <c r="M7338" s="53">
        <v>8.4649999999999999</v>
      </c>
      <c r="N7338" s="45">
        <f t="shared" si="917"/>
        <v>0</v>
      </c>
      <c r="P7338" s="56"/>
    </row>
    <row r="7339" spans="1:16" x14ac:dyDescent="0.2">
      <c r="A7339" s="5">
        <v>45963.541666666664</v>
      </c>
      <c r="B7339" s="10">
        <f t="shared" si="912"/>
        <v>45963</v>
      </c>
      <c r="C7339" s="4">
        <f t="shared" si="919"/>
        <v>0.5</v>
      </c>
      <c r="D7339" s="4">
        <f>IF('Kauf Restprofil Los 7'!A7339&lt;&gt;"",IF('Kauf Restprofil Los 7'!A7339&lt;&gt;"",TIME(HOUR('Kauf Restprofil Los 7'!A7339),MINUTE('Kauf Restprofil Los 7'!A7339),SECOND('Kauf Restprofil Los 7'!A7339)),""),"")</f>
        <v>0.54166666666666663</v>
      </c>
      <c r="E7339" s="9">
        <f t="shared" si="918"/>
        <v>13</v>
      </c>
      <c r="F7339">
        <v>35.167331255000001</v>
      </c>
      <c r="G7339" s="12">
        <f t="shared" si="913"/>
        <v>2.931</v>
      </c>
      <c r="H7339" s="18">
        <f t="shared" si="914"/>
        <v>35.167000000000002</v>
      </c>
      <c r="I7339" s="21">
        <v>24.599999999999998</v>
      </c>
      <c r="J7339" s="14">
        <v>24.599999999999998</v>
      </c>
      <c r="K7339" s="14">
        <f t="shared" si="915"/>
        <v>0</v>
      </c>
      <c r="L7339" s="13">
        <f t="shared" si="916"/>
        <v>10.567000000000004</v>
      </c>
      <c r="M7339" s="53">
        <v>10.567000000000004</v>
      </c>
      <c r="N7339" s="45">
        <f t="shared" si="917"/>
        <v>0</v>
      </c>
      <c r="P7339" s="56"/>
    </row>
    <row r="7340" spans="1:16" x14ac:dyDescent="0.2">
      <c r="A7340" s="5">
        <v>45963.583333333336</v>
      </c>
      <c r="B7340" s="10">
        <f t="shared" si="912"/>
        <v>45963</v>
      </c>
      <c r="C7340" s="4">
        <f t="shared" si="919"/>
        <v>0.54166666666666663</v>
      </c>
      <c r="D7340" s="4">
        <f>IF('Kauf Restprofil Los 7'!A7340&lt;&gt;"",IF('Kauf Restprofil Los 7'!A7340&lt;&gt;"",TIME(HOUR('Kauf Restprofil Los 7'!A7340),MINUTE('Kauf Restprofil Los 7'!A7340),SECOND('Kauf Restprofil Los 7'!A7340)),""),"")</f>
        <v>0.58333333333333337</v>
      </c>
      <c r="E7340" s="9">
        <f t="shared" si="918"/>
        <v>14</v>
      </c>
      <c r="F7340">
        <v>33.127456127999999</v>
      </c>
      <c r="G7340" s="12">
        <f t="shared" si="913"/>
        <v>2.7610000000000001</v>
      </c>
      <c r="H7340" s="18">
        <f t="shared" si="914"/>
        <v>33.127000000000002</v>
      </c>
      <c r="I7340" s="21">
        <v>22.86</v>
      </c>
      <c r="J7340" s="14">
        <v>22.86</v>
      </c>
      <c r="K7340" s="14">
        <f t="shared" si="915"/>
        <v>0</v>
      </c>
      <c r="L7340" s="13">
        <f t="shared" si="916"/>
        <v>10.267000000000003</v>
      </c>
      <c r="M7340" s="53">
        <v>10.267000000000003</v>
      </c>
      <c r="N7340" s="45">
        <f t="shared" si="917"/>
        <v>0</v>
      </c>
      <c r="P7340" s="56"/>
    </row>
    <row r="7341" spans="1:16" x14ac:dyDescent="0.2">
      <c r="A7341" s="5">
        <v>45963.625</v>
      </c>
      <c r="B7341" s="10">
        <f t="shared" si="912"/>
        <v>45963</v>
      </c>
      <c r="C7341" s="4">
        <f t="shared" si="919"/>
        <v>0.58333333333333337</v>
      </c>
      <c r="D7341" s="4">
        <f>IF('Kauf Restprofil Los 7'!A7341&lt;&gt;"",IF('Kauf Restprofil Los 7'!A7341&lt;&gt;"",TIME(HOUR('Kauf Restprofil Los 7'!A7341),MINUTE('Kauf Restprofil Los 7'!A7341),SECOND('Kauf Restprofil Los 7'!A7341)),""),"")</f>
        <v>0.625</v>
      </c>
      <c r="E7341" s="9">
        <f t="shared" si="918"/>
        <v>15</v>
      </c>
      <c r="F7341">
        <v>31.589102440000001</v>
      </c>
      <c r="G7341" s="12">
        <f t="shared" si="913"/>
        <v>2.6320000000000001</v>
      </c>
      <c r="H7341" s="18">
        <f t="shared" si="914"/>
        <v>31.588999999999999</v>
      </c>
      <c r="I7341" s="21">
        <v>21.18</v>
      </c>
      <c r="J7341" s="14">
        <v>21.18</v>
      </c>
      <c r="K7341" s="14">
        <f t="shared" si="915"/>
        <v>0</v>
      </c>
      <c r="L7341" s="13">
        <f t="shared" si="916"/>
        <v>10.408999999999999</v>
      </c>
      <c r="M7341" s="53">
        <v>10.408999999999999</v>
      </c>
      <c r="N7341" s="45">
        <f t="shared" si="917"/>
        <v>0</v>
      </c>
      <c r="P7341" s="56"/>
    </row>
    <row r="7342" spans="1:16" x14ac:dyDescent="0.2">
      <c r="A7342" s="5">
        <v>45963.666666666664</v>
      </c>
      <c r="B7342" s="10">
        <f t="shared" si="912"/>
        <v>45963</v>
      </c>
      <c r="C7342" s="4">
        <f t="shared" si="919"/>
        <v>0.625</v>
      </c>
      <c r="D7342" s="4">
        <f>IF('Kauf Restprofil Los 7'!A7342&lt;&gt;"",IF('Kauf Restprofil Los 7'!A7342&lt;&gt;"",TIME(HOUR('Kauf Restprofil Los 7'!A7342),MINUTE('Kauf Restprofil Los 7'!A7342),SECOND('Kauf Restprofil Los 7'!A7342)),""),"")</f>
        <v>0.66666666666666663</v>
      </c>
      <c r="E7342" s="9">
        <f t="shared" si="918"/>
        <v>16</v>
      </c>
      <c r="F7342">
        <v>30.654191773000001</v>
      </c>
      <c r="G7342" s="12">
        <f t="shared" si="913"/>
        <v>2.5550000000000002</v>
      </c>
      <c r="H7342" s="18">
        <f t="shared" si="914"/>
        <v>30.654</v>
      </c>
      <c r="I7342" s="21">
        <v>21.66</v>
      </c>
      <c r="J7342" s="14">
        <v>21.66</v>
      </c>
      <c r="K7342" s="14">
        <f t="shared" si="915"/>
        <v>0</v>
      </c>
      <c r="L7342" s="13">
        <f t="shared" si="916"/>
        <v>8.9939999999999998</v>
      </c>
      <c r="M7342" s="53">
        <v>8.9939999999999998</v>
      </c>
      <c r="N7342" s="45">
        <f t="shared" si="917"/>
        <v>0</v>
      </c>
      <c r="P7342" s="56"/>
    </row>
    <row r="7343" spans="1:16" x14ac:dyDescent="0.2">
      <c r="A7343" s="5">
        <v>45963.708333333336</v>
      </c>
      <c r="B7343" s="10">
        <f t="shared" si="912"/>
        <v>45963</v>
      </c>
      <c r="C7343" s="4">
        <f t="shared" si="919"/>
        <v>0.66666666666666663</v>
      </c>
      <c r="D7343" s="4">
        <f>IF('Kauf Restprofil Los 7'!A7343&lt;&gt;"",IF('Kauf Restprofil Los 7'!A7343&lt;&gt;"",TIME(HOUR('Kauf Restprofil Los 7'!A7343),MINUTE('Kauf Restprofil Los 7'!A7343),SECOND('Kauf Restprofil Los 7'!A7343)),""),"")</f>
        <v>0.70833333333333337</v>
      </c>
      <c r="E7343" s="9">
        <f t="shared" si="918"/>
        <v>17</v>
      </c>
      <c r="F7343">
        <v>33.261604499999997</v>
      </c>
      <c r="G7343" s="12">
        <f t="shared" si="913"/>
        <v>2.7719999999999998</v>
      </c>
      <c r="H7343" s="18">
        <f t="shared" si="914"/>
        <v>33.262</v>
      </c>
      <c r="I7343" s="21">
        <v>23.94</v>
      </c>
      <c r="J7343" s="14">
        <v>23.94</v>
      </c>
      <c r="K7343" s="14">
        <f t="shared" si="915"/>
        <v>0</v>
      </c>
      <c r="L7343" s="13">
        <f t="shared" si="916"/>
        <v>9.3219999999999992</v>
      </c>
      <c r="M7343" s="53">
        <v>9.3219999999999992</v>
      </c>
      <c r="N7343" s="45">
        <f t="shared" si="917"/>
        <v>0</v>
      </c>
      <c r="P7343" s="56"/>
    </row>
    <row r="7344" spans="1:16" x14ac:dyDescent="0.2">
      <c r="A7344" s="5">
        <v>45963.75</v>
      </c>
      <c r="B7344" s="10">
        <f t="shared" si="912"/>
        <v>45963</v>
      </c>
      <c r="C7344" s="4">
        <f t="shared" si="919"/>
        <v>0.70833333333333337</v>
      </c>
      <c r="D7344" s="4">
        <f>IF('Kauf Restprofil Los 7'!A7344&lt;&gt;"",IF('Kauf Restprofil Los 7'!A7344&lt;&gt;"",TIME(HOUR('Kauf Restprofil Los 7'!A7344),MINUTE('Kauf Restprofil Los 7'!A7344),SECOND('Kauf Restprofil Los 7'!A7344)),""),"")</f>
        <v>0.75</v>
      </c>
      <c r="E7344" s="9">
        <f t="shared" si="918"/>
        <v>18</v>
      </c>
      <c r="F7344">
        <v>39.148508479999997</v>
      </c>
      <c r="G7344" s="12">
        <f t="shared" si="913"/>
        <v>3.262</v>
      </c>
      <c r="H7344" s="18">
        <f t="shared" si="914"/>
        <v>39.149000000000001</v>
      </c>
      <c r="I7344" s="21">
        <v>29.64</v>
      </c>
      <c r="J7344" s="14">
        <v>29.64</v>
      </c>
      <c r="K7344" s="14">
        <f t="shared" si="915"/>
        <v>0</v>
      </c>
      <c r="L7344" s="13">
        <f t="shared" si="916"/>
        <v>9.5090000000000003</v>
      </c>
      <c r="M7344" s="53">
        <v>9.5090000000000003</v>
      </c>
      <c r="N7344" s="45">
        <f t="shared" si="917"/>
        <v>0</v>
      </c>
      <c r="P7344" s="56"/>
    </row>
    <row r="7345" spans="1:16" x14ac:dyDescent="0.2">
      <c r="A7345" s="5">
        <v>45963.791666666664</v>
      </c>
      <c r="B7345" s="10">
        <f t="shared" si="912"/>
        <v>45963</v>
      </c>
      <c r="C7345" s="4">
        <f t="shared" si="919"/>
        <v>0.75</v>
      </c>
      <c r="D7345" s="4">
        <f>IF('Kauf Restprofil Los 7'!A7345&lt;&gt;"",IF('Kauf Restprofil Los 7'!A7345&lt;&gt;"",TIME(HOUR('Kauf Restprofil Los 7'!A7345),MINUTE('Kauf Restprofil Los 7'!A7345),SECOND('Kauf Restprofil Los 7'!A7345)),""),"")</f>
        <v>0.79166666666666663</v>
      </c>
      <c r="E7345" s="9">
        <f t="shared" si="918"/>
        <v>19</v>
      </c>
      <c r="F7345">
        <v>39.757113347000001</v>
      </c>
      <c r="G7345" s="12">
        <f t="shared" si="913"/>
        <v>3.3130000000000002</v>
      </c>
      <c r="H7345" s="18">
        <f t="shared" si="914"/>
        <v>39.756999999999998</v>
      </c>
      <c r="I7345" s="21">
        <v>30.839999999999996</v>
      </c>
      <c r="J7345" s="14">
        <v>30.839999999999996</v>
      </c>
      <c r="K7345" s="14">
        <f t="shared" si="915"/>
        <v>0</v>
      </c>
      <c r="L7345" s="13">
        <f t="shared" si="916"/>
        <v>8.9170000000000016</v>
      </c>
      <c r="M7345" s="53">
        <v>8.9170000000000016</v>
      </c>
      <c r="N7345" s="45">
        <f t="shared" si="917"/>
        <v>0</v>
      </c>
      <c r="P7345" s="56"/>
    </row>
    <row r="7346" spans="1:16" x14ac:dyDescent="0.2">
      <c r="A7346" s="5">
        <v>45963.833333333336</v>
      </c>
      <c r="B7346" s="10">
        <f t="shared" si="912"/>
        <v>45963</v>
      </c>
      <c r="C7346" s="4">
        <f t="shared" si="919"/>
        <v>0.79166666666666663</v>
      </c>
      <c r="D7346" s="4">
        <f>IF('Kauf Restprofil Los 7'!A7346&lt;&gt;"",IF('Kauf Restprofil Los 7'!A7346&lt;&gt;"",TIME(HOUR('Kauf Restprofil Los 7'!A7346),MINUTE('Kauf Restprofil Los 7'!A7346),SECOND('Kauf Restprofil Los 7'!A7346)),""),"")</f>
        <v>0.83333333333333337</v>
      </c>
      <c r="E7346" s="9">
        <f t="shared" si="918"/>
        <v>20</v>
      </c>
      <c r="F7346">
        <v>35.662571798000002</v>
      </c>
      <c r="G7346" s="12">
        <f t="shared" si="913"/>
        <v>2.972</v>
      </c>
      <c r="H7346" s="18">
        <f t="shared" si="914"/>
        <v>35.662999999999997</v>
      </c>
      <c r="I7346" s="21">
        <v>27.54</v>
      </c>
      <c r="J7346" s="14">
        <v>27.54</v>
      </c>
      <c r="K7346" s="14">
        <f t="shared" si="915"/>
        <v>0</v>
      </c>
      <c r="L7346" s="13">
        <f t="shared" si="916"/>
        <v>8.1229999999999976</v>
      </c>
      <c r="M7346" s="53">
        <v>8.1229999999999976</v>
      </c>
      <c r="N7346" s="45">
        <f t="shared" si="917"/>
        <v>0</v>
      </c>
      <c r="P7346" s="56"/>
    </row>
    <row r="7347" spans="1:16" x14ac:dyDescent="0.2">
      <c r="A7347" s="5">
        <v>45963.875</v>
      </c>
      <c r="B7347" s="10">
        <f t="shared" si="912"/>
        <v>45963</v>
      </c>
      <c r="C7347" s="4">
        <f t="shared" si="919"/>
        <v>0.83333333333333337</v>
      </c>
      <c r="D7347" s="4">
        <f>IF('Kauf Restprofil Los 7'!A7347&lt;&gt;"",IF('Kauf Restprofil Los 7'!A7347&lt;&gt;"",TIME(HOUR('Kauf Restprofil Los 7'!A7347),MINUTE('Kauf Restprofil Los 7'!A7347),SECOND('Kauf Restprofil Los 7'!A7347)),""),"")</f>
        <v>0.875</v>
      </c>
      <c r="E7347" s="9">
        <f t="shared" si="918"/>
        <v>21</v>
      </c>
      <c r="F7347">
        <v>31.200103082999998</v>
      </c>
      <c r="G7347" s="12">
        <f t="shared" si="913"/>
        <v>2.6</v>
      </c>
      <c r="H7347" s="18">
        <f t="shared" si="914"/>
        <v>31.2</v>
      </c>
      <c r="I7347" s="21">
        <v>24</v>
      </c>
      <c r="J7347" s="14">
        <v>24</v>
      </c>
      <c r="K7347" s="14">
        <f t="shared" si="915"/>
        <v>0</v>
      </c>
      <c r="L7347" s="13">
        <f t="shared" si="916"/>
        <v>7.1999999999999993</v>
      </c>
      <c r="M7347" s="53">
        <v>7.1999999999999993</v>
      </c>
      <c r="N7347" s="45">
        <f t="shared" si="917"/>
        <v>0</v>
      </c>
      <c r="P7347" s="56"/>
    </row>
    <row r="7348" spans="1:16" x14ac:dyDescent="0.2">
      <c r="A7348" s="5">
        <v>45963.916666666664</v>
      </c>
      <c r="B7348" s="10">
        <f t="shared" si="912"/>
        <v>45963</v>
      </c>
      <c r="C7348" s="4">
        <f t="shared" si="919"/>
        <v>0.875</v>
      </c>
      <c r="D7348" s="4">
        <f>IF('Kauf Restprofil Los 7'!A7348&lt;&gt;"",IF('Kauf Restprofil Los 7'!A7348&lt;&gt;"",TIME(HOUR('Kauf Restprofil Los 7'!A7348),MINUTE('Kauf Restprofil Los 7'!A7348),SECOND('Kauf Restprofil Los 7'!A7348)),""),"")</f>
        <v>0.91666666666666663</v>
      </c>
      <c r="E7348" s="9">
        <f t="shared" si="918"/>
        <v>22</v>
      </c>
      <c r="F7348">
        <v>27.831738412</v>
      </c>
      <c r="G7348" s="12">
        <f t="shared" si="913"/>
        <v>2.319</v>
      </c>
      <c r="H7348" s="18">
        <f t="shared" si="914"/>
        <v>27.832000000000001</v>
      </c>
      <c r="I7348" s="21">
        <v>21.48</v>
      </c>
      <c r="J7348" s="14">
        <v>21.48</v>
      </c>
      <c r="K7348" s="14">
        <f t="shared" si="915"/>
        <v>0</v>
      </c>
      <c r="L7348" s="13">
        <f t="shared" si="916"/>
        <v>6.3520000000000003</v>
      </c>
      <c r="M7348" s="53">
        <v>6.3520000000000003</v>
      </c>
      <c r="N7348" s="45">
        <f t="shared" si="917"/>
        <v>0</v>
      </c>
      <c r="P7348" s="56"/>
    </row>
    <row r="7349" spans="1:16" x14ac:dyDescent="0.2">
      <c r="A7349" s="5">
        <v>45963.958333333336</v>
      </c>
      <c r="B7349" s="10">
        <f t="shared" si="912"/>
        <v>45963</v>
      </c>
      <c r="C7349" s="4">
        <f t="shared" si="919"/>
        <v>0.91666666666666663</v>
      </c>
      <c r="D7349" s="4">
        <f>IF('Kauf Restprofil Los 7'!A7349&lt;&gt;"",IF('Kauf Restprofil Los 7'!A7349&lt;&gt;"",TIME(HOUR('Kauf Restprofil Los 7'!A7349),MINUTE('Kauf Restprofil Los 7'!A7349),SECOND('Kauf Restprofil Los 7'!A7349)),""),"")</f>
        <v>0.95833333333333337</v>
      </c>
      <c r="E7349" s="9">
        <f t="shared" si="918"/>
        <v>23</v>
      </c>
      <c r="F7349">
        <v>25.191826635999998</v>
      </c>
      <c r="G7349" s="12">
        <f t="shared" si="913"/>
        <v>2.0990000000000002</v>
      </c>
      <c r="H7349" s="18">
        <f t="shared" si="914"/>
        <v>25.192</v>
      </c>
      <c r="I7349" s="21">
        <v>19.919999999999998</v>
      </c>
      <c r="J7349" s="14">
        <v>19.919999999999998</v>
      </c>
      <c r="K7349" s="14">
        <f t="shared" si="915"/>
        <v>0</v>
      </c>
      <c r="L7349" s="13">
        <f t="shared" si="916"/>
        <v>5.272000000000002</v>
      </c>
      <c r="M7349" s="53">
        <v>5.272000000000002</v>
      </c>
      <c r="N7349" s="45">
        <f t="shared" si="917"/>
        <v>0</v>
      </c>
      <c r="P7349" s="56"/>
    </row>
    <row r="7350" spans="1:16" x14ac:dyDescent="0.2">
      <c r="A7350" s="5">
        <v>45964</v>
      </c>
      <c r="B7350" s="10">
        <f t="shared" si="912"/>
        <v>45963</v>
      </c>
      <c r="C7350" s="4">
        <f t="shared" si="919"/>
        <v>0.95833333333333337</v>
      </c>
      <c r="D7350" s="4">
        <f>IF('Kauf Restprofil Los 7'!A7350&lt;&gt;"",IF('Kauf Restprofil Los 7'!A7350&lt;&gt;"",TIME(HOUR('Kauf Restprofil Los 7'!A7350),MINUTE('Kauf Restprofil Los 7'!A7350),SECOND('Kauf Restprofil Los 7'!A7350)),""),"")</f>
        <v>0</v>
      </c>
      <c r="E7350" s="9">
        <f t="shared" si="918"/>
        <v>24</v>
      </c>
      <c r="F7350">
        <v>22.232525579000001</v>
      </c>
      <c r="G7350" s="12">
        <f t="shared" si="913"/>
        <v>1.853</v>
      </c>
      <c r="H7350" s="18">
        <f t="shared" si="914"/>
        <v>22.233000000000001</v>
      </c>
      <c r="I7350" s="21">
        <v>17.04</v>
      </c>
      <c r="J7350" s="14">
        <v>17.04</v>
      </c>
      <c r="K7350" s="14">
        <f t="shared" si="915"/>
        <v>0</v>
      </c>
      <c r="L7350" s="13">
        <f t="shared" si="916"/>
        <v>5.1930000000000014</v>
      </c>
      <c r="M7350" s="53">
        <v>5.1930000000000014</v>
      </c>
      <c r="N7350" s="45">
        <f t="shared" si="917"/>
        <v>0</v>
      </c>
      <c r="P7350" s="56"/>
    </row>
    <row r="7351" spans="1:16" x14ac:dyDescent="0.2">
      <c r="A7351" s="5">
        <v>45964.041666666664</v>
      </c>
      <c r="B7351" s="10">
        <f t="shared" si="912"/>
        <v>45964</v>
      </c>
      <c r="C7351" s="4">
        <f t="shared" si="919"/>
        <v>0</v>
      </c>
      <c r="D7351" s="4">
        <f>IF('Kauf Restprofil Los 7'!A7351&lt;&gt;"",IF('Kauf Restprofil Los 7'!A7351&lt;&gt;"",TIME(HOUR('Kauf Restprofil Los 7'!A7351),MINUTE('Kauf Restprofil Los 7'!A7351),SECOND('Kauf Restprofil Los 7'!A7351)),""),"")</f>
        <v>4.1666666666666664E-2</v>
      </c>
      <c r="E7351" s="9">
        <f t="shared" si="918"/>
        <v>1</v>
      </c>
      <c r="F7351">
        <v>19.611662104000001</v>
      </c>
      <c r="G7351" s="12">
        <f t="shared" si="913"/>
        <v>1.6339999999999999</v>
      </c>
      <c r="H7351" s="18">
        <f t="shared" si="914"/>
        <v>19.611999999999998</v>
      </c>
      <c r="I7351" s="21">
        <v>15.059999999999999</v>
      </c>
      <c r="J7351" s="14">
        <v>15.059999999999999</v>
      </c>
      <c r="K7351" s="14">
        <f t="shared" si="915"/>
        <v>0</v>
      </c>
      <c r="L7351" s="13">
        <f t="shared" si="916"/>
        <v>4.5519999999999996</v>
      </c>
      <c r="M7351" s="53">
        <v>4.5519999999999996</v>
      </c>
      <c r="N7351" s="45">
        <f t="shared" si="917"/>
        <v>0</v>
      </c>
      <c r="P7351" s="56"/>
    </row>
    <row r="7352" spans="1:16" x14ac:dyDescent="0.2">
      <c r="A7352" s="5">
        <v>45964.083333333336</v>
      </c>
      <c r="B7352" s="10">
        <f t="shared" si="912"/>
        <v>45964</v>
      </c>
      <c r="C7352" s="4">
        <f t="shared" si="919"/>
        <v>4.1666666666666664E-2</v>
      </c>
      <c r="D7352" s="4">
        <f>IF('Kauf Restprofil Los 7'!A7352&lt;&gt;"",IF('Kauf Restprofil Los 7'!A7352&lt;&gt;"",TIME(HOUR('Kauf Restprofil Los 7'!A7352),MINUTE('Kauf Restprofil Los 7'!A7352),SECOND('Kauf Restprofil Los 7'!A7352)),""),"")</f>
        <v>8.3333333333333329E-2</v>
      </c>
      <c r="E7352" s="9">
        <f t="shared" si="918"/>
        <v>2</v>
      </c>
      <c r="F7352">
        <v>18.256205771000001</v>
      </c>
      <c r="G7352" s="12">
        <f t="shared" si="913"/>
        <v>1.5209999999999999</v>
      </c>
      <c r="H7352" s="18">
        <f t="shared" si="914"/>
        <v>18.256</v>
      </c>
      <c r="I7352" s="21">
        <v>13.86</v>
      </c>
      <c r="J7352" s="14">
        <v>13.86</v>
      </c>
      <c r="K7352" s="14">
        <f t="shared" si="915"/>
        <v>0</v>
      </c>
      <c r="L7352" s="13">
        <f t="shared" si="916"/>
        <v>4.3960000000000008</v>
      </c>
      <c r="M7352" s="53">
        <v>4.3960000000000008</v>
      </c>
      <c r="N7352" s="45">
        <f t="shared" si="917"/>
        <v>0</v>
      </c>
      <c r="P7352" s="56"/>
    </row>
    <row r="7353" spans="1:16" x14ac:dyDescent="0.2">
      <c r="A7353" s="5">
        <v>45964.125</v>
      </c>
      <c r="B7353" s="10">
        <f t="shared" si="912"/>
        <v>45964</v>
      </c>
      <c r="C7353" s="4">
        <f t="shared" si="919"/>
        <v>8.3333333333333329E-2</v>
      </c>
      <c r="D7353" s="4">
        <f>IF('Kauf Restprofil Los 7'!A7353&lt;&gt;"",IF('Kauf Restprofil Los 7'!A7353&lt;&gt;"",TIME(HOUR('Kauf Restprofil Los 7'!A7353),MINUTE('Kauf Restprofil Los 7'!A7353),SECOND('Kauf Restprofil Los 7'!A7353)),""),"")</f>
        <v>0.125</v>
      </c>
      <c r="E7353" s="9">
        <f t="shared" si="918"/>
        <v>3</v>
      </c>
      <c r="F7353">
        <v>17.643405298000001</v>
      </c>
      <c r="G7353" s="12">
        <f t="shared" si="913"/>
        <v>1.47</v>
      </c>
      <c r="H7353" s="18">
        <f t="shared" si="914"/>
        <v>17.643000000000001</v>
      </c>
      <c r="I7353" s="21">
        <v>13.440000000000001</v>
      </c>
      <c r="J7353" s="14">
        <v>13.440000000000001</v>
      </c>
      <c r="K7353" s="14">
        <f t="shared" si="915"/>
        <v>0</v>
      </c>
      <c r="L7353" s="13">
        <f t="shared" si="916"/>
        <v>4.2029999999999994</v>
      </c>
      <c r="M7353" s="53">
        <v>4.2029999999999994</v>
      </c>
      <c r="N7353" s="45">
        <f t="shared" si="917"/>
        <v>0</v>
      </c>
      <c r="P7353" s="56"/>
    </row>
    <row r="7354" spans="1:16" x14ac:dyDescent="0.2">
      <c r="A7354" s="5">
        <v>45964.166666666664</v>
      </c>
      <c r="B7354" s="10">
        <f t="shared" si="912"/>
        <v>45964</v>
      </c>
      <c r="C7354" s="4">
        <f t="shared" si="919"/>
        <v>0.125</v>
      </c>
      <c r="D7354" s="4">
        <f>IF('Kauf Restprofil Los 7'!A7354&lt;&gt;"",IF('Kauf Restprofil Los 7'!A7354&lt;&gt;"",TIME(HOUR('Kauf Restprofil Los 7'!A7354),MINUTE('Kauf Restprofil Los 7'!A7354),SECOND('Kauf Restprofil Los 7'!A7354)),""),"")</f>
        <v>0.16666666666666666</v>
      </c>
      <c r="E7354" s="9">
        <f t="shared" si="918"/>
        <v>4</v>
      </c>
      <c r="F7354">
        <v>18.209239863000001</v>
      </c>
      <c r="G7354" s="12">
        <f t="shared" si="913"/>
        <v>1.5169999999999999</v>
      </c>
      <c r="H7354" s="18">
        <f t="shared" si="914"/>
        <v>18.209</v>
      </c>
      <c r="I7354" s="21">
        <v>13.799999999999999</v>
      </c>
      <c r="J7354" s="14">
        <v>13.799999999999999</v>
      </c>
      <c r="K7354" s="14">
        <f t="shared" si="915"/>
        <v>0</v>
      </c>
      <c r="L7354" s="13">
        <f t="shared" si="916"/>
        <v>4.4090000000000007</v>
      </c>
      <c r="M7354" s="53">
        <v>4.4090000000000007</v>
      </c>
      <c r="N7354" s="45">
        <f t="shared" si="917"/>
        <v>0</v>
      </c>
      <c r="P7354" s="56"/>
    </row>
    <row r="7355" spans="1:16" x14ac:dyDescent="0.2">
      <c r="A7355" s="5">
        <v>45964.208333333336</v>
      </c>
      <c r="B7355" s="10">
        <f t="shared" si="912"/>
        <v>45964</v>
      </c>
      <c r="C7355" s="4">
        <f t="shared" si="919"/>
        <v>0.16666666666666666</v>
      </c>
      <c r="D7355" s="4">
        <f>IF('Kauf Restprofil Los 7'!A7355&lt;&gt;"",IF('Kauf Restprofil Los 7'!A7355&lt;&gt;"",TIME(HOUR('Kauf Restprofil Los 7'!A7355),MINUTE('Kauf Restprofil Los 7'!A7355),SECOND('Kauf Restprofil Los 7'!A7355)),""),"")</f>
        <v>0.20833333333333334</v>
      </c>
      <c r="E7355" s="9">
        <f t="shared" si="918"/>
        <v>5</v>
      </c>
      <c r="F7355">
        <v>19.989636061999999</v>
      </c>
      <c r="G7355" s="12">
        <f t="shared" si="913"/>
        <v>1.6659999999999999</v>
      </c>
      <c r="H7355" s="18">
        <f t="shared" si="914"/>
        <v>19.989999999999998</v>
      </c>
      <c r="I7355" s="21">
        <v>15.120000000000001</v>
      </c>
      <c r="J7355" s="14">
        <v>15.120000000000001</v>
      </c>
      <c r="K7355" s="14">
        <f t="shared" si="915"/>
        <v>0</v>
      </c>
      <c r="L7355" s="13">
        <f t="shared" si="916"/>
        <v>4.8699999999999974</v>
      </c>
      <c r="M7355" s="53">
        <v>4.8699999999999974</v>
      </c>
      <c r="N7355" s="45">
        <f t="shared" si="917"/>
        <v>0</v>
      </c>
      <c r="P7355" s="56"/>
    </row>
    <row r="7356" spans="1:16" x14ac:dyDescent="0.2">
      <c r="A7356" s="5">
        <v>45964.25</v>
      </c>
      <c r="B7356" s="10">
        <f t="shared" si="912"/>
        <v>45964</v>
      </c>
      <c r="C7356" s="4">
        <f t="shared" si="919"/>
        <v>0.20833333333333334</v>
      </c>
      <c r="D7356" s="4">
        <f>IF('Kauf Restprofil Los 7'!A7356&lt;&gt;"",IF('Kauf Restprofil Los 7'!A7356&lt;&gt;"",TIME(HOUR('Kauf Restprofil Los 7'!A7356),MINUTE('Kauf Restprofil Los 7'!A7356),SECOND('Kauf Restprofil Los 7'!A7356)),""),"")</f>
        <v>0.25</v>
      </c>
      <c r="E7356" s="9">
        <f t="shared" si="918"/>
        <v>6</v>
      </c>
      <c r="F7356">
        <v>25.087384409999999</v>
      </c>
      <c r="G7356" s="12">
        <f t="shared" si="913"/>
        <v>2.0910000000000002</v>
      </c>
      <c r="H7356" s="18">
        <f t="shared" si="914"/>
        <v>25.087</v>
      </c>
      <c r="I7356" s="21">
        <v>19.080000000000002</v>
      </c>
      <c r="J7356" s="14">
        <v>19.080000000000002</v>
      </c>
      <c r="K7356" s="14">
        <f t="shared" si="915"/>
        <v>0</v>
      </c>
      <c r="L7356" s="13">
        <f t="shared" si="916"/>
        <v>6.0069999999999979</v>
      </c>
      <c r="M7356" s="53">
        <v>6.0069999999999979</v>
      </c>
      <c r="N7356" s="45">
        <f t="shared" si="917"/>
        <v>0</v>
      </c>
      <c r="P7356" s="56"/>
    </row>
    <row r="7357" spans="1:16" x14ac:dyDescent="0.2">
      <c r="A7357" s="5">
        <v>45964.291666666664</v>
      </c>
      <c r="B7357" s="10">
        <f t="shared" si="912"/>
        <v>45964</v>
      </c>
      <c r="C7357" s="4">
        <f t="shared" si="919"/>
        <v>0.25</v>
      </c>
      <c r="D7357" s="4">
        <f>IF('Kauf Restprofil Los 7'!A7357&lt;&gt;"",IF('Kauf Restprofil Los 7'!A7357&lt;&gt;"",TIME(HOUR('Kauf Restprofil Los 7'!A7357),MINUTE('Kauf Restprofil Los 7'!A7357),SECOND('Kauf Restprofil Los 7'!A7357)),""),"")</f>
        <v>0.29166666666666669</v>
      </c>
      <c r="E7357" s="9">
        <f t="shared" si="918"/>
        <v>7</v>
      </c>
      <c r="F7357">
        <v>36.205472493000002</v>
      </c>
      <c r="G7357" s="12">
        <f t="shared" si="913"/>
        <v>3.0169999999999999</v>
      </c>
      <c r="H7357" s="18">
        <f t="shared" si="914"/>
        <v>36.204999999999998</v>
      </c>
      <c r="I7357" s="21">
        <v>29.099999999999998</v>
      </c>
      <c r="J7357" s="14">
        <v>29.099999999999998</v>
      </c>
      <c r="K7357" s="14">
        <f t="shared" si="915"/>
        <v>0</v>
      </c>
      <c r="L7357" s="13">
        <f t="shared" si="916"/>
        <v>7.1050000000000004</v>
      </c>
      <c r="M7357" s="53">
        <v>7.1050000000000004</v>
      </c>
      <c r="N7357" s="45">
        <f t="shared" si="917"/>
        <v>0</v>
      </c>
      <c r="P7357" s="56"/>
    </row>
    <row r="7358" spans="1:16" x14ac:dyDescent="0.2">
      <c r="A7358" s="5">
        <v>45964.333333333336</v>
      </c>
      <c r="B7358" s="10">
        <f t="shared" si="912"/>
        <v>45964</v>
      </c>
      <c r="C7358" s="4">
        <f t="shared" si="919"/>
        <v>0.29166666666666669</v>
      </c>
      <c r="D7358" s="4">
        <f>IF('Kauf Restprofil Los 7'!A7358&lt;&gt;"",IF('Kauf Restprofil Los 7'!A7358&lt;&gt;"",TIME(HOUR('Kauf Restprofil Los 7'!A7358),MINUTE('Kauf Restprofil Los 7'!A7358),SECOND('Kauf Restprofil Los 7'!A7358)),""),"")</f>
        <v>0.33333333333333331</v>
      </c>
      <c r="E7358" s="9">
        <f t="shared" si="918"/>
        <v>8</v>
      </c>
      <c r="F7358">
        <v>44.633580035000001</v>
      </c>
      <c r="G7358" s="12">
        <f t="shared" si="913"/>
        <v>3.7189999999999999</v>
      </c>
      <c r="H7358" s="18">
        <f t="shared" si="914"/>
        <v>44.634</v>
      </c>
      <c r="I7358" s="21">
        <v>37.14</v>
      </c>
      <c r="J7358" s="14">
        <v>37.14</v>
      </c>
      <c r="K7358" s="14">
        <f t="shared" si="915"/>
        <v>0</v>
      </c>
      <c r="L7358" s="13">
        <f t="shared" si="916"/>
        <v>7.4939999999999998</v>
      </c>
      <c r="M7358" s="53">
        <v>7.4939999999999998</v>
      </c>
      <c r="N7358" s="45">
        <f t="shared" si="917"/>
        <v>0</v>
      </c>
      <c r="P7358" s="56"/>
    </row>
    <row r="7359" spans="1:16" x14ac:dyDescent="0.2">
      <c r="A7359" s="5">
        <v>45964.375</v>
      </c>
      <c r="B7359" s="10">
        <f t="shared" si="912"/>
        <v>45964</v>
      </c>
      <c r="C7359" s="4">
        <f t="shared" si="919"/>
        <v>0.33333333333333331</v>
      </c>
      <c r="D7359" s="4">
        <f>IF('Kauf Restprofil Los 7'!A7359&lt;&gt;"",IF('Kauf Restprofil Los 7'!A7359&lt;&gt;"",TIME(HOUR('Kauf Restprofil Los 7'!A7359),MINUTE('Kauf Restprofil Los 7'!A7359),SECOND('Kauf Restprofil Los 7'!A7359)),""),"")</f>
        <v>0.375</v>
      </c>
      <c r="E7359" s="9">
        <f t="shared" si="918"/>
        <v>9</v>
      </c>
      <c r="F7359">
        <v>48.193042269999999</v>
      </c>
      <c r="G7359" s="12">
        <f t="shared" si="913"/>
        <v>4.016</v>
      </c>
      <c r="H7359" s="18">
        <f t="shared" si="914"/>
        <v>48.192999999999998</v>
      </c>
      <c r="I7359" s="21">
        <v>40.200000000000003</v>
      </c>
      <c r="J7359" s="14">
        <v>40.200000000000003</v>
      </c>
      <c r="K7359" s="14">
        <f t="shared" si="915"/>
        <v>0</v>
      </c>
      <c r="L7359" s="13">
        <f t="shared" si="916"/>
        <v>7.992999999999995</v>
      </c>
      <c r="M7359" s="53">
        <v>7.992999999999995</v>
      </c>
      <c r="N7359" s="45">
        <f t="shared" si="917"/>
        <v>0</v>
      </c>
      <c r="P7359" s="56"/>
    </row>
    <row r="7360" spans="1:16" x14ac:dyDescent="0.2">
      <c r="A7360" s="5">
        <v>45964.416666666664</v>
      </c>
      <c r="B7360" s="10">
        <f t="shared" si="912"/>
        <v>45964</v>
      </c>
      <c r="C7360" s="4">
        <f t="shared" si="919"/>
        <v>0.375</v>
      </c>
      <c r="D7360" s="4">
        <f>IF('Kauf Restprofil Los 7'!A7360&lt;&gt;"",IF('Kauf Restprofil Los 7'!A7360&lt;&gt;"",TIME(HOUR('Kauf Restprofil Los 7'!A7360),MINUTE('Kauf Restprofil Los 7'!A7360),SECOND('Kauf Restprofil Los 7'!A7360)),""),"")</f>
        <v>0.41666666666666669</v>
      </c>
      <c r="E7360" s="9">
        <f t="shared" si="918"/>
        <v>10</v>
      </c>
      <c r="F7360">
        <v>46.632129960999997</v>
      </c>
      <c r="G7360" s="12">
        <f t="shared" si="913"/>
        <v>3.8860000000000001</v>
      </c>
      <c r="H7360" s="18">
        <f t="shared" si="914"/>
        <v>46.631999999999998</v>
      </c>
      <c r="I7360" s="21">
        <v>40.08</v>
      </c>
      <c r="J7360" s="14">
        <v>40.08</v>
      </c>
      <c r="K7360" s="14">
        <f t="shared" si="915"/>
        <v>0</v>
      </c>
      <c r="L7360" s="13">
        <f t="shared" si="916"/>
        <v>6.5519999999999996</v>
      </c>
      <c r="M7360" s="53">
        <v>6.5519999999999996</v>
      </c>
      <c r="N7360" s="45">
        <f t="shared" si="917"/>
        <v>0</v>
      </c>
      <c r="P7360" s="56"/>
    </row>
    <row r="7361" spans="1:16" x14ac:dyDescent="0.2">
      <c r="A7361" s="5">
        <v>45964.458333333336</v>
      </c>
      <c r="B7361" s="10">
        <f t="shared" si="912"/>
        <v>45964</v>
      </c>
      <c r="C7361" s="4">
        <f t="shared" si="919"/>
        <v>0.41666666666666669</v>
      </c>
      <c r="D7361" s="4">
        <f>IF('Kauf Restprofil Los 7'!A7361&lt;&gt;"",IF('Kauf Restprofil Los 7'!A7361&lt;&gt;"",TIME(HOUR('Kauf Restprofil Los 7'!A7361),MINUTE('Kauf Restprofil Los 7'!A7361),SECOND('Kauf Restprofil Los 7'!A7361)),""),"")</f>
        <v>0.45833333333333331</v>
      </c>
      <c r="E7361" s="9">
        <f t="shared" si="918"/>
        <v>11</v>
      </c>
      <c r="F7361">
        <v>48.207622663999999</v>
      </c>
      <c r="G7361" s="12">
        <f t="shared" si="913"/>
        <v>4.0170000000000003</v>
      </c>
      <c r="H7361" s="18">
        <f t="shared" si="914"/>
        <v>48.207999999999998</v>
      </c>
      <c r="I7361" s="21">
        <v>42</v>
      </c>
      <c r="J7361" s="14">
        <v>42</v>
      </c>
      <c r="K7361" s="14">
        <f t="shared" si="915"/>
        <v>0</v>
      </c>
      <c r="L7361" s="13">
        <f t="shared" si="916"/>
        <v>6.2079999999999984</v>
      </c>
      <c r="M7361" s="53">
        <v>6.2079999999999984</v>
      </c>
      <c r="N7361" s="45">
        <f t="shared" si="917"/>
        <v>0</v>
      </c>
      <c r="P7361" s="56"/>
    </row>
    <row r="7362" spans="1:16" x14ac:dyDescent="0.2">
      <c r="A7362" s="5">
        <v>45964.5</v>
      </c>
      <c r="B7362" s="10">
        <f t="shared" si="912"/>
        <v>45964</v>
      </c>
      <c r="C7362" s="4">
        <f t="shared" si="919"/>
        <v>0.45833333333333331</v>
      </c>
      <c r="D7362" s="4">
        <f>IF('Kauf Restprofil Los 7'!A7362&lt;&gt;"",IF('Kauf Restprofil Los 7'!A7362&lt;&gt;"",TIME(HOUR('Kauf Restprofil Los 7'!A7362),MINUTE('Kauf Restprofil Los 7'!A7362),SECOND('Kauf Restprofil Los 7'!A7362)),""),"")</f>
        <v>0.5</v>
      </c>
      <c r="E7362" s="9">
        <f t="shared" si="918"/>
        <v>12</v>
      </c>
      <c r="F7362">
        <v>51.144096795999999</v>
      </c>
      <c r="G7362" s="12">
        <f t="shared" si="913"/>
        <v>4.2619999999999996</v>
      </c>
      <c r="H7362" s="18">
        <f t="shared" si="914"/>
        <v>51.143999999999998</v>
      </c>
      <c r="I7362" s="21">
        <v>43.74</v>
      </c>
      <c r="J7362" s="14">
        <v>43.74</v>
      </c>
      <c r="K7362" s="14">
        <f t="shared" si="915"/>
        <v>0</v>
      </c>
      <c r="L7362" s="13">
        <f t="shared" si="916"/>
        <v>7.4039999999999964</v>
      </c>
      <c r="M7362" s="53">
        <v>7.4039999999999964</v>
      </c>
      <c r="N7362" s="45">
        <f t="shared" si="917"/>
        <v>0</v>
      </c>
      <c r="P7362" s="56"/>
    </row>
    <row r="7363" spans="1:16" x14ac:dyDescent="0.2">
      <c r="A7363" s="5">
        <v>45964.541666666664</v>
      </c>
      <c r="B7363" s="10">
        <f t="shared" si="912"/>
        <v>45964</v>
      </c>
      <c r="C7363" s="4">
        <f t="shared" si="919"/>
        <v>0.5</v>
      </c>
      <c r="D7363" s="4">
        <f>IF('Kauf Restprofil Los 7'!A7363&lt;&gt;"",IF('Kauf Restprofil Los 7'!A7363&lt;&gt;"",TIME(HOUR('Kauf Restprofil Los 7'!A7363),MINUTE('Kauf Restprofil Los 7'!A7363),SECOND('Kauf Restprofil Los 7'!A7363)),""),"")</f>
        <v>0.54166666666666663</v>
      </c>
      <c r="E7363" s="9">
        <f t="shared" si="918"/>
        <v>13</v>
      </c>
      <c r="F7363">
        <v>53.076178108999997</v>
      </c>
      <c r="G7363" s="12">
        <f t="shared" si="913"/>
        <v>4.423</v>
      </c>
      <c r="H7363" s="18">
        <f t="shared" si="914"/>
        <v>53.076000000000001</v>
      </c>
      <c r="I7363" s="21">
        <v>42.96</v>
      </c>
      <c r="J7363" s="14">
        <v>42.96</v>
      </c>
      <c r="K7363" s="14">
        <f t="shared" si="915"/>
        <v>0</v>
      </c>
      <c r="L7363" s="13">
        <f t="shared" si="916"/>
        <v>10.116</v>
      </c>
      <c r="M7363" s="53">
        <v>10.116</v>
      </c>
      <c r="N7363" s="45">
        <f t="shared" si="917"/>
        <v>0</v>
      </c>
      <c r="P7363" s="56"/>
    </row>
    <row r="7364" spans="1:16" x14ac:dyDescent="0.2">
      <c r="A7364" s="5">
        <v>45964.583333333336</v>
      </c>
      <c r="B7364" s="10">
        <f t="shared" si="912"/>
        <v>45964</v>
      </c>
      <c r="C7364" s="4">
        <f t="shared" si="919"/>
        <v>0.54166666666666663</v>
      </c>
      <c r="D7364" s="4">
        <f>IF('Kauf Restprofil Los 7'!A7364&lt;&gt;"",IF('Kauf Restprofil Los 7'!A7364&lt;&gt;"",TIME(HOUR('Kauf Restprofil Los 7'!A7364),MINUTE('Kauf Restprofil Los 7'!A7364),SECOND('Kauf Restprofil Los 7'!A7364)),""),"")</f>
        <v>0.58333333333333337</v>
      </c>
      <c r="E7364" s="9">
        <f t="shared" si="918"/>
        <v>14</v>
      </c>
      <c r="F7364">
        <v>50.156193751000004</v>
      </c>
      <c r="G7364" s="12">
        <f t="shared" si="913"/>
        <v>4.18</v>
      </c>
      <c r="H7364" s="18">
        <f t="shared" si="914"/>
        <v>50.155999999999999</v>
      </c>
      <c r="I7364" s="21">
        <v>42.18</v>
      </c>
      <c r="J7364" s="14">
        <v>42.18</v>
      </c>
      <c r="K7364" s="14">
        <f t="shared" si="915"/>
        <v>0</v>
      </c>
      <c r="L7364" s="13">
        <f t="shared" si="916"/>
        <v>7.9759999999999991</v>
      </c>
      <c r="M7364" s="53">
        <v>7.9759999999999991</v>
      </c>
      <c r="N7364" s="45">
        <f t="shared" si="917"/>
        <v>0</v>
      </c>
      <c r="P7364" s="56"/>
    </row>
    <row r="7365" spans="1:16" x14ac:dyDescent="0.2">
      <c r="A7365" s="5">
        <v>45964.625</v>
      </c>
      <c r="B7365" s="10">
        <f t="shared" si="912"/>
        <v>45964</v>
      </c>
      <c r="C7365" s="4">
        <f t="shared" si="919"/>
        <v>0.58333333333333337</v>
      </c>
      <c r="D7365" s="4">
        <f>IF('Kauf Restprofil Los 7'!A7365&lt;&gt;"",IF('Kauf Restprofil Los 7'!A7365&lt;&gt;"",TIME(HOUR('Kauf Restprofil Los 7'!A7365),MINUTE('Kauf Restprofil Los 7'!A7365),SECOND('Kauf Restprofil Los 7'!A7365)),""),"")</f>
        <v>0.625</v>
      </c>
      <c r="E7365" s="9">
        <f t="shared" si="918"/>
        <v>15</v>
      </c>
      <c r="F7365">
        <v>47.580409398</v>
      </c>
      <c r="G7365" s="12">
        <f t="shared" si="913"/>
        <v>3.9649999999999999</v>
      </c>
      <c r="H7365" s="18">
        <f t="shared" si="914"/>
        <v>47.58</v>
      </c>
      <c r="I7365" s="21">
        <v>40.86</v>
      </c>
      <c r="J7365" s="14">
        <v>40.86</v>
      </c>
      <c r="K7365" s="14">
        <f t="shared" si="915"/>
        <v>0</v>
      </c>
      <c r="L7365" s="13">
        <f t="shared" si="916"/>
        <v>6.7199999999999989</v>
      </c>
      <c r="M7365" s="53">
        <v>6.7199999999999989</v>
      </c>
      <c r="N7365" s="45">
        <f t="shared" si="917"/>
        <v>0</v>
      </c>
      <c r="P7365" s="56"/>
    </row>
    <row r="7366" spans="1:16" x14ac:dyDescent="0.2">
      <c r="A7366" s="5">
        <v>45964.666666666664</v>
      </c>
      <c r="B7366" s="10">
        <f t="shared" si="912"/>
        <v>45964</v>
      </c>
      <c r="C7366" s="4">
        <f t="shared" si="919"/>
        <v>0.625</v>
      </c>
      <c r="D7366" s="4">
        <f>IF('Kauf Restprofil Los 7'!A7366&lt;&gt;"",IF('Kauf Restprofil Los 7'!A7366&lt;&gt;"",TIME(HOUR('Kauf Restprofil Los 7'!A7366),MINUTE('Kauf Restprofil Los 7'!A7366),SECOND('Kauf Restprofil Los 7'!A7366)),""),"")</f>
        <v>0.66666666666666663</v>
      </c>
      <c r="E7366" s="9">
        <f t="shared" si="918"/>
        <v>16</v>
      </c>
      <c r="F7366">
        <v>44.298442348000002</v>
      </c>
      <c r="G7366" s="12">
        <f t="shared" si="913"/>
        <v>3.6920000000000002</v>
      </c>
      <c r="H7366" s="18">
        <f t="shared" si="914"/>
        <v>44.298000000000002</v>
      </c>
      <c r="I7366" s="21">
        <v>40.5</v>
      </c>
      <c r="J7366" s="14">
        <v>40.5</v>
      </c>
      <c r="K7366" s="14">
        <f t="shared" si="915"/>
        <v>0</v>
      </c>
      <c r="L7366" s="13">
        <f t="shared" si="916"/>
        <v>3.7980000000000018</v>
      </c>
      <c r="M7366" s="53">
        <v>3.7980000000000018</v>
      </c>
      <c r="N7366" s="45">
        <f t="shared" si="917"/>
        <v>0</v>
      </c>
      <c r="P7366" s="56"/>
    </row>
    <row r="7367" spans="1:16" x14ac:dyDescent="0.2">
      <c r="A7367" s="5">
        <v>45964.708333333336</v>
      </c>
      <c r="B7367" s="10">
        <f t="shared" si="912"/>
        <v>45964</v>
      </c>
      <c r="C7367" s="4">
        <f t="shared" si="919"/>
        <v>0.66666666666666663</v>
      </c>
      <c r="D7367" s="4">
        <f>IF('Kauf Restprofil Los 7'!A7367&lt;&gt;"",IF('Kauf Restprofil Los 7'!A7367&lt;&gt;"",TIME(HOUR('Kauf Restprofil Los 7'!A7367),MINUTE('Kauf Restprofil Los 7'!A7367),SECOND('Kauf Restprofil Los 7'!A7367)),""),"")</f>
        <v>0.70833333333333337</v>
      </c>
      <c r="E7367" s="9">
        <f t="shared" si="918"/>
        <v>17</v>
      </c>
      <c r="F7367">
        <v>45.060527209999997</v>
      </c>
      <c r="G7367" s="12">
        <f t="shared" si="913"/>
        <v>3.7549999999999999</v>
      </c>
      <c r="H7367" s="18">
        <f t="shared" si="914"/>
        <v>45.061</v>
      </c>
      <c r="I7367" s="21">
        <v>41.94</v>
      </c>
      <c r="J7367" s="14">
        <v>41.94</v>
      </c>
      <c r="K7367" s="14">
        <f t="shared" si="915"/>
        <v>0</v>
      </c>
      <c r="L7367" s="13">
        <f t="shared" si="916"/>
        <v>3.1210000000000022</v>
      </c>
      <c r="M7367" s="53">
        <v>3.1210000000000022</v>
      </c>
      <c r="N7367" s="45">
        <f t="shared" si="917"/>
        <v>0</v>
      </c>
      <c r="P7367" s="56"/>
    </row>
    <row r="7368" spans="1:16" x14ac:dyDescent="0.2">
      <c r="A7368" s="5">
        <v>45964.75</v>
      </c>
      <c r="B7368" s="10">
        <f t="shared" ref="B7368:B7431" si="920">IF(A7368&lt;&gt;"",IF(E7368=24,B7367,DATE(YEAR(A7368),MONTH(A7368),DAY(A7368))),"")</f>
        <v>45964</v>
      </c>
      <c r="C7368" s="4">
        <f t="shared" si="919"/>
        <v>0.70833333333333337</v>
      </c>
      <c r="D7368" s="4">
        <f>IF('Kauf Restprofil Los 7'!A7368&lt;&gt;"",IF('Kauf Restprofil Los 7'!A7368&lt;&gt;"",TIME(HOUR('Kauf Restprofil Los 7'!A7368),MINUTE('Kauf Restprofil Los 7'!A7368),SECOND('Kauf Restprofil Los 7'!A7368)),""),"")</f>
        <v>0.75</v>
      </c>
      <c r="E7368" s="9">
        <f t="shared" si="918"/>
        <v>18</v>
      </c>
      <c r="F7368">
        <v>51.210891994999997</v>
      </c>
      <c r="G7368" s="12">
        <f t="shared" ref="G7368:G7431" si="921">ROUND(F7368/$H$5,3)</f>
        <v>4.2679999999999998</v>
      </c>
      <c r="H7368" s="18">
        <f t="shared" ref="H7368:H7431" si="922">ROUND(F7368,3)</f>
        <v>51.210999999999999</v>
      </c>
      <c r="I7368" s="21">
        <v>47.7</v>
      </c>
      <c r="J7368" s="14">
        <v>47.7</v>
      </c>
      <c r="K7368" s="14">
        <f t="shared" ref="K7368:K7431" si="923">J7368-I7368</f>
        <v>0</v>
      </c>
      <c r="L7368" s="13">
        <f t="shared" ref="L7368:L7431" si="924">H7368-I7368</f>
        <v>3.5109999999999957</v>
      </c>
      <c r="M7368" s="53">
        <v>3.5109999999999957</v>
      </c>
      <c r="N7368" s="45">
        <f t="shared" ref="N7368:N7431" si="925">IF(L7368&lt;0,L7368,0)</f>
        <v>0</v>
      </c>
      <c r="P7368" s="56"/>
    </row>
    <row r="7369" spans="1:16" x14ac:dyDescent="0.2">
      <c r="A7369" s="5">
        <v>45964.791666666664</v>
      </c>
      <c r="B7369" s="10">
        <f t="shared" si="920"/>
        <v>45964</v>
      </c>
      <c r="C7369" s="4">
        <f t="shared" si="919"/>
        <v>0.75</v>
      </c>
      <c r="D7369" s="4">
        <f>IF('Kauf Restprofil Los 7'!A7369&lt;&gt;"",IF('Kauf Restprofil Los 7'!A7369&lt;&gt;"",TIME(HOUR('Kauf Restprofil Los 7'!A7369),MINUTE('Kauf Restprofil Los 7'!A7369),SECOND('Kauf Restprofil Los 7'!A7369)),""),"")</f>
        <v>0.79166666666666663</v>
      </c>
      <c r="E7369" s="9">
        <f t="shared" ref="E7369:E7432" si="926">IF(A7369&lt;&gt;"",IF(HOUR(A7369)=0,24,HOUR(A7369)),"")</f>
        <v>19</v>
      </c>
      <c r="F7369">
        <v>50.864463045000001</v>
      </c>
      <c r="G7369" s="12">
        <f t="shared" si="921"/>
        <v>4.2389999999999999</v>
      </c>
      <c r="H7369" s="18">
        <f t="shared" si="922"/>
        <v>50.863999999999997</v>
      </c>
      <c r="I7369" s="21">
        <v>46.980000000000004</v>
      </c>
      <c r="J7369" s="14">
        <v>46.980000000000004</v>
      </c>
      <c r="K7369" s="14">
        <f t="shared" si="923"/>
        <v>0</v>
      </c>
      <c r="L7369" s="13">
        <f t="shared" si="924"/>
        <v>3.8839999999999932</v>
      </c>
      <c r="M7369" s="53">
        <v>3.8839999999999932</v>
      </c>
      <c r="N7369" s="45">
        <f t="shared" si="925"/>
        <v>0</v>
      </c>
      <c r="P7369" s="56"/>
    </row>
    <row r="7370" spans="1:16" x14ac:dyDescent="0.2">
      <c r="A7370" s="5">
        <v>45964.833333333336</v>
      </c>
      <c r="B7370" s="10">
        <f t="shared" si="920"/>
        <v>45964</v>
      </c>
      <c r="C7370" s="4">
        <f t="shared" ref="C7370:C7433" si="927">D7369</f>
        <v>0.79166666666666663</v>
      </c>
      <c r="D7370" s="4">
        <f>IF('Kauf Restprofil Los 7'!A7370&lt;&gt;"",IF('Kauf Restprofil Los 7'!A7370&lt;&gt;"",TIME(HOUR('Kauf Restprofil Los 7'!A7370),MINUTE('Kauf Restprofil Los 7'!A7370),SECOND('Kauf Restprofil Los 7'!A7370)),""),"")</f>
        <v>0.83333333333333337</v>
      </c>
      <c r="E7370" s="9">
        <f t="shared" si="926"/>
        <v>20</v>
      </c>
      <c r="F7370">
        <v>45.762475936999998</v>
      </c>
      <c r="G7370" s="12">
        <f t="shared" si="921"/>
        <v>3.8140000000000001</v>
      </c>
      <c r="H7370" s="18">
        <f t="shared" si="922"/>
        <v>45.762</v>
      </c>
      <c r="I7370" s="21">
        <v>41.7</v>
      </c>
      <c r="J7370" s="14">
        <v>41.7</v>
      </c>
      <c r="K7370" s="14">
        <f t="shared" si="923"/>
        <v>0</v>
      </c>
      <c r="L7370" s="13">
        <f t="shared" si="924"/>
        <v>4.0619999999999976</v>
      </c>
      <c r="M7370" s="53">
        <v>4.0619999999999976</v>
      </c>
      <c r="N7370" s="45">
        <f t="shared" si="925"/>
        <v>0</v>
      </c>
      <c r="P7370" s="56"/>
    </row>
    <row r="7371" spans="1:16" x14ac:dyDescent="0.2">
      <c r="A7371" s="5">
        <v>45964.875</v>
      </c>
      <c r="B7371" s="10">
        <f t="shared" si="920"/>
        <v>45964</v>
      </c>
      <c r="C7371" s="4">
        <f t="shared" si="927"/>
        <v>0.83333333333333337</v>
      </c>
      <c r="D7371" s="4">
        <f>IF('Kauf Restprofil Los 7'!A7371&lt;&gt;"",IF('Kauf Restprofil Los 7'!A7371&lt;&gt;"",TIME(HOUR('Kauf Restprofil Los 7'!A7371),MINUTE('Kauf Restprofil Los 7'!A7371),SECOND('Kauf Restprofil Los 7'!A7371)),""),"")</f>
        <v>0.875</v>
      </c>
      <c r="E7371" s="9">
        <f t="shared" si="926"/>
        <v>21</v>
      </c>
      <c r="F7371">
        <v>39.302208739999998</v>
      </c>
      <c r="G7371" s="12">
        <f t="shared" si="921"/>
        <v>3.2749999999999999</v>
      </c>
      <c r="H7371" s="18">
        <f t="shared" si="922"/>
        <v>39.302</v>
      </c>
      <c r="I7371" s="21">
        <v>35.22</v>
      </c>
      <c r="J7371" s="14">
        <v>35.22</v>
      </c>
      <c r="K7371" s="14">
        <f t="shared" si="923"/>
        <v>0</v>
      </c>
      <c r="L7371" s="13">
        <f t="shared" si="924"/>
        <v>4.0820000000000007</v>
      </c>
      <c r="M7371" s="53">
        <v>4.0820000000000007</v>
      </c>
      <c r="N7371" s="45">
        <f t="shared" si="925"/>
        <v>0</v>
      </c>
      <c r="P7371" s="56"/>
    </row>
    <row r="7372" spans="1:16" x14ac:dyDescent="0.2">
      <c r="A7372" s="5">
        <v>45964.916666666664</v>
      </c>
      <c r="B7372" s="10">
        <f t="shared" si="920"/>
        <v>45964</v>
      </c>
      <c r="C7372" s="4">
        <f t="shared" si="927"/>
        <v>0.875</v>
      </c>
      <c r="D7372" s="4">
        <f>IF('Kauf Restprofil Los 7'!A7372&lt;&gt;"",IF('Kauf Restprofil Los 7'!A7372&lt;&gt;"",TIME(HOUR('Kauf Restprofil Los 7'!A7372),MINUTE('Kauf Restprofil Los 7'!A7372),SECOND('Kauf Restprofil Los 7'!A7372)),""),"")</f>
        <v>0.91666666666666663</v>
      </c>
      <c r="E7372" s="9">
        <f t="shared" si="926"/>
        <v>22</v>
      </c>
      <c r="F7372">
        <v>33.328311855999999</v>
      </c>
      <c r="G7372" s="12">
        <f t="shared" si="921"/>
        <v>2.7770000000000001</v>
      </c>
      <c r="H7372" s="18">
        <f t="shared" si="922"/>
        <v>33.328000000000003</v>
      </c>
      <c r="I7372" s="21">
        <v>29.700000000000003</v>
      </c>
      <c r="J7372" s="14">
        <v>29.700000000000003</v>
      </c>
      <c r="K7372" s="14">
        <f t="shared" si="923"/>
        <v>0</v>
      </c>
      <c r="L7372" s="13">
        <f t="shared" si="924"/>
        <v>3.6280000000000001</v>
      </c>
      <c r="M7372" s="53">
        <v>3.6280000000000001</v>
      </c>
      <c r="N7372" s="45">
        <f t="shared" si="925"/>
        <v>0</v>
      </c>
      <c r="P7372" s="56"/>
    </row>
    <row r="7373" spans="1:16" x14ac:dyDescent="0.2">
      <c r="A7373" s="5">
        <v>45964.958333333336</v>
      </c>
      <c r="B7373" s="10">
        <f t="shared" si="920"/>
        <v>45964</v>
      </c>
      <c r="C7373" s="4">
        <f t="shared" si="927"/>
        <v>0.91666666666666663</v>
      </c>
      <c r="D7373" s="4">
        <f>IF('Kauf Restprofil Los 7'!A7373&lt;&gt;"",IF('Kauf Restprofil Los 7'!A7373&lt;&gt;"",TIME(HOUR('Kauf Restprofil Los 7'!A7373),MINUTE('Kauf Restprofil Los 7'!A7373),SECOND('Kauf Restprofil Los 7'!A7373)),""),"")</f>
        <v>0.95833333333333337</v>
      </c>
      <c r="E7373" s="9">
        <f t="shared" si="926"/>
        <v>23</v>
      </c>
      <c r="F7373">
        <v>28.038714432999999</v>
      </c>
      <c r="G7373" s="12">
        <f t="shared" si="921"/>
        <v>2.3370000000000002</v>
      </c>
      <c r="H7373" s="18">
        <f t="shared" si="922"/>
        <v>28.039000000000001</v>
      </c>
      <c r="I7373" s="21">
        <v>25.08</v>
      </c>
      <c r="J7373" s="14">
        <v>25.08</v>
      </c>
      <c r="K7373" s="14">
        <f t="shared" si="923"/>
        <v>0</v>
      </c>
      <c r="L7373" s="13">
        <f t="shared" si="924"/>
        <v>2.9590000000000032</v>
      </c>
      <c r="M7373" s="53">
        <v>2.9590000000000032</v>
      </c>
      <c r="N7373" s="45">
        <f t="shared" si="925"/>
        <v>0</v>
      </c>
      <c r="P7373" s="56"/>
    </row>
    <row r="7374" spans="1:16" x14ac:dyDescent="0.2">
      <c r="A7374" s="5">
        <v>45965</v>
      </c>
      <c r="B7374" s="10">
        <f t="shared" si="920"/>
        <v>45964</v>
      </c>
      <c r="C7374" s="4">
        <f t="shared" si="927"/>
        <v>0.95833333333333337</v>
      </c>
      <c r="D7374" s="4">
        <f>IF('Kauf Restprofil Los 7'!A7374&lt;&gt;"",IF('Kauf Restprofil Los 7'!A7374&lt;&gt;"",TIME(HOUR('Kauf Restprofil Los 7'!A7374),MINUTE('Kauf Restprofil Los 7'!A7374),SECOND('Kauf Restprofil Los 7'!A7374)),""),"")</f>
        <v>0</v>
      </c>
      <c r="E7374" s="9">
        <f t="shared" si="926"/>
        <v>24</v>
      </c>
      <c r="F7374">
        <v>24.668168180999999</v>
      </c>
      <c r="G7374" s="12">
        <f t="shared" si="921"/>
        <v>2.056</v>
      </c>
      <c r="H7374" s="18">
        <f t="shared" si="922"/>
        <v>24.667999999999999</v>
      </c>
      <c r="I7374" s="21">
        <v>20.52</v>
      </c>
      <c r="J7374" s="14">
        <v>20.52</v>
      </c>
      <c r="K7374" s="14">
        <f t="shared" si="923"/>
        <v>0</v>
      </c>
      <c r="L7374" s="13">
        <f t="shared" si="924"/>
        <v>4.1479999999999997</v>
      </c>
      <c r="M7374" s="53">
        <v>4.1479999999999997</v>
      </c>
      <c r="N7374" s="45">
        <f t="shared" si="925"/>
        <v>0</v>
      </c>
      <c r="P7374" s="56"/>
    </row>
    <row r="7375" spans="1:16" x14ac:dyDescent="0.2">
      <c r="A7375" s="5">
        <v>45965.041666666664</v>
      </c>
      <c r="B7375" s="10">
        <f t="shared" si="920"/>
        <v>45965</v>
      </c>
      <c r="C7375" s="4">
        <f t="shared" si="927"/>
        <v>0</v>
      </c>
      <c r="D7375" s="4">
        <f>IF('Kauf Restprofil Los 7'!A7375&lt;&gt;"",IF('Kauf Restprofil Los 7'!A7375&lt;&gt;"",TIME(HOUR('Kauf Restprofil Los 7'!A7375),MINUTE('Kauf Restprofil Los 7'!A7375),SECOND('Kauf Restprofil Los 7'!A7375)),""),"")</f>
        <v>4.1666666666666664E-2</v>
      </c>
      <c r="E7375" s="9">
        <f t="shared" si="926"/>
        <v>1</v>
      </c>
      <c r="F7375">
        <v>21.458398726999999</v>
      </c>
      <c r="G7375" s="12">
        <f t="shared" si="921"/>
        <v>1.788</v>
      </c>
      <c r="H7375" s="18">
        <f t="shared" si="922"/>
        <v>21.457999999999998</v>
      </c>
      <c r="I7375" s="21">
        <v>10.8</v>
      </c>
      <c r="J7375" s="14">
        <v>10.8</v>
      </c>
      <c r="K7375" s="14">
        <f t="shared" si="923"/>
        <v>0</v>
      </c>
      <c r="L7375" s="13">
        <f t="shared" si="924"/>
        <v>10.657999999999998</v>
      </c>
      <c r="M7375" s="53">
        <v>10.657999999999998</v>
      </c>
      <c r="N7375" s="45">
        <f t="shared" si="925"/>
        <v>0</v>
      </c>
      <c r="P7375" s="56"/>
    </row>
    <row r="7376" spans="1:16" x14ac:dyDescent="0.2">
      <c r="A7376" s="5">
        <v>45965.083333333336</v>
      </c>
      <c r="B7376" s="10">
        <f t="shared" si="920"/>
        <v>45965</v>
      </c>
      <c r="C7376" s="4">
        <f t="shared" si="927"/>
        <v>4.1666666666666664E-2</v>
      </c>
      <c r="D7376" s="4">
        <f>IF('Kauf Restprofil Los 7'!A7376&lt;&gt;"",IF('Kauf Restprofil Los 7'!A7376&lt;&gt;"",TIME(HOUR('Kauf Restprofil Los 7'!A7376),MINUTE('Kauf Restprofil Los 7'!A7376),SECOND('Kauf Restprofil Los 7'!A7376)),""),"")</f>
        <v>8.3333333333333329E-2</v>
      </c>
      <c r="E7376" s="9">
        <f t="shared" si="926"/>
        <v>2</v>
      </c>
      <c r="F7376">
        <v>19.762529773000001</v>
      </c>
      <c r="G7376" s="12">
        <f t="shared" si="921"/>
        <v>1.647</v>
      </c>
      <c r="H7376" s="18">
        <f t="shared" si="922"/>
        <v>19.763000000000002</v>
      </c>
      <c r="I7376" s="21">
        <v>10.199999999999999</v>
      </c>
      <c r="J7376" s="14">
        <v>10.199999999999999</v>
      </c>
      <c r="K7376" s="14">
        <f t="shared" si="923"/>
        <v>0</v>
      </c>
      <c r="L7376" s="13">
        <f t="shared" si="924"/>
        <v>9.5630000000000024</v>
      </c>
      <c r="M7376" s="53">
        <v>9.5630000000000024</v>
      </c>
      <c r="N7376" s="45">
        <f t="shared" si="925"/>
        <v>0</v>
      </c>
      <c r="P7376" s="56"/>
    </row>
    <row r="7377" spans="1:16" x14ac:dyDescent="0.2">
      <c r="A7377" s="5">
        <v>45965.125</v>
      </c>
      <c r="B7377" s="10">
        <f t="shared" si="920"/>
        <v>45965</v>
      </c>
      <c r="C7377" s="4">
        <f t="shared" si="927"/>
        <v>8.3333333333333329E-2</v>
      </c>
      <c r="D7377" s="4">
        <f>IF('Kauf Restprofil Los 7'!A7377&lt;&gt;"",IF('Kauf Restprofil Los 7'!A7377&lt;&gt;"",TIME(HOUR('Kauf Restprofil Los 7'!A7377),MINUTE('Kauf Restprofil Los 7'!A7377),SECOND('Kauf Restprofil Los 7'!A7377)),""),"")</f>
        <v>0.125</v>
      </c>
      <c r="E7377" s="9">
        <f t="shared" si="926"/>
        <v>3</v>
      </c>
      <c r="F7377">
        <v>18.702579922000002</v>
      </c>
      <c r="G7377" s="12">
        <f t="shared" si="921"/>
        <v>1.5589999999999999</v>
      </c>
      <c r="H7377" s="18">
        <f t="shared" si="922"/>
        <v>18.702999999999999</v>
      </c>
      <c r="I7377" s="21">
        <v>10.08</v>
      </c>
      <c r="J7377" s="14">
        <v>10.08</v>
      </c>
      <c r="K7377" s="14">
        <f t="shared" si="923"/>
        <v>0</v>
      </c>
      <c r="L7377" s="13">
        <f t="shared" si="924"/>
        <v>8.6229999999999993</v>
      </c>
      <c r="M7377" s="53">
        <v>8.6229999999999993</v>
      </c>
      <c r="N7377" s="45">
        <f t="shared" si="925"/>
        <v>0</v>
      </c>
      <c r="P7377" s="56"/>
    </row>
    <row r="7378" spans="1:16" x14ac:dyDescent="0.2">
      <c r="A7378" s="5">
        <v>45965.166666666664</v>
      </c>
      <c r="B7378" s="10">
        <f t="shared" si="920"/>
        <v>45965</v>
      </c>
      <c r="C7378" s="4">
        <f t="shared" si="927"/>
        <v>0.125</v>
      </c>
      <c r="D7378" s="4">
        <f>IF('Kauf Restprofil Los 7'!A7378&lt;&gt;"",IF('Kauf Restprofil Los 7'!A7378&lt;&gt;"",TIME(HOUR('Kauf Restprofil Los 7'!A7378),MINUTE('Kauf Restprofil Los 7'!A7378),SECOND('Kauf Restprofil Los 7'!A7378)),""),"")</f>
        <v>0.16666666666666666</v>
      </c>
      <c r="E7378" s="9">
        <f t="shared" si="926"/>
        <v>4</v>
      </c>
      <c r="F7378">
        <v>18.730924723000001</v>
      </c>
      <c r="G7378" s="12">
        <f t="shared" si="921"/>
        <v>1.5609999999999999</v>
      </c>
      <c r="H7378" s="18">
        <f t="shared" si="922"/>
        <v>18.731000000000002</v>
      </c>
      <c r="I7378" s="21">
        <v>10.379999999999999</v>
      </c>
      <c r="J7378" s="14">
        <v>10.379999999999999</v>
      </c>
      <c r="K7378" s="14">
        <f t="shared" si="923"/>
        <v>0</v>
      </c>
      <c r="L7378" s="13">
        <f t="shared" si="924"/>
        <v>8.3510000000000026</v>
      </c>
      <c r="M7378" s="53">
        <v>8.3510000000000026</v>
      </c>
      <c r="N7378" s="45">
        <f t="shared" si="925"/>
        <v>0</v>
      </c>
      <c r="P7378" s="56"/>
    </row>
    <row r="7379" spans="1:16" x14ac:dyDescent="0.2">
      <c r="A7379" s="5">
        <v>45965.208333333336</v>
      </c>
      <c r="B7379" s="10">
        <f t="shared" si="920"/>
        <v>45965</v>
      </c>
      <c r="C7379" s="4">
        <f t="shared" si="927"/>
        <v>0.16666666666666666</v>
      </c>
      <c r="D7379" s="4">
        <f>IF('Kauf Restprofil Los 7'!A7379&lt;&gt;"",IF('Kauf Restprofil Los 7'!A7379&lt;&gt;"",TIME(HOUR('Kauf Restprofil Los 7'!A7379),MINUTE('Kauf Restprofil Los 7'!A7379),SECOND('Kauf Restprofil Los 7'!A7379)),""),"")</f>
        <v>0.20833333333333334</v>
      </c>
      <c r="E7379" s="9">
        <f t="shared" si="926"/>
        <v>5</v>
      </c>
      <c r="F7379">
        <v>19.788936889999999</v>
      </c>
      <c r="G7379" s="12">
        <f t="shared" si="921"/>
        <v>1.649</v>
      </c>
      <c r="H7379" s="18">
        <f t="shared" si="922"/>
        <v>19.789000000000001</v>
      </c>
      <c r="I7379" s="21">
        <v>11.82</v>
      </c>
      <c r="J7379" s="14">
        <v>11.82</v>
      </c>
      <c r="K7379" s="14">
        <f t="shared" si="923"/>
        <v>0</v>
      </c>
      <c r="L7379" s="13">
        <f t="shared" si="924"/>
        <v>7.9690000000000012</v>
      </c>
      <c r="M7379" s="53">
        <v>7.9690000000000012</v>
      </c>
      <c r="N7379" s="45">
        <f t="shared" si="925"/>
        <v>0</v>
      </c>
      <c r="P7379" s="56"/>
    </row>
    <row r="7380" spans="1:16" x14ac:dyDescent="0.2">
      <c r="A7380" s="5">
        <v>45965.25</v>
      </c>
      <c r="B7380" s="10">
        <f t="shared" si="920"/>
        <v>45965</v>
      </c>
      <c r="C7380" s="4">
        <f t="shared" si="927"/>
        <v>0.20833333333333334</v>
      </c>
      <c r="D7380" s="4">
        <f>IF('Kauf Restprofil Los 7'!A7380&lt;&gt;"",IF('Kauf Restprofil Los 7'!A7380&lt;&gt;"",TIME(HOUR('Kauf Restprofil Los 7'!A7380),MINUTE('Kauf Restprofil Los 7'!A7380),SECOND('Kauf Restprofil Los 7'!A7380)),""),"")</f>
        <v>0.25</v>
      </c>
      <c r="E7380" s="9">
        <f t="shared" si="926"/>
        <v>6</v>
      </c>
      <c r="F7380">
        <v>23.912648371</v>
      </c>
      <c r="G7380" s="12">
        <f t="shared" si="921"/>
        <v>1.9930000000000001</v>
      </c>
      <c r="H7380" s="18">
        <f t="shared" si="922"/>
        <v>23.913</v>
      </c>
      <c r="I7380" s="21">
        <v>15.600000000000001</v>
      </c>
      <c r="J7380" s="14">
        <v>15.600000000000001</v>
      </c>
      <c r="K7380" s="14">
        <f t="shared" si="923"/>
        <v>0</v>
      </c>
      <c r="L7380" s="13">
        <f t="shared" si="924"/>
        <v>8.3129999999999988</v>
      </c>
      <c r="M7380" s="53">
        <v>8.3129999999999988</v>
      </c>
      <c r="N7380" s="45">
        <f t="shared" si="925"/>
        <v>0</v>
      </c>
      <c r="P7380" s="56"/>
    </row>
    <row r="7381" spans="1:16" x14ac:dyDescent="0.2">
      <c r="A7381" s="5">
        <v>45965.291666666664</v>
      </c>
      <c r="B7381" s="10">
        <f t="shared" si="920"/>
        <v>45965</v>
      </c>
      <c r="C7381" s="4">
        <f t="shared" si="927"/>
        <v>0.25</v>
      </c>
      <c r="D7381" s="4">
        <f>IF('Kauf Restprofil Los 7'!A7381&lt;&gt;"",IF('Kauf Restprofil Los 7'!A7381&lt;&gt;"",TIME(HOUR('Kauf Restprofil Los 7'!A7381),MINUTE('Kauf Restprofil Los 7'!A7381),SECOND('Kauf Restprofil Los 7'!A7381)),""),"")</f>
        <v>0.29166666666666669</v>
      </c>
      <c r="E7381" s="9">
        <f t="shared" si="926"/>
        <v>7</v>
      </c>
      <c r="F7381">
        <v>33.735891549000002</v>
      </c>
      <c r="G7381" s="12">
        <f t="shared" si="921"/>
        <v>2.8109999999999999</v>
      </c>
      <c r="H7381" s="18">
        <f t="shared" si="922"/>
        <v>33.735999999999997</v>
      </c>
      <c r="I7381" s="21">
        <v>25.44</v>
      </c>
      <c r="J7381" s="14">
        <v>25.44</v>
      </c>
      <c r="K7381" s="14">
        <f t="shared" si="923"/>
        <v>0</v>
      </c>
      <c r="L7381" s="13">
        <f t="shared" si="924"/>
        <v>8.2959999999999958</v>
      </c>
      <c r="M7381" s="53">
        <v>8.2959999999999958</v>
      </c>
      <c r="N7381" s="45">
        <f t="shared" si="925"/>
        <v>0</v>
      </c>
      <c r="P7381" s="56"/>
    </row>
    <row r="7382" spans="1:16" x14ac:dyDescent="0.2">
      <c r="A7382" s="5">
        <v>45965.333333333336</v>
      </c>
      <c r="B7382" s="10">
        <f t="shared" si="920"/>
        <v>45965</v>
      </c>
      <c r="C7382" s="4">
        <f t="shared" si="927"/>
        <v>0.29166666666666669</v>
      </c>
      <c r="D7382" s="4">
        <f>IF('Kauf Restprofil Los 7'!A7382&lt;&gt;"",IF('Kauf Restprofil Los 7'!A7382&lt;&gt;"",TIME(HOUR('Kauf Restprofil Los 7'!A7382),MINUTE('Kauf Restprofil Los 7'!A7382),SECOND('Kauf Restprofil Los 7'!A7382)),""),"")</f>
        <v>0.33333333333333331</v>
      </c>
      <c r="E7382" s="9">
        <f t="shared" si="926"/>
        <v>8</v>
      </c>
      <c r="F7382">
        <v>40.736515248000003</v>
      </c>
      <c r="G7382" s="12">
        <f t="shared" si="921"/>
        <v>3.395</v>
      </c>
      <c r="H7382" s="18">
        <f t="shared" si="922"/>
        <v>40.737000000000002</v>
      </c>
      <c r="I7382" s="21">
        <v>32.76</v>
      </c>
      <c r="J7382" s="14">
        <v>32.76</v>
      </c>
      <c r="K7382" s="14">
        <f t="shared" si="923"/>
        <v>0</v>
      </c>
      <c r="L7382" s="13">
        <f t="shared" si="924"/>
        <v>7.9770000000000039</v>
      </c>
      <c r="M7382" s="53">
        <v>7.9770000000000039</v>
      </c>
      <c r="N7382" s="45">
        <f t="shared" si="925"/>
        <v>0</v>
      </c>
      <c r="P7382" s="56"/>
    </row>
    <row r="7383" spans="1:16" x14ac:dyDescent="0.2">
      <c r="A7383" s="5">
        <v>45965.375</v>
      </c>
      <c r="B7383" s="10">
        <f t="shared" si="920"/>
        <v>45965</v>
      </c>
      <c r="C7383" s="4">
        <f t="shared" si="927"/>
        <v>0.33333333333333331</v>
      </c>
      <c r="D7383" s="4">
        <f>IF('Kauf Restprofil Los 7'!A7383&lt;&gt;"",IF('Kauf Restprofil Los 7'!A7383&lt;&gt;"",TIME(HOUR('Kauf Restprofil Los 7'!A7383),MINUTE('Kauf Restprofil Los 7'!A7383),SECOND('Kauf Restprofil Los 7'!A7383)),""),"")</f>
        <v>0.375</v>
      </c>
      <c r="E7383" s="9">
        <f t="shared" si="926"/>
        <v>9</v>
      </c>
      <c r="F7383">
        <v>44.053420164999999</v>
      </c>
      <c r="G7383" s="12">
        <f t="shared" si="921"/>
        <v>3.6709999999999998</v>
      </c>
      <c r="H7383" s="18">
        <f t="shared" si="922"/>
        <v>44.052999999999997</v>
      </c>
      <c r="I7383" s="21">
        <v>35.880000000000003</v>
      </c>
      <c r="J7383" s="14">
        <v>35.880000000000003</v>
      </c>
      <c r="K7383" s="14">
        <f t="shared" si="923"/>
        <v>0</v>
      </c>
      <c r="L7383" s="13">
        <f t="shared" si="924"/>
        <v>8.1729999999999947</v>
      </c>
      <c r="M7383" s="53">
        <v>8.1729999999999947</v>
      </c>
      <c r="N7383" s="45">
        <f t="shared" si="925"/>
        <v>0</v>
      </c>
      <c r="P7383" s="56"/>
    </row>
    <row r="7384" spans="1:16" x14ac:dyDescent="0.2">
      <c r="A7384" s="5">
        <v>45965.416666666664</v>
      </c>
      <c r="B7384" s="10">
        <f t="shared" si="920"/>
        <v>45965</v>
      </c>
      <c r="C7384" s="4">
        <f t="shared" si="927"/>
        <v>0.375</v>
      </c>
      <c r="D7384" s="4">
        <f>IF('Kauf Restprofil Los 7'!A7384&lt;&gt;"",IF('Kauf Restprofil Los 7'!A7384&lt;&gt;"",TIME(HOUR('Kauf Restprofil Los 7'!A7384),MINUTE('Kauf Restprofil Los 7'!A7384),SECOND('Kauf Restprofil Los 7'!A7384)),""),"")</f>
        <v>0.41666666666666669</v>
      </c>
      <c r="E7384" s="9">
        <f t="shared" si="926"/>
        <v>10</v>
      </c>
      <c r="F7384">
        <v>43.828221669999998</v>
      </c>
      <c r="G7384" s="12">
        <f t="shared" si="921"/>
        <v>3.6520000000000001</v>
      </c>
      <c r="H7384" s="18">
        <f t="shared" si="922"/>
        <v>43.828000000000003</v>
      </c>
      <c r="I7384" s="21">
        <v>34.44</v>
      </c>
      <c r="J7384" s="14">
        <v>34.44</v>
      </c>
      <c r="K7384" s="14">
        <f t="shared" si="923"/>
        <v>0</v>
      </c>
      <c r="L7384" s="13">
        <f t="shared" si="924"/>
        <v>9.3880000000000052</v>
      </c>
      <c r="M7384" s="53">
        <v>9.3880000000000052</v>
      </c>
      <c r="N7384" s="45">
        <f t="shared" si="925"/>
        <v>0</v>
      </c>
      <c r="P7384" s="56"/>
    </row>
    <row r="7385" spans="1:16" x14ac:dyDescent="0.2">
      <c r="A7385" s="5">
        <v>45965.458333333336</v>
      </c>
      <c r="B7385" s="10">
        <f t="shared" si="920"/>
        <v>45965</v>
      </c>
      <c r="C7385" s="4">
        <f t="shared" si="927"/>
        <v>0.41666666666666669</v>
      </c>
      <c r="D7385" s="4">
        <f>IF('Kauf Restprofil Los 7'!A7385&lt;&gt;"",IF('Kauf Restprofil Los 7'!A7385&lt;&gt;"",TIME(HOUR('Kauf Restprofil Los 7'!A7385),MINUTE('Kauf Restprofil Los 7'!A7385),SECOND('Kauf Restprofil Los 7'!A7385)),""),"")</f>
        <v>0.45833333333333331</v>
      </c>
      <c r="E7385" s="9">
        <f t="shared" si="926"/>
        <v>11</v>
      </c>
      <c r="F7385">
        <v>46.278152996999999</v>
      </c>
      <c r="G7385" s="12">
        <f t="shared" si="921"/>
        <v>3.8570000000000002</v>
      </c>
      <c r="H7385" s="18">
        <f t="shared" si="922"/>
        <v>46.277999999999999</v>
      </c>
      <c r="I7385" s="21">
        <v>35.28</v>
      </c>
      <c r="J7385" s="14">
        <v>35.28</v>
      </c>
      <c r="K7385" s="14">
        <f t="shared" si="923"/>
        <v>0</v>
      </c>
      <c r="L7385" s="13">
        <f t="shared" si="924"/>
        <v>10.997999999999998</v>
      </c>
      <c r="M7385" s="53">
        <v>10.997999999999998</v>
      </c>
      <c r="N7385" s="45">
        <f t="shared" si="925"/>
        <v>0</v>
      </c>
      <c r="P7385" s="56"/>
    </row>
    <row r="7386" spans="1:16" x14ac:dyDescent="0.2">
      <c r="A7386" s="5">
        <v>45965.5</v>
      </c>
      <c r="B7386" s="10">
        <f t="shared" si="920"/>
        <v>45965</v>
      </c>
      <c r="C7386" s="4">
        <f t="shared" si="927"/>
        <v>0.45833333333333331</v>
      </c>
      <c r="D7386" s="4">
        <f>IF('Kauf Restprofil Los 7'!A7386&lt;&gt;"",IF('Kauf Restprofil Los 7'!A7386&lt;&gt;"",TIME(HOUR('Kauf Restprofil Los 7'!A7386),MINUTE('Kauf Restprofil Los 7'!A7386),SECOND('Kauf Restprofil Los 7'!A7386)),""),"")</f>
        <v>0.5</v>
      </c>
      <c r="E7386" s="9">
        <f t="shared" si="926"/>
        <v>12</v>
      </c>
      <c r="F7386">
        <v>47.034966152999999</v>
      </c>
      <c r="G7386" s="12">
        <f t="shared" si="921"/>
        <v>3.92</v>
      </c>
      <c r="H7386" s="18">
        <f t="shared" si="922"/>
        <v>47.034999999999997</v>
      </c>
      <c r="I7386" s="21">
        <v>33.900000000000006</v>
      </c>
      <c r="J7386" s="14">
        <v>33.900000000000006</v>
      </c>
      <c r="K7386" s="14">
        <f t="shared" si="923"/>
        <v>0</v>
      </c>
      <c r="L7386" s="13">
        <f t="shared" si="924"/>
        <v>13.134999999999991</v>
      </c>
      <c r="M7386" s="53">
        <v>13.134999999999991</v>
      </c>
      <c r="N7386" s="45">
        <f t="shared" si="925"/>
        <v>0</v>
      </c>
      <c r="P7386" s="56"/>
    </row>
    <row r="7387" spans="1:16" x14ac:dyDescent="0.2">
      <c r="A7387" s="5">
        <v>45965.541666666664</v>
      </c>
      <c r="B7387" s="10">
        <f t="shared" si="920"/>
        <v>45965</v>
      </c>
      <c r="C7387" s="4">
        <f t="shared" si="927"/>
        <v>0.5</v>
      </c>
      <c r="D7387" s="4">
        <f>IF('Kauf Restprofil Los 7'!A7387&lt;&gt;"",IF('Kauf Restprofil Los 7'!A7387&lt;&gt;"",TIME(HOUR('Kauf Restprofil Los 7'!A7387),MINUTE('Kauf Restprofil Los 7'!A7387),SECOND('Kauf Restprofil Los 7'!A7387)),""),"")</f>
        <v>0.54166666666666663</v>
      </c>
      <c r="E7387" s="9">
        <f t="shared" si="926"/>
        <v>13</v>
      </c>
      <c r="F7387">
        <v>44.468598391999997</v>
      </c>
      <c r="G7387" s="12">
        <f t="shared" si="921"/>
        <v>3.706</v>
      </c>
      <c r="H7387" s="18">
        <f t="shared" si="922"/>
        <v>44.469000000000001</v>
      </c>
      <c r="I7387" s="21">
        <v>34.08</v>
      </c>
      <c r="J7387" s="14">
        <v>34.08</v>
      </c>
      <c r="K7387" s="14">
        <f t="shared" si="923"/>
        <v>0</v>
      </c>
      <c r="L7387" s="13">
        <f t="shared" si="924"/>
        <v>10.389000000000003</v>
      </c>
      <c r="M7387" s="53">
        <v>10.389000000000003</v>
      </c>
      <c r="N7387" s="45">
        <f t="shared" si="925"/>
        <v>0</v>
      </c>
      <c r="P7387" s="56"/>
    </row>
    <row r="7388" spans="1:16" x14ac:dyDescent="0.2">
      <c r="A7388" s="5">
        <v>45965.583333333336</v>
      </c>
      <c r="B7388" s="10">
        <f t="shared" si="920"/>
        <v>45965</v>
      </c>
      <c r="C7388" s="4">
        <f t="shared" si="927"/>
        <v>0.54166666666666663</v>
      </c>
      <c r="D7388" s="4">
        <f>IF('Kauf Restprofil Los 7'!A7388&lt;&gt;"",IF('Kauf Restprofil Los 7'!A7388&lt;&gt;"",TIME(HOUR('Kauf Restprofil Los 7'!A7388),MINUTE('Kauf Restprofil Los 7'!A7388),SECOND('Kauf Restprofil Los 7'!A7388)),""),"")</f>
        <v>0.58333333333333337</v>
      </c>
      <c r="E7388" s="9">
        <f t="shared" si="926"/>
        <v>14</v>
      </c>
      <c r="F7388">
        <v>43.167033586000002</v>
      </c>
      <c r="G7388" s="12">
        <f t="shared" si="921"/>
        <v>3.597</v>
      </c>
      <c r="H7388" s="18">
        <f t="shared" si="922"/>
        <v>43.167000000000002</v>
      </c>
      <c r="I7388" s="21">
        <v>33.900000000000006</v>
      </c>
      <c r="J7388" s="14">
        <v>33.900000000000006</v>
      </c>
      <c r="K7388" s="14">
        <f t="shared" si="923"/>
        <v>0</v>
      </c>
      <c r="L7388" s="13">
        <f t="shared" si="924"/>
        <v>9.2669999999999959</v>
      </c>
      <c r="M7388" s="53">
        <v>9.2669999999999959</v>
      </c>
      <c r="N7388" s="45">
        <f t="shared" si="925"/>
        <v>0</v>
      </c>
      <c r="P7388" s="56"/>
    </row>
    <row r="7389" spans="1:16" x14ac:dyDescent="0.2">
      <c r="A7389" s="5">
        <v>45965.625</v>
      </c>
      <c r="B7389" s="10">
        <f t="shared" si="920"/>
        <v>45965</v>
      </c>
      <c r="C7389" s="4">
        <f t="shared" si="927"/>
        <v>0.58333333333333337</v>
      </c>
      <c r="D7389" s="4">
        <f>IF('Kauf Restprofil Los 7'!A7389&lt;&gt;"",IF('Kauf Restprofil Los 7'!A7389&lt;&gt;"",TIME(HOUR('Kauf Restprofil Los 7'!A7389),MINUTE('Kauf Restprofil Los 7'!A7389),SECOND('Kauf Restprofil Los 7'!A7389)),""),"")</f>
        <v>0.625</v>
      </c>
      <c r="E7389" s="9">
        <f t="shared" si="926"/>
        <v>15</v>
      </c>
      <c r="F7389">
        <v>42.900899088999999</v>
      </c>
      <c r="G7389" s="12">
        <f t="shared" si="921"/>
        <v>3.5750000000000002</v>
      </c>
      <c r="H7389" s="18">
        <f t="shared" si="922"/>
        <v>42.901000000000003</v>
      </c>
      <c r="I7389" s="21">
        <v>33.480000000000004</v>
      </c>
      <c r="J7389" s="14">
        <v>33.480000000000004</v>
      </c>
      <c r="K7389" s="14">
        <f t="shared" si="923"/>
        <v>0</v>
      </c>
      <c r="L7389" s="13">
        <f t="shared" si="924"/>
        <v>9.4209999999999994</v>
      </c>
      <c r="M7389" s="53">
        <v>9.4209999999999994</v>
      </c>
      <c r="N7389" s="45">
        <f t="shared" si="925"/>
        <v>0</v>
      </c>
      <c r="P7389" s="56"/>
    </row>
    <row r="7390" spans="1:16" x14ac:dyDescent="0.2">
      <c r="A7390" s="5">
        <v>45965.666666666664</v>
      </c>
      <c r="B7390" s="10">
        <f t="shared" si="920"/>
        <v>45965</v>
      </c>
      <c r="C7390" s="4">
        <f t="shared" si="927"/>
        <v>0.625</v>
      </c>
      <c r="D7390" s="4">
        <f>IF('Kauf Restprofil Los 7'!A7390&lt;&gt;"",IF('Kauf Restprofil Los 7'!A7390&lt;&gt;"",TIME(HOUR('Kauf Restprofil Los 7'!A7390),MINUTE('Kauf Restprofil Los 7'!A7390),SECOND('Kauf Restprofil Los 7'!A7390)),""),"")</f>
        <v>0.66666666666666663</v>
      </c>
      <c r="E7390" s="9">
        <f t="shared" si="926"/>
        <v>16</v>
      </c>
      <c r="F7390">
        <v>42.158745003</v>
      </c>
      <c r="G7390" s="12">
        <f t="shared" si="921"/>
        <v>3.5129999999999999</v>
      </c>
      <c r="H7390" s="18">
        <f t="shared" si="922"/>
        <v>42.158999999999999</v>
      </c>
      <c r="I7390" s="21">
        <v>34.32</v>
      </c>
      <c r="J7390" s="14">
        <v>34.32</v>
      </c>
      <c r="K7390" s="14">
        <f t="shared" si="923"/>
        <v>0</v>
      </c>
      <c r="L7390" s="13">
        <f t="shared" si="924"/>
        <v>7.8389999999999986</v>
      </c>
      <c r="M7390" s="53">
        <v>7.8389999999999986</v>
      </c>
      <c r="N7390" s="45">
        <f t="shared" si="925"/>
        <v>0</v>
      </c>
      <c r="P7390" s="56"/>
    </row>
    <row r="7391" spans="1:16" x14ac:dyDescent="0.2">
      <c r="A7391" s="5">
        <v>45965.708333333336</v>
      </c>
      <c r="B7391" s="10">
        <f t="shared" si="920"/>
        <v>45965</v>
      </c>
      <c r="C7391" s="4">
        <f t="shared" si="927"/>
        <v>0.66666666666666663</v>
      </c>
      <c r="D7391" s="4">
        <f>IF('Kauf Restprofil Los 7'!A7391&lt;&gt;"",IF('Kauf Restprofil Los 7'!A7391&lt;&gt;"",TIME(HOUR('Kauf Restprofil Los 7'!A7391),MINUTE('Kauf Restprofil Los 7'!A7391),SECOND('Kauf Restprofil Los 7'!A7391)),""),"")</f>
        <v>0.70833333333333337</v>
      </c>
      <c r="E7391" s="9">
        <f t="shared" si="926"/>
        <v>17</v>
      </c>
      <c r="F7391">
        <v>43.551022445999998</v>
      </c>
      <c r="G7391" s="12">
        <f t="shared" si="921"/>
        <v>3.629</v>
      </c>
      <c r="H7391" s="18">
        <f t="shared" si="922"/>
        <v>43.551000000000002</v>
      </c>
      <c r="I7391" s="21">
        <v>35.64</v>
      </c>
      <c r="J7391" s="14">
        <v>35.64</v>
      </c>
      <c r="K7391" s="14">
        <f t="shared" si="923"/>
        <v>0</v>
      </c>
      <c r="L7391" s="13">
        <f t="shared" si="924"/>
        <v>7.9110000000000014</v>
      </c>
      <c r="M7391" s="53">
        <v>7.9110000000000014</v>
      </c>
      <c r="N7391" s="45">
        <f t="shared" si="925"/>
        <v>0</v>
      </c>
      <c r="P7391" s="56"/>
    </row>
    <row r="7392" spans="1:16" x14ac:dyDescent="0.2">
      <c r="A7392" s="5">
        <v>45965.75</v>
      </c>
      <c r="B7392" s="10">
        <f t="shared" si="920"/>
        <v>45965</v>
      </c>
      <c r="C7392" s="4">
        <f t="shared" si="927"/>
        <v>0.70833333333333337</v>
      </c>
      <c r="D7392" s="4">
        <f>IF('Kauf Restprofil Los 7'!A7392&lt;&gt;"",IF('Kauf Restprofil Los 7'!A7392&lt;&gt;"",TIME(HOUR('Kauf Restprofil Los 7'!A7392),MINUTE('Kauf Restprofil Los 7'!A7392),SECOND('Kauf Restprofil Los 7'!A7392)),""),"")</f>
        <v>0.75</v>
      </c>
      <c r="E7392" s="9">
        <f t="shared" si="926"/>
        <v>18</v>
      </c>
      <c r="F7392">
        <v>50.163299365</v>
      </c>
      <c r="G7392" s="12">
        <f t="shared" si="921"/>
        <v>4.18</v>
      </c>
      <c r="H7392" s="18">
        <f t="shared" si="922"/>
        <v>50.162999999999997</v>
      </c>
      <c r="I7392" s="21">
        <v>42.54</v>
      </c>
      <c r="J7392" s="14">
        <v>42.54</v>
      </c>
      <c r="K7392" s="14">
        <f t="shared" si="923"/>
        <v>0</v>
      </c>
      <c r="L7392" s="13">
        <f t="shared" si="924"/>
        <v>7.6229999999999976</v>
      </c>
      <c r="M7392" s="53">
        <v>7.6229999999999976</v>
      </c>
      <c r="N7392" s="45">
        <f t="shared" si="925"/>
        <v>0</v>
      </c>
      <c r="P7392" s="56"/>
    </row>
    <row r="7393" spans="1:16" x14ac:dyDescent="0.2">
      <c r="A7393" s="5">
        <v>45965.791666666664</v>
      </c>
      <c r="B7393" s="10">
        <f t="shared" si="920"/>
        <v>45965</v>
      </c>
      <c r="C7393" s="4">
        <f t="shared" si="927"/>
        <v>0.75</v>
      </c>
      <c r="D7393" s="4">
        <f>IF('Kauf Restprofil Los 7'!A7393&lt;&gt;"",IF('Kauf Restprofil Los 7'!A7393&lt;&gt;"",TIME(HOUR('Kauf Restprofil Los 7'!A7393),MINUTE('Kauf Restprofil Los 7'!A7393),SECOND('Kauf Restprofil Los 7'!A7393)),""),"")</f>
        <v>0.79166666666666663</v>
      </c>
      <c r="E7393" s="9">
        <f t="shared" si="926"/>
        <v>19</v>
      </c>
      <c r="F7393">
        <v>50.097130569000001</v>
      </c>
      <c r="G7393" s="12">
        <f t="shared" si="921"/>
        <v>4.1749999999999998</v>
      </c>
      <c r="H7393" s="18">
        <f t="shared" si="922"/>
        <v>50.097000000000001</v>
      </c>
      <c r="I7393" s="21">
        <v>43.14</v>
      </c>
      <c r="J7393" s="14">
        <v>43.14</v>
      </c>
      <c r="K7393" s="14">
        <f t="shared" si="923"/>
        <v>0</v>
      </c>
      <c r="L7393" s="13">
        <f t="shared" si="924"/>
        <v>6.9570000000000007</v>
      </c>
      <c r="M7393" s="53">
        <v>6.9570000000000007</v>
      </c>
      <c r="N7393" s="45">
        <f t="shared" si="925"/>
        <v>0</v>
      </c>
      <c r="P7393" s="56"/>
    </row>
    <row r="7394" spans="1:16" x14ac:dyDescent="0.2">
      <c r="A7394" s="5">
        <v>45965.833333333336</v>
      </c>
      <c r="B7394" s="10">
        <f t="shared" si="920"/>
        <v>45965</v>
      </c>
      <c r="C7394" s="4">
        <f t="shared" si="927"/>
        <v>0.79166666666666663</v>
      </c>
      <c r="D7394" s="4">
        <f>IF('Kauf Restprofil Los 7'!A7394&lt;&gt;"",IF('Kauf Restprofil Los 7'!A7394&lt;&gt;"",TIME(HOUR('Kauf Restprofil Los 7'!A7394),MINUTE('Kauf Restprofil Los 7'!A7394),SECOND('Kauf Restprofil Los 7'!A7394)),""),"")</f>
        <v>0.83333333333333337</v>
      </c>
      <c r="E7394" s="9">
        <f t="shared" si="926"/>
        <v>20</v>
      </c>
      <c r="F7394">
        <v>44.932490311999999</v>
      </c>
      <c r="G7394" s="12">
        <f t="shared" si="921"/>
        <v>3.7440000000000002</v>
      </c>
      <c r="H7394" s="18">
        <f t="shared" si="922"/>
        <v>44.932000000000002</v>
      </c>
      <c r="I7394" s="21">
        <v>39.480000000000004</v>
      </c>
      <c r="J7394" s="14">
        <v>39.480000000000004</v>
      </c>
      <c r="K7394" s="14">
        <f t="shared" si="923"/>
        <v>0</v>
      </c>
      <c r="L7394" s="13">
        <f t="shared" si="924"/>
        <v>5.4519999999999982</v>
      </c>
      <c r="M7394" s="53">
        <v>5.4519999999999982</v>
      </c>
      <c r="N7394" s="45">
        <f t="shared" si="925"/>
        <v>0</v>
      </c>
      <c r="P7394" s="56"/>
    </row>
    <row r="7395" spans="1:16" x14ac:dyDescent="0.2">
      <c r="A7395" s="5">
        <v>45965.875</v>
      </c>
      <c r="B7395" s="10">
        <f t="shared" si="920"/>
        <v>45965</v>
      </c>
      <c r="C7395" s="4">
        <f t="shared" si="927"/>
        <v>0.83333333333333337</v>
      </c>
      <c r="D7395" s="4">
        <f>IF('Kauf Restprofil Los 7'!A7395&lt;&gt;"",IF('Kauf Restprofil Los 7'!A7395&lt;&gt;"",TIME(HOUR('Kauf Restprofil Los 7'!A7395),MINUTE('Kauf Restprofil Los 7'!A7395),SECOND('Kauf Restprofil Los 7'!A7395)),""),"")</f>
        <v>0.875</v>
      </c>
      <c r="E7395" s="9">
        <f t="shared" si="926"/>
        <v>21</v>
      </c>
      <c r="F7395">
        <v>39.137437705000004</v>
      </c>
      <c r="G7395" s="12">
        <f t="shared" si="921"/>
        <v>3.2610000000000001</v>
      </c>
      <c r="H7395" s="18">
        <f t="shared" si="922"/>
        <v>39.137</v>
      </c>
      <c r="I7395" s="21">
        <v>33.42</v>
      </c>
      <c r="J7395" s="14">
        <v>33.42</v>
      </c>
      <c r="K7395" s="14">
        <f t="shared" si="923"/>
        <v>0</v>
      </c>
      <c r="L7395" s="13">
        <f t="shared" si="924"/>
        <v>5.7169999999999987</v>
      </c>
      <c r="M7395" s="53">
        <v>5.7169999999999987</v>
      </c>
      <c r="N7395" s="45">
        <f t="shared" si="925"/>
        <v>0</v>
      </c>
      <c r="P7395" s="56"/>
    </row>
    <row r="7396" spans="1:16" x14ac:dyDescent="0.2">
      <c r="A7396" s="5">
        <v>45965.916666666664</v>
      </c>
      <c r="B7396" s="10">
        <f t="shared" si="920"/>
        <v>45965</v>
      </c>
      <c r="C7396" s="4">
        <f t="shared" si="927"/>
        <v>0.875</v>
      </c>
      <c r="D7396" s="4">
        <f>IF('Kauf Restprofil Los 7'!A7396&lt;&gt;"",IF('Kauf Restprofil Los 7'!A7396&lt;&gt;"",TIME(HOUR('Kauf Restprofil Los 7'!A7396),MINUTE('Kauf Restprofil Los 7'!A7396),SECOND('Kauf Restprofil Los 7'!A7396)),""),"")</f>
        <v>0.91666666666666663</v>
      </c>
      <c r="E7396" s="9">
        <f t="shared" si="926"/>
        <v>22</v>
      </c>
      <c r="F7396">
        <v>33.481386692999997</v>
      </c>
      <c r="G7396" s="12">
        <f t="shared" si="921"/>
        <v>2.79</v>
      </c>
      <c r="H7396" s="18">
        <f t="shared" si="922"/>
        <v>33.481000000000002</v>
      </c>
      <c r="I7396" s="21">
        <v>28.380000000000003</v>
      </c>
      <c r="J7396" s="14">
        <v>28.380000000000003</v>
      </c>
      <c r="K7396" s="14">
        <f t="shared" si="923"/>
        <v>0</v>
      </c>
      <c r="L7396" s="13">
        <f t="shared" si="924"/>
        <v>5.1009999999999991</v>
      </c>
      <c r="M7396" s="53">
        <v>5.1009999999999991</v>
      </c>
      <c r="N7396" s="45">
        <f t="shared" si="925"/>
        <v>0</v>
      </c>
      <c r="P7396" s="56"/>
    </row>
    <row r="7397" spans="1:16" x14ac:dyDescent="0.2">
      <c r="A7397" s="5">
        <v>45965.958333333336</v>
      </c>
      <c r="B7397" s="10">
        <f t="shared" si="920"/>
        <v>45965</v>
      </c>
      <c r="C7397" s="4">
        <f t="shared" si="927"/>
        <v>0.91666666666666663</v>
      </c>
      <c r="D7397" s="4">
        <f>IF('Kauf Restprofil Los 7'!A7397&lt;&gt;"",IF('Kauf Restprofil Los 7'!A7397&lt;&gt;"",TIME(HOUR('Kauf Restprofil Los 7'!A7397),MINUTE('Kauf Restprofil Los 7'!A7397),SECOND('Kauf Restprofil Los 7'!A7397)),""),"")</f>
        <v>0.95833333333333337</v>
      </c>
      <c r="E7397" s="9">
        <f t="shared" si="926"/>
        <v>23</v>
      </c>
      <c r="F7397">
        <v>28.381096857999999</v>
      </c>
      <c r="G7397" s="12">
        <f t="shared" si="921"/>
        <v>2.3650000000000002</v>
      </c>
      <c r="H7397" s="18">
        <f t="shared" si="922"/>
        <v>28.381</v>
      </c>
      <c r="I7397" s="21">
        <v>23.22</v>
      </c>
      <c r="J7397" s="14">
        <v>23.22</v>
      </c>
      <c r="K7397" s="14">
        <f t="shared" si="923"/>
        <v>0</v>
      </c>
      <c r="L7397" s="13">
        <f t="shared" si="924"/>
        <v>5.1610000000000014</v>
      </c>
      <c r="M7397" s="53">
        <v>5.1610000000000014</v>
      </c>
      <c r="N7397" s="45">
        <f t="shared" si="925"/>
        <v>0</v>
      </c>
      <c r="P7397" s="56"/>
    </row>
    <row r="7398" spans="1:16" x14ac:dyDescent="0.2">
      <c r="A7398" s="5">
        <v>45966</v>
      </c>
      <c r="B7398" s="10">
        <f t="shared" si="920"/>
        <v>45965</v>
      </c>
      <c r="C7398" s="4">
        <f t="shared" si="927"/>
        <v>0.95833333333333337</v>
      </c>
      <c r="D7398" s="4">
        <f>IF('Kauf Restprofil Los 7'!A7398&lt;&gt;"",IF('Kauf Restprofil Los 7'!A7398&lt;&gt;"",TIME(HOUR('Kauf Restprofil Los 7'!A7398),MINUTE('Kauf Restprofil Los 7'!A7398),SECOND('Kauf Restprofil Los 7'!A7398)),""),"")</f>
        <v>0</v>
      </c>
      <c r="E7398" s="9">
        <f t="shared" si="926"/>
        <v>24</v>
      </c>
      <c r="F7398">
        <v>24.102433161</v>
      </c>
      <c r="G7398" s="12">
        <f t="shared" si="921"/>
        <v>2.0089999999999999</v>
      </c>
      <c r="H7398" s="18">
        <f t="shared" si="922"/>
        <v>24.102</v>
      </c>
      <c r="I7398" s="21">
        <v>19.259999999999998</v>
      </c>
      <c r="J7398" s="14">
        <v>19.259999999999998</v>
      </c>
      <c r="K7398" s="14">
        <f t="shared" si="923"/>
        <v>0</v>
      </c>
      <c r="L7398" s="13">
        <f t="shared" si="924"/>
        <v>4.8420000000000023</v>
      </c>
      <c r="M7398" s="53">
        <v>4.8420000000000023</v>
      </c>
      <c r="N7398" s="45">
        <f t="shared" si="925"/>
        <v>0</v>
      </c>
      <c r="P7398" s="56"/>
    </row>
    <row r="7399" spans="1:16" x14ac:dyDescent="0.2">
      <c r="A7399" s="5">
        <v>45966.041666666664</v>
      </c>
      <c r="B7399" s="10">
        <f t="shared" si="920"/>
        <v>45966</v>
      </c>
      <c r="C7399" s="4">
        <f t="shared" si="927"/>
        <v>0</v>
      </c>
      <c r="D7399" s="4">
        <f>IF('Kauf Restprofil Los 7'!A7399&lt;&gt;"",IF('Kauf Restprofil Los 7'!A7399&lt;&gt;"",TIME(HOUR('Kauf Restprofil Los 7'!A7399),MINUTE('Kauf Restprofil Los 7'!A7399),SECOND('Kauf Restprofil Los 7'!A7399)),""),"")</f>
        <v>4.1666666666666664E-2</v>
      </c>
      <c r="E7399" s="9">
        <f t="shared" si="926"/>
        <v>1</v>
      </c>
      <c r="F7399">
        <v>21.258523371999999</v>
      </c>
      <c r="G7399" s="12">
        <f t="shared" si="921"/>
        <v>1.772</v>
      </c>
      <c r="H7399" s="18">
        <f t="shared" si="922"/>
        <v>21.259</v>
      </c>
      <c r="I7399" s="21">
        <v>16.98</v>
      </c>
      <c r="J7399" s="14">
        <v>16.98</v>
      </c>
      <c r="K7399" s="14">
        <f t="shared" si="923"/>
        <v>0</v>
      </c>
      <c r="L7399" s="13">
        <f t="shared" si="924"/>
        <v>4.2789999999999999</v>
      </c>
      <c r="M7399" s="53">
        <v>4.2789999999999999</v>
      </c>
      <c r="N7399" s="45">
        <f t="shared" si="925"/>
        <v>0</v>
      </c>
      <c r="P7399" s="56"/>
    </row>
    <row r="7400" spans="1:16" x14ac:dyDescent="0.2">
      <c r="A7400" s="5">
        <v>45966.083333333336</v>
      </c>
      <c r="B7400" s="10">
        <f t="shared" si="920"/>
        <v>45966</v>
      </c>
      <c r="C7400" s="4">
        <f t="shared" si="927"/>
        <v>4.1666666666666664E-2</v>
      </c>
      <c r="D7400" s="4">
        <f>IF('Kauf Restprofil Los 7'!A7400&lt;&gt;"",IF('Kauf Restprofil Los 7'!A7400&lt;&gt;"",TIME(HOUR('Kauf Restprofil Los 7'!A7400),MINUTE('Kauf Restprofil Los 7'!A7400),SECOND('Kauf Restprofil Los 7'!A7400)),""),"")</f>
        <v>8.3333333333333329E-2</v>
      </c>
      <c r="E7400" s="9">
        <f t="shared" si="926"/>
        <v>2</v>
      </c>
      <c r="F7400">
        <v>19.693708917999999</v>
      </c>
      <c r="G7400" s="12">
        <f t="shared" si="921"/>
        <v>1.641</v>
      </c>
      <c r="H7400" s="18">
        <f t="shared" si="922"/>
        <v>19.693999999999999</v>
      </c>
      <c r="I7400" s="21">
        <v>15.299999999999999</v>
      </c>
      <c r="J7400" s="14">
        <v>15.299999999999999</v>
      </c>
      <c r="K7400" s="14">
        <f t="shared" si="923"/>
        <v>0</v>
      </c>
      <c r="L7400" s="13">
        <f t="shared" si="924"/>
        <v>4.3940000000000001</v>
      </c>
      <c r="M7400" s="53">
        <v>4.3940000000000001</v>
      </c>
      <c r="N7400" s="45">
        <f t="shared" si="925"/>
        <v>0</v>
      </c>
      <c r="P7400" s="56"/>
    </row>
    <row r="7401" spans="1:16" x14ac:dyDescent="0.2">
      <c r="A7401" s="5">
        <v>45966.125</v>
      </c>
      <c r="B7401" s="10">
        <f t="shared" si="920"/>
        <v>45966</v>
      </c>
      <c r="C7401" s="4">
        <f t="shared" si="927"/>
        <v>8.3333333333333329E-2</v>
      </c>
      <c r="D7401" s="4">
        <f>IF('Kauf Restprofil Los 7'!A7401&lt;&gt;"",IF('Kauf Restprofil Los 7'!A7401&lt;&gt;"",TIME(HOUR('Kauf Restprofil Los 7'!A7401),MINUTE('Kauf Restprofil Los 7'!A7401),SECOND('Kauf Restprofil Los 7'!A7401)),""),"")</f>
        <v>0.125</v>
      </c>
      <c r="E7401" s="9">
        <f t="shared" si="926"/>
        <v>3</v>
      </c>
      <c r="F7401">
        <v>18.939543092000001</v>
      </c>
      <c r="G7401" s="12">
        <f t="shared" si="921"/>
        <v>1.5780000000000001</v>
      </c>
      <c r="H7401" s="18">
        <f t="shared" si="922"/>
        <v>18.940000000000001</v>
      </c>
      <c r="I7401" s="21">
        <v>14.28</v>
      </c>
      <c r="J7401" s="14">
        <v>14.28</v>
      </c>
      <c r="K7401" s="14">
        <f t="shared" si="923"/>
        <v>0</v>
      </c>
      <c r="L7401" s="13">
        <f t="shared" si="924"/>
        <v>4.6600000000000019</v>
      </c>
      <c r="M7401" s="53">
        <v>4.6600000000000019</v>
      </c>
      <c r="N7401" s="45">
        <f t="shared" si="925"/>
        <v>0</v>
      </c>
      <c r="P7401" s="56"/>
    </row>
    <row r="7402" spans="1:16" x14ac:dyDescent="0.2">
      <c r="A7402" s="5">
        <v>45966.166666666664</v>
      </c>
      <c r="B7402" s="10">
        <f t="shared" si="920"/>
        <v>45966</v>
      </c>
      <c r="C7402" s="4">
        <f t="shared" si="927"/>
        <v>0.125</v>
      </c>
      <c r="D7402" s="4">
        <f>IF('Kauf Restprofil Los 7'!A7402&lt;&gt;"",IF('Kauf Restprofil Los 7'!A7402&lt;&gt;"",TIME(HOUR('Kauf Restprofil Los 7'!A7402),MINUTE('Kauf Restprofil Los 7'!A7402),SECOND('Kauf Restprofil Los 7'!A7402)),""),"")</f>
        <v>0.16666666666666666</v>
      </c>
      <c r="E7402" s="9">
        <f t="shared" si="926"/>
        <v>4</v>
      </c>
      <c r="F7402">
        <v>19.288170813000001</v>
      </c>
      <c r="G7402" s="12">
        <f t="shared" si="921"/>
        <v>1.607</v>
      </c>
      <c r="H7402" s="18">
        <f t="shared" si="922"/>
        <v>19.288</v>
      </c>
      <c r="I7402" s="21">
        <v>14.700000000000001</v>
      </c>
      <c r="J7402" s="14">
        <v>14.700000000000001</v>
      </c>
      <c r="K7402" s="14">
        <f t="shared" si="923"/>
        <v>0</v>
      </c>
      <c r="L7402" s="13">
        <f t="shared" si="924"/>
        <v>4.5879999999999992</v>
      </c>
      <c r="M7402" s="53">
        <v>4.5879999999999992</v>
      </c>
      <c r="N7402" s="45">
        <f t="shared" si="925"/>
        <v>0</v>
      </c>
      <c r="P7402" s="56"/>
    </row>
    <row r="7403" spans="1:16" x14ac:dyDescent="0.2">
      <c r="A7403" s="5">
        <v>45966.208333333336</v>
      </c>
      <c r="B7403" s="10">
        <f t="shared" si="920"/>
        <v>45966</v>
      </c>
      <c r="C7403" s="4">
        <f t="shared" si="927"/>
        <v>0.16666666666666666</v>
      </c>
      <c r="D7403" s="4">
        <f>IF('Kauf Restprofil Los 7'!A7403&lt;&gt;"",IF('Kauf Restprofil Los 7'!A7403&lt;&gt;"",TIME(HOUR('Kauf Restprofil Los 7'!A7403),MINUTE('Kauf Restprofil Los 7'!A7403),SECOND('Kauf Restprofil Los 7'!A7403)),""),"")</f>
        <v>0.20833333333333334</v>
      </c>
      <c r="E7403" s="9">
        <f t="shared" si="926"/>
        <v>5</v>
      </c>
      <c r="F7403">
        <v>20.700343677999999</v>
      </c>
      <c r="G7403" s="12">
        <f t="shared" si="921"/>
        <v>1.7250000000000001</v>
      </c>
      <c r="H7403" s="18">
        <f t="shared" si="922"/>
        <v>20.7</v>
      </c>
      <c r="I7403" s="21">
        <v>15.600000000000001</v>
      </c>
      <c r="J7403" s="14">
        <v>15.600000000000001</v>
      </c>
      <c r="K7403" s="14">
        <f t="shared" si="923"/>
        <v>0</v>
      </c>
      <c r="L7403" s="13">
        <f t="shared" si="924"/>
        <v>5.0999999999999979</v>
      </c>
      <c r="M7403" s="53">
        <v>5.0999999999999979</v>
      </c>
      <c r="N7403" s="45">
        <f t="shared" si="925"/>
        <v>0</v>
      </c>
      <c r="P7403" s="56"/>
    </row>
    <row r="7404" spans="1:16" x14ac:dyDescent="0.2">
      <c r="A7404" s="5">
        <v>45966.25</v>
      </c>
      <c r="B7404" s="10">
        <f t="shared" si="920"/>
        <v>45966</v>
      </c>
      <c r="C7404" s="4">
        <f t="shared" si="927"/>
        <v>0.20833333333333334</v>
      </c>
      <c r="D7404" s="4">
        <f>IF('Kauf Restprofil Los 7'!A7404&lt;&gt;"",IF('Kauf Restprofil Los 7'!A7404&lt;&gt;"",TIME(HOUR('Kauf Restprofil Los 7'!A7404),MINUTE('Kauf Restprofil Los 7'!A7404),SECOND('Kauf Restprofil Los 7'!A7404)),""),"")</f>
        <v>0.25</v>
      </c>
      <c r="E7404" s="9">
        <f t="shared" si="926"/>
        <v>6</v>
      </c>
      <c r="F7404">
        <v>25.212261402999999</v>
      </c>
      <c r="G7404" s="12">
        <f t="shared" si="921"/>
        <v>2.101</v>
      </c>
      <c r="H7404" s="18">
        <f t="shared" si="922"/>
        <v>25.212</v>
      </c>
      <c r="I7404" s="21">
        <v>19.14</v>
      </c>
      <c r="J7404" s="14">
        <v>19.14</v>
      </c>
      <c r="K7404" s="14">
        <f t="shared" si="923"/>
        <v>0</v>
      </c>
      <c r="L7404" s="13">
        <f t="shared" si="924"/>
        <v>6.0719999999999992</v>
      </c>
      <c r="M7404" s="53">
        <v>6.0719999999999992</v>
      </c>
      <c r="N7404" s="45">
        <f t="shared" si="925"/>
        <v>0</v>
      </c>
      <c r="P7404" s="56"/>
    </row>
    <row r="7405" spans="1:16" x14ac:dyDescent="0.2">
      <c r="A7405" s="5">
        <v>45966.291666666664</v>
      </c>
      <c r="B7405" s="10">
        <f t="shared" si="920"/>
        <v>45966</v>
      </c>
      <c r="C7405" s="4">
        <f t="shared" si="927"/>
        <v>0.25</v>
      </c>
      <c r="D7405" s="4">
        <f>IF('Kauf Restprofil Los 7'!A7405&lt;&gt;"",IF('Kauf Restprofil Los 7'!A7405&lt;&gt;"",TIME(HOUR('Kauf Restprofil Los 7'!A7405),MINUTE('Kauf Restprofil Los 7'!A7405),SECOND('Kauf Restprofil Los 7'!A7405)),""),"")</f>
        <v>0.29166666666666669</v>
      </c>
      <c r="E7405" s="9">
        <f t="shared" si="926"/>
        <v>7</v>
      </c>
      <c r="F7405">
        <v>35.238098831000002</v>
      </c>
      <c r="G7405" s="12">
        <f t="shared" si="921"/>
        <v>2.9369999999999998</v>
      </c>
      <c r="H7405" s="18">
        <f t="shared" si="922"/>
        <v>35.238</v>
      </c>
      <c r="I7405" s="21">
        <v>27.36</v>
      </c>
      <c r="J7405" s="14">
        <v>27.36</v>
      </c>
      <c r="K7405" s="14">
        <f t="shared" si="923"/>
        <v>0</v>
      </c>
      <c r="L7405" s="13">
        <f t="shared" si="924"/>
        <v>7.8780000000000001</v>
      </c>
      <c r="M7405" s="53">
        <v>7.8780000000000001</v>
      </c>
      <c r="N7405" s="45">
        <f t="shared" si="925"/>
        <v>0</v>
      </c>
      <c r="P7405" s="56"/>
    </row>
    <row r="7406" spans="1:16" x14ac:dyDescent="0.2">
      <c r="A7406" s="5">
        <v>45966.333333333336</v>
      </c>
      <c r="B7406" s="10">
        <f t="shared" si="920"/>
        <v>45966</v>
      </c>
      <c r="C7406" s="4">
        <f t="shared" si="927"/>
        <v>0.29166666666666669</v>
      </c>
      <c r="D7406" s="4">
        <f>IF('Kauf Restprofil Los 7'!A7406&lt;&gt;"",IF('Kauf Restprofil Los 7'!A7406&lt;&gt;"",TIME(HOUR('Kauf Restprofil Los 7'!A7406),MINUTE('Kauf Restprofil Los 7'!A7406),SECOND('Kauf Restprofil Los 7'!A7406)),""),"")</f>
        <v>0.33333333333333331</v>
      </c>
      <c r="E7406" s="9">
        <f t="shared" si="926"/>
        <v>8</v>
      </c>
      <c r="F7406">
        <v>42.565225867999999</v>
      </c>
      <c r="G7406" s="12">
        <f t="shared" si="921"/>
        <v>3.5470000000000002</v>
      </c>
      <c r="H7406" s="18">
        <f t="shared" si="922"/>
        <v>42.564999999999998</v>
      </c>
      <c r="I7406" s="21">
        <v>34.200000000000003</v>
      </c>
      <c r="J7406" s="14">
        <v>34.200000000000003</v>
      </c>
      <c r="K7406" s="14">
        <f t="shared" si="923"/>
        <v>0</v>
      </c>
      <c r="L7406" s="13">
        <f t="shared" si="924"/>
        <v>8.3649999999999949</v>
      </c>
      <c r="M7406" s="53">
        <v>8.3649999999999949</v>
      </c>
      <c r="N7406" s="45">
        <f t="shared" si="925"/>
        <v>0</v>
      </c>
      <c r="P7406" s="56"/>
    </row>
    <row r="7407" spans="1:16" x14ac:dyDescent="0.2">
      <c r="A7407" s="5">
        <v>45966.375</v>
      </c>
      <c r="B7407" s="10">
        <f t="shared" si="920"/>
        <v>45966</v>
      </c>
      <c r="C7407" s="4">
        <f t="shared" si="927"/>
        <v>0.33333333333333331</v>
      </c>
      <c r="D7407" s="4">
        <f>IF('Kauf Restprofil Los 7'!A7407&lt;&gt;"",IF('Kauf Restprofil Los 7'!A7407&lt;&gt;"",TIME(HOUR('Kauf Restprofil Los 7'!A7407),MINUTE('Kauf Restprofil Los 7'!A7407),SECOND('Kauf Restprofil Los 7'!A7407)),""),"")</f>
        <v>0.375</v>
      </c>
      <c r="E7407" s="9">
        <f t="shared" si="926"/>
        <v>9</v>
      </c>
      <c r="F7407">
        <v>45.769006738999998</v>
      </c>
      <c r="G7407" s="12">
        <f t="shared" si="921"/>
        <v>3.8140000000000001</v>
      </c>
      <c r="H7407" s="18">
        <f t="shared" si="922"/>
        <v>45.768999999999998</v>
      </c>
      <c r="I7407" s="21">
        <v>36.06</v>
      </c>
      <c r="J7407" s="14">
        <v>36.06</v>
      </c>
      <c r="K7407" s="14">
        <f t="shared" si="923"/>
        <v>0</v>
      </c>
      <c r="L7407" s="13">
        <f t="shared" si="924"/>
        <v>9.7089999999999961</v>
      </c>
      <c r="M7407" s="53">
        <v>9.7089999999999961</v>
      </c>
      <c r="N7407" s="45">
        <f t="shared" si="925"/>
        <v>0</v>
      </c>
      <c r="P7407" s="56"/>
    </row>
    <row r="7408" spans="1:16" x14ac:dyDescent="0.2">
      <c r="A7408" s="5">
        <v>45966.416666666664</v>
      </c>
      <c r="B7408" s="10">
        <f t="shared" si="920"/>
        <v>45966</v>
      </c>
      <c r="C7408" s="4">
        <f t="shared" si="927"/>
        <v>0.375</v>
      </c>
      <c r="D7408" s="4">
        <f>IF('Kauf Restprofil Los 7'!A7408&lt;&gt;"",IF('Kauf Restprofil Los 7'!A7408&lt;&gt;"",TIME(HOUR('Kauf Restprofil Los 7'!A7408),MINUTE('Kauf Restprofil Los 7'!A7408),SECOND('Kauf Restprofil Los 7'!A7408)),""),"")</f>
        <v>0.41666666666666669</v>
      </c>
      <c r="E7408" s="9">
        <f t="shared" si="926"/>
        <v>10</v>
      </c>
      <c r="F7408">
        <v>45.300935584000001</v>
      </c>
      <c r="G7408" s="12">
        <f t="shared" si="921"/>
        <v>3.7749999999999999</v>
      </c>
      <c r="H7408" s="18">
        <f t="shared" si="922"/>
        <v>45.301000000000002</v>
      </c>
      <c r="I7408" s="21">
        <v>35.76</v>
      </c>
      <c r="J7408" s="14">
        <v>35.76</v>
      </c>
      <c r="K7408" s="14">
        <f t="shared" si="923"/>
        <v>0</v>
      </c>
      <c r="L7408" s="13">
        <f t="shared" si="924"/>
        <v>9.5410000000000039</v>
      </c>
      <c r="M7408" s="53">
        <v>9.5410000000000039</v>
      </c>
      <c r="N7408" s="45">
        <f t="shared" si="925"/>
        <v>0</v>
      </c>
      <c r="P7408" s="56"/>
    </row>
    <row r="7409" spans="1:16" x14ac:dyDescent="0.2">
      <c r="A7409" s="5">
        <v>45966.458333333336</v>
      </c>
      <c r="B7409" s="10">
        <f t="shared" si="920"/>
        <v>45966</v>
      </c>
      <c r="C7409" s="4">
        <f t="shared" si="927"/>
        <v>0.41666666666666669</v>
      </c>
      <c r="D7409" s="4">
        <f>IF('Kauf Restprofil Los 7'!A7409&lt;&gt;"",IF('Kauf Restprofil Los 7'!A7409&lt;&gt;"",TIME(HOUR('Kauf Restprofil Los 7'!A7409),MINUTE('Kauf Restprofil Los 7'!A7409),SECOND('Kauf Restprofil Los 7'!A7409)),""),"")</f>
        <v>0.45833333333333331</v>
      </c>
      <c r="E7409" s="9">
        <f t="shared" si="926"/>
        <v>11</v>
      </c>
      <c r="F7409">
        <v>45.525873427000001</v>
      </c>
      <c r="G7409" s="12">
        <f t="shared" si="921"/>
        <v>3.794</v>
      </c>
      <c r="H7409" s="18">
        <f t="shared" si="922"/>
        <v>45.526000000000003</v>
      </c>
      <c r="I7409" s="21">
        <v>37.200000000000003</v>
      </c>
      <c r="J7409" s="14">
        <v>37.200000000000003</v>
      </c>
      <c r="K7409" s="14">
        <f t="shared" si="923"/>
        <v>0</v>
      </c>
      <c r="L7409" s="13">
        <f t="shared" si="924"/>
        <v>8.3260000000000005</v>
      </c>
      <c r="M7409" s="53">
        <v>8.3260000000000005</v>
      </c>
      <c r="N7409" s="45">
        <f t="shared" si="925"/>
        <v>0</v>
      </c>
      <c r="P7409" s="56"/>
    </row>
    <row r="7410" spans="1:16" x14ac:dyDescent="0.2">
      <c r="A7410" s="5">
        <v>45966.5</v>
      </c>
      <c r="B7410" s="10">
        <f t="shared" si="920"/>
        <v>45966</v>
      </c>
      <c r="C7410" s="4">
        <f t="shared" si="927"/>
        <v>0.45833333333333331</v>
      </c>
      <c r="D7410" s="4">
        <f>IF('Kauf Restprofil Los 7'!A7410&lt;&gt;"",IF('Kauf Restprofil Los 7'!A7410&lt;&gt;"",TIME(HOUR('Kauf Restprofil Los 7'!A7410),MINUTE('Kauf Restprofil Los 7'!A7410),SECOND('Kauf Restprofil Los 7'!A7410)),""),"")</f>
        <v>0.5</v>
      </c>
      <c r="E7410" s="9">
        <f t="shared" si="926"/>
        <v>12</v>
      </c>
      <c r="F7410">
        <v>46.229556772000002</v>
      </c>
      <c r="G7410" s="12">
        <f t="shared" si="921"/>
        <v>3.8519999999999999</v>
      </c>
      <c r="H7410" s="18">
        <f t="shared" si="922"/>
        <v>46.23</v>
      </c>
      <c r="I7410" s="21">
        <v>36.299999999999997</v>
      </c>
      <c r="J7410" s="14">
        <v>36.299999999999997</v>
      </c>
      <c r="K7410" s="14">
        <f t="shared" si="923"/>
        <v>0</v>
      </c>
      <c r="L7410" s="13">
        <f t="shared" si="924"/>
        <v>9.93</v>
      </c>
      <c r="M7410" s="53">
        <v>9.93</v>
      </c>
      <c r="N7410" s="45">
        <f t="shared" si="925"/>
        <v>0</v>
      </c>
      <c r="P7410" s="56"/>
    </row>
    <row r="7411" spans="1:16" x14ac:dyDescent="0.2">
      <c r="A7411" s="5">
        <v>45966.541666666664</v>
      </c>
      <c r="B7411" s="10">
        <f t="shared" si="920"/>
        <v>45966</v>
      </c>
      <c r="C7411" s="4">
        <f t="shared" si="927"/>
        <v>0.5</v>
      </c>
      <c r="D7411" s="4">
        <f>IF('Kauf Restprofil Los 7'!A7411&lt;&gt;"",IF('Kauf Restprofil Los 7'!A7411&lt;&gt;"",TIME(HOUR('Kauf Restprofil Los 7'!A7411),MINUTE('Kauf Restprofil Los 7'!A7411),SECOND('Kauf Restprofil Los 7'!A7411)),""),"")</f>
        <v>0.54166666666666663</v>
      </c>
      <c r="E7411" s="9">
        <f t="shared" si="926"/>
        <v>13</v>
      </c>
      <c r="F7411">
        <v>45.880978018999997</v>
      </c>
      <c r="G7411" s="12">
        <f t="shared" si="921"/>
        <v>3.823</v>
      </c>
      <c r="H7411" s="18">
        <f t="shared" si="922"/>
        <v>45.881</v>
      </c>
      <c r="I7411" s="21">
        <v>34.44</v>
      </c>
      <c r="J7411" s="14">
        <v>34.44</v>
      </c>
      <c r="K7411" s="14">
        <f t="shared" si="923"/>
        <v>0</v>
      </c>
      <c r="L7411" s="13">
        <f t="shared" si="924"/>
        <v>11.441000000000003</v>
      </c>
      <c r="M7411" s="53">
        <v>11.441000000000003</v>
      </c>
      <c r="N7411" s="45">
        <f t="shared" si="925"/>
        <v>0</v>
      </c>
      <c r="P7411" s="56"/>
    </row>
    <row r="7412" spans="1:16" x14ac:dyDescent="0.2">
      <c r="A7412" s="5">
        <v>45966.583333333336</v>
      </c>
      <c r="B7412" s="10">
        <f t="shared" si="920"/>
        <v>45966</v>
      </c>
      <c r="C7412" s="4">
        <f t="shared" si="927"/>
        <v>0.54166666666666663</v>
      </c>
      <c r="D7412" s="4">
        <f>IF('Kauf Restprofil Los 7'!A7412&lt;&gt;"",IF('Kauf Restprofil Los 7'!A7412&lt;&gt;"",TIME(HOUR('Kauf Restprofil Los 7'!A7412),MINUTE('Kauf Restprofil Los 7'!A7412),SECOND('Kauf Restprofil Los 7'!A7412)),""),"")</f>
        <v>0.58333333333333337</v>
      </c>
      <c r="E7412" s="9">
        <f t="shared" si="926"/>
        <v>14</v>
      </c>
      <c r="F7412">
        <v>44.277830526000002</v>
      </c>
      <c r="G7412" s="12">
        <f t="shared" si="921"/>
        <v>3.69</v>
      </c>
      <c r="H7412" s="18">
        <f t="shared" si="922"/>
        <v>44.277999999999999</v>
      </c>
      <c r="I7412" s="21">
        <v>32.099999999999994</v>
      </c>
      <c r="J7412" s="14">
        <v>32.099999999999994</v>
      </c>
      <c r="K7412" s="14">
        <f t="shared" si="923"/>
        <v>0</v>
      </c>
      <c r="L7412" s="13">
        <f t="shared" si="924"/>
        <v>12.178000000000004</v>
      </c>
      <c r="M7412" s="53">
        <v>12.178000000000004</v>
      </c>
      <c r="N7412" s="45">
        <f t="shared" si="925"/>
        <v>0</v>
      </c>
      <c r="P7412" s="56"/>
    </row>
    <row r="7413" spans="1:16" x14ac:dyDescent="0.2">
      <c r="A7413" s="5">
        <v>45966.625</v>
      </c>
      <c r="B7413" s="10">
        <f t="shared" si="920"/>
        <v>45966</v>
      </c>
      <c r="C7413" s="4">
        <f t="shared" si="927"/>
        <v>0.58333333333333337</v>
      </c>
      <c r="D7413" s="4">
        <f>IF('Kauf Restprofil Los 7'!A7413&lt;&gt;"",IF('Kauf Restprofil Los 7'!A7413&lt;&gt;"",TIME(HOUR('Kauf Restprofil Los 7'!A7413),MINUTE('Kauf Restprofil Los 7'!A7413),SECOND('Kauf Restprofil Los 7'!A7413)),""),"")</f>
        <v>0.625</v>
      </c>
      <c r="E7413" s="9">
        <f t="shared" si="926"/>
        <v>15</v>
      </c>
      <c r="F7413">
        <v>42.893961765999997</v>
      </c>
      <c r="G7413" s="12">
        <f t="shared" si="921"/>
        <v>3.5739999999999998</v>
      </c>
      <c r="H7413" s="18">
        <f t="shared" si="922"/>
        <v>42.893999999999998</v>
      </c>
      <c r="I7413" s="21">
        <v>31.14</v>
      </c>
      <c r="J7413" s="14">
        <v>31.14</v>
      </c>
      <c r="K7413" s="14">
        <f t="shared" si="923"/>
        <v>0</v>
      </c>
      <c r="L7413" s="13">
        <f t="shared" si="924"/>
        <v>11.753999999999998</v>
      </c>
      <c r="M7413" s="53">
        <v>11.753999999999998</v>
      </c>
      <c r="N7413" s="45">
        <f t="shared" si="925"/>
        <v>0</v>
      </c>
      <c r="P7413" s="56"/>
    </row>
    <row r="7414" spans="1:16" x14ac:dyDescent="0.2">
      <c r="A7414" s="5">
        <v>45966.666666666664</v>
      </c>
      <c r="B7414" s="10">
        <f t="shared" si="920"/>
        <v>45966</v>
      </c>
      <c r="C7414" s="4">
        <f t="shared" si="927"/>
        <v>0.625</v>
      </c>
      <c r="D7414" s="4">
        <f>IF('Kauf Restprofil Los 7'!A7414&lt;&gt;"",IF('Kauf Restprofil Los 7'!A7414&lt;&gt;"",TIME(HOUR('Kauf Restprofil Los 7'!A7414),MINUTE('Kauf Restprofil Los 7'!A7414),SECOND('Kauf Restprofil Los 7'!A7414)),""),"")</f>
        <v>0.66666666666666663</v>
      </c>
      <c r="E7414" s="9">
        <f t="shared" si="926"/>
        <v>16</v>
      </c>
      <c r="F7414">
        <v>42.572225164000002</v>
      </c>
      <c r="G7414" s="12">
        <f t="shared" si="921"/>
        <v>3.548</v>
      </c>
      <c r="H7414" s="18">
        <f t="shared" si="922"/>
        <v>42.572000000000003</v>
      </c>
      <c r="I7414" s="21">
        <v>33.78</v>
      </c>
      <c r="J7414" s="14">
        <v>33.78</v>
      </c>
      <c r="K7414" s="14">
        <f t="shared" si="923"/>
        <v>0</v>
      </c>
      <c r="L7414" s="13">
        <f t="shared" si="924"/>
        <v>8.7920000000000016</v>
      </c>
      <c r="M7414" s="53">
        <v>8.7920000000000016</v>
      </c>
      <c r="N7414" s="45">
        <f t="shared" si="925"/>
        <v>0</v>
      </c>
      <c r="P7414" s="56"/>
    </row>
    <row r="7415" spans="1:16" x14ac:dyDescent="0.2">
      <c r="A7415" s="5">
        <v>45966.708333333336</v>
      </c>
      <c r="B7415" s="10">
        <f t="shared" si="920"/>
        <v>45966</v>
      </c>
      <c r="C7415" s="4">
        <f t="shared" si="927"/>
        <v>0.66666666666666663</v>
      </c>
      <c r="D7415" s="4">
        <f>IF('Kauf Restprofil Los 7'!A7415&lt;&gt;"",IF('Kauf Restprofil Los 7'!A7415&lt;&gt;"",TIME(HOUR('Kauf Restprofil Los 7'!A7415),MINUTE('Kauf Restprofil Los 7'!A7415),SECOND('Kauf Restprofil Los 7'!A7415)),""),"")</f>
        <v>0.70833333333333337</v>
      </c>
      <c r="E7415" s="9">
        <f t="shared" si="926"/>
        <v>17</v>
      </c>
      <c r="F7415">
        <v>44.416244884999998</v>
      </c>
      <c r="G7415" s="12">
        <f t="shared" si="921"/>
        <v>3.7010000000000001</v>
      </c>
      <c r="H7415" s="18">
        <f t="shared" si="922"/>
        <v>44.415999999999997</v>
      </c>
      <c r="I7415" s="21">
        <v>37.5</v>
      </c>
      <c r="J7415" s="14">
        <v>37.5</v>
      </c>
      <c r="K7415" s="14">
        <f t="shared" si="923"/>
        <v>0</v>
      </c>
      <c r="L7415" s="13">
        <f t="shared" si="924"/>
        <v>6.9159999999999968</v>
      </c>
      <c r="M7415" s="53">
        <v>6.9159999999999968</v>
      </c>
      <c r="N7415" s="45">
        <f t="shared" si="925"/>
        <v>0</v>
      </c>
      <c r="P7415" s="56"/>
    </row>
    <row r="7416" spans="1:16" x14ac:dyDescent="0.2">
      <c r="A7416" s="5">
        <v>45966.75</v>
      </c>
      <c r="B7416" s="10">
        <f t="shared" si="920"/>
        <v>45966</v>
      </c>
      <c r="C7416" s="4">
        <f t="shared" si="927"/>
        <v>0.70833333333333337</v>
      </c>
      <c r="D7416" s="4">
        <f>IF('Kauf Restprofil Los 7'!A7416&lt;&gt;"",IF('Kauf Restprofil Los 7'!A7416&lt;&gt;"",TIME(HOUR('Kauf Restprofil Los 7'!A7416),MINUTE('Kauf Restprofil Los 7'!A7416),SECOND('Kauf Restprofil Los 7'!A7416)),""),"")</f>
        <v>0.75</v>
      </c>
      <c r="E7416" s="9">
        <f t="shared" si="926"/>
        <v>18</v>
      </c>
      <c r="F7416">
        <v>50.475257741</v>
      </c>
      <c r="G7416" s="12">
        <f t="shared" si="921"/>
        <v>4.2060000000000004</v>
      </c>
      <c r="H7416" s="18">
        <f t="shared" si="922"/>
        <v>50.475000000000001</v>
      </c>
      <c r="I7416" s="21">
        <v>44.22</v>
      </c>
      <c r="J7416" s="14">
        <v>44.22</v>
      </c>
      <c r="K7416" s="14">
        <f t="shared" si="923"/>
        <v>0</v>
      </c>
      <c r="L7416" s="13">
        <f t="shared" si="924"/>
        <v>6.2550000000000026</v>
      </c>
      <c r="M7416" s="53">
        <v>6.2550000000000026</v>
      </c>
      <c r="N7416" s="45">
        <f t="shared" si="925"/>
        <v>0</v>
      </c>
      <c r="P7416" s="56"/>
    </row>
    <row r="7417" spans="1:16" x14ac:dyDescent="0.2">
      <c r="A7417" s="5">
        <v>45966.791666666664</v>
      </c>
      <c r="B7417" s="10">
        <f t="shared" si="920"/>
        <v>45966</v>
      </c>
      <c r="C7417" s="4">
        <f t="shared" si="927"/>
        <v>0.75</v>
      </c>
      <c r="D7417" s="4">
        <f>IF('Kauf Restprofil Los 7'!A7417&lt;&gt;"",IF('Kauf Restprofil Los 7'!A7417&lt;&gt;"",TIME(HOUR('Kauf Restprofil Los 7'!A7417),MINUTE('Kauf Restprofil Los 7'!A7417),SECOND('Kauf Restprofil Los 7'!A7417)),""),"")</f>
        <v>0.79166666666666663</v>
      </c>
      <c r="E7417" s="9">
        <f t="shared" si="926"/>
        <v>19</v>
      </c>
      <c r="F7417">
        <v>49.535761946999997</v>
      </c>
      <c r="G7417" s="12">
        <f t="shared" si="921"/>
        <v>4.1280000000000001</v>
      </c>
      <c r="H7417" s="18">
        <f t="shared" si="922"/>
        <v>49.536000000000001</v>
      </c>
      <c r="I7417" s="21">
        <v>44.099999999999994</v>
      </c>
      <c r="J7417" s="14">
        <v>44.099999999999994</v>
      </c>
      <c r="K7417" s="14">
        <f t="shared" si="923"/>
        <v>0</v>
      </c>
      <c r="L7417" s="13">
        <f t="shared" si="924"/>
        <v>5.436000000000007</v>
      </c>
      <c r="M7417" s="53">
        <v>5.436000000000007</v>
      </c>
      <c r="N7417" s="45">
        <f t="shared" si="925"/>
        <v>0</v>
      </c>
      <c r="P7417" s="56"/>
    </row>
    <row r="7418" spans="1:16" x14ac:dyDescent="0.2">
      <c r="A7418" s="5">
        <v>45966.833333333336</v>
      </c>
      <c r="B7418" s="10">
        <f t="shared" si="920"/>
        <v>45966</v>
      </c>
      <c r="C7418" s="4">
        <f t="shared" si="927"/>
        <v>0.79166666666666663</v>
      </c>
      <c r="D7418" s="4">
        <f>IF('Kauf Restprofil Los 7'!A7418&lt;&gt;"",IF('Kauf Restprofil Los 7'!A7418&lt;&gt;"",TIME(HOUR('Kauf Restprofil Los 7'!A7418),MINUTE('Kauf Restprofil Los 7'!A7418),SECOND('Kauf Restprofil Los 7'!A7418)),""),"")</f>
        <v>0.83333333333333337</v>
      </c>
      <c r="E7418" s="9">
        <f t="shared" si="926"/>
        <v>20</v>
      </c>
      <c r="F7418">
        <v>44.615529137000003</v>
      </c>
      <c r="G7418" s="12">
        <f t="shared" si="921"/>
        <v>3.718</v>
      </c>
      <c r="H7418" s="18">
        <f t="shared" si="922"/>
        <v>44.616</v>
      </c>
      <c r="I7418" s="21">
        <v>39.119999999999997</v>
      </c>
      <c r="J7418" s="14">
        <v>39.119999999999997</v>
      </c>
      <c r="K7418" s="14">
        <f t="shared" si="923"/>
        <v>0</v>
      </c>
      <c r="L7418" s="13">
        <f t="shared" si="924"/>
        <v>5.4960000000000022</v>
      </c>
      <c r="M7418" s="53">
        <v>5.4960000000000022</v>
      </c>
      <c r="N7418" s="45">
        <f t="shared" si="925"/>
        <v>0</v>
      </c>
      <c r="P7418" s="56"/>
    </row>
    <row r="7419" spans="1:16" x14ac:dyDescent="0.2">
      <c r="A7419" s="5">
        <v>45966.875</v>
      </c>
      <c r="B7419" s="10">
        <f t="shared" si="920"/>
        <v>45966</v>
      </c>
      <c r="C7419" s="4">
        <f t="shared" si="927"/>
        <v>0.83333333333333337</v>
      </c>
      <c r="D7419" s="4">
        <f>IF('Kauf Restprofil Los 7'!A7419&lt;&gt;"",IF('Kauf Restprofil Los 7'!A7419&lt;&gt;"",TIME(HOUR('Kauf Restprofil Los 7'!A7419),MINUTE('Kauf Restprofil Los 7'!A7419),SECOND('Kauf Restprofil Los 7'!A7419)),""),"")</f>
        <v>0.875</v>
      </c>
      <c r="E7419" s="9">
        <f t="shared" si="926"/>
        <v>21</v>
      </c>
      <c r="F7419">
        <v>38.057162140999999</v>
      </c>
      <c r="G7419" s="12">
        <f t="shared" si="921"/>
        <v>3.1709999999999998</v>
      </c>
      <c r="H7419" s="18">
        <f t="shared" si="922"/>
        <v>38.057000000000002</v>
      </c>
      <c r="I7419" s="21">
        <v>33.18</v>
      </c>
      <c r="J7419" s="14">
        <v>33.18</v>
      </c>
      <c r="K7419" s="14">
        <f t="shared" si="923"/>
        <v>0</v>
      </c>
      <c r="L7419" s="13">
        <f t="shared" si="924"/>
        <v>4.8770000000000024</v>
      </c>
      <c r="M7419" s="53">
        <v>4.8770000000000024</v>
      </c>
      <c r="N7419" s="45">
        <f t="shared" si="925"/>
        <v>0</v>
      </c>
      <c r="P7419" s="56"/>
    </row>
    <row r="7420" spans="1:16" x14ac:dyDescent="0.2">
      <c r="A7420" s="5">
        <v>45966.916666666664</v>
      </c>
      <c r="B7420" s="10">
        <f t="shared" si="920"/>
        <v>45966</v>
      </c>
      <c r="C7420" s="4">
        <f t="shared" si="927"/>
        <v>0.875</v>
      </c>
      <c r="D7420" s="4">
        <f>IF('Kauf Restprofil Los 7'!A7420&lt;&gt;"",IF('Kauf Restprofil Los 7'!A7420&lt;&gt;"",TIME(HOUR('Kauf Restprofil Los 7'!A7420),MINUTE('Kauf Restprofil Los 7'!A7420),SECOND('Kauf Restprofil Los 7'!A7420)),""),"")</f>
        <v>0.91666666666666663</v>
      </c>
      <c r="E7420" s="9">
        <f t="shared" si="926"/>
        <v>22</v>
      </c>
      <c r="F7420">
        <v>32.276880882</v>
      </c>
      <c r="G7420" s="12">
        <f t="shared" si="921"/>
        <v>2.69</v>
      </c>
      <c r="H7420" s="18">
        <f t="shared" si="922"/>
        <v>32.277000000000001</v>
      </c>
      <c r="I7420" s="21">
        <v>27.54</v>
      </c>
      <c r="J7420" s="14">
        <v>27.54</v>
      </c>
      <c r="K7420" s="14">
        <f t="shared" si="923"/>
        <v>0</v>
      </c>
      <c r="L7420" s="13">
        <f t="shared" si="924"/>
        <v>4.7370000000000019</v>
      </c>
      <c r="M7420" s="53">
        <v>4.7370000000000019</v>
      </c>
      <c r="N7420" s="45">
        <f t="shared" si="925"/>
        <v>0</v>
      </c>
      <c r="P7420" s="56"/>
    </row>
    <row r="7421" spans="1:16" x14ac:dyDescent="0.2">
      <c r="A7421" s="5">
        <v>45966.958333333336</v>
      </c>
      <c r="B7421" s="10">
        <f t="shared" si="920"/>
        <v>45966</v>
      </c>
      <c r="C7421" s="4">
        <f t="shared" si="927"/>
        <v>0.91666666666666663</v>
      </c>
      <c r="D7421" s="4">
        <f>IF('Kauf Restprofil Los 7'!A7421&lt;&gt;"",IF('Kauf Restprofil Los 7'!A7421&lt;&gt;"",TIME(HOUR('Kauf Restprofil Los 7'!A7421),MINUTE('Kauf Restprofil Los 7'!A7421),SECOND('Kauf Restprofil Los 7'!A7421)),""),"")</f>
        <v>0.95833333333333337</v>
      </c>
      <c r="E7421" s="9">
        <f t="shared" si="926"/>
        <v>23</v>
      </c>
      <c r="F7421">
        <v>27.007145977</v>
      </c>
      <c r="G7421" s="12">
        <f t="shared" si="921"/>
        <v>2.2509999999999999</v>
      </c>
      <c r="H7421" s="18">
        <f t="shared" si="922"/>
        <v>27.007000000000001</v>
      </c>
      <c r="I7421" s="21">
        <v>23.22</v>
      </c>
      <c r="J7421" s="14">
        <v>23.22</v>
      </c>
      <c r="K7421" s="14">
        <f t="shared" si="923"/>
        <v>0</v>
      </c>
      <c r="L7421" s="13">
        <f t="shared" si="924"/>
        <v>3.7870000000000026</v>
      </c>
      <c r="M7421" s="53">
        <v>3.7870000000000026</v>
      </c>
      <c r="N7421" s="45">
        <f t="shared" si="925"/>
        <v>0</v>
      </c>
      <c r="P7421" s="56"/>
    </row>
    <row r="7422" spans="1:16" x14ac:dyDescent="0.2">
      <c r="A7422" s="5">
        <v>45967</v>
      </c>
      <c r="B7422" s="10">
        <f t="shared" si="920"/>
        <v>45966</v>
      </c>
      <c r="C7422" s="4">
        <f t="shared" si="927"/>
        <v>0.95833333333333337</v>
      </c>
      <c r="D7422" s="4">
        <f>IF('Kauf Restprofil Los 7'!A7422&lt;&gt;"",IF('Kauf Restprofil Los 7'!A7422&lt;&gt;"",TIME(HOUR('Kauf Restprofil Los 7'!A7422),MINUTE('Kauf Restprofil Los 7'!A7422),SECOND('Kauf Restprofil Los 7'!A7422)),""),"")</f>
        <v>0</v>
      </c>
      <c r="E7422" s="9">
        <f t="shared" si="926"/>
        <v>24</v>
      </c>
      <c r="F7422">
        <v>23.916630820999998</v>
      </c>
      <c r="G7422" s="12">
        <f t="shared" si="921"/>
        <v>1.9930000000000001</v>
      </c>
      <c r="H7422" s="18">
        <f t="shared" si="922"/>
        <v>23.917000000000002</v>
      </c>
      <c r="I7422" s="21">
        <v>19.14</v>
      </c>
      <c r="J7422" s="14">
        <v>19.14</v>
      </c>
      <c r="K7422" s="14">
        <f t="shared" si="923"/>
        <v>0</v>
      </c>
      <c r="L7422" s="13">
        <f t="shared" si="924"/>
        <v>4.777000000000001</v>
      </c>
      <c r="M7422" s="53">
        <v>4.777000000000001</v>
      </c>
      <c r="N7422" s="45">
        <f t="shared" si="925"/>
        <v>0</v>
      </c>
      <c r="P7422" s="56"/>
    </row>
    <row r="7423" spans="1:16" x14ac:dyDescent="0.2">
      <c r="A7423" s="5">
        <v>45967.041666666664</v>
      </c>
      <c r="B7423" s="10">
        <f t="shared" si="920"/>
        <v>45967</v>
      </c>
      <c r="C7423" s="4">
        <f t="shared" si="927"/>
        <v>0</v>
      </c>
      <c r="D7423" s="4">
        <f>IF('Kauf Restprofil Los 7'!A7423&lt;&gt;"",IF('Kauf Restprofil Los 7'!A7423&lt;&gt;"",TIME(HOUR('Kauf Restprofil Los 7'!A7423),MINUTE('Kauf Restprofil Los 7'!A7423),SECOND('Kauf Restprofil Los 7'!A7423)),""),"")</f>
        <v>4.1666666666666664E-2</v>
      </c>
      <c r="E7423" s="9">
        <f t="shared" si="926"/>
        <v>1</v>
      </c>
      <c r="F7423">
        <v>20.433975012000001</v>
      </c>
      <c r="G7423" s="12">
        <f t="shared" si="921"/>
        <v>1.7030000000000001</v>
      </c>
      <c r="H7423" s="18">
        <f t="shared" si="922"/>
        <v>20.434000000000001</v>
      </c>
      <c r="I7423" s="21">
        <v>16.5</v>
      </c>
      <c r="J7423" s="14">
        <v>16.5</v>
      </c>
      <c r="K7423" s="14">
        <f t="shared" si="923"/>
        <v>0</v>
      </c>
      <c r="L7423" s="13">
        <f t="shared" si="924"/>
        <v>3.9340000000000011</v>
      </c>
      <c r="M7423" s="53">
        <v>3.9340000000000011</v>
      </c>
      <c r="N7423" s="45">
        <f t="shared" si="925"/>
        <v>0</v>
      </c>
      <c r="P7423" s="56"/>
    </row>
    <row r="7424" spans="1:16" x14ac:dyDescent="0.2">
      <c r="A7424" s="5">
        <v>45967.083333333336</v>
      </c>
      <c r="B7424" s="10">
        <f t="shared" si="920"/>
        <v>45967</v>
      </c>
      <c r="C7424" s="4">
        <f t="shared" si="927"/>
        <v>4.1666666666666664E-2</v>
      </c>
      <c r="D7424" s="4">
        <f>IF('Kauf Restprofil Los 7'!A7424&lt;&gt;"",IF('Kauf Restprofil Los 7'!A7424&lt;&gt;"",TIME(HOUR('Kauf Restprofil Los 7'!A7424),MINUTE('Kauf Restprofil Los 7'!A7424),SECOND('Kauf Restprofil Los 7'!A7424)),""),"")</f>
        <v>8.3333333333333329E-2</v>
      </c>
      <c r="E7424" s="9">
        <f t="shared" si="926"/>
        <v>2</v>
      </c>
      <c r="F7424">
        <v>18.786512932000001</v>
      </c>
      <c r="G7424" s="12">
        <f t="shared" si="921"/>
        <v>1.5660000000000001</v>
      </c>
      <c r="H7424" s="18">
        <f t="shared" si="922"/>
        <v>18.786999999999999</v>
      </c>
      <c r="I7424" s="21">
        <v>15.120000000000001</v>
      </c>
      <c r="J7424" s="14">
        <v>15.120000000000001</v>
      </c>
      <c r="K7424" s="14">
        <f t="shared" si="923"/>
        <v>0</v>
      </c>
      <c r="L7424" s="13">
        <f t="shared" si="924"/>
        <v>3.666999999999998</v>
      </c>
      <c r="M7424" s="53">
        <v>3.666999999999998</v>
      </c>
      <c r="N7424" s="45">
        <f t="shared" si="925"/>
        <v>0</v>
      </c>
      <c r="P7424" s="56"/>
    </row>
    <row r="7425" spans="1:16" x14ac:dyDescent="0.2">
      <c r="A7425" s="5">
        <v>45967.125</v>
      </c>
      <c r="B7425" s="10">
        <f t="shared" si="920"/>
        <v>45967</v>
      </c>
      <c r="C7425" s="4">
        <f t="shared" si="927"/>
        <v>8.3333333333333329E-2</v>
      </c>
      <c r="D7425" s="4">
        <f>IF('Kauf Restprofil Los 7'!A7425&lt;&gt;"",IF('Kauf Restprofil Los 7'!A7425&lt;&gt;"",TIME(HOUR('Kauf Restprofil Los 7'!A7425),MINUTE('Kauf Restprofil Los 7'!A7425),SECOND('Kauf Restprofil Los 7'!A7425)),""),"")</f>
        <v>0.125</v>
      </c>
      <c r="E7425" s="9">
        <f t="shared" si="926"/>
        <v>3</v>
      </c>
      <c r="F7425">
        <v>17.97894535</v>
      </c>
      <c r="G7425" s="12">
        <f t="shared" si="921"/>
        <v>1.498</v>
      </c>
      <c r="H7425" s="18">
        <f t="shared" si="922"/>
        <v>17.978999999999999</v>
      </c>
      <c r="I7425" s="21">
        <v>14.580000000000002</v>
      </c>
      <c r="J7425" s="14">
        <v>14.580000000000002</v>
      </c>
      <c r="K7425" s="14">
        <f t="shared" si="923"/>
        <v>0</v>
      </c>
      <c r="L7425" s="13">
        <f t="shared" si="924"/>
        <v>3.3989999999999974</v>
      </c>
      <c r="M7425" s="53">
        <v>3.3989999999999974</v>
      </c>
      <c r="N7425" s="45">
        <f t="shared" si="925"/>
        <v>0</v>
      </c>
      <c r="P7425" s="56"/>
    </row>
    <row r="7426" spans="1:16" x14ac:dyDescent="0.2">
      <c r="A7426" s="5">
        <v>45967.166666666664</v>
      </c>
      <c r="B7426" s="10">
        <f t="shared" si="920"/>
        <v>45967</v>
      </c>
      <c r="C7426" s="4">
        <f t="shared" si="927"/>
        <v>0.125</v>
      </c>
      <c r="D7426" s="4">
        <f>IF('Kauf Restprofil Los 7'!A7426&lt;&gt;"",IF('Kauf Restprofil Los 7'!A7426&lt;&gt;"",TIME(HOUR('Kauf Restprofil Los 7'!A7426),MINUTE('Kauf Restprofil Los 7'!A7426),SECOND('Kauf Restprofil Los 7'!A7426)),""),"")</f>
        <v>0.16666666666666666</v>
      </c>
      <c r="E7426" s="9">
        <f t="shared" si="926"/>
        <v>4</v>
      </c>
      <c r="F7426">
        <v>18.495024383000001</v>
      </c>
      <c r="G7426" s="12">
        <f t="shared" si="921"/>
        <v>1.5409999999999999</v>
      </c>
      <c r="H7426" s="18">
        <f t="shared" si="922"/>
        <v>18.495000000000001</v>
      </c>
      <c r="I7426" s="21">
        <v>14.52</v>
      </c>
      <c r="J7426" s="14">
        <v>14.52</v>
      </c>
      <c r="K7426" s="14">
        <f t="shared" si="923"/>
        <v>0</v>
      </c>
      <c r="L7426" s="13">
        <f t="shared" si="924"/>
        <v>3.9750000000000014</v>
      </c>
      <c r="M7426" s="53">
        <v>3.9750000000000014</v>
      </c>
      <c r="N7426" s="45">
        <f t="shared" si="925"/>
        <v>0</v>
      </c>
      <c r="P7426" s="56"/>
    </row>
    <row r="7427" spans="1:16" x14ac:dyDescent="0.2">
      <c r="A7427" s="5">
        <v>45967.208333333336</v>
      </c>
      <c r="B7427" s="10">
        <f t="shared" si="920"/>
        <v>45967</v>
      </c>
      <c r="C7427" s="4">
        <f t="shared" si="927"/>
        <v>0.16666666666666666</v>
      </c>
      <c r="D7427" s="4">
        <f>IF('Kauf Restprofil Los 7'!A7427&lt;&gt;"",IF('Kauf Restprofil Los 7'!A7427&lt;&gt;"",TIME(HOUR('Kauf Restprofil Los 7'!A7427),MINUTE('Kauf Restprofil Los 7'!A7427),SECOND('Kauf Restprofil Los 7'!A7427)),""),"")</f>
        <v>0.20833333333333334</v>
      </c>
      <c r="E7427" s="9">
        <f t="shared" si="926"/>
        <v>5</v>
      </c>
      <c r="F7427">
        <v>19.586657888000001</v>
      </c>
      <c r="G7427" s="12">
        <f t="shared" si="921"/>
        <v>1.6319999999999999</v>
      </c>
      <c r="H7427" s="18">
        <f t="shared" si="922"/>
        <v>19.587</v>
      </c>
      <c r="I7427" s="21">
        <v>15.96</v>
      </c>
      <c r="J7427" s="14">
        <v>15.96</v>
      </c>
      <c r="K7427" s="14">
        <f t="shared" si="923"/>
        <v>0</v>
      </c>
      <c r="L7427" s="13">
        <f t="shared" si="924"/>
        <v>3.6269999999999989</v>
      </c>
      <c r="M7427" s="53">
        <v>3.6269999999999989</v>
      </c>
      <c r="N7427" s="45">
        <f t="shared" si="925"/>
        <v>0</v>
      </c>
      <c r="P7427" s="56"/>
    </row>
    <row r="7428" spans="1:16" x14ac:dyDescent="0.2">
      <c r="A7428" s="5">
        <v>45967.25</v>
      </c>
      <c r="B7428" s="10">
        <f t="shared" si="920"/>
        <v>45967</v>
      </c>
      <c r="C7428" s="4">
        <f t="shared" si="927"/>
        <v>0.20833333333333334</v>
      </c>
      <c r="D7428" s="4">
        <f>IF('Kauf Restprofil Los 7'!A7428&lt;&gt;"",IF('Kauf Restprofil Los 7'!A7428&lt;&gt;"",TIME(HOUR('Kauf Restprofil Los 7'!A7428),MINUTE('Kauf Restprofil Los 7'!A7428),SECOND('Kauf Restprofil Los 7'!A7428)),""),"")</f>
        <v>0.25</v>
      </c>
      <c r="E7428" s="9">
        <f t="shared" si="926"/>
        <v>6</v>
      </c>
      <c r="F7428">
        <v>23.777914127999999</v>
      </c>
      <c r="G7428" s="12">
        <f t="shared" si="921"/>
        <v>1.9810000000000001</v>
      </c>
      <c r="H7428" s="18">
        <f t="shared" si="922"/>
        <v>23.777999999999999</v>
      </c>
      <c r="I7428" s="21">
        <v>19.559999999999999</v>
      </c>
      <c r="J7428" s="14">
        <v>19.559999999999999</v>
      </c>
      <c r="K7428" s="14">
        <f t="shared" si="923"/>
        <v>0</v>
      </c>
      <c r="L7428" s="13">
        <f t="shared" si="924"/>
        <v>4.218</v>
      </c>
      <c r="M7428" s="53">
        <v>4.218</v>
      </c>
      <c r="N7428" s="45">
        <f t="shared" si="925"/>
        <v>0</v>
      </c>
      <c r="P7428" s="56"/>
    </row>
    <row r="7429" spans="1:16" x14ac:dyDescent="0.2">
      <c r="A7429" s="5">
        <v>45967.291666666664</v>
      </c>
      <c r="B7429" s="10">
        <f t="shared" si="920"/>
        <v>45967</v>
      </c>
      <c r="C7429" s="4">
        <f t="shared" si="927"/>
        <v>0.25</v>
      </c>
      <c r="D7429" s="4">
        <f>IF('Kauf Restprofil Los 7'!A7429&lt;&gt;"",IF('Kauf Restprofil Los 7'!A7429&lt;&gt;"",TIME(HOUR('Kauf Restprofil Los 7'!A7429),MINUTE('Kauf Restprofil Los 7'!A7429),SECOND('Kauf Restprofil Los 7'!A7429)),""),"")</f>
        <v>0.29166666666666669</v>
      </c>
      <c r="E7429" s="9">
        <f t="shared" si="926"/>
        <v>7</v>
      </c>
      <c r="F7429">
        <v>33.132427810999999</v>
      </c>
      <c r="G7429" s="12">
        <f t="shared" si="921"/>
        <v>2.7610000000000001</v>
      </c>
      <c r="H7429" s="18">
        <f t="shared" si="922"/>
        <v>33.131999999999998</v>
      </c>
      <c r="I7429" s="21">
        <v>28.619999999999997</v>
      </c>
      <c r="J7429" s="14">
        <v>28.619999999999997</v>
      </c>
      <c r="K7429" s="14">
        <f t="shared" si="923"/>
        <v>0</v>
      </c>
      <c r="L7429" s="13">
        <f t="shared" si="924"/>
        <v>4.5120000000000005</v>
      </c>
      <c r="M7429" s="53">
        <v>4.5120000000000005</v>
      </c>
      <c r="N7429" s="45">
        <f t="shared" si="925"/>
        <v>0</v>
      </c>
      <c r="P7429" s="56"/>
    </row>
    <row r="7430" spans="1:16" x14ac:dyDescent="0.2">
      <c r="A7430" s="5">
        <v>45967.333333333336</v>
      </c>
      <c r="B7430" s="10">
        <f t="shared" si="920"/>
        <v>45967</v>
      </c>
      <c r="C7430" s="4">
        <f t="shared" si="927"/>
        <v>0.29166666666666669</v>
      </c>
      <c r="D7430" s="4">
        <f>IF('Kauf Restprofil Los 7'!A7430&lt;&gt;"",IF('Kauf Restprofil Los 7'!A7430&lt;&gt;"",TIME(HOUR('Kauf Restprofil Los 7'!A7430),MINUTE('Kauf Restprofil Los 7'!A7430),SECOND('Kauf Restprofil Los 7'!A7430)),""),"")</f>
        <v>0.33333333333333331</v>
      </c>
      <c r="E7430" s="9">
        <f t="shared" si="926"/>
        <v>8</v>
      </c>
      <c r="F7430">
        <v>43.262531348000003</v>
      </c>
      <c r="G7430" s="12">
        <f t="shared" si="921"/>
        <v>3.605</v>
      </c>
      <c r="H7430" s="18">
        <f t="shared" si="922"/>
        <v>43.262999999999998</v>
      </c>
      <c r="I7430" s="21">
        <v>35.880000000000003</v>
      </c>
      <c r="J7430" s="14">
        <v>35.880000000000003</v>
      </c>
      <c r="K7430" s="14">
        <f t="shared" si="923"/>
        <v>0</v>
      </c>
      <c r="L7430" s="13">
        <f t="shared" si="924"/>
        <v>7.3829999999999956</v>
      </c>
      <c r="M7430" s="53">
        <v>7.3829999999999956</v>
      </c>
      <c r="N7430" s="45">
        <f t="shared" si="925"/>
        <v>0</v>
      </c>
      <c r="P7430" s="56"/>
    </row>
    <row r="7431" spans="1:16" x14ac:dyDescent="0.2">
      <c r="A7431" s="5">
        <v>45967.375</v>
      </c>
      <c r="B7431" s="10">
        <f t="shared" si="920"/>
        <v>45967</v>
      </c>
      <c r="C7431" s="4">
        <f t="shared" si="927"/>
        <v>0.33333333333333331</v>
      </c>
      <c r="D7431" s="4">
        <f>IF('Kauf Restprofil Los 7'!A7431&lt;&gt;"",IF('Kauf Restprofil Los 7'!A7431&lt;&gt;"",TIME(HOUR('Kauf Restprofil Los 7'!A7431),MINUTE('Kauf Restprofil Los 7'!A7431),SECOND('Kauf Restprofil Los 7'!A7431)),""),"")</f>
        <v>0.375</v>
      </c>
      <c r="E7431" s="9">
        <f t="shared" si="926"/>
        <v>9</v>
      </c>
      <c r="F7431">
        <v>48.323206925000001</v>
      </c>
      <c r="G7431" s="12">
        <f t="shared" si="921"/>
        <v>4.0270000000000001</v>
      </c>
      <c r="H7431" s="18">
        <f t="shared" si="922"/>
        <v>48.323</v>
      </c>
      <c r="I7431" s="21">
        <v>38.28</v>
      </c>
      <c r="J7431" s="14">
        <v>38.28</v>
      </c>
      <c r="K7431" s="14">
        <f t="shared" si="923"/>
        <v>0</v>
      </c>
      <c r="L7431" s="13">
        <f t="shared" si="924"/>
        <v>10.042999999999999</v>
      </c>
      <c r="M7431" s="53">
        <v>10.042999999999999</v>
      </c>
      <c r="N7431" s="45">
        <f t="shared" si="925"/>
        <v>0</v>
      </c>
      <c r="P7431" s="56"/>
    </row>
    <row r="7432" spans="1:16" x14ac:dyDescent="0.2">
      <c r="A7432" s="5">
        <v>45967.416666666664</v>
      </c>
      <c r="B7432" s="10">
        <f t="shared" ref="B7432:B7495" si="928">IF(A7432&lt;&gt;"",IF(E7432=24,B7431,DATE(YEAR(A7432),MONTH(A7432),DAY(A7432))),"")</f>
        <v>45967</v>
      </c>
      <c r="C7432" s="4">
        <f t="shared" si="927"/>
        <v>0.375</v>
      </c>
      <c r="D7432" s="4">
        <f>IF('Kauf Restprofil Los 7'!A7432&lt;&gt;"",IF('Kauf Restprofil Los 7'!A7432&lt;&gt;"",TIME(HOUR('Kauf Restprofil Los 7'!A7432),MINUTE('Kauf Restprofil Los 7'!A7432),SECOND('Kauf Restprofil Los 7'!A7432)),""),"")</f>
        <v>0.41666666666666669</v>
      </c>
      <c r="E7432" s="9">
        <f t="shared" si="926"/>
        <v>10</v>
      </c>
      <c r="F7432">
        <v>48.524786730000002</v>
      </c>
      <c r="G7432" s="12">
        <f t="shared" ref="G7432:G7495" si="929">ROUND(F7432/$H$5,3)</f>
        <v>4.0439999999999996</v>
      </c>
      <c r="H7432" s="18">
        <f t="shared" ref="H7432:H7495" si="930">ROUND(F7432,3)</f>
        <v>48.524999999999999</v>
      </c>
      <c r="I7432" s="21">
        <v>37.019999999999996</v>
      </c>
      <c r="J7432" s="14">
        <v>37.019999999999996</v>
      </c>
      <c r="K7432" s="14">
        <f t="shared" ref="K7432:K7495" si="931">J7432-I7432</f>
        <v>0</v>
      </c>
      <c r="L7432" s="13">
        <f t="shared" ref="L7432:L7495" si="932">H7432-I7432</f>
        <v>11.505000000000003</v>
      </c>
      <c r="M7432" s="53">
        <v>11.505000000000003</v>
      </c>
      <c r="N7432" s="45">
        <f t="shared" ref="N7432:N7495" si="933">IF(L7432&lt;0,L7432,0)</f>
        <v>0</v>
      </c>
      <c r="P7432" s="56"/>
    </row>
    <row r="7433" spans="1:16" x14ac:dyDescent="0.2">
      <c r="A7433" s="5">
        <v>45967.458333333336</v>
      </c>
      <c r="B7433" s="10">
        <f t="shared" si="928"/>
        <v>45967</v>
      </c>
      <c r="C7433" s="4">
        <f t="shared" si="927"/>
        <v>0.41666666666666669</v>
      </c>
      <c r="D7433" s="4">
        <f>IF('Kauf Restprofil Los 7'!A7433&lt;&gt;"",IF('Kauf Restprofil Los 7'!A7433&lt;&gt;"",TIME(HOUR('Kauf Restprofil Los 7'!A7433),MINUTE('Kauf Restprofil Los 7'!A7433),SECOND('Kauf Restprofil Los 7'!A7433)),""),"")</f>
        <v>0.45833333333333331</v>
      </c>
      <c r="E7433" s="9">
        <f t="shared" ref="E7433:E7496" si="934">IF(A7433&lt;&gt;"",IF(HOUR(A7433)=0,24,HOUR(A7433)),"")</f>
        <v>11</v>
      </c>
      <c r="F7433">
        <v>49.179404544999997</v>
      </c>
      <c r="G7433" s="12">
        <f t="shared" si="929"/>
        <v>4.0979999999999999</v>
      </c>
      <c r="H7433" s="18">
        <f t="shared" si="930"/>
        <v>49.179000000000002</v>
      </c>
      <c r="I7433" s="21">
        <v>37.26</v>
      </c>
      <c r="J7433" s="14">
        <v>37.26</v>
      </c>
      <c r="K7433" s="14">
        <f t="shared" si="931"/>
        <v>0</v>
      </c>
      <c r="L7433" s="13">
        <f t="shared" si="932"/>
        <v>11.919000000000004</v>
      </c>
      <c r="M7433" s="53">
        <v>11.919000000000004</v>
      </c>
      <c r="N7433" s="45">
        <f t="shared" si="933"/>
        <v>0</v>
      </c>
      <c r="P7433" s="56"/>
    </row>
    <row r="7434" spans="1:16" x14ac:dyDescent="0.2">
      <c r="A7434" s="5">
        <v>45967.5</v>
      </c>
      <c r="B7434" s="10">
        <f t="shared" si="928"/>
        <v>45967</v>
      </c>
      <c r="C7434" s="4">
        <f t="shared" ref="C7434:C7497" si="935">D7433</f>
        <v>0.45833333333333331</v>
      </c>
      <c r="D7434" s="4">
        <f>IF('Kauf Restprofil Los 7'!A7434&lt;&gt;"",IF('Kauf Restprofil Los 7'!A7434&lt;&gt;"",TIME(HOUR('Kauf Restprofil Los 7'!A7434),MINUTE('Kauf Restprofil Los 7'!A7434),SECOND('Kauf Restprofil Los 7'!A7434)),""),"")</f>
        <v>0.5</v>
      </c>
      <c r="E7434" s="9">
        <f t="shared" si="934"/>
        <v>12</v>
      </c>
      <c r="F7434">
        <v>49.842931741000001</v>
      </c>
      <c r="G7434" s="12">
        <f t="shared" si="929"/>
        <v>4.1539999999999999</v>
      </c>
      <c r="H7434" s="18">
        <f t="shared" si="930"/>
        <v>49.843000000000004</v>
      </c>
      <c r="I7434" s="21">
        <v>38.400000000000006</v>
      </c>
      <c r="J7434" s="14">
        <v>38.400000000000006</v>
      </c>
      <c r="K7434" s="14">
        <f t="shared" si="931"/>
        <v>0</v>
      </c>
      <c r="L7434" s="13">
        <f t="shared" si="932"/>
        <v>11.442999999999998</v>
      </c>
      <c r="M7434" s="53">
        <v>11.442999999999998</v>
      </c>
      <c r="N7434" s="45">
        <f t="shared" si="933"/>
        <v>0</v>
      </c>
      <c r="P7434" s="56"/>
    </row>
    <row r="7435" spans="1:16" x14ac:dyDescent="0.2">
      <c r="A7435" s="5">
        <v>45967.541666666664</v>
      </c>
      <c r="B7435" s="10">
        <f t="shared" si="928"/>
        <v>45967</v>
      </c>
      <c r="C7435" s="4">
        <f t="shared" si="935"/>
        <v>0.5</v>
      </c>
      <c r="D7435" s="4">
        <f>IF('Kauf Restprofil Los 7'!A7435&lt;&gt;"",IF('Kauf Restprofil Los 7'!A7435&lt;&gt;"",TIME(HOUR('Kauf Restprofil Los 7'!A7435),MINUTE('Kauf Restprofil Los 7'!A7435),SECOND('Kauf Restprofil Los 7'!A7435)),""),"")</f>
        <v>0.54166666666666663</v>
      </c>
      <c r="E7435" s="9">
        <f t="shared" si="934"/>
        <v>13</v>
      </c>
      <c r="F7435">
        <v>49.049800902999998</v>
      </c>
      <c r="G7435" s="12">
        <f t="shared" si="929"/>
        <v>4.0869999999999997</v>
      </c>
      <c r="H7435" s="18">
        <f t="shared" si="930"/>
        <v>49.05</v>
      </c>
      <c r="I7435" s="21">
        <v>38.22</v>
      </c>
      <c r="J7435" s="14">
        <v>38.22</v>
      </c>
      <c r="K7435" s="14">
        <f t="shared" si="931"/>
        <v>0</v>
      </c>
      <c r="L7435" s="13">
        <f t="shared" si="932"/>
        <v>10.829999999999998</v>
      </c>
      <c r="M7435" s="53">
        <v>10.829999999999998</v>
      </c>
      <c r="N7435" s="45">
        <f t="shared" si="933"/>
        <v>0</v>
      </c>
      <c r="P7435" s="56"/>
    </row>
    <row r="7436" spans="1:16" x14ac:dyDescent="0.2">
      <c r="A7436" s="5">
        <v>45967.583333333336</v>
      </c>
      <c r="B7436" s="10">
        <f t="shared" si="928"/>
        <v>45967</v>
      </c>
      <c r="C7436" s="4">
        <f t="shared" si="935"/>
        <v>0.54166666666666663</v>
      </c>
      <c r="D7436" s="4">
        <f>IF('Kauf Restprofil Los 7'!A7436&lt;&gt;"",IF('Kauf Restprofil Los 7'!A7436&lt;&gt;"",TIME(HOUR('Kauf Restprofil Los 7'!A7436),MINUTE('Kauf Restprofil Los 7'!A7436),SECOND('Kauf Restprofil Los 7'!A7436)),""),"")</f>
        <v>0.58333333333333337</v>
      </c>
      <c r="E7436" s="9">
        <f t="shared" si="934"/>
        <v>14</v>
      </c>
      <c r="F7436">
        <v>46.349290373999999</v>
      </c>
      <c r="G7436" s="12">
        <f t="shared" si="929"/>
        <v>3.8620000000000001</v>
      </c>
      <c r="H7436" s="18">
        <f t="shared" si="930"/>
        <v>46.348999999999997</v>
      </c>
      <c r="I7436" s="21">
        <v>37.980000000000004</v>
      </c>
      <c r="J7436" s="14">
        <v>37.980000000000004</v>
      </c>
      <c r="K7436" s="14">
        <f t="shared" si="931"/>
        <v>0</v>
      </c>
      <c r="L7436" s="13">
        <f t="shared" si="932"/>
        <v>8.3689999999999927</v>
      </c>
      <c r="M7436" s="53">
        <v>8.3689999999999927</v>
      </c>
      <c r="N7436" s="45">
        <f t="shared" si="933"/>
        <v>0</v>
      </c>
      <c r="P7436" s="56"/>
    </row>
    <row r="7437" spans="1:16" x14ac:dyDescent="0.2">
      <c r="A7437" s="5">
        <v>45967.625</v>
      </c>
      <c r="B7437" s="10">
        <f t="shared" si="928"/>
        <v>45967</v>
      </c>
      <c r="C7437" s="4">
        <f t="shared" si="935"/>
        <v>0.58333333333333337</v>
      </c>
      <c r="D7437" s="4">
        <f>IF('Kauf Restprofil Los 7'!A7437&lt;&gt;"",IF('Kauf Restprofil Los 7'!A7437&lt;&gt;"",TIME(HOUR('Kauf Restprofil Los 7'!A7437),MINUTE('Kauf Restprofil Los 7'!A7437),SECOND('Kauf Restprofil Los 7'!A7437)),""),"")</f>
        <v>0.625</v>
      </c>
      <c r="E7437" s="9">
        <f t="shared" si="934"/>
        <v>15</v>
      </c>
      <c r="F7437">
        <v>44.494587223000003</v>
      </c>
      <c r="G7437" s="12">
        <f t="shared" si="929"/>
        <v>3.7080000000000002</v>
      </c>
      <c r="H7437" s="18">
        <f t="shared" si="930"/>
        <v>44.494999999999997</v>
      </c>
      <c r="I7437" s="21">
        <v>37.32</v>
      </c>
      <c r="J7437" s="14">
        <v>37.32</v>
      </c>
      <c r="K7437" s="14">
        <f t="shared" si="931"/>
        <v>0</v>
      </c>
      <c r="L7437" s="13">
        <f t="shared" si="932"/>
        <v>7.1749999999999972</v>
      </c>
      <c r="M7437" s="53">
        <v>7.1749999999999972</v>
      </c>
      <c r="N7437" s="45">
        <f t="shared" si="933"/>
        <v>0</v>
      </c>
      <c r="P7437" s="56"/>
    </row>
    <row r="7438" spans="1:16" x14ac:dyDescent="0.2">
      <c r="A7438" s="5">
        <v>45967.666666666664</v>
      </c>
      <c r="B7438" s="10">
        <f t="shared" si="928"/>
        <v>45967</v>
      </c>
      <c r="C7438" s="4">
        <f t="shared" si="935"/>
        <v>0.625</v>
      </c>
      <c r="D7438" s="4">
        <f>IF('Kauf Restprofil Los 7'!A7438&lt;&gt;"",IF('Kauf Restprofil Los 7'!A7438&lt;&gt;"",TIME(HOUR('Kauf Restprofil Los 7'!A7438),MINUTE('Kauf Restprofil Los 7'!A7438),SECOND('Kauf Restprofil Los 7'!A7438)),""),"")</f>
        <v>0.66666666666666663</v>
      </c>
      <c r="E7438" s="9">
        <f t="shared" si="934"/>
        <v>16</v>
      </c>
      <c r="F7438">
        <v>44.694047263999998</v>
      </c>
      <c r="G7438" s="12">
        <f t="shared" si="929"/>
        <v>3.7250000000000001</v>
      </c>
      <c r="H7438" s="18">
        <f t="shared" si="930"/>
        <v>44.694000000000003</v>
      </c>
      <c r="I7438" s="21">
        <v>36.72</v>
      </c>
      <c r="J7438" s="14">
        <v>36.72</v>
      </c>
      <c r="K7438" s="14">
        <f t="shared" si="931"/>
        <v>0</v>
      </c>
      <c r="L7438" s="13">
        <f t="shared" si="932"/>
        <v>7.9740000000000038</v>
      </c>
      <c r="M7438" s="53">
        <v>7.9740000000000038</v>
      </c>
      <c r="N7438" s="45">
        <f t="shared" si="933"/>
        <v>0</v>
      </c>
      <c r="P7438" s="56"/>
    </row>
    <row r="7439" spans="1:16" x14ac:dyDescent="0.2">
      <c r="A7439" s="5">
        <v>45967.708333333336</v>
      </c>
      <c r="B7439" s="10">
        <f t="shared" si="928"/>
        <v>45967</v>
      </c>
      <c r="C7439" s="4">
        <f t="shared" si="935"/>
        <v>0.66666666666666663</v>
      </c>
      <c r="D7439" s="4">
        <f>IF('Kauf Restprofil Los 7'!A7439&lt;&gt;"",IF('Kauf Restprofil Los 7'!A7439&lt;&gt;"",TIME(HOUR('Kauf Restprofil Los 7'!A7439),MINUTE('Kauf Restprofil Los 7'!A7439),SECOND('Kauf Restprofil Los 7'!A7439)),""),"")</f>
        <v>0.70833333333333337</v>
      </c>
      <c r="E7439" s="9">
        <f t="shared" si="934"/>
        <v>17</v>
      </c>
      <c r="F7439">
        <v>46.244908416000001</v>
      </c>
      <c r="G7439" s="12">
        <f t="shared" si="929"/>
        <v>3.8540000000000001</v>
      </c>
      <c r="H7439" s="18">
        <f t="shared" si="930"/>
        <v>46.244999999999997</v>
      </c>
      <c r="I7439" s="21">
        <v>38.160000000000004</v>
      </c>
      <c r="J7439" s="14">
        <v>38.160000000000004</v>
      </c>
      <c r="K7439" s="14">
        <f t="shared" si="931"/>
        <v>0</v>
      </c>
      <c r="L7439" s="13">
        <f t="shared" si="932"/>
        <v>8.0849999999999937</v>
      </c>
      <c r="M7439" s="53">
        <v>8.0849999999999937</v>
      </c>
      <c r="N7439" s="45">
        <f t="shared" si="933"/>
        <v>0</v>
      </c>
      <c r="P7439" s="56"/>
    </row>
    <row r="7440" spans="1:16" x14ac:dyDescent="0.2">
      <c r="A7440" s="5">
        <v>45967.75</v>
      </c>
      <c r="B7440" s="10">
        <f t="shared" si="928"/>
        <v>45967</v>
      </c>
      <c r="C7440" s="4">
        <f t="shared" si="935"/>
        <v>0.70833333333333337</v>
      </c>
      <c r="D7440" s="4">
        <f>IF('Kauf Restprofil Los 7'!A7440&lt;&gt;"",IF('Kauf Restprofil Los 7'!A7440&lt;&gt;"",TIME(HOUR('Kauf Restprofil Los 7'!A7440),MINUTE('Kauf Restprofil Los 7'!A7440),SECOND('Kauf Restprofil Los 7'!A7440)),""),"")</f>
        <v>0.75</v>
      </c>
      <c r="E7440" s="9">
        <f t="shared" si="934"/>
        <v>18</v>
      </c>
      <c r="F7440">
        <v>52.201951229000002</v>
      </c>
      <c r="G7440" s="12">
        <f t="shared" si="929"/>
        <v>4.3499999999999996</v>
      </c>
      <c r="H7440" s="18">
        <f t="shared" si="930"/>
        <v>52.201999999999998</v>
      </c>
      <c r="I7440" s="21">
        <v>43.74</v>
      </c>
      <c r="J7440" s="14">
        <v>43.74</v>
      </c>
      <c r="K7440" s="14">
        <f t="shared" si="931"/>
        <v>0</v>
      </c>
      <c r="L7440" s="13">
        <f t="shared" si="932"/>
        <v>8.4619999999999962</v>
      </c>
      <c r="M7440" s="53">
        <v>8.4619999999999962</v>
      </c>
      <c r="N7440" s="45">
        <f t="shared" si="933"/>
        <v>0</v>
      </c>
      <c r="P7440" s="56"/>
    </row>
    <row r="7441" spans="1:16" x14ac:dyDescent="0.2">
      <c r="A7441" s="5">
        <v>45967.791666666664</v>
      </c>
      <c r="B7441" s="10">
        <f t="shared" si="928"/>
        <v>45967</v>
      </c>
      <c r="C7441" s="4">
        <f t="shared" si="935"/>
        <v>0.75</v>
      </c>
      <c r="D7441" s="4">
        <f>IF('Kauf Restprofil Los 7'!A7441&lt;&gt;"",IF('Kauf Restprofil Los 7'!A7441&lt;&gt;"",TIME(HOUR('Kauf Restprofil Los 7'!A7441),MINUTE('Kauf Restprofil Los 7'!A7441),SECOND('Kauf Restprofil Los 7'!A7441)),""),"")</f>
        <v>0.79166666666666663</v>
      </c>
      <c r="E7441" s="9">
        <f t="shared" si="934"/>
        <v>19</v>
      </c>
      <c r="F7441">
        <v>50.870298626</v>
      </c>
      <c r="G7441" s="12">
        <f t="shared" si="929"/>
        <v>4.2389999999999999</v>
      </c>
      <c r="H7441" s="18">
        <f t="shared" si="930"/>
        <v>50.87</v>
      </c>
      <c r="I7441" s="21">
        <v>43.86</v>
      </c>
      <c r="J7441" s="14">
        <v>43.86</v>
      </c>
      <c r="K7441" s="14">
        <f t="shared" si="931"/>
        <v>0</v>
      </c>
      <c r="L7441" s="13">
        <f t="shared" si="932"/>
        <v>7.009999999999998</v>
      </c>
      <c r="M7441" s="53">
        <v>7.009999999999998</v>
      </c>
      <c r="N7441" s="45">
        <f t="shared" si="933"/>
        <v>0</v>
      </c>
      <c r="P7441" s="56"/>
    </row>
    <row r="7442" spans="1:16" x14ac:dyDescent="0.2">
      <c r="A7442" s="5">
        <v>45967.833333333336</v>
      </c>
      <c r="B7442" s="10">
        <f t="shared" si="928"/>
        <v>45967</v>
      </c>
      <c r="C7442" s="4">
        <f t="shared" si="935"/>
        <v>0.79166666666666663</v>
      </c>
      <c r="D7442" s="4">
        <f>IF('Kauf Restprofil Los 7'!A7442&lt;&gt;"",IF('Kauf Restprofil Los 7'!A7442&lt;&gt;"",TIME(HOUR('Kauf Restprofil Los 7'!A7442),MINUTE('Kauf Restprofil Los 7'!A7442),SECOND('Kauf Restprofil Los 7'!A7442)),""),"")</f>
        <v>0.83333333333333337</v>
      </c>
      <c r="E7442" s="9">
        <f t="shared" si="934"/>
        <v>20</v>
      </c>
      <c r="F7442">
        <v>46.078368744999999</v>
      </c>
      <c r="G7442" s="12">
        <f t="shared" si="929"/>
        <v>3.84</v>
      </c>
      <c r="H7442" s="18">
        <f t="shared" si="930"/>
        <v>46.078000000000003</v>
      </c>
      <c r="I7442" s="21">
        <v>39.18</v>
      </c>
      <c r="J7442" s="14">
        <v>39.18</v>
      </c>
      <c r="K7442" s="14">
        <f t="shared" si="931"/>
        <v>0</v>
      </c>
      <c r="L7442" s="13">
        <f t="shared" si="932"/>
        <v>6.8980000000000032</v>
      </c>
      <c r="M7442" s="53">
        <v>6.8980000000000032</v>
      </c>
      <c r="N7442" s="45">
        <f t="shared" si="933"/>
        <v>0</v>
      </c>
      <c r="P7442" s="56"/>
    </row>
    <row r="7443" spans="1:16" x14ac:dyDescent="0.2">
      <c r="A7443" s="5">
        <v>45967.875</v>
      </c>
      <c r="B7443" s="10">
        <f t="shared" si="928"/>
        <v>45967</v>
      </c>
      <c r="C7443" s="4">
        <f t="shared" si="935"/>
        <v>0.83333333333333337</v>
      </c>
      <c r="D7443" s="4">
        <f>IF('Kauf Restprofil Los 7'!A7443&lt;&gt;"",IF('Kauf Restprofil Los 7'!A7443&lt;&gt;"",TIME(HOUR('Kauf Restprofil Los 7'!A7443),MINUTE('Kauf Restprofil Los 7'!A7443),SECOND('Kauf Restprofil Los 7'!A7443)),""),"")</f>
        <v>0.875</v>
      </c>
      <c r="E7443" s="9">
        <f t="shared" si="934"/>
        <v>21</v>
      </c>
      <c r="F7443">
        <v>39.637519748000003</v>
      </c>
      <c r="G7443" s="12">
        <f t="shared" si="929"/>
        <v>3.3029999999999999</v>
      </c>
      <c r="H7443" s="18">
        <f t="shared" si="930"/>
        <v>39.637999999999998</v>
      </c>
      <c r="I7443" s="21">
        <v>33.24</v>
      </c>
      <c r="J7443" s="14">
        <v>33.24</v>
      </c>
      <c r="K7443" s="14">
        <f t="shared" si="931"/>
        <v>0</v>
      </c>
      <c r="L7443" s="13">
        <f t="shared" si="932"/>
        <v>6.3979999999999961</v>
      </c>
      <c r="M7443" s="53">
        <v>6.3979999999999961</v>
      </c>
      <c r="N7443" s="45">
        <f t="shared" si="933"/>
        <v>0</v>
      </c>
      <c r="P7443" s="56"/>
    </row>
    <row r="7444" spans="1:16" x14ac:dyDescent="0.2">
      <c r="A7444" s="5">
        <v>45967.916666666664</v>
      </c>
      <c r="B7444" s="10">
        <f t="shared" si="928"/>
        <v>45967</v>
      </c>
      <c r="C7444" s="4">
        <f t="shared" si="935"/>
        <v>0.875</v>
      </c>
      <c r="D7444" s="4">
        <f>IF('Kauf Restprofil Los 7'!A7444&lt;&gt;"",IF('Kauf Restprofil Los 7'!A7444&lt;&gt;"",TIME(HOUR('Kauf Restprofil Los 7'!A7444),MINUTE('Kauf Restprofil Los 7'!A7444),SECOND('Kauf Restprofil Los 7'!A7444)),""),"")</f>
        <v>0.91666666666666663</v>
      </c>
      <c r="E7444" s="9">
        <f t="shared" si="934"/>
        <v>22</v>
      </c>
      <c r="F7444">
        <v>33.502310004999998</v>
      </c>
      <c r="G7444" s="12">
        <f t="shared" si="929"/>
        <v>2.7919999999999998</v>
      </c>
      <c r="H7444" s="18">
        <f t="shared" si="930"/>
        <v>33.502000000000002</v>
      </c>
      <c r="I7444" s="21">
        <v>27.839999999999996</v>
      </c>
      <c r="J7444" s="14">
        <v>27.839999999999996</v>
      </c>
      <c r="K7444" s="14">
        <f t="shared" si="931"/>
        <v>0</v>
      </c>
      <c r="L7444" s="13">
        <f t="shared" si="932"/>
        <v>5.6620000000000061</v>
      </c>
      <c r="M7444" s="53">
        <v>5.6620000000000061</v>
      </c>
      <c r="N7444" s="45">
        <f t="shared" si="933"/>
        <v>0</v>
      </c>
      <c r="P7444" s="56"/>
    </row>
    <row r="7445" spans="1:16" x14ac:dyDescent="0.2">
      <c r="A7445" s="5">
        <v>45967.958333333336</v>
      </c>
      <c r="B7445" s="10">
        <f t="shared" si="928"/>
        <v>45967</v>
      </c>
      <c r="C7445" s="4">
        <f t="shared" si="935"/>
        <v>0.91666666666666663</v>
      </c>
      <c r="D7445" s="4">
        <f>IF('Kauf Restprofil Los 7'!A7445&lt;&gt;"",IF('Kauf Restprofil Los 7'!A7445&lt;&gt;"",TIME(HOUR('Kauf Restprofil Los 7'!A7445),MINUTE('Kauf Restprofil Los 7'!A7445),SECOND('Kauf Restprofil Los 7'!A7445)),""),"")</f>
        <v>0.95833333333333337</v>
      </c>
      <c r="E7445" s="9">
        <f t="shared" si="934"/>
        <v>23</v>
      </c>
      <c r="F7445">
        <v>29.349715270000001</v>
      </c>
      <c r="G7445" s="12">
        <f t="shared" si="929"/>
        <v>2.4460000000000002</v>
      </c>
      <c r="H7445" s="18">
        <f t="shared" si="930"/>
        <v>29.35</v>
      </c>
      <c r="I7445" s="21">
        <v>22.799999999999997</v>
      </c>
      <c r="J7445" s="14">
        <v>22.799999999999997</v>
      </c>
      <c r="K7445" s="14">
        <f t="shared" si="931"/>
        <v>0</v>
      </c>
      <c r="L7445" s="13">
        <f t="shared" si="932"/>
        <v>6.5500000000000043</v>
      </c>
      <c r="M7445" s="53">
        <v>6.5500000000000043</v>
      </c>
      <c r="N7445" s="45">
        <f t="shared" si="933"/>
        <v>0</v>
      </c>
      <c r="P7445" s="56"/>
    </row>
    <row r="7446" spans="1:16" x14ac:dyDescent="0.2">
      <c r="A7446" s="5">
        <v>45968</v>
      </c>
      <c r="B7446" s="10">
        <f t="shared" si="928"/>
        <v>45967</v>
      </c>
      <c r="C7446" s="4">
        <f t="shared" si="935"/>
        <v>0.95833333333333337</v>
      </c>
      <c r="D7446" s="4">
        <f>IF('Kauf Restprofil Los 7'!A7446&lt;&gt;"",IF('Kauf Restprofil Los 7'!A7446&lt;&gt;"",TIME(HOUR('Kauf Restprofil Los 7'!A7446),MINUTE('Kauf Restprofil Los 7'!A7446),SECOND('Kauf Restprofil Los 7'!A7446)),""),"")</f>
        <v>0</v>
      </c>
      <c r="E7446" s="9">
        <f t="shared" si="934"/>
        <v>24</v>
      </c>
      <c r="F7446">
        <v>25.217208322000001</v>
      </c>
      <c r="G7446" s="12">
        <f t="shared" si="929"/>
        <v>2.101</v>
      </c>
      <c r="H7446" s="18">
        <f t="shared" si="930"/>
        <v>25.216999999999999</v>
      </c>
      <c r="I7446" s="21">
        <v>18.84</v>
      </c>
      <c r="J7446" s="14">
        <v>18.84</v>
      </c>
      <c r="K7446" s="14">
        <f t="shared" si="931"/>
        <v>0</v>
      </c>
      <c r="L7446" s="13">
        <f t="shared" si="932"/>
        <v>6.3769999999999989</v>
      </c>
      <c r="M7446" s="53">
        <v>6.3769999999999989</v>
      </c>
      <c r="N7446" s="45">
        <f t="shared" si="933"/>
        <v>0</v>
      </c>
      <c r="P7446" s="56"/>
    </row>
    <row r="7447" spans="1:16" x14ac:dyDescent="0.2">
      <c r="A7447" s="5">
        <v>45968.041666666664</v>
      </c>
      <c r="B7447" s="10">
        <f t="shared" si="928"/>
        <v>45968</v>
      </c>
      <c r="C7447" s="4">
        <f t="shared" si="935"/>
        <v>0</v>
      </c>
      <c r="D7447" s="4">
        <f>IF('Kauf Restprofil Los 7'!A7447&lt;&gt;"",IF('Kauf Restprofil Los 7'!A7447&lt;&gt;"",TIME(HOUR('Kauf Restprofil Los 7'!A7447),MINUTE('Kauf Restprofil Los 7'!A7447),SECOND('Kauf Restprofil Los 7'!A7447)),""),"")</f>
        <v>4.1666666666666664E-2</v>
      </c>
      <c r="E7447" s="9">
        <f t="shared" si="934"/>
        <v>1</v>
      </c>
      <c r="F7447">
        <v>21.787570503000001</v>
      </c>
      <c r="G7447" s="12">
        <f t="shared" si="929"/>
        <v>1.8160000000000001</v>
      </c>
      <c r="H7447" s="18">
        <f t="shared" si="930"/>
        <v>21.788</v>
      </c>
      <c r="I7447" s="21">
        <v>16.14</v>
      </c>
      <c r="J7447" s="14">
        <v>16.14</v>
      </c>
      <c r="K7447" s="14">
        <f t="shared" si="931"/>
        <v>0</v>
      </c>
      <c r="L7447" s="13">
        <f t="shared" si="932"/>
        <v>5.6479999999999997</v>
      </c>
      <c r="M7447" s="53">
        <v>5.6479999999999997</v>
      </c>
      <c r="N7447" s="45">
        <f t="shared" si="933"/>
        <v>0</v>
      </c>
      <c r="P7447" s="56"/>
    </row>
    <row r="7448" spans="1:16" x14ac:dyDescent="0.2">
      <c r="A7448" s="5">
        <v>45968.083333333336</v>
      </c>
      <c r="B7448" s="10">
        <f t="shared" si="928"/>
        <v>45968</v>
      </c>
      <c r="C7448" s="4">
        <f t="shared" si="935"/>
        <v>4.1666666666666664E-2</v>
      </c>
      <c r="D7448" s="4">
        <f>IF('Kauf Restprofil Los 7'!A7448&lt;&gt;"",IF('Kauf Restprofil Los 7'!A7448&lt;&gt;"",TIME(HOUR('Kauf Restprofil Los 7'!A7448),MINUTE('Kauf Restprofil Los 7'!A7448),SECOND('Kauf Restprofil Los 7'!A7448)),""),"")</f>
        <v>8.3333333333333329E-2</v>
      </c>
      <c r="E7448" s="9">
        <f t="shared" si="934"/>
        <v>2</v>
      </c>
      <c r="F7448">
        <v>19.846734542</v>
      </c>
      <c r="G7448" s="12">
        <f t="shared" si="929"/>
        <v>1.6539999999999999</v>
      </c>
      <c r="H7448" s="18">
        <f t="shared" si="930"/>
        <v>19.847000000000001</v>
      </c>
      <c r="I7448" s="21">
        <v>15.24</v>
      </c>
      <c r="J7448" s="14">
        <v>15.24</v>
      </c>
      <c r="K7448" s="14">
        <f t="shared" si="931"/>
        <v>0</v>
      </c>
      <c r="L7448" s="13">
        <f t="shared" si="932"/>
        <v>4.6070000000000011</v>
      </c>
      <c r="M7448" s="53">
        <v>4.6070000000000011</v>
      </c>
      <c r="N7448" s="45">
        <f t="shared" si="933"/>
        <v>0</v>
      </c>
      <c r="P7448" s="56"/>
    </row>
    <row r="7449" spans="1:16" x14ac:dyDescent="0.2">
      <c r="A7449" s="5">
        <v>45968.125</v>
      </c>
      <c r="B7449" s="10">
        <f t="shared" si="928"/>
        <v>45968</v>
      </c>
      <c r="C7449" s="4">
        <f t="shared" si="935"/>
        <v>8.3333333333333329E-2</v>
      </c>
      <c r="D7449" s="4">
        <f>IF('Kauf Restprofil Los 7'!A7449&lt;&gt;"",IF('Kauf Restprofil Los 7'!A7449&lt;&gt;"",TIME(HOUR('Kauf Restprofil Los 7'!A7449),MINUTE('Kauf Restprofil Los 7'!A7449),SECOND('Kauf Restprofil Los 7'!A7449)),""),"")</f>
        <v>0.125</v>
      </c>
      <c r="E7449" s="9">
        <f t="shared" si="934"/>
        <v>3</v>
      </c>
      <c r="F7449">
        <v>19.172490301</v>
      </c>
      <c r="G7449" s="12">
        <f t="shared" si="929"/>
        <v>1.5980000000000001</v>
      </c>
      <c r="H7449" s="18">
        <f t="shared" si="930"/>
        <v>19.172000000000001</v>
      </c>
      <c r="I7449" s="21">
        <v>14.399999999999999</v>
      </c>
      <c r="J7449" s="14">
        <v>14.399999999999999</v>
      </c>
      <c r="K7449" s="14">
        <f t="shared" si="931"/>
        <v>0</v>
      </c>
      <c r="L7449" s="13">
        <f t="shared" si="932"/>
        <v>4.772000000000002</v>
      </c>
      <c r="M7449" s="53">
        <v>4.772000000000002</v>
      </c>
      <c r="N7449" s="45">
        <f t="shared" si="933"/>
        <v>0</v>
      </c>
      <c r="P7449" s="56"/>
    </row>
    <row r="7450" spans="1:16" x14ac:dyDescent="0.2">
      <c r="A7450" s="5">
        <v>45968.166666666664</v>
      </c>
      <c r="B7450" s="10">
        <f t="shared" si="928"/>
        <v>45968</v>
      </c>
      <c r="C7450" s="4">
        <f t="shared" si="935"/>
        <v>0.125</v>
      </c>
      <c r="D7450" s="4">
        <f>IF('Kauf Restprofil Los 7'!A7450&lt;&gt;"",IF('Kauf Restprofil Los 7'!A7450&lt;&gt;"",TIME(HOUR('Kauf Restprofil Los 7'!A7450),MINUTE('Kauf Restprofil Los 7'!A7450),SECOND('Kauf Restprofil Los 7'!A7450)),""),"")</f>
        <v>0.16666666666666666</v>
      </c>
      <c r="E7450" s="9">
        <f t="shared" si="934"/>
        <v>4</v>
      </c>
      <c r="F7450">
        <v>19.204356038</v>
      </c>
      <c r="G7450" s="12">
        <f t="shared" si="929"/>
        <v>1.6</v>
      </c>
      <c r="H7450" s="18">
        <f t="shared" si="930"/>
        <v>19.204000000000001</v>
      </c>
      <c r="I7450" s="21">
        <v>14.399999999999999</v>
      </c>
      <c r="J7450" s="14">
        <v>14.399999999999999</v>
      </c>
      <c r="K7450" s="14">
        <f t="shared" si="931"/>
        <v>0</v>
      </c>
      <c r="L7450" s="13">
        <f t="shared" si="932"/>
        <v>4.804000000000002</v>
      </c>
      <c r="M7450" s="53">
        <v>4.804000000000002</v>
      </c>
      <c r="N7450" s="45">
        <f t="shared" si="933"/>
        <v>0</v>
      </c>
      <c r="P7450" s="56"/>
    </row>
    <row r="7451" spans="1:16" x14ac:dyDescent="0.2">
      <c r="A7451" s="5">
        <v>45968.208333333336</v>
      </c>
      <c r="B7451" s="10">
        <f t="shared" si="928"/>
        <v>45968</v>
      </c>
      <c r="C7451" s="4">
        <f t="shared" si="935"/>
        <v>0.16666666666666666</v>
      </c>
      <c r="D7451" s="4">
        <f>IF('Kauf Restprofil Los 7'!A7451&lt;&gt;"",IF('Kauf Restprofil Los 7'!A7451&lt;&gt;"",TIME(HOUR('Kauf Restprofil Los 7'!A7451),MINUTE('Kauf Restprofil Los 7'!A7451),SECOND('Kauf Restprofil Los 7'!A7451)),""),"")</f>
        <v>0.20833333333333334</v>
      </c>
      <c r="E7451" s="9">
        <f t="shared" si="934"/>
        <v>5</v>
      </c>
      <c r="F7451">
        <v>20.603669889999999</v>
      </c>
      <c r="G7451" s="12">
        <f t="shared" si="929"/>
        <v>1.7170000000000001</v>
      </c>
      <c r="H7451" s="18">
        <f t="shared" si="930"/>
        <v>20.603999999999999</v>
      </c>
      <c r="I7451" s="21">
        <v>15.600000000000001</v>
      </c>
      <c r="J7451" s="14">
        <v>15.600000000000001</v>
      </c>
      <c r="K7451" s="14">
        <f t="shared" si="931"/>
        <v>0</v>
      </c>
      <c r="L7451" s="13">
        <f t="shared" si="932"/>
        <v>5.0039999999999978</v>
      </c>
      <c r="M7451" s="53">
        <v>5.0039999999999978</v>
      </c>
      <c r="N7451" s="45">
        <f t="shared" si="933"/>
        <v>0</v>
      </c>
      <c r="P7451" s="56"/>
    </row>
    <row r="7452" spans="1:16" x14ac:dyDescent="0.2">
      <c r="A7452" s="5">
        <v>45968.25</v>
      </c>
      <c r="B7452" s="10">
        <f t="shared" si="928"/>
        <v>45968</v>
      </c>
      <c r="C7452" s="4">
        <f t="shared" si="935"/>
        <v>0.20833333333333334</v>
      </c>
      <c r="D7452" s="4">
        <f>IF('Kauf Restprofil Los 7'!A7452&lt;&gt;"",IF('Kauf Restprofil Los 7'!A7452&lt;&gt;"",TIME(HOUR('Kauf Restprofil Los 7'!A7452),MINUTE('Kauf Restprofil Los 7'!A7452),SECOND('Kauf Restprofil Los 7'!A7452)),""),"")</f>
        <v>0.25</v>
      </c>
      <c r="E7452" s="9">
        <f t="shared" si="934"/>
        <v>6</v>
      </c>
      <c r="F7452">
        <v>24.522009995000001</v>
      </c>
      <c r="G7452" s="12">
        <f t="shared" si="929"/>
        <v>2.044</v>
      </c>
      <c r="H7452" s="18">
        <f t="shared" si="930"/>
        <v>24.521999999999998</v>
      </c>
      <c r="I7452" s="21">
        <v>18.899999999999999</v>
      </c>
      <c r="J7452" s="14">
        <v>18.899999999999999</v>
      </c>
      <c r="K7452" s="14">
        <f t="shared" si="931"/>
        <v>0</v>
      </c>
      <c r="L7452" s="13">
        <f t="shared" si="932"/>
        <v>5.6219999999999999</v>
      </c>
      <c r="M7452" s="53">
        <v>5.6219999999999999</v>
      </c>
      <c r="N7452" s="45">
        <f t="shared" si="933"/>
        <v>0</v>
      </c>
      <c r="P7452" s="56"/>
    </row>
    <row r="7453" spans="1:16" x14ac:dyDescent="0.2">
      <c r="A7453" s="5">
        <v>45968.291666666664</v>
      </c>
      <c r="B7453" s="10">
        <f t="shared" si="928"/>
        <v>45968</v>
      </c>
      <c r="C7453" s="4">
        <f t="shared" si="935"/>
        <v>0.25</v>
      </c>
      <c r="D7453" s="4">
        <f>IF('Kauf Restprofil Los 7'!A7453&lt;&gt;"",IF('Kauf Restprofil Los 7'!A7453&lt;&gt;"",TIME(HOUR('Kauf Restprofil Los 7'!A7453),MINUTE('Kauf Restprofil Los 7'!A7453),SECOND('Kauf Restprofil Los 7'!A7453)),""),"")</f>
        <v>0.29166666666666669</v>
      </c>
      <c r="E7453" s="9">
        <f t="shared" si="934"/>
        <v>7</v>
      </c>
      <c r="F7453">
        <v>34.265219842999997</v>
      </c>
      <c r="G7453" s="12">
        <f t="shared" si="929"/>
        <v>2.855</v>
      </c>
      <c r="H7453" s="18">
        <f t="shared" si="930"/>
        <v>34.265000000000001</v>
      </c>
      <c r="I7453" s="21">
        <v>28.02</v>
      </c>
      <c r="J7453" s="14">
        <v>28.02</v>
      </c>
      <c r="K7453" s="14">
        <f t="shared" si="931"/>
        <v>0</v>
      </c>
      <c r="L7453" s="13">
        <f t="shared" si="932"/>
        <v>6.245000000000001</v>
      </c>
      <c r="M7453" s="53">
        <v>6.245000000000001</v>
      </c>
      <c r="N7453" s="45">
        <f t="shared" si="933"/>
        <v>0</v>
      </c>
      <c r="P7453" s="56"/>
    </row>
    <row r="7454" spans="1:16" x14ac:dyDescent="0.2">
      <c r="A7454" s="5">
        <v>45968.333333333336</v>
      </c>
      <c r="B7454" s="10">
        <f t="shared" si="928"/>
        <v>45968</v>
      </c>
      <c r="C7454" s="4">
        <f t="shared" si="935"/>
        <v>0.29166666666666669</v>
      </c>
      <c r="D7454" s="4">
        <f>IF('Kauf Restprofil Los 7'!A7454&lt;&gt;"",IF('Kauf Restprofil Los 7'!A7454&lt;&gt;"",TIME(HOUR('Kauf Restprofil Los 7'!A7454),MINUTE('Kauf Restprofil Los 7'!A7454),SECOND('Kauf Restprofil Los 7'!A7454)),""),"")</f>
        <v>0.33333333333333331</v>
      </c>
      <c r="E7454" s="9">
        <f t="shared" si="934"/>
        <v>8</v>
      </c>
      <c r="F7454">
        <v>43.515739126</v>
      </c>
      <c r="G7454" s="12">
        <f t="shared" si="929"/>
        <v>3.6259999999999999</v>
      </c>
      <c r="H7454" s="18">
        <f t="shared" si="930"/>
        <v>43.515999999999998</v>
      </c>
      <c r="I7454" s="21">
        <v>36.36</v>
      </c>
      <c r="J7454" s="14">
        <v>36.36</v>
      </c>
      <c r="K7454" s="14">
        <f t="shared" si="931"/>
        <v>0</v>
      </c>
      <c r="L7454" s="13">
        <f t="shared" si="932"/>
        <v>7.1559999999999988</v>
      </c>
      <c r="M7454" s="53">
        <v>7.1559999999999988</v>
      </c>
      <c r="N7454" s="45">
        <f t="shared" si="933"/>
        <v>0</v>
      </c>
      <c r="P7454" s="56"/>
    </row>
    <row r="7455" spans="1:16" x14ac:dyDescent="0.2">
      <c r="A7455" s="5">
        <v>45968.375</v>
      </c>
      <c r="B7455" s="10">
        <f t="shared" si="928"/>
        <v>45968</v>
      </c>
      <c r="C7455" s="4">
        <f t="shared" si="935"/>
        <v>0.33333333333333331</v>
      </c>
      <c r="D7455" s="4">
        <f>IF('Kauf Restprofil Los 7'!A7455&lt;&gt;"",IF('Kauf Restprofil Los 7'!A7455&lt;&gt;"",TIME(HOUR('Kauf Restprofil Los 7'!A7455),MINUTE('Kauf Restprofil Los 7'!A7455),SECOND('Kauf Restprofil Los 7'!A7455)),""),"")</f>
        <v>0.375</v>
      </c>
      <c r="E7455" s="9">
        <f t="shared" si="934"/>
        <v>9</v>
      </c>
      <c r="F7455">
        <v>47.041438722999999</v>
      </c>
      <c r="G7455" s="12">
        <f t="shared" si="929"/>
        <v>3.92</v>
      </c>
      <c r="H7455" s="18">
        <f t="shared" si="930"/>
        <v>47.040999999999997</v>
      </c>
      <c r="I7455" s="21">
        <v>39.299999999999997</v>
      </c>
      <c r="J7455" s="14">
        <v>39.299999999999997</v>
      </c>
      <c r="K7455" s="14">
        <f t="shared" si="931"/>
        <v>0</v>
      </c>
      <c r="L7455" s="13">
        <f t="shared" si="932"/>
        <v>7.7409999999999997</v>
      </c>
      <c r="M7455" s="53">
        <v>7.7409999999999997</v>
      </c>
      <c r="N7455" s="45">
        <f t="shared" si="933"/>
        <v>0</v>
      </c>
      <c r="P7455" s="56"/>
    </row>
    <row r="7456" spans="1:16" x14ac:dyDescent="0.2">
      <c r="A7456" s="5">
        <v>45968.416666666664</v>
      </c>
      <c r="B7456" s="10">
        <f t="shared" si="928"/>
        <v>45968</v>
      </c>
      <c r="C7456" s="4">
        <f t="shared" si="935"/>
        <v>0.375</v>
      </c>
      <c r="D7456" s="4">
        <f>IF('Kauf Restprofil Los 7'!A7456&lt;&gt;"",IF('Kauf Restprofil Los 7'!A7456&lt;&gt;"",TIME(HOUR('Kauf Restprofil Los 7'!A7456),MINUTE('Kauf Restprofil Los 7'!A7456),SECOND('Kauf Restprofil Los 7'!A7456)),""),"")</f>
        <v>0.41666666666666669</v>
      </c>
      <c r="E7456" s="9">
        <f t="shared" si="934"/>
        <v>10</v>
      </c>
      <c r="F7456">
        <v>44.845417888</v>
      </c>
      <c r="G7456" s="12">
        <f t="shared" si="929"/>
        <v>3.7370000000000001</v>
      </c>
      <c r="H7456" s="18">
        <f t="shared" si="930"/>
        <v>44.844999999999999</v>
      </c>
      <c r="I7456" s="21">
        <v>37.799999999999997</v>
      </c>
      <c r="J7456" s="14">
        <v>37.799999999999997</v>
      </c>
      <c r="K7456" s="14">
        <f t="shared" si="931"/>
        <v>0</v>
      </c>
      <c r="L7456" s="13">
        <f t="shared" si="932"/>
        <v>7.0450000000000017</v>
      </c>
      <c r="M7456" s="53">
        <v>7.0450000000000017</v>
      </c>
      <c r="N7456" s="45">
        <f t="shared" si="933"/>
        <v>0</v>
      </c>
      <c r="P7456" s="56"/>
    </row>
    <row r="7457" spans="1:16" x14ac:dyDescent="0.2">
      <c r="A7457" s="5">
        <v>45968.458333333336</v>
      </c>
      <c r="B7457" s="10">
        <f t="shared" si="928"/>
        <v>45968</v>
      </c>
      <c r="C7457" s="4">
        <f t="shared" si="935"/>
        <v>0.41666666666666669</v>
      </c>
      <c r="D7457" s="4">
        <f>IF('Kauf Restprofil Los 7'!A7457&lt;&gt;"",IF('Kauf Restprofil Los 7'!A7457&lt;&gt;"",TIME(HOUR('Kauf Restprofil Los 7'!A7457),MINUTE('Kauf Restprofil Los 7'!A7457),SECOND('Kauf Restprofil Los 7'!A7457)),""),"")</f>
        <v>0.45833333333333331</v>
      </c>
      <c r="E7457" s="9">
        <f t="shared" si="934"/>
        <v>11</v>
      </c>
      <c r="F7457">
        <v>46.045072054999999</v>
      </c>
      <c r="G7457" s="12">
        <f t="shared" si="929"/>
        <v>3.8370000000000002</v>
      </c>
      <c r="H7457" s="18">
        <f t="shared" si="930"/>
        <v>46.045000000000002</v>
      </c>
      <c r="I7457" s="21">
        <v>37.92</v>
      </c>
      <c r="J7457" s="14">
        <v>37.92</v>
      </c>
      <c r="K7457" s="14">
        <f t="shared" si="931"/>
        <v>0</v>
      </c>
      <c r="L7457" s="13">
        <f t="shared" si="932"/>
        <v>8.125</v>
      </c>
      <c r="M7457" s="53">
        <v>8.125</v>
      </c>
      <c r="N7457" s="45">
        <f t="shared" si="933"/>
        <v>0</v>
      </c>
      <c r="P7457" s="56"/>
    </row>
    <row r="7458" spans="1:16" x14ac:dyDescent="0.2">
      <c r="A7458" s="5">
        <v>45968.5</v>
      </c>
      <c r="B7458" s="10">
        <f t="shared" si="928"/>
        <v>45968</v>
      </c>
      <c r="C7458" s="4">
        <f t="shared" si="935"/>
        <v>0.45833333333333331</v>
      </c>
      <c r="D7458" s="4">
        <f>IF('Kauf Restprofil Los 7'!A7458&lt;&gt;"",IF('Kauf Restprofil Los 7'!A7458&lt;&gt;"",TIME(HOUR('Kauf Restprofil Los 7'!A7458),MINUTE('Kauf Restprofil Los 7'!A7458),SECOND('Kauf Restprofil Los 7'!A7458)),""),"")</f>
        <v>0.5</v>
      </c>
      <c r="E7458" s="9">
        <f t="shared" si="934"/>
        <v>12</v>
      </c>
      <c r="F7458">
        <v>46.767840194000001</v>
      </c>
      <c r="G7458" s="12">
        <f t="shared" si="929"/>
        <v>3.8969999999999998</v>
      </c>
      <c r="H7458" s="18">
        <f t="shared" si="930"/>
        <v>46.768000000000001</v>
      </c>
      <c r="I7458" s="21">
        <v>37.56</v>
      </c>
      <c r="J7458" s="14">
        <v>37.56</v>
      </c>
      <c r="K7458" s="14">
        <f t="shared" si="931"/>
        <v>0</v>
      </c>
      <c r="L7458" s="13">
        <f t="shared" si="932"/>
        <v>9.2079999999999984</v>
      </c>
      <c r="M7458" s="53">
        <v>9.2079999999999984</v>
      </c>
      <c r="N7458" s="45">
        <f t="shared" si="933"/>
        <v>0</v>
      </c>
      <c r="P7458" s="56"/>
    </row>
    <row r="7459" spans="1:16" x14ac:dyDescent="0.2">
      <c r="A7459" s="5">
        <v>45968.541666666664</v>
      </c>
      <c r="B7459" s="10">
        <f t="shared" si="928"/>
        <v>45968</v>
      </c>
      <c r="C7459" s="4">
        <f t="shared" si="935"/>
        <v>0.5</v>
      </c>
      <c r="D7459" s="4">
        <f>IF('Kauf Restprofil Los 7'!A7459&lt;&gt;"",IF('Kauf Restprofil Los 7'!A7459&lt;&gt;"",TIME(HOUR('Kauf Restprofil Los 7'!A7459),MINUTE('Kauf Restprofil Los 7'!A7459),SECOND('Kauf Restprofil Los 7'!A7459)),""),"")</f>
        <v>0.54166666666666663</v>
      </c>
      <c r="E7459" s="9">
        <f t="shared" si="934"/>
        <v>13</v>
      </c>
      <c r="F7459">
        <v>47.260419009000003</v>
      </c>
      <c r="G7459" s="12">
        <f t="shared" si="929"/>
        <v>3.9380000000000002</v>
      </c>
      <c r="H7459" s="18">
        <f t="shared" si="930"/>
        <v>47.26</v>
      </c>
      <c r="I7459" s="21">
        <v>36</v>
      </c>
      <c r="J7459" s="14">
        <v>36</v>
      </c>
      <c r="K7459" s="14">
        <f t="shared" si="931"/>
        <v>0</v>
      </c>
      <c r="L7459" s="13">
        <f t="shared" si="932"/>
        <v>11.259999999999998</v>
      </c>
      <c r="M7459" s="53">
        <v>11.259999999999998</v>
      </c>
      <c r="N7459" s="45">
        <f t="shared" si="933"/>
        <v>0</v>
      </c>
      <c r="P7459" s="56"/>
    </row>
    <row r="7460" spans="1:16" x14ac:dyDescent="0.2">
      <c r="A7460" s="5">
        <v>45968.583333333336</v>
      </c>
      <c r="B7460" s="10">
        <f t="shared" si="928"/>
        <v>45968</v>
      </c>
      <c r="C7460" s="4">
        <f t="shared" si="935"/>
        <v>0.54166666666666663</v>
      </c>
      <c r="D7460" s="4">
        <f>IF('Kauf Restprofil Los 7'!A7460&lt;&gt;"",IF('Kauf Restprofil Los 7'!A7460&lt;&gt;"",TIME(HOUR('Kauf Restprofil Los 7'!A7460),MINUTE('Kauf Restprofil Los 7'!A7460),SECOND('Kauf Restprofil Los 7'!A7460)),""),"")</f>
        <v>0.58333333333333337</v>
      </c>
      <c r="E7460" s="9">
        <f t="shared" si="934"/>
        <v>14</v>
      </c>
      <c r="F7460">
        <v>44.128636956999998</v>
      </c>
      <c r="G7460" s="12">
        <f t="shared" si="929"/>
        <v>3.677</v>
      </c>
      <c r="H7460" s="18">
        <f t="shared" si="930"/>
        <v>44.128999999999998</v>
      </c>
      <c r="I7460" s="21">
        <v>34.14</v>
      </c>
      <c r="J7460" s="14">
        <v>34.14</v>
      </c>
      <c r="K7460" s="14">
        <f t="shared" si="931"/>
        <v>0</v>
      </c>
      <c r="L7460" s="13">
        <f t="shared" si="932"/>
        <v>9.9889999999999972</v>
      </c>
      <c r="M7460" s="53">
        <v>9.9889999999999972</v>
      </c>
      <c r="N7460" s="45">
        <f t="shared" si="933"/>
        <v>0</v>
      </c>
      <c r="P7460" s="56"/>
    </row>
    <row r="7461" spans="1:16" x14ac:dyDescent="0.2">
      <c r="A7461" s="5">
        <v>45968.625</v>
      </c>
      <c r="B7461" s="10">
        <f t="shared" si="928"/>
        <v>45968</v>
      </c>
      <c r="C7461" s="4">
        <f t="shared" si="935"/>
        <v>0.58333333333333337</v>
      </c>
      <c r="D7461" s="4">
        <f>IF('Kauf Restprofil Los 7'!A7461&lt;&gt;"",IF('Kauf Restprofil Los 7'!A7461&lt;&gt;"",TIME(HOUR('Kauf Restprofil Los 7'!A7461),MINUTE('Kauf Restprofil Los 7'!A7461),SECOND('Kauf Restprofil Los 7'!A7461)),""),"")</f>
        <v>0.625</v>
      </c>
      <c r="E7461" s="9">
        <f t="shared" si="934"/>
        <v>15</v>
      </c>
      <c r="F7461">
        <v>42.656862977999999</v>
      </c>
      <c r="G7461" s="12">
        <f t="shared" si="929"/>
        <v>3.5550000000000002</v>
      </c>
      <c r="H7461" s="18">
        <f t="shared" si="930"/>
        <v>42.656999999999996</v>
      </c>
      <c r="I7461" s="21">
        <v>33.299999999999997</v>
      </c>
      <c r="J7461" s="14">
        <v>33.299999999999997</v>
      </c>
      <c r="K7461" s="14">
        <f t="shared" si="931"/>
        <v>0</v>
      </c>
      <c r="L7461" s="13">
        <f t="shared" si="932"/>
        <v>9.3569999999999993</v>
      </c>
      <c r="M7461" s="53">
        <v>9.3569999999999993</v>
      </c>
      <c r="N7461" s="45">
        <f t="shared" si="933"/>
        <v>0</v>
      </c>
      <c r="P7461" s="56"/>
    </row>
    <row r="7462" spans="1:16" x14ac:dyDescent="0.2">
      <c r="A7462" s="5">
        <v>45968.666666666664</v>
      </c>
      <c r="B7462" s="10">
        <f t="shared" si="928"/>
        <v>45968</v>
      </c>
      <c r="C7462" s="4">
        <f t="shared" si="935"/>
        <v>0.625</v>
      </c>
      <c r="D7462" s="4">
        <f>IF('Kauf Restprofil Los 7'!A7462&lt;&gt;"",IF('Kauf Restprofil Los 7'!A7462&lt;&gt;"",TIME(HOUR('Kauf Restprofil Los 7'!A7462),MINUTE('Kauf Restprofil Los 7'!A7462),SECOND('Kauf Restprofil Los 7'!A7462)),""),"")</f>
        <v>0.66666666666666663</v>
      </c>
      <c r="E7462" s="9">
        <f t="shared" si="934"/>
        <v>16</v>
      </c>
      <c r="F7462">
        <v>44.103766903</v>
      </c>
      <c r="G7462" s="12">
        <f t="shared" si="929"/>
        <v>3.6749999999999998</v>
      </c>
      <c r="H7462" s="18">
        <f t="shared" si="930"/>
        <v>44.103999999999999</v>
      </c>
      <c r="I7462" s="21">
        <v>32.94</v>
      </c>
      <c r="J7462" s="14">
        <v>32.94</v>
      </c>
      <c r="K7462" s="14">
        <f t="shared" si="931"/>
        <v>0</v>
      </c>
      <c r="L7462" s="13">
        <f t="shared" si="932"/>
        <v>11.164000000000001</v>
      </c>
      <c r="M7462" s="53">
        <v>11.164000000000001</v>
      </c>
      <c r="N7462" s="45">
        <f t="shared" si="933"/>
        <v>0</v>
      </c>
      <c r="P7462" s="56"/>
    </row>
    <row r="7463" spans="1:16" x14ac:dyDescent="0.2">
      <c r="A7463" s="5">
        <v>45968.708333333336</v>
      </c>
      <c r="B7463" s="10">
        <f t="shared" si="928"/>
        <v>45968</v>
      </c>
      <c r="C7463" s="4">
        <f t="shared" si="935"/>
        <v>0.66666666666666663</v>
      </c>
      <c r="D7463" s="4">
        <f>IF('Kauf Restprofil Los 7'!A7463&lt;&gt;"",IF('Kauf Restprofil Los 7'!A7463&lt;&gt;"",TIME(HOUR('Kauf Restprofil Los 7'!A7463),MINUTE('Kauf Restprofil Los 7'!A7463),SECOND('Kauf Restprofil Los 7'!A7463)),""),"")</f>
        <v>0.70833333333333337</v>
      </c>
      <c r="E7463" s="9">
        <f t="shared" si="934"/>
        <v>17</v>
      </c>
      <c r="F7463">
        <v>46.330797781000001</v>
      </c>
      <c r="G7463" s="12">
        <f t="shared" si="929"/>
        <v>3.8610000000000002</v>
      </c>
      <c r="H7463" s="18">
        <f t="shared" si="930"/>
        <v>46.331000000000003</v>
      </c>
      <c r="I7463" s="21">
        <v>35.519999999999996</v>
      </c>
      <c r="J7463" s="14">
        <v>35.519999999999996</v>
      </c>
      <c r="K7463" s="14">
        <f t="shared" si="931"/>
        <v>0</v>
      </c>
      <c r="L7463" s="13">
        <f t="shared" si="932"/>
        <v>10.811000000000007</v>
      </c>
      <c r="M7463" s="53">
        <v>10.811000000000007</v>
      </c>
      <c r="N7463" s="45">
        <f t="shared" si="933"/>
        <v>0</v>
      </c>
      <c r="P7463" s="56"/>
    </row>
    <row r="7464" spans="1:16" x14ac:dyDescent="0.2">
      <c r="A7464" s="5">
        <v>45968.75</v>
      </c>
      <c r="B7464" s="10">
        <f t="shared" si="928"/>
        <v>45968</v>
      </c>
      <c r="C7464" s="4">
        <f t="shared" si="935"/>
        <v>0.70833333333333337</v>
      </c>
      <c r="D7464" s="4">
        <f>IF('Kauf Restprofil Los 7'!A7464&lt;&gt;"",IF('Kauf Restprofil Los 7'!A7464&lt;&gt;"",TIME(HOUR('Kauf Restprofil Los 7'!A7464),MINUTE('Kauf Restprofil Los 7'!A7464),SECOND('Kauf Restprofil Los 7'!A7464)),""),"")</f>
        <v>0.75</v>
      </c>
      <c r="E7464" s="9">
        <f t="shared" si="934"/>
        <v>18</v>
      </c>
      <c r="F7464">
        <v>49.696459828000002</v>
      </c>
      <c r="G7464" s="12">
        <f t="shared" si="929"/>
        <v>4.141</v>
      </c>
      <c r="H7464" s="18">
        <f t="shared" si="930"/>
        <v>49.695999999999998</v>
      </c>
      <c r="I7464" s="21">
        <v>42.18</v>
      </c>
      <c r="J7464" s="14">
        <v>42.18</v>
      </c>
      <c r="K7464" s="14">
        <f t="shared" si="931"/>
        <v>0</v>
      </c>
      <c r="L7464" s="13">
        <f t="shared" si="932"/>
        <v>7.5159999999999982</v>
      </c>
      <c r="M7464" s="53">
        <v>7.5159999999999982</v>
      </c>
      <c r="N7464" s="45">
        <f t="shared" si="933"/>
        <v>0</v>
      </c>
      <c r="P7464" s="56"/>
    </row>
    <row r="7465" spans="1:16" x14ac:dyDescent="0.2">
      <c r="A7465" s="5">
        <v>45968.791666666664</v>
      </c>
      <c r="B7465" s="10">
        <f t="shared" si="928"/>
        <v>45968</v>
      </c>
      <c r="C7465" s="4">
        <f t="shared" si="935"/>
        <v>0.75</v>
      </c>
      <c r="D7465" s="4">
        <f>IF('Kauf Restprofil Los 7'!A7465&lt;&gt;"",IF('Kauf Restprofil Los 7'!A7465&lt;&gt;"",TIME(HOUR('Kauf Restprofil Los 7'!A7465),MINUTE('Kauf Restprofil Los 7'!A7465),SECOND('Kauf Restprofil Los 7'!A7465)),""),"")</f>
        <v>0.79166666666666663</v>
      </c>
      <c r="E7465" s="9">
        <f t="shared" si="934"/>
        <v>19</v>
      </c>
      <c r="F7465">
        <v>48.537541509</v>
      </c>
      <c r="G7465" s="12">
        <f t="shared" si="929"/>
        <v>4.0449999999999999</v>
      </c>
      <c r="H7465" s="18">
        <f t="shared" si="930"/>
        <v>48.537999999999997</v>
      </c>
      <c r="I7465" s="21">
        <v>42.42</v>
      </c>
      <c r="J7465" s="14">
        <v>42.42</v>
      </c>
      <c r="K7465" s="14">
        <f t="shared" si="931"/>
        <v>0</v>
      </c>
      <c r="L7465" s="13">
        <f t="shared" si="932"/>
        <v>6.117999999999995</v>
      </c>
      <c r="M7465" s="53">
        <v>6.117999999999995</v>
      </c>
      <c r="N7465" s="45">
        <f t="shared" si="933"/>
        <v>0</v>
      </c>
      <c r="P7465" s="56"/>
    </row>
    <row r="7466" spans="1:16" x14ac:dyDescent="0.2">
      <c r="A7466" s="5">
        <v>45968.833333333336</v>
      </c>
      <c r="B7466" s="10">
        <f t="shared" si="928"/>
        <v>45968</v>
      </c>
      <c r="C7466" s="4">
        <f t="shared" si="935"/>
        <v>0.79166666666666663</v>
      </c>
      <c r="D7466" s="4">
        <f>IF('Kauf Restprofil Los 7'!A7466&lt;&gt;"",IF('Kauf Restprofil Los 7'!A7466&lt;&gt;"",TIME(HOUR('Kauf Restprofil Los 7'!A7466),MINUTE('Kauf Restprofil Los 7'!A7466),SECOND('Kauf Restprofil Los 7'!A7466)),""),"")</f>
        <v>0.83333333333333337</v>
      </c>
      <c r="E7466" s="9">
        <f t="shared" si="934"/>
        <v>20</v>
      </c>
      <c r="F7466">
        <v>43.881077918999999</v>
      </c>
      <c r="G7466" s="12">
        <f t="shared" si="929"/>
        <v>3.657</v>
      </c>
      <c r="H7466" s="18">
        <f t="shared" si="930"/>
        <v>43.881</v>
      </c>
      <c r="I7466" s="21">
        <v>37.380000000000003</v>
      </c>
      <c r="J7466" s="14">
        <v>37.380000000000003</v>
      </c>
      <c r="K7466" s="14">
        <f t="shared" si="931"/>
        <v>0</v>
      </c>
      <c r="L7466" s="13">
        <f t="shared" si="932"/>
        <v>6.5009999999999977</v>
      </c>
      <c r="M7466" s="53">
        <v>6.5009999999999977</v>
      </c>
      <c r="N7466" s="45">
        <f t="shared" si="933"/>
        <v>0</v>
      </c>
      <c r="P7466" s="56"/>
    </row>
    <row r="7467" spans="1:16" x14ac:dyDescent="0.2">
      <c r="A7467" s="5">
        <v>45968.875</v>
      </c>
      <c r="B7467" s="10">
        <f t="shared" si="928"/>
        <v>45968</v>
      </c>
      <c r="C7467" s="4">
        <f t="shared" si="935"/>
        <v>0.83333333333333337</v>
      </c>
      <c r="D7467" s="4">
        <f>IF('Kauf Restprofil Los 7'!A7467&lt;&gt;"",IF('Kauf Restprofil Los 7'!A7467&lt;&gt;"",TIME(HOUR('Kauf Restprofil Los 7'!A7467),MINUTE('Kauf Restprofil Los 7'!A7467),SECOND('Kauf Restprofil Los 7'!A7467)),""),"")</f>
        <v>0.875</v>
      </c>
      <c r="E7467" s="9">
        <f t="shared" si="934"/>
        <v>21</v>
      </c>
      <c r="F7467">
        <v>38.437672263000003</v>
      </c>
      <c r="G7467" s="12">
        <f t="shared" si="929"/>
        <v>3.2029999999999998</v>
      </c>
      <c r="H7467" s="18">
        <f t="shared" si="930"/>
        <v>38.438000000000002</v>
      </c>
      <c r="I7467" s="21">
        <v>31.92</v>
      </c>
      <c r="J7467" s="14">
        <v>31.92</v>
      </c>
      <c r="K7467" s="14">
        <f t="shared" si="931"/>
        <v>0</v>
      </c>
      <c r="L7467" s="13">
        <f t="shared" si="932"/>
        <v>6.5180000000000007</v>
      </c>
      <c r="M7467" s="53">
        <v>6.5180000000000007</v>
      </c>
      <c r="N7467" s="45">
        <f t="shared" si="933"/>
        <v>0</v>
      </c>
      <c r="P7467" s="56"/>
    </row>
    <row r="7468" spans="1:16" x14ac:dyDescent="0.2">
      <c r="A7468" s="5">
        <v>45968.916666666664</v>
      </c>
      <c r="B7468" s="10">
        <f t="shared" si="928"/>
        <v>45968</v>
      </c>
      <c r="C7468" s="4">
        <f t="shared" si="935"/>
        <v>0.875</v>
      </c>
      <c r="D7468" s="4">
        <f>IF('Kauf Restprofil Los 7'!A7468&lt;&gt;"",IF('Kauf Restprofil Los 7'!A7468&lt;&gt;"",TIME(HOUR('Kauf Restprofil Los 7'!A7468),MINUTE('Kauf Restprofil Los 7'!A7468),SECOND('Kauf Restprofil Los 7'!A7468)),""),"")</f>
        <v>0.91666666666666663</v>
      </c>
      <c r="E7468" s="9">
        <f t="shared" si="934"/>
        <v>22</v>
      </c>
      <c r="F7468">
        <v>33.289906948000002</v>
      </c>
      <c r="G7468" s="12">
        <f t="shared" si="929"/>
        <v>2.774</v>
      </c>
      <c r="H7468" s="18">
        <f t="shared" si="930"/>
        <v>33.29</v>
      </c>
      <c r="I7468" s="21">
        <v>28.259999999999998</v>
      </c>
      <c r="J7468" s="14">
        <v>28.259999999999998</v>
      </c>
      <c r="K7468" s="14">
        <f t="shared" si="931"/>
        <v>0</v>
      </c>
      <c r="L7468" s="13">
        <f t="shared" si="932"/>
        <v>5.0300000000000011</v>
      </c>
      <c r="M7468" s="53">
        <v>5.0300000000000011</v>
      </c>
      <c r="N7468" s="45">
        <f t="shared" si="933"/>
        <v>0</v>
      </c>
      <c r="P7468" s="56"/>
    </row>
    <row r="7469" spans="1:16" x14ac:dyDescent="0.2">
      <c r="A7469" s="5">
        <v>45968.958333333336</v>
      </c>
      <c r="B7469" s="10">
        <f t="shared" si="928"/>
        <v>45968</v>
      </c>
      <c r="C7469" s="4">
        <f t="shared" si="935"/>
        <v>0.91666666666666663</v>
      </c>
      <c r="D7469" s="4">
        <f>IF('Kauf Restprofil Los 7'!A7469&lt;&gt;"",IF('Kauf Restprofil Los 7'!A7469&lt;&gt;"",TIME(HOUR('Kauf Restprofil Los 7'!A7469),MINUTE('Kauf Restprofil Los 7'!A7469),SECOND('Kauf Restprofil Los 7'!A7469)),""),"")</f>
        <v>0.95833333333333337</v>
      </c>
      <c r="E7469" s="9">
        <f t="shared" si="934"/>
        <v>23</v>
      </c>
      <c r="F7469">
        <v>28.800627456000001</v>
      </c>
      <c r="G7469" s="12">
        <f t="shared" si="929"/>
        <v>2.4</v>
      </c>
      <c r="H7469" s="18">
        <f t="shared" si="930"/>
        <v>28.800999999999998</v>
      </c>
      <c r="I7469" s="21">
        <v>25.92</v>
      </c>
      <c r="J7469" s="14">
        <v>25.92</v>
      </c>
      <c r="K7469" s="14">
        <f t="shared" si="931"/>
        <v>0</v>
      </c>
      <c r="L7469" s="13">
        <f t="shared" si="932"/>
        <v>2.8809999999999967</v>
      </c>
      <c r="M7469" s="53">
        <v>2.8809999999999967</v>
      </c>
      <c r="N7469" s="45">
        <f t="shared" si="933"/>
        <v>0</v>
      </c>
      <c r="P7469" s="56"/>
    </row>
    <row r="7470" spans="1:16" x14ac:dyDescent="0.2">
      <c r="A7470" s="5">
        <v>45969</v>
      </c>
      <c r="B7470" s="10">
        <f t="shared" si="928"/>
        <v>45968</v>
      </c>
      <c r="C7470" s="4">
        <f t="shared" si="935"/>
        <v>0.95833333333333337</v>
      </c>
      <c r="D7470" s="4">
        <f>IF('Kauf Restprofil Los 7'!A7470&lt;&gt;"",IF('Kauf Restprofil Los 7'!A7470&lt;&gt;"",TIME(HOUR('Kauf Restprofil Los 7'!A7470),MINUTE('Kauf Restprofil Los 7'!A7470),SECOND('Kauf Restprofil Los 7'!A7470)),""),"")</f>
        <v>0</v>
      </c>
      <c r="E7470" s="9">
        <f t="shared" si="934"/>
        <v>24</v>
      </c>
      <c r="F7470">
        <v>23.891422191</v>
      </c>
      <c r="G7470" s="12">
        <f t="shared" si="929"/>
        <v>1.9910000000000001</v>
      </c>
      <c r="H7470" s="18">
        <f t="shared" si="930"/>
        <v>23.890999999999998</v>
      </c>
      <c r="I7470" s="21">
        <v>21.6</v>
      </c>
      <c r="J7470" s="14">
        <v>21.6</v>
      </c>
      <c r="K7470" s="14">
        <f t="shared" si="931"/>
        <v>0</v>
      </c>
      <c r="L7470" s="13">
        <f t="shared" si="932"/>
        <v>2.2909999999999968</v>
      </c>
      <c r="M7470" s="53">
        <v>2.2909999999999968</v>
      </c>
      <c r="N7470" s="45">
        <f t="shared" si="933"/>
        <v>0</v>
      </c>
      <c r="P7470" s="56"/>
    </row>
    <row r="7471" spans="1:16" x14ac:dyDescent="0.2">
      <c r="A7471" s="5">
        <v>45969.041666666664</v>
      </c>
      <c r="B7471" s="10">
        <f t="shared" si="928"/>
        <v>45969</v>
      </c>
      <c r="C7471" s="4">
        <f t="shared" si="935"/>
        <v>0</v>
      </c>
      <c r="D7471" s="4">
        <f>IF('Kauf Restprofil Los 7'!A7471&lt;&gt;"",IF('Kauf Restprofil Los 7'!A7471&lt;&gt;"",TIME(HOUR('Kauf Restprofil Los 7'!A7471),MINUTE('Kauf Restprofil Los 7'!A7471),SECOND('Kauf Restprofil Los 7'!A7471)),""),"")</f>
        <v>4.1666666666666664E-2</v>
      </c>
      <c r="E7471" s="9">
        <f t="shared" si="934"/>
        <v>1</v>
      </c>
      <c r="F7471">
        <v>21.630335930000001</v>
      </c>
      <c r="G7471" s="12">
        <f t="shared" si="929"/>
        <v>1.8029999999999999</v>
      </c>
      <c r="H7471" s="18">
        <f t="shared" si="930"/>
        <v>21.63</v>
      </c>
      <c r="I7471" s="21">
        <v>18.059999999999999</v>
      </c>
      <c r="J7471" s="14">
        <v>18.059999999999999</v>
      </c>
      <c r="K7471" s="14">
        <f t="shared" si="931"/>
        <v>0</v>
      </c>
      <c r="L7471" s="13">
        <f t="shared" si="932"/>
        <v>3.5700000000000003</v>
      </c>
      <c r="M7471" s="53">
        <v>3.5700000000000003</v>
      </c>
      <c r="N7471" s="45">
        <f t="shared" si="933"/>
        <v>0</v>
      </c>
      <c r="P7471" s="56"/>
    </row>
    <row r="7472" spans="1:16" x14ac:dyDescent="0.2">
      <c r="A7472" s="5">
        <v>45969.083333333336</v>
      </c>
      <c r="B7472" s="10">
        <f t="shared" si="928"/>
        <v>45969</v>
      </c>
      <c r="C7472" s="4">
        <f t="shared" si="935"/>
        <v>4.1666666666666664E-2</v>
      </c>
      <c r="D7472" s="4">
        <f>IF('Kauf Restprofil Los 7'!A7472&lt;&gt;"",IF('Kauf Restprofil Los 7'!A7472&lt;&gt;"",TIME(HOUR('Kauf Restprofil Los 7'!A7472),MINUTE('Kauf Restprofil Los 7'!A7472),SECOND('Kauf Restprofil Los 7'!A7472)),""),"")</f>
        <v>8.3333333333333329E-2</v>
      </c>
      <c r="E7472" s="9">
        <f t="shared" si="934"/>
        <v>2</v>
      </c>
      <c r="F7472">
        <v>19.509998081999999</v>
      </c>
      <c r="G7472" s="12">
        <f t="shared" si="929"/>
        <v>1.6259999999999999</v>
      </c>
      <c r="H7472" s="18">
        <f t="shared" si="930"/>
        <v>19.510000000000002</v>
      </c>
      <c r="I7472" s="21">
        <v>15.96</v>
      </c>
      <c r="J7472" s="14">
        <v>15.96</v>
      </c>
      <c r="K7472" s="14">
        <f t="shared" si="931"/>
        <v>0</v>
      </c>
      <c r="L7472" s="13">
        <f t="shared" si="932"/>
        <v>3.5500000000000007</v>
      </c>
      <c r="M7472" s="53">
        <v>3.5500000000000007</v>
      </c>
      <c r="N7472" s="45">
        <f t="shared" si="933"/>
        <v>0</v>
      </c>
      <c r="P7472" s="56"/>
    </row>
    <row r="7473" spans="1:16" x14ac:dyDescent="0.2">
      <c r="A7473" s="5">
        <v>45969.125</v>
      </c>
      <c r="B7473" s="10">
        <f t="shared" si="928"/>
        <v>45969</v>
      </c>
      <c r="C7473" s="4">
        <f t="shared" si="935"/>
        <v>8.3333333333333329E-2</v>
      </c>
      <c r="D7473" s="4">
        <f>IF('Kauf Restprofil Los 7'!A7473&lt;&gt;"",IF('Kauf Restprofil Los 7'!A7473&lt;&gt;"",TIME(HOUR('Kauf Restprofil Los 7'!A7473),MINUTE('Kauf Restprofil Los 7'!A7473),SECOND('Kauf Restprofil Los 7'!A7473)),""),"")</f>
        <v>0.125</v>
      </c>
      <c r="E7473" s="9">
        <f t="shared" si="934"/>
        <v>3</v>
      </c>
      <c r="F7473">
        <v>18.500344614999999</v>
      </c>
      <c r="G7473" s="12">
        <f t="shared" si="929"/>
        <v>1.542</v>
      </c>
      <c r="H7473" s="18">
        <f t="shared" si="930"/>
        <v>18.5</v>
      </c>
      <c r="I7473" s="21">
        <v>14.940000000000001</v>
      </c>
      <c r="J7473" s="14">
        <v>14.940000000000001</v>
      </c>
      <c r="K7473" s="14">
        <f t="shared" si="931"/>
        <v>0</v>
      </c>
      <c r="L7473" s="13">
        <f t="shared" si="932"/>
        <v>3.5599999999999987</v>
      </c>
      <c r="M7473" s="53">
        <v>3.5599999999999987</v>
      </c>
      <c r="N7473" s="45">
        <f t="shared" si="933"/>
        <v>0</v>
      </c>
      <c r="P7473" s="56"/>
    </row>
    <row r="7474" spans="1:16" x14ac:dyDescent="0.2">
      <c r="A7474" s="5">
        <v>45969.166666666664</v>
      </c>
      <c r="B7474" s="10">
        <f t="shared" si="928"/>
        <v>45969</v>
      </c>
      <c r="C7474" s="4">
        <f t="shared" si="935"/>
        <v>0.125</v>
      </c>
      <c r="D7474" s="4">
        <f>IF('Kauf Restprofil Los 7'!A7474&lt;&gt;"",IF('Kauf Restprofil Los 7'!A7474&lt;&gt;"",TIME(HOUR('Kauf Restprofil Los 7'!A7474),MINUTE('Kauf Restprofil Los 7'!A7474),SECOND('Kauf Restprofil Los 7'!A7474)),""),"")</f>
        <v>0.16666666666666666</v>
      </c>
      <c r="E7474" s="9">
        <f t="shared" si="934"/>
        <v>4</v>
      </c>
      <c r="F7474">
        <v>18.277152609000002</v>
      </c>
      <c r="G7474" s="12">
        <f t="shared" si="929"/>
        <v>1.5229999999999999</v>
      </c>
      <c r="H7474" s="18">
        <f t="shared" si="930"/>
        <v>18.277000000000001</v>
      </c>
      <c r="I7474" s="21">
        <v>14.700000000000001</v>
      </c>
      <c r="J7474" s="14">
        <v>14.700000000000001</v>
      </c>
      <c r="K7474" s="14">
        <f t="shared" si="931"/>
        <v>0</v>
      </c>
      <c r="L7474" s="13">
        <f t="shared" si="932"/>
        <v>3.577</v>
      </c>
      <c r="M7474" s="53">
        <v>3.577</v>
      </c>
      <c r="N7474" s="45">
        <f t="shared" si="933"/>
        <v>0</v>
      </c>
      <c r="P7474" s="56"/>
    </row>
    <row r="7475" spans="1:16" x14ac:dyDescent="0.2">
      <c r="A7475" s="5">
        <v>45969.208333333336</v>
      </c>
      <c r="B7475" s="10">
        <f t="shared" si="928"/>
        <v>45969</v>
      </c>
      <c r="C7475" s="4">
        <f t="shared" si="935"/>
        <v>0.16666666666666666</v>
      </c>
      <c r="D7475" s="4">
        <f>IF('Kauf Restprofil Los 7'!A7475&lt;&gt;"",IF('Kauf Restprofil Los 7'!A7475&lt;&gt;"",TIME(HOUR('Kauf Restprofil Los 7'!A7475),MINUTE('Kauf Restprofil Los 7'!A7475),SECOND('Kauf Restprofil Los 7'!A7475)),""),"")</f>
        <v>0.20833333333333334</v>
      </c>
      <c r="E7475" s="9">
        <f t="shared" si="934"/>
        <v>5</v>
      </c>
      <c r="F7475">
        <v>17.999779818</v>
      </c>
      <c r="G7475" s="12">
        <f t="shared" si="929"/>
        <v>1.5</v>
      </c>
      <c r="H7475" s="18">
        <f t="shared" si="930"/>
        <v>18</v>
      </c>
      <c r="I7475" s="21">
        <v>14.46</v>
      </c>
      <c r="J7475" s="14">
        <v>14.46</v>
      </c>
      <c r="K7475" s="14">
        <f t="shared" si="931"/>
        <v>0</v>
      </c>
      <c r="L7475" s="13">
        <f t="shared" si="932"/>
        <v>3.5399999999999991</v>
      </c>
      <c r="M7475" s="53">
        <v>3.5399999999999991</v>
      </c>
      <c r="N7475" s="45">
        <f t="shared" si="933"/>
        <v>0</v>
      </c>
      <c r="P7475" s="56"/>
    </row>
    <row r="7476" spans="1:16" x14ac:dyDescent="0.2">
      <c r="A7476" s="5">
        <v>45969.25</v>
      </c>
      <c r="B7476" s="10">
        <f t="shared" si="928"/>
        <v>45969</v>
      </c>
      <c r="C7476" s="4">
        <f t="shared" si="935"/>
        <v>0.20833333333333334</v>
      </c>
      <c r="D7476" s="4">
        <f>IF('Kauf Restprofil Los 7'!A7476&lt;&gt;"",IF('Kauf Restprofil Los 7'!A7476&lt;&gt;"",TIME(HOUR('Kauf Restprofil Los 7'!A7476),MINUTE('Kauf Restprofil Los 7'!A7476),SECOND('Kauf Restprofil Los 7'!A7476)),""),"")</f>
        <v>0.25</v>
      </c>
      <c r="E7476" s="9">
        <f t="shared" si="934"/>
        <v>6</v>
      </c>
      <c r="F7476">
        <v>18.602230399</v>
      </c>
      <c r="G7476" s="12">
        <f t="shared" si="929"/>
        <v>1.55</v>
      </c>
      <c r="H7476" s="18">
        <f t="shared" si="930"/>
        <v>18.602</v>
      </c>
      <c r="I7476" s="21">
        <v>15.54</v>
      </c>
      <c r="J7476" s="14">
        <v>15.54</v>
      </c>
      <c r="K7476" s="14">
        <f t="shared" si="931"/>
        <v>0</v>
      </c>
      <c r="L7476" s="13">
        <f t="shared" si="932"/>
        <v>3.0620000000000012</v>
      </c>
      <c r="M7476" s="53">
        <v>3.0620000000000012</v>
      </c>
      <c r="N7476" s="45">
        <f t="shared" si="933"/>
        <v>0</v>
      </c>
      <c r="P7476" s="56"/>
    </row>
    <row r="7477" spans="1:16" x14ac:dyDescent="0.2">
      <c r="A7477" s="5">
        <v>45969.291666666664</v>
      </c>
      <c r="B7477" s="10">
        <f t="shared" si="928"/>
        <v>45969</v>
      </c>
      <c r="C7477" s="4">
        <f t="shared" si="935"/>
        <v>0.25</v>
      </c>
      <c r="D7477" s="4">
        <f>IF('Kauf Restprofil Los 7'!A7477&lt;&gt;"",IF('Kauf Restprofil Los 7'!A7477&lt;&gt;"",TIME(HOUR('Kauf Restprofil Los 7'!A7477),MINUTE('Kauf Restprofil Los 7'!A7477),SECOND('Kauf Restprofil Los 7'!A7477)),""),"")</f>
        <v>0.29166666666666669</v>
      </c>
      <c r="E7477" s="9">
        <f t="shared" si="934"/>
        <v>7</v>
      </c>
      <c r="F7477">
        <v>21.690608549</v>
      </c>
      <c r="G7477" s="12">
        <f t="shared" si="929"/>
        <v>1.8080000000000001</v>
      </c>
      <c r="H7477" s="18">
        <f t="shared" si="930"/>
        <v>21.690999999999999</v>
      </c>
      <c r="I7477" s="21">
        <v>18.72</v>
      </c>
      <c r="J7477" s="14">
        <v>18.72</v>
      </c>
      <c r="K7477" s="14">
        <f t="shared" si="931"/>
        <v>0</v>
      </c>
      <c r="L7477" s="13">
        <f t="shared" si="932"/>
        <v>2.9710000000000001</v>
      </c>
      <c r="M7477" s="53">
        <v>2.9710000000000001</v>
      </c>
      <c r="N7477" s="45">
        <f t="shared" si="933"/>
        <v>0</v>
      </c>
      <c r="P7477" s="56"/>
    </row>
    <row r="7478" spans="1:16" x14ac:dyDescent="0.2">
      <c r="A7478" s="5">
        <v>45969.333333333336</v>
      </c>
      <c r="B7478" s="10">
        <f t="shared" si="928"/>
        <v>45969</v>
      </c>
      <c r="C7478" s="4">
        <f t="shared" si="935"/>
        <v>0.29166666666666669</v>
      </c>
      <c r="D7478" s="4">
        <f>IF('Kauf Restprofil Los 7'!A7478&lt;&gt;"",IF('Kauf Restprofil Los 7'!A7478&lt;&gt;"",TIME(HOUR('Kauf Restprofil Los 7'!A7478),MINUTE('Kauf Restprofil Los 7'!A7478),SECOND('Kauf Restprofil Los 7'!A7478)),""),"")</f>
        <v>0.33333333333333331</v>
      </c>
      <c r="E7478" s="9">
        <f t="shared" si="934"/>
        <v>8</v>
      </c>
      <c r="F7478">
        <v>25.910323844000001</v>
      </c>
      <c r="G7478" s="12">
        <f t="shared" si="929"/>
        <v>2.1589999999999998</v>
      </c>
      <c r="H7478" s="18">
        <f t="shared" si="930"/>
        <v>25.91</v>
      </c>
      <c r="I7478" s="21">
        <v>22.32</v>
      </c>
      <c r="J7478" s="14">
        <v>22.32</v>
      </c>
      <c r="K7478" s="14">
        <f t="shared" si="931"/>
        <v>0</v>
      </c>
      <c r="L7478" s="13">
        <f t="shared" si="932"/>
        <v>3.59</v>
      </c>
      <c r="M7478" s="53">
        <v>3.59</v>
      </c>
      <c r="N7478" s="45">
        <f t="shared" si="933"/>
        <v>0</v>
      </c>
      <c r="P7478" s="56"/>
    </row>
    <row r="7479" spans="1:16" x14ac:dyDescent="0.2">
      <c r="A7479" s="5">
        <v>45969.375</v>
      </c>
      <c r="B7479" s="10">
        <f t="shared" si="928"/>
        <v>45969</v>
      </c>
      <c r="C7479" s="4">
        <f t="shared" si="935"/>
        <v>0.33333333333333331</v>
      </c>
      <c r="D7479" s="4">
        <f>IF('Kauf Restprofil Los 7'!A7479&lt;&gt;"",IF('Kauf Restprofil Los 7'!A7479&lt;&gt;"",TIME(HOUR('Kauf Restprofil Los 7'!A7479),MINUTE('Kauf Restprofil Los 7'!A7479),SECOND('Kauf Restprofil Los 7'!A7479)),""),"")</f>
        <v>0.375</v>
      </c>
      <c r="E7479" s="9">
        <f t="shared" si="934"/>
        <v>9</v>
      </c>
      <c r="F7479">
        <v>29.803956896999999</v>
      </c>
      <c r="G7479" s="12">
        <f t="shared" si="929"/>
        <v>2.484</v>
      </c>
      <c r="H7479" s="18">
        <f t="shared" si="930"/>
        <v>29.803999999999998</v>
      </c>
      <c r="I7479" s="21">
        <v>25.740000000000002</v>
      </c>
      <c r="J7479" s="14">
        <v>25.740000000000002</v>
      </c>
      <c r="K7479" s="14">
        <f t="shared" si="931"/>
        <v>0</v>
      </c>
      <c r="L7479" s="13">
        <f t="shared" si="932"/>
        <v>4.0639999999999965</v>
      </c>
      <c r="M7479" s="53">
        <v>4.0639999999999965</v>
      </c>
      <c r="N7479" s="45">
        <f t="shared" si="933"/>
        <v>0</v>
      </c>
      <c r="P7479" s="56"/>
    </row>
    <row r="7480" spans="1:16" x14ac:dyDescent="0.2">
      <c r="A7480" s="5">
        <v>45969.416666666664</v>
      </c>
      <c r="B7480" s="10">
        <f t="shared" si="928"/>
        <v>45969</v>
      </c>
      <c r="C7480" s="4">
        <f t="shared" si="935"/>
        <v>0.375</v>
      </c>
      <c r="D7480" s="4">
        <f>IF('Kauf Restprofil Los 7'!A7480&lt;&gt;"",IF('Kauf Restprofil Los 7'!A7480&lt;&gt;"",TIME(HOUR('Kauf Restprofil Los 7'!A7480),MINUTE('Kauf Restprofil Los 7'!A7480),SECOND('Kauf Restprofil Los 7'!A7480)),""),"")</f>
        <v>0.41666666666666669</v>
      </c>
      <c r="E7480" s="9">
        <f t="shared" si="934"/>
        <v>10</v>
      </c>
      <c r="F7480">
        <v>33.054503781000001</v>
      </c>
      <c r="G7480" s="12">
        <f t="shared" si="929"/>
        <v>2.7549999999999999</v>
      </c>
      <c r="H7480" s="18">
        <f t="shared" si="930"/>
        <v>33.055</v>
      </c>
      <c r="I7480" s="21">
        <v>26.52</v>
      </c>
      <c r="J7480" s="14">
        <v>26.52</v>
      </c>
      <c r="K7480" s="14">
        <f t="shared" si="931"/>
        <v>0</v>
      </c>
      <c r="L7480" s="13">
        <f t="shared" si="932"/>
        <v>6.5350000000000001</v>
      </c>
      <c r="M7480" s="53">
        <v>6.5350000000000001</v>
      </c>
      <c r="N7480" s="45">
        <f t="shared" si="933"/>
        <v>0</v>
      </c>
      <c r="P7480" s="56"/>
    </row>
    <row r="7481" spans="1:16" x14ac:dyDescent="0.2">
      <c r="A7481" s="5">
        <v>45969.458333333336</v>
      </c>
      <c r="B7481" s="10">
        <f t="shared" si="928"/>
        <v>45969</v>
      </c>
      <c r="C7481" s="4">
        <f t="shared" si="935"/>
        <v>0.41666666666666669</v>
      </c>
      <c r="D7481" s="4">
        <f>IF('Kauf Restprofil Los 7'!A7481&lt;&gt;"",IF('Kauf Restprofil Los 7'!A7481&lt;&gt;"",TIME(HOUR('Kauf Restprofil Los 7'!A7481),MINUTE('Kauf Restprofil Los 7'!A7481),SECOND('Kauf Restprofil Los 7'!A7481)),""),"")</f>
        <v>0.45833333333333331</v>
      </c>
      <c r="E7481" s="9">
        <f t="shared" si="934"/>
        <v>11</v>
      </c>
      <c r="F7481">
        <v>33.935385977000003</v>
      </c>
      <c r="G7481" s="12">
        <f t="shared" si="929"/>
        <v>2.8279999999999998</v>
      </c>
      <c r="H7481" s="18">
        <f t="shared" si="930"/>
        <v>33.935000000000002</v>
      </c>
      <c r="I7481" s="21">
        <v>26.400000000000002</v>
      </c>
      <c r="J7481" s="14">
        <v>26.400000000000002</v>
      </c>
      <c r="K7481" s="14">
        <f t="shared" si="931"/>
        <v>0</v>
      </c>
      <c r="L7481" s="13">
        <f t="shared" si="932"/>
        <v>7.5350000000000001</v>
      </c>
      <c r="M7481" s="53">
        <v>7.5350000000000001</v>
      </c>
      <c r="N7481" s="45">
        <f t="shared" si="933"/>
        <v>0</v>
      </c>
      <c r="P7481" s="56"/>
    </row>
    <row r="7482" spans="1:16" x14ac:dyDescent="0.2">
      <c r="A7482" s="5">
        <v>45969.5</v>
      </c>
      <c r="B7482" s="10">
        <f t="shared" si="928"/>
        <v>45969</v>
      </c>
      <c r="C7482" s="4">
        <f t="shared" si="935"/>
        <v>0.45833333333333331</v>
      </c>
      <c r="D7482" s="4">
        <f>IF('Kauf Restprofil Los 7'!A7482&lt;&gt;"",IF('Kauf Restprofil Los 7'!A7482&lt;&gt;"",TIME(HOUR('Kauf Restprofil Los 7'!A7482),MINUTE('Kauf Restprofil Los 7'!A7482),SECOND('Kauf Restprofil Los 7'!A7482)),""),"")</f>
        <v>0.5</v>
      </c>
      <c r="E7482" s="9">
        <f t="shared" si="934"/>
        <v>12</v>
      </c>
      <c r="F7482">
        <v>34.401884299999999</v>
      </c>
      <c r="G7482" s="12">
        <f t="shared" si="929"/>
        <v>2.867</v>
      </c>
      <c r="H7482" s="18">
        <f t="shared" si="930"/>
        <v>34.402000000000001</v>
      </c>
      <c r="I7482" s="21">
        <v>26.160000000000004</v>
      </c>
      <c r="J7482" s="14">
        <v>26.160000000000004</v>
      </c>
      <c r="K7482" s="14">
        <f t="shared" si="931"/>
        <v>0</v>
      </c>
      <c r="L7482" s="13">
        <f t="shared" si="932"/>
        <v>8.2419999999999973</v>
      </c>
      <c r="M7482" s="53">
        <v>8.2419999999999973</v>
      </c>
      <c r="N7482" s="45">
        <f t="shared" si="933"/>
        <v>0</v>
      </c>
      <c r="P7482" s="56"/>
    </row>
    <row r="7483" spans="1:16" x14ac:dyDescent="0.2">
      <c r="A7483" s="5">
        <v>45969.541666666664</v>
      </c>
      <c r="B7483" s="10">
        <f t="shared" si="928"/>
        <v>45969</v>
      </c>
      <c r="C7483" s="4">
        <f t="shared" si="935"/>
        <v>0.5</v>
      </c>
      <c r="D7483" s="4">
        <f>IF('Kauf Restprofil Los 7'!A7483&lt;&gt;"",IF('Kauf Restprofil Los 7'!A7483&lt;&gt;"",TIME(HOUR('Kauf Restprofil Los 7'!A7483),MINUTE('Kauf Restprofil Los 7'!A7483),SECOND('Kauf Restprofil Los 7'!A7483)),""),"")</f>
        <v>0.54166666666666663</v>
      </c>
      <c r="E7483" s="9">
        <f t="shared" si="934"/>
        <v>13</v>
      </c>
      <c r="F7483">
        <v>34.585275383999999</v>
      </c>
      <c r="G7483" s="12">
        <f t="shared" si="929"/>
        <v>2.8820000000000001</v>
      </c>
      <c r="H7483" s="18">
        <f t="shared" si="930"/>
        <v>34.585000000000001</v>
      </c>
      <c r="I7483" s="21">
        <v>25.380000000000003</v>
      </c>
      <c r="J7483" s="14">
        <v>25.380000000000003</v>
      </c>
      <c r="K7483" s="14">
        <f t="shared" si="931"/>
        <v>0</v>
      </c>
      <c r="L7483" s="13">
        <f t="shared" si="932"/>
        <v>9.2049999999999983</v>
      </c>
      <c r="M7483" s="53">
        <v>9.2049999999999983</v>
      </c>
      <c r="N7483" s="45">
        <f t="shared" si="933"/>
        <v>0</v>
      </c>
      <c r="P7483" s="56"/>
    </row>
    <row r="7484" spans="1:16" x14ac:dyDescent="0.2">
      <c r="A7484" s="5">
        <v>45969.583333333336</v>
      </c>
      <c r="B7484" s="10">
        <f t="shared" si="928"/>
        <v>45969</v>
      </c>
      <c r="C7484" s="4">
        <f t="shared" si="935"/>
        <v>0.54166666666666663</v>
      </c>
      <c r="D7484" s="4">
        <f>IF('Kauf Restprofil Los 7'!A7484&lt;&gt;"",IF('Kauf Restprofil Los 7'!A7484&lt;&gt;"",TIME(HOUR('Kauf Restprofil Los 7'!A7484),MINUTE('Kauf Restprofil Los 7'!A7484),SECOND('Kauf Restprofil Los 7'!A7484)),""),"")</f>
        <v>0.58333333333333337</v>
      </c>
      <c r="E7484" s="9">
        <f t="shared" si="934"/>
        <v>14</v>
      </c>
      <c r="F7484">
        <v>33.072153354000001</v>
      </c>
      <c r="G7484" s="12">
        <f t="shared" si="929"/>
        <v>2.7559999999999998</v>
      </c>
      <c r="H7484" s="18">
        <f t="shared" si="930"/>
        <v>33.072000000000003</v>
      </c>
      <c r="I7484" s="21">
        <v>24.48</v>
      </c>
      <c r="J7484" s="14">
        <v>24.48</v>
      </c>
      <c r="K7484" s="14">
        <f t="shared" si="931"/>
        <v>0</v>
      </c>
      <c r="L7484" s="13">
        <f t="shared" si="932"/>
        <v>8.5920000000000023</v>
      </c>
      <c r="M7484" s="53">
        <v>8.5920000000000023</v>
      </c>
      <c r="N7484" s="45">
        <f t="shared" si="933"/>
        <v>0</v>
      </c>
      <c r="P7484" s="56"/>
    </row>
    <row r="7485" spans="1:16" x14ac:dyDescent="0.2">
      <c r="A7485" s="5">
        <v>45969.625</v>
      </c>
      <c r="B7485" s="10">
        <f t="shared" si="928"/>
        <v>45969</v>
      </c>
      <c r="C7485" s="4">
        <f t="shared" si="935"/>
        <v>0.58333333333333337</v>
      </c>
      <c r="D7485" s="4">
        <f>IF('Kauf Restprofil Los 7'!A7485&lt;&gt;"",IF('Kauf Restprofil Los 7'!A7485&lt;&gt;"",TIME(HOUR('Kauf Restprofil Los 7'!A7485),MINUTE('Kauf Restprofil Los 7'!A7485),SECOND('Kauf Restprofil Los 7'!A7485)),""),"")</f>
        <v>0.625</v>
      </c>
      <c r="E7485" s="9">
        <f t="shared" si="934"/>
        <v>15</v>
      </c>
      <c r="F7485">
        <v>31.847508411</v>
      </c>
      <c r="G7485" s="12">
        <f t="shared" si="929"/>
        <v>2.6539999999999999</v>
      </c>
      <c r="H7485" s="18">
        <f t="shared" si="930"/>
        <v>31.847999999999999</v>
      </c>
      <c r="I7485" s="21">
        <v>25.259999999999998</v>
      </c>
      <c r="J7485" s="14">
        <v>25.259999999999998</v>
      </c>
      <c r="K7485" s="14">
        <f t="shared" si="931"/>
        <v>0</v>
      </c>
      <c r="L7485" s="13">
        <f t="shared" si="932"/>
        <v>6.588000000000001</v>
      </c>
      <c r="M7485" s="53">
        <v>6.588000000000001</v>
      </c>
      <c r="N7485" s="45">
        <f t="shared" si="933"/>
        <v>0</v>
      </c>
      <c r="P7485" s="56"/>
    </row>
    <row r="7486" spans="1:16" x14ac:dyDescent="0.2">
      <c r="A7486" s="5">
        <v>45969.666666666664</v>
      </c>
      <c r="B7486" s="10">
        <f t="shared" si="928"/>
        <v>45969</v>
      </c>
      <c r="C7486" s="4">
        <f t="shared" si="935"/>
        <v>0.625</v>
      </c>
      <c r="D7486" s="4">
        <f>IF('Kauf Restprofil Los 7'!A7486&lt;&gt;"",IF('Kauf Restprofil Los 7'!A7486&lt;&gt;"",TIME(HOUR('Kauf Restprofil Los 7'!A7486),MINUTE('Kauf Restprofil Los 7'!A7486),SECOND('Kauf Restprofil Los 7'!A7486)),""),"")</f>
        <v>0.66666666666666663</v>
      </c>
      <c r="E7486" s="9">
        <f t="shared" si="934"/>
        <v>16</v>
      </c>
      <c r="F7486">
        <v>31.962069997</v>
      </c>
      <c r="G7486" s="12">
        <f t="shared" si="929"/>
        <v>2.6640000000000001</v>
      </c>
      <c r="H7486" s="18">
        <f t="shared" si="930"/>
        <v>31.962</v>
      </c>
      <c r="I7486" s="21">
        <v>26.58</v>
      </c>
      <c r="J7486" s="14">
        <v>26.58</v>
      </c>
      <c r="K7486" s="14">
        <f t="shared" si="931"/>
        <v>0</v>
      </c>
      <c r="L7486" s="13">
        <f t="shared" si="932"/>
        <v>5.3820000000000014</v>
      </c>
      <c r="M7486" s="53">
        <v>5.3820000000000014</v>
      </c>
      <c r="N7486" s="45">
        <f t="shared" si="933"/>
        <v>0</v>
      </c>
      <c r="P7486" s="56"/>
    </row>
    <row r="7487" spans="1:16" x14ac:dyDescent="0.2">
      <c r="A7487" s="5">
        <v>45969.708333333336</v>
      </c>
      <c r="B7487" s="10">
        <f t="shared" si="928"/>
        <v>45969</v>
      </c>
      <c r="C7487" s="4">
        <f t="shared" si="935"/>
        <v>0.66666666666666663</v>
      </c>
      <c r="D7487" s="4">
        <f>IF('Kauf Restprofil Los 7'!A7487&lt;&gt;"",IF('Kauf Restprofil Los 7'!A7487&lt;&gt;"",TIME(HOUR('Kauf Restprofil Los 7'!A7487),MINUTE('Kauf Restprofil Los 7'!A7487),SECOND('Kauf Restprofil Los 7'!A7487)),""),"")</f>
        <v>0.70833333333333337</v>
      </c>
      <c r="E7487" s="9">
        <f t="shared" si="934"/>
        <v>17</v>
      </c>
      <c r="F7487">
        <v>34.549202291999997</v>
      </c>
      <c r="G7487" s="12">
        <f t="shared" si="929"/>
        <v>2.879</v>
      </c>
      <c r="H7487" s="18">
        <f t="shared" si="930"/>
        <v>34.548999999999999</v>
      </c>
      <c r="I7487" s="21">
        <v>28.44</v>
      </c>
      <c r="J7487" s="14">
        <v>28.44</v>
      </c>
      <c r="K7487" s="14">
        <f t="shared" si="931"/>
        <v>0</v>
      </c>
      <c r="L7487" s="13">
        <f t="shared" si="932"/>
        <v>6.1089999999999982</v>
      </c>
      <c r="M7487" s="53">
        <v>6.1089999999999982</v>
      </c>
      <c r="N7487" s="45">
        <f t="shared" si="933"/>
        <v>0</v>
      </c>
      <c r="P7487" s="56"/>
    </row>
    <row r="7488" spans="1:16" x14ac:dyDescent="0.2">
      <c r="A7488" s="5">
        <v>45969.75</v>
      </c>
      <c r="B7488" s="10">
        <f t="shared" si="928"/>
        <v>45969</v>
      </c>
      <c r="C7488" s="4">
        <f t="shared" si="935"/>
        <v>0.70833333333333337</v>
      </c>
      <c r="D7488" s="4">
        <f>IF('Kauf Restprofil Los 7'!A7488&lt;&gt;"",IF('Kauf Restprofil Los 7'!A7488&lt;&gt;"",TIME(HOUR('Kauf Restprofil Los 7'!A7488),MINUTE('Kauf Restprofil Los 7'!A7488),SECOND('Kauf Restprofil Los 7'!A7488)),""),"")</f>
        <v>0.75</v>
      </c>
      <c r="E7488" s="9">
        <f t="shared" si="934"/>
        <v>18</v>
      </c>
      <c r="F7488">
        <v>40.492685524000002</v>
      </c>
      <c r="G7488" s="12">
        <f t="shared" si="929"/>
        <v>3.3740000000000001</v>
      </c>
      <c r="H7488" s="18">
        <f t="shared" si="930"/>
        <v>40.493000000000002</v>
      </c>
      <c r="I7488" s="21">
        <v>34.5</v>
      </c>
      <c r="J7488" s="14">
        <v>34.5</v>
      </c>
      <c r="K7488" s="14">
        <f t="shared" si="931"/>
        <v>0</v>
      </c>
      <c r="L7488" s="13">
        <f t="shared" si="932"/>
        <v>5.9930000000000021</v>
      </c>
      <c r="M7488" s="53">
        <v>5.9930000000000021</v>
      </c>
      <c r="N7488" s="45">
        <f t="shared" si="933"/>
        <v>0</v>
      </c>
      <c r="P7488" s="56"/>
    </row>
    <row r="7489" spans="1:16" x14ac:dyDescent="0.2">
      <c r="A7489" s="5">
        <v>45969.791666666664</v>
      </c>
      <c r="B7489" s="10">
        <f t="shared" si="928"/>
        <v>45969</v>
      </c>
      <c r="C7489" s="4">
        <f t="shared" si="935"/>
        <v>0.75</v>
      </c>
      <c r="D7489" s="4">
        <f>IF('Kauf Restprofil Los 7'!A7489&lt;&gt;"",IF('Kauf Restprofil Los 7'!A7489&lt;&gt;"",TIME(HOUR('Kauf Restprofil Los 7'!A7489),MINUTE('Kauf Restprofil Los 7'!A7489),SECOND('Kauf Restprofil Los 7'!A7489)),""),"")</f>
        <v>0.79166666666666663</v>
      </c>
      <c r="E7489" s="9">
        <f t="shared" si="934"/>
        <v>19</v>
      </c>
      <c r="F7489">
        <v>39.717783971999999</v>
      </c>
      <c r="G7489" s="12">
        <f t="shared" si="929"/>
        <v>3.31</v>
      </c>
      <c r="H7489" s="18">
        <f t="shared" si="930"/>
        <v>39.718000000000004</v>
      </c>
      <c r="I7489" s="21">
        <v>34.14</v>
      </c>
      <c r="J7489" s="14">
        <v>34.14</v>
      </c>
      <c r="K7489" s="14">
        <f t="shared" si="931"/>
        <v>0</v>
      </c>
      <c r="L7489" s="13">
        <f t="shared" si="932"/>
        <v>5.578000000000003</v>
      </c>
      <c r="M7489" s="53">
        <v>5.578000000000003</v>
      </c>
      <c r="N7489" s="45">
        <f t="shared" si="933"/>
        <v>0</v>
      </c>
      <c r="P7489" s="56"/>
    </row>
    <row r="7490" spans="1:16" x14ac:dyDescent="0.2">
      <c r="A7490" s="5">
        <v>45969.833333333336</v>
      </c>
      <c r="B7490" s="10">
        <f t="shared" si="928"/>
        <v>45969</v>
      </c>
      <c r="C7490" s="4">
        <f t="shared" si="935"/>
        <v>0.79166666666666663</v>
      </c>
      <c r="D7490" s="4">
        <f>IF('Kauf Restprofil Los 7'!A7490&lt;&gt;"",IF('Kauf Restprofil Los 7'!A7490&lt;&gt;"",TIME(HOUR('Kauf Restprofil Los 7'!A7490),MINUTE('Kauf Restprofil Los 7'!A7490),SECOND('Kauf Restprofil Los 7'!A7490)),""),"")</f>
        <v>0.83333333333333337</v>
      </c>
      <c r="E7490" s="9">
        <f t="shared" si="934"/>
        <v>20</v>
      </c>
      <c r="F7490">
        <v>34.649710204999998</v>
      </c>
      <c r="G7490" s="12">
        <f t="shared" si="929"/>
        <v>2.887</v>
      </c>
      <c r="H7490" s="18">
        <f t="shared" si="930"/>
        <v>34.65</v>
      </c>
      <c r="I7490" s="21">
        <v>30.18</v>
      </c>
      <c r="J7490" s="14">
        <v>30.18</v>
      </c>
      <c r="K7490" s="14">
        <f t="shared" si="931"/>
        <v>0</v>
      </c>
      <c r="L7490" s="13">
        <f t="shared" si="932"/>
        <v>4.4699999999999989</v>
      </c>
      <c r="M7490" s="53">
        <v>4.4699999999999989</v>
      </c>
      <c r="N7490" s="45">
        <f t="shared" si="933"/>
        <v>0</v>
      </c>
      <c r="P7490" s="56"/>
    </row>
    <row r="7491" spans="1:16" x14ac:dyDescent="0.2">
      <c r="A7491" s="5">
        <v>45969.875</v>
      </c>
      <c r="B7491" s="10">
        <f t="shared" si="928"/>
        <v>45969</v>
      </c>
      <c r="C7491" s="4">
        <f t="shared" si="935"/>
        <v>0.83333333333333337</v>
      </c>
      <c r="D7491" s="4">
        <f>IF('Kauf Restprofil Los 7'!A7491&lt;&gt;"",IF('Kauf Restprofil Los 7'!A7491&lt;&gt;"",TIME(HOUR('Kauf Restprofil Los 7'!A7491),MINUTE('Kauf Restprofil Los 7'!A7491),SECOND('Kauf Restprofil Los 7'!A7491)),""),"")</f>
        <v>0.875</v>
      </c>
      <c r="E7491" s="9">
        <f t="shared" si="934"/>
        <v>21</v>
      </c>
      <c r="F7491">
        <v>29.599060141999999</v>
      </c>
      <c r="G7491" s="12">
        <f t="shared" si="929"/>
        <v>2.4670000000000001</v>
      </c>
      <c r="H7491" s="18">
        <f t="shared" si="930"/>
        <v>29.599</v>
      </c>
      <c r="I7491" s="21">
        <v>25.619999999999997</v>
      </c>
      <c r="J7491" s="14">
        <v>25.619999999999997</v>
      </c>
      <c r="K7491" s="14">
        <f t="shared" si="931"/>
        <v>0</v>
      </c>
      <c r="L7491" s="13">
        <f t="shared" si="932"/>
        <v>3.9790000000000028</v>
      </c>
      <c r="M7491" s="53">
        <v>3.9790000000000028</v>
      </c>
      <c r="N7491" s="45">
        <f t="shared" si="933"/>
        <v>0</v>
      </c>
      <c r="P7491" s="56"/>
    </row>
    <row r="7492" spans="1:16" x14ac:dyDescent="0.2">
      <c r="A7492" s="5">
        <v>45969.916666666664</v>
      </c>
      <c r="B7492" s="10">
        <f t="shared" si="928"/>
        <v>45969</v>
      </c>
      <c r="C7492" s="4">
        <f t="shared" si="935"/>
        <v>0.875</v>
      </c>
      <c r="D7492" s="4">
        <f>IF('Kauf Restprofil Los 7'!A7492&lt;&gt;"",IF('Kauf Restprofil Los 7'!A7492&lt;&gt;"",TIME(HOUR('Kauf Restprofil Los 7'!A7492),MINUTE('Kauf Restprofil Los 7'!A7492),SECOND('Kauf Restprofil Los 7'!A7492)),""),"")</f>
        <v>0.91666666666666663</v>
      </c>
      <c r="E7492" s="9">
        <f t="shared" si="934"/>
        <v>22</v>
      </c>
      <c r="F7492">
        <v>25.567470524000001</v>
      </c>
      <c r="G7492" s="12">
        <f t="shared" si="929"/>
        <v>2.1309999999999998</v>
      </c>
      <c r="H7492" s="18">
        <f t="shared" si="930"/>
        <v>25.567</v>
      </c>
      <c r="I7492" s="21">
        <v>22.14</v>
      </c>
      <c r="J7492" s="14">
        <v>22.14</v>
      </c>
      <c r="K7492" s="14">
        <f t="shared" si="931"/>
        <v>0</v>
      </c>
      <c r="L7492" s="13">
        <f t="shared" si="932"/>
        <v>3.4269999999999996</v>
      </c>
      <c r="M7492" s="53">
        <v>3.4269999999999996</v>
      </c>
      <c r="N7492" s="45">
        <f t="shared" si="933"/>
        <v>0</v>
      </c>
      <c r="P7492" s="56"/>
    </row>
    <row r="7493" spans="1:16" x14ac:dyDescent="0.2">
      <c r="A7493" s="5">
        <v>45969.958333333336</v>
      </c>
      <c r="B7493" s="10">
        <f t="shared" si="928"/>
        <v>45969</v>
      </c>
      <c r="C7493" s="4">
        <f t="shared" si="935"/>
        <v>0.91666666666666663</v>
      </c>
      <c r="D7493" s="4">
        <f>IF('Kauf Restprofil Los 7'!A7493&lt;&gt;"",IF('Kauf Restprofil Los 7'!A7493&lt;&gt;"",TIME(HOUR('Kauf Restprofil Los 7'!A7493),MINUTE('Kauf Restprofil Los 7'!A7493),SECOND('Kauf Restprofil Los 7'!A7493)),""),"")</f>
        <v>0.95833333333333337</v>
      </c>
      <c r="E7493" s="9">
        <f t="shared" si="934"/>
        <v>23</v>
      </c>
      <c r="F7493">
        <v>22.440573678</v>
      </c>
      <c r="G7493" s="12">
        <f t="shared" si="929"/>
        <v>1.87</v>
      </c>
      <c r="H7493" s="18">
        <f t="shared" si="930"/>
        <v>22.440999999999999</v>
      </c>
      <c r="I7493" s="21">
        <v>19.62</v>
      </c>
      <c r="J7493" s="14">
        <v>19.62</v>
      </c>
      <c r="K7493" s="14">
        <f t="shared" si="931"/>
        <v>0</v>
      </c>
      <c r="L7493" s="13">
        <f t="shared" si="932"/>
        <v>2.820999999999998</v>
      </c>
      <c r="M7493" s="53">
        <v>2.820999999999998</v>
      </c>
      <c r="N7493" s="45">
        <f t="shared" si="933"/>
        <v>0</v>
      </c>
      <c r="P7493" s="56"/>
    </row>
    <row r="7494" spans="1:16" x14ac:dyDescent="0.2">
      <c r="A7494" s="5">
        <v>45970</v>
      </c>
      <c r="B7494" s="10">
        <f t="shared" si="928"/>
        <v>45969</v>
      </c>
      <c r="C7494" s="4">
        <f t="shared" si="935"/>
        <v>0.95833333333333337</v>
      </c>
      <c r="D7494" s="4">
        <f>IF('Kauf Restprofil Los 7'!A7494&lt;&gt;"",IF('Kauf Restprofil Los 7'!A7494&lt;&gt;"",TIME(HOUR('Kauf Restprofil Los 7'!A7494),MINUTE('Kauf Restprofil Los 7'!A7494),SECOND('Kauf Restprofil Los 7'!A7494)),""),"")</f>
        <v>0</v>
      </c>
      <c r="E7494" s="9">
        <f t="shared" si="934"/>
        <v>24</v>
      </c>
      <c r="F7494">
        <v>19.556221853</v>
      </c>
      <c r="G7494" s="12">
        <f t="shared" si="929"/>
        <v>1.63</v>
      </c>
      <c r="H7494" s="18">
        <f t="shared" si="930"/>
        <v>19.556000000000001</v>
      </c>
      <c r="I7494" s="21">
        <v>16.86</v>
      </c>
      <c r="J7494" s="14">
        <v>16.86</v>
      </c>
      <c r="K7494" s="14">
        <f t="shared" si="931"/>
        <v>0</v>
      </c>
      <c r="L7494" s="13">
        <f t="shared" si="932"/>
        <v>2.6960000000000015</v>
      </c>
      <c r="M7494" s="53">
        <v>2.6960000000000015</v>
      </c>
      <c r="N7494" s="45">
        <f t="shared" si="933"/>
        <v>0</v>
      </c>
      <c r="P7494" s="56"/>
    </row>
    <row r="7495" spans="1:16" x14ac:dyDescent="0.2">
      <c r="A7495" s="5">
        <v>45970.041666666664</v>
      </c>
      <c r="B7495" s="10">
        <f t="shared" si="928"/>
        <v>45970</v>
      </c>
      <c r="C7495" s="4">
        <f t="shared" si="935"/>
        <v>0</v>
      </c>
      <c r="D7495" s="4">
        <f>IF('Kauf Restprofil Los 7'!A7495&lt;&gt;"",IF('Kauf Restprofil Los 7'!A7495&lt;&gt;"",TIME(HOUR('Kauf Restprofil Los 7'!A7495),MINUTE('Kauf Restprofil Los 7'!A7495),SECOND('Kauf Restprofil Los 7'!A7495)),""),"")</f>
        <v>4.1666666666666664E-2</v>
      </c>
      <c r="E7495" s="9">
        <f t="shared" si="934"/>
        <v>1</v>
      </c>
      <c r="F7495">
        <v>16.288944964999999</v>
      </c>
      <c r="G7495" s="12">
        <f t="shared" si="929"/>
        <v>1.357</v>
      </c>
      <c r="H7495" s="18">
        <f t="shared" si="930"/>
        <v>16.289000000000001</v>
      </c>
      <c r="I7495" s="21">
        <v>14.399999999999999</v>
      </c>
      <c r="J7495" s="14">
        <v>14.399999999999999</v>
      </c>
      <c r="K7495" s="14">
        <f t="shared" si="931"/>
        <v>0</v>
      </c>
      <c r="L7495" s="13">
        <f t="shared" si="932"/>
        <v>1.8890000000000029</v>
      </c>
      <c r="M7495" s="53">
        <v>1.8890000000000029</v>
      </c>
      <c r="N7495" s="45">
        <f t="shared" si="933"/>
        <v>0</v>
      </c>
      <c r="P7495" s="56"/>
    </row>
    <row r="7496" spans="1:16" x14ac:dyDescent="0.2">
      <c r="A7496" s="5">
        <v>45970.083333333336</v>
      </c>
      <c r="B7496" s="10">
        <f t="shared" ref="B7496:B7559" si="936">IF(A7496&lt;&gt;"",IF(E7496=24,B7495,DATE(YEAR(A7496),MONTH(A7496),DAY(A7496))),"")</f>
        <v>45970</v>
      </c>
      <c r="C7496" s="4">
        <f t="shared" si="935"/>
        <v>4.1666666666666664E-2</v>
      </c>
      <c r="D7496" s="4">
        <f>IF('Kauf Restprofil Los 7'!A7496&lt;&gt;"",IF('Kauf Restprofil Los 7'!A7496&lt;&gt;"",TIME(HOUR('Kauf Restprofil Los 7'!A7496),MINUTE('Kauf Restprofil Los 7'!A7496),SECOND('Kauf Restprofil Los 7'!A7496)),""),"")</f>
        <v>8.3333333333333329E-2</v>
      </c>
      <c r="E7496" s="9">
        <f t="shared" si="934"/>
        <v>2</v>
      </c>
      <c r="F7496">
        <v>14.688798112000001</v>
      </c>
      <c r="G7496" s="12">
        <f t="shared" ref="G7496:G7559" si="937">ROUND(F7496/$H$5,3)</f>
        <v>1.224</v>
      </c>
      <c r="H7496" s="18">
        <f t="shared" ref="H7496:H7559" si="938">ROUND(F7496,3)</f>
        <v>14.689</v>
      </c>
      <c r="I7496" s="21">
        <v>13.14</v>
      </c>
      <c r="J7496" s="14">
        <v>13.14</v>
      </c>
      <c r="K7496" s="14">
        <f t="shared" ref="K7496:K7559" si="939">J7496-I7496</f>
        <v>0</v>
      </c>
      <c r="L7496" s="13">
        <f t="shared" ref="L7496:L7559" si="940">H7496-I7496</f>
        <v>1.5489999999999995</v>
      </c>
      <c r="M7496" s="53">
        <v>1.5489999999999995</v>
      </c>
      <c r="N7496" s="45">
        <f t="shared" ref="N7496:N7559" si="941">IF(L7496&lt;0,L7496,0)</f>
        <v>0</v>
      </c>
      <c r="P7496" s="56"/>
    </row>
    <row r="7497" spans="1:16" x14ac:dyDescent="0.2">
      <c r="A7497" s="5">
        <v>45970.125</v>
      </c>
      <c r="B7497" s="10">
        <f t="shared" si="936"/>
        <v>45970</v>
      </c>
      <c r="C7497" s="4">
        <f t="shared" si="935"/>
        <v>8.3333333333333329E-2</v>
      </c>
      <c r="D7497" s="4">
        <f>IF('Kauf Restprofil Los 7'!A7497&lt;&gt;"",IF('Kauf Restprofil Los 7'!A7497&lt;&gt;"",TIME(HOUR('Kauf Restprofil Los 7'!A7497),MINUTE('Kauf Restprofil Los 7'!A7497),SECOND('Kauf Restprofil Los 7'!A7497)),""),"")</f>
        <v>0.125</v>
      </c>
      <c r="E7497" s="9">
        <f t="shared" ref="E7497:E7560" si="942">IF(A7497&lt;&gt;"",IF(HOUR(A7497)=0,24,HOUR(A7497)),"")</f>
        <v>3</v>
      </c>
      <c r="F7497">
        <v>13.760533796000001</v>
      </c>
      <c r="G7497" s="12">
        <f t="shared" si="937"/>
        <v>1.147</v>
      </c>
      <c r="H7497" s="18">
        <f t="shared" si="938"/>
        <v>13.760999999999999</v>
      </c>
      <c r="I7497" s="21">
        <v>12.299999999999999</v>
      </c>
      <c r="J7497" s="14">
        <v>12.299999999999999</v>
      </c>
      <c r="K7497" s="14">
        <f t="shared" si="939"/>
        <v>0</v>
      </c>
      <c r="L7497" s="13">
        <f t="shared" si="940"/>
        <v>1.4610000000000003</v>
      </c>
      <c r="M7497" s="53">
        <v>1.4610000000000003</v>
      </c>
      <c r="N7497" s="45">
        <f t="shared" si="941"/>
        <v>0</v>
      </c>
      <c r="P7497" s="56"/>
    </row>
    <row r="7498" spans="1:16" x14ac:dyDescent="0.2">
      <c r="A7498" s="5">
        <v>45970.166666666664</v>
      </c>
      <c r="B7498" s="10">
        <f t="shared" si="936"/>
        <v>45970</v>
      </c>
      <c r="C7498" s="4">
        <f t="shared" ref="C7498:C7561" si="943">D7497</f>
        <v>0.125</v>
      </c>
      <c r="D7498" s="4">
        <f>IF('Kauf Restprofil Los 7'!A7498&lt;&gt;"",IF('Kauf Restprofil Los 7'!A7498&lt;&gt;"",TIME(HOUR('Kauf Restprofil Los 7'!A7498),MINUTE('Kauf Restprofil Los 7'!A7498),SECOND('Kauf Restprofil Los 7'!A7498)),""),"")</f>
        <v>0.16666666666666666</v>
      </c>
      <c r="E7498" s="9">
        <f t="shared" si="942"/>
        <v>4</v>
      </c>
      <c r="F7498">
        <v>13.463560385999999</v>
      </c>
      <c r="G7498" s="12">
        <f t="shared" si="937"/>
        <v>1.1220000000000001</v>
      </c>
      <c r="H7498" s="18">
        <f t="shared" si="938"/>
        <v>13.464</v>
      </c>
      <c r="I7498" s="21">
        <v>12.24</v>
      </c>
      <c r="J7498" s="14">
        <v>12.24</v>
      </c>
      <c r="K7498" s="14">
        <f t="shared" si="939"/>
        <v>0</v>
      </c>
      <c r="L7498" s="13">
        <f t="shared" si="940"/>
        <v>1.2240000000000002</v>
      </c>
      <c r="M7498" s="53">
        <v>1.2240000000000002</v>
      </c>
      <c r="N7498" s="45">
        <f t="shared" si="941"/>
        <v>0</v>
      </c>
      <c r="P7498" s="56"/>
    </row>
    <row r="7499" spans="1:16" x14ac:dyDescent="0.2">
      <c r="A7499" s="5">
        <v>45970.208333333336</v>
      </c>
      <c r="B7499" s="10">
        <f t="shared" si="936"/>
        <v>45970</v>
      </c>
      <c r="C7499" s="4">
        <f t="shared" si="943"/>
        <v>0.16666666666666666</v>
      </c>
      <c r="D7499" s="4">
        <f>IF('Kauf Restprofil Los 7'!A7499&lt;&gt;"",IF('Kauf Restprofil Los 7'!A7499&lt;&gt;"",TIME(HOUR('Kauf Restprofil Los 7'!A7499),MINUTE('Kauf Restprofil Los 7'!A7499),SECOND('Kauf Restprofil Los 7'!A7499)),""),"")</f>
        <v>0.20833333333333334</v>
      </c>
      <c r="E7499" s="9">
        <f t="shared" si="942"/>
        <v>5</v>
      </c>
      <c r="F7499">
        <v>13.364264088000001</v>
      </c>
      <c r="G7499" s="12">
        <f t="shared" si="937"/>
        <v>1.1140000000000001</v>
      </c>
      <c r="H7499" s="18">
        <f t="shared" si="938"/>
        <v>13.364000000000001</v>
      </c>
      <c r="I7499" s="21">
        <v>12.600000000000001</v>
      </c>
      <c r="J7499" s="14">
        <v>12.600000000000001</v>
      </c>
      <c r="K7499" s="14">
        <f t="shared" si="939"/>
        <v>0</v>
      </c>
      <c r="L7499" s="13">
        <f t="shared" si="940"/>
        <v>0.76399999999999935</v>
      </c>
      <c r="M7499" s="53">
        <v>0.76399999999999935</v>
      </c>
      <c r="N7499" s="45">
        <f t="shared" si="941"/>
        <v>0</v>
      </c>
      <c r="P7499" s="56"/>
    </row>
    <row r="7500" spans="1:16" x14ac:dyDescent="0.2">
      <c r="A7500" s="5">
        <v>45970.25</v>
      </c>
      <c r="B7500" s="10">
        <f t="shared" si="936"/>
        <v>45970</v>
      </c>
      <c r="C7500" s="4">
        <f t="shared" si="943"/>
        <v>0.20833333333333334</v>
      </c>
      <c r="D7500" s="4">
        <f>IF('Kauf Restprofil Los 7'!A7500&lt;&gt;"",IF('Kauf Restprofil Los 7'!A7500&lt;&gt;"",TIME(HOUR('Kauf Restprofil Los 7'!A7500),MINUTE('Kauf Restprofil Los 7'!A7500),SECOND('Kauf Restprofil Los 7'!A7500)),""),"")</f>
        <v>0.25</v>
      </c>
      <c r="E7500" s="9">
        <f t="shared" si="942"/>
        <v>6</v>
      </c>
      <c r="F7500">
        <v>13.958210243</v>
      </c>
      <c r="G7500" s="12">
        <f t="shared" si="937"/>
        <v>1.163</v>
      </c>
      <c r="H7500" s="18">
        <f t="shared" si="938"/>
        <v>13.958</v>
      </c>
      <c r="I7500" s="21">
        <v>13.14</v>
      </c>
      <c r="J7500" s="14">
        <v>13.14</v>
      </c>
      <c r="K7500" s="14">
        <f t="shared" si="939"/>
        <v>0</v>
      </c>
      <c r="L7500" s="13">
        <f t="shared" si="940"/>
        <v>0.81799999999999962</v>
      </c>
      <c r="M7500" s="53">
        <v>0.81799999999999962</v>
      </c>
      <c r="N7500" s="45">
        <f t="shared" si="941"/>
        <v>0</v>
      </c>
      <c r="P7500" s="56"/>
    </row>
    <row r="7501" spans="1:16" x14ac:dyDescent="0.2">
      <c r="A7501" s="5">
        <v>45970.291666666664</v>
      </c>
      <c r="B7501" s="10">
        <f t="shared" si="936"/>
        <v>45970</v>
      </c>
      <c r="C7501" s="4">
        <f t="shared" si="943"/>
        <v>0.25</v>
      </c>
      <c r="D7501" s="4">
        <f>IF('Kauf Restprofil Los 7'!A7501&lt;&gt;"",IF('Kauf Restprofil Los 7'!A7501&lt;&gt;"",TIME(HOUR('Kauf Restprofil Los 7'!A7501),MINUTE('Kauf Restprofil Los 7'!A7501),SECOND('Kauf Restprofil Los 7'!A7501)),""),"")</f>
        <v>0.29166666666666669</v>
      </c>
      <c r="E7501" s="9">
        <f t="shared" si="942"/>
        <v>7</v>
      </c>
      <c r="F7501">
        <v>15.605423002</v>
      </c>
      <c r="G7501" s="12">
        <f t="shared" si="937"/>
        <v>1.3</v>
      </c>
      <c r="H7501" s="18">
        <f t="shared" si="938"/>
        <v>15.605</v>
      </c>
      <c r="I7501" s="21">
        <v>14.52</v>
      </c>
      <c r="J7501" s="14">
        <v>14.52</v>
      </c>
      <c r="K7501" s="14">
        <f t="shared" si="939"/>
        <v>0</v>
      </c>
      <c r="L7501" s="13">
        <f t="shared" si="940"/>
        <v>1.0850000000000009</v>
      </c>
      <c r="M7501" s="53">
        <v>1.0850000000000009</v>
      </c>
      <c r="N7501" s="45">
        <f t="shared" si="941"/>
        <v>0</v>
      </c>
      <c r="P7501" s="56"/>
    </row>
    <row r="7502" spans="1:16" x14ac:dyDescent="0.2">
      <c r="A7502" s="5">
        <v>45970.333333333336</v>
      </c>
      <c r="B7502" s="10">
        <f t="shared" si="936"/>
        <v>45970</v>
      </c>
      <c r="C7502" s="4">
        <f t="shared" si="943"/>
        <v>0.29166666666666669</v>
      </c>
      <c r="D7502" s="4">
        <f>IF('Kauf Restprofil Los 7'!A7502&lt;&gt;"",IF('Kauf Restprofil Los 7'!A7502&lt;&gt;"",TIME(HOUR('Kauf Restprofil Los 7'!A7502),MINUTE('Kauf Restprofil Los 7'!A7502),SECOND('Kauf Restprofil Los 7'!A7502)),""),"")</f>
        <v>0.33333333333333331</v>
      </c>
      <c r="E7502" s="9">
        <f t="shared" si="942"/>
        <v>8</v>
      </c>
      <c r="F7502">
        <v>18.112419001999999</v>
      </c>
      <c r="G7502" s="12">
        <f t="shared" si="937"/>
        <v>1.5089999999999999</v>
      </c>
      <c r="H7502" s="18">
        <f t="shared" si="938"/>
        <v>18.111999999999998</v>
      </c>
      <c r="I7502" s="21">
        <v>16.799999999999997</v>
      </c>
      <c r="J7502" s="14">
        <v>16.799999999999997</v>
      </c>
      <c r="K7502" s="14">
        <f t="shared" si="939"/>
        <v>0</v>
      </c>
      <c r="L7502" s="13">
        <f t="shared" si="940"/>
        <v>1.3120000000000012</v>
      </c>
      <c r="M7502" s="53">
        <v>1.3120000000000012</v>
      </c>
      <c r="N7502" s="45">
        <f t="shared" si="941"/>
        <v>0</v>
      </c>
      <c r="P7502" s="56"/>
    </row>
    <row r="7503" spans="1:16" x14ac:dyDescent="0.2">
      <c r="A7503" s="5">
        <v>45970.375</v>
      </c>
      <c r="B7503" s="10">
        <f t="shared" si="936"/>
        <v>45970</v>
      </c>
      <c r="C7503" s="4">
        <f t="shared" si="943"/>
        <v>0.33333333333333331</v>
      </c>
      <c r="D7503" s="4">
        <f>IF('Kauf Restprofil Los 7'!A7503&lt;&gt;"",IF('Kauf Restprofil Los 7'!A7503&lt;&gt;"",TIME(HOUR('Kauf Restprofil Los 7'!A7503),MINUTE('Kauf Restprofil Los 7'!A7503),SECOND('Kauf Restprofil Los 7'!A7503)),""),"")</f>
        <v>0.375</v>
      </c>
      <c r="E7503" s="9">
        <f t="shared" si="942"/>
        <v>9</v>
      </c>
      <c r="F7503">
        <v>21.670153203999998</v>
      </c>
      <c r="G7503" s="12">
        <f t="shared" si="937"/>
        <v>1.806</v>
      </c>
      <c r="H7503" s="18">
        <f t="shared" si="938"/>
        <v>21.67</v>
      </c>
      <c r="I7503" s="21">
        <v>19.86</v>
      </c>
      <c r="J7503" s="14">
        <v>19.86</v>
      </c>
      <c r="K7503" s="14">
        <f t="shared" si="939"/>
        <v>0</v>
      </c>
      <c r="L7503" s="13">
        <f t="shared" si="940"/>
        <v>1.8100000000000023</v>
      </c>
      <c r="M7503" s="53">
        <v>1.8100000000000023</v>
      </c>
      <c r="N7503" s="45">
        <f t="shared" si="941"/>
        <v>0</v>
      </c>
      <c r="P7503" s="56"/>
    </row>
    <row r="7504" spans="1:16" x14ac:dyDescent="0.2">
      <c r="A7504" s="5">
        <v>45970.416666666664</v>
      </c>
      <c r="B7504" s="10">
        <f t="shared" si="936"/>
        <v>45970</v>
      </c>
      <c r="C7504" s="4">
        <f t="shared" si="943"/>
        <v>0.375</v>
      </c>
      <c r="D7504" s="4">
        <f>IF('Kauf Restprofil Los 7'!A7504&lt;&gt;"",IF('Kauf Restprofil Los 7'!A7504&lt;&gt;"",TIME(HOUR('Kauf Restprofil Los 7'!A7504),MINUTE('Kauf Restprofil Los 7'!A7504),SECOND('Kauf Restprofil Los 7'!A7504)),""),"")</f>
        <v>0.41666666666666669</v>
      </c>
      <c r="E7504" s="9">
        <f t="shared" si="942"/>
        <v>10</v>
      </c>
      <c r="F7504">
        <v>24.613793914999999</v>
      </c>
      <c r="G7504" s="12">
        <f t="shared" si="937"/>
        <v>2.0510000000000002</v>
      </c>
      <c r="H7504" s="18">
        <f t="shared" si="938"/>
        <v>24.614000000000001</v>
      </c>
      <c r="I7504" s="21">
        <v>22.32</v>
      </c>
      <c r="J7504" s="14">
        <v>22.32</v>
      </c>
      <c r="K7504" s="14">
        <f t="shared" si="939"/>
        <v>0</v>
      </c>
      <c r="L7504" s="13">
        <f t="shared" si="940"/>
        <v>2.2940000000000005</v>
      </c>
      <c r="M7504" s="53">
        <v>2.2940000000000005</v>
      </c>
      <c r="N7504" s="45">
        <f t="shared" si="941"/>
        <v>0</v>
      </c>
      <c r="P7504" s="56"/>
    </row>
    <row r="7505" spans="1:16" x14ac:dyDescent="0.2">
      <c r="A7505" s="5">
        <v>45970.458333333336</v>
      </c>
      <c r="B7505" s="10">
        <f t="shared" si="936"/>
        <v>45970</v>
      </c>
      <c r="C7505" s="4">
        <f t="shared" si="943"/>
        <v>0.41666666666666669</v>
      </c>
      <c r="D7505" s="4">
        <f>IF('Kauf Restprofil Los 7'!A7505&lt;&gt;"",IF('Kauf Restprofil Los 7'!A7505&lt;&gt;"",TIME(HOUR('Kauf Restprofil Los 7'!A7505),MINUTE('Kauf Restprofil Los 7'!A7505),SECOND('Kauf Restprofil Los 7'!A7505)),""),"")</f>
        <v>0.45833333333333331</v>
      </c>
      <c r="E7505" s="9">
        <f t="shared" si="942"/>
        <v>11</v>
      </c>
      <c r="F7505">
        <v>26.048738222000001</v>
      </c>
      <c r="G7505" s="12">
        <f t="shared" si="937"/>
        <v>2.1709999999999998</v>
      </c>
      <c r="H7505" s="18">
        <f t="shared" si="938"/>
        <v>26.048999999999999</v>
      </c>
      <c r="I7505" s="21">
        <v>23.700000000000003</v>
      </c>
      <c r="J7505" s="14">
        <v>23.700000000000003</v>
      </c>
      <c r="K7505" s="14">
        <f t="shared" si="939"/>
        <v>0</v>
      </c>
      <c r="L7505" s="13">
        <f t="shared" si="940"/>
        <v>2.3489999999999966</v>
      </c>
      <c r="M7505" s="53">
        <v>2.3489999999999966</v>
      </c>
      <c r="N7505" s="45">
        <f t="shared" si="941"/>
        <v>0</v>
      </c>
      <c r="P7505" s="56"/>
    </row>
    <row r="7506" spans="1:16" x14ac:dyDescent="0.2">
      <c r="A7506" s="5">
        <v>45970.5</v>
      </c>
      <c r="B7506" s="10">
        <f t="shared" si="936"/>
        <v>45970</v>
      </c>
      <c r="C7506" s="4">
        <f t="shared" si="943"/>
        <v>0.45833333333333331</v>
      </c>
      <c r="D7506" s="4">
        <f>IF('Kauf Restprofil Los 7'!A7506&lt;&gt;"",IF('Kauf Restprofil Los 7'!A7506&lt;&gt;"",TIME(HOUR('Kauf Restprofil Los 7'!A7506),MINUTE('Kauf Restprofil Los 7'!A7506),SECOND('Kauf Restprofil Los 7'!A7506)),""),"")</f>
        <v>0.5</v>
      </c>
      <c r="E7506" s="9">
        <f t="shared" si="942"/>
        <v>12</v>
      </c>
      <c r="F7506">
        <v>28.378391755999999</v>
      </c>
      <c r="G7506" s="12">
        <f t="shared" si="937"/>
        <v>2.3650000000000002</v>
      </c>
      <c r="H7506" s="18">
        <f t="shared" si="938"/>
        <v>28.378</v>
      </c>
      <c r="I7506" s="21">
        <v>25.02</v>
      </c>
      <c r="J7506" s="14">
        <v>25.02</v>
      </c>
      <c r="K7506" s="14">
        <f t="shared" si="939"/>
        <v>0</v>
      </c>
      <c r="L7506" s="13">
        <f t="shared" si="940"/>
        <v>3.3580000000000005</v>
      </c>
      <c r="M7506" s="53">
        <v>3.3580000000000005</v>
      </c>
      <c r="N7506" s="45">
        <f t="shared" si="941"/>
        <v>0</v>
      </c>
      <c r="P7506" s="56"/>
    </row>
    <row r="7507" spans="1:16" x14ac:dyDescent="0.2">
      <c r="A7507" s="5">
        <v>45970.541666666664</v>
      </c>
      <c r="B7507" s="10">
        <f t="shared" si="936"/>
        <v>45970</v>
      </c>
      <c r="C7507" s="4">
        <f t="shared" si="943"/>
        <v>0.5</v>
      </c>
      <c r="D7507" s="4">
        <f>IF('Kauf Restprofil Los 7'!A7507&lt;&gt;"",IF('Kauf Restprofil Los 7'!A7507&lt;&gt;"",TIME(HOUR('Kauf Restprofil Los 7'!A7507),MINUTE('Kauf Restprofil Los 7'!A7507),SECOND('Kauf Restprofil Los 7'!A7507)),""),"")</f>
        <v>0.54166666666666663</v>
      </c>
      <c r="E7507" s="9">
        <f t="shared" si="942"/>
        <v>13</v>
      </c>
      <c r="F7507">
        <v>27.181987432</v>
      </c>
      <c r="G7507" s="12">
        <f t="shared" si="937"/>
        <v>2.2650000000000001</v>
      </c>
      <c r="H7507" s="18">
        <f t="shared" si="938"/>
        <v>27.181999999999999</v>
      </c>
      <c r="I7507" s="21">
        <v>24.599999999999998</v>
      </c>
      <c r="J7507" s="14">
        <v>24.599999999999998</v>
      </c>
      <c r="K7507" s="14">
        <f t="shared" si="939"/>
        <v>0</v>
      </c>
      <c r="L7507" s="13">
        <f t="shared" si="940"/>
        <v>2.5820000000000007</v>
      </c>
      <c r="M7507" s="53">
        <v>2.5820000000000007</v>
      </c>
      <c r="N7507" s="45">
        <f t="shared" si="941"/>
        <v>0</v>
      </c>
      <c r="P7507" s="56"/>
    </row>
    <row r="7508" spans="1:16" x14ac:dyDescent="0.2">
      <c r="A7508" s="5">
        <v>45970.583333333336</v>
      </c>
      <c r="B7508" s="10">
        <f t="shared" si="936"/>
        <v>45970</v>
      </c>
      <c r="C7508" s="4">
        <f t="shared" si="943"/>
        <v>0.54166666666666663</v>
      </c>
      <c r="D7508" s="4">
        <f>IF('Kauf Restprofil Los 7'!A7508&lt;&gt;"",IF('Kauf Restprofil Los 7'!A7508&lt;&gt;"",TIME(HOUR('Kauf Restprofil Los 7'!A7508),MINUTE('Kauf Restprofil Los 7'!A7508),SECOND('Kauf Restprofil Los 7'!A7508)),""),"")</f>
        <v>0.58333333333333337</v>
      </c>
      <c r="E7508" s="9">
        <f t="shared" si="942"/>
        <v>14</v>
      </c>
      <c r="F7508">
        <v>25.159264317000002</v>
      </c>
      <c r="G7508" s="12">
        <f t="shared" si="937"/>
        <v>2.097</v>
      </c>
      <c r="H7508" s="18">
        <f t="shared" si="938"/>
        <v>25.158999999999999</v>
      </c>
      <c r="I7508" s="21">
        <v>22.86</v>
      </c>
      <c r="J7508" s="14">
        <v>22.86</v>
      </c>
      <c r="K7508" s="14">
        <f t="shared" si="939"/>
        <v>0</v>
      </c>
      <c r="L7508" s="13">
        <f t="shared" si="940"/>
        <v>2.2989999999999995</v>
      </c>
      <c r="M7508" s="53">
        <v>2.2989999999999995</v>
      </c>
      <c r="N7508" s="45">
        <f t="shared" si="941"/>
        <v>0</v>
      </c>
      <c r="P7508" s="56"/>
    </row>
    <row r="7509" spans="1:16" x14ac:dyDescent="0.2">
      <c r="A7509" s="5">
        <v>45970.625</v>
      </c>
      <c r="B7509" s="10">
        <f t="shared" si="936"/>
        <v>45970</v>
      </c>
      <c r="C7509" s="4">
        <f t="shared" si="943"/>
        <v>0.58333333333333337</v>
      </c>
      <c r="D7509" s="4">
        <f>IF('Kauf Restprofil Los 7'!A7509&lt;&gt;"",IF('Kauf Restprofil Los 7'!A7509&lt;&gt;"",TIME(HOUR('Kauf Restprofil Los 7'!A7509),MINUTE('Kauf Restprofil Los 7'!A7509),SECOND('Kauf Restprofil Los 7'!A7509)),""),"")</f>
        <v>0.625</v>
      </c>
      <c r="E7509" s="9">
        <f t="shared" si="942"/>
        <v>15</v>
      </c>
      <c r="F7509">
        <v>24.249831429</v>
      </c>
      <c r="G7509" s="12">
        <f t="shared" si="937"/>
        <v>2.0209999999999999</v>
      </c>
      <c r="H7509" s="18">
        <f t="shared" si="938"/>
        <v>24.25</v>
      </c>
      <c r="I7509" s="21">
        <v>21.18</v>
      </c>
      <c r="J7509" s="14">
        <v>21.18</v>
      </c>
      <c r="K7509" s="14">
        <f t="shared" si="939"/>
        <v>0</v>
      </c>
      <c r="L7509" s="13">
        <f t="shared" si="940"/>
        <v>3.0700000000000003</v>
      </c>
      <c r="M7509" s="53">
        <v>3.0700000000000003</v>
      </c>
      <c r="N7509" s="45">
        <f t="shared" si="941"/>
        <v>0</v>
      </c>
      <c r="P7509" s="56"/>
    </row>
    <row r="7510" spans="1:16" x14ac:dyDescent="0.2">
      <c r="A7510" s="5">
        <v>45970.666666666664</v>
      </c>
      <c r="B7510" s="10">
        <f t="shared" si="936"/>
        <v>45970</v>
      </c>
      <c r="C7510" s="4">
        <f t="shared" si="943"/>
        <v>0.625</v>
      </c>
      <c r="D7510" s="4">
        <f>IF('Kauf Restprofil Los 7'!A7510&lt;&gt;"",IF('Kauf Restprofil Los 7'!A7510&lt;&gt;"",TIME(HOUR('Kauf Restprofil Los 7'!A7510),MINUTE('Kauf Restprofil Los 7'!A7510),SECOND('Kauf Restprofil Los 7'!A7510)),""),"")</f>
        <v>0.66666666666666663</v>
      </c>
      <c r="E7510" s="9">
        <f t="shared" si="942"/>
        <v>16</v>
      </c>
      <c r="F7510">
        <v>24.928841953999999</v>
      </c>
      <c r="G7510" s="12">
        <f t="shared" si="937"/>
        <v>2.077</v>
      </c>
      <c r="H7510" s="18">
        <f t="shared" si="938"/>
        <v>24.928999999999998</v>
      </c>
      <c r="I7510" s="21">
        <v>21.66</v>
      </c>
      <c r="J7510" s="14">
        <v>21.66</v>
      </c>
      <c r="K7510" s="14">
        <f t="shared" si="939"/>
        <v>0</v>
      </c>
      <c r="L7510" s="13">
        <f t="shared" si="940"/>
        <v>3.2689999999999984</v>
      </c>
      <c r="M7510" s="53">
        <v>3.2689999999999984</v>
      </c>
      <c r="N7510" s="45">
        <f t="shared" si="941"/>
        <v>0</v>
      </c>
      <c r="P7510" s="56"/>
    </row>
    <row r="7511" spans="1:16" x14ac:dyDescent="0.2">
      <c r="A7511" s="5">
        <v>45970.708333333336</v>
      </c>
      <c r="B7511" s="10">
        <f t="shared" si="936"/>
        <v>45970</v>
      </c>
      <c r="C7511" s="4">
        <f t="shared" si="943"/>
        <v>0.66666666666666663</v>
      </c>
      <c r="D7511" s="4">
        <f>IF('Kauf Restprofil Los 7'!A7511&lt;&gt;"",IF('Kauf Restprofil Los 7'!A7511&lt;&gt;"",TIME(HOUR('Kauf Restprofil Los 7'!A7511),MINUTE('Kauf Restprofil Los 7'!A7511),SECOND('Kauf Restprofil Los 7'!A7511)),""),"")</f>
        <v>0.70833333333333337</v>
      </c>
      <c r="E7511" s="9">
        <f t="shared" si="942"/>
        <v>17</v>
      </c>
      <c r="F7511">
        <v>28.296098946000001</v>
      </c>
      <c r="G7511" s="12">
        <f t="shared" si="937"/>
        <v>2.3580000000000001</v>
      </c>
      <c r="H7511" s="18">
        <f t="shared" si="938"/>
        <v>28.295999999999999</v>
      </c>
      <c r="I7511" s="21">
        <v>23.94</v>
      </c>
      <c r="J7511" s="14">
        <v>23.94</v>
      </c>
      <c r="K7511" s="14">
        <f t="shared" si="939"/>
        <v>0</v>
      </c>
      <c r="L7511" s="13">
        <f t="shared" si="940"/>
        <v>4.3559999999999981</v>
      </c>
      <c r="M7511" s="53">
        <v>4.3559999999999981</v>
      </c>
      <c r="N7511" s="45">
        <f t="shared" si="941"/>
        <v>0</v>
      </c>
      <c r="P7511" s="56"/>
    </row>
    <row r="7512" spans="1:16" x14ac:dyDescent="0.2">
      <c r="A7512" s="5">
        <v>45970.75</v>
      </c>
      <c r="B7512" s="10">
        <f t="shared" si="936"/>
        <v>45970</v>
      </c>
      <c r="C7512" s="4">
        <f t="shared" si="943"/>
        <v>0.70833333333333337</v>
      </c>
      <c r="D7512" s="4">
        <f>IF('Kauf Restprofil Los 7'!A7512&lt;&gt;"",IF('Kauf Restprofil Los 7'!A7512&lt;&gt;"",TIME(HOUR('Kauf Restprofil Los 7'!A7512),MINUTE('Kauf Restprofil Los 7'!A7512),SECOND('Kauf Restprofil Los 7'!A7512)),""),"")</f>
        <v>0.75</v>
      </c>
      <c r="E7512" s="9">
        <f t="shared" si="942"/>
        <v>18</v>
      </c>
      <c r="F7512">
        <v>34.632787477000001</v>
      </c>
      <c r="G7512" s="12">
        <f t="shared" si="937"/>
        <v>2.8860000000000001</v>
      </c>
      <c r="H7512" s="18">
        <f t="shared" si="938"/>
        <v>34.633000000000003</v>
      </c>
      <c r="I7512" s="21">
        <v>29.64</v>
      </c>
      <c r="J7512" s="14">
        <v>29.64</v>
      </c>
      <c r="K7512" s="14">
        <f t="shared" si="939"/>
        <v>0</v>
      </c>
      <c r="L7512" s="13">
        <f t="shared" si="940"/>
        <v>4.9930000000000021</v>
      </c>
      <c r="M7512" s="53">
        <v>4.9930000000000021</v>
      </c>
      <c r="N7512" s="45">
        <f t="shared" si="941"/>
        <v>0</v>
      </c>
      <c r="P7512" s="56"/>
    </row>
    <row r="7513" spans="1:16" x14ac:dyDescent="0.2">
      <c r="A7513" s="5">
        <v>45970.791666666664</v>
      </c>
      <c r="B7513" s="10">
        <f t="shared" si="936"/>
        <v>45970</v>
      </c>
      <c r="C7513" s="4">
        <f t="shared" si="943"/>
        <v>0.75</v>
      </c>
      <c r="D7513" s="4">
        <f>IF('Kauf Restprofil Los 7'!A7513&lt;&gt;"",IF('Kauf Restprofil Los 7'!A7513&lt;&gt;"",TIME(HOUR('Kauf Restprofil Los 7'!A7513),MINUTE('Kauf Restprofil Los 7'!A7513),SECOND('Kauf Restprofil Los 7'!A7513)),""),"")</f>
        <v>0.79166666666666663</v>
      </c>
      <c r="E7513" s="9">
        <f t="shared" si="942"/>
        <v>19</v>
      </c>
      <c r="F7513">
        <v>35.187556465999997</v>
      </c>
      <c r="G7513" s="12">
        <f t="shared" si="937"/>
        <v>2.9319999999999999</v>
      </c>
      <c r="H7513" s="18">
        <f t="shared" si="938"/>
        <v>35.188000000000002</v>
      </c>
      <c r="I7513" s="21">
        <v>30.839999999999996</v>
      </c>
      <c r="J7513" s="14">
        <v>30.839999999999996</v>
      </c>
      <c r="K7513" s="14">
        <f t="shared" si="939"/>
        <v>0</v>
      </c>
      <c r="L7513" s="13">
        <f t="shared" si="940"/>
        <v>4.3480000000000061</v>
      </c>
      <c r="M7513" s="53">
        <v>4.3480000000000061</v>
      </c>
      <c r="N7513" s="45">
        <f t="shared" si="941"/>
        <v>0</v>
      </c>
      <c r="P7513" s="56"/>
    </row>
    <row r="7514" spans="1:16" x14ac:dyDescent="0.2">
      <c r="A7514" s="5">
        <v>45970.833333333336</v>
      </c>
      <c r="B7514" s="10">
        <f t="shared" si="936"/>
        <v>45970</v>
      </c>
      <c r="C7514" s="4">
        <f t="shared" si="943"/>
        <v>0.79166666666666663</v>
      </c>
      <c r="D7514" s="4">
        <f>IF('Kauf Restprofil Los 7'!A7514&lt;&gt;"",IF('Kauf Restprofil Los 7'!A7514&lt;&gt;"",TIME(HOUR('Kauf Restprofil Los 7'!A7514),MINUTE('Kauf Restprofil Los 7'!A7514),SECOND('Kauf Restprofil Los 7'!A7514)),""),"")</f>
        <v>0.83333333333333337</v>
      </c>
      <c r="E7514" s="9">
        <f t="shared" si="942"/>
        <v>20</v>
      </c>
      <c r="F7514">
        <v>31.515029411</v>
      </c>
      <c r="G7514" s="12">
        <f t="shared" si="937"/>
        <v>2.6259999999999999</v>
      </c>
      <c r="H7514" s="18">
        <f t="shared" si="938"/>
        <v>31.515000000000001</v>
      </c>
      <c r="I7514" s="21">
        <v>27.54</v>
      </c>
      <c r="J7514" s="14">
        <v>27.54</v>
      </c>
      <c r="K7514" s="14">
        <f t="shared" si="939"/>
        <v>0</v>
      </c>
      <c r="L7514" s="13">
        <f t="shared" si="940"/>
        <v>3.9750000000000014</v>
      </c>
      <c r="M7514" s="53">
        <v>3.9750000000000014</v>
      </c>
      <c r="N7514" s="45">
        <f t="shared" si="941"/>
        <v>0</v>
      </c>
      <c r="P7514" s="56"/>
    </row>
    <row r="7515" spans="1:16" x14ac:dyDescent="0.2">
      <c r="A7515" s="5">
        <v>45970.875</v>
      </c>
      <c r="B7515" s="10">
        <f t="shared" si="936"/>
        <v>45970</v>
      </c>
      <c r="C7515" s="4">
        <f t="shared" si="943"/>
        <v>0.83333333333333337</v>
      </c>
      <c r="D7515" s="4">
        <f>IF('Kauf Restprofil Los 7'!A7515&lt;&gt;"",IF('Kauf Restprofil Los 7'!A7515&lt;&gt;"",TIME(HOUR('Kauf Restprofil Los 7'!A7515),MINUTE('Kauf Restprofil Los 7'!A7515),SECOND('Kauf Restprofil Los 7'!A7515)),""),"")</f>
        <v>0.875</v>
      </c>
      <c r="E7515" s="9">
        <f t="shared" si="942"/>
        <v>21</v>
      </c>
      <c r="F7515">
        <v>27.682410549</v>
      </c>
      <c r="G7515" s="12">
        <f t="shared" si="937"/>
        <v>2.3069999999999999</v>
      </c>
      <c r="H7515" s="18">
        <f t="shared" si="938"/>
        <v>27.681999999999999</v>
      </c>
      <c r="I7515" s="21">
        <v>24</v>
      </c>
      <c r="J7515" s="14">
        <v>24</v>
      </c>
      <c r="K7515" s="14">
        <f t="shared" si="939"/>
        <v>0</v>
      </c>
      <c r="L7515" s="13">
        <f t="shared" si="940"/>
        <v>3.6819999999999986</v>
      </c>
      <c r="M7515" s="53">
        <v>3.6819999999999986</v>
      </c>
      <c r="N7515" s="45">
        <f t="shared" si="941"/>
        <v>0</v>
      </c>
      <c r="P7515" s="56"/>
    </row>
    <row r="7516" spans="1:16" x14ac:dyDescent="0.2">
      <c r="A7516" s="5">
        <v>45970.916666666664</v>
      </c>
      <c r="B7516" s="10">
        <f t="shared" si="936"/>
        <v>45970</v>
      </c>
      <c r="C7516" s="4">
        <f t="shared" si="943"/>
        <v>0.875</v>
      </c>
      <c r="D7516" s="4">
        <f>IF('Kauf Restprofil Los 7'!A7516&lt;&gt;"",IF('Kauf Restprofil Los 7'!A7516&lt;&gt;"",TIME(HOUR('Kauf Restprofil Los 7'!A7516),MINUTE('Kauf Restprofil Los 7'!A7516),SECOND('Kauf Restprofil Los 7'!A7516)),""),"")</f>
        <v>0.91666666666666663</v>
      </c>
      <c r="E7516" s="9">
        <f t="shared" si="942"/>
        <v>22</v>
      </c>
      <c r="F7516">
        <v>24.998196389</v>
      </c>
      <c r="G7516" s="12">
        <f t="shared" si="937"/>
        <v>2.0830000000000002</v>
      </c>
      <c r="H7516" s="18">
        <f t="shared" si="938"/>
        <v>24.998000000000001</v>
      </c>
      <c r="I7516" s="21">
        <v>21.48</v>
      </c>
      <c r="J7516" s="14">
        <v>21.48</v>
      </c>
      <c r="K7516" s="14">
        <f t="shared" si="939"/>
        <v>0</v>
      </c>
      <c r="L7516" s="13">
        <f t="shared" si="940"/>
        <v>3.5180000000000007</v>
      </c>
      <c r="M7516" s="53">
        <v>3.5180000000000007</v>
      </c>
      <c r="N7516" s="45">
        <f t="shared" si="941"/>
        <v>0</v>
      </c>
      <c r="P7516" s="56"/>
    </row>
    <row r="7517" spans="1:16" x14ac:dyDescent="0.2">
      <c r="A7517" s="5">
        <v>45970.958333333336</v>
      </c>
      <c r="B7517" s="10">
        <f t="shared" si="936"/>
        <v>45970</v>
      </c>
      <c r="C7517" s="4">
        <f t="shared" si="943"/>
        <v>0.91666666666666663</v>
      </c>
      <c r="D7517" s="4">
        <f>IF('Kauf Restprofil Los 7'!A7517&lt;&gt;"",IF('Kauf Restprofil Los 7'!A7517&lt;&gt;"",TIME(HOUR('Kauf Restprofil Los 7'!A7517),MINUTE('Kauf Restprofil Los 7'!A7517),SECOND('Kauf Restprofil Los 7'!A7517)),""),"")</f>
        <v>0.95833333333333337</v>
      </c>
      <c r="E7517" s="9">
        <f t="shared" si="942"/>
        <v>23</v>
      </c>
      <c r="F7517">
        <v>22.176531511</v>
      </c>
      <c r="G7517" s="12">
        <f t="shared" si="937"/>
        <v>1.8480000000000001</v>
      </c>
      <c r="H7517" s="18">
        <f t="shared" si="938"/>
        <v>22.177</v>
      </c>
      <c r="I7517" s="21">
        <v>19.919999999999998</v>
      </c>
      <c r="J7517" s="14">
        <v>19.919999999999998</v>
      </c>
      <c r="K7517" s="14">
        <f t="shared" si="939"/>
        <v>0</v>
      </c>
      <c r="L7517" s="13">
        <f t="shared" si="940"/>
        <v>2.2570000000000014</v>
      </c>
      <c r="M7517" s="53">
        <v>2.2570000000000014</v>
      </c>
      <c r="N7517" s="45">
        <f t="shared" si="941"/>
        <v>0</v>
      </c>
      <c r="P7517" s="56"/>
    </row>
    <row r="7518" spans="1:16" x14ac:dyDescent="0.2">
      <c r="A7518" s="5">
        <v>45971</v>
      </c>
      <c r="B7518" s="10">
        <f t="shared" si="936"/>
        <v>45970</v>
      </c>
      <c r="C7518" s="4">
        <f t="shared" si="943"/>
        <v>0.95833333333333337</v>
      </c>
      <c r="D7518" s="4">
        <f>IF('Kauf Restprofil Los 7'!A7518&lt;&gt;"",IF('Kauf Restprofil Los 7'!A7518&lt;&gt;"",TIME(HOUR('Kauf Restprofil Los 7'!A7518),MINUTE('Kauf Restprofil Los 7'!A7518),SECOND('Kauf Restprofil Los 7'!A7518)),""),"")</f>
        <v>0</v>
      </c>
      <c r="E7518" s="9">
        <f t="shared" si="942"/>
        <v>24</v>
      </c>
      <c r="F7518">
        <v>18.666810712</v>
      </c>
      <c r="G7518" s="12">
        <f t="shared" si="937"/>
        <v>1.556</v>
      </c>
      <c r="H7518" s="18">
        <f t="shared" si="938"/>
        <v>18.667000000000002</v>
      </c>
      <c r="I7518" s="21">
        <v>17.04</v>
      </c>
      <c r="J7518" s="14">
        <v>17.04</v>
      </c>
      <c r="K7518" s="14">
        <f t="shared" si="939"/>
        <v>0</v>
      </c>
      <c r="L7518" s="13">
        <f t="shared" si="940"/>
        <v>1.6270000000000024</v>
      </c>
      <c r="M7518" s="53">
        <v>1.6270000000000024</v>
      </c>
      <c r="N7518" s="45">
        <f t="shared" si="941"/>
        <v>0</v>
      </c>
      <c r="P7518" s="56"/>
    </row>
    <row r="7519" spans="1:16" x14ac:dyDescent="0.2">
      <c r="A7519" s="5">
        <v>45971.041666666664</v>
      </c>
      <c r="B7519" s="10">
        <f t="shared" si="936"/>
        <v>45971</v>
      </c>
      <c r="C7519" s="4">
        <f t="shared" si="943"/>
        <v>0</v>
      </c>
      <c r="D7519" s="4">
        <f>IF('Kauf Restprofil Los 7'!A7519&lt;&gt;"",IF('Kauf Restprofil Los 7'!A7519&lt;&gt;"",TIME(HOUR('Kauf Restprofil Los 7'!A7519),MINUTE('Kauf Restprofil Los 7'!A7519),SECOND('Kauf Restprofil Los 7'!A7519)),""),"")</f>
        <v>4.1666666666666664E-2</v>
      </c>
      <c r="E7519" s="9">
        <f t="shared" si="942"/>
        <v>1</v>
      </c>
      <c r="F7519">
        <v>17.000966146</v>
      </c>
      <c r="G7519" s="12">
        <f t="shared" si="937"/>
        <v>1.417</v>
      </c>
      <c r="H7519" s="18">
        <f t="shared" si="938"/>
        <v>17.001000000000001</v>
      </c>
      <c r="I7519" s="21">
        <v>15.059999999999999</v>
      </c>
      <c r="J7519" s="14">
        <v>15.059999999999999</v>
      </c>
      <c r="K7519" s="14">
        <f t="shared" si="939"/>
        <v>0</v>
      </c>
      <c r="L7519" s="13">
        <f t="shared" si="940"/>
        <v>1.9410000000000025</v>
      </c>
      <c r="M7519" s="53">
        <v>1.9410000000000025</v>
      </c>
      <c r="N7519" s="45">
        <f t="shared" si="941"/>
        <v>0</v>
      </c>
      <c r="P7519" s="56"/>
    </row>
    <row r="7520" spans="1:16" x14ac:dyDescent="0.2">
      <c r="A7520" s="5">
        <v>45971.083333333336</v>
      </c>
      <c r="B7520" s="10">
        <f t="shared" si="936"/>
        <v>45971</v>
      </c>
      <c r="C7520" s="4">
        <f t="shared" si="943"/>
        <v>4.1666666666666664E-2</v>
      </c>
      <c r="D7520" s="4">
        <f>IF('Kauf Restprofil Los 7'!A7520&lt;&gt;"",IF('Kauf Restprofil Los 7'!A7520&lt;&gt;"",TIME(HOUR('Kauf Restprofil Los 7'!A7520),MINUTE('Kauf Restprofil Los 7'!A7520),SECOND('Kauf Restprofil Los 7'!A7520)),""),"")</f>
        <v>8.3333333333333329E-2</v>
      </c>
      <c r="E7520" s="9">
        <f t="shared" si="942"/>
        <v>2</v>
      </c>
      <c r="F7520">
        <v>16.015746927999999</v>
      </c>
      <c r="G7520" s="12">
        <f t="shared" si="937"/>
        <v>1.335</v>
      </c>
      <c r="H7520" s="18">
        <f t="shared" si="938"/>
        <v>16.015999999999998</v>
      </c>
      <c r="I7520" s="21">
        <v>13.86</v>
      </c>
      <c r="J7520" s="14">
        <v>13.86</v>
      </c>
      <c r="K7520" s="14">
        <f t="shared" si="939"/>
        <v>0</v>
      </c>
      <c r="L7520" s="13">
        <f t="shared" si="940"/>
        <v>2.1559999999999988</v>
      </c>
      <c r="M7520" s="53">
        <v>2.1559999999999988</v>
      </c>
      <c r="N7520" s="45">
        <f t="shared" si="941"/>
        <v>0</v>
      </c>
      <c r="P7520" s="56"/>
    </row>
    <row r="7521" spans="1:16" x14ac:dyDescent="0.2">
      <c r="A7521" s="5">
        <v>45971.125</v>
      </c>
      <c r="B7521" s="10">
        <f t="shared" si="936"/>
        <v>45971</v>
      </c>
      <c r="C7521" s="4">
        <f t="shared" si="943"/>
        <v>8.3333333333333329E-2</v>
      </c>
      <c r="D7521" s="4">
        <f>IF('Kauf Restprofil Los 7'!A7521&lt;&gt;"",IF('Kauf Restprofil Los 7'!A7521&lt;&gt;"",TIME(HOUR('Kauf Restprofil Los 7'!A7521),MINUTE('Kauf Restprofil Los 7'!A7521),SECOND('Kauf Restprofil Los 7'!A7521)),""),"")</f>
        <v>0.125</v>
      </c>
      <c r="E7521" s="9">
        <f t="shared" si="942"/>
        <v>3</v>
      </c>
      <c r="F7521">
        <v>15.852234897000001</v>
      </c>
      <c r="G7521" s="12">
        <f t="shared" si="937"/>
        <v>1.321</v>
      </c>
      <c r="H7521" s="18">
        <f t="shared" si="938"/>
        <v>15.852</v>
      </c>
      <c r="I7521" s="21">
        <v>13.440000000000001</v>
      </c>
      <c r="J7521" s="14">
        <v>13.440000000000001</v>
      </c>
      <c r="K7521" s="14">
        <f t="shared" si="939"/>
        <v>0</v>
      </c>
      <c r="L7521" s="13">
        <f t="shared" si="940"/>
        <v>2.411999999999999</v>
      </c>
      <c r="M7521" s="53">
        <v>2.411999999999999</v>
      </c>
      <c r="N7521" s="45">
        <f t="shared" si="941"/>
        <v>0</v>
      </c>
      <c r="P7521" s="56"/>
    </row>
    <row r="7522" spans="1:16" x14ac:dyDescent="0.2">
      <c r="A7522" s="5">
        <v>45971.166666666664</v>
      </c>
      <c r="B7522" s="10">
        <f t="shared" si="936"/>
        <v>45971</v>
      </c>
      <c r="C7522" s="4">
        <f t="shared" si="943"/>
        <v>0.125</v>
      </c>
      <c r="D7522" s="4">
        <f>IF('Kauf Restprofil Los 7'!A7522&lt;&gt;"",IF('Kauf Restprofil Los 7'!A7522&lt;&gt;"",TIME(HOUR('Kauf Restprofil Los 7'!A7522),MINUTE('Kauf Restprofil Los 7'!A7522),SECOND('Kauf Restprofil Los 7'!A7522)),""),"")</f>
        <v>0.16666666666666666</v>
      </c>
      <c r="E7522" s="9">
        <f t="shared" si="942"/>
        <v>4</v>
      </c>
      <c r="F7522">
        <v>16.682383373</v>
      </c>
      <c r="G7522" s="12">
        <f t="shared" si="937"/>
        <v>1.39</v>
      </c>
      <c r="H7522" s="18">
        <f t="shared" si="938"/>
        <v>16.681999999999999</v>
      </c>
      <c r="I7522" s="21">
        <v>13.799999999999999</v>
      </c>
      <c r="J7522" s="14">
        <v>13.799999999999999</v>
      </c>
      <c r="K7522" s="14">
        <f t="shared" si="939"/>
        <v>0</v>
      </c>
      <c r="L7522" s="13">
        <f t="shared" si="940"/>
        <v>2.8819999999999997</v>
      </c>
      <c r="M7522" s="53">
        <v>2.8819999999999997</v>
      </c>
      <c r="N7522" s="45">
        <f t="shared" si="941"/>
        <v>0</v>
      </c>
      <c r="P7522" s="56"/>
    </row>
    <row r="7523" spans="1:16" x14ac:dyDescent="0.2">
      <c r="A7523" s="5">
        <v>45971.208333333336</v>
      </c>
      <c r="B7523" s="10">
        <f t="shared" si="936"/>
        <v>45971</v>
      </c>
      <c r="C7523" s="4">
        <f t="shared" si="943"/>
        <v>0.16666666666666666</v>
      </c>
      <c r="D7523" s="4">
        <f>IF('Kauf Restprofil Los 7'!A7523&lt;&gt;"",IF('Kauf Restprofil Los 7'!A7523&lt;&gt;"",TIME(HOUR('Kauf Restprofil Los 7'!A7523),MINUTE('Kauf Restprofil Los 7'!A7523),SECOND('Kauf Restprofil Los 7'!A7523)),""),"")</f>
        <v>0.20833333333333334</v>
      </c>
      <c r="E7523" s="9">
        <f t="shared" si="942"/>
        <v>5</v>
      </c>
      <c r="F7523">
        <v>18.593050499</v>
      </c>
      <c r="G7523" s="12">
        <f t="shared" si="937"/>
        <v>1.5489999999999999</v>
      </c>
      <c r="H7523" s="18">
        <f t="shared" si="938"/>
        <v>18.593</v>
      </c>
      <c r="I7523" s="21">
        <v>15.120000000000001</v>
      </c>
      <c r="J7523" s="14">
        <v>15.120000000000001</v>
      </c>
      <c r="K7523" s="14">
        <f t="shared" si="939"/>
        <v>0</v>
      </c>
      <c r="L7523" s="13">
        <f t="shared" si="940"/>
        <v>3.472999999999999</v>
      </c>
      <c r="M7523" s="53">
        <v>3.472999999999999</v>
      </c>
      <c r="N7523" s="45">
        <f t="shared" si="941"/>
        <v>0</v>
      </c>
      <c r="P7523" s="56"/>
    </row>
    <row r="7524" spans="1:16" x14ac:dyDescent="0.2">
      <c r="A7524" s="5">
        <v>45971.25</v>
      </c>
      <c r="B7524" s="10">
        <f t="shared" si="936"/>
        <v>45971</v>
      </c>
      <c r="C7524" s="4">
        <f t="shared" si="943"/>
        <v>0.20833333333333334</v>
      </c>
      <c r="D7524" s="4">
        <f>IF('Kauf Restprofil Los 7'!A7524&lt;&gt;"",IF('Kauf Restprofil Los 7'!A7524&lt;&gt;"",TIME(HOUR('Kauf Restprofil Los 7'!A7524),MINUTE('Kauf Restprofil Los 7'!A7524),SECOND('Kauf Restprofil Los 7'!A7524)),""),"")</f>
        <v>0.25</v>
      </c>
      <c r="E7524" s="9">
        <f t="shared" si="942"/>
        <v>6</v>
      </c>
      <c r="F7524">
        <v>23.236919745000002</v>
      </c>
      <c r="G7524" s="12">
        <f t="shared" si="937"/>
        <v>1.9359999999999999</v>
      </c>
      <c r="H7524" s="18">
        <f t="shared" si="938"/>
        <v>23.236999999999998</v>
      </c>
      <c r="I7524" s="21">
        <v>19.080000000000002</v>
      </c>
      <c r="J7524" s="14">
        <v>19.080000000000002</v>
      </c>
      <c r="K7524" s="14">
        <f t="shared" si="939"/>
        <v>0</v>
      </c>
      <c r="L7524" s="13">
        <f t="shared" si="940"/>
        <v>4.1569999999999965</v>
      </c>
      <c r="M7524" s="53">
        <v>4.1569999999999965</v>
      </c>
      <c r="N7524" s="45">
        <f t="shared" si="941"/>
        <v>0</v>
      </c>
      <c r="P7524" s="56"/>
    </row>
    <row r="7525" spans="1:16" x14ac:dyDescent="0.2">
      <c r="A7525" s="5">
        <v>45971.291666666664</v>
      </c>
      <c r="B7525" s="10">
        <f t="shared" si="936"/>
        <v>45971</v>
      </c>
      <c r="C7525" s="4">
        <f t="shared" si="943"/>
        <v>0.25</v>
      </c>
      <c r="D7525" s="4">
        <f>IF('Kauf Restprofil Los 7'!A7525&lt;&gt;"",IF('Kauf Restprofil Los 7'!A7525&lt;&gt;"",TIME(HOUR('Kauf Restprofil Los 7'!A7525),MINUTE('Kauf Restprofil Los 7'!A7525),SECOND('Kauf Restprofil Los 7'!A7525)),""),"")</f>
        <v>0.29166666666666669</v>
      </c>
      <c r="E7525" s="9">
        <f t="shared" si="942"/>
        <v>7</v>
      </c>
      <c r="F7525">
        <v>34.823319128999998</v>
      </c>
      <c r="G7525" s="12">
        <f t="shared" si="937"/>
        <v>2.9020000000000001</v>
      </c>
      <c r="H7525" s="18">
        <f t="shared" si="938"/>
        <v>34.823</v>
      </c>
      <c r="I7525" s="21">
        <v>29.099999999999998</v>
      </c>
      <c r="J7525" s="14">
        <v>29.099999999999998</v>
      </c>
      <c r="K7525" s="14">
        <f t="shared" si="939"/>
        <v>0</v>
      </c>
      <c r="L7525" s="13">
        <f t="shared" si="940"/>
        <v>5.7230000000000025</v>
      </c>
      <c r="M7525" s="53">
        <v>5.7230000000000025</v>
      </c>
      <c r="N7525" s="45">
        <f t="shared" si="941"/>
        <v>0</v>
      </c>
      <c r="P7525" s="56"/>
    </row>
    <row r="7526" spans="1:16" x14ac:dyDescent="0.2">
      <c r="A7526" s="5">
        <v>45971.333333333336</v>
      </c>
      <c r="B7526" s="10">
        <f t="shared" si="936"/>
        <v>45971</v>
      </c>
      <c r="C7526" s="4">
        <f t="shared" si="943"/>
        <v>0.29166666666666669</v>
      </c>
      <c r="D7526" s="4">
        <f>IF('Kauf Restprofil Los 7'!A7526&lt;&gt;"",IF('Kauf Restprofil Los 7'!A7526&lt;&gt;"",TIME(HOUR('Kauf Restprofil Los 7'!A7526),MINUTE('Kauf Restprofil Los 7'!A7526),SECOND('Kauf Restprofil Los 7'!A7526)),""),"")</f>
        <v>0.33333333333333331</v>
      </c>
      <c r="E7526" s="9">
        <f t="shared" si="942"/>
        <v>8</v>
      </c>
      <c r="F7526">
        <v>44.717264452999999</v>
      </c>
      <c r="G7526" s="12">
        <f t="shared" si="937"/>
        <v>3.726</v>
      </c>
      <c r="H7526" s="18">
        <f t="shared" si="938"/>
        <v>44.716999999999999</v>
      </c>
      <c r="I7526" s="21">
        <v>37.14</v>
      </c>
      <c r="J7526" s="14">
        <v>37.14</v>
      </c>
      <c r="K7526" s="14">
        <f t="shared" si="939"/>
        <v>0</v>
      </c>
      <c r="L7526" s="13">
        <f t="shared" si="940"/>
        <v>7.5769999999999982</v>
      </c>
      <c r="M7526" s="53">
        <v>7.5769999999999982</v>
      </c>
      <c r="N7526" s="45">
        <f t="shared" si="941"/>
        <v>0</v>
      </c>
      <c r="P7526" s="56"/>
    </row>
    <row r="7527" spans="1:16" x14ac:dyDescent="0.2">
      <c r="A7527" s="5">
        <v>45971.375</v>
      </c>
      <c r="B7527" s="10">
        <f t="shared" si="936"/>
        <v>45971</v>
      </c>
      <c r="C7527" s="4">
        <f t="shared" si="943"/>
        <v>0.33333333333333331</v>
      </c>
      <c r="D7527" s="4">
        <f>IF('Kauf Restprofil Los 7'!A7527&lt;&gt;"",IF('Kauf Restprofil Los 7'!A7527&lt;&gt;"",TIME(HOUR('Kauf Restprofil Los 7'!A7527),MINUTE('Kauf Restprofil Los 7'!A7527),SECOND('Kauf Restprofil Los 7'!A7527)),""),"")</f>
        <v>0.375</v>
      </c>
      <c r="E7527" s="9">
        <f t="shared" si="942"/>
        <v>9</v>
      </c>
      <c r="F7527">
        <v>47.931655079000002</v>
      </c>
      <c r="G7527" s="12">
        <f t="shared" si="937"/>
        <v>3.9940000000000002</v>
      </c>
      <c r="H7527" s="18">
        <f t="shared" si="938"/>
        <v>47.932000000000002</v>
      </c>
      <c r="I7527" s="21">
        <v>40.200000000000003</v>
      </c>
      <c r="J7527" s="14">
        <v>40.200000000000003</v>
      </c>
      <c r="K7527" s="14">
        <f t="shared" si="939"/>
        <v>0</v>
      </c>
      <c r="L7527" s="13">
        <f t="shared" si="940"/>
        <v>7.7319999999999993</v>
      </c>
      <c r="M7527" s="53">
        <v>7.7319999999999993</v>
      </c>
      <c r="N7527" s="45">
        <f t="shared" si="941"/>
        <v>0</v>
      </c>
      <c r="P7527" s="56"/>
    </row>
    <row r="7528" spans="1:16" x14ac:dyDescent="0.2">
      <c r="A7528" s="5">
        <v>45971.416666666664</v>
      </c>
      <c r="B7528" s="10">
        <f t="shared" si="936"/>
        <v>45971</v>
      </c>
      <c r="C7528" s="4">
        <f t="shared" si="943"/>
        <v>0.375</v>
      </c>
      <c r="D7528" s="4">
        <f>IF('Kauf Restprofil Los 7'!A7528&lt;&gt;"",IF('Kauf Restprofil Los 7'!A7528&lt;&gt;"",TIME(HOUR('Kauf Restprofil Los 7'!A7528),MINUTE('Kauf Restprofil Los 7'!A7528),SECOND('Kauf Restprofil Los 7'!A7528)),""),"")</f>
        <v>0.41666666666666669</v>
      </c>
      <c r="E7528" s="9">
        <f t="shared" si="942"/>
        <v>10</v>
      </c>
      <c r="F7528">
        <v>48.054044034999997</v>
      </c>
      <c r="G7528" s="12">
        <f t="shared" si="937"/>
        <v>4.0049999999999999</v>
      </c>
      <c r="H7528" s="18">
        <f t="shared" si="938"/>
        <v>48.054000000000002</v>
      </c>
      <c r="I7528" s="21">
        <v>40.08</v>
      </c>
      <c r="J7528" s="14">
        <v>40.08</v>
      </c>
      <c r="K7528" s="14">
        <f t="shared" si="939"/>
        <v>0</v>
      </c>
      <c r="L7528" s="13">
        <f t="shared" si="940"/>
        <v>7.9740000000000038</v>
      </c>
      <c r="M7528" s="53">
        <v>7.9740000000000038</v>
      </c>
      <c r="N7528" s="45">
        <f t="shared" si="941"/>
        <v>0</v>
      </c>
      <c r="P7528" s="56"/>
    </row>
    <row r="7529" spans="1:16" x14ac:dyDescent="0.2">
      <c r="A7529" s="5">
        <v>45971.458333333336</v>
      </c>
      <c r="B7529" s="10">
        <f t="shared" si="936"/>
        <v>45971</v>
      </c>
      <c r="C7529" s="4">
        <f t="shared" si="943"/>
        <v>0.41666666666666669</v>
      </c>
      <c r="D7529" s="4">
        <f>IF('Kauf Restprofil Los 7'!A7529&lt;&gt;"",IF('Kauf Restprofil Los 7'!A7529&lt;&gt;"",TIME(HOUR('Kauf Restprofil Los 7'!A7529),MINUTE('Kauf Restprofil Los 7'!A7529),SECOND('Kauf Restprofil Los 7'!A7529)),""),"")</f>
        <v>0.45833333333333331</v>
      </c>
      <c r="E7529" s="9">
        <f t="shared" si="942"/>
        <v>11</v>
      </c>
      <c r="F7529">
        <v>48.313657014</v>
      </c>
      <c r="G7529" s="12">
        <f t="shared" si="937"/>
        <v>4.0259999999999998</v>
      </c>
      <c r="H7529" s="18">
        <f t="shared" si="938"/>
        <v>48.314</v>
      </c>
      <c r="I7529" s="21">
        <v>42</v>
      </c>
      <c r="J7529" s="14">
        <v>42</v>
      </c>
      <c r="K7529" s="14">
        <f t="shared" si="939"/>
        <v>0</v>
      </c>
      <c r="L7529" s="13">
        <f t="shared" si="940"/>
        <v>6.3140000000000001</v>
      </c>
      <c r="M7529" s="53">
        <v>6.3140000000000001</v>
      </c>
      <c r="N7529" s="45">
        <f t="shared" si="941"/>
        <v>0</v>
      </c>
      <c r="P7529" s="56"/>
    </row>
    <row r="7530" spans="1:16" x14ac:dyDescent="0.2">
      <c r="A7530" s="5">
        <v>45971.5</v>
      </c>
      <c r="B7530" s="10">
        <f t="shared" si="936"/>
        <v>45971</v>
      </c>
      <c r="C7530" s="4">
        <f t="shared" si="943"/>
        <v>0.45833333333333331</v>
      </c>
      <c r="D7530" s="4">
        <f>IF('Kauf Restprofil Los 7'!A7530&lt;&gt;"",IF('Kauf Restprofil Los 7'!A7530&lt;&gt;"",TIME(HOUR('Kauf Restprofil Los 7'!A7530),MINUTE('Kauf Restprofil Los 7'!A7530),SECOND('Kauf Restprofil Los 7'!A7530)),""),"")</f>
        <v>0.5</v>
      </c>
      <c r="E7530" s="9">
        <f t="shared" si="942"/>
        <v>12</v>
      </c>
      <c r="F7530">
        <v>50.982332585000002</v>
      </c>
      <c r="G7530" s="12">
        <f t="shared" si="937"/>
        <v>4.2489999999999997</v>
      </c>
      <c r="H7530" s="18">
        <f t="shared" si="938"/>
        <v>50.981999999999999</v>
      </c>
      <c r="I7530" s="21">
        <v>43.74</v>
      </c>
      <c r="J7530" s="14">
        <v>43.74</v>
      </c>
      <c r="K7530" s="14">
        <f t="shared" si="939"/>
        <v>0</v>
      </c>
      <c r="L7530" s="13">
        <f t="shared" si="940"/>
        <v>7.2419999999999973</v>
      </c>
      <c r="M7530" s="53">
        <v>7.2419999999999973</v>
      </c>
      <c r="N7530" s="45">
        <f t="shared" si="941"/>
        <v>0</v>
      </c>
      <c r="P7530" s="56"/>
    </row>
    <row r="7531" spans="1:16" x14ac:dyDescent="0.2">
      <c r="A7531" s="5">
        <v>45971.541666666664</v>
      </c>
      <c r="B7531" s="10">
        <f t="shared" si="936"/>
        <v>45971</v>
      </c>
      <c r="C7531" s="4">
        <f t="shared" si="943"/>
        <v>0.5</v>
      </c>
      <c r="D7531" s="4">
        <f>IF('Kauf Restprofil Los 7'!A7531&lt;&gt;"",IF('Kauf Restprofil Los 7'!A7531&lt;&gt;"",TIME(HOUR('Kauf Restprofil Los 7'!A7531),MINUTE('Kauf Restprofil Los 7'!A7531),SECOND('Kauf Restprofil Los 7'!A7531)),""),"")</f>
        <v>0.54166666666666663</v>
      </c>
      <c r="E7531" s="9">
        <f t="shared" si="942"/>
        <v>13</v>
      </c>
      <c r="F7531">
        <v>51.498684806</v>
      </c>
      <c r="G7531" s="12">
        <f t="shared" si="937"/>
        <v>4.2919999999999998</v>
      </c>
      <c r="H7531" s="18">
        <f t="shared" si="938"/>
        <v>51.499000000000002</v>
      </c>
      <c r="I7531" s="21">
        <v>42.96</v>
      </c>
      <c r="J7531" s="14">
        <v>42.96</v>
      </c>
      <c r="K7531" s="14">
        <f t="shared" si="939"/>
        <v>0</v>
      </c>
      <c r="L7531" s="13">
        <f t="shared" si="940"/>
        <v>8.5390000000000015</v>
      </c>
      <c r="M7531" s="53">
        <v>8.5390000000000015</v>
      </c>
      <c r="N7531" s="45">
        <f t="shared" si="941"/>
        <v>0</v>
      </c>
      <c r="P7531" s="56"/>
    </row>
    <row r="7532" spans="1:16" x14ac:dyDescent="0.2">
      <c r="A7532" s="5">
        <v>45971.583333333336</v>
      </c>
      <c r="B7532" s="10">
        <f t="shared" si="936"/>
        <v>45971</v>
      </c>
      <c r="C7532" s="4">
        <f t="shared" si="943"/>
        <v>0.54166666666666663</v>
      </c>
      <c r="D7532" s="4">
        <f>IF('Kauf Restprofil Los 7'!A7532&lt;&gt;"",IF('Kauf Restprofil Los 7'!A7532&lt;&gt;"",TIME(HOUR('Kauf Restprofil Los 7'!A7532),MINUTE('Kauf Restprofil Los 7'!A7532),SECOND('Kauf Restprofil Los 7'!A7532)),""),"")</f>
        <v>0.58333333333333337</v>
      </c>
      <c r="E7532" s="9">
        <f t="shared" si="942"/>
        <v>14</v>
      </c>
      <c r="F7532">
        <v>50.510807888000002</v>
      </c>
      <c r="G7532" s="12">
        <f t="shared" si="937"/>
        <v>4.2089999999999996</v>
      </c>
      <c r="H7532" s="18">
        <f t="shared" si="938"/>
        <v>50.511000000000003</v>
      </c>
      <c r="I7532" s="21">
        <v>42.18</v>
      </c>
      <c r="J7532" s="14">
        <v>42.18</v>
      </c>
      <c r="K7532" s="14">
        <f t="shared" si="939"/>
        <v>0</v>
      </c>
      <c r="L7532" s="13">
        <f t="shared" si="940"/>
        <v>8.3310000000000031</v>
      </c>
      <c r="M7532" s="53">
        <v>8.3310000000000031</v>
      </c>
      <c r="N7532" s="45">
        <f t="shared" si="941"/>
        <v>0</v>
      </c>
      <c r="P7532" s="56"/>
    </row>
    <row r="7533" spans="1:16" x14ac:dyDescent="0.2">
      <c r="A7533" s="5">
        <v>45971.625</v>
      </c>
      <c r="B7533" s="10">
        <f t="shared" si="936"/>
        <v>45971</v>
      </c>
      <c r="C7533" s="4">
        <f t="shared" si="943"/>
        <v>0.58333333333333337</v>
      </c>
      <c r="D7533" s="4">
        <f>IF('Kauf Restprofil Los 7'!A7533&lt;&gt;"",IF('Kauf Restprofil Los 7'!A7533&lt;&gt;"",TIME(HOUR('Kauf Restprofil Los 7'!A7533),MINUTE('Kauf Restprofil Los 7'!A7533),SECOND('Kauf Restprofil Los 7'!A7533)),""),"")</f>
        <v>0.625</v>
      </c>
      <c r="E7533" s="9">
        <f t="shared" si="942"/>
        <v>15</v>
      </c>
      <c r="F7533">
        <v>49.014127111000001</v>
      </c>
      <c r="G7533" s="12">
        <f t="shared" si="937"/>
        <v>4.085</v>
      </c>
      <c r="H7533" s="18">
        <f t="shared" si="938"/>
        <v>49.014000000000003</v>
      </c>
      <c r="I7533" s="21">
        <v>40.86</v>
      </c>
      <c r="J7533" s="14">
        <v>40.86</v>
      </c>
      <c r="K7533" s="14">
        <f t="shared" si="939"/>
        <v>0</v>
      </c>
      <c r="L7533" s="13">
        <f t="shared" si="940"/>
        <v>8.1540000000000035</v>
      </c>
      <c r="M7533" s="53">
        <v>8.1540000000000035</v>
      </c>
      <c r="N7533" s="45">
        <f t="shared" si="941"/>
        <v>0</v>
      </c>
      <c r="P7533" s="56"/>
    </row>
    <row r="7534" spans="1:16" x14ac:dyDescent="0.2">
      <c r="A7534" s="5">
        <v>45971.666666666664</v>
      </c>
      <c r="B7534" s="10">
        <f t="shared" si="936"/>
        <v>45971</v>
      </c>
      <c r="C7534" s="4">
        <f t="shared" si="943"/>
        <v>0.625</v>
      </c>
      <c r="D7534" s="4">
        <f>IF('Kauf Restprofil Los 7'!A7534&lt;&gt;"",IF('Kauf Restprofil Los 7'!A7534&lt;&gt;"",TIME(HOUR('Kauf Restprofil Los 7'!A7534),MINUTE('Kauf Restprofil Los 7'!A7534),SECOND('Kauf Restprofil Los 7'!A7534)),""),"")</f>
        <v>0.66666666666666663</v>
      </c>
      <c r="E7534" s="9">
        <f t="shared" si="942"/>
        <v>16</v>
      </c>
      <c r="F7534">
        <v>49.096832704000001</v>
      </c>
      <c r="G7534" s="12">
        <f t="shared" si="937"/>
        <v>4.0910000000000002</v>
      </c>
      <c r="H7534" s="18">
        <f t="shared" si="938"/>
        <v>49.097000000000001</v>
      </c>
      <c r="I7534" s="21">
        <v>40.5</v>
      </c>
      <c r="J7534" s="14">
        <v>40.5</v>
      </c>
      <c r="K7534" s="14">
        <f t="shared" si="939"/>
        <v>0</v>
      </c>
      <c r="L7534" s="13">
        <f t="shared" si="940"/>
        <v>8.5970000000000013</v>
      </c>
      <c r="M7534" s="53">
        <v>8.5970000000000013</v>
      </c>
      <c r="N7534" s="45">
        <f t="shared" si="941"/>
        <v>0</v>
      </c>
      <c r="P7534" s="56"/>
    </row>
    <row r="7535" spans="1:16" x14ac:dyDescent="0.2">
      <c r="A7535" s="5">
        <v>45971.708333333336</v>
      </c>
      <c r="B7535" s="10">
        <f t="shared" si="936"/>
        <v>45971</v>
      </c>
      <c r="C7535" s="4">
        <f t="shared" si="943"/>
        <v>0.66666666666666663</v>
      </c>
      <c r="D7535" s="4">
        <f>IF('Kauf Restprofil Los 7'!A7535&lt;&gt;"",IF('Kauf Restprofil Los 7'!A7535&lt;&gt;"",TIME(HOUR('Kauf Restprofil Los 7'!A7535),MINUTE('Kauf Restprofil Los 7'!A7535),SECOND('Kauf Restprofil Los 7'!A7535)),""),"")</f>
        <v>0.70833333333333337</v>
      </c>
      <c r="E7535" s="9">
        <f t="shared" si="942"/>
        <v>17</v>
      </c>
      <c r="F7535">
        <v>50.255292937999997</v>
      </c>
      <c r="G7535" s="12">
        <f t="shared" si="937"/>
        <v>4.1879999999999997</v>
      </c>
      <c r="H7535" s="18">
        <f t="shared" si="938"/>
        <v>50.255000000000003</v>
      </c>
      <c r="I7535" s="21">
        <v>41.94</v>
      </c>
      <c r="J7535" s="14">
        <v>41.94</v>
      </c>
      <c r="K7535" s="14">
        <f t="shared" si="939"/>
        <v>0</v>
      </c>
      <c r="L7535" s="13">
        <f t="shared" si="940"/>
        <v>8.3150000000000048</v>
      </c>
      <c r="M7535" s="53">
        <v>8.3150000000000048</v>
      </c>
      <c r="N7535" s="45">
        <f t="shared" si="941"/>
        <v>0</v>
      </c>
      <c r="P7535" s="56"/>
    </row>
    <row r="7536" spans="1:16" x14ac:dyDescent="0.2">
      <c r="A7536" s="5">
        <v>45971.75</v>
      </c>
      <c r="B7536" s="10">
        <f t="shared" si="936"/>
        <v>45971</v>
      </c>
      <c r="C7536" s="4">
        <f t="shared" si="943"/>
        <v>0.70833333333333337</v>
      </c>
      <c r="D7536" s="4">
        <f>IF('Kauf Restprofil Los 7'!A7536&lt;&gt;"",IF('Kauf Restprofil Los 7'!A7536&lt;&gt;"",TIME(HOUR('Kauf Restprofil Los 7'!A7536),MINUTE('Kauf Restprofil Los 7'!A7536),SECOND('Kauf Restprofil Los 7'!A7536)),""),"")</f>
        <v>0.75</v>
      </c>
      <c r="E7536" s="9">
        <f t="shared" si="942"/>
        <v>18</v>
      </c>
      <c r="F7536">
        <v>54.650858841999998</v>
      </c>
      <c r="G7536" s="12">
        <f t="shared" si="937"/>
        <v>4.5540000000000003</v>
      </c>
      <c r="H7536" s="18">
        <f t="shared" si="938"/>
        <v>54.651000000000003</v>
      </c>
      <c r="I7536" s="21">
        <v>47.7</v>
      </c>
      <c r="J7536" s="14">
        <v>47.7</v>
      </c>
      <c r="K7536" s="14">
        <f t="shared" si="939"/>
        <v>0</v>
      </c>
      <c r="L7536" s="13">
        <f t="shared" si="940"/>
        <v>6.9510000000000005</v>
      </c>
      <c r="M7536" s="53">
        <v>6.9510000000000005</v>
      </c>
      <c r="N7536" s="45">
        <f t="shared" si="941"/>
        <v>0</v>
      </c>
      <c r="P7536" s="56"/>
    </row>
    <row r="7537" spans="1:16" x14ac:dyDescent="0.2">
      <c r="A7537" s="5">
        <v>45971.791666666664</v>
      </c>
      <c r="B7537" s="10">
        <f t="shared" si="936"/>
        <v>45971</v>
      </c>
      <c r="C7537" s="4">
        <f t="shared" si="943"/>
        <v>0.75</v>
      </c>
      <c r="D7537" s="4">
        <f>IF('Kauf Restprofil Los 7'!A7537&lt;&gt;"",IF('Kauf Restprofil Los 7'!A7537&lt;&gt;"",TIME(HOUR('Kauf Restprofil Los 7'!A7537),MINUTE('Kauf Restprofil Los 7'!A7537),SECOND('Kauf Restprofil Los 7'!A7537)),""),"")</f>
        <v>0.79166666666666663</v>
      </c>
      <c r="E7537" s="9">
        <f t="shared" si="942"/>
        <v>19</v>
      </c>
      <c r="F7537">
        <v>53.388217005000001</v>
      </c>
      <c r="G7537" s="12">
        <f t="shared" si="937"/>
        <v>4.4489999999999998</v>
      </c>
      <c r="H7537" s="18">
        <f t="shared" si="938"/>
        <v>53.387999999999998</v>
      </c>
      <c r="I7537" s="21">
        <v>46.980000000000004</v>
      </c>
      <c r="J7537" s="14">
        <v>46.980000000000004</v>
      </c>
      <c r="K7537" s="14">
        <f t="shared" si="939"/>
        <v>0</v>
      </c>
      <c r="L7537" s="13">
        <f t="shared" si="940"/>
        <v>6.4079999999999941</v>
      </c>
      <c r="M7537" s="53">
        <v>6.4079999999999941</v>
      </c>
      <c r="N7537" s="45">
        <f t="shared" si="941"/>
        <v>0</v>
      </c>
      <c r="P7537" s="56"/>
    </row>
    <row r="7538" spans="1:16" x14ac:dyDescent="0.2">
      <c r="A7538" s="5">
        <v>45971.833333333336</v>
      </c>
      <c r="B7538" s="10">
        <f t="shared" si="936"/>
        <v>45971</v>
      </c>
      <c r="C7538" s="4">
        <f t="shared" si="943"/>
        <v>0.79166666666666663</v>
      </c>
      <c r="D7538" s="4">
        <f>IF('Kauf Restprofil Los 7'!A7538&lt;&gt;"",IF('Kauf Restprofil Los 7'!A7538&lt;&gt;"",TIME(HOUR('Kauf Restprofil Los 7'!A7538),MINUTE('Kauf Restprofil Los 7'!A7538),SECOND('Kauf Restprofil Los 7'!A7538)),""),"")</f>
        <v>0.83333333333333337</v>
      </c>
      <c r="E7538" s="9">
        <f t="shared" si="942"/>
        <v>20</v>
      </c>
      <c r="F7538">
        <v>47.702287497</v>
      </c>
      <c r="G7538" s="12">
        <f t="shared" si="937"/>
        <v>3.9750000000000001</v>
      </c>
      <c r="H7538" s="18">
        <f t="shared" si="938"/>
        <v>47.701999999999998</v>
      </c>
      <c r="I7538" s="21">
        <v>41.7</v>
      </c>
      <c r="J7538" s="14">
        <v>41.7</v>
      </c>
      <c r="K7538" s="14">
        <f t="shared" si="939"/>
        <v>0</v>
      </c>
      <c r="L7538" s="13">
        <f t="shared" si="940"/>
        <v>6.0019999999999953</v>
      </c>
      <c r="M7538" s="53">
        <v>6.0019999999999953</v>
      </c>
      <c r="N7538" s="45">
        <f t="shared" si="941"/>
        <v>0</v>
      </c>
      <c r="P7538" s="56"/>
    </row>
    <row r="7539" spans="1:16" x14ac:dyDescent="0.2">
      <c r="A7539" s="5">
        <v>45971.875</v>
      </c>
      <c r="B7539" s="10">
        <f t="shared" si="936"/>
        <v>45971</v>
      </c>
      <c r="C7539" s="4">
        <f t="shared" si="943"/>
        <v>0.83333333333333337</v>
      </c>
      <c r="D7539" s="4">
        <f>IF('Kauf Restprofil Los 7'!A7539&lt;&gt;"",IF('Kauf Restprofil Los 7'!A7539&lt;&gt;"",TIME(HOUR('Kauf Restprofil Los 7'!A7539),MINUTE('Kauf Restprofil Los 7'!A7539),SECOND('Kauf Restprofil Los 7'!A7539)),""),"")</f>
        <v>0.875</v>
      </c>
      <c r="E7539" s="9">
        <f t="shared" si="942"/>
        <v>21</v>
      </c>
      <c r="F7539">
        <v>41.214595903999999</v>
      </c>
      <c r="G7539" s="12">
        <f t="shared" si="937"/>
        <v>3.4350000000000001</v>
      </c>
      <c r="H7539" s="18">
        <f t="shared" si="938"/>
        <v>41.215000000000003</v>
      </c>
      <c r="I7539" s="21">
        <v>35.22</v>
      </c>
      <c r="J7539" s="14">
        <v>35.22</v>
      </c>
      <c r="K7539" s="14">
        <f t="shared" si="939"/>
        <v>0</v>
      </c>
      <c r="L7539" s="13">
        <f t="shared" si="940"/>
        <v>5.9950000000000045</v>
      </c>
      <c r="M7539" s="53">
        <v>5.9950000000000045</v>
      </c>
      <c r="N7539" s="45">
        <f t="shared" si="941"/>
        <v>0</v>
      </c>
      <c r="P7539" s="56"/>
    </row>
    <row r="7540" spans="1:16" x14ac:dyDescent="0.2">
      <c r="A7540" s="5">
        <v>45971.916666666664</v>
      </c>
      <c r="B7540" s="10">
        <f t="shared" si="936"/>
        <v>45971</v>
      </c>
      <c r="C7540" s="4">
        <f t="shared" si="943"/>
        <v>0.875</v>
      </c>
      <c r="D7540" s="4">
        <f>IF('Kauf Restprofil Los 7'!A7540&lt;&gt;"",IF('Kauf Restprofil Los 7'!A7540&lt;&gt;"",TIME(HOUR('Kauf Restprofil Los 7'!A7540),MINUTE('Kauf Restprofil Los 7'!A7540),SECOND('Kauf Restprofil Los 7'!A7540)),""),"")</f>
        <v>0.91666666666666663</v>
      </c>
      <c r="E7540" s="9">
        <f t="shared" si="942"/>
        <v>22</v>
      </c>
      <c r="F7540">
        <v>37.987900852000003</v>
      </c>
      <c r="G7540" s="12">
        <f t="shared" si="937"/>
        <v>3.1659999999999999</v>
      </c>
      <c r="H7540" s="18">
        <f t="shared" si="938"/>
        <v>37.988</v>
      </c>
      <c r="I7540" s="21">
        <v>29.700000000000003</v>
      </c>
      <c r="J7540" s="14">
        <v>29.700000000000003</v>
      </c>
      <c r="K7540" s="14">
        <f t="shared" si="939"/>
        <v>0</v>
      </c>
      <c r="L7540" s="13">
        <f t="shared" si="940"/>
        <v>8.2879999999999967</v>
      </c>
      <c r="M7540" s="53">
        <v>8.2879999999999967</v>
      </c>
      <c r="N7540" s="45">
        <f t="shared" si="941"/>
        <v>0</v>
      </c>
      <c r="P7540" s="56"/>
    </row>
    <row r="7541" spans="1:16" x14ac:dyDescent="0.2">
      <c r="A7541" s="5">
        <v>45971.958333333336</v>
      </c>
      <c r="B7541" s="10">
        <f t="shared" si="936"/>
        <v>45971</v>
      </c>
      <c r="C7541" s="4">
        <f t="shared" si="943"/>
        <v>0.91666666666666663</v>
      </c>
      <c r="D7541" s="4">
        <f>IF('Kauf Restprofil Los 7'!A7541&lt;&gt;"",IF('Kauf Restprofil Los 7'!A7541&lt;&gt;"",TIME(HOUR('Kauf Restprofil Los 7'!A7541),MINUTE('Kauf Restprofil Los 7'!A7541),SECOND('Kauf Restprofil Los 7'!A7541)),""),"")</f>
        <v>0.95833333333333337</v>
      </c>
      <c r="E7541" s="9">
        <f t="shared" si="942"/>
        <v>23</v>
      </c>
      <c r="F7541">
        <v>32.026270297000003</v>
      </c>
      <c r="G7541" s="12">
        <f t="shared" si="937"/>
        <v>2.669</v>
      </c>
      <c r="H7541" s="18">
        <f t="shared" si="938"/>
        <v>32.026000000000003</v>
      </c>
      <c r="I7541" s="21">
        <v>25.08</v>
      </c>
      <c r="J7541" s="14">
        <v>25.08</v>
      </c>
      <c r="K7541" s="14">
        <f t="shared" si="939"/>
        <v>0</v>
      </c>
      <c r="L7541" s="13">
        <f t="shared" si="940"/>
        <v>6.9460000000000051</v>
      </c>
      <c r="M7541" s="53">
        <v>6.9460000000000051</v>
      </c>
      <c r="N7541" s="45">
        <f t="shared" si="941"/>
        <v>0</v>
      </c>
      <c r="P7541" s="56"/>
    </row>
    <row r="7542" spans="1:16" x14ac:dyDescent="0.2">
      <c r="A7542" s="5">
        <v>45972</v>
      </c>
      <c r="B7542" s="10">
        <f t="shared" si="936"/>
        <v>45971</v>
      </c>
      <c r="C7542" s="4">
        <f t="shared" si="943"/>
        <v>0.95833333333333337</v>
      </c>
      <c r="D7542" s="4">
        <f>IF('Kauf Restprofil Los 7'!A7542&lt;&gt;"",IF('Kauf Restprofil Los 7'!A7542&lt;&gt;"",TIME(HOUR('Kauf Restprofil Los 7'!A7542),MINUTE('Kauf Restprofil Los 7'!A7542),SECOND('Kauf Restprofil Los 7'!A7542)),""),"")</f>
        <v>0</v>
      </c>
      <c r="E7542" s="9">
        <f t="shared" si="942"/>
        <v>24</v>
      </c>
      <c r="F7542">
        <v>26.951572907999999</v>
      </c>
      <c r="G7542" s="12">
        <f t="shared" si="937"/>
        <v>2.246</v>
      </c>
      <c r="H7542" s="18">
        <f t="shared" si="938"/>
        <v>26.952000000000002</v>
      </c>
      <c r="I7542" s="21">
        <v>20.52</v>
      </c>
      <c r="J7542" s="14">
        <v>20.52</v>
      </c>
      <c r="K7542" s="14">
        <f t="shared" si="939"/>
        <v>0</v>
      </c>
      <c r="L7542" s="13">
        <f t="shared" si="940"/>
        <v>6.4320000000000022</v>
      </c>
      <c r="M7542" s="53">
        <v>6.4320000000000022</v>
      </c>
      <c r="N7542" s="45">
        <f t="shared" si="941"/>
        <v>0</v>
      </c>
      <c r="P7542" s="56"/>
    </row>
    <row r="7543" spans="1:16" x14ac:dyDescent="0.2">
      <c r="A7543" s="5">
        <v>45972.041666666664</v>
      </c>
      <c r="B7543" s="10">
        <f t="shared" si="936"/>
        <v>45972</v>
      </c>
      <c r="C7543" s="4">
        <f t="shared" si="943"/>
        <v>0</v>
      </c>
      <c r="D7543" s="4">
        <f>IF('Kauf Restprofil Los 7'!A7543&lt;&gt;"",IF('Kauf Restprofil Los 7'!A7543&lt;&gt;"",TIME(HOUR('Kauf Restprofil Los 7'!A7543),MINUTE('Kauf Restprofil Los 7'!A7543),SECOND('Kauf Restprofil Los 7'!A7543)),""),"")</f>
        <v>4.1666666666666664E-2</v>
      </c>
      <c r="E7543" s="9">
        <f t="shared" si="942"/>
        <v>1</v>
      </c>
      <c r="F7543">
        <v>23.494725976000002</v>
      </c>
      <c r="G7543" s="12">
        <f t="shared" si="937"/>
        <v>1.958</v>
      </c>
      <c r="H7543" s="18">
        <f t="shared" si="938"/>
        <v>23.495000000000001</v>
      </c>
      <c r="I7543" s="21">
        <v>17.759999999999998</v>
      </c>
      <c r="J7543" s="14">
        <v>17.759999999999998</v>
      </c>
      <c r="K7543" s="14">
        <f t="shared" si="939"/>
        <v>0</v>
      </c>
      <c r="L7543" s="13">
        <f t="shared" si="940"/>
        <v>5.735000000000003</v>
      </c>
      <c r="M7543" s="53">
        <v>5.735000000000003</v>
      </c>
      <c r="N7543" s="45">
        <f t="shared" si="941"/>
        <v>0</v>
      </c>
      <c r="P7543" s="56"/>
    </row>
    <row r="7544" spans="1:16" x14ac:dyDescent="0.2">
      <c r="A7544" s="5">
        <v>45972.083333333336</v>
      </c>
      <c r="B7544" s="10">
        <f t="shared" si="936"/>
        <v>45972</v>
      </c>
      <c r="C7544" s="4">
        <f t="shared" si="943"/>
        <v>4.1666666666666664E-2</v>
      </c>
      <c r="D7544" s="4">
        <f>IF('Kauf Restprofil Los 7'!A7544&lt;&gt;"",IF('Kauf Restprofil Los 7'!A7544&lt;&gt;"",TIME(HOUR('Kauf Restprofil Los 7'!A7544),MINUTE('Kauf Restprofil Los 7'!A7544),SECOND('Kauf Restprofil Los 7'!A7544)),""),"")</f>
        <v>8.3333333333333329E-2</v>
      </c>
      <c r="E7544" s="9">
        <f t="shared" si="942"/>
        <v>2</v>
      </c>
      <c r="F7544">
        <v>21.841330614</v>
      </c>
      <c r="G7544" s="12">
        <f t="shared" si="937"/>
        <v>1.82</v>
      </c>
      <c r="H7544" s="18">
        <f t="shared" si="938"/>
        <v>21.841000000000001</v>
      </c>
      <c r="I7544" s="21">
        <v>16.440000000000001</v>
      </c>
      <c r="J7544" s="14">
        <v>16.440000000000001</v>
      </c>
      <c r="K7544" s="14">
        <f t="shared" si="939"/>
        <v>0</v>
      </c>
      <c r="L7544" s="13">
        <f t="shared" si="940"/>
        <v>5.4009999999999998</v>
      </c>
      <c r="M7544" s="53">
        <v>5.4009999999999998</v>
      </c>
      <c r="N7544" s="45">
        <f t="shared" si="941"/>
        <v>0</v>
      </c>
      <c r="P7544" s="56"/>
    </row>
    <row r="7545" spans="1:16" x14ac:dyDescent="0.2">
      <c r="A7545" s="5">
        <v>45972.125</v>
      </c>
      <c r="B7545" s="10">
        <f t="shared" si="936"/>
        <v>45972</v>
      </c>
      <c r="C7545" s="4">
        <f t="shared" si="943"/>
        <v>8.3333333333333329E-2</v>
      </c>
      <c r="D7545" s="4">
        <f>IF('Kauf Restprofil Los 7'!A7545&lt;&gt;"",IF('Kauf Restprofil Los 7'!A7545&lt;&gt;"",TIME(HOUR('Kauf Restprofil Los 7'!A7545),MINUTE('Kauf Restprofil Los 7'!A7545),SECOND('Kauf Restprofil Los 7'!A7545)),""),"")</f>
        <v>0.125</v>
      </c>
      <c r="E7545" s="9">
        <f t="shared" si="942"/>
        <v>3</v>
      </c>
      <c r="F7545">
        <v>21.588767423</v>
      </c>
      <c r="G7545" s="12">
        <f t="shared" si="937"/>
        <v>1.7989999999999999</v>
      </c>
      <c r="H7545" s="18">
        <f t="shared" si="938"/>
        <v>21.588999999999999</v>
      </c>
      <c r="I7545" s="21">
        <v>15.72</v>
      </c>
      <c r="J7545" s="14">
        <v>15.72</v>
      </c>
      <c r="K7545" s="14">
        <f t="shared" si="939"/>
        <v>0</v>
      </c>
      <c r="L7545" s="13">
        <f t="shared" si="940"/>
        <v>5.868999999999998</v>
      </c>
      <c r="M7545" s="53">
        <v>5.868999999999998</v>
      </c>
      <c r="N7545" s="45">
        <f t="shared" si="941"/>
        <v>0</v>
      </c>
      <c r="P7545" s="56"/>
    </row>
    <row r="7546" spans="1:16" x14ac:dyDescent="0.2">
      <c r="A7546" s="5">
        <v>45972.166666666664</v>
      </c>
      <c r="B7546" s="10">
        <f t="shared" si="936"/>
        <v>45972</v>
      </c>
      <c r="C7546" s="4">
        <f t="shared" si="943"/>
        <v>0.125</v>
      </c>
      <c r="D7546" s="4">
        <f>IF('Kauf Restprofil Los 7'!A7546&lt;&gt;"",IF('Kauf Restprofil Los 7'!A7546&lt;&gt;"",TIME(HOUR('Kauf Restprofil Los 7'!A7546),MINUTE('Kauf Restprofil Los 7'!A7546),SECOND('Kauf Restprofil Los 7'!A7546)),""),"")</f>
        <v>0.16666666666666666</v>
      </c>
      <c r="E7546" s="9">
        <f t="shared" si="942"/>
        <v>4</v>
      </c>
      <c r="F7546">
        <v>21.847917431999999</v>
      </c>
      <c r="G7546" s="12">
        <f t="shared" si="937"/>
        <v>1.821</v>
      </c>
      <c r="H7546" s="18">
        <f t="shared" si="938"/>
        <v>21.847999999999999</v>
      </c>
      <c r="I7546" s="21">
        <v>16.02</v>
      </c>
      <c r="J7546" s="14">
        <v>16.02</v>
      </c>
      <c r="K7546" s="14">
        <f t="shared" si="939"/>
        <v>0</v>
      </c>
      <c r="L7546" s="13">
        <f t="shared" si="940"/>
        <v>5.8279999999999994</v>
      </c>
      <c r="M7546" s="53">
        <v>5.8279999999999994</v>
      </c>
      <c r="N7546" s="45">
        <f t="shared" si="941"/>
        <v>0</v>
      </c>
      <c r="P7546" s="56"/>
    </row>
    <row r="7547" spans="1:16" x14ac:dyDescent="0.2">
      <c r="A7547" s="5">
        <v>45972.208333333336</v>
      </c>
      <c r="B7547" s="10">
        <f t="shared" si="936"/>
        <v>45972</v>
      </c>
      <c r="C7547" s="4">
        <f t="shared" si="943"/>
        <v>0.16666666666666666</v>
      </c>
      <c r="D7547" s="4">
        <f>IF('Kauf Restprofil Los 7'!A7547&lt;&gt;"",IF('Kauf Restprofil Los 7'!A7547&lt;&gt;"",TIME(HOUR('Kauf Restprofil Los 7'!A7547),MINUTE('Kauf Restprofil Los 7'!A7547),SECOND('Kauf Restprofil Los 7'!A7547)),""),"")</f>
        <v>0.20833333333333334</v>
      </c>
      <c r="E7547" s="9">
        <f t="shared" si="942"/>
        <v>5</v>
      </c>
      <c r="F7547">
        <v>23.103493131</v>
      </c>
      <c r="G7547" s="12">
        <f t="shared" si="937"/>
        <v>1.925</v>
      </c>
      <c r="H7547" s="18">
        <f t="shared" si="938"/>
        <v>23.103000000000002</v>
      </c>
      <c r="I7547" s="21">
        <v>17.28</v>
      </c>
      <c r="J7547" s="14">
        <v>17.28</v>
      </c>
      <c r="K7547" s="14">
        <f t="shared" si="939"/>
        <v>0</v>
      </c>
      <c r="L7547" s="13">
        <f t="shared" si="940"/>
        <v>5.8230000000000004</v>
      </c>
      <c r="M7547" s="53">
        <v>5.8230000000000004</v>
      </c>
      <c r="N7547" s="45">
        <f t="shared" si="941"/>
        <v>0</v>
      </c>
      <c r="P7547" s="56"/>
    </row>
    <row r="7548" spans="1:16" x14ac:dyDescent="0.2">
      <c r="A7548" s="5">
        <v>45972.25</v>
      </c>
      <c r="B7548" s="10">
        <f t="shared" si="936"/>
        <v>45972</v>
      </c>
      <c r="C7548" s="4">
        <f t="shared" si="943"/>
        <v>0.20833333333333334</v>
      </c>
      <c r="D7548" s="4">
        <f>IF('Kauf Restprofil Los 7'!A7548&lt;&gt;"",IF('Kauf Restprofil Los 7'!A7548&lt;&gt;"",TIME(HOUR('Kauf Restprofil Los 7'!A7548),MINUTE('Kauf Restprofil Los 7'!A7548),SECOND('Kauf Restprofil Los 7'!A7548)),""),"")</f>
        <v>0.25</v>
      </c>
      <c r="E7548" s="9">
        <f t="shared" si="942"/>
        <v>6</v>
      </c>
      <c r="F7548">
        <v>27.913425605</v>
      </c>
      <c r="G7548" s="12">
        <f t="shared" si="937"/>
        <v>2.3260000000000001</v>
      </c>
      <c r="H7548" s="18">
        <f t="shared" si="938"/>
        <v>27.913</v>
      </c>
      <c r="I7548" s="21">
        <v>20.700000000000003</v>
      </c>
      <c r="J7548" s="14">
        <v>20.700000000000003</v>
      </c>
      <c r="K7548" s="14">
        <f t="shared" si="939"/>
        <v>0</v>
      </c>
      <c r="L7548" s="13">
        <f t="shared" si="940"/>
        <v>7.2129999999999974</v>
      </c>
      <c r="M7548" s="53">
        <v>7.2129999999999974</v>
      </c>
      <c r="N7548" s="45">
        <f t="shared" si="941"/>
        <v>0</v>
      </c>
      <c r="P7548" s="56"/>
    </row>
    <row r="7549" spans="1:16" x14ac:dyDescent="0.2">
      <c r="A7549" s="5">
        <v>45972.291666666664</v>
      </c>
      <c r="B7549" s="10">
        <f t="shared" si="936"/>
        <v>45972</v>
      </c>
      <c r="C7549" s="4">
        <f t="shared" si="943"/>
        <v>0.25</v>
      </c>
      <c r="D7549" s="4">
        <f>IF('Kauf Restprofil Los 7'!A7549&lt;&gt;"",IF('Kauf Restprofil Los 7'!A7549&lt;&gt;"",TIME(HOUR('Kauf Restprofil Los 7'!A7549),MINUTE('Kauf Restprofil Los 7'!A7549),SECOND('Kauf Restprofil Los 7'!A7549)),""),"")</f>
        <v>0.29166666666666669</v>
      </c>
      <c r="E7549" s="9">
        <f t="shared" si="942"/>
        <v>7</v>
      </c>
      <c r="F7549">
        <v>39.646345801999999</v>
      </c>
      <c r="G7549" s="12">
        <f t="shared" si="937"/>
        <v>3.3039999999999998</v>
      </c>
      <c r="H7549" s="18">
        <f t="shared" si="938"/>
        <v>39.646000000000001</v>
      </c>
      <c r="I7549" s="21">
        <v>31.200000000000003</v>
      </c>
      <c r="J7549" s="14">
        <v>31.200000000000003</v>
      </c>
      <c r="K7549" s="14">
        <f t="shared" si="939"/>
        <v>0</v>
      </c>
      <c r="L7549" s="13">
        <f t="shared" si="940"/>
        <v>8.445999999999998</v>
      </c>
      <c r="M7549" s="53">
        <v>8.445999999999998</v>
      </c>
      <c r="N7549" s="45">
        <f t="shared" si="941"/>
        <v>0</v>
      </c>
      <c r="P7549" s="56"/>
    </row>
    <row r="7550" spans="1:16" x14ac:dyDescent="0.2">
      <c r="A7550" s="5">
        <v>45972.333333333336</v>
      </c>
      <c r="B7550" s="10">
        <f t="shared" si="936"/>
        <v>45972</v>
      </c>
      <c r="C7550" s="4">
        <f t="shared" si="943"/>
        <v>0.29166666666666669</v>
      </c>
      <c r="D7550" s="4">
        <f>IF('Kauf Restprofil Los 7'!A7550&lt;&gt;"",IF('Kauf Restprofil Los 7'!A7550&lt;&gt;"",TIME(HOUR('Kauf Restprofil Los 7'!A7550),MINUTE('Kauf Restprofil Los 7'!A7550),SECOND('Kauf Restprofil Los 7'!A7550)),""),"")</f>
        <v>0.33333333333333331</v>
      </c>
      <c r="E7550" s="9">
        <f t="shared" si="942"/>
        <v>8</v>
      </c>
      <c r="F7550">
        <v>48.377209219000001</v>
      </c>
      <c r="G7550" s="12">
        <f t="shared" si="937"/>
        <v>4.0309999999999997</v>
      </c>
      <c r="H7550" s="18">
        <f t="shared" si="938"/>
        <v>48.377000000000002</v>
      </c>
      <c r="I7550" s="21">
        <v>38.22</v>
      </c>
      <c r="J7550" s="14">
        <v>38.22</v>
      </c>
      <c r="K7550" s="14">
        <f t="shared" si="939"/>
        <v>0</v>
      </c>
      <c r="L7550" s="13">
        <f t="shared" si="940"/>
        <v>10.157000000000004</v>
      </c>
      <c r="M7550" s="53">
        <v>10.157000000000004</v>
      </c>
      <c r="N7550" s="45">
        <f t="shared" si="941"/>
        <v>0</v>
      </c>
      <c r="P7550" s="56"/>
    </row>
    <row r="7551" spans="1:16" x14ac:dyDescent="0.2">
      <c r="A7551" s="5">
        <v>45972.375</v>
      </c>
      <c r="B7551" s="10">
        <f t="shared" si="936"/>
        <v>45972</v>
      </c>
      <c r="C7551" s="4">
        <f t="shared" si="943"/>
        <v>0.33333333333333331</v>
      </c>
      <c r="D7551" s="4">
        <f>IF('Kauf Restprofil Los 7'!A7551&lt;&gt;"",IF('Kauf Restprofil Los 7'!A7551&lt;&gt;"",TIME(HOUR('Kauf Restprofil Los 7'!A7551),MINUTE('Kauf Restprofil Los 7'!A7551),SECOND('Kauf Restprofil Los 7'!A7551)),""),"")</f>
        <v>0.375</v>
      </c>
      <c r="E7551" s="9">
        <f t="shared" si="942"/>
        <v>9</v>
      </c>
      <c r="F7551">
        <v>49.573963997</v>
      </c>
      <c r="G7551" s="12">
        <f t="shared" si="937"/>
        <v>4.1310000000000002</v>
      </c>
      <c r="H7551" s="18">
        <f t="shared" si="938"/>
        <v>49.573999999999998</v>
      </c>
      <c r="I7551" s="21">
        <v>40.92</v>
      </c>
      <c r="J7551" s="14">
        <v>40.92</v>
      </c>
      <c r="K7551" s="14">
        <f t="shared" si="939"/>
        <v>0</v>
      </c>
      <c r="L7551" s="13">
        <f t="shared" si="940"/>
        <v>8.6539999999999964</v>
      </c>
      <c r="M7551" s="53">
        <v>8.6539999999999964</v>
      </c>
      <c r="N7551" s="45">
        <f t="shared" si="941"/>
        <v>0</v>
      </c>
      <c r="P7551" s="56"/>
    </row>
    <row r="7552" spans="1:16" x14ac:dyDescent="0.2">
      <c r="A7552" s="5">
        <v>45972.416666666664</v>
      </c>
      <c r="B7552" s="10">
        <f t="shared" si="936"/>
        <v>45972</v>
      </c>
      <c r="C7552" s="4">
        <f t="shared" si="943"/>
        <v>0.375</v>
      </c>
      <c r="D7552" s="4">
        <f>IF('Kauf Restprofil Los 7'!A7552&lt;&gt;"",IF('Kauf Restprofil Los 7'!A7552&lt;&gt;"",TIME(HOUR('Kauf Restprofil Los 7'!A7552),MINUTE('Kauf Restprofil Los 7'!A7552),SECOND('Kauf Restprofil Los 7'!A7552)),""),"")</f>
        <v>0.41666666666666669</v>
      </c>
      <c r="E7552" s="9">
        <f t="shared" si="942"/>
        <v>10</v>
      </c>
      <c r="F7552">
        <v>48.524006657999998</v>
      </c>
      <c r="G7552" s="12">
        <f t="shared" si="937"/>
        <v>4.0439999999999996</v>
      </c>
      <c r="H7552" s="18">
        <f t="shared" si="938"/>
        <v>48.524000000000001</v>
      </c>
      <c r="I7552" s="21">
        <v>39.660000000000004</v>
      </c>
      <c r="J7552" s="14">
        <v>39.660000000000004</v>
      </c>
      <c r="K7552" s="14">
        <f t="shared" si="939"/>
        <v>0</v>
      </c>
      <c r="L7552" s="13">
        <f t="shared" si="940"/>
        <v>8.8639999999999972</v>
      </c>
      <c r="M7552" s="53">
        <v>8.8639999999999972</v>
      </c>
      <c r="N7552" s="45">
        <f t="shared" si="941"/>
        <v>0</v>
      </c>
      <c r="P7552" s="56"/>
    </row>
    <row r="7553" spans="1:16" x14ac:dyDescent="0.2">
      <c r="A7553" s="5">
        <v>45972.458333333336</v>
      </c>
      <c r="B7553" s="10">
        <f t="shared" si="936"/>
        <v>45972</v>
      </c>
      <c r="C7553" s="4">
        <f t="shared" si="943"/>
        <v>0.41666666666666669</v>
      </c>
      <c r="D7553" s="4">
        <f>IF('Kauf Restprofil Los 7'!A7553&lt;&gt;"",IF('Kauf Restprofil Los 7'!A7553&lt;&gt;"",TIME(HOUR('Kauf Restprofil Los 7'!A7553),MINUTE('Kauf Restprofil Los 7'!A7553),SECOND('Kauf Restprofil Los 7'!A7553)),""),"")</f>
        <v>0.45833333333333331</v>
      </c>
      <c r="E7553" s="9">
        <f t="shared" si="942"/>
        <v>11</v>
      </c>
      <c r="F7553">
        <v>51.352172336000002</v>
      </c>
      <c r="G7553" s="12">
        <f t="shared" si="937"/>
        <v>4.2789999999999999</v>
      </c>
      <c r="H7553" s="18">
        <f t="shared" si="938"/>
        <v>51.351999999999997</v>
      </c>
      <c r="I7553" s="21">
        <v>39.54</v>
      </c>
      <c r="J7553" s="14">
        <v>39.54</v>
      </c>
      <c r="K7553" s="14">
        <f t="shared" si="939"/>
        <v>0</v>
      </c>
      <c r="L7553" s="13">
        <f t="shared" si="940"/>
        <v>11.811999999999998</v>
      </c>
      <c r="M7553" s="53">
        <v>11.811999999999998</v>
      </c>
      <c r="N7553" s="45">
        <f t="shared" si="941"/>
        <v>0</v>
      </c>
      <c r="P7553" s="56"/>
    </row>
    <row r="7554" spans="1:16" x14ac:dyDescent="0.2">
      <c r="A7554" s="5">
        <v>45972.5</v>
      </c>
      <c r="B7554" s="10">
        <f t="shared" si="936"/>
        <v>45972</v>
      </c>
      <c r="C7554" s="4">
        <f t="shared" si="943"/>
        <v>0.45833333333333331</v>
      </c>
      <c r="D7554" s="4">
        <f>IF('Kauf Restprofil Los 7'!A7554&lt;&gt;"",IF('Kauf Restprofil Los 7'!A7554&lt;&gt;"",TIME(HOUR('Kauf Restprofil Los 7'!A7554),MINUTE('Kauf Restprofil Los 7'!A7554),SECOND('Kauf Restprofil Los 7'!A7554)),""),"")</f>
        <v>0.5</v>
      </c>
      <c r="E7554" s="9">
        <f t="shared" si="942"/>
        <v>12</v>
      </c>
      <c r="F7554">
        <v>52.470086023999997</v>
      </c>
      <c r="G7554" s="12">
        <f t="shared" si="937"/>
        <v>4.3730000000000002</v>
      </c>
      <c r="H7554" s="18">
        <f t="shared" si="938"/>
        <v>52.47</v>
      </c>
      <c r="I7554" s="21">
        <v>41.160000000000004</v>
      </c>
      <c r="J7554" s="14">
        <v>41.160000000000004</v>
      </c>
      <c r="K7554" s="14">
        <f t="shared" si="939"/>
        <v>0</v>
      </c>
      <c r="L7554" s="13">
        <f t="shared" si="940"/>
        <v>11.309999999999995</v>
      </c>
      <c r="M7554" s="53">
        <v>11.309999999999995</v>
      </c>
      <c r="N7554" s="45">
        <f t="shared" si="941"/>
        <v>0</v>
      </c>
      <c r="P7554" s="56"/>
    </row>
    <row r="7555" spans="1:16" x14ac:dyDescent="0.2">
      <c r="A7555" s="5">
        <v>45972.541666666664</v>
      </c>
      <c r="B7555" s="10">
        <f t="shared" si="936"/>
        <v>45972</v>
      </c>
      <c r="C7555" s="4">
        <f t="shared" si="943"/>
        <v>0.5</v>
      </c>
      <c r="D7555" s="4">
        <f>IF('Kauf Restprofil Los 7'!A7555&lt;&gt;"",IF('Kauf Restprofil Los 7'!A7555&lt;&gt;"",TIME(HOUR('Kauf Restprofil Los 7'!A7555),MINUTE('Kauf Restprofil Los 7'!A7555),SECOND('Kauf Restprofil Los 7'!A7555)),""),"")</f>
        <v>0.54166666666666663</v>
      </c>
      <c r="E7555" s="9">
        <f t="shared" si="942"/>
        <v>13</v>
      </c>
      <c r="F7555">
        <v>51.842977804999997</v>
      </c>
      <c r="G7555" s="12">
        <f t="shared" si="937"/>
        <v>4.32</v>
      </c>
      <c r="H7555" s="18">
        <f t="shared" si="938"/>
        <v>51.843000000000004</v>
      </c>
      <c r="I7555" s="21">
        <v>42.24</v>
      </c>
      <c r="J7555" s="14">
        <v>42.24</v>
      </c>
      <c r="K7555" s="14">
        <f t="shared" si="939"/>
        <v>0</v>
      </c>
      <c r="L7555" s="13">
        <f t="shared" si="940"/>
        <v>9.6030000000000015</v>
      </c>
      <c r="M7555" s="53">
        <v>9.6030000000000015</v>
      </c>
      <c r="N7555" s="45">
        <f t="shared" si="941"/>
        <v>0</v>
      </c>
      <c r="P7555" s="56"/>
    </row>
    <row r="7556" spans="1:16" x14ac:dyDescent="0.2">
      <c r="A7556" s="5">
        <v>45972.583333333336</v>
      </c>
      <c r="B7556" s="10">
        <f t="shared" si="936"/>
        <v>45972</v>
      </c>
      <c r="C7556" s="4">
        <f t="shared" si="943"/>
        <v>0.54166666666666663</v>
      </c>
      <c r="D7556" s="4">
        <f>IF('Kauf Restprofil Los 7'!A7556&lt;&gt;"",IF('Kauf Restprofil Los 7'!A7556&lt;&gt;"",TIME(HOUR('Kauf Restprofil Los 7'!A7556),MINUTE('Kauf Restprofil Los 7'!A7556),SECOND('Kauf Restprofil Los 7'!A7556)),""),"")</f>
        <v>0.58333333333333337</v>
      </c>
      <c r="E7556" s="9">
        <f t="shared" si="942"/>
        <v>14</v>
      </c>
      <c r="F7556">
        <v>49.384415769</v>
      </c>
      <c r="G7556" s="12">
        <f t="shared" si="937"/>
        <v>4.1150000000000002</v>
      </c>
      <c r="H7556" s="18">
        <f t="shared" si="938"/>
        <v>49.384</v>
      </c>
      <c r="I7556" s="21">
        <v>41.88</v>
      </c>
      <c r="J7556" s="14">
        <v>41.88</v>
      </c>
      <c r="K7556" s="14">
        <f t="shared" si="939"/>
        <v>0</v>
      </c>
      <c r="L7556" s="13">
        <f t="shared" si="940"/>
        <v>7.5039999999999978</v>
      </c>
      <c r="M7556" s="53">
        <v>7.5039999999999978</v>
      </c>
      <c r="N7556" s="45">
        <f t="shared" si="941"/>
        <v>0</v>
      </c>
      <c r="P7556" s="56"/>
    </row>
    <row r="7557" spans="1:16" x14ac:dyDescent="0.2">
      <c r="A7557" s="5">
        <v>45972.625</v>
      </c>
      <c r="B7557" s="10">
        <f t="shared" si="936"/>
        <v>45972</v>
      </c>
      <c r="C7557" s="4">
        <f t="shared" si="943"/>
        <v>0.58333333333333337</v>
      </c>
      <c r="D7557" s="4">
        <f>IF('Kauf Restprofil Los 7'!A7557&lt;&gt;"",IF('Kauf Restprofil Los 7'!A7557&lt;&gt;"",TIME(HOUR('Kauf Restprofil Los 7'!A7557),MINUTE('Kauf Restprofil Los 7'!A7557),SECOND('Kauf Restprofil Los 7'!A7557)),""),"")</f>
        <v>0.625</v>
      </c>
      <c r="E7557" s="9">
        <f t="shared" si="942"/>
        <v>15</v>
      </c>
      <c r="F7557">
        <v>44.126801673999999</v>
      </c>
      <c r="G7557" s="12">
        <f t="shared" si="937"/>
        <v>3.677</v>
      </c>
      <c r="H7557" s="18">
        <f t="shared" si="938"/>
        <v>44.127000000000002</v>
      </c>
      <c r="I7557" s="21">
        <v>40.32</v>
      </c>
      <c r="J7557" s="14">
        <v>40.32</v>
      </c>
      <c r="K7557" s="14">
        <f t="shared" si="939"/>
        <v>0</v>
      </c>
      <c r="L7557" s="13">
        <f t="shared" si="940"/>
        <v>3.8070000000000022</v>
      </c>
      <c r="M7557" s="53">
        <v>3.8070000000000022</v>
      </c>
      <c r="N7557" s="45">
        <f t="shared" si="941"/>
        <v>0</v>
      </c>
      <c r="P7557" s="56"/>
    </row>
    <row r="7558" spans="1:16" x14ac:dyDescent="0.2">
      <c r="A7558" s="5">
        <v>45972.666666666664</v>
      </c>
      <c r="B7558" s="10">
        <f t="shared" si="936"/>
        <v>45972</v>
      </c>
      <c r="C7558" s="4">
        <f t="shared" si="943"/>
        <v>0.625</v>
      </c>
      <c r="D7558" s="4">
        <f>IF('Kauf Restprofil Los 7'!A7558&lt;&gt;"",IF('Kauf Restprofil Los 7'!A7558&lt;&gt;"",TIME(HOUR('Kauf Restprofil Los 7'!A7558),MINUTE('Kauf Restprofil Los 7'!A7558),SECOND('Kauf Restprofil Los 7'!A7558)),""),"")</f>
        <v>0.66666666666666663</v>
      </c>
      <c r="E7558" s="9">
        <f t="shared" si="942"/>
        <v>16</v>
      </c>
      <c r="F7558">
        <v>45.934289763000002</v>
      </c>
      <c r="G7558" s="12">
        <f t="shared" si="937"/>
        <v>3.8279999999999998</v>
      </c>
      <c r="H7558" s="18">
        <f t="shared" si="938"/>
        <v>45.933999999999997</v>
      </c>
      <c r="I7558" s="21">
        <v>40.380000000000003</v>
      </c>
      <c r="J7558" s="14">
        <v>40.380000000000003</v>
      </c>
      <c r="K7558" s="14">
        <f t="shared" si="939"/>
        <v>0</v>
      </c>
      <c r="L7558" s="13">
        <f t="shared" si="940"/>
        <v>5.5539999999999949</v>
      </c>
      <c r="M7558" s="53">
        <v>5.5539999999999949</v>
      </c>
      <c r="N7558" s="45">
        <f t="shared" si="941"/>
        <v>0</v>
      </c>
      <c r="P7558" s="56"/>
    </row>
    <row r="7559" spans="1:16" x14ac:dyDescent="0.2">
      <c r="A7559" s="5">
        <v>45972.708333333336</v>
      </c>
      <c r="B7559" s="10">
        <f t="shared" si="936"/>
        <v>45972</v>
      </c>
      <c r="C7559" s="4">
        <f t="shared" si="943"/>
        <v>0.66666666666666663</v>
      </c>
      <c r="D7559" s="4">
        <f>IF('Kauf Restprofil Los 7'!A7559&lt;&gt;"",IF('Kauf Restprofil Los 7'!A7559&lt;&gt;"",TIME(HOUR('Kauf Restprofil Los 7'!A7559),MINUTE('Kauf Restprofil Los 7'!A7559),SECOND('Kauf Restprofil Los 7'!A7559)),""),"")</f>
        <v>0.70833333333333337</v>
      </c>
      <c r="E7559" s="9">
        <f t="shared" si="942"/>
        <v>17</v>
      </c>
      <c r="F7559">
        <v>48.651413077999997</v>
      </c>
      <c r="G7559" s="12">
        <f t="shared" si="937"/>
        <v>4.0540000000000003</v>
      </c>
      <c r="H7559" s="18">
        <f t="shared" si="938"/>
        <v>48.651000000000003</v>
      </c>
      <c r="I7559" s="21">
        <v>41.82</v>
      </c>
      <c r="J7559" s="14">
        <v>41.82</v>
      </c>
      <c r="K7559" s="14">
        <f t="shared" si="939"/>
        <v>0</v>
      </c>
      <c r="L7559" s="13">
        <f t="shared" si="940"/>
        <v>6.8310000000000031</v>
      </c>
      <c r="M7559" s="53">
        <v>6.8310000000000031</v>
      </c>
      <c r="N7559" s="45">
        <f t="shared" si="941"/>
        <v>0</v>
      </c>
      <c r="P7559" s="56"/>
    </row>
    <row r="7560" spans="1:16" x14ac:dyDescent="0.2">
      <c r="A7560" s="5">
        <v>45972.75</v>
      </c>
      <c r="B7560" s="10">
        <f t="shared" ref="B7560:B7623" si="944">IF(A7560&lt;&gt;"",IF(E7560=24,B7559,DATE(YEAR(A7560),MONTH(A7560),DAY(A7560))),"")</f>
        <v>45972</v>
      </c>
      <c r="C7560" s="4">
        <f t="shared" si="943"/>
        <v>0.70833333333333337</v>
      </c>
      <c r="D7560" s="4">
        <f>IF('Kauf Restprofil Los 7'!A7560&lt;&gt;"",IF('Kauf Restprofil Los 7'!A7560&lt;&gt;"",TIME(HOUR('Kauf Restprofil Los 7'!A7560),MINUTE('Kauf Restprofil Los 7'!A7560),SECOND('Kauf Restprofil Los 7'!A7560)),""),"")</f>
        <v>0.75</v>
      </c>
      <c r="E7560" s="9">
        <f t="shared" si="942"/>
        <v>18</v>
      </c>
      <c r="F7560">
        <v>54.811433037</v>
      </c>
      <c r="G7560" s="12">
        <f t="shared" ref="G7560:G7623" si="945">ROUND(F7560/$H$5,3)</f>
        <v>4.5679999999999996</v>
      </c>
      <c r="H7560" s="18">
        <f t="shared" ref="H7560:H7623" si="946">ROUND(F7560,3)</f>
        <v>54.811</v>
      </c>
      <c r="I7560" s="21">
        <v>48.06</v>
      </c>
      <c r="J7560" s="14">
        <v>48.06</v>
      </c>
      <c r="K7560" s="14">
        <f t="shared" ref="K7560:K7623" si="947">J7560-I7560</f>
        <v>0</v>
      </c>
      <c r="L7560" s="13">
        <f t="shared" ref="L7560:L7623" si="948">H7560-I7560</f>
        <v>6.7509999999999977</v>
      </c>
      <c r="M7560" s="53">
        <v>6.7509999999999977</v>
      </c>
      <c r="N7560" s="45">
        <f t="shared" ref="N7560:N7623" si="949">IF(L7560&lt;0,L7560,0)</f>
        <v>0</v>
      </c>
      <c r="P7560" s="56"/>
    </row>
    <row r="7561" spans="1:16" x14ac:dyDescent="0.2">
      <c r="A7561" s="5">
        <v>45972.791666666664</v>
      </c>
      <c r="B7561" s="10">
        <f t="shared" si="944"/>
        <v>45972</v>
      </c>
      <c r="C7561" s="4">
        <f t="shared" si="943"/>
        <v>0.75</v>
      </c>
      <c r="D7561" s="4">
        <f>IF('Kauf Restprofil Los 7'!A7561&lt;&gt;"",IF('Kauf Restprofil Los 7'!A7561&lt;&gt;"",TIME(HOUR('Kauf Restprofil Los 7'!A7561),MINUTE('Kauf Restprofil Los 7'!A7561),SECOND('Kauf Restprofil Los 7'!A7561)),""),"")</f>
        <v>0.79166666666666663</v>
      </c>
      <c r="E7561" s="9">
        <f t="shared" ref="E7561:E7624" si="950">IF(A7561&lt;&gt;"",IF(HOUR(A7561)=0,24,HOUR(A7561)),"")</f>
        <v>19</v>
      </c>
      <c r="F7561">
        <v>55.034719586999998</v>
      </c>
      <c r="G7561" s="12">
        <f t="shared" si="945"/>
        <v>4.5860000000000003</v>
      </c>
      <c r="H7561" s="18">
        <f t="shared" si="946"/>
        <v>55.034999999999997</v>
      </c>
      <c r="I7561" s="21">
        <v>47.7</v>
      </c>
      <c r="J7561" s="14">
        <v>47.7</v>
      </c>
      <c r="K7561" s="14">
        <f t="shared" si="947"/>
        <v>0</v>
      </c>
      <c r="L7561" s="13">
        <f t="shared" si="948"/>
        <v>7.3349999999999937</v>
      </c>
      <c r="M7561" s="53">
        <v>7.3349999999999937</v>
      </c>
      <c r="N7561" s="45">
        <f t="shared" si="949"/>
        <v>0</v>
      </c>
      <c r="P7561" s="56"/>
    </row>
    <row r="7562" spans="1:16" x14ac:dyDescent="0.2">
      <c r="A7562" s="5">
        <v>45972.833333333336</v>
      </c>
      <c r="B7562" s="10">
        <f t="shared" si="944"/>
        <v>45972</v>
      </c>
      <c r="C7562" s="4">
        <f t="shared" ref="C7562:C7625" si="951">D7561</f>
        <v>0.79166666666666663</v>
      </c>
      <c r="D7562" s="4">
        <f>IF('Kauf Restprofil Los 7'!A7562&lt;&gt;"",IF('Kauf Restprofil Los 7'!A7562&lt;&gt;"",TIME(HOUR('Kauf Restprofil Los 7'!A7562),MINUTE('Kauf Restprofil Los 7'!A7562),SECOND('Kauf Restprofil Los 7'!A7562)),""),"")</f>
        <v>0.83333333333333337</v>
      </c>
      <c r="E7562" s="9">
        <f t="shared" si="950"/>
        <v>20</v>
      </c>
      <c r="F7562">
        <v>50.305364165999997</v>
      </c>
      <c r="G7562" s="12">
        <f t="shared" si="945"/>
        <v>4.1920000000000002</v>
      </c>
      <c r="H7562" s="18">
        <f t="shared" si="946"/>
        <v>50.305</v>
      </c>
      <c r="I7562" s="21">
        <v>42.660000000000004</v>
      </c>
      <c r="J7562" s="14">
        <v>42.660000000000004</v>
      </c>
      <c r="K7562" s="14">
        <f t="shared" si="947"/>
        <v>0</v>
      </c>
      <c r="L7562" s="13">
        <f t="shared" si="948"/>
        <v>7.644999999999996</v>
      </c>
      <c r="M7562" s="53">
        <v>7.644999999999996</v>
      </c>
      <c r="N7562" s="45">
        <f t="shared" si="949"/>
        <v>0</v>
      </c>
      <c r="P7562" s="56"/>
    </row>
    <row r="7563" spans="1:16" x14ac:dyDescent="0.2">
      <c r="A7563" s="5">
        <v>45972.875</v>
      </c>
      <c r="B7563" s="10">
        <f t="shared" si="944"/>
        <v>45972</v>
      </c>
      <c r="C7563" s="4">
        <f t="shared" si="951"/>
        <v>0.83333333333333337</v>
      </c>
      <c r="D7563" s="4">
        <f>IF('Kauf Restprofil Los 7'!A7563&lt;&gt;"",IF('Kauf Restprofil Los 7'!A7563&lt;&gt;"",TIME(HOUR('Kauf Restprofil Los 7'!A7563),MINUTE('Kauf Restprofil Los 7'!A7563),SECOND('Kauf Restprofil Los 7'!A7563)),""),"")</f>
        <v>0.875</v>
      </c>
      <c r="E7563" s="9">
        <f t="shared" si="950"/>
        <v>21</v>
      </c>
      <c r="F7563">
        <v>43.962935389000002</v>
      </c>
      <c r="G7563" s="12">
        <f t="shared" si="945"/>
        <v>3.6640000000000001</v>
      </c>
      <c r="H7563" s="18">
        <f t="shared" si="946"/>
        <v>43.963000000000001</v>
      </c>
      <c r="I7563" s="21">
        <v>36.299999999999997</v>
      </c>
      <c r="J7563" s="14">
        <v>36.299999999999997</v>
      </c>
      <c r="K7563" s="14">
        <f t="shared" si="947"/>
        <v>0</v>
      </c>
      <c r="L7563" s="13">
        <f t="shared" si="948"/>
        <v>7.6630000000000038</v>
      </c>
      <c r="M7563" s="53">
        <v>7.6630000000000038</v>
      </c>
      <c r="N7563" s="45">
        <f t="shared" si="949"/>
        <v>0</v>
      </c>
      <c r="P7563" s="56"/>
    </row>
    <row r="7564" spans="1:16" x14ac:dyDescent="0.2">
      <c r="A7564" s="5">
        <v>45972.916666666664</v>
      </c>
      <c r="B7564" s="10">
        <f t="shared" si="944"/>
        <v>45972</v>
      </c>
      <c r="C7564" s="4">
        <f t="shared" si="951"/>
        <v>0.875</v>
      </c>
      <c r="D7564" s="4">
        <f>IF('Kauf Restprofil Los 7'!A7564&lt;&gt;"",IF('Kauf Restprofil Los 7'!A7564&lt;&gt;"",TIME(HOUR('Kauf Restprofil Los 7'!A7564),MINUTE('Kauf Restprofil Los 7'!A7564),SECOND('Kauf Restprofil Los 7'!A7564)),""),"")</f>
        <v>0.91666666666666663</v>
      </c>
      <c r="E7564" s="9">
        <f t="shared" si="950"/>
        <v>22</v>
      </c>
      <c r="F7564">
        <v>37.084447171999997</v>
      </c>
      <c r="G7564" s="12">
        <f t="shared" si="945"/>
        <v>3.09</v>
      </c>
      <c r="H7564" s="18">
        <f t="shared" si="946"/>
        <v>37.084000000000003</v>
      </c>
      <c r="I7564" s="21">
        <v>31.02</v>
      </c>
      <c r="J7564" s="14">
        <v>31.02</v>
      </c>
      <c r="K7564" s="14">
        <f t="shared" si="947"/>
        <v>0</v>
      </c>
      <c r="L7564" s="13">
        <f t="shared" si="948"/>
        <v>6.0640000000000036</v>
      </c>
      <c r="M7564" s="53">
        <v>6.0640000000000036</v>
      </c>
      <c r="N7564" s="45">
        <f t="shared" si="949"/>
        <v>0</v>
      </c>
      <c r="P7564" s="56"/>
    </row>
    <row r="7565" spans="1:16" x14ac:dyDescent="0.2">
      <c r="A7565" s="5">
        <v>45972.958333333336</v>
      </c>
      <c r="B7565" s="10">
        <f t="shared" si="944"/>
        <v>45972</v>
      </c>
      <c r="C7565" s="4">
        <f t="shared" si="951"/>
        <v>0.91666666666666663</v>
      </c>
      <c r="D7565" s="4">
        <f>IF('Kauf Restprofil Los 7'!A7565&lt;&gt;"",IF('Kauf Restprofil Los 7'!A7565&lt;&gt;"",TIME(HOUR('Kauf Restprofil Los 7'!A7565),MINUTE('Kauf Restprofil Los 7'!A7565),SECOND('Kauf Restprofil Los 7'!A7565)),""),"")</f>
        <v>0.95833333333333337</v>
      </c>
      <c r="E7565" s="9">
        <f t="shared" si="950"/>
        <v>23</v>
      </c>
      <c r="F7565">
        <v>31.748155693000001</v>
      </c>
      <c r="G7565" s="12">
        <f t="shared" si="945"/>
        <v>2.6459999999999999</v>
      </c>
      <c r="H7565" s="18">
        <f t="shared" si="946"/>
        <v>31.748000000000001</v>
      </c>
      <c r="I7565" s="21">
        <v>25.799999999999997</v>
      </c>
      <c r="J7565" s="14">
        <v>25.799999999999997</v>
      </c>
      <c r="K7565" s="14">
        <f t="shared" si="947"/>
        <v>0</v>
      </c>
      <c r="L7565" s="13">
        <f t="shared" si="948"/>
        <v>5.948000000000004</v>
      </c>
      <c r="M7565" s="53">
        <v>5.948000000000004</v>
      </c>
      <c r="N7565" s="45">
        <f t="shared" si="949"/>
        <v>0</v>
      </c>
      <c r="P7565" s="56"/>
    </row>
    <row r="7566" spans="1:16" x14ac:dyDescent="0.2">
      <c r="A7566" s="5">
        <v>45973</v>
      </c>
      <c r="B7566" s="10">
        <f t="shared" si="944"/>
        <v>45972</v>
      </c>
      <c r="C7566" s="4">
        <f t="shared" si="951"/>
        <v>0.95833333333333337</v>
      </c>
      <c r="D7566" s="4">
        <f>IF('Kauf Restprofil Los 7'!A7566&lt;&gt;"",IF('Kauf Restprofil Los 7'!A7566&lt;&gt;"",TIME(HOUR('Kauf Restprofil Los 7'!A7566),MINUTE('Kauf Restprofil Los 7'!A7566),SECOND('Kauf Restprofil Los 7'!A7566)),""),"")</f>
        <v>0</v>
      </c>
      <c r="E7566" s="9">
        <f t="shared" si="950"/>
        <v>24</v>
      </c>
      <c r="F7566">
        <v>26.592532731999999</v>
      </c>
      <c r="G7566" s="12">
        <f t="shared" si="945"/>
        <v>2.2160000000000002</v>
      </c>
      <c r="H7566" s="18">
        <f t="shared" si="946"/>
        <v>26.593</v>
      </c>
      <c r="I7566" s="21">
        <v>21.6</v>
      </c>
      <c r="J7566" s="14">
        <v>21.6</v>
      </c>
      <c r="K7566" s="14">
        <f t="shared" si="947"/>
        <v>0</v>
      </c>
      <c r="L7566" s="13">
        <f t="shared" si="948"/>
        <v>4.9929999999999986</v>
      </c>
      <c r="M7566" s="53">
        <v>4.9929999999999986</v>
      </c>
      <c r="N7566" s="45">
        <f t="shared" si="949"/>
        <v>0</v>
      </c>
      <c r="P7566" s="56"/>
    </row>
    <row r="7567" spans="1:16" x14ac:dyDescent="0.2">
      <c r="A7567" s="5">
        <v>45973.041666666664</v>
      </c>
      <c r="B7567" s="10">
        <f t="shared" si="944"/>
        <v>45973</v>
      </c>
      <c r="C7567" s="4">
        <f t="shared" si="951"/>
        <v>0</v>
      </c>
      <c r="D7567" s="4">
        <f>IF('Kauf Restprofil Los 7'!A7567&lt;&gt;"",IF('Kauf Restprofil Los 7'!A7567&lt;&gt;"",TIME(HOUR('Kauf Restprofil Los 7'!A7567),MINUTE('Kauf Restprofil Los 7'!A7567),SECOND('Kauf Restprofil Los 7'!A7567)),""),"")</f>
        <v>4.1666666666666664E-2</v>
      </c>
      <c r="E7567" s="9">
        <f t="shared" si="950"/>
        <v>1</v>
      </c>
      <c r="F7567">
        <v>24.036268776</v>
      </c>
      <c r="G7567" s="12">
        <f t="shared" si="945"/>
        <v>2.0030000000000001</v>
      </c>
      <c r="H7567" s="18">
        <f t="shared" si="946"/>
        <v>24.036000000000001</v>
      </c>
      <c r="I7567" s="21">
        <v>19.02</v>
      </c>
      <c r="J7567" s="14">
        <v>19.02</v>
      </c>
      <c r="K7567" s="14">
        <f t="shared" si="947"/>
        <v>0</v>
      </c>
      <c r="L7567" s="13">
        <f t="shared" si="948"/>
        <v>5.0160000000000018</v>
      </c>
      <c r="M7567" s="53">
        <v>5.0160000000000018</v>
      </c>
      <c r="N7567" s="45">
        <f t="shared" si="949"/>
        <v>0</v>
      </c>
      <c r="P7567" s="56"/>
    </row>
    <row r="7568" spans="1:16" x14ac:dyDescent="0.2">
      <c r="A7568" s="5">
        <v>45973.083333333336</v>
      </c>
      <c r="B7568" s="10">
        <f t="shared" si="944"/>
        <v>45973</v>
      </c>
      <c r="C7568" s="4">
        <f t="shared" si="951"/>
        <v>4.1666666666666664E-2</v>
      </c>
      <c r="D7568" s="4">
        <f>IF('Kauf Restprofil Los 7'!A7568&lt;&gt;"",IF('Kauf Restprofil Los 7'!A7568&lt;&gt;"",TIME(HOUR('Kauf Restprofil Los 7'!A7568),MINUTE('Kauf Restprofil Los 7'!A7568),SECOND('Kauf Restprofil Los 7'!A7568)),""),"")</f>
        <v>8.3333333333333329E-2</v>
      </c>
      <c r="E7568" s="9">
        <f t="shared" si="950"/>
        <v>2</v>
      </c>
      <c r="F7568">
        <v>22.534725297000001</v>
      </c>
      <c r="G7568" s="12">
        <f t="shared" si="945"/>
        <v>1.8779999999999999</v>
      </c>
      <c r="H7568" s="18">
        <f t="shared" si="946"/>
        <v>22.535</v>
      </c>
      <c r="I7568" s="21">
        <v>17.34</v>
      </c>
      <c r="J7568" s="14">
        <v>17.34</v>
      </c>
      <c r="K7568" s="14">
        <f t="shared" si="947"/>
        <v>0</v>
      </c>
      <c r="L7568" s="13">
        <f t="shared" si="948"/>
        <v>5.1950000000000003</v>
      </c>
      <c r="M7568" s="53">
        <v>5.1950000000000003</v>
      </c>
      <c r="N7568" s="45">
        <f t="shared" si="949"/>
        <v>0</v>
      </c>
      <c r="P7568" s="56"/>
    </row>
    <row r="7569" spans="1:16" x14ac:dyDescent="0.2">
      <c r="A7569" s="5">
        <v>45973.125</v>
      </c>
      <c r="B7569" s="10">
        <f t="shared" si="944"/>
        <v>45973</v>
      </c>
      <c r="C7569" s="4">
        <f t="shared" si="951"/>
        <v>8.3333333333333329E-2</v>
      </c>
      <c r="D7569" s="4">
        <f>IF('Kauf Restprofil Los 7'!A7569&lt;&gt;"",IF('Kauf Restprofil Los 7'!A7569&lt;&gt;"",TIME(HOUR('Kauf Restprofil Los 7'!A7569),MINUTE('Kauf Restprofil Los 7'!A7569),SECOND('Kauf Restprofil Los 7'!A7569)),""),"")</f>
        <v>0.125</v>
      </c>
      <c r="E7569" s="9">
        <f t="shared" si="950"/>
        <v>3</v>
      </c>
      <c r="F7569">
        <v>21.474069718999999</v>
      </c>
      <c r="G7569" s="12">
        <f t="shared" si="945"/>
        <v>1.79</v>
      </c>
      <c r="H7569" s="18">
        <f t="shared" si="946"/>
        <v>21.474</v>
      </c>
      <c r="I7569" s="21">
        <v>16.86</v>
      </c>
      <c r="J7569" s="14">
        <v>16.86</v>
      </c>
      <c r="K7569" s="14">
        <f t="shared" si="947"/>
        <v>0</v>
      </c>
      <c r="L7569" s="13">
        <f t="shared" si="948"/>
        <v>4.6140000000000008</v>
      </c>
      <c r="M7569" s="53">
        <v>4.6140000000000008</v>
      </c>
      <c r="N7569" s="45">
        <f t="shared" si="949"/>
        <v>0</v>
      </c>
      <c r="P7569" s="56"/>
    </row>
    <row r="7570" spans="1:16" x14ac:dyDescent="0.2">
      <c r="A7570" s="5">
        <v>45973.166666666664</v>
      </c>
      <c r="B7570" s="10">
        <f t="shared" si="944"/>
        <v>45973</v>
      </c>
      <c r="C7570" s="4">
        <f t="shared" si="951"/>
        <v>0.125</v>
      </c>
      <c r="D7570" s="4">
        <f>IF('Kauf Restprofil Los 7'!A7570&lt;&gt;"",IF('Kauf Restprofil Los 7'!A7570&lt;&gt;"",TIME(HOUR('Kauf Restprofil Los 7'!A7570),MINUTE('Kauf Restprofil Los 7'!A7570),SECOND('Kauf Restprofil Los 7'!A7570)),""),"")</f>
        <v>0.16666666666666666</v>
      </c>
      <c r="E7570" s="9">
        <f t="shared" si="950"/>
        <v>4</v>
      </c>
      <c r="F7570">
        <v>22.447719688999999</v>
      </c>
      <c r="G7570" s="12">
        <f t="shared" si="945"/>
        <v>1.871</v>
      </c>
      <c r="H7570" s="18">
        <f t="shared" si="946"/>
        <v>22.448</v>
      </c>
      <c r="I7570" s="21">
        <v>16.98</v>
      </c>
      <c r="J7570" s="14">
        <v>16.98</v>
      </c>
      <c r="K7570" s="14">
        <f t="shared" si="947"/>
        <v>0</v>
      </c>
      <c r="L7570" s="13">
        <f t="shared" si="948"/>
        <v>5.468</v>
      </c>
      <c r="M7570" s="53">
        <v>5.468</v>
      </c>
      <c r="N7570" s="45">
        <f t="shared" si="949"/>
        <v>0</v>
      </c>
      <c r="P7570" s="56"/>
    </row>
    <row r="7571" spans="1:16" x14ac:dyDescent="0.2">
      <c r="A7571" s="5">
        <v>45973.208333333336</v>
      </c>
      <c r="B7571" s="10">
        <f t="shared" si="944"/>
        <v>45973</v>
      </c>
      <c r="C7571" s="4">
        <f t="shared" si="951"/>
        <v>0.16666666666666666</v>
      </c>
      <c r="D7571" s="4">
        <f>IF('Kauf Restprofil Los 7'!A7571&lt;&gt;"",IF('Kauf Restprofil Los 7'!A7571&lt;&gt;"",TIME(HOUR('Kauf Restprofil Los 7'!A7571),MINUTE('Kauf Restprofil Los 7'!A7571),SECOND('Kauf Restprofil Los 7'!A7571)),""),"")</f>
        <v>0.20833333333333334</v>
      </c>
      <c r="E7571" s="9">
        <f t="shared" si="950"/>
        <v>5</v>
      </c>
      <c r="F7571">
        <v>24.111506731999999</v>
      </c>
      <c r="G7571" s="12">
        <f t="shared" si="945"/>
        <v>2.0089999999999999</v>
      </c>
      <c r="H7571" s="18">
        <f t="shared" si="946"/>
        <v>24.111999999999998</v>
      </c>
      <c r="I7571" s="21">
        <v>18.48</v>
      </c>
      <c r="J7571" s="14">
        <v>18.48</v>
      </c>
      <c r="K7571" s="14">
        <f t="shared" si="947"/>
        <v>0</v>
      </c>
      <c r="L7571" s="13">
        <f t="shared" si="948"/>
        <v>5.6319999999999979</v>
      </c>
      <c r="M7571" s="53">
        <v>5.6319999999999979</v>
      </c>
      <c r="N7571" s="45">
        <f t="shared" si="949"/>
        <v>0</v>
      </c>
      <c r="P7571" s="56"/>
    </row>
    <row r="7572" spans="1:16" x14ac:dyDescent="0.2">
      <c r="A7572" s="5">
        <v>45973.25</v>
      </c>
      <c r="B7572" s="10">
        <f t="shared" si="944"/>
        <v>45973</v>
      </c>
      <c r="C7572" s="4">
        <f t="shared" si="951"/>
        <v>0.20833333333333334</v>
      </c>
      <c r="D7572" s="4">
        <f>IF('Kauf Restprofil Los 7'!A7572&lt;&gt;"",IF('Kauf Restprofil Los 7'!A7572&lt;&gt;"",TIME(HOUR('Kauf Restprofil Los 7'!A7572),MINUTE('Kauf Restprofil Los 7'!A7572),SECOND('Kauf Restprofil Los 7'!A7572)),""),"")</f>
        <v>0.25</v>
      </c>
      <c r="E7572" s="9">
        <f t="shared" si="950"/>
        <v>6</v>
      </c>
      <c r="F7572">
        <v>28.492531924000001</v>
      </c>
      <c r="G7572" s="12">
        <f t="shared" si="945"/>
        <v>2.3740000000000001</v>
      </c>
      <c r="H7572" s="18">
        <f t="shared" si="946"/>
        <v>28.492999999999999</v>
      </c>
      <c r="I7572" s="21">
        <v>22.200000000000003</v>
      </c>
      <c r="J7572" s="14">
        <v>22.200000000000003</v>
      </c>
      <c r="K7572" s="14">
        <f t="shared" si="947"/>
        <v>0</v>
      </c>
      <c r="L7572" s="13">
        <f t="shared" si="948"/>
        <v>6.2929999999999957</v>
      </c>
      <c r="M7572" s="53">
        <v>6.2929999999999957</v>
      </c>
      <c r="N7572" s="45">
        <f t="shared" si="949"/>
        <v>0</v>
      </c>
      <c r="P7572" s="56"/>
    </row>
    <row r="7573" spans="1:16" x14ac:dyDescent="0.2">
      <c r="A7573" s="5">
        <v>45973.291666666664</v>
      </c>
      <c r="B7573" s="10">
        <f t="shared" si="944"/>
        <v>45973</v>
      </c>
      <c r="C7573" s="4">
        <f t="shared" si="951"/>
        <v>0.25</v>
      </c>
      <c r="D7573" s="4">
        <f>IF('Kauf Restprofil Los 7'!A7573&lt;&gt;"",IF('Kauf Restprofil Los 7'!A7573&lt;&gt;"",TIME(HOUR('Kauf Restprofil Los 7'!A7573),MINUTE('Kauf Restprofil Los 7'!A7573),SECOND('Kauf Restprofil Los 7'!A7573)),""),"")</f>
        <v>0.29166666666666669</v>
      </c>
      <c r="E7573" s="9">
        <f t="shared" si="950"/>
        <v>7</v>
      </c>
      <c r="F7573">
        <v>38.700340150999999</v>
      </c>
      <c r="G7573" s="12">
        <f t="shared" si="945"/>
        <v>3.2250000000000001</v>
      </c>
      <c r="H7573" s="18">
        <f t="shared" si="946"/>
        <v>38.700000000000003</v>
      </c>
      <c r="I7573" s="21">
        <v>32.22</v>
      </c>
      <c r="J7573" s="14">
        <v>32.22</v>
      </c>
      <c r="K7573" s="14">
        <f t="shared" si="947"/>
        <v>0</v>
      </c>
      <c r="L7573" s="13">
        <f t="shared" si="948"/>
        <v>6.480000000000004</v>
      </c>
      <c r="M7573" s="53">
        <v>6.480000000000004</v>
      </c>
      <c r="N7573" s="45">
        <f t="shared" si="949"/>
        <v>0</v>
      </c>
      <c r="P7573" s="56"/>
    </row>
    <row r="7574" spans="1:16" x14ac:dyDescent="0.2">
      <c r="A7574" s="5">
        <v>45973.333333333336</v>
      </c>
      <c r="B7574" s="10">
        <f t="shared" si="944"/>
        <v>45973</v>
      </c>
      <c r="C7574" s="4">
        <f t="shared" si="951"/>
        <v>0.29166666666666669</v>
      </c>
      <c r="D7574" s="4">
        <f>IF('Kauf Restprofil Los 7'!A7574&lt;&gt;"",IF('Kauf Restprofil Los 7'!A7574&lt;&gt;"",TIME(HOUR('Kauf Restprofil Los 7'!A7574),MINUTE('Kauf Restprofil Los 7'!A7574),SECOND('Kauf Restprofil Los 7'!A7574)),""),"")</f>
        <v>0.33333333333333331</v>
      </c>
      <c r="E7574" s="9">
        <f t="shared" si="950"/>
        <v>8</v>
      </c>
      <c r="F7574">
        <v>48.847921522</v>
      </c>
      <c r="G7574" s="12">
        <f t="shared" si="945"/>
        <v>4.0709999999999997</v>
      </c>
      <c r="H7574" s="18">
        <f t="shared" si="946"/>
        <v>48.847999999999999</v>
      </c>
      <c r="I7574" s="21">
        <v>39.42</v>
      </c>
      <c r="J7574" s="14">
        <v>39.42</v>
      </c>
      <c r="K7574" s="14">
        <f t="shared" si="947"/>
        <v>0</v>
      </c>
      <c r="L7574" s="13">
        <f t="shared" si="948"/>
        <v>9.4279999999999973</v>
      </c>
      <c r="M7574" s="53">
        <v>9.4279999999999973</v>
      </c>
      <c r="N7574" s="45">
        <f t="shared" si="949"/>
        <v>0</v>
      </c>
      <c r="P7574" s="56"/>
    </row>
    <row r="7575" spans="1:16" x14ac:dyDescent="0.2">
      <c r="A7575" s="5">
        <v>45973.375</v>
      </c>
      <c r="B7575" s="10">
        <f t="shared" si="944"/>
        <v>45973</v>
      </c>
      <c r="C7575" s="4">
        <f t="shared" si="951"/>
        <v>0.33333333333333331</v>
      </c>
      <c r="D7575" s="4">
        <f>IF('Kauf Restprofil Los 7'!A7575&lt;&gt;"",IF('Kauf Restprofil Los 7'!A7575&lt;&gt;"",TIME(HOUR('Kauf Restprofil Los 7'!A7575),MINUTE('Kauf Restprofil Los 7'!A7575),SECOND('Kauf Restprofil Los 7'!A7575)),""),"")</f>
        <v>0.375</v>
      </c>
      <c r="E7575" s="9">
        <f t="shared" si="950"/>
        <v>9</v>
      </c>
      <c r="F7575">
        <v>52.419653363000002</v>
      </c>
      <c r="G7575" s="12">
        <f t="shared" si="945"/>
        <v>4.3680000000000003</v>
      </c>
      <c r="H7575" s="18">
        <f t="shared" si="946"/>
        <v>52.42</v>
      </c>
      <c r="I7575" s="21">
        <v>41.339999999999996</v>
      </c>
      <c r="J7575" s="14">
        <v>41.339999999999996</v>
      </c>
      <c r="K7575" s="14">
        <f t="shared" si="947"/>
        <v>0</v>
      </c>
      <c r="L7575" s="13">
        <f t="shared" si="948"/>
        <v>11.080000000000005</v>
      </c>
      <c r="M7575" s="53">
        <v>11.080000000000005</v>
      </c>
      <c r="N7575" s="45">
        <f t="shared" si="949"/>
        <v>0</v>
      </c>
      <c r="P7575" s="56"/>
    </row>
    <row r="7576" spans="1:16" x14ac:dyDescent="0.2">
      <c r="A7576" s="5">
        <v>45973.416666666664</v>
      </c>
      <c r="B7576" s="10">
        <f t="shared" si="944"/>
        <v>45973</v>
      </c>
      <c r="C7576" s="4">
        <f t="shared" si="951"/>
        <v>0.375</v>
      </c>
      <c r="D7576" s="4">
        <f>IF('Kauf Restprofil Los 7'!A7576&lt;&gt;"",IF('Kauf Restprofil Los 7'!A7576&lt;&gt;"",TIME(HOUR('Kauf Restprofil Los 7'!A7576),MINUTE('Kauf Restprofil Los 7'!A7576),SECOND('Kauf Restprofil Los 7'!A7576)),""),"")</f>
        <v>0.41666666666666669</v>
      </c>
      <c r="E7576" s="9">
        <f t="shared" si="950"/>
        <v>10</v>
      </c>
      <c r="F7576">
        <v>50.649565877000001</v>
      </c>
      <c r="G7576" s="12">
        <f t="shared" si="945"/>
        <v>4.2210000000000001</v>
      </c>
      <c r="H7576" s="18">
        <f t="shared" si="946"/>
        <v>50.65</v>
      </c>
      <c r="I7576" s="21">
        <v>39.299999999999997</v>
      </c>
      <c r="J7576" s="14">
        <v>39.299999999999997</v>
      </c>
      <c r="K7576" s="14">
        <f t="shared" si="947"/>
        <v>0</v>
      </c>
      <c r="L7576" s="13">
        <f t="shared" si="948"/>
        <v>11.350000000000001</v>
      </c>
      <c r="M7576" s="53">
        <v>11.350000000000001</v>
      </c>
      <c r="N7576" s="45">
        <f t="shared" si="949"/>
        <v>0</v>
      </c>
      <c r="P7576" s="56"/>
    </row>
    <row r="7577" spans="1:16" x14ac:dyDescent="0.2">
      <c r="A7577" s="5">
        <v>45973.458333333336</v>
      </c>
      <c r="B7577" s="10">
        <f t="shared" si="944"/>
        <v>45973</v>
      </c>
      <c r="C7577" s="4">
        <f t="shared" si="951"/>
        <v>0.41666666666666669</v>
      </c>
      <c r="D7577" s="4">
        <f>IF('Kauf Restprofil Los 7'!A7577&lt;&gt;"",IF('Kauf Restprofil Los 7'!A7577&lt;&gt;"",TIME(HOUR('Kauf Restprofil Los 7'!A7577),MINUTE('Kauf Restprofil Los 7'!A7577),SECOND('Kauf Restprofil Los 7'!A7577)),""),"")</f>
        <v>0.45833333333333331</v>
      </c>
      <c r="E7577" s="9">
        <f t="shared" si="950"/>
        <v>11</v>
      </c>
      <c r="F7577">
        <v>50.803115034000001</v>
      </c>
      <c r="G7577" s="12">
        <f t="shared" si="945"/>
        <v>4.234</v>
      </c>
      <c r="H7577" s="18">
        <f t="shared" si="946"/>
        <v>50.802999999999997</v>
      </c>
      <c r="I7577" s="21">
        <v>38.700000000000003</v>
      </c>
      <c r="J7577" s="14">
        <v>38.700000000000003</v>
      </c>
      <c r="K7577" s="14">
        <f t="shared" si="947"/>
        <v>0</v>
      </c>
      <c r="L7577" s="13">
        <f t="shared" si="948"/>
        <v>12.102999999999994</v>
      </c>
      <c r="M7577" s="53">
        <v>12.102999999999994</v>
      </c>
      <c r="N7577" s="45">
        <f t="shared" si="949"/>
        <v>0</v>
      </c>
      <c r="P7577" s="56"/>
    </row>
    <row r="7578" spans="1:16" x14ac:dyDescent="0.2">
      <c r="A7578" s="5">
        <v>45973.5</v>
      </c>
      <c r="B7578" s="10">
        <f t="shared" si="944"/>
        <v>45973</v>
      </c>
      <c r="C7578" s="4">
        <f t="shared" si="951"/>
        <v>0.45833333333333331</v>
      </c>
      <c r="D7578" s="4">
        <f>IF('Kauf Restprofil Los 7'!A7578&lt;&gt;"",IF('Kauf Restprofil Los 7'!A7578&lt;&gt;"",TIME(HOUR('Kauf Restprofil Los 7'!A7578),MINUTE('Kauf Restprofil Los 7'!A7578),SECOND('Kauf Restprofil Los 7'!A7578)),""),"")</f>
        <v>0.5</v>
      </c>
      <c r="E7578" s="9">
        <f t="shared" si="950"/>
        <v>12</v>
      </c>
      <c r="F7578">
        <v>50.752113852000001</v>
      </c>
      <c r="G7578" s="12">
        <f t="shared" si="945"/>
        <v>4.2290000000000001</v>
      </c>
      <c r="H7578" s="18">
        <f t="shared" si="946"/>
        <v>50.752000000000002</v>
      </c>
      <c r="I7578" s="21">
        <v>40.019999999999996</v>
      </c>
      <c r="J7578" s="14">
        <v>40.019999999999996</v>
      </c>
      <c r="K7578" s="14">
        <f t="shared" si="947"/>
        <v>0</v>
      </c>
      <c r="L7578" s="13">
        <f t="shared" si="948"/>
        <v>10.732000000000006</v>
      </c>
      <c r="M7578" s="53">
        <v>10.732000000000006</v>
      </c>
      <c r="N7578" s="45">
        <f t="shared" si="949"/>
        <v>0</v>
      </c>
      <c r="P7578" s="56"/>
    </row>
    <row r="7579" spans="1:16" x14ac:dyDescent="0.2">
      <c r="A7579" s="5">
        <v>45973.541666666664</v>
      </c>
      <c r="B7579" s="10">
        <f t="shared" si="944"/>
        <v>45973</v>
      </c>
      <c r="C7579" s="4">
        <f t="shared" si="951"/>
        <v>0.5</v>
      </c>
      <c r="D7579" s="4">
        <f>IF('Kauf Restprofil Los 7'!A7579&lt;&gt;"",IF('Kauf Restprofil Los 7'!A7579&lt;&gt;"",TIME(HOUR('Kauf Restprofil Los 7'!A7579),MINUTE('Kauf Restprofil Los 7'!A7579),SECOND('Kauf Restprofil Los 7'!A7579)),""),"")</f>
        <v>0.54166666666666663</v>
      </c>
      <c r="E7579" s="9">
        <f t="shared" si="950"/>
        <v>13</v>
      </c>
      <c r="F7579">
        <v>50.835575421999998</v>
      </c>
      <c r="G7579" s="12">
        <f t="shared" si="945"/>
        <v>4.2359999999999998</v>
      </c>
      <c r="H7579" s="18">
        <f t="shared" si="946"/>
        <v>50.835999999999999</v>
      </c>
      <c r="I7579" s="21">
        <v>39.119999999999997</v>
      </c>
      <c r="J7579" s="14">
        <v>39.119999999999997</v>
      </c>
      <c r="K7579" s="14">
        <f t="shared" si="947"/>
        <v>0</v>
      </c>
      <c r="L7579" s="13">
        <f t="shared" si="948"/>
        <v>11.716000000000001</v>
      </c>
      <c r="M7579" s="53">
        <v>11.716000000000001</v>
      </c>
      <c r="N7579" s="45">
        <f t="shared" si="949"/>
        <v>0</v>
      </c>
      <c r="P7579" s="56"/>
    </row>
    <row r="7580" spans="1:16" x14ac:dyDescent="0.2">
      <c r="A7580" s="5">
        <v>45973.583333333336</v>
      </c>
      <c r="B7580" s="10">
        <f t="shared" si="944"/>
        <v>45973</v>
      </c>
      <c r="C7580" s="4">
        <f t="shared" si="951"/>
        <v>0.54166666666666663</v>
      </c>
      <c r="D7580" s="4">
        <f>IF('Kauf Restprofil Los 7'!A7580&lt;&gt;"",IF('Kauf Restprofil Los 7'!A7580&lt;&gt;"",TIME(HOUR('Kauf Restprofil Los 7'!A7580),MINUTE('Kauf Restprofil Los 7'!A7580),SECOND('Kauf Restprofil Los 7'!A7580)),""),"")</f>
        <v>0.58333333333333337</v>
      </c>
      <c r="E7580" s="9">
        <f t="shared" si="950"/>
        <v>14</v>
      </c>
      <c r="F7580">
        <v>49.731127868999998</v>
      </c>
      <c r="G7580" s="12">
        <f t="shared" si="945"/>
        <v>4.1440000000000001</v>
      </c>
      <c r="H7580" s="18">
        <f t="shared" si="946"/>
        <v>49.731000000000002</v>
      </c>
      <c r="I7580" s="21">
        <v>38.94</v>
      </c>
      <c r="J7580" s="14">
        <v>38.94</v>
      </c>
      <c r="K7580" s="14">
        <f t="shared" si="947"/>
        <v>0</v>
      </c>
      <c r="L7580" s="13">
        <f t="shared" si="948"/>
        <v>10.791000000000004</v>
      </c>
      <c r="M7580" s="53">
        <v>10.791000000000004</v>
      </c>
      <c r="N7580" s="45">
        <f t="shared" si="949"/>
        <v>0</v>
      </c>
      <c r="P7580" s="56"/>
    </row>
    <row r="7581" spans="1:16" x14ac:dyDescent="0.2">
      <c r="A7581" s="5">
        <v>45973.625</v>
      </c>
      <c r="B7581" s="10">
        <f t="shared" si="944"/>
        <v>45973</v>
      </c>
      <c r="C7581" s="4">
        <f t="shared" si="951"/>
        <v>0.58333333333333337</v>
      </c>
      <c r="D7581" s="4">
        <f>IF('Kauf Restprofil Los 7'!A7581&lt;&gt;"",IF('Kauf Restprofil Los 7'!A7581&lt;&gt;"",TIME(HOUR('Kauf Restprofil Los 7'!A7581),MINUTE('Kauf Restprofil Los 7'!A7581),SECOND('Kauf Restprofil Los 7'!A7581)),""),"")</f>
        <v>0.625</v>
      </c>
      <c r="E7581" s="9">
        <f t="shared" si="950"/>
        <v>15</v>
      </c>
      <c r="F7581">
        <v>49.338902646999998</v>
      </c>
      <c r="G7581" s="12">
        <f t="shared" si="945"/>
        <v>4.1120000000000001</v>
      </c>
      <c r="H7581" s="18">
        <f t="shared" si="946"/>
        <v>49.338999999999999</v>
      </c>
      <c r="I7581" s="21">
        <v>39.660000000000004</v>
      </c>
      <c r="J7581" s="14">
        <v>39.660000000000004</v>
      </c>
      <c r="K7581" s="14">
        <f t="shared" si="947"/>
        <v>0</v>
      </c>
      <c r="L7581" s="13">
        <f t="shared" si="948"/>
        <v>9.6789999999999949</v>
      </c>
      <c r="M7581" s="53">
        <v>9.6789999999999949</v>
      </c>
      <c r="N7581" s="45">
        <f t="shared" si="949"/>
        <v>0</v>
      </c>
      <c r="P7581" s="56"/>
    </row>
    <row r="7582" spans="1:16" x14ac:dyDescent="0.2">
      <c r="A7582" s="5">
        <v>45973.666666666664</v>
      </c>
      <c r="B7582" s="10">
        <f t="shared" si="944"/>
        <v>45973</v>
      </c>
      <c r="C7582" s="4">
        <f t="shared" si="951"/>
        <v>0.625</v>
      </c>
      <c r="D7582" s="4">
        <f>IF('Kauf Restprofil Los 7'!A7582&lt;&gt;"",IF('Kauf Restprofil Los 7'!A7582&lt;&gt;"",TIME(HOUR('Kauf Restprofil Los 7'!A7582),MINUTE('Kauf Restprofil Los 7'!A7582),SECOND('Kauf Restprofil Los 7'!A7582)),""),"")</f>
        <v>0.66666666666666663</v>
      </c>
      <c r="E7582" s="9">
        <f t="shared" si="950"/>
        <v>16</v>
      </c>
      <c r="F7582">
        <v>48.321836351000002</v>
      </c>
      <c r="G7582" s="12">
        <f t="shared" si="945"/>
        <v>4.0270000000000001</v>
      </c>
      <c r="H7582" s="18">
        <f t="shared" si="946"/>
        <v>48.322000000000003</v>
      </c>
      <c r="I7582" s="21">
        <v>40.200000000000003</v>
      </c>
      <c r="J7582" s="14">
        <v>40.200000000000003</v>
      </c>
      <c r="K7582" s="14">
        <f t="shared" si="947"/>
        <v>0</v>
      </c>
      <c r="L7582" s="13">
        <f t="shared" si="948"/>
        <v>8.1219999999999999</v>
      </c>
      <c r="M7582" s="53">
        <v>8.1219999999999999</v>
      </c>
      <c r="N7582" s="45">
        <f t="shared" si="949"/>
        <v>0</v>
      </c>
      <c r="P7582" s="56"/>
    </row>
    <row r="7583" spans="1:16" x14ac:dyDescent="0.2">
      <c r="A7583" s="5">
        <v>45973.708333333336</v>
      </c>
      <c r="B7583" s="10">
        <f t="shared" si="944"/>
        <v>45973</v>
      </c>
      <c r="C7583" s="4">
        <f t="shared" si="951"/>
        <v>0.66666666666666663</v>
      </c>
      <c r="D7583" s="4">
        <f>IF('Kauf Restprofil Los 7'!A7583&lt;&gt;"",IF('Kauf Restprofil Los 7'!A7583&lt;&gt;"",TIME(HOUR('Kauf Restprofil Los 7'!A7583),MINUTE('Kauf Restprofil Los 7'!A7583),SECOND('Kauf Restprofil Los 7'!A7583)),""),"")</f>
        <v>0.70833333333333337</v>
      </c>
      <c r="E7583" s="9">
        <f t="shared" si="950"/>
        <v>17</v>
      </c>
      <c r="F7583">
        <v>47.683332018999998</v>
      </c>
      <c r="G7583" s="12">
        <f t="shared" si="945"/>
        <v>3.9740000000000002</v>
      </c>
      <c r="H7583" s="18">
        <f t="shared" si="946"/>
        <v>47.683</v>
      </c>
      <c r="I7583" s="21">
        <v>41.400000000000006</v>
      </c>
      <c r="J7583" s="14">
        <v>41.400000000000006</v>
      </c>
      <c r="K7583" s="14">
        <f t="shared" si="947"/>
        <v>0</v>
      </c>
      <c r="L7583" s="13">
        <f t="shared" si="948"/>
        <v>6.2829999999999941</v>
      </c>
      <c r="M7583" s="53">
        <v>6.2829999999999941</v>
      </c>
      <c r="N7583" s="45">
        <f t="shared" si="949"/>
        <v>0</v>
      </c>
      <c r="P7583" s="56"/>
    </row>
    <row r="7584" spans="1:16" x14ac:dyDescent="0.2">
      <c r="A7584" s="5">
        <v>45973.75</v>
      </c>
      <c r="B7584" s="10">
        <f t="shared" si="944"/>
        <v>45973</v>
      </c>
      <c r="C7584" s="4">
        <f t="shared" si="951"/>
        <v>0.70833333333333337</v>
      </c>
      <c r="D7584" s="4">
        <f>IF('Kauf Restprofil Los 7'!A7584&lt;&gt;"",IF('Kauf Restprofil Los 7'!A7584&lt;&gt;"",TIME(HOUR('Kauf Restprofil Los 7'!A7584),MINUTE('Kauf Restprofil Los 7'!A7584),SECOND('Kauf Restprofil Los 7'!A7584)),""),"")</f>
        <v>0.75</v>
      </c>
      <c r="E7584" s="9">
        <f t="shared" si="950"/>
        <v>18</v>
      </c>
      <c r="F7584">
        <v>53.095691408999997</v>
      </c>
      <c r="G7584" s="12">
        <f t="shared" si="945"/>
        <v>4.4249999999999998</v>
      </c>
      <c r="H7584" s="18">
        <f t="shared" si="946"/>
        <v>53.095999999999997</v>
      </c>
      <c r="I7584" s="21">
        <v>46.8</v>
      </c>
      <c r="J7584" s="14">
        <v>46.8</v>
      </c>
      <c r="K7584" s="14">
        <f t="shared" si="947"/>
        <v>0</v>
      </c>
      <c r="L7584" s="13">
        <f t="shared" si="948"/>
        <v>6.2959999999999994</v>
      </c>
      <c r="M7584" s="53">
        <v>6.2959999999999994</v>
      </c>
      <c r="N7584" s="45">
        <f t="shared" si="949"/>
        <v>0</v>
      </c>
      <c r="P7584" s="56"/>
    </row>
    <row r="7585" spans="1:16" x14ac:dyDescent="0.2">
      <c r="A7585" s="5">
        <v>45973.791666666664</v>
      </c>
      <c r="B7585" s="10">
        <f t="shared" si="944"/>
        <v>45973</v>
      </c>
      <c r="C7585" s="4">
        <f t="shared" si="951"/>
        <v>0.75</v>
      </c>
      <c r="D7585" s="4">
        <f>IF('Kauf Restprofil Los 7'!A7585&lt;&gt;"",IF('Kauf Restprofil Los 7'!A7585&lt;&gt;"",TIME(HOUR('Kauf Restprofil Los 7'!A7585),MINUTE('Kauf Restprofil Los 7'!A7585),SECOND('Kauf Restprofil Los 7'!A7585)),""),"")</f>
        <v>0.79166666666666663</v>
      </c>
      <c r="E7585" s="9">
        <f t="shared" si="950"/>
        <v>19</v>
      </c>
      <c r="F7585">
        <v>51.433711418999998</v>
      </c>
      <c r="G7585" s="12">
        <f t="shared" si="945"/>
        <v>4.2859999999999996</v>
      </c>
      <c r="H7585" s="18">
        <f t="shared" si="946"/>
        <v>51.433999999999997</v>
      </c>
      <c r="I7585" s="21">
        <v>46.08</v>
      </c>
      <c r="J7585" s="14">
        <v>46.08</v>
      </c>
      <c r="K7585" s="14">
        <f t="shared" si="947"/>
        <v>0</v>
      </c>
      <c r="L7585" s="13">
        <f t="shared" si="948"/>
        <v>5.3539999999999992</v>
      </c>
      <c r="M7585" s="53">
        <v>5.3539999999999992</v>
      </c>
      <c r="N7585" s="45">
        <f t="shared" si="949"/>
        <v>0</v>
      </c>
      <c r="P7585" s="56"/>
    </row>
    <row r="7586" spans="1:16" x14ac:dyDescent="0.2">
      <c r="A7586" s="5">
        <v>45973.833333333336</v>
      </c>
      <c r="B7586" s="10">
        <f t="shared" si="944"/>
        <v>45973</v>
      </c>
      <c r="C7586" s="4">
        <f t="shared" si="951"/>
        <v>0.79166666666666663</v>
      </c>
      <c r="D7586" s="4">
        <f>IF('Kauf Restprofil Los 7'!A7586&lt;&gt;"",IF('Kauf Restprofil Los 7'!A7586&lt;&gt;"",TIME(HOUR('Kauf Restprofil Los 7'!A7586),MINUTE('Kauf Restprofil Los 7'!A7586),SECOND('Kauf Restprofil Los 7'!A7586)),""),"")</f>
        <v>0.83333333333333337</v>
      </c>
      <c r="E7586" s="9">
        <f t="shared" si="950"/>
        <v>20</v>
      </c>
      <c r="F7586">
        <v>45.800102961999997</v>
      </c>
      <c r="G7586" s="12">
        <f t="shared" si="945"/>
        <v>3.8170000000000002</v>
      </c>
      <c r="H7586" s="18">
        <f t="shared" si="946"/>
        <v>45.8</v>
      </c>
      <c r="I7586" s="21">
        <v>41.339999999999996</v>
      </c>
      <c r="J7586" s="14">
        <v>41.339999999999996</v>
      </c>
      <c r="K7586" s="14">
        <f t="shared" si="947"/>
        <v>0</v>
      </c>
      <c r="L7586" s="13">
        <f t="shared" si="948"/>
        <v>4.4600000000000009</v>
      </c>
      <c r="M7586" s="53">
        <v>4.4600000000000009</v>
      </c>
      <c r="N7586" s="45">
        <f t="shared" si="949"/>
        <v>0</v>
      </c>
      <c r="P7586" s="56"/>
    </row>
    <row r="7587" spans="1:16" x14ac:dyDescent="0.2">
      <c r="A7587" s="5">
        <v>45973.875</v>
      </c>
      <c r="B7587" s="10">
        <f t="shared" si="944"/>
        <v>45973</v>
      </c>
      <c r="C7587" s="4">
        <f t="shared" si="951"/>
        <v>0.83333333333333337</v>
      </c>
      <c r="D7587" s="4">
        <f>IF('Kauf Restprofil Los 7'!A7587&lt;&gt;"",IF('Kauf Restprofil Los 7'!A7587&lt;&gt;"",TIME(HOUR('Kauf Restprofil Los 7'!A7587),MINUTE('Kauf Restprofil Los 7'!A7587),SECOND('Kauf Restprofil Los 7'!A7587)),""),"")</f>
        <v>0.875</v>
      </c>
      <c r="E7587" s="9">
        <f t="shared" si="950"/>
        <v>21</v>
      </c>
      <c r="F7587">
        <v>39.133134910999999</v>
      </c>
      <c r="G7587" s="12">
        <f t="shared" si="945"/>
        <v>3.2610000000000001</v>
      </c>
      <c r="H7587" s="18">
        <f t="shared" si="946"/>
        <v>39.133000000000003</v>
      </c>
      <c r="I7587" s="21">
        <v>35.400000000000006</v>
      </c>
      <c r="J7587" s="14">
        <v>35.400000000000006</v>
      </c>
      <c r="K7587" s="14">
        <f t="shared" si="947"/>
        <v>0</v>
      </c>
      <c r="L7587" s="13">
        <f t="shared" si="948"/>
        <v>3.732999999999997</v>
      </c>
      <c r="M7587" s="53">
        <v>3.732999999999997</v>
      </c>
      <c r="N7587" s="45">
        <f t="shared" si="949"/>
        <v>0</v>
      </c>
      <c r="P7587" s="56"/>
    </row>
    <row r="7588" spans="1:16" x14ac:dyDescent="0.2">
      <c r="A7588" s="5">
        <v>45973.916666666664</v>
      </c>
      <c r="B7588" s="10">
        <f t="shared" si="944"/>
        <v>45973</v>
      </c>
      <c r="C7588" s="4">
        <f t="shared" si="951"/>
        <v>0.875</v>
      </c>
      <c r="D7588" s="4">
        <f>IF('Kauf Restprofil Los 7'!A7588&lt;&gt;"",IF('Kauf Restprofil Los 7'!A7588&lt;&gt;"",TIME(HOUR('Kauf Restprofil Los 7'!A7588),MINUTE('Kauf Restprofil Los 7'!A7588),SECOND('Kauf Restprofil Los 7'!A7588)),""),"")</f>
        <v>0.91666666666666663</v>
      </c>
      <c r="E7588" s="9">
        <f t="shared" si="950"/>
        <v>22</v>
      </c>
      <c r="F7588">
        <v>33.568173979000001</v>
      </c>
      <c r="G7588" s="12">
        <f t="shared" si="945"/>
        <v>2.7970000000000002</v>
      </c>
      <c r="H7588" s="18">
        <f t="shared" si="946"/>
        <v>33.567999999999998</v>
      </c>
      <c r="I7588" s="21">
        <v>29.759999999999998</v>
      </c>
      <c r="J7588" s="14">
        <v>29.759999999999998</v>
      </c>
      <c r="K7588" s="14">
        <f t="shared" si="947"/>
        <v>0</v>
      </c>
      <c r="L7588" s="13">
        <f t="shared" si="948"/>
        <v>3.8079999999999998</v>
      </c>
      <c r="M7588" s="53">
        <v>3.8079999999999998</v>
      </c>
      <c r="N7588" s="45">
        <f t="shared" si="949"/>
        <v>0</v>
      </c>
      <c r="P7588" s="56"/>
    </row>
    <row r="7589" spans="1:16" x14ac:dyDescent="0.2">
      <c r="A7589" s="5">
        <v>45973.958333333336</v>
      </c>
      <c r="B7589" s="10">
        <f t="shared" si="944"/>
        <v>45973</v>
      </c>
      <c r="C7589" s="4">
        <f t="shared" si="951"/>
        <v>0.91666666666666663</v>
      </c>
      <c r="D7589" s="4">
        <f>IF('Kauf Restprofil Los 7'!A7589&lt;&gt;"",IF('Kauf Restprofil Los 7'!A7589&lt;&gt;"",TIME(HOUR('Kauf Restprofil Los 7'!A7589),MINUTE('Kauf Restprofil Los 7'!A7589),SECOND('Kauf Restprofil Los 7'!A7589)),""),"")</f>
        <v>0.95833333333333337</v>
      </c>
      <c r="E7589" s="9">
        <f t="shared" si="950"/>
        <v>23</v>
      </c>
      <c r="F7589">
        <v>28.263155000000001</v>
      </c>
      <c r="G7589" s="12">
        <f t="shared" si="945"/>
        <v>2.355</v>
      </c>
      <c r="H7589" s="18">
        <f t="shared" si="946"/>
        <v>28.263000000000002</v>
      </c>
      <c r="I7589" s="21">
        <v>25.259999999999998</v>
      </c>
      <c r="J7589" s="14">
        <v>25.259999999999998</v>
      </c>
      <c r="K7589" s="14">
        <f t="shared" si="947"/>
        <v>0</v>
      </c>
      <c r="L7589" s="13">
        <f t="shared" si="948"/>
        <v>3.0030000000000037</v>
      </c>
      <c r="M7589" s="53">
        <v>3.0030000000000037</v>
      </c>
      <c r="N7589" s="45">
        <f t="shared" si="949"/>
        <v>0</v>
      </c>
      <c r="P7589" s="56"/>
    </row>
    <row r="7590" spans="1:16" x14ac:dyDescent="0.2">
      <c r="A7590" s="5">
        <v>45974</v>
      </c>
      <c r="B7590" s="10">
        <f t="shared" si="944"/>
        <v>45973</v>
      </c>
      <c r="C7590" s="4">
        <f t="shared" si="951"/>
        <v>0.95833333333333337</v>
      </c>
      <c r="D7590" s="4">
        <f>IF('Kauf Restprofil Los 7'!A7590&lt;&gt;"",IF('Kauf Restprofil Los 7'!A7590&lt;&gt;"",TIME(HOUR('Kauf Restprofil Los 7'!A7590),MINUTE('Kauf Restprofil Los 7'!A7590),SECOND('Kauf Restprofil Los 7'!A7590)),""),"")</f>
        <v>0</v>
      </c>
      <c r="E7590" s="9">
        <f t="shared" si="950"/>
        <v>24</v>
      </c>
      <c r="F7590">
        <v>23.404557003000001</v>
      </c>
      <c r="G7590" s="12">
        <f t="shared" si="945"/>
        <v>1.95</v>
      </c>
      <c r="H7590" s="18">
        <f t="shared" si="946"/>
        <v>23.405000000000001</v>
      </c>
      <c r="I7590" s="21">
        <v>21</v>
      </c>
      <c r="J7590" s="14">
        <v>21</v>
      </c>
      <c r="K7590" s="14">
        <f t="shared" si="947"/>
        <v>0</v>
      </c>
      <c r="L7590" s="13">
        <f t="shared" si="948"/>
        <v>2.4050000000000011</v>
      </c>
      <c r="M7590" s="53">
        <v>2.4050000000000011</v>
      </c>
      <c r="N7590" s="45">
        <f t="shared" si="949"/>
        <v>0</v>
      </c>
      <c r="P7590" s="56"/>
    </row>
    <row r="7591" spans="1:16" x14ac:dyDescent="0.2">
      <c r="A7591" s="5">
        <v>45974.041666666664</v>
      </c>
      <c r="B7591" s="10">
        <f t="shared" si="944"/>
        <v>45974</v>
      </c>
      <c r="C7591" s="4">
        <f t="shared" si="951"/>
        <v>0</v>
      </c>
      <c r="D7591" s="4">
        <f>IF('Kauf Restprofil Los 7'!A7591&lt;&gt;"",IF('Kauf Restprofil Los 7'!A7591&lt;&gt;"",TIME(HOUR('Kauf Restprofil Los 7'!A7591),MINUTE('Kauf Restprofil Los 7'!A7591),SECOND('Kauf Restprofil Los 7'!A7591)),""),"")</f>
        <v>4.1666666666666664E-2</v>
      </c>
      <c r="E7591" s="9">
        <f t="shared" si="950"/>
        <v>1</v>
      </c>
      <c r="F7591">
        <v>21.861934393999999</v>
      </c>
      <c r="G7591" s="12">
        <f t="shared" si="945"/>
        <v>1.8220000000000001</v>
      </c>
      <c r="H7591" s="18">
        <f t="shared" si="946"/>
        <v>21.861999999999998</v>
      </c>
      <c r="I7591" s="21">
        <v>17.82</v>
      </c>
      <c r="J7591" s="14">
        <v>17.82</v>
      </c>
      <c r="K7591" s="14">
        <f t="shared" si="947"/>
        <v>0</v>
      </c>
      <c r="L7591" s="13">
        <f t="shared" si="948"/>
        <v>4.041999999999998</v>
      </c>
      <c r="M7591" s="53">
        <v>4.041999999999998</v>
      </c>
      <c r="N7591" s="45">
        <f t="shared" si="949"/>
        <v>0</v>
      </c>
      <c r="P7591" s="56"/>
    </row>
    <row r="7592" spans="1:16" x14ac:dyDescent="0.2">
      <c r="A7592" s="5">
        <v>45974.083333333336</v>
      </c>
      <c r="B7592" s="10">
        <f t="shared" si="944"/>
        <v>45974</v>
      </c>
      <c r="C7592" s="4">
        <f t="shared" si="951"/>
        <v>4.1666666666666664E-2</v>
      </c>
      <c r="D7592" s="4">
        <f>IF('Kauf Restprofil Los 7'!A7592&lt;&gt;"",IF('Kauf Restprofil Los 7'!A7592&lt;&gt;"",TIME(HOUR('Kauf Restprofil Los 7'!A7592),MINUTE('Kauf Restprofil Los 7'!A7592),SECOND('Kauf Restprofil Los 7'!A7592)),""),"")</f>
        <v>8.3333333333333329E-2</v>
      </c>
      <c r="E7592" s="9">
        <f t="shared" si="950"/>
        <v>2</v>
      </c>
      <c r="F7592">
        <v>20.172922876000001</v>
      </c>
      <c r="G7592" s="12">
        <f t="shared" si="945"/>
        <v>1.681</v>
      </c>
      <c r="H7592" s="18">
        <f t="shared" si="946"/>
        <v>20.172999999999998</v>
      </c>
      <c r="I7592" s="21">
        <v>16.559999999999999</v>
      </c>
      <c r="J7592" s="14">
        <v>16.559999999999999</v>
      </c>
      <c r="K7592" s="14">
        <f t="shared" si="947"/>
        <v>0</v>
      </c>
      <c r="L7592" s="13">
        <f t="shared" si="948"/>
        <v>3.6129999999999995</v>
      </c>
      <c r="M7592" s="53">
        <v>3.6129999999999995</v>
      </c>
      <c r="N7592" s="45">
        <f t="shared" si="949"/>
        <v>0</v>
      </c>
      <c r="P7592" s="56"/>
    </row>
    <row r="7593" spans="1:16" x14ac:dyDescent="0.2">
      <c r="A7593" s="5">
        <v>45974.125</v>
      </c>
      <c r="B7593" s="10">
        <f t="shared" si="944"/>
        <v>45974</v>
      </c>
      <c r="C7593" s="4">
        <f t="shared" si="951"/>
        <v>8.3333333333333329E-2</v>
      </c>
      <c r="D7593" s="4">
        <f>IF('Kauf Restprofil Los 7'!A7593&lt;&gt;"",IF('Kauf Restprofil Los 7'!A7593&lt;&gt;"",TIME(HOUR('Kauf Restprofil Los 7'!A7593),MINUTE('Kauf Restprofil Los 7'!A7593),SECOND('Kauf Restprofil Los 7'!A7593)),""),"")</f>
        <v>0.125</v>
      </c>
      <c r="E7593" s="9">
        <f t="shared" si="950"/>
        <v>3</v>
      </c>
      <c r="F7593">
        <v>19.437146905999999</v>
      </c>
      <c r="G7593" s="12">
        <f t="shared" si="945"/>
        <v>1.62</v>
      </c>
      <c r="H7593" s="18">
        <f t="shared" si="946"/>
        <v>19.437000000000001</v>
      </c>
      <c r="I7593" s="21">
        <v>15.899999999999999</v>
      </c>
      <c r="J7593" s="14">
        <v>15.899999999999999</v>
      </c>
      <c r="K7593" s="14">
        <f t="shared" si="947"/>
        <v>0</v>
      </c>
      <c r="L7593" s="13">
        <f t="shared" si="948"/>
        <v>3.5370000000000026</v>
      </c>
      <c r="M7593" s="53">
        <v>3.5370000000000026</v>
      </c>
      <c r="N7593" s="45">
        <f t="shared" si="949"/>
        <v>0</v>
      </c>
      <c r="P7593" s="56"/>
    </row>
    <row r="7594" spans="1:16" x14ac:dyDescent="0.2">
      <c r="A7594" s="5">
        <v>45974.166666666664</v>
      </c>
      <c r="B7594" s="10">
        <f t="shared" si="944"/>
        <v>45974</v>
      </c>
      <c r="C7594" s="4">
        <f t="shared" si="951"/>
        <v>0.125</v>
      </c>
      <c r="D7594" s="4">
        <f>IF('Kauf Restprofil Los 7'!A7594&lt;&gt;"",IF('Kauf Restprofil Los 7'!A7594&lt;&gt;"",TIME(HOUR('Kauf Restprofil Los 7'!A7594),MINUTE('Kauf Restprofil Los 7'!A7594),SECOND('Kauf Restprofil Los 7'!A7594)),""),"")</f>
        <v>0.16666666666666666</v>
      </c>
      <c r="E7594" s="9">
        <f t="shared" si="950"/>
        <v>4</v>
      </c>
      <c r="F7594">
        <v>19.724030315</v>
      </c>
      <c r="G7594" s="12">
        <f t="shared" si="945"/>
        <v>1.6439999999999999</v>
      </c>
      <c r="H7594" s="18">
        <f t="shared" si="946"/>
        <v>19.724</v>
      </c>
      <c r="I7594" s="21">
        <v>16.02</v>
      </c>
      <c r="J7594" s="14">
        <v>16.02</v>
      </c>
      <c r="K7594" s="14">
        <f t="shared" si="947"/>
        <v>0</v>
      </c>
      <c r="L7594" s="13">
        <f t="shared" si="948"/>
        <v>3.7040000000000006</v>
      </c>
      <c r="M7594" s="53">
        <v>3.7040000000000006</v>
      </c>
      <c r="N7594" s="45">
        <f t="shared" si="949"/>
        <v>0</v>
      </c>
      <c r="P7594" s="56"/>
    </row>
    <row r="7595" spans="1:16" x14ac:dyDescent="0.2">
      <c r="A7595" s="5">
        <v>45974.208333333336</v>
      </c>
      <c r="B7595" s="10">
        <f t="shared" si="944"/>
        <v>45974</v>
      </c>
      <c r="C7595" s="4">
        <f t="shared" si="951"/>
        <v>0.16666666666666666</v>
      </c>
      <c r="D7595" s="4">
        <f>IF('Kauf Restprofil Los 7'!A7595&lt;&gt;"",IF('Kauf Restprofil Los 7'!A7595&lt;&gt;"",TIME(HOUR('Kauf Restprofil Los 7'!A7595),MINUTE('Kauf Restprofil Los 7'!A7595),SECOND('Kauf Restprofil Los 7'!A7595)),""),"")</f>
        <v>0.20833333333333334</v>
      </c>
      <c r="E7595" s="9">
        <f t="shared" si="950"/>
        <v>5</v>
      </c>
      <c r="F7595">
        <v>21.048627892999999</v>
      </c>
      <c r="G7595" s="12">
        <f t="shared" si="945"/>
        <v>1.754</v>
      </c>
      <c r="H7595" s="18">
        <f t="shared" si="946"/>
        <v>21.048999999999999</v>
      </c>
      <c r="I7595" s="21">
        <v>17.52</v>
      </c>
      <c r="J7595" s="14">
        <v>17.52</v>
      </c>
      <c r="K7595" s="14">
        <f t="shared" si="947"/>
        <v>0</v>
      </c>
      <c r="L7595" s="13">
        <f t="shared" si="948"/>
        <v>3.5289999999999999</v>
      </c>
      <c r="M7595" s="53">
        <v>3.5289999999999999</v>
      </c>
      <c r="N7595" s="45">
        <f t="shared" si="949"/>
        <v>0</v>
      </c>
      <c r="P7595" s="56"/>
    </row>
    <row r="7596" spans="1:16" x14ac:dyDescent="0.2">
      <c r="A7596" s="5">
        <v>45974.25</v>
      </c>
      <c r="B7596" s="10">
        <f t="shared" si="944"/>
        <v>45974</v>
      </c>
      <c r="C7596" s="4">
        <f t="shared" si="951"/>
        <v>0.20833333333333334</v>
      </c>
      <c r="D7596" s="4">
        <f>IF('Kauf Restprofil Los 7'!A7596&lt;&gt;"",IF('Kauf Restprofil Los 7'!A7596&lt;&gt;"",TIME(HOUR('Kauf Restprofil Los 7'!A7596),MINUTE('Kauf Restprofil Los 7'!A7596),SECOND('Kauf Restprofil Los 7'!A7596)),""),"")</f>
        <v>0.25</v>
      </c>
      <c r="E7596" s="9">
        <f t="shared" si="950"/>
        <v>6</v>
      </c>
      <c r="F7596">
        <v>26.581161032000001</v>
      </c>
      <c r="G7596" s="12">
        <f t="shared" si="945"/>
        <v>2.2149999999999999</v>
      </c>
      <c r="H7596" s="18">
        <f t="shared" si="946"/>
        <v>26.581</v>
      </c>
      <c r="I7596" s="21">
        <v>21.6</v>
      </c>
      <c r="J7596" s="14">
        <v>21.6</v>
      </c>
      <c r="K7596" s="14">
        <f t="shared" si="947"/>
        <v>0</v>
      </c>
      <c r="L7596" s="13">
        <f t="shared" si="948"/>
        <v>4.9809999999999981</v>
      </c>
      <c r="M7596" s="53">
        <v>4.9809999999999981</v>
      </c>
      <c r="N7596" s="45">
        <f t="shared" si="949"/>
        <v>0</v>
      </c>
      <c r="P7596" s="56"/>
    </row>
    <row r="7597" spans="1:16" x14ac:dyDescent="0.2">
      <c r="A7597" s="5">
        <v>45974.291666666664</v>
      </c>
      <c r="B7597" s="10">
        <f t="shared" si="944"/>
        <v>45974</v>
      </c>
      <c r="C7597" s="4">
        <f t="shared" si="951"/>
        <v>0.25</v>
      </c>
      <c r="D7597" s="4">
        <f>IF('Kauf Restprofil Los 7'!A7597&lt;&gt;"",IF('Kauf Restprofil Los 7'!A7597&lt;&gt;"",TIME(HOUR('Kauf Restprofil Los 7'!A7597),MINUTE('Kauf Restprofil Los 7'!A7597),SECOND('Kauf Restprofil Los 7'!A7597)),""),"")</f>
        <v>0.29166666666666669</v>
      </c>
      <c r="E7597" s="9">
        <f t="shared" si="950"/>
        <v>7</v>
      </c>
      <c r="F7597">
        <v>39.443528262000001</v>
      </c>
      <c r="G7597" s="12">
        <f t="shared" si="945"/>
        <v>3.2869999999999999</v>
      </c>
      <c r="H7597" s="18">
        <f t="shared" si="946"/>
        <v>39.444000000000003</v>
      </c>
      <c r="I7597" s="21">
        <v>31.799999999999997</v>
      </c>
      <c r="J7597" s="14">
        <v>31.799999999999997</v>
      </c>
      <c r="K7597" s="14">
        <f t="shared" si="947"/>
        <v>0</v>
      </c>
      <c r="L7597" s="13">
        <f t="shared" si="948"/>
        <v>7.6440000000000055</v>
      </c>
      <c r="M7597" s="53">
        <v>7.6440000000000055</v>
      </c>
      <c r="N7597" s="45">
        <f t="shared" si="949"/>
        <v>0</v>
      </c>
      <c r="P7597" s="56"/>
    </row>
    <row r="7598" spans="1:16" x14ac:dyDescent="0.2">
      <c r="A7598" s="5">
        <v>45974.333333333336</v>
      </c>
      <c r="B7598" s="10">
        <f t="shared" si="944"/>
        <v>45974</v>
      </c>
      <c r="C7598" s="4">
        <f t="shared" si="951"/>
        <v>0.29166666666666669</v>
      </c>
      <c r="D7598" s="4">
        <f>IF('Kauf Restprofil Los 7'!A7598&lt;&gt;"",IF('Kauf Restprofil Los 7'!A7598&lt;&gt;"",TIME(HOUR('Kauf Restprofil Los 7'!A7598),MINUTE('Kauf Restprofil Los 7'!A7598),SECOND('Kauf Restprofil Los 7'!A7598)),""),"")</f>
        <v>0.33333333333333331</v>
      </c>
      <c r="E7598" s="9">
        <f t="shared" si="950"/>
        <v>8</v>
      </c>
      <c r="F7598">
        <v>50.099343713000003</v>
      </c>
      <c r="G7598" s="12">
        <f t="shared" si="945"/>
        <v>4.1749999999999998</v>
      </c>
      <c r="H7598" s="18">
        <f t="shared" si="946"/>
        <v>50.098999999999997</v>
      </c>
      <c r="I7598" s="21">
        <v>39.96</v>
      </c>
      <c r="J7598" s="14">
        <v>39.96</v>
      </c>
      <c r="K7598" s="14">
        <f t="shared" si="947"/>
        <v>0</v>
      </c>
      <c r="L7598" s="13">
        <f t="shared" si="948"/>
        <v>10.138999999999996</v>
      </c>
      <c r="M7598" s="53">
        <v>10.138999999999996</v>
      </c>
      <c r="N7598" s="45">
        <f t="shared" si="949"/>
        <v>0</v>
      </c>
      <c r="P7598" s="56"/>
    </row>
    <row r="7599" spans="1:16" x14ac:dyDescent="0.2">
      <c r="A7599" s="5">
        <v>45974.375</v>
      </c>
      <c r="B7599" s="10">
        <f t="shared" si="944"/>
        <v>45974</v>
      </c>
      <c r="C7599" s="4">
        <f t="shared" si="951"/>
        <v>0.33333333333333331</v>
      </c>
      <c r="D7599" s="4">
        <f>IF('Kauf Restprofil Los 7'!A7599&lt;&gt;"",IF('Kauf Restprofil Los 7'!A7599&lt;&gt;"",TIME(HOUR('Kauf Restprofil Los 7'!A7599),MINUTE('Kauf Restprofil Los 7'!A7599),SECOND('Kauf Restprofil Los 7'!A7599)),""),"")</f>
        <v>0.375</v>
      </c>
      <c r="E7599" s="9">
        <f t="shared" si="950"/>
        <v>9</v>
      </c>
      <c r="F7599">
        <v>54.409871596999999</v>
      </c>
      <c r="G7599" s="12">
        <f t="shared" si="945"/>
        <v>4.5339999999999998</v>
      </c>
      <c r="H7599" s="18">
        <f t="shared" si="946"/>
        <v>54.41</v>
      </c>
      <c r="I7599" s="21">
        <v>43.14</v>
      </c>
      <c r="J7599" s="14">
        <v>43.14</v>
      </c>
      <c r="K7599" s="14">
        <f t="shared" si="947"/>
        <v>0</v>
      </c>
      <c r="L7599" s="13">
        <f t="shared" si="948"/>
        <v>11.269999999999996</v>
      </c>
      <c r="M7599" s="53">
        <v>11.269999999999996</v>
      </c>
      <c r="N7599" s="45">
        <f t="shared" si="949"/>
        <v>0</v>
      </c>
      <c r="P7599" s="56"/>
    </row>
    <row r="7600" spans="1:16" x14ac:dyDescent="0.2">
      <c r="A7600" s="5">
        <v>45974.416666666664</v>
      </c>
      <c r="B7600" s="10">
        <f t="shared" si="944"/>
        <v>45974</v>
      </c>
      <c r="C7600" s="4">
        <f t="shared" si="951"/>
        <v>0.375</v>
      </c>
      <c r="D7600" s="4">
        <f>IF('Kauf Restprofil Los 7'!A7600&lt;&gt;"",IF('Kauf Restprofil Los 7'!A7600&lt;&gt;"",TIME(HOUR('Kauf Restprofil Los 7'!A7600),MINUTE('Kauf Restprofil Los 7'!A7600),SECOND('Kauf Restprofil Los 7'!A7600)),""),"")</f>
        <v>0.41666666666666669</v>
      </c>
      <c r="E7600" s="9">
        <f t="shared" si="950"/>
        <v>10</v>
      </c>
      <c r="F7600">
        <v>53.671746898999999</v>
      </c>
      <c r="G7600" s="12">
        <f t="shared" si="945"/>
        <v>4.4729999999999999</v>
      </c>
      <c r="H7600" s="18">
        <f t="shared" si="946"/>
        <v>53.671999999999997</v>
      </c>
      <c r="I7600" s="21">
        <v>41.400000000000006</v>
      </c>
      <c r="J7600" s="14">
        <v>41.400000000000006</v>
      </c>
      <c r="K7600" s="14">
        <f t="shared" si="947"/>
        <v>0</v>
      </c>
      <c r="L7600" s="13">
        <f t="shared" si="948"/>
        <v>12.271999999999991</v>
      </c>
      <c r="M7600" s="53">
        <v>12.271999999999991</v>
      </c>
      <c r="N7600" s="45">
        <f t="shared" si="949"/>
        <v>0</v>
      </c>
      <c r="P7600" s="56"/>
    </row>
    <row r="7601" spans="1:16" x14ac:dyDescent="0.2">
      <c r="A7601" s="5">
        <v>45974.458333333336</v>
      </c>
      <c r="B7601" s="10">
        <f t="shared" si="944"/>
        <v>45974</v>
      </c>
      <c r="C7601" s="4">
        <f t="shared" si="951"/>
        <v>0.41666666666666669</v>
      </c>
      <c r="D7601" s="4">
        <f>IF('Kauf Restprofil Los 7'!A7601&lt;&gt;"",IF('Kauf Restprofil Los 7'!A7601&lt;&gt;"",TIME(HOUR('Kauf Restprofil Los 7'!A7601),MINUTE('Kauf Restprofil Los 7'!A7601),SECOND('Kauf Restprofil Los 7'!A7601)),""),"")</f>
        <v>0.45833333333333331</v>
      </c>
      <c r="E7601" s="9">
        <f t="shared" si="950"/>
        <v>11</v>
      </c>
      <c r="F7601">
        <v>51.512296929999998</v>
      </c>
      <c r="G7601" s="12">
        <f t="shared" si="945"/>
        <v>4.2930000000000001</v>
      </c>
      <c r="H7601" s="18">
        <f t="shared" si="946"/>
        <v>51.512</v>
      </c>
      <c r="I7601" s="21">
        <v>41.76</v>
      </c>
      <c r="J7601" s="14">
        <v>41.76</v>
      </c>
      <c r="K7601" s="14">
        <f t="shared" si="947"/>
        <v>0</v>
      </c>
      <c r="L7601" s="13">
        <f t="shared" si="948"/>
        <v>9.7520000000000024</v>
      </c>
      <c r="M7601" s="53">
        <v>9.7520000000000024</v>
      </c>
      <c r="N7601" s="45">
        <f t="shared" si="949"/>
        <v>0</v>
      </c>
      <c r="P7601" s="56"/>
    </row>
    <row r="7602" spans="1:16" x14ac:dyDescent="0.2">
      <c r="A7602" s="5">
        <v>45974.5</v>
      </c>
      <c r="B7602" s="10">
        <f t="shared" si="944"/>
        <v>45974</v>
      </c>
      <c r="C7602" s="4">
        <f t="shared" si="951"/>
        <v>0.45833333333333331</v>
      </c>
      <c r="D7602" s="4">
        <f>IF('Kauf Restprofil Los 7'!A7602&lt;&gt;"",IF('Kauf Restprofil Los 7'!A7602&lt;&gt;"",TIME(HOUR('Kauf Restprofil Los 7'!A7602),MINUTE('Kauf Restprofil Los 7'!A7602),SECOND('Kauf Restprofil Los 7'!A7602)),""),"")</f>
        <v>0.5</v>
      </c>
      <c r="E7602" s="9">
        <f t="shared" si="950"/>
        <v>12</v>
      </c>
      <c r="F7602">
        <v>52.557822862000002</v>
      </c>
      <c r="G7602" s="12">
        <f t="shared" si="945"/>
        <v>4.38</v>
      </c>
      <c r="H7602" s="18">
        <f t="shared" si="946"/>
        <v>52.558</v>
      </c>
      <c r="I7602" s="21">
        <v>42.3</v>
      </c>
      <c r="J7602" s="14">
        <v>42.3</v>
      </c>
      <c r="K7602" s="14">
        <f t="shared" si="947"/>
        <v>0</v>
      </c>
      <c r="L7602" s="13">
        <f t="shared" si="948"/>
        <v>10.258000000000003</v>
      </c>
      <c r="M7602" s="53">
        <v>10.258000000000003</v>
      </c>
      <c r="N7602" s="45">
        <f t="shared" si="949"/>
        <v>0</v>
      </c>
      <c r="P7602" s="56"/>
    </row>
    <row r="7603" spans="1:16" x14ac:dyDescent="0.2">
      <c r="A7603" s="5">
        <v>45974.541666666664</v>
      </c>
      <c r="B7603" s="10">
        <f t="shared" si="944"/>
        <v>45974</v>
      </c>
      <c r="C7603" s="4">
        <f t="shared" si="951"/>
        <v>0.5</v>
      </c>
      <c r="D7603" s="4">
        <f>IF('Kauf Restprofil Los 7'!A7603&lt;&gt;"",IF('Kauf Restprofil Los 7'!A7603&lt;&gt;"",TIME(HOUR('Kauf Restprofil Los 7'!A7603),MINUTE('Kauf Restprofil Los 7'!A7603),SECOND('Kauf Restprofil Los 7'!A7603)),""),"")</f>
        <v>0.54166666666666663</v>
      </c>
      <c r="E7603" s="9">
        <f t="shared" si="950"/>
        <v>13</v>
      </c>
      <c r="F7603">
        <v>50.069664181999997</v>
      </c>
      <c r="G7603" s="12">
        <f t="shared" si="945"/>
        <v>4.1719999999999997</v>
      </c>
      <c r="H7603" s="18">
        <f t="shared" si="946"/>
        <v>50.07</v>
      </c>
      <c r="I7603" s="21">
        <v>41.28</v>
      </c>
      <c r="J7603" s="14">
        <v>41.28</v>
      </c>
      <c r="K7603" s="14">
        <f t="shared" si="947"/>
        <v>0</v>
      </c>
      <c r="L7603" s="13">
        <f t="shared" si="948"/>
        <v>8.7899999999999991</v>
      </c>
      <c r="M7603" s="53">
        <v>8.7899999999999991</v>
      </c>
      <c r="N7603" s="45">
        <f t="shared" si="949"/>
        <v>0</v>
      </c>
      <c r="P7603" s="56"/>
    </row>
    <row r="7604" spans="1:16" x14ac:dyDescent="0.2">
      <c r="A7604" s="5">
        <v>45974.583333333336</v>
      </c>
      <c r="B7604" s="10">
        <f t="shared" si="944"/>
        <v>45974</v>
      </c>
      <c r="C7604" s="4">
        <f t="shared" si="951"/>
        <v>0.54166666666666663</v>
      </c>
      <c r="D7604" s="4">
        <f>IF('Kauf Restprofil Los 7'!A7604&lt;&gt;"",IF('Kauf Restprofil Los 7'!A7604&lt;&gt;"",TIME(HOUR('Kauf Restprofil Los 7'!A7604),MINUTE('Kauf Restprofil Los 7'!A7604),SECOND('Kauf Restprofil Los 7'!A7604)),""),"")</f>
        <v>0.58333333333333337</v>
      </c>
      <c r="E7604" s="9">
        <f t="shared" si="950"/>
        <v>14</v>
      </c>
      <c r="F7604">
        <v>47.448024492000002</v>
      </c>
      <c r="G7604" s="12">
        <f t="shared" si="945"/>
        <v>3.9540000000000002</v>
      </c>
      <c r="H7604" s="18">
        <f t="shared" si="946"/>
        <v>47.448</v>
      </c>
      <c r="I7604" s="21">
        <v>41.88</v>
      </c>
      <c r="J7604" s="14">
        <v>41.88</v>
      </c>
      <c r="K7604" s="14">
        <f t="shared" si="947"/>
        <v>0</v>
      </c>
      <c r="L7604" s="13">
        <f t="shared" si="948"/>
        <v>5.5679999999999978</v>
      </c>
      <c r="M7604" s="53">
        <v>5.5679999999999978</v>
      </c>
      <c r="N7604" s="45">
        <f t="shared" si="949"/>
        <v>0</v>
      </c>
      <c r="P7604" s="56"/>
    </row>
    <row r="7605" spans="1:16" x14ac:dyDescent="0.2">
      <c r="A7605" s="5">
        <v>45974.625</v>
      </c>
      <c r="B7605" s="10">
        <f t="shared" si="944"/>
        <v>45974</v>
      </c>
      <c r="C7605" s="4">
        <f t="shared" si="951"/>
        <v>0.58333333333333337</v>
      </c>
      <c r="D7605" s="4">
        <f>IF('Kauf Restprofil Los 7'!A7605&lt;&gt;"",IF('Kauf Restprofil Los 7'!A7605&lt;&gt;"",TIME(HOUR('Kauf Restprofil Los 7'!A7605),MINUTE('Kauf Restprofil Los 7'!A7605),SECOND('Kauf Restprofil Los 7'!A7605)),""),"")</f>
        <v>0.625</v>
      </c>
      <c r="E7605" s="9">
        <f t="shared" si="950"/>
        <v>15</v>
      </c>
      <c r="F7605">
        <v>48.939988442999997</v>
      </c>
      <c r="G7605" s="12">
        <f t="shared" si="945"/>
        <v>4.0780000000000003</v>
      </c>
      <c r="H7605" s="18">
        <f t="shared" si="946"/>
        <v>48.94</v>
      </c>
      <c r="I7605" s="21">
        <v>41.519999999999996</v>
      </c>
      <c r="J7605" s="14">
        <v>41.519999999999996</v>
      </c>
      <c r="K7605" s="14">
        <f t="shared" si="947"/>
        <v>0</v>
      </c>
      <c r="L7605" s="13">
        <f t="shared" si="948"/>
        <v>7.4200000000000017</v>
      </c>
      <c r="M7605" s="53">
        <v>7.4200000000000017</v>
      </c>
      <c r="N7605" s="45">
        <f t="shared" si="949"/>
        <v>0</v>
      </c>
      <c r="P7605" s="56"/>
    </row>
    <row r="7606" spans="1:16" x14ac:dyDescent="0.2">
      <c r="A7606" s="5">
        <v>45974.666666666664</v>
      </c>
      <c r="B7606" s="10">
        <f t="shared" si="944"/>
        <v>45974</v>
      </c>
      <c r="C7606" s="4">
        <f t="shared" si="951"/>
        <v>0.625</v>
      </c>
      <c r="D7606" s="4">
        <f>IF('Kauf Restprofil Los 7'!A7606&lt;&gt;"",IF('Kauf Restprofil Los 7'!A7606&lt;&gt;"",TIME(HOUR('Kauf Restprofil Los 7'!A7606),MINUTE('Kauf Restprofil Los 7'!A7606),SECOND('Kauf Restprofil Los 7'!A7606)),""),"")</f>
        <v>0.66666666666666663</v>
      </c>
      <c r="E7606" s="9">
        <f t="shared" si="950"/>
        <v>16</v>
      </c>
      <c r="F7606">
        <v>50.639027282999997</v>
      </c>
      <c r="G7606" s="12">
        <f t="shared" si="945"/>
        <v>4.22</v>
      </c>
      <c r="H7606" s="18">
        <f t="shared" si="946"/>
        <v>50.639000000000003</v>
      </c>
      <c r="I7606" s="21">
        <v>41.64</v>
      </c>
      <c r="J7606" s="14">
        <v>41.64</v>
      </c>
      <c r="K7606" s="14">
        <f t="shared" si="947"/>
        <v>0</v>
      </c>
      <c r="L7606" s="13">
        <f t="shared" si="948"/>
        <v>8.9990000000000023</v>
      </c>
      <c r="M7606" s="53">
        <v>8.9990000000000023</v>
      </c>
      <c r="N7606" s="45">
        <f t="shared" si="949"/>
        <v>0</v>
      </c>
      <c r="P7606" s="56"/>
    </row>
    <row r="7607" spans="1:16" x14ac:dyDescent="0.2">
      <c r="A7607" s="5">
        <v>45974.708333333336</v>
      </c>
      <c r="B7607" s="10">
        <f t="shared" si="944"/>
        <v>45974</v>
      </c>
      <c r="C7607" s="4">
        <f t="shared" si="951"/>
        <v>0.66666666666666663</v>
      </c>
      <c r="D7607" s="4">
        <f>IF('Kauf Restprofil Los 7'!A7607&lt;&gt;"",IF('Kauf Restprofil Los 7'!A7607&lt;&gt;"",TIME(HOUR('Kauf Restprofil Los 7'!A7607),MINUTE('Kauf Restprofil Los 7'!A7607),SECOND('Kauf Restprofil Los 7'!A7607)),""),"")</f>
        <v>0.70833333333333337</v>
      </c>
      <c r="E7607" s="9">
        <f t="shared" si="950"/>
        <v>17</v>
      </c>
      <c r="F7607">
        <v>54.713860205000003</v>
      </c>
      <c r="G7607" s="12">
        <f t="shared" si="945"/>
        <v>4.5590000000000002</v>
      </c>
      <c r="H7607" s="18">
        <f t="shared" si="946"/>
        <v>54.713999999999999</v>
      </c>
      <c r="I7607" s="21">
        <v>42.3</v>
      </c>
      <c r="J7607" s="14">
        <v>42.3</v>
      </c>
      <c r="K7607" s="14">
        <f t="shared" si="947"/>
        <v>0</v>
      </c>
      <c r="L7607" s="13">
        <f t="shared" si="948"/>
        <v>12.414000000000001</v>
      </c>
      <c r="M7607" s="53">
        <v>12.414000000000001</v>
      </c>
      <c r="N7607" s="45">
        <f t="shared" si="949"/>
        <v>0</v>
      </c>
      <c r="P7607" s="56"/>
    </row>
    <row r="7608" spans="1:16" x14ac:dyDescent="0.2">
      <c r="A7608" s="5">
        <v>45974.75</v>
      </c>
      <c r="B7608" s="10">
        <f t="shared" si="944"/>
        <v>45974</v>
      </c>
      <c r="C7608" s="4">
        <f t="shared" si="951"/>
        <v>0.70833333333333337</v>
      </c>
      <c r="D7608" s="4">
        <f>IF('Kauf Restprofil Los 7'!A7608&lt;&gt;"",IF('Kauf Restprofil Los 7'!A7608&lt;&gt;"",TIME(HOUR('Kauf Restprofil Los 7'!A7608),MINUTE('Kauf Restprofil Los 7'!A7608),SECOND('Kauf Restprofil Los 7'!A7608)),""),"")</f>
        <v>0.75</v>
      </c>
      <c r="E7608" s="9">
        <f t="shared" si="950"/>
        <v>18</v>
      </c>
      <c r="F7608">
        <v>61.963256598999997</v>
      </c>
      <c r="G7608" s="12">
        <f t="shared" si="945"/>
        <v>5.1639999999999997</v>
      </c>
      <c r="H7608" s="18">
        <f t="shared" si="946"/>
        <v>61.963000000000001</v>
      </c>
      <c r="I7608" s="21">
        <v>46.62</v>
      </c>
      <c r="J7608" s="14">
        <v>46.62</v>
      </c>
      <c r="K7608" s="14">
        <f t="shared" si="947"/>
        <v>0</v>
      </c>
      <c r="L7608" s="13">
        <f t="shared" si="948"/>
        <v>15.343000000000004</v>
      </c>
      <c r="M7608" s="53">
        <v>15.343000000000004</v>
      </c>
      <c r="N7608" s="45">
        <f t="shared" si="949"/>
        <v>0</v>
      </c>
      <c r="P7608" s="56"/>
    </row>
    <row r="7609" spans="1:16" x14ac:dyDescent="0.2">
      <c r="A7609" s="5">
        <v>45974.791666666664</v>
      </c>
      <c r="B7609" s="10">
        <f t="shared" si="944"/>
        <v>45974</v>
      </c>
      <c r="C7609" s="4">
        <f t="shared" si="951"/>
        <v>0.75</v>
      </c>
      <c r="D7609" s="4">
        <f>IF('Kauf Restprofil Los 7'!A7609&lt;&gt;"",IF('Kauf Restprofil Los 7'!A7609&lt;&gt;"",TIME(HOUR('Kauf Restprofil Los 7'!A7609),MINUTE('Kauf Restprofil Los 7'!A7609),SECOND('Kauf Restprofil Los 7'!A7609)),""),"")</f>
        <v>0.79166666666666663</v>
      </c>
      <c r="E7609" s="9">
        <f t="shared" si="950"/>
        <v>19</v>
      </c>
      <c r="F7609">
        <v>61.299234271000003</v>
      </c>
      <c r="G7609" s="12">
        <f t="shared" si="945"/>
        <v>5.1079999999999997</v>
      </c>
      <c r="H7609" s="18">
        <f t="shared" si="946"/>
        <v>61.298999999999999</v>
      </c>
      <c r="I7609" s="21">
        <v>45.599999999999994</v>
      </c>
      <c r="J7609" s="14">
        <v>45.599999999999994</v>
      </c>
      <c r="K7609" s="14">
        <f t="shared" si="947"/>
        <v>0</v>
      </c>
      <c r="L7609" s="13">
        <f t="shared" si="948"/>
        <v>15.699000000000005</v>
      </c>
      <c r="M7609" s="53">
        <v>15.699000000000005</v>
      </c>
      <c r="N7609" s="45">
        <f t="shared" si="949"/>
        <v>0</v>
      </c>
      <c r="P7609" s="56"/>
    </row>
    <row r="7610" spans="1:16" x14ac:dyDescent="0.2">
      <c r="A7610" s="5">
        <v>45974.833333333336</v>
      </c>
      <c r="B7610" s="10">
        <f t="shared" si="944"/>
        <v>45974</v>
      </c>
      <c r="C7610" s="4">
        <f t="shared" si="951"/>
        <v>0.79166666666666663</v>
      </c>
      <c r="D7610" s="4">
        <f>IF('Kauf Restprofil Los 7'!A7610&lt;&gt;"",IF('Kauf Restprofil Los 7'!A7610&lt;&gt;"",TIME(HOUR('Kauf Restprofil Los 7'!A7610),MINUTE('Kauf Restprofil Los 7'!A7610),SECOND('Kauf Restprofil Los 7'!A7610)),""),"")</f>
        <v>0.83333333333333337</v>
      </c>
      <c r="E7610" s="9">
        <f t="shared" si="950"/>
        <v>20</v>
      </c>
      <c r="F7610">
        <v>55.595325051000003</v>
      </c>
      <c r="G7610" s="12">
        <f t="shared" si="945"/>
        <v>4.633</v>
      </c>
      <c r="H7610" s="18">
        <f t="shared" si="946"/>
        <v>55.594999999999999</v>
      </c>
      <c r="I7610" s="21">
        <v>41.160000000000004</v>
      </c>
      <c r="J7610" s="14">
        <v>41.160000000000004</v>
      </c>
      <c r="K7610" s="14">
        <f t="shared" si="947"/>
        <v>0</v>
      </c>
      <c r="L7610" s="13">
        <f t="shared" si="948"/>
        <v>14.434999999999995</v>
      </c>
      <c r="M7610" s="53">
        <v>14.434999999999995</v>
      </c>
      <c r="N7610" s="45">
        <f t="shared" si="949"/>
        <v>0</v>
      </c>
      <c r="P7610" s="56"/>
    </row>
    <row r="7611" spans="1:16" x14ac:dyDescent="0.2">
      <c r="A7611" s="5">
        <v>45974.875</v>
      </c>
      <c r="B7611" s="10">
        <f t="shared" si="944"/>
        <v>45974</v>
      </c>
      <c r="C7611" s="4">
        <f t="shared" si="951"/>
        <v>0.83333333333333337</v>
      </c>
      <c r="D7611" s="4">
        <f>IF('Kauf Restprofil Los 7'!A7611&lt;&gt;"",IF('Kauf Restprofil Los 7'!A7611&lt;&gt;"",TIME(HOUR('Kauf Restprofil Los 7'!A7611),MINUTE('Kauf Restprofil Los 7'!A7611),SECOND('Kauf Restprofil Los 7'!A7611)),""),"")</f>
        <v>0.875</v>
      </c>
      <c r="E7611" s="9">
        <f t="shared" si="950"/>
        <v>21</v>
      </c>
      <c r="F7611">
        <v>48.2288979</v>
      </c>
      <c r="G7611" s="12">
        <f t="shared" si="945"/>
        <v>4.0190000000000001</v>
      </c>
      <c r="H7611" s="18">
        <f t="shared" si="946"/>
        <v>48.228999999999999</v>
      </c>
      <c r="I7611" s="21">
        <v>35.400000000000006</v>
      </c>
      <c r="J7611" s="14">
        <v>35.400000000000006</v>
      </c>
      <c r="K7611" s="14">
        <f t="shared" si="947"/>
        <v>0</v>
      </c>
      <c r="L7611" s="13">
        <f t="shared" si="948"/>
        <v>12.828999999999994</v>
      </c>
      <c r="M7611" s="53">
        <v>12.828999999999994</v>
      </c>
      <c r="N7611" s="45">
        <f t="shared" si="949"/>
        <v>0</v>
      </c>
      <c r="P7611" s="56"/>
    </row>
    <row r="7612" spans="1:16" x14ac:dyDescent="0.2">
      <c r="A7612" s="5">
        <v>45974.916666666664</v>
      </c>
      <c r="B7612" s="10">
        <f t="shared" si="944"/>
        <v>45974</v>
      </c>
      <c r="C7612" s="4">
        <f t="shared" si="951"/>
        <v>0.875</v>
      </c>
      <c r="D7612" s="4">
        <f>IF('Kauf Restprofil Los 7'!A7612&lt;&gt;"",IF('Kauf Restprofil Los 7'!A7612&lt;&gt;"",TIME(HOUR('Kauf Restprofil Los 7'!A7612),MINUTE('Kauf Restprofil Los 7'!A7612),SECOND('Kauf Restprofil Los 7'!A7612)),""),"")</f>
        <v>0.91666666666666663</v>
      </c>
      <c r="E7612" s="9">
        <f t="shared" si="950"/>
        <v>22</v>
      </c>
      <c r="F7612">
        <v>40.994099085000002</v>
      </c>
      <c r="G7612" s="12">
        <f t="shared" si="945"/>
        <v>3.4159999999999999</v>
      </c>
      <c r="H7612" s="18">
        <f t="shared" si="946"/>
        <v>40.994</v>
      </c>
      <c r="I7612" s="21">
        <v>30</v>
      </c>
      <c r="J7612" s="14">
        <v>30</v>
      </c>
      <c r="K7612" s="14">
        <f t="shared" si="947"/>
        <v>0</v>
      </c>
      <c r="L7612" s="13">
        <f t="shared" si="948"/>
        <v>10.994</v>
      </c>
      <c r="M7612" s="53">
        <v>10.994</v>
      </c>
      <c r="N7612" s="45">
        <f t="shared" si="949"/>
        <v>0</v>
      </c>
      <c r="P7612" s="56"/>
    </row>
    <row r="7613" spans="1:16" x14ac:dyDescent="0.2">
      <c r="A7613" s="5">
        <v>45974.958333333336</v>
      </c>
      <c r="B7613" s="10">
        <f t="shared" si="944"/>
        <v>45974</v>
      </c>
      <c r="C7613" s="4">
        <f t="shared" si="951"/>
        <v>0.91666666666666663</v>
      </c>
      <c r="D7613" s="4">
        <f>IF('Kauf Restprofil Los 7'!A7613&lt;&gt;"",IF('Kauf Restprofil Los 7'!A7613&lt;&gt;"",TIME(HOUR('Kauf Restprofil Los 7'!A7613),MINUTE('Kauf Restprofil Los 7'!A7613),SECOND('Kauf Restprofil Los 7'!A7613)),""),"")</f>
        <v>0.95833333333333337</v>
      </c>
      <c r="E7613" s="9">
        <f t="shared" si="950"/>
        <v>23</v>
      </c>
      <c r="F7613">
        <v>34.522286805999997</v>
      </c>
      <c r="G7613" s="12">
        <f t="shared" si="945"/>
        <v>2.8769999999999998</v>
      </c>
      <c r="H7613" s="18">
        <f t="shared" si="946"/>
        <v>34.521999999999998</v>
      </c>
      <c r="I7613" s="21">
        <v>25.08</v>
      </c>
      <c r="J7613" s="14">
        <v>25.08</v>
      </c>
      <c r="K7613" s="14">
        <f t="shared" si="947"/>
        <v>0</v>
      </c>
      <c r="L7613" s="13">
        <f t="shared" si="948"/>
        <v>9.4420000000000002</v>
      </c>
      <c r="M7613" s="53">
        <v>9.4420000000000002</v>
      </c>
      <c r="N7613" s="45">
        <f t="shared" si="949"/>
        <v>0</v>
      </c>
      <c r="P7613" s="56"/>
    </row>
    <row r="7614" spans="1:16" x14ac:dyDescent="0.2">
      <c r="A7614" s="5">
        <v>45975</v>
      </c>
      <c r="B7614" s="10">
        <f t="shared" si="944"/>
        <v>45974</v>
      </c>
      <c r="C7614" s="4">
        <f t="shared" si="951"/>
        <v>0.95833333333333337</v>
      </c>
      <c r="D7614" s="4">
        <f>IF('Kauf Restprofil Los 7'!A7614&lt;&gt;"",IF('Kauf Restprofil Los 7'!A7614&lt;&gt;"",TIME(HOUR('Kauf Restprofil Los 7'!A7614),MINUTE('Kauf Restprofil Los 7'!A7614),SECOND('Kauf Restprofil Los 7'!A7614)),""),"")</f>
        <v>0</v>
      </c>
      <c r="E7614" s="9">
        <f t="shared" si="950"/>
        <v>24</v>
      </c>
      <c r="F7614">
        <v>29.275746770000001</v>
      </c>
      <c r="G7614" s="12">
        <f t="shared" si="945"/>
        <v>2.44</v>
      </c>
      <c r="H7614" s="18">
        <f t="shared" si="946"/>
        <v>29.276</v>
      </c>
      <c r="I7614" s="21">
        <v>20.759999999999998</v>
      </c>
      <c r="J7614" s="14">
        <v>20.759999999999998</v>
      </c>
      <c r="K7614" s="14">
        <f t="shared" si="947"/>
        <v>0</v>
      </c>
      <c r="L7614" s="13">
        <f t="shared" si="948"/>
        <v>8.5160000000000018</v>
      </c>
      <c r="M7614" s="53">
        <v>8.5160000000000018</v>
      </c>
      <c r="N7614" s="45">
        <f t="shared" si="949"/>
        <v>0</v>
      </c>
      <c r="P7614" s="56"/>
    </row>
    <row r="7615" spans="1:16" x14ac:dyDescent="0.2">
      <c r="A7615" s="5">
        <v>45975.041666666664</v>
      </c>
      <c r="B7615" s="10">
        <f t="shared" si="944"/>
        <v>45975</v>
      </c>
      <c r="C7615" s="4">
        <f t="shared" si="951"/>
        <v>0</v>
      </c>
      <c r="D7615" s="4">
        <f>IF('Kauf Restprofil Los 7'!A7615&lt;&gt;"",IF('Kauf Restprofil Los 7'!A7615&lt;&gt;"",TIME(HOUR('Kauf Restprofil Los 7'!A7615),MINUTE('Kauf Restprofil Los 7'!A7615),SECOND('Kauf Restprofil Los 7'!A7615)),""),"")</f>
        <v>4.1666666666666664E-2</v>
      </c>
      <c r="E7615" s="9">
        <f t="shared" si="950"/>
        <v>1</v>
      </c>
      <c r="F7615">
        <v>25.591705363999999</v>
      </c>
      <c r="G7615" s="12">
        <f t="shared" si="945"/>
        <v>2.133</v>
      </c>
      <c r="H7615" s="18">
        <f t="shared" si="946"/>
        <v>25.591999999999999</v>
      </c>
      <c r="I7615" s="21">
        <v>18</v>
      </c>
      <c r="J7615" s="14">
        <v>18</v>
      </c>
      <c r="K7615" s="14">
        <f t="shared" si="947"/>
        <v>0</v>
      </c>
      <c r="L7615" s="13">
        <f t="shared" si="948"/>
        <v>7.5919999999999987</v>
      </c>
      <c r="M7615" s="53">
        <v>7.5919999999999987</v>
      </c>
      <c r="N7615" s="45">
        <f t="shared" si="949"/>
        <v>0</v>
      </c>
      <c r="P7615" s="56"/>
    </row>
    <row r="7616" spans="1:16" x14ac:dyDescent="0.2">
      <c r="A7616" s="5">
        <v>45975.083333333336</v>
      </c>
      <c r="B7616" s="10">
        <f t="shared" si="944"/>
        <v>45975</v>
      </c>
      <c r="C7616" s="4">
        <f t="shared" si="951"/>
        <v>4.1666666666666664E-2</v>
      </c>
      <c r="D7616" s="4">
        <f>IF('Kauf Restprofil Los 7'!A7616&lt;&gt;"",IF('Kauf Restprofil Los 7'!A7616&lt;&gt;"",TIME(HOUR('Kauf Restprofil Los 7'!A7616),MINUTE('Kauf Restprofil Los 7'!A7616),SECOND('Kauf Restprofil Los 7'!A7616)),""),"")</f>
        <v>8.3333333333333329E-2</v>
      </c>
      <c r="E7616" s="9">
        <f t="shared" si="950"/>
        <v>2</v>
      </c>
      <c r="F7616">
        <v>24.109414913999998</v>
      </c>
      <c r="G7616" s="12">
        <f t="shared" si="945"/>
        <v>2.0089999999999999</v>
      </c>
      <c r="H7616" s="18">
        <f t="shared" si="946"/>
        <v>24.109000000000002</v>
      </c>
      <c r="I7616" s="21">
        <v>16.799999999999997</v>
      </c>
      <c r="J7616" s="14">
        <v>16.799999999999997</v>
      </c>
      <c r="K7616" s="14">
        <f t="shared" si="947"/>
        <v>0</v>
      </c>
      <c r="L7616" s="13">
        <f t="shared" si="948"/>
        <v>7.3090000000000046</v>
      </c>
      <c r="M7616" s="53">
        <v>7.3090000000000046</v>
      </c>
      <c r="N7616" s="45">
        <f t="shared" si="949"/>
        <v>0</v>
      </c>
      <c r="P7616" s="56"/>
    </row>
    <row r="7617" spans="1:16" x14ac:dyDescent="0.2">
      <c r="A7617" s="5">
        <v>45975.125</v>
      </c>
      <c r="B7617" s="10">
        <f t="shared" si="944"/>
        <v>45975</v>
      </c>
      <c r="C7617" s="4">
        <f t="shared" si="951"/>
        <v>8.3333333333333329E-2</v>
      </c>
      <c r="D7617" s="4">
        <f>IF('Kauf Restprofil Los 7'!A7617&lt;&gt;"",IF('Kauf Restprofil Los 7'!A7617&lt;&gt;"",TIME(HOUR('Kauf Restprofil Los 7'!A7617),MINUTE('Kauf Restprofil Los 7'!A7617),SECOND('Kauf Restprofil Los 7'!A7617)),""),"")</f>
        <v>0.125</v>
      </c>
      <c r="E7617" s="9">
        <f t="shared" si="950"/>
        <v>3</v>
      </c>
      <c r="F7617">
        <v>23.412746487</v>
      </c>
      <c r="G7617" s="12">
        <f t="shared" si="945"/>
        <v>1.9510000000000001</v>
      </c>
      <c r="H7617" s="18">
        <f t="shared" si="946"/>
        <v>23.413</v>
      </c>
      <c r="I7617" s="21">
        <v>16.32</v>
      </c>
      <c r="J7617" s="14">
        <v>16.32</v>
      </c>
      <c r="K7617" s="14">
        <f t="shared" si="947"/>
        <v>0</v>
      </c>
      <c r="L7617" s="13">
        <f t="shared" si="948"/>
        <v>7.093</v>
      </c>
      <c r="M7617" s="53">
        <v>7.093</v>
      </c>
      <c r="N7617" s="45">
        <f t="shared" si="949"/>
        <v>0</v>
      </c>
      <c r="P7617" s="56"/>
    </row>
    <row r="7618" spans="1:16" x14ac:dyDescent="0.2">
      <c r="A7618" s="5">
        <v>45975.166666666664</v>
      </c>
      <c r="B7618" s="10">
        <f t="shared" si="944"/>
        <v>45975</v>
      </c>
      <c r="C7618" s="4">
        <f t="shared" si="951"/>
        <v>0.125</v>
      </c>
      <c r="D7618" s="4">
        <f>IF('Kauf Restprofil Los 7'!A7618&lt;&gt;"",IF('Kauf Restprofil Los 7'!A7618&lt;&gt;"",TIME(HOUR('Kauf Restprofil Los 7'!A7618),MINUTE('Kauf Restprofil Los 7'!A7618),SECOND('Kauf Restprofil Los 7'!A7618)),""),"")</f>
        <v>0.16666666666666666</v>
      </c>
      <c r="E7618" s="9">
        <f t="shared" si="950"/>
        <v>4</v>
      </c>
      <c r="F7618">
        <v>23.447585551</v>
      </c>
      <c r="G7618" s="12">
        <f t="shared" si="945"/>
        <v>1.954</v>
      </c>
      <c r="H7618" s="18">
        <f t="shared" si="946"/>
        <v>23.448</v>
      </c>
      <c r="I7618" s="21">
        <v>16.32</v>
      </c>
      <c r="J7618" s="14">
        <v>16.32</v>
      </c>
      <c r="K7618" s="14">
        <f t="shared" si="947"/>
        <v>0</v>
      </c>
      <c r="L7618" s="13">
        <f t="shared" si="948"/>
        <v>7.1280000000000001</v>
      </c>
      <c r="M7618" s="53">
        <v>7.1280000000000001</v>
      </c>
      <c r="N7618" s="45">
        <f t="shared" si="949"/>
        <v>0</v>
      </c>
      <c r="P7618" s="56"/>
    </row>
    <row r="7619" spans="1:16" x14ac:dyDescent="0.2">
      <c r="A7619" s="5">
        <v>45975.208333333336</v>
      </c>
      <c r="B7619" s="10">
        <f t="shared" si="944"/>
        <v>45975</v>
      </c>
      <c r="C7619" s="4">
        <f t="shared" si="951"/>
        <v>0.16666666666666666</v>
      </c>
      <c r="D7619" s="4">
        <f>IF('Kauf Restprofil Los 7'!A7619&lt;&gt;"",IF('Kauf Restprofil Los 7'!A7619&lt;&gt;"",TIME(HOUR('Kauf Restprofil Los 7'!A7619),MINUTE('Kauf Restprofil Los 7'!A7619),SECOND('Kauf Restprofil Los 7'!A7619)),""),"")</f>
        <v>0.20833333333333334</v>
      </c>
      <c r="E7619" s="9">
        <f t="shared" si="950"/>
        <v>5</v>
      </c>
      <c r="F7619">
        <v>24.661771137999999</v>
      </c>
      <c r="G7619" s="12">
        <f t="shared" si="945"/>
        <v>2.0550000000000002</v>
      </c>
      <c r="H7619" s="18">
        <f t="shared" si="946"/>
        <v>24.661999999999999</v>
      </c>
      <c r="I7619" s="21">
        <v>17.759999999999998</v>
      </c>
      <c r="J7619" s="14">
        <v>17.759999999999998</v>
      </c>
      <c r="K7619" s="14">
        <f t="shared" si="947"/>
        <v>0</v>
      </c>
      <c r="L7619" s="13">
        <f t="shared" si="948"/>
        <v>6.902000000000001</v>
      </c>
      <c r="M7619" s="53">
        <v>6.902000000000001</v>
      </c>
      <c r="N7619" s="45">
        <f t="shared" si="949"/>
        <v>0</v>
      </c>
      <c r="P7619" s="56"/>
    </row>
    <row r="7620" spans="1:16" x14ac:dyDescent="0.2">
      <c r="A7620" s="5">
        <v>45975.25</v>
      </c>
      <c r="B7620" s="10">
        <f t="shared" si="944"/>
        <v>45975</v>
      </c>
      <c r="C7620" s="4">
        <f t="shared" si="951"/>
        <v>0.20833333333333334</v>
      </c>
      <c r="D7620" s="4">
        <f>IF('Kauf Restprofil Los 7'!A7620&lt;&gt;"",IF('Kauf Restprofil Los 7'!A7620&lt;&gt;"",TIME(HOUR('Kauf Restprofil Los 7'!A7620),MINUTE('Kauf Restprofil Los 7'!A7620),SECOND('Kauf Restprofil Los 7'!A7620)),""),"")</f>
        <v>0.25</v>
      </c>
      <c r="E7620" s="9">
        <f t="shared" si="950"/>
        <v>6</v>
      </c>
      <c r="F7620">
        <v>28.619733878000002</v>
      </c>
      <c r="G7620" s="12">
        <f t="shared" si="945"/>
        <v>2.3849999999999998</v>
      </c>
      <c r="H7620" s="18">
        <f t="shared" si="946"/>
        <v>28.62</v>
      </c>
      <c r="I7620" s="21">
        <v>21.48</v>
      </c>
      <c r="J7620" s="14">
        <v>21.48</v>
      </c>
      <c r="K7620" s="14">
        <f t="shared" si="947"/>
        <v>0</v>
      </c>
      <c r="L7620" s="13">
        <f t="shared" si="948"/>
        <v>7.1400000000000006</v>
      </c>
      <c r="M7620" s="53">
        <v>7.1400000000000006</v>
      </c>
      <c r="N7620" s="45">
        <f t="shared" si="949"/>
        <v>0</v>
      </c>
      <c r="P7620" s="56"/>
    </row>
    <row r="7621" spans="1:16" x14ac:dyDescent="0.2">
      <c r="A7621" s="5">
        <v>45975.291666666664</v>
      </c>
      <c r="B7621" s="10">
        <f t="shared" si="944"/>
        <v>45975</v>
      </c>
      <c r="C7621" s="4">
        <f t="shared" si="951"/>
        <v>0.25</v>
      </c>
      <c r="D7621" s="4">
        <f>IF('Kauf Restprofil Los 7'!A7621&lt;&gt;"",IF('Kauf Restprofil Los 7'!A7621&lt;&gt;"",TIME(HOUR('Kauf Restprofil Los 7'!A7621),MINUTE('Kauf Restprofil Los 7'!A7621),SECOND('Kauf Restprofil Los 7'!A7621)),""),"")</f>
        <v>0.29166666666666669</v>
      </c>
      <c r="E7621" s="9">
        <f t="shared" si="950"/>
        <v>7</v>
      </c>
      <c r="F7621">
        <v>41.075332776000003</v>
      </c>
      <c r="G7621" s="12">
        <f t="shared" si="945"/>
        <v>3.423</v>
      </c>
      <c r="H7621" s="18">
        <f t="shared" si="946"/>
        <v>41.075000000000003</v>
      </c>
      <c r="I7621" s="21">
        <v>31.02</v>
      </c>
      <c r="J7621" s="14">
        <v>31.02</v>
      </c>
      <c r="K7621" s="14">
        <f t="shared" si="947"/>
        <v>0</v>
      </c>
      <c r="L7621" s="13">
        <f t="shared" si="948"/>
        <v>10.055000000000003</v>
      </c>
      <c r="M7621" s="53">
        <v>10.055000000000003</v>
      </c>
      <c r="N7621" s="45">
        <f t="shared" si="949"/>
        <v>0</v>
      </c>
      <c r="P7621" s="56"/>
    </row>
    <row r="7622" spans="1:16" x14ac:dyDescent="0.2">
      <c r="A7622" s="5">
        <v>45975.333333333336</v>
      </c>
      <c r="B7622" s="10">
        <f t="shared" si="944"/>
        <v>45975</v>
      </c>
      <c r="C7622" s="4">
        <f t="shared" si="951"/>
        <v>0.29166666666666669</v>
      </c>
      <c r="D7622" s="4">
        <f>IF('Kauf Restprofil Los 7'!A7622&lt;&gt;"",IF('Kauf Restprofil Los 7'!A7622&lt;&gt;"",TIME(HOUR('Kauf Restprofil Los 7'!A7622),MINUTE('Kauf Restprofil Los 7'!A7622),SECOND('Kauf Restprofil Los 7'!A7622)),""),"")</f>
        <v>0.33333333333333331</v>
      </c>
      <c r="E7622" s="9">
        <f t="shared" si="950"/>
        <v>8</v>
      </c>
      <c r="F7622">
        <v>52.287720581999999</v>
      </c>
      <c r="G7622" s="12">
        <f t="shared" si="945"/>
        <v>4.3570000000000002</v>
      </c>
      <c r="H7622" s="18">
        <f t="shared" si="946"/>
        <v>52.287999999999997</v>
      </c>
      <c r="I7622" s="21">
        <v>39.599999999999994</v>
      </c>
      <c r="J7622" s="14">
        <v>39.599999999999994</v>
      </c>
      <c r="K7622" s="14">
        <f t="shared" si="947"/>
        <v>0</v>
      </c>
      <c r="L7622" s="13">
        <f t="shared" si="948"/>
        <v>12.688000000000002</v>
      </c>
      <c r="M7622" s="53">
        <v>12.688000000000002</v>
      </c>
      <c r="N7622" s="45">
        <f t="shared" si="949"/>
        <v>0</v>
      </c>
      <c r="P7622" s="56"/>
    </row>
    <row r="7623" spans="1:16" x14ac:dyDescent="0.2">
      <c r="A7623" s="5">
        <v>45975.375</v>
      </c>
      <c r="B7623" s="10">
        <f t="shared" si="944"/>
        <v>45975</v>
      </c>
      <c r="C7623" s="4">
        <f t="shared" si="951"/>
        <v>0.33333333333333331</v>
      </c>
      <c r="D7623" s="4">
        <f>IF('Kauf Restprofil Los 7'!A7623&lt;&gt;"",IF('Kauf Restprofil Los 7'!A7623&lt;&gt;"",TIME(HOUR('Kauf Restprofil Los 7'!A7623),MINUTE('Kauf Restprofil Los 7'!A7623),SECOND('Kauf Restprofil Los 7'!A7623)),""),"")</f>
        <v>0.375</v>
      </c>
      <c r="E7623" s="9">
        <f t="shared" si="950"/>
        <v>9</v>
      </c>
      <c r="F7623">
        <v>56.157179687999999</v>
      </c>
      <c r="G7623" s="12">
        <f t="shared" si="945"/>
        <v>4.68</v>
      </c>
      <c r="H7623" s="18">
        <f t="shared" si="946"/>
        <v>56.156999999999996</v>
      </c>
      <c r="I7623" s="21">
        <v>44.099999999999994</v>
      </c>
      <c r="J7623" s="14">
        <v>44.099999999999994</v>
      </c>
      <c r="K7623" s="14">
        <f t="shared" si="947"/>
        <v>0</v>
      </c>
      <c r="L7623" s="13">
        <f t="shared" si="948"/>
        <v>12.057000000000002</v>
      </c>
      <c r="M7623" s="53">
        <v>12.057000000000002</v>
      </c>
      <c r="N7623" s="45">
        <f t="shared" si="949"/>
        <v>0</v>
      </c>
      <c r="P7623" s="56"/>
    </row>
    <row r="7624" spans="1:16" x14ac:dyDescent="0.2">
      <c r="A7624" s="5">
        <v>45975.416666666664</v>
      </c>
      <c r="B7624" s="10">
        <f t="shared" ref="B7624:B7687" si="952">IF(A7624&lt;&gt;"",IF(E7624=24,B7623,DATE(YEAR(A7624),MONTH(A7624),DAY(A7624))),"")</f>
        <v>45975</v>
      </c>
      <c r="C7624" s="4">
        <f t="shared" si="951"/>
        <v>0.375</v>
      </c>
      <c r="D7624" s="4">
        <f>IF('Kauf Restprofil Los 7'!A7624&lt;&gt;"",IF('Kauf Restprofil Los 7'!A7624&lt;&gt;"",TIME(HOUR('Kauf Restprofil Los 7'!A7624),MINUTE('Kauf Restprofil Los 7'!A7624),SECOND('Kauf Restprofil Los 7'!A7624)),""),"")</f>
        <v>0.41666666666666669</v>
      </c>
      <c r="E7624" s="9">
        <f t="shared" si="950"/>
        <v>10</v>
      </c>
      <c r="F7624">
        <v>54.171727036999997</v>
      </c>
      <c r="G7624" s="12">
        <f t="shared" ref="G7624:G7687" si="953">ROUND(F7624/$H$5,3)</f>
        <v>4.5140000000000002</v>
      </c>
      <c r="H7624" s="18">
        <f t="shared" ref="H7624:H7687" si="954">ROUND(F7624,3)</f>
        <v>54.171999999999997</v>
      </c>
      <c r="I7624" s="21">
        <v>45.12</v>
      </c>
      <c r="J7624" s="14">
        <v>45.12</v>
      </c>
      <c r="K7624" s="14">
        <f t="shared" ref="K7624:K7687" si="955">J7624-I7624</f>
        <v>0</v>
      </c>
      <c r="L7624" s="13">
        <f t="shared" ref="L7624:L7687" si="956">H7624-I7624</f>
        <v>9.0519999999999996</v>
      </c>
      <c r="M7624" s="53">
        <v>9.0519999999999996</v>
      </c>
      <c r="N7624" s="45">
        <f t="shared" ref="N7624:N7687" si="957">IF(L7624&lt;0,L7624,0)</f>
        <v>0</v>
      </c>
      <c r="P7624" s="56"/>
    </row>
    <row r="7625" spans="1:16" x14ac:dyDescent="0.2">
      <c r="A7625" s="5">
        <v>45975.458333333336</v>
      </c>
      <c r="B7625" s="10">
        <f t="shared" si="952"/>
        <v>45975</v>
      </c>
      <c r="C7625" s="4">
        <f t="shared" si="951"/>
        <v>0.41666666666666669</v>
      </c>
      <c r="D7625" s="4">
        <f>IF('Kauf Restprofil Los 7'!A7625&lt;&gt;"",IF('Kauf Restprofil Los 7'!A7625&lt;&gt;"",TIME(HOUR('Kauf Restprofil Los 7'!A7625),MINUTE('Kauf Restprofil Los 7'!A7625),SECOND('Kauf Restprofil Los 7'!A7625)),""),"")</f>
        <v>0.45833333333333331</v>
      </c>
      <c r="E7625" s="9">
        <f t="shared" ref="E7625:E7688" si="958">IF(A7625&lt;&gt;"",IF(HOUR(A7625)=0,24,HOUR(A7625)),"")</f>
        <v>11</v>
      </c>
      <c r="F7625">
        <v>50.487655672000002</v>
      </c>
      <c r="G7625" s="12">
        <f t="shared" si="953"/>
        <v>4.2069999999999999</v>
      </c>
      <c r="H7625" s="18">
        <f t="shared" si="954"/>
        <v>50.488</v>
      </c>
      <c r="I7625" s="21">
        <v>45.12</v>
      </c>
      <c r="J7625" s="14">
        <v>45.12</v>
      </c>
      <c r="K7625" s="14">
        <f t="shared" si="955"/>
        <v>0</v>
      </c>
      <c r="L7625" s="13">
        <f t="shared" si="956"/>
        <v>5.3680000000000021</v>
      </c>
      <c r="M7625" s="53">
        <v>5.3680000000000021</v>
      </c>
      <c r="N7625" s="45">
        <f t="shared" si="957"/>
        <v>0</v>
      </c>
      <c r="P7625" s="56"/>
    </row>
    <row r="7626" spans="1:16" x14ac:dyDescent="0.2">
      <c r="A7626" s="5">
        <v>45975.5</v>
      </c>
      <c r="B7626" s="10">
        <f t="shared" si="952"/>
        <v>45975</v>
      </c>
      <c r="C7626" s="4">
        <f t="shared" ref="C7626:C7689" si="959">D7625</f>
        <v>0.45833333333333331</v>
      </c>
      <c r="D7626" s="4">
        <f>IF('Kauf Restprofil Los 7'!A7626&lt;&gt;"",IF('Kauf Restprofil Los 7'!A7626&lt;&gt;"",TIME(HOUR('Kauf Restprofil Los 7'!A7626),MINUTE('Kauf Restprofil Los 7'!A7626),SECOND('Kauf Restprofil Los 7'!A7626)),""),"")</f>
        <v>0.5</v>
      </c>
      <c r="E7626" s="9">
        <f t="shared" si="958"/>
        <v>12</v>
      </c>
      <c r="F7626">
        <v>49.153886415000002</v>
      </c>
      <c r="G7626" s="12">
        <f t="shared" si="953"/>
        <v>4.0960000000000001</v>
      </c>
      <c r="H7626" s="18">
        <f t="shared" si="954"/>
        <v>49.154000000000003</v>
      </c>
      <c r="I7626" s="21">
        <v>45.599999999999994</v>
      </c>
      <c r="J7626" s="14">
        <v>45.599999999999994</v>
      </c>
      <c r="K7626" s="14">
        <f t="shared" si="955"/>
        <v>0</v>
      </c>
      <c r="L7626" s="13">
        <f t="shared" si="956"/>
        <v>3.5540000000000092</v>
      </c>
      <c r="M7626" s="53">
        <v>3.5540000000000092</v>
      </c>
      <c r="N7626" s="45">
        <f t="shared" si="957"/>
        <v>0</v>
      </c>
      <c r="P7626" s="56"/>
    </row>
    <row r="7627" spans="1:16" x14ac:dyDescent="0.2">
      <c r="A7627" s="5">
        <v>45975.541666666664</v>
      </c>
      <c r="B7627" s="10">
        <f t="shared" si="952"/>
        <v>45975</v>
      </c>
      <c r="C7627" s="4">
        <f t="shared" si="959"/>
        <v>0.5</v>
      </c>
      <c r="D7627" s="4">
        <f>IF('Kauf Restprofil Los 7'!A7627&lt;&gt;"",IF('Kauf Restprofil Los 7'!A7627&lt;&gt;"",TIME(HOUR('Kauf Restprofil Los 7'!A7627),MINUTE('Kauf Restprofil Los 7'!A7627),SECOND('Kauf Restprofil Los 7'!A7627)),""),"")</f>
        <v>0.54166666666666663</v>
      </c>
      <c r="E7627" s="9">
        <f t="shared" si="958"/>
        <v>13</v>
      </c>
      <c r="F7627">
        <v>49.383275881000003</v>
      </c>
      <c r="G7627" s="12">
        <f t="shared" si="953"/>
        <v>4.1150000000000002</v>
      </c>
      <c r="H7627" s="18">
        <f t="shared" si="954"/>
        <v>49.383000000000003</v>
      </c>
      <c r="I7627" s="21">
        <v>43.8</v>
      </c>
      <c r="J7627" s="14">
        <v>43.8</v>
      </c>
      <c r="K7627" s="14">
        <f t="shared" si="955"/>
        <v>0</v>
      </c>
      <c r="L7627" s="13">
        <f t="shared" si="956"/>
        <v>5.5830000000000055</v>
      </c>
      <c r="M7627" s="53">
        <v>5.5830000000000055</v>
      </c>
      <c r="N7627" s="45">
        <f t="shared" si="957"/>
        <v>0</v>
      </c>
      <c r="P7627" s="56"/>
    </row>
    <row r="7628" spans="1:16" x14ac:dyDescent="0.2">
      <c r="A7628" s="5">
        <v>45975.583333333336</v>
      </c>
      <c r="B7628" s="10">
        <f t="shared" si="952"/>
        <v>45975</v>
      </c>
      <c r="C7628" s="4">
        <f t="shared" si="959"/>
        <v>0.54166666666666663</v>
      </c>
      <c r="D7628" s="4">
        <f>IF('Kauf Restprofil Los 7'!A7628&lt;&gt;"",IF('Kauf Restprofil Los 7'!A7628&lt;&gt;"",TIME(HOUR('Kauf Restprofil Los 7'!A7628),MINUTE('Kauf Restprofil Los 7'!A7628),SECOND('Kauf Restprofil Los 7'!A7628)),""),"")</f>
        <v>0.58333333333333337</v>
      </c>
      <c r="E7628" s="9">
        <f t="shared" si="958"/>
        <v>14</v>
      </c>
      <c r="F7628">
        <v>47.133722878</v>
      </c>
      <c r="G7628" s="12">
        <f t="shared" si="953"/>
        <v>3.9279999999999999</v>
      </c>
      <c r="H7628" s="18">
        <f t="shared" si="954"/>
        <v>47.134</v>
      </c>
      <c r="I7628" s="21">
        <v>40.86</v>
      </c>
      <c r="J7628" s="14">
        <v>40.86</v>
      </c>
      <c r="K7628" s="14">
        <f t="shared" si="955"/>
        <v>0</v>
      </c>
      <c r="L7628" s="13">
        <f t="shared" si="956"/>
        <v>6.2740000000000009</v>
      </c>
      <c r="M7628" s="53">
        <v>6.2740000000000009</v>
      </c>
      <c r="N7628" s="45">
        <f t="shared" si="957"/>
        <v>0</v>
      </c>
      <c r="P7628" s="56"/>
    </row>
    <row r="7629" spans="1:16" x14ac:dyDescent="0.2">
      <c r="A7629" s="5">
        <v>45975.625</v>
      </c>
      <c r="B7629" s="10">
        <f t="shared" si="952"/>
        <v>45975</v>
      </c>
      <c r="C7629" s="4">
        <f t="shared" si="959"/>
        <v>0.58333333333333337</v>
      </c>
      <c r="D7629" s="4">
        <f>IF('Kauf Restprofil Los 7'!A7629&lt;&gt;"",IF('Kauf Restprofil Los 7'!A7629&lt;&gt;"",TIME(HOUR('Kauf Restprofil Los 7'!A7629),MINUTE('Kauf Restprofil Los 7'!A7629),SECOND('Kauf Restprofil Los 7'!A7629)),""),"")</f>
        <v>0.625</v>
      </c>
      <c r="E7629" s="9">
        <f t="shared" si="958"/>
        <v>15</v>
      </c>
      <c r="F7629">
        <v>45.559601950000001</v>
      </c>
      <c r="G7629" s="12">
        <f t="shared" si="953"/>
        <v>3.7970000000000002</v>
      </c>
      <c r="H7629" s="18">
        <f t="shared" si="954"/>
        <v>45.56</v>
      </c>
      <c r="I7629" s="21">
        <v>39.06</v>
      </c>
      <c r="J7629" s="14">
        <v>39.06</v>
      </c>
      <c r="K7629" s="14">
        <f t="shared" si="955"/>
        <v>0</v>
      </c>
      <c r="L7629" s="13">
        <f t="shared" si="956"/>
        <v>6.5</v>
      </c>
      <c r="M7629" s="53">
        <v>6.5</v>
      </c>
      <c r="N7629" s="45">
        <f t="shared" si="957"/>
        <v>0</v>
      </c>
      <c r="P7629" s="56"/>
    </row>
    <row r="7630" spans="1:16" x14ac:dyDescent="0.2">
      <c r="A7630" s="5">
        <v>45975.666666666664</v>
      </c>
      <c r="B7630" s="10">
        <f t="shared" si="952"/>
        <v>45975</v>
      </c>
      <c r="C7630" s="4">
        <f t="shared" si="959"/>
        <v>0.625</v>
      </c>
      <c r="D7630" s="4">
        <f>IF('Kauf Restprofil Los 7'!A7630&lt;&gt;"",IF('Kauf Restprofil Los 7'!A7630&lt;&gt;"",TIME(HOUR('Kauf Restprofil Los 7'!A7630),MINUTE('Kauf Restprofil Los 7'!A7630),SECOND('Kauf Restprofil Los 7'!A7630)),""),"")</f>
        <v>0.66666666666666663</v>
      </c>
      <c r="E7630" s="9">
        <f t="shared" si="958"/>
        <v>16</v>
      </c>
      <c r="F7630">
        <v>45.637681020999999</v>
      </c>
      <c r="G7630" s="12">
        <f t="shared" si="953"/>
        <v>3.8029999999999999</v>
      </c>
      <c r="H7630" s="18">
        <f t="shared" si="954"/>
        <v>45.637999999999998</v>
      </c>
      <c r="I7630" s="21">
        <v>38.880000000000003</v>
      </c>
      <c r="J7630" s="14">
        <v>38.880000000000003</v>
      </c>
      <c r="K7630" s="14">
        <f t="shared" si="955"/>
        <v>0</v>
      </c>
      <c r="L7630" s="13">
        <f t="shared" si="956"/>
        <v>6.7579999999999956</v>
      </c>
      <c r="M7630" s="53">
        <v>6.7579999999999956</v>
      </c>
      <c r="N7630" s="45">
        <f t="shared" si="957"/>
        <v>0</v>
      </c>
      <c r="P7630" s="56"/>
    </row>
    <row r="7631" spans="1:16" x14ac:dyDescent="0.2">
      <c r="A7631" s="5">
        <v>45975.708333333336</v>
      </c>
      <c r="B7631" s="10">
        <f t="shared" si="952"/>
        <v>45975</v>
      </c>
      <c r="C7631" s="4">
        <f t="shared" si="959"/>
        <v>0.66666666666666663</v>
      </c>
      <c r="D7631" s="4">
        <f>IF('Kauf Restprofil Los 7'!A7631&lt;&gt;"",IF('Kauf Restprofil Los 7'!A7631&lt;&gt;"",TIME(HOUR('Kauf Restprofil Los 7'!A7631),MINUTE('Kauf Restprofil Los 7'!A7631),SECOND('Kauf Restprofil Los 7'!A7631)),""),"")</f>
        <v>0.70833333333333337</v>
      </c>
      <c r="E7631" s="9">
        <f t="shared" si="958"/>
        <v>17</v>
      </c>
      <c r="F7631">
        <v>49.758321377000001</v>
      </c>
      <c r="G7631" s="12">
        <f t="shared" si="953"/>
        <v>4.1470000000000002</v>
      </c>
      <c r="H7631" s="18">
        <f t="shared" si="954"/>
        <v>49.758000000000003</v>
      </c>
      <c r="I7631" s="21">
        <v>41.58</v>
      </c>
      <c r="J7631" s="14">
        <v>41.58</v>
      </c>
      <c r="K7631" s="14">
        <f t="shared" si="955"/>
        <v>0</v>
      </c>
      <c r="L7631" s="13">
        <f t="shared" si="956"/>
        <v>8.1780000000000044</v>
      </c>
      <c r="M7631" s="53">
        <v>8.1780000000000044</v>
      </c>
      <c r="N7631" s="45">
        <f t="shared" si="957"/>
        <v>0</v>
      </c>
      <c r="P7631" s="56"/>
    </row>
    <row r="7632" spans="1:16" x14ac:dyDescent="0.2">
      <c r="A7632" s="5">
        <v>45975.75</v>
      </c>
      <c r="B7632" s="10">
        <f t="shared" si="952"/>
        <v>45975</v>
      </c>
      <c r="C7632" s="4">
        <f t="shared" si="959"/>
        <v>0.70833333333333337</v>
      </c>
      <c r="D7632" s="4">
        <f>IF('Kauf Restprofil Los 7'!A7632&lt;&gt;"",IF('Kauf Restprofil Los 7'!A7632&lt;&gt;"",TIME(HOUR('Kauf Restprofil Los 7'!A7632),MINUTE('Kauf Restprofil Los 7'!A7632),SECOND('Kauf Restprofil Los 7'!A7632)),""),"")</f>
        <v>0.75</v>
      </c>
      <c r="E7632" s="9">
        <f t="shared" si="958"/>
        <v>18</v>
      </c>
      <c r="F7632">
        <v>57.610068478000002</v>
      </c>
      <c r="G7632" s="12">
        <f t="shared" si="953"/>
        <v>4.8010000000000002</v>
      </c>
      <c r="H7632" s="18">
        <f t="shared" si="954"/>
        <v>57.61</v>
      </c>
      <c r="I7632" s="21">
        <v>46.980000000000004</v>
      </c>
      <c r="J7632" s="14">
        <v>46.980000000000004</v>
      </c>
      <c r="K7632" s="14">
        <f t="shared" si="955"/>
        <v>0</v>
      </c>
      <c r="L7632" s="13">
        <f t="shared" si="956"/>
        <v>10.629999999999995</v>
      </c>
      <c r="M7632" s="53">
        <v>10.629999999999995</v>
      </c>
      <c r="N7632" s="45">
        <f t="shared" si="957"/>
        <v>0</v>
      </c>
      <c r="P7632" s="56"/>
    </row>
    <row r="7633" spans="1:16" x14ac:dyDescent="0.2">
      <c r="A7633" s="5">
        <v>45975.791666666664</v>
      </c>
      <c r="B7633" s="10">
        <f t="shared" si="952"/>
        <v>45975</v>
      </c>
      <c r="C7633" s="4">
        <f t="shared" si="959"/>
        <v>0.75</v>
      </c>
      <c r="D7633" s="4">
        <f>IF('Kauf Restprofil Los 7'!A7633&lt;&gt;"",IF('Kauf Restprofil Los 7'!A7633&lt;&gt;"",TIME(HOUR('Kauf Restprofil Los 7'!A7633),MINUTE('Kauf Restprofil Los 7'!A7633),SECOND('Kauf Restprofil Los 7'!A7633)),""),"")</f>
        <v>0.79166666666666663</v>
      </c>
      <c r="E7633" s="9">
        <f t="shared" si="958"/>
        <v>19</v>
      </c>
      <c r="F7633">
        <v>56.600705062000003</v>
      </c>
      <c r="G7633" s="12">
        <f t="shared" si="953"/>
        <v>4.7169999999999996</v>
      </c>
      <c r="H7633" s="18">
        <f t="shared" si="954"/>
        <v>56.600999999999999</v>
      </c>
      <c r="I7633" s="21">
        <v>45.24</v>
      </c>
      <c r="J7633" s="14">
        <v>45.24</v>
      </c>
      <c r="K7633" s="14">
        <f t="shared" si="955"/>
        <v>0</v>
      </c>
      <c r="L7633" s="13">
        <f t="shared" si="956"/>
        <v>11.360999999999997</v>
      </c>
      <c r="M7633" s="53">
        <v>11.360999999999997</v>
      </c>
      <c r="N7633" s="45">
        <f t="shared" si="957"/>
        <v>0</v>
      </c>
      <c r="P7633" s="56"/>
    </row>
    <row r="7634" spans="1:16" x14ac:dyDescent="0.2">
      <c r="A7634" s="5">
        <v>45975.833333333336</v>
      </c>
      <c r="B7634" s="10">
        <f t="shared" si="952"/>
        <v>45975</v>
      </c>
      <c r="C7634" s="4">
        <f t="shared" si="959"/>
        <v>0.79166666666666663</v>
      </c>
      <c r="D7634" s="4">
        <f>IF('Kauf Restprofil Los 7'!A7634&lt;&gt;"",IF('Kauf Restprofil Los 7'!A7634&lt;&gt;"",TIME(HOUR('Kauf Restprofil Los 7'!A7634),MINUTE('Kauf Restprofil Los 7'!A7634),SECOND('Kauf Restprofil Los 7'!A7634)),""),"")</f>
        <v>0.83333333333333337</v>
      </c>
      <c r="E7634" s="9">
        <f t="shared" si="958"/>
        <v>20</v>
      </c>
      <c r="F7634">
        <v>50.612130284000003</v>
      </c>
      <c r="G7634" s="12">
        <f t="shared" si="953"/>
        <v>4.218</v>
      </c>
      <c r="H7634" s="18">
        <f t="shared" si="954"/>
        <v>50.612000000000002</v>
      </c>
      <c r="I7634" s="21">
        <v>40.200000000000003</v>
      </c>
      <c r="J7634" s="14">
        <v>40.200000000000003</v>
      </c>
      <c r="K7634" s="14">
        <f t="shared" si="955"/>
        <v>0</v>
      </c>
      <c r="L7634" s="13">
        <f t="shared" si="956"/>
        <v>10.411999999999999</v>
      </c>
      <c r="M7634" s="53">
        <v>10.411999999999999</v>
      </c>
      <c r="N7634" s="45">
        <f t="shared" si="957"/>
        <v>0</v>
      </c>
      <c r="P7634" s="56"/>
    </row>
    <row r="7635" spans="1:16" x14ac:dyDescent="0.2">
      <c r="A7635" s="5">
        <v>45975.875</v>
      </c>
      <c r="B7635" s="10">
        <f t="shared" si="952"/>
        <v>45975</v>
      </c>
      <c r="C7635" s="4">
        <f t="shared" si="959"/>
        <v>0.83333333333333337</v>
      </c>
      <c r="D7635" s="4">
        <f>IF('Kauf Restprofil Los 7'!A7635&lt;&gt;"",IF('Kauf Restprofil Los 7'!A7635&lt;&gt;"",TIME(HOUR('Kauf Restprofil Los 7'!A7635),MINUTE('Kauf Restprofil Los 7'!A7635),SECOND('Kauf Restprofil Los 7'!A7635)),""),"")</f>
        <v>0.875</v>
      </c>
      <c r="E7635" s="9">
        <f t="shared" si="958"/>
        <v>21</v>
      </c>
      <c r="F7635">
        <v>43.595120545</v>
      </c>
      <c r="G7635" s="12">
        <f t="shared" si="953"/>
        <v>3.633</v>
      </c>
      <c r="H7635" s="18">
        <f t="shared" si="954"/>
        <v>43.594999999999999</v>
      </c>
      <c r="I7635" s="21">
        <v>33.660000000000004</v>
      </c>
      <c r="J7635" s="14">
        <v>33.660000000000004</v>
      </c>
      <c r="K7635" s="14">
        <f t="shared" si="955"/>
        <v>0</v>
      </c>
      <c r="L7635" s="13">
        <f t="shared" si="956"/>
        <v>9.9349999999999952</v>
      </c>
      <c r="M7635" s="53">
        <v>9.9349999999999952</v>
      </c>
      <c r="N7635" s="45">
        <f t="shared" si="957"/>
        <v>0</v>
      </c>
      <c r="P7635" s="56"/>
    </row>
    <row r="7636" spans="1:16" x14ac:dyDescent="0.2">
      <c r="A7636" s="5">
        <v>45975.916666666664</v>
      </c>
      <c r="B7636" s="10">
        <f t="shared" si="952"/>
        <v>45975</v>
      </c>
      <c r="C7636" s="4">
        <f t="shared" si="959"/>
        <v>0.875</v>
      </c>
      <c r="D7636" s="4">
        <f>IF('Kauf Restprofil Los 7'!A7636&lt;&gt;"",IF('Kauf Restprofil Los 7'!A7636&lt;&gt;"",TIME(HOUR('Kauf Restprofil Los 7'!A7636),MINUTE('Kauf Restprofil Los 7'!A7636),SECOND('Kauf Restprofil Los 7'!A7636)),""),"")</f>
        <v>0.91666666666666663</v>
      </c>
      <c r="E7636" s="9">
        <f t="shared" si="958"/>
        <v>22</v>
      </c>
      <c r="F7636">
        <v>37.471644175999998</v>
      </c>
      <c r="G7636" s="12">
        <f t="shared" si="953"/>
        <v>3.1230000000000002</v>
      </c>
      <c r="H7636" s="18">
        <f t="shared" si="954"/>
        <v>37.472000000000001</v>
      </c>
      <c r="I7636" s="21">
        <v>28.56</v>
      </c>
      <c r="J7636" s="14">
        <v>28.56</v>
      </c>
      <c r="K7636" s="14">
        <f t="shared" si="955"/>
        <v>0</v>
      </c>
      <c r="L7636" s="13">
        <f t="shared" si="956"/>
        <v>8.9120000000000026</v>
      </c>
      <c r="M7636" s="53">
        <v>8.9120000000000026</v>
      </c>
      <c r="N7636" s="45">
        <f t="shared" si="957"/>
        <v>0</v>
      </c>
      <c r="P7636" s="56"/>
    </row>
    <row r="7637" spans="1:16" x14ac:dyDescent="0.2">
      <c r="A7637" s="5">
        <v>45975.958333333336</v>
      </c>
      <c r="B7637" s="10">
        <f t="shared" si="952"/>
        <v>45975</v>
      </c>
      <c r="C7637" s="4">
        <f t="shared" si="959"/>
        <v>0.91666666666666663</v>
      </c>
      <c r="D7637" s="4">
        <f>IF('Kauf Restprofil Los 7'!A7637&lt;&gt;"",IF('Kauf Restprofil Los 7'!A7637&lt;&gt;"",TIME(HOUR('Kauf Restprofil Los 7'!A7637),MINUTE('Kauf Restprofil Los 7'!A7637),SECOND('Kauf Restprofil Los 7'!A7637)),""),"")</f>
        <v>0.95833333333333337</v>
      </c>
      <c r="E7637" s="9">
        <f t="shared" si="958"/>
        <v>23</v>
      </c>
      <c r="F7637">
        <v>33.095805171999999</v>
      </c>
      <c r="G7637" s="12">
        <f t="shared" si="953"/>
        <v>2.758</v>
      </c>
      <c r="H7637" s="18">
        <f t="shared" si="954"/>
        <v>33.095999999999997</v>
      </c>
      <c r="I7637" s="21">
        <v>24.299999999999997</v>
      </c>
      <c r="J7637" s="14">
        <v>24.299999999999997</v>
      </c>
      <c r="K7637" s="14">
        <f t="shared" si="955"/>
        <v>0</v>
      </c>
      <c r="L7637" s="13">
        <f t="shared" si="956"/>
        <v>8.7959999999999994</v>
      </c>
      <c r="M7637" s="53">
        <v>8.7959999999999994</v>
      </c>
      <c r="N7637" s="45">
        <f t="shared" si="957"/>
        <v>0</v>
      </c>
      <c r="P7637" s="56"/>
    </row>
    <row r="7638" spans="1:16" x14ac:dyDescent="0.2">
      <c r="A7638" s="5">
        <v>45976</v>
      </c>
      <c r="B7638" s="10">
        <f t="shared" si="952"/>
        <v>45975</v>
      </c>
      <c r="C7638" s="4">
        <f t="shared" si="959"/>
        <v>0.95833333333333337</v>
      </c>
      <c r="D7638" s="4">
        <f>IF('Kauf Restprofil Los 7'!A7638&lt;&gt;"",IF('Kauf Restprofil Los 7'!A7638&lt;&gt;"",TIME(HOUR('Kauf Restprofil Los 7'!A7638),MINUTE('Kauf Restprofil Los 7'!A7638),SECOND('Kauf Restprofil Los 7'!A7638)),""),"")</f>
        <v>0</v>
      </c>
      <c r="E7638" s="9">
        <f t="shared" si="958"/>
        <v>24</v>
      </c>
      <c r="F7638">
        <v>27.93569347</v>
      </c>
      <c r="G7638" s="12">
        <f t="shared" si="953"/>
        <v>2.3279999999999998</v>
      </c>
      <c r="H7638" s="18">
        <f t="shared" si="954"/>
        <v>27.936</v>
      </c>
      <c r="I7638" s="21">
        <v>20.580000000000002</v>
      </c>
      <c r="J7638" s="14">
        <v>20.580000000000002</v>
      </c>
      <c r="K7638" s="14">
        <f t="shared" si="955"/>
        <v>0</v>
      </c>
      <c r="L7638" s="13">
        <f t="shared" si="956"/>
        <v>7.3559999999999981</v>
      </c>
      <c r="M7638" s="53">
        <v>7.3559999999999981</v>
      </c>
      <c r="N7638" s="45">
        <f t="shared" si="957"/>
        <v>0</v>
      </c>
      <c r="P7638" s="56"/>
    </row>
    <row r="7639" spans="1:16" x14ac:dyDescent="0.2">
      <c r="A7639" s="5">
        <v>45976.041666666664</v>
      </c>
      <c r="B7639" s="10">
        <f t="shared" si="952"/>
        <v>45976</v>
      </c>
      <c r="C7639" s="4">
        <f t="shared" si="959"/>
        <v>0</v>
      </c>
      <c r="D7639" s="4">
        <f>IF('Kauf Restprofil Los 7'!A7639&lt;&gt;"",IF('Kauf Restprofil Los 7'!A7639&lt;&gt;"",TIME(HOUR('Kauf Restprofil Los 7'!A7639),MINUTE('Kauf Restprofil Los 7'!A7639),SECOND('Kauf Restprofil Los 7'!A7639)),""),"")</f>
        <v>4.1666666666666664E-2</v>
      </c>
      <c r="E7639" s="9">
        <f t="shared" si="958"/>
        <v>1</v>
      </c>
      <c r="F7639">
        <v>24.467046172</v>
      </c>
      <c r="G7639" s="12">
        <f t="shared" si="953"/>
        <v>2.0390000000000001</v>
      </c>
      <c r="H7639" s="18">
        <f t="shared" si="954"/>
        <v>24.466999999999999</v>
      </c>
      <c r="I7639" s="21">
        <v>18.18</v>
      </c>
      <c r="J7639" s="14">
        <v>18.18</v>
      </c>
      <c r="K7639" s="14">
        <f t="shared" si="955"/>
        <v>0</v>
      </c>
      <c r="L7639" s="13">
        <f t="shared" si="956"/>
        <v>6.286999999999999</v>
      </c>
      <c r="M7639" s="53">
        <v>6.286999999999999</v>
      </c>
      <c r="N7639" s="45">
        <f t="shared" si="957"/>
        <v>0</v>
      </c>
      <c r="P7639" s="56"/>
    </row>
    <row r="7640" spans="1:16" x14ac:dyDescent="0.2">
      <c r="A7640" s="5">
        <v>45976.083333333336</v>
      </c>
      <c r="B7640" s="10">
        <f t="shared" si="952"/>
        <v>45976</v>
      </c>
      <c r="C7640" s="4">
        <f t="shared" si="959"/>
        <v>4.1666666666666664E-2</v>
      </c>
      <c r="D7640" s="4">
        <f>IF('Kauf Restprofil Los 7'!A7640&lt;&gt;"",IF('Kauf Restprofil Los 7'!A7640&lt;&gt;"",TIME(HOUR('Kauf Restprofil Los 7'!A7640),MINUTE('Kauf Restprofil Los 7'!A7640),SECOND('Kauf Restprofil Los 7'!A7640)),""),"")</f>
        <v>8.3333333333333329E-2</v>
      </c>
      <c r="E7640" s="9">
        <f t="shared" si="958"/>
        <v>2</v>
      </c>
      <c r="F7640">
        <v>23.846391409999999</v>
      </c>
      <c r="G7640" s="12">
        <f t="shared" si="953"/>
        <v>1.9870000000000001</v>
      </c>
      <c r="H7640" s="18">
        <f t="shared" si="954"/>
        <v>23.846</v>
      </c>
      <c r="I7640" s="21">
        <v>16.5</v>
      </c>
      <c r="J7640" s="14">
        <v>16.5</v>
      </c>
      <c r="K7640" s="14">
        <f t="shared" si="955"/>
        <v>0</v>
      </c>
      <c r="L7640" s="13">
        <f t="shared" si="956"/>
        <v>7.3460000000000001</v>
      </c>
      <c r="M7640" s="53">
        <v>7.3460000000000001</v>
      </c>
      <c r="N7640" s="45">
        <f t="shared" si="957"/>
        <v>0</v>
      </c>
      <c r="P7640" s="56"/>
    </row>
    <row r="7641" spans="1:16" x14ac:dyDescent="0.2">
      <c r="A7641" s="5">
        <v>45976.125</v>
      </c>
      <c r="B7641" s="10">
        <f t="shared" si="952"/>
        <v>45976</v>
      </c>
      <c r="C7641" s="4">
        <f t="shared" si="959"/>
        <v>8.3333333333333329E-2</v>
      </c>
      <c r="D7641" s="4">
        <f>IF('Kauf Restprofil Los 7'!A7641&lt;&gt;"",IF('Kauf Restprofil Los 7'!A7641&lt;&gt;"",TIME(HOUR('Kauf Restprofil Los 7'!A7641),MINUTE('Kauf Restprofil Los 7'!A7641),SECOND('Kauf Restprofil Los 7'!A7641)),""),"")</f>
        <v>0.125</v>
      </c>
      <c r="E7641" s="9">
        <f t="shared" si="958"/>
        <v>3</v>
      </c>
      <c r="F7641">
        <v>22.694214539000001</v>
      </c>
      <c r="G7641" s="12">
        <f t="shared" si="953"/>
        <v>1.891</v>
      </c>
      <c r="H7641" s="18">
        <f t="shared" si="954"/>
        <v>22.693999999999999</v>
      </c>
      <c r="I7641" s="21">
        <v>15.600000000000001</v>
      </c>
      <c r="J7641" s="14">
        <v>15.600000000000001</v>
      </c>
      <c r="K7641" s="14">
        <f t="shared" si="955"/>
        <v>0</v>
      </c>
      <c r="L7641" s="13">
        <f t="shared" si="956"/>
        <v>7.0939999999999976</v>
      </c>
      <c r="M7641" s="53">
        <v>7.0939999999999976</v>
      </c>
      <c r="N7641" s="45">
        <f t="shared" si="957"/>
        <v>0</v>
      </c>
      <c r="P7641" s="56"/>
    </row>
    <row r="7642" spans="1:16" x14ac:dyDescent="0.2">
      <c r="A7642" s="5">
        <v>45976.166666666664</v>
      </c>
      <c r="B7642" s="10">
        <f t="shared" si="952"/>
        <v>45976</v>
      </c>
      <c r="C7642" s="4">
        <f t="shared" si="959"/>
        <v>0.125</v>
      </c>
      <c r="D7642" s="4">
        <f>IF('Kauf Restprofil Los 7'!A7642&lt;&gt;"",IF('Kauf Restprofil Los 7'!A7642&lt;&gt;"",TIME(HOUR('Kauf Restprofil Los 7'!A7642),MINUTE('Kauf Restprofil Los 7'!A7642),SECOND('Kauf Restprofil Los 7'!A7642)),""),"")</f>
        <v>0.16666666666666666</v>
      </c>
      <c r="E7642" s="9">
        <f t="shared" si="958"/>
        <v>4</v>
      </c>
      <c r="F7642">
        <v>21.941860716000001</v>
      </c>
      <c r="G7642" s="12">
        <f t="shared" si="953"/>
        <v>1.8280000000000001</v>
      </c>
      <c r="H7642" s="18">
        <f t="shared" si="954"/>
        <v>21.942</v>
      </c>
      <c r="I7642" s="21">
        <v>15.600000000000001</v>
      </c>
      <c r="J7642" s="14">
        <v>15.600000000000001</v>
      </c>
      <c r="K7642" s="14">
        <f t="shared" si="955"/>
        <v>0</v>
      </c>
      <c r="L7642" s="13">
        <f t="shared" si="956"/>
        <v>6.3419999999999987</v>
      </c>
      <c r="M7642" s="53">
        <v>6.3419999999999987</v>
      </c>
      <c r="N7642" s="45">
        <f t="shared" si="957"/>
        <v>0</v>
      </c>
      <c r="P7642" s="56"/>
    </row>
    <row r="7643" spans="1:16" x14ac:dyDescent="0.2">
      <c r="A7643" s="5">
        <v>45976.208333333336</v>
      </c>
      <c r="B7643" s="10">
        <f t="shared" si="952"/>
        <v>45976</v>
      </c>
      <c r="C7643" s="4">
        <f t="shared" si="959"/>
        <v>0.16666666666666666</v>
      </c>
      <c r="D7643" s="4">
        <f>IF('Kauf Restprofil Los 7'!A7643&lt;&gt;"",IF('Kauf Restprofil Los 7'!A7643&lt;&gt;"",TIME(HOUR('Kauf Restprofil Los 7'!A7643),MINUTE('Kauf Restprofil Los 7'!A7643),SECOND('Kauf Restprofil Los 7'!A7643)),""),"")</f>
        <v>0.20833333333333334</v>
      </c>
      <c r="E7643" s="9">
        <f t="shared" si="958"/>
        <v>5</v>
      </c>
      <c r="F7643">
        <v>21.284498068000001</v>
      </c>
      <c r="G7643" s="12">
        <f t="shared" si="953"/>
        <v>1.774</v>
      </c>
      <c r="H7643" s="18">
        <f t="shared" si="954"/>
        <v>21.283999999999999</v>
      </c>
      <c r="I7643" s="21">
        <v>15.48</v>
      </c>
      <c r="J7643" s="14">
        <v>15.48</v>
      </c>
      <c r="K7643" s="14">
        <f t="shared" si="955"/>
        <v>0</v>
      </c>
      <c r="L7643" s="13">
        <f t="shared" si="956"/>
        <v>5.8039999999999985</v>
      </c>
      <c r="M7643" s="53">
        <v>5.8039999999999985</v>
      </c>
      <c r="N7643" s="45">
        <f t="shared" si="957"/>
        <v>0</v>
      </c>
      <c r="P7643" s="56"/>
    </row>
    <row r="7644" spans="1:16" x14ac:dyDescent="0.2">
      <c r="A7644" s="5">
        <v>45976.25</v>
      </c>
      <c r="B7644" s="10">
        <f t="shared" si="952"/>
        <v>45976</v>
      </c>
      <c r="C7644" s="4">
        <f t="shared" si="959"/>
        <v>0.20833333333333334</v>
      </c>
      <c r="D7644" s="4">
        <f>IF('Kauf Restprofil Los 7'!A7644&lt;&gt;"",IF('Kauf Restprofil Los 7'!A7644&lt;&gt;"",TIME(HOUR('Kauf Restprofil Los 7'!A7644),MINUTE('Kauf Restprofil Los 7'!A7644),SECOND('Kauf Restprofil Los 7'!A7644)),""),"")</f>
        <v>0.25</v>
      </c>
      <c r="E7644" s="9">
        <f t="shared" si="958"/>
        <v>6</v>
      </c>
      <c r="F7644">
        <v>22.190852476</v>
      </c>
      <c r="G7644" s="12">
        <f t="shared" si="953"/>
        <v>1.849</v>
      </c>
      <c r="H7644" s="18">
        <f t="shared" si="954"/>
        <v>22.190999999999999</v>
      </c>
      <c r="I7644" s="21">
        <v>16.14</v>
      </c>
      <c r="J7644" s="14">
        <v>16.14</v>
      </c>
      <c r="K7644" s="14">
        <f t="shared" si="955"/>
        <v>0</v>
      </c>
      <c r="L7644" s="13">
        <f t="shared" si="956"/>
        <v>6.0509999999999984</v>
      </c>
      <c r="M7644" s="53">
        <v>6.0509999999999984</v>
      </c>
      <c r="N7644" s="45">
        <f t="shared" si="957"/>
        <v>0</v>
      </c>
      <c r="P7644" s="56"/>
    </row>
    <row r="7645" spans="1:16" x14ac:dyDescent="0.2">
      <c r="A7645" s="5">
        <v>45976.291666666664</v>
      </c>
      <c r="B7645" s="10">
        <f t="shared" si="952"/>
        <v>45976</v>
      </c>
      <c r="C7645" s="4">
        <f t="shared" si="959"/>
        <v>0.25</v>
      </c>
      <c r="D7645" s="4">
        <f>IF('Kauf Restprofil Los 7'!A7645&lt;&gt;"",IF('Kauf Restprofil Los 7'!A7645&lt;&gt;"",TIME(HOUR('Kauf Restprofil Los 7'!A7645),MINUTE('Kauf Restprofil Los 7'!A7645),SECOND('Kauf Restprofil Los 7'!A7645)),""),"")</f>
        <v>0.29166666666666669</v>
      </c>
      <c r="E7645" s="9">
        <f t="shared" si="958"/>
        <v>7</v>
      </c>
      <c r="F7645">
        <v>25.486735689</v>
      </c>
      <c r="G7645" s="12">
        <f t="shared" si="953"/>
        <v>2.1240000000000001</v>
      </c>
      <c r="H7645" s="18">
        <f t="shared" si="954"/>
        <v>25.486999999999998</v>
      </c>
      <c r="I7645" s="21">
        <v>19.559999999999999</v>
      </c>
      <c r="J7645" s="14">
        <v>19.559999999999999</v>
      </c>
      <c r="K7645" s="14">
        <f t="shared" si="955"/>
        <v>0</v>
      </c>
      <c r="L7645" s="13">
        <f t="shared" si="956"/>
        <v>5.9269999999999996</v>
      </c>
      <c r="M7645" s="53">
        <v>5.9269999999999996</v>
      </c>
      <c r="N7645" s="45">
        <f t="shared" si="957"/>
        <v>0</v>
      </c>
      <c r="P7645" s="56"/>
    </row>
    <row r="7646" spans="1:16" x14ac:dyDescent="0.2">
      <c r="A7646" s="5">
        <v>45976.333333333336</v>
      </c>
      <c r="B7646" s="10">
        <f t="shared" si="952"/>
        <v>45976</v>
      </c>
      <c r="C7646" s="4">
        <f t="shared" si="959"/>
        <v>0.29166666666666669</v>
      </c>
      <c r="D7646" s="4">
        <f>IF('Kauf Restprofil Los 7'!A7646&lt;&gt;"",IF('Kauf Restprofil Los 7'!A7646&lt;&gt;"",TIME(HOUR('Kauf Restprofil Los 7'!A7646),MINUTE('Kauf Restprofil Los 7'!A7646),SECOND('Kauf Restprofil Los 7'!A7646)),""),"")</f>
        <v>0.33333333333333331</v>
      </c>
      <c r="E7646" s="9">
        <f t="shared" si="958"/>
        <v>8</v>
      </c>
      <c r="F7646">
        <v>29.105640155</v>
      </c>
      <c r="G7646" s="12">
        <f t="shared" si="953"/>
        <v>2.4249999999999998</v>
      </c>
      <c r="H7646" s="18">
        <f t="shared" si="954"/>
        <v>29.106000000000002</v>
      </c>
      <c r="I7646" s="21">
        <v>23.64</v>
      </c>
      <c r="J7646" s="14">
        <v>23.64</v>
      </c>
      <c r="K7646" s="14">
        <f t="shared" si="955"/>
        <v>0</v>
      </c>
      <c r="L7646" s="13">
        <f t="shared" si="956"/>
        <v>5.4660000000000011</v>
      </c>
      <c r="M7646" s="53">
        <v>5.4660000000000011</v>
      </c>
      <c r="N7646" s="45">
        <f t="shared" si="957"/>
        <v>0</v>
      </c>
      <c r="P7646" s="56"/>
    </row>
    <row r="7647" spans="1:16" x14ac:dyDescent="0.2">
      <c r="A7647" s="5">
        <v>45976.375</v>
      </c>
      <c r="B7647" s="10">
        <f t="shared" si="952"/>
        <v>45976</v>
      </c>
      <c r="C7647" s="4">
        <f t="shared" si="959"/>
        <v>0.33333333333333331</v>
      </c>
      <c r="D7647" s="4">
        <f>IF('Kauf Restprofil Los 7'!A7647&lt;&gt;"",IF('Kauf Restprofil Los 7'!A7647&lt;&gt;"",TIME(HOUR('Kauf Restprofil Los 7'!A7647),MINUTE('Kauf Restprofil Los 7'!A7647),SECOND('Kauf Restprofil Los 7'!A7647)),""),"")</f>
        <v>0.375</v>
      </c>
      <c r="E7647" s="9">
        <f t="shared" si="958"/>
        <v>9</v>
      </c>
      <c r="F7647">
        <v>32.920096317000002</v>
      </c>
      <c r="G7647" s="12">
        <f t="shared" si="953"/>
        <v>2.7429999999999999</v>
      </c>
      <c r="H7647" s="18">
        <f t="shared" si="954"/>
        <v>32.92</v>
      </c>
      <c r="I7647" s="21">
        <v>27.48</v>
      </c>
      <c r="J7647" s="14">
        <v>27.48</v>
      </c>
      <c r="K7647" s="14">
        <f t="shared" si="955"/>
        <v>0</v>
      </c>
      <c r="L7647" s="13">
        <f t="shared" si="956"/>
        <v>5.4400000000000013</v>
      </c>
      <c r="M7647" s="53">
        <v>5.4400000000000013</v>
      </c>
      <c r="N7647" s="45">
        <f t="shared" si="957"/>
        <v>0</v>
      </c>
      <c r="P7647" s="56"/>
    </row>
    <row r="7648" spans="1:16" x14ac:dyDescent="0.2">
      <c r="A7648" s="5">
        <v>45976.416666666664</v>
      </c>
      <c r="B7648" s="10">
        <f t="shared" si="952"/>
        <v>45976</v>
      </c>
      <c r="C7648" s="4">
        <f t="shared" si="959"/>
        <v>0.375</v>
      </c>
      <c r="D7648" s="4">
        <f>IF('Kauf Restprofil Los 7'!A7648&lt;&gt;"",IF('Kauf Restprofil Los 7'!A7648&lt;&gt;"",TIME(HOUR('Kauf Restprofil Los 7'!A7648),MINUTE('Kauf Restprofil Los 7'!A7648),SECOND('Kauf Restprofil Los 7'!A7648)),""),"")</f>
        <v>0.41666666666666669</v>
      </c>
      <c r="E7648" s="9">
        <f t="shared" si="958"/>
        <v>10</v>
      </c>
      <c r="F7648">
        <v>35.826228458000003</v>
      </c>
      <c r="G7648" s="12">
        <f t="shared" si="953"/>
        <v>2.9860000000000002</v>
      </c>
      <c r="H7648" s="18">
        <f t="shared" si="954"/>
        <v>35.826000000000001</v>
      </c>
      <c r="I7648" s="21">
        <v>28.619999999999997</v>
      </c>
      <c r="J7648" s="14">
        <v>28.619999999999997</v>
      </c>
      <c r="K7648" s="14">
        <f t="shared" si="955"/>
        <v>0</v>
      </c>
      <c r="L7648" s="13">
        <f t="shared" si="956"/>
        <v>7.2060000000000031</v>
      </c>
      <c r="M7648" s="53">
        <v>7.2060000000000031</v>
      </c>
      <c r="N7648" s="45">
        <f t="shared" si="957"/>
        <v>0</v>
      </c>
      <c r="P7648" s="56"/>
    </row>
    <row r="7649" spans="1:16" x14ac:dyDescent="0.2">
      <c r="A7649" s="5">
        <v>45976.458333333336</v>
      </c>
      <c r="B7649" s="10">
        <f t="shared" si="952"/>
        <v>45976</v>
      </c>
      <c r="C7649" s="4">
        <f t="shared" si="959"/>
        <v>0.41666666666666669</v>
      </c>
      <c r="D7649" s="4">
        <f>IF('Kauf Restprofil Los 7'!A7649&lt;&gt;"",IF('Kauf Restprofil Los 7'!A7649&lt;&gt;"",TIME(HOUR('Kauf Restprofil Los 7'!A7649),MINUTE('Kauf Restprofil Los 7'!A7649),SECOND('Kauf Restprofil Los 7'!A7649)),""),"")</f>
        <v>0.45833333333333331</v>
      </c>
      <c r="E7649" s="9">
        <f t="shared" si="958"/>
        <v>11</v>
      </c>
      <c r="F7649">
        <v>36.987002206</v>
      </c>
      <c r="G7649" s="12">
        <f t="shared" si="953"/>
        <v>3.0819999999999999</v>
      </c>
      <c r="H7649" s="18">
        <f t="shared" si="954"/>
        <v>36.987000000000002</v>
      </c>
      <c r="I7649" s="21">
        <v>27.78</v>
      </c>
      <c r="J7649" s="14">
        <v>27.78</v>
      </c>
      <c r="K7649" s="14">
        <f t="shared" si="955"/>
        <v>0</v>
      </c>
      <c r="L7649" s="13">
        <f t="shared" si="956"/>
        <v>9.2070000000000007</v>
      </c>
      <c r="M7649" s="53">
        <v>9.2070000000000007</v>
      </c>
      <c r="N7649" s="45">
        <f t="shared" si="957"/>
        <v>0</v>
      </c>
      <c r="P7649" s="56"/>
    </row>
    <row r="7650" spans="1:16" x14ac:dyDescent="0.2">
      <c r="A7650" s="5">
        <v>45976.5</v>
      </c>
      <c r="B7650" s="10">
        <f t="shared" si="952"/>
        <v>45976</v>
      </c>
      <c r="C7650" s="4">
        <f t="shared" si="959"/>
        <v>0.45833333333333331</v>
      </c>
      <c r="D7650" s="4">
        <f>IF('Kauf Restprofil Los 7'!A7650&lt;&gt;"",IF('Kauf Restprofil Los 7'!A7650&lt;&gt;"",TIME(HOUR('Kauf Restprofil Los 7'!A7650),MINUTE('Kauf Restprofil Los 7'!A7650),SECOND('Kauf Restprofil Los 7'!A7650)),""),"")</f>
        <v>0.5</v>
      </c>
      <c r="E7650" s="9">
        <f t="shared" si="958"/>
        <v>12</v>
      </c>
      <c r="F7650">
        <v>38.376688895999997</v>
      </c>
      <c r="G7650" s="12">
        <f t="shared" si="953"/>
        <v>3.198</v>
      </c>
      <c r="H7650" s="18">
        <f t="shared" si="954"/>
        <v>38.377000000000002</v>
      </c>
      <c r="I7650" s="21">
        <v>27.660000000000004</v>
      </c>
      <c r="J7650" s="14">
        <v>27.660000000000004</v>
      </c>
      <c r="K7650" s="14">
        <f t="shared" si="955"/>
        <v>0</v>
      </c>
      <c r="L7650" s="13">
        <f t="shared" si="956"/>
        <v>10.716999999999999</v>
      </c>
      <c r="M7650" s="53">
        <v>10.716999999999999</v>
      </c>
      <c r="N7650" s="45">
        <f t="shared" si="957"/>
        <v>0</v>
      </c>
      <c r="P7650" s="56"/>
    </row>
    <row r="7651" spans="1:16" x14ac:dyDescent="0.2">
      <c r="A7651" s="5">
        <v>45976.541666666664</v>
      </c>
      <c r="B7651" s="10">
        <f t="shared" si="952"/>
        <v>45976</v>
      </c>
      <c r="C7651" s="4">
        <f t="shared" si="959"/>
        <v>0.5</v>
      </c>
      <c r="D7651" s="4">
        <f>IF('Kauf Restprofil Los 7'!A7651&lt;&gt;"",IF('Kauf Restprofil Los 7'!A7651&lt;&gt;"",TIME(HOUR('Kauf Restprofil Los 7'!A7651),MINUTE('Kauf Restprofil Los 7'!A7651),SECOND('Kauf Restprofil Los 7'!A7651)),""),"")</f>
        <v>0.54166666666666663</v>
      </c>
      <c r="E7651" s="9">
        <f t="shared" si="958"/>
        <v>13</v>
      </c>
      <c r="F7651">
        <v>38.847081234999997</v>
      </c>
      <c r="G7651" s="12">
        <f t="shared" si="953"/>
        <v>3.2370000000000001</v>
      </c>
      <c r="H7651" s="18">
        <f t="shared" si="954"/>
        <v>38.847000000000001</v>
      </c>
      <c r="I7651" s="21">
        <v>28.68</v>
      </c>
      <c r="J7651" s="14">
        <v>28.68</v>
      </c>
      <c r="K7651" s="14">
        <f t="shared" si="955"/>
        <v>0</v>
      </c>
      <c r="L7651" s="13">
        <f t="shared" si="956"/>
        <v>10.167000000000002</v>
      </c>
      <c r="M7651" s="53">
        <v>10.167000000000002</v>
      </c>
      <c r="N7651" s="45">
        <f t="shared" si="957"/>
        <v>0</v>
      </c>
      <c r="P7651" s="56"/>
    </row>
    <row r="7652" spans="1:16" x14ac:dyDescent="0.2">
      <c r="A7652" s="5">
        <v>45976.583333333336</v>
      </c>
      <c r="B7652" s="10">
        <f t="shared" si="952"/>
        <v>45976</v>
      </c>
      <c r="C7652" s="4">
        <f t="shared" si="959"/>
        <v>0.54166666666666663</v>
      </c>
      <c r="D7652" s="4">
        <f>IF('Kauf Restprofil Los 7'!A7652&lt;&gt;"",IF('Kauf Restprofil Los 7'!A7652&lt;&gt;"",TIME(HOUR('Kauf Restprofil Los 7'!A7652),MINUTE('Kauf Restprofil Los 7'!A7652),SECOND('Kauf Restprofil Los 7'!A7652)),""),"")</f>
        <v>0.58333333333333337</v>
      </c>
      <c r="E7652" s="9">
        <f t="shared" si="958"/>
        <v>14</v>
      </c>
      <c r="F7652">
        <v>37.676955837999998</v>
      </c>
      <c r="G7652" s="12">
        <f t="shared" si="953"/>
        <v>3.14</v>
      </c>
      <c r="H7652" s="18">
        <f t="shared" si="954"/>
        <v>37.677</v>
      </c>
      <c r="I7652" s="21">
        <v>28.02</v>
      </c>
      <c r="J7652" s="14">
        <v>28.02</v>
      </c>
      <c r="K7652" s="14">
        <f t="shared" si="955"/>
        <v>0</v>
      </c>
      <c r="L7652" s="13">
        <f t="shared" si="956"/>
        <v>9.657</v>
      </c>
      <c r="M7652" s="53">
        <v>9.657</v>
      </c>
      <c r="N7652" s="45">
        <f t="shared" si="957"/>
        <v>0</v>
      </c>
      <c r="P7652" s="56"/>
    </row>
    <row r="7653" spans="1:16" x14ac:dyDescent="0.2">
      <c r="A7653" s="5">
        <v>45976.625</v>
      </c>
      <c r="B7653" s="10">
        <f t="shared" si="952"/>
        <v>45976</v>
      </c>
      <c r="C7653" s="4">
        <f t="shared" si="959"/>
        <v>0.58333333333333337</v>
      </c>
      <c r="D7653" s="4">
        <f>IF('Kauf Restprofil Los 7'!A7653&lt;&gt;"",IF('Kauf Restprofil Los 7'!A7653&lt;&gt;"",TIME(HOUR('Kauf Restprofil Los 7'!A7653),MINUTE('Kauf Restprofil Los 7'!A7653),SECOND('Kauf Restprofil Los 7'!A7653)),""),"")</f>
        <v>0.625</v>
      </c>
      <c r="E7653" s="9">
        <f t="shared" si="958"/>
        <v>15</v>
      </c>
      <c r="F7653">
        <v>36.356706693</v>
      </c>
      <c r="G7653" s="12">
        <f t="shared" si="953"/>
        <v>3.03</v>
      </c>
      <c r="H7653" s="18">
        <f t="shared" si="954"/>
        <v>36.356999999999999</v>
      </c>
      <c r="I7653" s="21">
        <v>25.799999999999997</v>
      </c>
      <c r="J7653" s="14">
        <v>25.799999999999997</v>
      </c>
      <c r="K7653" s="14">
        <f t="shared" si="955"/>
        <v>0</v>
      </c>
      <c r="L7653" s="13">
        <f t="shared" si="956"/>
        <v>10.557000000000002</v>
      </c>
      <c r="M7653" s="53">
        <v>10.557000000000002</v>
      </c>
      <c r="N7653" s="45">
        <f t="shared" si="957"/>
        <v>0</v>
      </c>
      <c r="P7653" s="56"/>
    </row>
    <row r="7654" spans="1:16" x14ac:dyDescent="0.2">
      <c r="A7654" s="5">
        <v>45976.666666666664</v>
      </c>
      <c r="B7654" s="10">
        <f t="shared" si="952"/>
        <v>45976</v>
      </c>
      <c r="C7654" s="4">
        <f t="shared" si="959"/>
        <v>0.625</v>
      </c>
      <c r="D7654" s="4">
        <f>IF('Kauf Restprofil Los 7'!A7654&lt;&gt;"",IF('Kauf Restprofil Los 7'!A7654&lt;&gt;"",TIME(HOUR('Kauf Restprofil Los 7'!A7654),MINUTE('Kauf Restprofil Los 7'!A7654),SECOND('Kauf Restprofil Los 7'!A7654)),""),"")</f>
        <v>0.66666666666666663</v>
      </c>
      <c r="E7654" s="9">
        <f t="shared" si="958"/>
        <v>16</v>
      </c>
      <c r="F7654">
        <v>36.888453920000003</v>
      </c>
      <c r="G7654" s="12">
        <f t="shared" si="953"/>
        <v>3.0739999999999998</v>
      </c>
      <c r="H7654" s="18">
        <f t="shared" si="954"/>
        <v>36.887999999999998</v>
      </c>
      <c r="I7654" s="21">
        <v>25.56</v>
      </c>
      <c r="J7654" s="14">
        <v>25.56</v>
      </c>
      <c r="K7654" s="14">
        <f t="shared" si="955"/>
        <v>0</v>
      </c>
      <c r="L7654" s="13">
        <f t="shared" si="956"/>
        <v>11.327999999999999</v>
      </c>
      <c r="M7654" s="53">
        <v>11.327999999999999</v>
      </c>
      <c r="N7654" s="45">
        <f t="shared" si="957"/>
        <v>0</v>
      </c>
      <c r="P7654" s="56"/>
    </row>
    <row r="7655" spans="1:16" x14ac:dyDescent="0.2">
      <c r="A7655" s="5">
        <v>45976.708333333336</v>
      </c>
      <c r="B7655" s="10">
        <f t="shared" si="952"/>
        <v>45976</v>
      </c>
      <c r="C7655" s="4">
        <f t="shared" si="959"/>
        <v>0.66666666666666663</v>
      </c>
      <c r="D7655" s="4">
        <f>IF('Kauf Restprofil Los 7'!A7655&lt;&gt;"",IF('Kauf Restprofil Los 7'!A7655&lt;&gt;"",TIME(HOUR('Kauf Restprofil Los 7'!A7655),MINUTE('Kauf Restprofil Los 7'!A7655),SECOND('Kauf Restprofil Los 7'!A7655)),""),"")</f>
        <v>0.70833333333333337</v>
      </c>
      <c r="E7655" s="9">
        <f t="shared" si="958"/>
        <v>17</v>
      </c>
      <c r="F7655">
        <v>39.831429647</v>
      </c>
      <c r="G7655" s="12">
        <f t="shared" si="953"/>
        <v>3.319</v>
      </c>
      <c r="H7655" s="18">
        <f t="shared" si="954"/>
        <v>39.831000000000003</v>
      </c>
      <c r="I7655" s="21">
        <v>28.14</v>
      </c>
      <c r="J7655" s="14">
        <v>28.14</v>
      </c>
      <c r="K7655" s="14">
        <f t="shared" si="955"/>
        <v>0</v>
      </c>
      <c r="L7655" s="13">
        <f t="shared" si="956"/>
        <v>11.691000000000003</v>
      </c>
      <c r="M7655" s="53">
        <v>11.691000000000003</v>
      </c>
      <c r="N7655" s="45">
        <f t="shared" si="957"/>
        <v>0</v>
      </c>
      <c r="P7655" s="56"/>
    </row>
    <row r="7656" spans="1:16" x14ac:dyDescent="0.2">
      <c r="A7656" s="5">
        <v>45976.75</v>
      </c>
      <c r="B7656" s="10">
        <f t="shared" si="952"/>
        <v>45976</v>
      </c>
      <c r="C7656" s="4">
        <f t="shared" si="959"/>
        <v>0.70833333333333337</v>
      </c>
      <c r="D7656" s="4">
        <f>IF('Kauf Restprofil Los 7'!A7656&lt;&gt;"",IF('Kauf Restprofil Los 7'!A7656&lt;&gt;"",TIME(HOUR('Kauf Restprofil Los 7'!A7656),MINUTE('Kauf Restprofil Los 7'!A7656),SECOND('Kauf Restprofil Los 7'!A7656)),""),"")</f>
        <v>0.75</v>
      </c>
      <c r="E7656" s="9">
        <f t="shared" si="958"/>
        <v>18</v>
      </c>
      <c r="F7656">
        <v>43.268886229000003</v>
      </c>
      <c r="G7656" s="12">
        <f t="shared" si="953"/>
        <v>3.6059999999999999</v>
      </c>
      <c r="H7656" s="18">
        <f t="shared" si="954"/>
        <v>43.268999999999998</v>
      </c>
      <c r="I7656" s="21">
        <v>34.380000000000003</v>
      </c>
      <c r="J7656" s="14">
        <v>34.380000000000003</v>
      </c>
      <c r="K7656" s="14">
        <f t="shared" si="955"/>
        <v>0</v>
      </c>
      <c r="L7656" s="13">
        <f t="shared" si="956"/>
        <v>8.8889999999999958</v>
      </c>
      <c r="M7656" s="53">
        <v>8.8889999999999958</v>
      </c>
      <c r="N7656" s="45">
        <f t="shared" si="957"/>
        <v>0</v>
      </c>
      <c r="P7656" s="56"/>
    </row>
    <row r="7657" spans="1:16" x14ac:dyDescent="0.2">
      <c r="A7657" s="5">
        <v>45976.791666666664</v>
      </c>
      <c r="B7657" s="10">
        <f t="shared" si="952"/>
        <v>45976</v>
      </c>
      <c r="C7657" s="4">
        <f t="shared" si="959"/>
        <v>0.75</v>
      </c>
      <c r="D7657" s="4">
        <f>IF('Kauf Restprofil Los 7'!A7657&lt;&gt;"",IF('Kauf Restprofil Los 7'!A7657&lt;&gt;"",TIME(HOUR('Kauf Restprofil Los 7'!A7657),MINUTE('Kauf Restprofil Los 7'!A7657),SECOND('Kauf Restprofil Los 7'!A7657)),""),"")</f>
        <v>0.79166666666666663</v>
      </c>
      <c r="E7657" s="9">
        <f t="shared" si="958"/>
        <v>19</v>
      </c>
      <c r="F7657">
        <v>42.274422459</v>
      </c>
      <c r="G7657" s="12">
        <f t="shared" si="953"/>
        <v>3.5230000000000001</v>
      </c>
      <c r="H7657" s="18">
        <f t="shared" si="954"/>
        <v>42.274000000000001</v>
      </c>
      <c r="I7657" s="21">
        <v>33.839999999999996</v>
      </c>
      <c r="J7657" s="14">
        <v>33.839999999999996</v>
      </c>
      <c r="K7657" s="14">
        <f t="shared" si="955"/>
        <v>0</v>
      </c>
      <c r="L7657" s="13">
        <f t="shared" si="956"/>
        <v>8.4340000000000046</v>
      </c>
      <c r="M7657" s="53">
        <v>8.4340000000000046</v>
      </c>
      <c r="N7657" s="45">
        <f t="shared" si="957"/>
        <v>0</v>
      </c>
      <c r="P7657" s="56"/>
    </row>
    <row r="7658" spans="1:16" x14ac:dyDescent="0.2">
      <c r="A7658" s="5">
        <v>45976.833333333336</v>
      </c>
      <c r="B7658" s="10">
        <f t="shared" si="952"/>
        <v>45976</v>
      </c>
      <c r="C7658" s="4">
        <f t="shared" si="959"/>
        <v>0.79166666666666663</v>
      </c>
      <c r="D7658" s="4">
        <f>IF('Kauf Restprofil Los 7'!A7658&lt;&gt;"",IF('Kauf Restprofil Los 7'!A7658&lt;&gt;"",TIME(HOUR('Kauf Restprofil Los 7'!A7658),MINUTE('Kauf Restprofil Los 7'!A7658),SECOND('Kauf Restprofil Los 7'!A7658)),""),"")</f>
        <v>0.83333333333333337</v>
      </c>
      <c r="E7658" s="9">
        <f t="shared" si="958"/>
        <v>20</v>
      </c>
      <c r="F7658">
        <v>37.206627847</v>
      </c>
      <c r="G7658" s="12">
        <f t="shared" si="953"/>
        <v>3.101</v>
      </c>
      <c r="H7658" s="18">
        <f t="shared" si="954"/>
        <v>37.207000000000001</v>
      </c>
      <c r="I7658" s="21">
        <v>29.28</v>
      </c>
      <c r="J7658" s="14">
        <v>29.28</v>
      </c>
      <c r="K7658" s="14">
        <f t="shared" si="955"/>
        <v>0</v>
      </c>
      <c r="L7658" s="13">
        <f t="shared" si="956"/>
        <v>7.9269999999999996</v>
      </c>
      <c r="M7658" s="53">
        <v>7.9269999999999996</v>
      </c>
      <c r="N7658" s="45">
        <f t="shared" si="957"/>
        <v>0</v>
      </c>
      <c r="P7658" s="56"/>
    </row>
    <row r="7659" spans="1:16" x14ac:dyDescent="0.2">
      <c r="A7659" s="5">
        <v>45976.875</v>
      </c>
      <c r="B7659" s="10">
        <f t="shared" si="952"/>
        <v>45976</v>
      </c>
      <c r="C7659" s="4">
        <f t="shared" si="959"/>
        <v>0.83333333333333337</v>
      </c>
      <c r="D7659" s="4">
        <f>IF('Kauf Restprofil Los 7'!A7659&lt;&gt;"",IF('Kauf Restprofil Los 7'!A7659&lt;&gt;"",TIME(HOUR('Kauf Restprofil Los 7'!A7659),MINUTE('Kauf Restprofil Los 7'!A7659),SECOND('Kauf Restprofil Los 7'!A7659)),""),"")</f>
        <v>0.875</v>
      </c>
      <c r="E7659" s="9">
        <f t="shared" si="958"/>
        <v>21</v>
      </c>
      <c r="F7659">
        <v>31.681175214</v>
      </c>
      <c r="G7659" s="12">
        <f t="shared" si="953"/>
        <v>2.64</v>
      </c>
      <c r="H7659" s="18">
        <f t="shared" si="954"/>
        <v>31.681000000000001</v>
      </c>
      <c r="I7659" s="21">
        <v>24.299999999999997</v>
      </c>
      <c r="J7659" s="14">
        <v>24.299999999999997</v>
      </c>
      <c r="K7659" s="14">
        <f t="shared" si="955"/>
        <v>0</v>
      </c>
      <c r="L7659" s="13">
        <f t="shared" si="956"/>
        <v>7.3810000000000038</v>
      </c>
      <c r="M7659" s="53">
        <v>7.3810000000000038</v>
      </c>
      <c r="N7659" s="45">
        <f t="shared" si="957"/>
        <v>0</v>
      </c>
      <c r="P7659" s="56"/>
    </row>
    <row r="7660" spans="1:16" x14ac:dyDescent="0.2">
      <c r="A7660" s="5">
        <v>45976.916666666664</v>
      </c>
      <c r="B7660" s="10">
        <f t="shared" si="952"/>
        <v>45976</v>
      </c>
      <c r="C7660" s="4">
        <f t="shared" si="959"/>
        <v>0.875</v>
      </c>
      <c r="D7660" s="4">
        <f>IF('Kauf Restprofil Los 7'!A7660&lt;&gt;"",IF('Kauf Restprofil Los 7'!A7660&lt;&gt;"",TIME(HOUR('Kauf Restprofil Los 7'!A7660),MINUTE('Kauf Restprofil Los 7'!A7660),SECOND('Kauf Restprofil Los 7'!A7660)),""),"")</f>
        <v>0.91666666666666663</v>
      </c>
      <c r="E7660" s="9">
        <f t="shared" si="958"/>
        <v>22</v>
      </c>
      <c r="F7660">
        <v>28.349926593999999</v>
      </c>
      <c r="G7660" s="12">
        <f t="shared" si="953"/>
        <v>2.3620000000000001</v>
      </c>
      <c r="H7660" s="18">
        <f t="shared" si="954"/>
        <v>28.35</v>
      </c>
      <c r="I7660" s="21">
        <v>21.240000000000002</v>
      </c>
      <c r="J7660" s="14">
        <v>21.240000000000002</v>
      </c>
      <c r="K7660" s="14">
        <f t="shared" si="955"/>
        <v>0</v>
      </c>
      <c r="L7660" s="13">
        <f t="shared" si="956"/>
        <v>7.1099999999999994</v>
      </c>
      <c r="M7660" s="53">
        <v>7.1099999999999994</v>
      </c>
      <c r="N7660" s="45">
        <f t="shared" si="957"/>
        <v>0</v>
      </c>
      <c r="P7660" s="56"/>
    </row>
    <row r="7661" spans="1:16" x14ac:dyDescent="0.2">
      <c r="A7661" s="5">
        <v>45976.958333333336</v>
      </c>
      <c r="B7661" s="10">
        <f t="shared" si="952"/>
        <v>45976</v>
      </c>
      <c r="C7661" s="4">
        <f t="shared" si="959"/>
        <v>0.91666666666666663</v>
      </c>
      <c r="D7661" s="4">
        <f>IF('Kauf Restprofil Los 7'!A7661&lt;&gt;"",IF('Kauf Restprofil Los 7'!A7661&lt;&gt;"",TIME(HOUR('Kauf Restprofil Los 7'!A7661),MINUTE('Kauf Restprofil Los 7'!A7661),SECOND('Kauf Restprofil Los 7'!A7661)),""),"")</f>
        <v>0.95833333333333337</v>
      </c>
      <c r="E7661" s="9">
        <f t="shared" si="958"/>
        <v>23</v>
      </c>
      <c r="F7661">
        <v>25.336806347</v>
      </c>
      <c r="G7661" s="12">
        <f t="shared" si="953"/>
        <v>2.1110000000000002</v>
      </c>
      <c r="H7661" s="18">
        <f t="shared" si="954"/>
        <v>25.337</v>
      </c>
      <c r="I7661" s="21">
        <v>18.600000000000001</v>
      </c>
      <c r="J7661" s="14">
        <v>18.600000000000001</v>
      </c>
      <c r="K7661" s="14">
        <f t="shared" si="955"/>
        <v>0</v>
      </c>
      <c r="L7661" s="13">
        <f t="shared" si="956"/>
        <v>6.7369999999999983</v>
      </c>
      <c r="M7661" s="53">
        <v>6.7369999999999983</v>
      </c>
      <c r="N7661" s="45">
        <f t="shared" si="957"/>
        <v>0</v>
      </c>
      <c r="P7661" s="56"/>
    </row>
    <row r="7662" spans="1:16" x14ac:dyDescent="0.2">
      <c r="A7662" s="5">
        <v>45977</v>
      </c>
      <c r="B7662" s="10">
        <f t="shared" si="952"/>
        <v>45976</v>
      </c>
      <c r="C7662" s="4">
        <f t="shared" si="959"/>
        <v>0.95833333333333337</v>
      </c>
      <c r="D7662" s="4">
        <f>IF('Kauf Restprofil Los 7'!A7662&lt;&gt;"",IF('Kauf Restprofil Los 7'!A7662&lt;&gt;"",TIME(HOUR('Kauf Restprofil Los 7'!A7662),MINUTE('Kauf Restprofil Los 7'!A7662),SECOND('Kauf Restprofil Los 7'!A7662)),""),"")</f>
        <v>0</v>
      </c>
      <c r="E7662" s="9">
        <f t="shared" si="958"/>
        <v>24</v>
      </c>
      <c r="F7662">
        <v>22.591156124000001</v>
      </c>
      <c r="G7662" s="12">
        <f t="shared" si="953"/>
        <v>1.883</v>
      </c>
      <c r="H7662" s="18">
        <f t="shared" si="954"/>
        <v>22.591000000000001</v>
      </c>
      <c r="I7662" s="21">
        <v>16.38</v>
      </c>
      <c r="J7662" s="14">
        <v>16.38</v>
      </c>
      <c r="K7662" s="14">
        <f t="shared" si="955"/>
        <v>0</v>
      </c>
      <c r="L7662" s="13">
        <f t="shared" si="956"/>
        <v>6.2110000000000021</v>
      </c>
      <c r="M7662" s="53">
        <v>6.2110000000000021</v>
      </c>
      <c r="N7662" s="45">
        <f t="shared" si="957"/>
        <v>0</v>
      </c>
      <c r="P7662" s="56"/>
    </row>
    <row r="7663" spans="1:16" x14ac:dyDescent="0.2">
      <c r="A7663" s="5">
        <v>45977.041666666664</v>
      </c>
      <c r="B7663" s="10">
        <f t="shared" si="952"/>
        <v>45977</v>
      </c>
      <c r="C7663" s="4">
        <f t="shared" si="959"/>
        <v>0</v>
      </c>
      <c r="D7663" s="4">
        <f>IF('Kauf Restprofil Los 7'!A7663&lt;&gt;"",IF('Kauf Restprofil Los 7'!A7663&lt;&gt;"",TIME(HOUR('Kauf Restprofil Los 7'!A7663),MINUTE('Kauf Restprofil Los 7'!A7663),SECOND('Kauf Restprofil Los 7'!A7663)),""),"")</f>
        <v>4.1666666666666664E-2</v>
      </c>
      <c r="E7663" s="9">
        <f t="shared" si="958"/>
        <v>1</v>
      </c>
      <c r="F7663">
        <v>19.557840432999999</v>
      </c>
      <c r="G7663" s="12">
        <f t="shared" si="953"/>
        <v>1.63</v>
      </c>
      <c r="H7663" s="18">
        <f t="shared" si="954"/>
        <v>19.558</v>
      </c>
      <c r="I7663" s="21">
        <v>14.46</v>
      </c>
      <c r="J7663" s="14">
        <v>14.46</v>
      </c>
      <c r="K7663" s="14">
        <f t="shared" si="955"/>
        <v>0</v>
      </c>
      <c r="L7663" s="13">
        <f t="shared" si="956"/>
        <v>5.097999999999999</v>
      </c>
      <c r="M7663" s="53">
        <v>5.097999999999999</v>
      </c>
      <c r="N7663" s="45">
        <f t="shared" si="957"/>
        <v>0</v>
      </c>
      <c r="P7663" s="56"/>
    </row>
    <row r="7664" spans="1:16" x14ac:dyDescent="0.2">
      <c r="A7664" s="5">
        <v>45977.083333333336</v>
      </c>
      <c r="B7664" s="10">
        <f t="shared" si="952"/>
        <v>45977</v>
      </c>
      <c r="C7664" s="4">
        <f t="shared" si="959"/>
        <v>4.1666666666666664E-2</v>
      </c>
      <c r="D7664" s="4">
        <f>IF('Kauf Restprofil Los 7'!A7664&lt;&gt;"",IF('Kauf Restprofil Los 7'!A7664&lt;&gt;"",TIME(HOUR('Kauf Restprofil Los 7'!A7664),MINUTE('Kauf Restprofil Los 7'!A7664),SECOND('Kauf Restprofil Los 7'!A7664)),""),"")</f>
        <v>8.3333333333333329E-2</v>
      </c>
      <c r="E7664" s="9">
        <f t="shared" si="958"/>
        <v>2</v>
      </c>
      <c r="F7664">
        <v>17.744649842000001</v>
      </c>
      <c r="G7664" s="12">
        <f t="shared" si="953"/>
        <v>1.4790000000000001</v>
      </c>
      <c r="H7664" s="18">
        <f t="shared" si="954"/>
        <v>17.745000000000001</v>
      </c>
      <c r="I7664" s="21">
        <v>13.02</v>
      </c>
      <c r="J7664" s="14">
        <v>13.02</v>
      </c>
      <c r="K7664" s="14">
        <f t="shared" si="955"/>
        <v>0</v>
      </c>
      <c r="L7664" s="13">
        <f t="shared" si="956"/>
        <v>4.7250000000000014</v>
      </c>
      <c r="M7664" s="53">
        <v>4.7250000000000014</v>
      </c>
      <c r="N7664" s="45">
        <f t="shared" si="957"/>
        <v>0</v>
      </c>
      <c r="P7664" s="56"/>
    </row>
    <row r="7665" spans="1:16" x14ac:dyDescent="0.2">
      <c r="A7665" s="5">
        <v>45977.125</v>
      </c>
      <c r="B7665" s="10">
        <f t="shared" si="952"/>
        <v>45977</v>
      </c>
      <c r="C7665" s="4">
        <f t="shared" si="959"/>
        <v>8.3333333333333329E-2</v>
      </c>
      <c r="D7665" s="4">
        <f>IF('Kauf Restprofil Los 7'!A7665&lt;&gt;"",IF('Kauf Restprofil Los 7'!A7665&lt;&gt;"",TIME(HOUR('Kauf Restprofil Los 7'!A7665),MINUTE('Kauf Restprofil Los 7'!A7665),SECOND('Kauf Restprofil Los 7'!A7665)),""),"")</f>
        <v>0.125</v>
      </c>
      <c r="E7665" s="9">
        <f t="shared" si="958"/>
        <v>3</v>
      </c>
      <c r="F7665">
        <v>17.026263298</v>
      </c>
      <c r="G7665" s="12">
        <f t="shared" si="953"/>
        <v>1.419</v>
      </c>
      <c r="H7665" s="18">
        <f t="shared" si="954"/>
        <v>17.026</v>
      </c>
      <c r="I7665" s="21">
        <v>12.24</v>
      </c>
      <c r="J7665" s="14">
        <v>12.24</v>
      </c>
      <c r="K7665" s="14">
        <f t="shared" si="955"/>
        <v>0</v>
      </c>
      <c r="L7665" s="13">
        <f t="shared" si="956"/>
        <v>4.7859999999999996</v>
      </c>
      <c r="M7665" s="53">
        <v>4.7859999999999996</v>
      </c>
      <c r="N7665" s="45">
        <f t="shared" si="957"/>
        <v>0</v>
      </c>
      <c r="P7665" s="56"/>
    </row>
    <row r="7666" spans="1:16" x14ac:dyDescent="0.2">
      <c r="A7666" s="5">
        <v>45977.166666666664</v>
      </c>
      <c r="B7666" s="10">
        <f t="shared" si="952"/>
        <v>45977</v>
      </c>
      <c r="C7666" s="4">
        <f t="shared" si="959"/>
        <v>0.125</v>
      </c>
      <c r="D7666" s="4">
        <f>IF('Kauf Restprofil Los 7'!A7666&lt;&gt;"",IF('Kauf Restprofil Los 7'!A7666&lt;&gt;"",TIME(HOUR('Kauf Restprofil Los 7'!A7666),MINUTE('Kauf Restprofil Los 7'!A7666),SECOND('Kauf Restprofil Los 7'!A7666)),""),"")</f>
        <v>0.16666666666666666</v>
      </c>
      <c r="E7666" s="9">
        <f t="shared" si="958"/>
        <v>4</v>
      </c>
      <c r="F7666">
        <v>16.470702272</v>
      </c>
      <c r="G7666" s="12">
        <f t="shared" si="953"/>
        <v>1.373</v>
      </c>
      <c r="H7666" s="18">
        <f t="shared" si="954"/>
        <v>16.471</v>
      </c>
      <c r="I7666" s="21">
        <v>11.28</v>
      </c>
      <c r="J7666" s="14">
        <v>11.28</v>
      </c>
      <c r="K7666" s="14">
        <f t="shared" si="955"/>
        <v>0</v>
      </c>
      <c r="L7666" s="13">
        <f t="shared" si="956"/>
        <v>5.1910000000000007</v>
      </c>
      <c r="M7666" s="53">
        <v>5.1910000000000007</v>
      </c>
      <c r="N7666" s="45">
        <f t="shared" si="957"/>
        <v>0</v>
      </c>
      <c r="P7666" s="56"/>
    </row>
    <row r="7667" spans="1:16" x14ac:dyDescent="0.2">
      <c r="A7667" s="5">
        <v>45977.208333333336</v>
      </c>
      <c r="B7667" s="10">
        <f t="shared" si="952"/>
        <v>45977</v>
      </c>
      <c r="C7667" s="4">
        <f t="shared" si="959"/>
        <v>0.16666666666666666</v>
      </c>
      <c r="D7667" s="4">
        <f>IF('Kauf Restprofil Los 7'!A7667&lt;&gt;"",IF('Kauf Restprofil Los 7'!A7667&lt;&gt;"",TIME(HOUR('Kauf Restprofil Los 7'!A7667),MINUTE('Kauf Restprofil Los 7'!A7667),SECOND('Kauf Restprofil Los 7'!A7667)),""),"")</f>
        <v>0.20833333333333334</v>
      </c>
      <c r="E7667" s="9">
        <f t="shared" si="958"/>
        <v>5</v>
      </c>
      <c r="F7667">
        <v>16.435959323999999</v>
      </c>
      <c r="G7667" s="12">
        <f t="shared" si="953"/>
        <v>1.37</v>
      </c>
      <c r="H7667" s="18">
        <f t="shared" si="954"/>
        <v>16.436</v>
      </c>
      <c r="I7667" s="21">
        <v>11.040000000000001</v>
      </c>
      <c r="J7667" s="14">
        <v>11.040000000000001</v>
      </c>
      <c r="K7667" s="14">
        <f t="shared" si="955"/>
        <v>0</v>
      </c>
      <c r="L7667" s="13">
        <f t="shared" si="956"/>
        <v>5.395999999999999</v>
      </c>
      <c r="M7667" s="53">
        <v>5.395999999999999</v>
      </c>
      <c r="N7667" s="45">
        <f t="shared" si="957"/>
        <v>0</v>
      </c>
      <c r="P7667" s="56"/>
    </row>
    <row r="7668" spans="1:16" x14ac:dyDescent="0.2">
      <c r="A7668" s="5">
        <v>45977.25</v>
      </c>
      <c r="B7668" s="10">
        <f t="shared" si="952"/>
        <v>45977</v>
      </c>
      <c r="C7668" s="4">
        <f t="shared" si="959"/>
        <v>0.20833333333333334</v>
      </c>
      <c r="D7668" s="4">
        <f>IF('Kauf Restprofil Los 7'!A7668&lt;&gt;"",IF('Kauf Restprofil Los 7'!A7668&lt;&gt;"",TIME(HOUR('Kauf Restprofil Los 7'!A7668),MINUTE('Kauf Restprofil Los 7'!A7668),SECOND('Kauf Restprofil Los 7'!A7668)),""),"")</f>
        <v>0.25</v>
      </c>
      <c r="E7668" s="9">
        <f t="shared" si="958"/>
        <v>6</v>
      </c>
      <c r="F7668">
        <v>17.432391210999999</v>
      </c>
      <c r="G7668" s="12">
        <f t="shared" si="953"/>
        <v>1.4530000000000001</v>
      </c>
      <c r="H7668" s="18">
        <f t="shared" si="954"/>
        <v>17.431999999999999</v>
      </c>
      <c r="I7668" s="21">
        <v>11.58</v>
      </c>
      <c r="J7668" s="14">
        <v>11.58</v>
      </c>
      <c r="K7668" s="14">
        <f t="shared" si="955"/>
        <v>0</v>
      </c>
      <c r="L7668" s="13">
        <f t="shared" si="956"/>
        <v>5.8519999999999985</v>
      </c>
      <c r="M7668" s="53">
        <v>5.8519999999999985</v>
      </c>
      <c r="N7668" s="45">
        <f t="shared" si="957"/>
        <v>0</v>
      </c>
      <c r="P7668" s="56"/>
    </row>
    <row r="7669" spans="1:16" x14ac:dyDescent="0.2">
      <c r="A7669" s="5">
        <v>45977.291666666664</v>
      </c>
      <c r="B7669" s="10">
        <f t="shared" si="952"/>
        <v>45977</v>
      </c>
      <c r="C7669" s="4">
        <f t="shared" si="959"/>
        <v>0.25</v>
      </c>
      <c r="D7669" s="4">
        <f>IF('Kauf Restprofil Los 7'!A7669&lt;&gt;"",IF('Kauf Restprofil Los 7'!A7669&lt;&gt;"",TIME(HOUR('Kauf Restprofil Los 7'!A7669),MINUTE('Kauf Restprofil Los 7'!A7669),SECOND('Kauf Restprofil Los 7'!A7669)),""),"")</f>
        <v>0.29166666666666669</v>
      </c>
      <c r="E7669" s="9">
        <f t="shared" si="958"/>
        <v>7</v>
      </c>
      <c r="F7669">
        <v>18.337359070000002</v>
      </c>
      <c r="G7669" s="12">
        <f t="shared" si="953"/>
        <v>1.528</v>
      </c>
      <c r="H7669" s="18">
        <f t="shared" si="954"/>
        <v>18.337</v>
      </c>
      <c r="I7669" s="21">
        <v>13.080000000000002</v>
      </c>
      <c r="J7669" s="14">
        <v>13.080000000000002</v>
      </c>
      <c r="K7669" s="14">
        <f t="shared" si="955"/>
        <v>0</v>
      </c>
      <c r="L7669" s="13">
        <f t="shared" si="956"/>
        <v>5.2569999999999979</v>
      </c>
      <c r="M7669" s="53">
        <v>5.2569999999999979</v>
      </c>
      <c r="N7669" s="45">
        <f t="shared" si="957"/>
        <v>0</v>
      </c>
      <c r="P7669" s="56"/>
    </row>
    <row r="7670" spans="1:16" x14ac:dyDescent="0.2">
      <c r="A7670" s="5">
        <v>45977.333333333336</v>
      </c>
      <c r="B7670" s="10">
        <f t="shared" si="952"/>
        <v>45977</v>
      </c>
      <c r="C7670" s="4">
        <f t="shared" si="959"/>
        <v>0.29166666666666669</v>
      </c>
      <c r="D7670" s="4">
        <f>IF('Kauf Restprofil Los 7'!A7670&lt;&gt;"",IF('Kauf Restprofil Los 7'!A7670&lt;&gt;"",TIME(HOUR('Kauf Restprofil Los 7'!A7670),MINUTE('Kauf Restprofil Los 7'!A7670),SECOND('Kauf Restprofil Los 7'!A7670)),""),"")</f>
        <v>0.33333333333333331</v>
      </c>
      <c r="E7670" s="9">
        <f t="shared" si="958"/>
        <v>8</v>
      </c>
      <c r="F7670">
        <v>20.872315157999999</v>
      </c>
      <c r="G7670" s="12">
        <f t="shared" si="953"/>
        <v>1.7390000000000001</v>
      </c>
      <c r="H7670" s="18">
        <f t="shared" si="954"/>
        <v>20.872</v>
      </c>
      <c r="I7670" s="21">
        <v>15.66</v>
      </c>
      <c r="J7670" s="14">
        <v>15.66</v>
      </c>
      <c r="K7670" s="14">
        <f t="shared" si="955"/>
        <v>0</v>
      </c>
      <c r="L7670" s="13">
        <f t="shared" si="956"/>
        <v>5.2119999999999997</v>
      </c>
      <c r="M7670" s="53">
        <v>5.2119999999999997</v>
      </c>
      <c r="N7670" s="45">
        <f t="shared" si="957"/>
        <v>0</v>
      </c>
      <c r="P7670" s="56"/>
    </row>
    <row r="7671" spans="1:16" x14ac:dyDescent="0.2">
      <c r="A7671" s="5">
        <v>45977.375</v>
      </c>
      <c r="B7671" s="10">
        <f t="shared" si="952"/>
        <v>45977</v>
      </c>
      <c r="C7671" s="4">
        <f t="shared" si="959"/>
        <v>0.33333333333333331</v>
      </c>
      <c r="D7671" s="4">
        <f>IF('Kauf Restprofil Los 7'!A7671&lt;&gt;"",IF('Kauf Restprofil Los 7'!A7671&lt;&gt;"",TIME(HOUR('Kauf Restprofil Los 7'!A7671),MINUTE('Kauf Restprofil Los 7'!A7671),SECOND('Kauf Restprofil Los 7'!A7671)),""),"")</f>
        <v>0.375</v>
      </c>
      <c r="E7671" s="9">
        <f t="shared" si="958"/>
        <v>9</v>
      </c>
      <c r="F7671">
        <v>24.498010805</v>
      </c>
      <c r="G7671" s="12">
        <f t="shared" si="953"/>
        <v>2.0419999999999998</v>
      </c>
      <c r="H7671" s="18">
        <f t="shared" si="954"/>
        <v>24.498000000000001</v>
      </c>
      <c r="I7671" s="21">
        <v>18.899999999999999</v>
      </c>
      <c r="J7671" s="14">
        <v>18.899999999999999</v>
      </c>
      <c r="K7671" s="14">
        <f t="shared" si="955"/>
        <v>0</v>
      </c>
      <c r="L7671" s="13">
        <f t="shared" si="956"/>
        <v>5.5980000000000025</v>
      </c>
      <c r="M7671" s="53">
        <v>5.5980000000000025</v>
      </c>
      <c r="N7671" s="45">
        <f t="shared" si="957"/>
        <v>0</v>
      </c>
      <c r="P7671" s="56"/>
    </row>
    <row r="7672" spans="1:16" x14ac:dyDescent="0.2">
      <c r="A7672" s="5">
        <v>45977.416666666664</v>
      </c>
      <c r="B7672" s="10">
        <f t="shared" si="952"/>
        <v>45977</v>
      </c>
      <c r="C7672" s="4">
        <f t="shared" si="959"/>
        <v>0.375</v>
      </c>
      <c r="D7672" s="4">
        <f>IF('Kauf Restprofil Los 7'!A7672&lt;&gt;"",IF('Kauf Restprofil Los 7'!A7672&lt;&gt;"",TIME(HOUR('Kauf Restprofil Los 7'!A7672),MINUTE('Kauf Restprofil Los 7'!A7672),SECOND('Kauf Restprofil Los 7'!A7672)),""),"")</f>
        <v>0.41666666666666669</v>
      </c>
      <c r="E7672" s="9">
        <f t="shared" si="958"/>
        <v>10</v>
      </c>
      <c r="F7672">
        <v>27.702633965</v>
      </c>
      <c r="G7672" s="12">
        <f t="shared" si="953"/>
        <v>2.3090000000000002</v>
      </c>
      <c r="H7672" s="18">
        <f t="shared" si="954"/>
        <v>27.702999999999999</v>
      </c>
      <c r="I7672" s="21">
        <v>21</v>
      </c>
      <c r="J7672" s="14">
        <v>21</v>
      </c>
      <c r="K7672" s="14">
        <f t="shared" si="955"/>
        <v>0</v>
      </c>
      <c r="L7672" s="13">
        <f t="shared" si="956"/>
        <v>6.7029999999999994</v>
      </c>
      <c r="M7672" s="53">
        <v>6.7029999999999994</v>
      </c>
      <c r="N7672" s="45">
        <f t="shared" si="957"/>
        <v>0</v>
      </c>
      <c r="P7672" s="56"/>
    </row>
    <row r="7673" spans="1:16" x14ac:dyDescent="0.2">
      <c r="A7673" s="5">
        <v>45977.458333333336</v>
      </c>
      <c r="B7673" s="10">
        <f t="shared" si="952"/>
        <v>45977</v>
      </c>
      <c r="C7673" s="4">
        <f t="shared" si="959"/>
        <v>0.41666666666666669</v>
      </c>
      <c r="D7673" s="4">
        <f>IF('Kauf Restprofil Los 7'!A7673&lt;&gt;"",IF('Kauf Restprofil Los 7'!A7673&lt;&gt;"",TIME(HOUR('Kauf Restprofil Los 7'!A7673),MINUTE('Kauf Restprofil Los 7'!A7673),SECOND('Kauf Restprofil Los 7'!A7673)),""),"")</f>
        <v>0.45833333333333331</v>
      </c>
      <c r="E7673" s="9">
        <f t="shared" si="958"/>
        <v>11</v>
      </c>
      <c r="F7673">
        <v>30.273280819</v>
      </c>
      <c r="G7673" s="12">
        <f t="shared" si="953"/>
        <v>2.5230000000000001</v>
      </c>
      <c r="H7673" s="18">
        <f t="shared" si="954"/>
        <v>30.273</v>
      </c>
      <c r="I7673" s="21">
        <v>21.6</v>
      </c>
      <c r="J7673" s="14">
        <v>21.6</v>
      </c>
      <c r="K7673" s="14">
        <f t="shared" si="955"/>
        <v>0</v>
      </c>
      <c r="L7673" s="13">
        <f t="shared" si="956"/>
        <v>8.6729999999999983</v>
      </c>
      <c r="M7673" s="53">
        <v>8.6729999999999983</v>
      </c>
      <c r="N7673" s="45">
        <f t="shared" si="957"/>
        <v>0</v>
      </c>
      <c r="P7673" s="56"/>
    </row>
    <row r="7674" spans="1:16" x14ac:dyDescent="0.2">
      <c r="A7674" s="5">
        <v>45977.5</v>
      </c>
      <c r="B7674" s="10">
        <f t="shared" si="952"/>
        <v>45977</v>
      </c>
      <c r="C7674" s="4">
        <f t="shared" si="959"/>
        <v>0.45833333333333331</v>
      </c>
      <c r="D7674" s="4">
        <f>IF('Kauf Restprofil Los 7'!A7674&lt;&gt;"",IF('Kauf Restprofil Los 7'!A7674&lt;&gt;"",TIME(HOUR('Kauf Restprofil Los 7'!A7674),MINUTE('Kauf Restprofil Los 7'!A7674),SECOND('Kauf Restprofil Los 7'!A7674)),""),"")</f>
        <v>0.5</v>
      </c>
      <c r="E7674" s="9">
        <f t="shared" si="958"/>
        <v>12</v>
      </c>
      <c r="F7674">
        <v>33.219025432999999</v>
      </c>
      <c r="G7674" s="12">
        <f t="shared" si="953"/>
        <v>2.7679999999999998</v>
      </c>
      <c r="H7674" s="18">
        <f t="shared" si="954"/>
        <v>33.219000000000001</v>
      </c>
      <c r="I7674" s="21">
        <v>23.04</v>
      </c>
      <c r="J7674" s="14">
        <v>23.04</v>
      </c>
      <c r="K7674" s="14">
        <f t="shared" si="955"/>
        <v>0</v>
      </c>
      <c r="L7674" s="13">
        <f t="shared" si="956"/>
        <v>10.179000000000002</v>
      </c>
      <c r="M7674" s="53">
        <v>10.179000000000002</v>
      </c>
      <c r="N7674" s="45">
        <f t="shared" si="957"/>
        <v>0</v>
      </c>
      <c r="P7674" s="56"/>
    </row>
    <row r="7675" spans="1:16" x14ac:dyDescent="0.2">
      <c r="A7675" s="5">
        <v>45977.541666666664</v>
      </c>
      <c r="B7675" s="10">
        <f t="shared" si="952"/>
        <v>45977</v>
      </c>
      <c r="C7675" s="4">
        <f t="shared" si="959"/>
        <v>0.5</v>
      </c>
      <c r="D7675" s="4">
        <f>IF('Kauf Restprofil Los 7'!A7675&lt;&gt;"",IF('Kauf Restprofil Los 7'!A7675&lt;&gt;"",TIME(HOUR('Kauf Restprofil Los 7'!A7675),MINUTE('Kauf Restprofil Los 7'!A7675),SECOND('Kauf Restprofil Los 7'!A7675)),""),"")</f>
        <v>0.54166666666666663</v>
      </c>
      <c r="E7675" s="9">
        <f t="shared" si="958"/>
        <v>13</v>
      </c>
      <c r="F7675">
        <v>34.665319091000001</v>
      </c>
      <c r="G7675" s="12">
        <f t="shared" si="953"/>
        <v>2.8889999999999998</v>
      </c>
      <c r="H7675" s="18">
        <f t="shared" si="954"/>
        <v>34.664999999999999</v>
      </c>
      <c r="I7675" s="21">
        <v>22.200000000000003</v>
      </c>
      <c r="J7675" s="14">
        <v>22.200000000000003</v>
      </c>
      <c r="K7675" s="14">
        <f t="shared" si="955"/>
        <v>0</v>
      </c>
      <c r="L7675" s="13">
        <f t="shared" si="956"/>
        <v>12.464999999999996</v>
      </c>
      <c r="M7675" s="53">
        <v>12.464999999999996</v>
      </c>
      <c r="N7675" s="45">
        <f t="shared" si="957"/>
        <v>0</v>
      </c>
      <c r="P7675" s="56"/>
    </row>
    <row r="7676" spans="1:16" x14ac:dyDescent="0.2">
      <c r="A7676" s="5">
        <v>45977.583333333336</v>
      </c>
      <c r="B7676" s="10">
        <f t="shared" si="952"/>
        <v>45977</v>
      </c>
      <c r="C7676" s="4">
        <f t="shared" si="959"/>
        <v>0.54166666666666663</v>
      </c>
      <c r="D7676" s="4">
        <f>IF('Kauf Restprofil Los 7'!A7676&lt;&gt;"",IF('Kauf Restprofil Los 7'!A7676&lt;&gt;"",TIME(HOUR('Kauf Restprofil Los 7'!A7676),MINUTE('Kauf Restprofil Los 7'!A7676),SECOND('Kauf Restprofil Los 7'!A7676)),""),"")</f>
        <v>0.58333333333333337</v>
      </c>
      <c r="E7676" s="9">
        <f t="shared" si="958"/>
        <v>14</v>
      </c>
      <c r="F7676">
        <v>32.517086280000001</v>
      </c>
      <c r="G7676" s="12">
        <f t="shared" si="953"/>
        <v>2.71</v>
      </c>
      <c r="H7676" s="18">
        <f t="shared" si="954"/>
        <v>32.517000000000003</v>
      </c>
      <c r="I7676" s="21">
        <v>20.16</v>
      </c>
      <c r="J7676" s="14">
        <v>20.16</v>
      </c>
      <c r="K7676" s="14">
        <f t="shared" si="955"/>
        <v>0</v>
      </c>
      <c r="L7676" s="13">
        <f t="shared" si="956"/>
        <v>12.357000000000003</v>
      </c>
      <c r="M7676" s="53">
        <v>12.357000000000003</v>
      </c>
      <c r="N7676" s="45">
        <f t="shared" si="957"/>
        <v>0</v>
      </c>
      <c r="P7676" s="56"/>
    </row>
    <row r="7677" spans="1:16" x14ac:dyDescent="0.2">
      <c r="A7677" s="5">
        <v>45977.625</v>
      </c>
      <c r="B7677" s="10">
        <f t="shared" si="952"/>
        <v>45977</v>
      </c>
      <c r="C7677" s="4">
        <f t="shared" si="959"/>
        <v>0.58333333333333337</v>
      </c>
      <c r="D7677" s="4">
        <f>IF('Kauf Restprofil Los 7'!A7677&lt;&gt;"",IF('Kauf Restprofil Los 7'!A7677&lt;&gt;"",TIME(HOUR('Kauf Restprofil Los 7'!A7677),MINUTE('Kauf Restprofil Los 7'!A7677),SECOND('Kauf Restprofil Los 7'!A7677)),""),"")</f>
        <v>0.625</v>
      </c>
      <c r="E7677" s="9">
        <f t="shared" si="958"/>
        <v>15</v>
      </c>
      <c r="F7677">
        <v>31.097988073</v>
      </c>
      <c r="G7677" s="12">
        <f t="shared" si="953"/>
        <v>2.5910000000000002</v>
      </c>
      <c r="H7677" s="18">
        <f t="shared" si="954"/>
        <v>31.097999999999999</v>
      </c>
      <c r="I7677" s="21">
        <v>19.86</v>
      </c>
      <c r="J7677" s="14">
        <v>19.86</v>
      </c>
      <c r="K7677" s="14">
        <f t="shared" si="955"/>
        <v>0</v>
      </c>
      <c r="L7677" s="13">
        <f t="shared" si="956"/>
        <v>11.238</v>
      </c>
      <c r="M7677" s="53">
        <v>11.238</v>
      </c>
      <c r="N7677" s="45">
        <f t="shared" si="957"/>
        <v>0</v>
      </c>
      <c r="P7677" s="56"/>
    </row>
    <row r="7678" spans="1:16" x14ac:dyDescent="0.2">
      <c r="A7678" s="5">
        <v>45977.666666666664</v>
      </c>
      <c r="B7678" s="10">
        <f t="shared" si="952"/>
        <v>45977</v>
      </c>
      <c r="C7678" s="4">
        <f t="shared" si="959"/>
        <v>0.625</v>
      </c>
      <c r="D7678" s="4">
        <f>IF('Kauf Restprofil Los 7'!A7678&lt;&gt;"",IF('Kauf Restprofil Los 7'!A7678&lt;&gt;"",TIME(HOUR('Kauf Restprofil Los 7'!A7678),MINUTE('Kauf Restprofil Los 7'!A7678),SECOND('Kauf Restprofil Los 7'!A7678)),""),"")</f>
        <v>0.66666666666666663</v>
      </c>
      <c r="E7678" s="9">
        <f t="shared" si="958"/>
        <v>16</v>
      </c>
      <c r="F7678">
        <v>31.372763508999999</v>
      </c>
      <c r="G7678" s="12">
        <f t="shared" si="953"/>
        <v>2.6139999999999999</v>
      </c>
      <c r="H7678" s="18">
        <f t="shared" si="954"/>
        <v>31.373000000000001</v>
      </c>
      <c r="I7678" s="21">
        <v>20.100000000000001</v>
      </c>
      <c r="J7678" s="14">
        <v>20.100000000000001</v>
      </c>
      <c r="K7678" s="14">
        <f t="shared" si="955"/>
        <v>0</v>
      </c>
      <c r="L7678" s="13">
        <f t="shared" si="956"/>
        <v>11.273</v>
      </c>
      <c r="M7678" s="53">
        <v>11.273</v>
      </c>
      <c r="N7678" s="45">
        <f t="shared" si="957"/>
        <v>0</v>
      </c>
      <c r="P7678" s="56"/>
    </row>
    <row r="7679" spans="1:16" x14ac:dyDescent="0.2">
      <c r="A7679" s="5">
        <v>45977.708333333336</v>
      </c>
      <c r="B7679" s="10">
        <f t="shared" si="952"/>
        <v>45977</v>
      </c>
      <c r="C7679" s="4">
        <f t="shared" si="959"/>
        <v>0.66666666666666663</v>
      </c>
      <c r="D7679" s="4">
        <f>IF('Kauf Restprofil Los 7'!A7679&lt;&gt;"",IF('Kauf Restprofil Los 7'!A7679&lt;&gt;"",TIME(HOUR('Kauf Restprofil Los 7'!A7679),MINUTE('Kauf Restprofil Los 7'!A7679),SECOND('Kauf Restprofil Los 7'!A7679)),""),"")</f>
        <v>0.70833333333333337</v>
      </c>
      <c r="E7679" s="9">
        <f t="shared" si="958"/>
        <v>17</v>
      </c>
      <c r="F7679">
        <v>34.763118687000002</v>
      </c>
      <c r="G7679" s="12">
        <f t="shared" si="953"/>
        <v>2.8969999999999998</v>
      </c>
      <c r="H7679" s="18">
        <f t="shared" si="954"/>
        <v>34.762999999999998</v>
      </c>
      <c r="I7679" s="21">
        <v>22.56</v>
      </c>
      <c r="J7679" s="14">
        <v>22.56</v>
      </c>
      <c r="K7679" s="14">
        <f t="shared" si="955"/>
        <v>0</v>
      </c>
      <c r="L7679" s="13">
        <f t="shared" si="956"/>
        <v>12.202999999999999</v>
      </c>
      <c r="M7679" s="53">
        <v>12.202999999999999</v>
      </c>
      <c r="N7679" s="45">
        <f t="shared" si="957"/>
        <v>0</v>
      </c>
      <c r="P7679" s="56"/>
    </row>
    <row r="7680" spans="1:16" x14ac:dyDescent="0.2">
      <c r="A7680" s="5">
        <v>45977.75</v>
      </c>
      <c r="B7680" s="10">
        <f t="shared" si="952"/>
        <v>45977</v>
      </c>
      <c r="C7680" s="4">
        <f t="shared" si="959"/>
        <v>0.70833333333333337</v>
      </c>
      <c r="D7680" s="4">
        <f>IF('Kauf Restprofil Los 7'!A7680&lt;&gt;"",IF('Kauf Restprofil Los 7'!A7680&lt;&gt;"",TIME(HOUR('Kauf Restprofil Los 7'!A7680),MINUTE('Kauf Restprofil Los 7'!A7680),SECOND('Kauf Restprofil Los 7'!A7680)),""),"")</f>
        <v>0.75</v>
      </c>
      <c r="E7680" s="9">
        <f t="shared" si="958"/>
        <v>18</v>
      </c>
      <c r="F7680">
        <v>41.132453699000003</v>
      </c>
      <c r="G7680" s="12">
        <f t="shared" si="953"/>
        <v>3.4279999999999999</v>
      </c>
      <c r="H7680" s="18">
        <f t="shared" si="954"/>
        <v>41.131999999999998</v>
      </c>
      <c r="I7680" s="21">
        <v>28.5</v>
      </c>
      <c r="J7680" s="14">
        <v>28.5</v>
      </c>
      <c r="K7680" s="14">
        <f t="shared" si="955"/>
        <v>0</v>
      </c>
      <c r="L7680" s="13">
        <f t="shared" si="956"/>
        <v>12.631999999999998</v>
      </c>
      <c r="M7680" s="53">
        <v>12.631999999999998</v>
      </c>
      <c r="N7680" s="45">
        <f t="shared" si="957"/>
        <v>0</v>
      </c>
      <c r="P7680" s="56"/>
    </row>
    <row r="7681" spans="1:16" x14ac:dyDescent="0.2">
      <c r="A7681" s="5">
        <v>45977.791666666664</v>
      </c>
      <c r="B7681" s="10">
        <f t="shared" si="952"/>
        <v>45977</v>
      </c>
      <c r="C7681" s="4">
        <f t="shared" si="959"/>
        <v>0.75</v>
      </c>
      <c r="D7681" s="4">
        <f>IF('Kauf Restprofil Los 7'!A7681&lt;&gt;"",IF('Kauf Restprofil Los 7'!A7681&lt;&gt;"",TIME(HOUR('Kauf Restprofil Los 7'!A7681),MINUTE('Kauf Restprofil Los 7'!A7681),SECOND('Kauf Restprofil Los 7'!A7681)),""),"")</f>
        <v>0.79166666666666663</v>
      </c>
      <c r="E7681" s="9">
        <f t="shared" si="958"/>
        <v>19</v>
      </c>
      <c r="F7681">
        <v>42.194725296000001</v>
      </c>
      <c r="G7681" s="12">
        <f t="shared" si="953"/>
        <v>3.516</v>
      </c>
      <c r="H7681" s="18">
        <f t="shared" si="954"/>
        <v>42.195</v>
      </c>
      <c r="I7681" s="21">
        <v>29.52</v>
      </c>
      <c r="J7681" s="14">
        <v>29.52</v>
      </c>
      <c r="K7681" s="14">
        <f t="shared" si="955"/>
        <v>0</v>
      </c>
      <c r="L7681" s="13">
        <f t="shared" si="956"/>
        <v>12.675000000000001</v>
      </c>
      <c r="M7681" s="53">
        <v>12.675000000000001</v>
      </c>
      <c r="N7681" s="45">
        <f t="shared" si="957"/>
        <v>0</v>
      </c>
      <c r="P7681" s="56"/>
    </row>
    <row r="7682" spans="1:16" x14ac:dyDescent="0.2">
      <c r="A7682" s="5">
        <v>45977.833333333336</v>
      </c>
      <c r="B7682" s="10">
        <f t="shared" si="952"/>
        <v>45977</v>
      </c>
      <c r="C7682" s="4">
        <f t="shared" si="959"/>
        <v>0.79166666666666663</v>
      </c>
      <c r="D7682" s="4">
        <f>IF('Kauf Restprofil Los 7'!A7682&lt;&gt;"",IF('Kauf Restprofil Los 7'!A7682&lt;&gt;"",TIME(HOUR('Kauf Restprofil Los 7'!A7682),MINUTE('Kauf Restprofil Los 7'!A7682),SECOND('Kauf Restprofil Los 7'!A7682)),""),"")</f>
        <v>0.83333333333333337</v>
      </c>
      <c r="E7682" s="9">
        <f t="shared" si="958"/>
        <v>20</v>
      </c>
      <c r="F7682">
        <v>38.133981560000002</v>
      </c>
      <c r="G7682" s="12">
        <f t="shared" si="953"/>
        <v>3.1779999999999999</v>
      </c>
      <c r="H7682" s="18">
        <f t="shared" si="954"/>
        <v>38.134</v>
      </c>
      <c r="I7682" s="21">
        <v>26.400000000000002</v>
      </c>
      <c r="J7682" s="14">
        <v>26.400000000000002</v>
      </c>
      <c r="K7682" s="14">
        <f t="shared" si="955"/>
        <v>0</v>
      </c>
      <c r="L7682" s="13">
        <f t="shared" si="956"/>
        <v>11.733999999999998</v>
      </c>
      <c r="M7682" s="53">
        <v>11.733999999999998</v>
      </c>
      <c r="N7682" s="45">
        <f t="shared" si="957"/>
        <v>0</v>
      </c>
      <c r="P7682" s="56"/>
    </row>
    <row r="7683" spans="1:16" x14ac:dyDescent="0.2">
      <c r="A7683" s="5">
        <v>45977.875</v>
      </c>
      <c r="B7683" s="10">
        <f t="shared" si="952"/>
        <v>45977</v>
      </c>
      <c r="C7683" s="4">
        <f t="shared" si="959"/>
        <v>0.83333333333333337</v>
      </c>
      <c r="D7683" s="4">
        <f>IF('Kauf Restprofil Los 7'!A7683&lt;&gt;"",IF('Kauf Restprofil Los 7'!A7683&lt;&gt;"",TIME(HOUR('Kauf Restprofil Los 7'!A7683),MINUTE('Kauf Restprofil Los 7'!A7683),SECOND('Kauf Restprofil Los 7'!A7683)),""),"")</f>
        <v>0.875</v>
      </c>
      <c r="E7683" s="9">
        <f t="shared" si="958"/>
        <v>21</v>
      </c>
      <c r="F7683">
        <v>33.641941322000001</v>
      </c>
      <c r="G7683" s="12">
        <f t="shared" si="953"/>
        <v>2.8029999999999999</v>
      </c>
      <c r="H7683" s="18">
        <f t="shared" si="954"/>
        <v>33.642000000000003</v>
      </c>
      <c r="I7683" s="21">
        <v>22.14</v>
      </c>
      <c r="J7683" s="14">
        <v>22.14</v>
      </c>
      <c r="K7683" s="14">
        <f t="shared" si="955"/>
        <v>0</v>
      </c>
      <c r="L7683" s="13">
        <f t="shared" si="956"/>
        <v>11.502000000000002</v>
      </c>
      <c r="M7683" s="53">
        <v>11.502000000000002</v>
      </c>
      <c r="N7683" s="45">
        <f t="shared" si="957"/>
        <v>0</v>
      </c>
      <c r="P7683" s="56"/>
    </row>
    <row r="7684" spans="1:16" x14ac:dyDescent="0.2">
      <c r="A7684" s="5">
        <v>45977.916666666664</v>
      </c>
      <c r="B7684" s="10">
        <f t="shared" si="952"/>
        <v>45977</v>
      </c>
      <c r="C7684" s="4">
        <f t="shared" si="959"/>
        <v>0.875</v>
      </c>
      <c r="D7684" s="4">
        <f>IF('Kauf Restprofil Los 7'!A7684&lt;&gt;"",IF('Kauf Restprofil Los 7'!A7684&lt;&gt;"",TIME(HOUR('Kauf Restprofil Los 7'!A7684),MINUTE('Kauf Restprofil Los 7'!A7684),SECOND('Kauf Restprofil Los 7'!A7684)),""),"")</f>
        <v>0.91666666666666663</v>
      </c>
      <c r="E7684" s="9">
        <f t="shared" si="958"/>
        <v>22</v>
      </c>
      <c r="F7684">
        <v>30.219824531</v>
      </c>
      <c r="G7684" s="12">
        <f t="shared" si="953"/>
        <v>2.5179999999999998</v>
      </c>
      <c r="H7684" s="18">
        <f t="shared" si="954"/>
        <v>30.22</v>
      </c>
      <c r="I7684" s="21">
        <v>19.080000000000002</v>
      </c>
      <c r="J7684" s="14">
        <v>19.080000000000002</v>
      </c>
      <c r="K7684" s="14">
        <f t="shared" si="955"/>
        <v>0</v>
      </c>
      <c r="L7684" s="13">
        <f t="shared" si="956"/>
        <v>11.139999999999997</v>
      </c>
      <c r="M7684" s="53">
        <v>11.139999999999997</v>
      </c>
      <c r="N7684" s="45">
        <f t="shared" si="957"/>
        <v>0</v>
      </c>
      <c r="P7684" s="56"/>
    </row>
    <row r="7685" spans="1:16" x14ac:dyDescent="0.2">
      <c r="A7685" s="5">
        <v>45977.958333333336</v>
      </c>
      <c r="B7685" s="10">
        <f t="shared" si="952"/>
        <v>45977</v>
      </c>
      <c r="C7685" s="4">
        <f t="shared" si="959"/>
        <v>0.91666666666666663</v>
      </c>
      <c r="D7685" s="4">
        <f>IF('Kauf Restprofil Los 7'!A7685&lt;&gt;"",IF('Kauf Restprofil Los 7'!A7685&lt;&gt;"",TIME(HOUR('Kauf Restprofil Los 7'!A7685),MINUTE('Kauf Restprofil Los 7'!A7685),SECOND('Kauf Restprofil Los 7'!A7685)),""),"")</f>
        <v>0.95833333333333337</v>
      </c>
      <c r="E7685" s="9">
        <f t="shared" si="958"/>
        <v>23</v>
      </c>
      <c r="F7685">
        <v>28.216938123999999</v>
      </c>
      <c r="G7685" s="12">
        <f t="shared" si="953"/>
        <v>2.351</v>
      </c>
      <c r="H7685" s="18">
        <f t="shared" si="954"/>
        <v>28.216999999999999</v>
      </c>
      <c r="I7685" s="21">
        <v>17.100000000000001</v>
      </c>
      <c r="J7685" s="14">
        <v>17.100000000000001</v>
      </c>
      <c r="K7685" s="14">
        <f t="shared" si="955"/>
        <v>0</v>
      </c>
      <c r="L7685" s="13">
        <f t="shared" si="956"/>
        <v>11.116999999999997</v>
      </c>
      <c r="M7685" s="53">
        <v>11.116999999999997</v>
      </c>
      <c r="N7685" s="45">
        <f t="shared" si="957"/>
        <v>0</v>
      </c>
      <c r="P7685" s="56"/>
    </row>
    <row r="7686" spans="1:16" x14ac:dyDescent="0.2">
      <c r="A7686" s="5">
        <v>45978</v>
      </c>
      <c r="B7686" s="10">
        <f t="shared" si="952"/>
        <v>45977</v>
      </c>
      <c r="C7686" s="4">
        <f t="shared" si="959"/>
        <v>0.95833333333333337</v>
      </c>
      <c r="D7686" s="4">
        <f>IF('Kauf Restprofil Los 7'!A7686&lt;&gt;"",IF('Kauf Restprofil Los 7'!A7686&lt;&gt;"",TIME(HOUR('Kauf Restprofil Los 7'!A7686),MINUTE('Kauf Restprofil Los 7'!A7686),SECOND('Kauf Restprofil Los 7'!A7686)),""),"")</f>
        <v>0</v>
      </c>
      <c r="E7686" s="9">
        <f t="shared" si="958"/>
        <v>24</v>
      </c>
      <c r="F7686">
        <v>24.779757364999998</v>
      </c>
      <c r="G7686" s="12">
        <f t="shared" si="953"/>
        <v>2.0649999999999999</v>
      </c>
      <c r="H7686" s="18">
        <f t="shared" si="954"/>
        <v>24.78</v>
      </c>
      <c r="I7686" s="21">
        <v>14.52</v>
      </c>
      <c r="J7686" s="14">
        <v>14.52</v>
      </c>
      <c r="K7686" s="14">
        <f t="shared" si="955"/>
        <v>0</v>
      </c>
      <c r="L7686" s="13">
        <f t="shared" si="956"/>
        <v>10.260000000000002</v>
      </c>
      <c r="M7686" s="53">
        <v>10.260000000000002</v>
      </c>
      <c r="N7686" s="45">
        <f t="shared" si="957"/>
        <v>0</v>
      </c>
      <c r="P7686" s="56"/>
    </row>
    <row r="7687" spans="1:16" x14ac:dyDescent="0.2">
      <c r="A7687" s="5">
        <v>45978.041666666664</v>
      </c>
      <c r="B7687" s="10">
        <f t="shared" si="952"/>
        <v>45978</v>
      </c>
      <c r="C7687" s="4">
        <f t="shared" si="959"/>
        <v>0</v>
      </c>
      <c r="D7687" s="4">
        <f>IF('Kauf Restprofil Los 7'!A7687&lt;&gt;"",IF('Kauf Restprofil Los 7'!A7687&lt;&gt;"",TIME(HOUR('Kauf Restprofil Los 7'!A7687),MINUTE('Kauf Restprofil Los 7'!A7687),SECOND('Kauf Restprofil Los 7'!A7687)),""),"")</f>
        <v>4.1666666666666664E-2</v>
      </c>
      <c r="E7687" s="9">
        <f t="shared" si="958"/>
        <v>1</v>
      </c>
      <c r="F7687">
        <v>22.404926516</v>
      </c>
      <c r="G7687" s="12">
        <f t="shared" si="953"/>
        <v>1.867</v>
      </c>
      <c r="H7687" s="18">
        <f t="shared" si="954"/>
        <v>22.405000000000001</v>
      </c>
      <c r="I7687" s="21">
        <v>12.72</v>
      </c>
      <c r="J7687" s="14">
        <v>12.72</v>
      </c>
      <c r="K7687" s="14">
        <f t="shared" si="955"/>
        <v>0</v>
      </c>
      <c r="L7687" s="13">
        <f t="shared" si="956"/>
        <v>9.6850000000000005</v>
      </c>
      <c r="M7687" s="53">
        <v>9.6850000000000005</v>
      </c>
      <c r="N7687" s="45">
        <f t="shared" si="957"/>
        <v>0</v>
      </c>
      <c r="P7687" s="56"/>
    </row>
    <row r="7688" spans="1:16" x14ac:dyDescent="0.2">
      <c r="A7688" s="5">
        <v>45978.083333333336</v>
      </c>
      <c r="B7688" s="10">
        <f t="shared" ref="B7688:B7751" si="960">IF(A7688&lt;&gt;"",IF(E7688=24,B7687,DATE(YEAR(A7688),MONTH(A7688),DAY(A7688))),"")</f>
        <v>45978</v>
      </c>
      <c r="C7688" s="4">
        <f t="shared" si="959"/>
        <v>4.1666666666666664E-2</v>
      </c>
      <c r="D7688" s="4">
        <f>IF('Kauf Restprofil Los 7'!A7688&lt;&gt;"",IF('Kauf Restprofil Los 7'!A7688&lt;&gt;"",TIME(HOUR('Kauf Restprofil Los 7'!A7688),MINUTE('Kauf Restprofil Los 7'!A7688),SECOND('Kauf Restprofil Los 7'!A7688)),""),"")</f>
        <v>8.3333333333333329E-2</v>
      </c>
      <c r="E7688" s="9">
        <f t="shared" si="958"/>
        <v>2</v>
      </c>
      <c r="F7688">
        <v>20.968720906000001</v>
      </c>
      <c r="G7688" s="12">
        <f t="shared" ref="G7688:G7751" si="961">ROUND(F7688/$H$5,3)</f>
        <v>1.7470000000000001</v>
      </c>
      <c r="H7688" s="18">
        <f t="shared" ref="H7688:H7751" si="962">ROUND(F7688,3)</f>
        <v>20.969000000000001</v>
      </c>
      <c r="I7688" s="21">
        <v>11.94</v>
      </c>
      <c r="J7688" s="14">
        <v>11.94</v>
      </c>
      <c r="K7688" s="14">
        <f t="shared" ref="K7688:K7751" si="963">J7688-I7688</f>
        <v>0</v>
      </c>
      <c r="L7688" s="13">
        <f t="shared" ref="L7688:L7751" si="964">H7688-I7688</f>
        <v>9.0290000000000017</v>
      </c>
      <c r="M7688" s="53">
        <v>9.0290000000000017</v>
      </c>
      <c r="N7688" s="45">
        <f t="shared" ref="N7688:N7751" si="965">IF(L7688&lt;0,L7688,0)</f>
        <v>0</v>
      </c>
      <c r="P7688" s="56"/>
    </row>
    <row r="7689" spans="1:16" x14ac:dyDescent="0.2">
      <c r="A7689" s="5">
        <v>45978.125</v>
      </c>
      <c r="B7689" s="10">
        <f t="shared" si="960"/>
        <v>45978</v>
      </c>
      <c r="C7689" s="4">
        <f t="shared" si="959"/>
        <v>8.3333333333333329E-2</v>
      </c>
      <c r="D7689" s="4">
        <f>IF('Kauf Restprofil Los 7'!A7689&lt;&gt;"",IF('Kauf Restprofil Los 7'!A7689&lt;&gt;"",TIME(HOUR('Kauf Restprofil Los 7'!A7689),MINUTE('Kauf Restprofil Los 7'!A7689),SECOND('Kauf Restprofil Los 7'!A7689)),""),"")</f>
        <v>0.125</v>
      </c>
      <c r="E7689" s="9">
        <f t="shared" ref="E7689:E7752" si="966">IF(A7689&lt;&gt;"",IF(HOUR(A7689)=0,24,HOUR(A7689)),"")</f>
        <v>3</v>
      </c>
      <c r="F7689">
        <v>20.279960879000001</v>
      </c>
      <c r="G7689" s="12">
        <f t="shared" si="961"/>
        <v>1.69</v>
      </c>
      <c r="H7689" s="18">
        <f t="shared" si="962"/>
        <v>20.28</v>
      </c>
      <c r="I7689" s="21">
        <v>11.76</v>
      </c>
      <c r="J7689" s="14">
        <v>11.76</v>
      </c>
      <c r="K7689" s="14">
        <f t="shared" si="963"/>
        <v>0</v>
      </c>
      <c r="L7689" s="13">
        <f t="shared" si="964"/>
        <v>8.5200000000000014</v>
      </c>
      <c r="M7689" s="53">
        <v>8.5200000000000014</v>
      </c>
      <c r="N7689" s="45">
        <f t="shared" si="965"/>
        <v>0</v>
      </c>
      <c r="P7689" s="56"/>
    </row>
    <row r="7690" spans="1:16" x14ac:dyDescent="0.2">
      <c r="A7690" s="5">
        <v>45978.166666666664</v>
      </c>
      <c r="B7690" s="10">
        <f t="shared" si="960"/>
        <v>45978</v>
      </c>
      <c r="C7690" s="4">
        <f t="shared" ref="C7690:C7753" si="967">D7689</f>
        <v>0.125</v>
      </c>
      <c r="D7690" s="4">
        <f>IF('Kauf Restprofil Los 7'!A7690&lt;&gt;"",IF('Kauf Restprofil Los 7'!A7690&lt;&gt;"",TIME(HOUR('Kauf Restprofil Los 7'!A7690),MINUTE('Kauf Restprofil Los 7'!A7690),SECOND('Kauf Restprofil Los 7'!A7690)),""),"")</f>
        <v>0.16666666666666666</v>
      </c>
      <c r="E7690" s="9">
        <f t="shared" si="966"/>
        <v>4</v>
      </c>
      <c r="F7690">
        <v>21.130943631000001</v>
      </c>
      <c r="G7690" s="12">
        <f t="shared" si="961"/>
        <v>1.7609999999999999</v>
      </c>
      <c r="H7690" s="18">
        <f t="shared" si="962"/>
        <v>21.131</v>
      </c>
      <c r="I7690" s="21">
        <v>12</v>
      </c>
      <c r="J7690" s="14">
        <v>12</v>
      </c>
      <c r="K7690" s="14">
        <f t="shared" si="963"/>
        <v>0</v>
      </c>
      <c r="L7690" s="13">
        <f t="shared" si="964"/>
        <v>9.1310000000000002</v>
      </c>
      <c r="M7690" s="53">
        <v>9.1310000000000002</v>
      </c>
      <c r="N7690" s="45">
        <f t="shared" si="965"/>
        <v>0</v>
      </c>
      <c r="P7690" s="56"/>
    </row>
    <row r="7691" spans="1:16" x14ac:dyDescent="0.2">
      <c r="A7691" s="5">
        <v>45978.208333333336</v>
      </c>
      <c r="B7691" s="10">
        <f t="shared" si="960"/>
        <v>45978</v>
      </c>
      <c r="C7691" s="4">
        <f t="shared" si="967"/>
        <v>0.16666666666666666</v>
      </c>
      <c r="D7691" s="4">
        <f>IF('Kauf Restprofil Los 7'!A7691&lt;&gt;"",IF('Kauf Restprofil Los 7'!A7691&lt;&gt;"",TIME(HOUR('Kauf Restprofil Los 7'!A7691),MINUTE('Kauf Restprofil Los 7'!A7691),SECOND('Kauf Restprofil Los 7'!A7691)),""),"")</f>
        <v>0.20833333333333334</v>
      </c>
      <c r="E7691" s="9">
        <f t="shared" si="966"/>
        <v>5</v>
      </c>
      <c r="F7691">
        <v>23.150951985999999</v>
      </c>
      <c r="G7691" s="12">
        <f t="shared" si="961"/>
        <v>1.929</v>
      </c>
      <c r="H7691" s="18">
        <f t="shared" si="962"/>
        <v>23.151</v>
      </c>
      <c r="I7691" s="21">
        <v>13.200000000000001</v>
      </c>
      <c r="J7691" s="14">
        <v>13.200000000000001</v>
      </c>
      <c r="K7691" s="14">
        <f t="shared" si="963"/>
        <v>0</v>
      </c>
      <c r="L7691" s="13">
        <f t="shared" si="964"/>
        <v>9.9509999999999987</v>
      </c>
      <c r="M7691" s="53">
        <v>9.9509999999999987</v>
      </c>
      <c r="N7691" s="45">
        <f t="shared" si="965"/>
        <v>0</v>
      </c>
      <c r="P7691" s="56"/>
    </row>
    <row r="7692" spans="1:16" x14ac:dyDescent="0.2">
      <c r="A7692" s="5">
        <v>45978.25</v>
      </c>
      <c r="B7692" s="10">
        <f t="shared" si="960"/>
        <v>45978</v>
      </c>
      <c r="C7692" s="4">
        <f t="shared" si="967"/>
        <v>0.20833333333333334</v>
      </c>
      <c r="D7692" s="4">
        <f>IF('Kauf Restprofil Los 7'!A7692&lt;&gt;"",IF('Kauf Restprofil Los 7'!A7692&lt;&gt;"",TIME(HOUR('Kauf Restprofil Los 7'!A7692),MINUTE('Kauf Restprofil Los 7'!A7692),SECOND('Kauf Restprofil Los 7'!A7692)),""),"")</f>
        <v>0.25</v>
      </c>
      <c r="E7692" s="9">
        <f t="shared" si="966"/>
        <v>6</v>
      </c>
      <c r="F7692">
        <v>29.395953811999998</v>
      </c>
      <c r="G7692" s="12">
        <f t="shared" si="961"/>
        <v>2.4500000000000002</v>
      </c>
      <c r="H7692" s="18">
        <f t="shared" si="962"/>
        <v>29.396000000000001</v>
      </c>
      <c r="I7692" s="21">
        <v>16.68</v>
      </c>
      <c r="J7692" s="14">
        <v>16.68</v>
      </c>
      <c r="K7692" s="14">
        <f t="shared" si="963"/>
        <v>0</v>
      </c>
      <c r="L7692" s="13">
        <f t="shared" si="964"/>
        <v>12.716000000000001</v>
      </c>
      <c r="M7692" s="53">
        <v>12.716000000000001</v>
      </c>
      <c r="N7692" s="45">
        <f t="shared" si="965"/>
        <v>0</v>
      </c>
      <c r="P7692" s="56"/>
    </row>
    <row r="7693" spans="1:16" x14ac:dyDescent="0.2">
      <c r="A7693" s="5">
        <v>45978.291666666664</v>
      </c>
      <c r="B7693" s="10">
        <f t="shared" si="960"/>
        <v>45978</v>
      </c>
      <c r="C7693" s="4">
        <f t="shared" si="967"/>
        <v>0.25</v>
      </c>
      <c r="D7693" s="4">
        <f>IF('Kauf Restprofil Los 7'!A7693&lt;&gt;"",IF('Kauf Restprofil Los 7'!A7693&lt;&gt;"",TIME(HOUR('Kauf Restprofil Los 7'!A7693),MINUTE('Kauf Restprofil Los 7'!A7693),SECOND('Kauf Restprofil Los 7'!A7693)),""),"")</f>
        <v>0.29166666666666669</v>
      </c>
      <c r="E7693" s="9">
        <f t="shared" si="966"/>
        <v>7</v>
      </c>
      <c r="F7693">
        <v>41.658379298</v>
      </c>
      <c r="G7693" s="12">
        <f t="shared" si="961"/>
        <v>3.472</v>
      </c>
      <c r="H7693" s="18">
        <f t="shared" si="962"/>
        <v>41.658000000000001</v>
      </c>
      <c r="I7693" s="21">
        <v>27.06</v>
      </c>
      <c r="J7693" s="14">
        <v>27.06</v>
      </c>
      <c r="K7693" s="14">
        <f t="shared" si="963"/>
        <v>0</v>
      </c>
      <c r="L7693" s="13">
        <f t="shared" si="964"/>
        <v>14.598000000000003</v>
      </c>
      <c r="M7693" s="53">
        <v>14.598000000000003</v>
      </c>
      <c r="N7693" s="45">
        <f t="shared" si="965"/>
        <v>0</v>
      </c>
      <c r="P7693" s="56"/>
    </row>
    <row r="7694" spans="1:16" x14ac:dyDescent="0.2">
      <c r="A7694" s="5">
        <v>45978.333333333336</v>
      </c>
      <c r="B7694" s="10">
        <f t="shared" si="960"/>
        <v>45978</v>
      </c>
      <c r="C7694" s="4">
        <f t="shared" si="967"/>
        <v>0.29166666666666669</v>
      </c>
      <c r="D7694" s="4">
        <f>IF('Kauf Restprofil Los 7'!A7694&lt;&gt;"",IF('Kauf Restprofil Los 7'!A7694&lt;&gt;"",TIME(HOUR('Kauf Restprofil Los 7'!A7694),MINUTE('Kauf Restprofil Los 7'!A7694),SECOND('Kauf Restprofil Los 7'!A7694)),""),"")</f>
        <v>0.33333333333333331</v>
      </c>
      <c r="E7694" s="9">
        <f t="shared" si="966"/>
        <v>8</v>
      </c>
      <c r="F7694">
        <v>52.576756932000002</v>
      </c>
      <c r="G7694" s="12">
        <f t="shared" si="961"/>
        <v>4.3810000000000002</v>
      </c>
      <c r="H7694" s="18">
        <f t="shared" si="962"/>
        <v>52.576999999999998</v>
      </c>
      <c r="I7694" s="21">
        <v>36.18</v>
      </c>
      <c r="J7694" s="14">
        <v>36.18</v>
      </c>
      <c r="K7694" s="14">
        <f t="shared" si="963"/>
        <v>0</v>
      </c>
      <c r="L7694" s="13">
        <f t="shared" si="964"/>
        <v>16.396999999999998</v>
      </c>
      <c r="M7694" s="53">
        <v>16.396999999999998</v>
      </c>
      <c r="N7694" s="45">
        <f t="shared" si="965"/>
        <v>0</v>
      </c>
      <c r="P7694" s="56"/>
    </row>
    <row r="7695" spans="1:16" x14ac:dyDescent="0.2">
      <c r="A7695" s="5">
        <v>45978.375</v>
      </c>
      <c r="B7695" s="10">
        <f t="shared" si="960"/>
        <v>45978</v>
      </c>
      <c r="C7695" s="4">
        <f t="shared" si="967"/>
        <v>0.33333333333333331</v>
      </c>
      <c r="D7695" s="4">
        <f>IF('Kauf Restprofil Los 7'!A7695&lt;&gt;"",IF('Kauf Restprofil Los 7'!A7695&lt;&gt;"",TIME(HOUR('Kauf Restprofil Los 7'!A7695),MINUTE('Kauf Restprofil Los 7'!A7695),SECOND('Kauf Restprofil Los 7'!A7695)),""),"")</f>
        <v>0.375</v>
      </c>
      <c r="E7695" s="9">
        <f t="shared" si="966"/>
        <v>9</v>
      </c>
      <c r="F7695">
        <v>57.098831023999999</v>
      </c>
      <c r="G7695" s="12">
        <f t="shared" si="961"/>
        <v>4.758</v>
      </c>
      <c r="H7695" s="18">
        <f t="shared" si="962"/>
        <v>57.098999999999997</v>
      </c>
      <c r="I7695" s="21">
        <v>39.900000000000006</v>
      </c>
      <c r="J7695" s="14">
        <v>39.900000000000006</v>
      </c>
      <c r="K7695" s="14">
        <f t="shared" si="963"/>
        <v>0</v>
      </c>
      <c r="L7695" s="13">
        <f t="shared" si="964"/>
        <v>17.198999999999991</v>
      </c>
      <c r="M7695" s="53">
        <v>17.198999999999991</v>
      </c>
      <c r="N7695" s="45">
        <f t="shared" si="965"/>
        <v>0</v>
      </c>
      <c r="P7695" s="56"/>
    </row>
    <row r="7696" spans="1:16" x14ac:dyDescent="0.2">
      <c r="A7696" s="5">
        <v>45978.416666666664</v>
      </c>
      <c r="B7696" s="10">
        <f t="shared" si="960"/>
        <v>45978</v>
      </c>
      <c r="C7696" s="4">
        <f t="shared" si="967"/>
        <v>0.375</v>
      </c>
      <c r="D7696" s="4">
        <f>IF('Kauf Restprofil Los 7'!A7696&lt;&gt;"",IF('Kauf Restprofil Los 7'!A7696&lt;&gt;"",TIME(HOUR('Kauf Restprofil Los 7'!A7696),MINUTE('Kauf Restprofil Los 7'!A7696),SECOND('Kauf Restprofil Los 7'!A7696)),""),"")</f>
        <v>0.41666666666666669</v>
      </c>
      <c r="E7696" s="9">
        <f t="shared" si="966"/>
        <v>10</v>
      </c>
      <c r="F7696">
        <v>56.400960929</v>
      </c>
      <c r="G7696" s="12">
        <f t="shared" si="961"/>
        <v>4.7</v>
      </c>
      <c r="H7696" s="18">
        <f t="shared" si="962"/>
        <v>56.401000000000003</v>
      </c>
      <c r="I7696" s="21">
        <v>40.380000000000003</v>
      </c>
      <c r="J7696" s="14">
        <v>40.380000000000003</v>
      </c>
      <c r="K7696" s="14">
        <f t="shared" si="963"/>
        <v>0</v>
      </c>
      <c r="L7696" s="13">
        <f t="shared" si="964"/>
        <v>16.021000000000001</v>
      </c>
      <c r="M7696" s="53">
        <v>16.021000000000001</v>
      </c>
      <c r="N7696" s="45">
        <f t="shared" si="965"/>
        <v>0</v>
      </c>
      <c r="P7696" s="56"/>
    </row>
    <row r="7697" spans="1:16" x14ac:dyDescent="0.2">
      <c r="A7697" s="5">
        <v>45978.458333333336</v>
      </c>
      <c r="B7697" s="10">
        <f t="shared" si="960"/>
        <v>45978</v>
      </c>
      <c r="C7697" s="4">
        <f t="shared" si="967"/>
        <v>0.41666666666666669</v>
      </c>
      <c r="D7697" s="4">
        <f>IF('Kauf Restprofil Los 7'!A7697&lt;&gt;"",IF('Kauf Restprofil Los 7'!A7697&lt;&gt;"",TIME(HOUR('Kauf Restprofil Los 7'!A7697),MINUTE('Kauf Restprofil Los 7'!A7697),SECOND('Kauf Restprofil Los 7'!A7697)),""),"")</f>
        <v>0.45833333333333331</v>
      </c>
      <c r="E7697" s="9">
        <f t="shared" si="966"/>
        <v>11</v>
      </c>
      <c r="F7697">
        <v>56.169632270000001</v>
      </c>
      <c r="G7697" s="12">
        <f t="shared" si="961"/>
        <v>4.681</v>
      </c>
      <c r="H7697" s="18">
        <f t="shared" si="962"/>
        <v>56.17</v>
      </c>
      <c r="I7697" s="21">
        <v>41.46</v>
      </c>
      <c r="J7697" s="14">
        <v>41.46</v>
      </c>
      <c r="K7697" s="14">
        <f t="shared" si="963"/>
        <v>0</v>
      </c>
      <c r="L7697" s="13">
        <f t="shared" si="964"/>
        <v>14.71</v>
      </c>
      <c r="M7697" s="53">
        <v>14.71</v>
      </c>
      <c r="N7697" s="45">
        <f t="shared" si="965"/>
        <v>0</v>
      </c>
      <c r="P7697" s="56"/>
    </row>
    <row r="7698" spans="1:16" x14ac:dyDescent="0.2">
      <c r="A7698" s="5">
        <v>45978.5</v>
      </c>
      <c r="B7698" s="10">
        <f t="shared" si="960"/>
        <v>45978</v>
      </c>
      <c r="C7698" s="4">
        <f t="shared" si="967"/>
        <v>0.45833333333333331</v>
      </c>
      <c r="D7698" s="4">
        <f>IF('Kauf Restprofil Los 7'!A7698&lt;&gt;"",IF('Kauf Restprofil Los 7'!A7698&lt;&gt;"",TIME(HOUR('Kauf Restprofil Los 7'!A7698),MINUTE('Kauf Restprofil Los 7'!A7698),SECOND('Kauf Restprofil Los 7'!A7698)),""),"")</f>
        <v>0.5</v>
      </c>
      <c r="E7698" s="9">
        <f t="shared" si="966"/>
        <v>12</v>
      </c>
      <c r="F7698">
        <v>56.334930352000001</v>
      </c>
      <c r="G7698" s="12">
        <f t="shared" si="961"/>
        <v>4.6950000000000003</v>
      </c>
      <c r="H7698" s="18">
        <f t="shared" si="962"/>
        <v>56.335000000000001</v>
      </c>
      <c r="I7698" s="21">
        <v>41.28</v>
      </c>
      <c r="J7698" s="14">
        <v>41.28</v>
      </c>
      <c r="K7698" s="14">
        <f t="shared" si="963"/>
        <v>0</v>
      </c>
      <c r="L7698" s="13">
        <f t="shared" si="964"/>
        <v>15.055</v>
      </c>
      <c r="M7698" s="53">
        <v>15.055</v>
      </c>
      <c r="N7698" s="45">
        <f t="shared" si="965"/>
        <v>0</v>
      </c>
      <c r="P7698" s="56"/>
    </row>
    <row r="7699" spans="1:16" x14ac:dyDescent="0.2">
      <c r="A7699" s="5">
        <v>45978.541666666664</v>
      </c>
      <c r="B7699" s="10">
        <f t="shared" si="960"/>
        <v>45978</v>
      </c>
      <c r="C7699" s="4">
        <f t="shared" si="967"/>
        <v>0.5</v>
      </c>
      <c r="D7699" s="4">
        <f>IF('Kauf Restprofil Los 7'!A7699&lt;&gt;"",IF('Kauf Restprofil Los 7'!A7699&lt;&gt;"",TIME(HOUR('Kauf Restprofil Los 7'!A7699),MINUTE('Kauf Restprofil Los 7'!A7699),SECOND('Kauf Restprofil Los 7'!A7699)),""),"")</f>
        <v>0.54166666666666663</v>
      </c>
      <c r="E7699" s="9">
        <f t="shared" si="966"/>
        <v>13</v>
      </c>
      <c r="F7699">
        <v>55.445157477999999</v>
      </c>
      <c r="G7699" s="12">
        <f t="shared" si="961"/>
        <v>4.62</v>
      </c>
      <c r="H7699" s="18">
        <f t="shared" si="962"/>
        <v>55.445</v>
      </c>
      <c r="I7699" s="21">
        <v>39.54</v>
      </c>
      <c r="J7699" s="14">
        <v>39.54</v>
      </c>
      <c r="K7699" s="14">
        <f t="shared" si="963"/>
        <v>0</v>
      </c>
      <c r="L7699" s="13">
        <f t="shared" si="964"/>
        <v>15.905000000000001</v>
      </c>
      <c r="M7699" s="53">
        <v>15.905000000000001</v>
      </c>
      <c r="N7699" s="45">
        <f t="shared" si="965"/>
        <v>0</v>
      </c>
      <c r="P7699" s="56"/>
    </row>
    <row r="7700" spans="1:16" x14ac:dyDescent="0.2">
      <c r="A7700" s="5">
        <v>45978.583333333336</v>
      </c>
      <c r="B7700" s="10">
        <f t="shared" si="960"/>
        <v>45978</v>
      </c>
      <c r="C7700" s="4">
        <f t="shared" si="967"/>
        <v>0.54166666666666663</v>
      </c>
      <c r="D7700" s="4">
        <f>IF('Kauf Restprofil Los 7'!A7700&lt;&gt;"",IF('Kauf Restprofil Los 7'!A7700&lt;&gt;"",TIME(HOUR('Kauf Restprofil Los 7'!A7700),MINUTE('Kauf Restprofil Los 7'!A7700),SECOND('Kauf Restprofil Los 7'!A7700)),""),"")</f>
        <v>0.58333333333333337</v>
      </c>
      <c r="E7700" s="9">
        <f t="shared" si="966"/>
        <v>14</v>
      </c>
      <c r="F7700">
        <v>53.539895710000003</v>
      </c>
      <c r="G7700" s="12">
        <f t="shared" si="961"/>
        <v>4.4619999999999997</v>
      </c>
      <c r="H7700" s="18">
        <f t="shared" si="962"/>
        <v>53.54</v>
      </c>
      <c r="I7700" s="21">
        <v>37.14</v>
      </c>
      <c r="J7700" s="14">
        <v>37.14</v>
      </c>
      <c r="K7700" s="14">
        <f t="shared" si="963"/>
        <v>0</v>
      </c>
      <c r="L7700" s="13">
        <f t="shared" si="964"/>
        <v>16.399999999999999</v>
      </c>
      <c r="M7700" s="53">
        <v>16.399999999999999</v>
      </c>
      <c r="N7700" s="45">
        <f t="shared" si="965"/>
        <v>0</v>
      </c>
      <c r="P7700" s="56"/>
    </row>
    <row r="7701" spans="1:16" x14ac:dyDescent="0.2">
      <c r="A7701" s="5">
        <v>45978.625</v>
      </c>
      <c r="B7701" s="10">
        <f t="shared" si="960"/>
        <v>45978</v>
      </c>
      <c r="C7701" s="4">
        <f t="shared" si="967"/>
        <v>0.58333333333333337</v>
      </c>
      <c r="D7701" s="4">
        <f>IF('Kauf Restprofil Los 7'!A7701&lt;&gt;"",IF('Kauf Restprofil Los 7'!A7701&lt;&gt;"",TIME(HOUR('Kauf Restprofil Los 7'!A7701),MINUTE('Kauf Restprofil Los 7'!A7701),SECOND('Kauf Restprofil Los 7'!A7701)),""),"")</f>
        <v>0.625</v>
      </c>
      <c r="E7701" s="9">
        <f t="shared" si="966"/>
        <v>15</v>
      </c>
      <c r="F7701">
        <v>51.595424424999997</v>
      </c>
      <c r="G7701" s="12">
        <f t="shared" si="961"/>
        <v>4.3</v>
      </c>
      <c r="H7701" s="18">
        <f t="shared" si="962"/>
        <v>51.594999999999999</v>
      </c>
      <c r="I7701" s="21">
        <v>35.46</v>
      </c>
      <c r="J7701" s="14">
        <v>35.46</v>
      </c>
      <c r="K7701" s="14">
        <f t="shared" si="963"/>
        <v>0</v>
      </c>
      <c r="L7701" s="13">
        <f t="shared" si="964"/>
        <v>16.134999999999998</v>
      </c>
      <c r="M7701" s="53">
        <v>16.134999999999998</v>
      </c>
      <c r="N7701" s="45">
        <f t="shared" si="965"/>
        <v>0</v>
      </c>
      <c r="P7701" s="56"/>
    </row>
    <row r="7702" spans="1:16" x14ac:dyDescent="0.2">
      <c r="A7702" s="5">
        <v>45978.666666666664</v>
      </c>
      <c r="B7702" s="10">
        <f t="shared" si="960"/>
        <v>45978</v>
      </c>
      <c r="C7702" s="4">
        <f t="shared" si="967"/>
        <v>0.625</v>
      </c>
      <c r="D7702" s="4">
        <f>IF('Kauf Restprofil Los 7'!A7702&lt;&gt;"",IF('Kauf Restprofil Los 7'!A7702&lt;&gt;"",TIME(HOUR('Kauf Restprofil Los 7'!A7702),MINUTE('Kauf Restprofil Los 7'!A7702),SECOND('Kauf Restprofil Los 7'!A7702)),""),"")</f>
        <v>0.66666666666666663</v>
      </c>
      <c r="E7702" s="9">
        <f t="shared" si="966"/>
        <v>16</v>
      </c>
      <c r="F7702">
        <v>50.647974028999997</v>
      </c>
      <c r="G7702" s="12">
        <f t="shared" si="961"/>
        <v>4.2210000000000001</v>
      </c>
      <c r="H7702" s="18">
        <f t="shared" si="962"/>
        <v>50.648000000000003</v>
      </c>
      <c r="I7702" s="21">
        <v>36.18</v>
      </c>
      <c r="J7702" s="14">
        <v>36.18</v>
      </c>
      <c r="K7702" s="14">
        <f t="shared" si="963"/>
        <v>0</v>
      </c>
      <c r="L7702" s="13">
        <f t="shared" si="964"/>
        <v>14.468000000000004</v>
      </c>
      <c r="M7702" s="53">
        <v>14.468000000000004</v>
      </c>
      <c r="N7702" s="45">
        <f t="shared" si="965"/>
        <v>0</v>
      </c>
      <c r="P7702" s="56"/>
    </row>
    <row r="7703" spans="1:16" x14ac:dyDescent="0.2">
      <c r="A7703" s="5">
        <v>45978.708333333336</v>
      </c>
      <c r="B7703" s="10">
        <f t="shared" si="960"/>
        <v>45978</v>
      </c>
      <c r="C7703" s="4">
        <f t="shared" si="967"/>
        <v>0.66666666666666663</v>
      </c>
      <c r="D7703" s="4">
        <f>IF('Kauf Restprofil Los 7'!A7703&lt;&gt;"",IF('Kauf Restprofil Los 7'!A7703&lt;&gt;"",TIME(HOUR('Kauf Restprofil Los 7'!A7703),MINUTE('Kauf Restprofil Los 7'!A7703),SECOND('Kauf Restprofil Los 7'!A7703)),""),"")</f>
        <v>0.70833333333333337</v>
      </c>
      <c r="E7703" s="9">
        <f t="shared" si="966"/>
        <v>17</v>
      </c>
      <c r="F7703">
        <v>52.108901637999999</v>
      </c>
      <c r="G7703" s="12">
        <f t="shared" si="961"/>
        <v>4.3419999999999996</v>
      </c>
      <c r="H7703" s="18">
        <f t="shared" si="962"/>
        <v>52.109000000000002</v>
      </c>
      <c r="I7703" s="21">
        <v>37.799999999999997</v>
      </c>
      <c r="J7703" s="14">
        <v>37.799999999999997</v>
      </c>
      <c r="K7703" s="14">
        <f t="shared" si="963"/>
        <v>0</v>
      </c>
      <c r="L7703" s="13">
        <f t="shared" si="964"/>
        <v>14.309000000000005</v>
      </c>
      <c r="M7703" s="53">
        <v>14.309000000000005</v>
      </c>
      <c r="N7703" s="45">
        <f t="shared" si="965"/>
        <v>0</v>
      </c>
      <c r="P7703" s="56"/>
    </row>
    <row r="7704" spans="1:16" x14ac:dyDescent="0.2">
      <c r="A7704" s="5">
        <v>45978.75</v>
      </c>
      <c r="B7704" s="10">
        <f t="shared" si="960"/>
        <v>45978</v>
      </c>
      <c r="C7704" s="4">
        <f t="shared" si="967"/>
        <v>0.70833333333333337</v>
      </c>
      <c r="D7704" s="4">
        <f>IF('Kauf Restprofil Los 7'!A7704&lt;&gt;"",IF('Kauf Restprofil Los 7'!A7704&lt;&gt;"",TIME(HOUR('Kauf Restprofil Los 7'!A7704),MINUTE('Kauf Restprofil Los 7'!A7704),SECOND('Kauf Restprofil Los 7'!A7704)),""),"")</f>
        <v>0.75</v>
      </c>
      <c r="E7704" s="9">
        <f t="shared" si="966"/>
        <v>18</v>
      </c>
      <c r="F7704">
        <v>57.127886036</v>
      </c>
      <c r="G7704" s="12">
        <f t="shared" si="961"/>
        <v>4.7610000000000001</v>
      </c>
      <c r="H7704" s="18">
        <f t="shared" si="962"/>
        <v>57.128</v>
      </c>
      <c r="I7704" s="21">
        <v>43.86</v>
      </c>
      <c r="J7704" s="14">
        <v>43.86</v>
      </c>
      <c r="K7704" s="14">
        <f t="shared" si="963"/>
        <v>0</v>
      </c>
      <c r="L7704" s="13">
        <f t="shared" si="964"/>
        <v>13.268000000000001</v>
      </c>
      <c r="M7704" s="53">
        <v>13.268000000000001</v>
      </c>
      <c r="N7704" s="45">
        <f t="shared" si="965"/>
        <v>0</v>
      </c>
      <c r="P7704" s="56"/>
    </row>
    <row r="7705" spans="1:16" x14ac:dyDescent="0.2">
      <c r="A7705" s="5">
        <v>45978.791666666664</v>
      </c>
      <c r="B7705" s="10">
        <f t="shared" si="960"/>
        <v>45978</v>
      </c>
      <c r="C7705" s="4">
        <f t="shared" si="967"/>
        <v>0.75</v>
      </c>
      <c r="D7705" s="4">
        <f>IF('Kauf Restprofil Los 7'!A7705&lt;&gt;"",IF('Kauf Restprofil Los 7'!A7705&lt;&gt;"",TIME(HOUR('Kauf Restprofil Los 7'!A7705),MINUTE('Kauf Restprofil Los 7'!A7705),SECOND('Kauf Restprofil Los 7'!A7705)),""),"")</f>
        <v>0.79166666666666663</v>
      </c>
      <c r="E7705" s="9">
        <f t="shared" si="966"/>
        <v>19</v>
      </c>
      <c r="F7705">
        <v>57.146690691000003</v>
      </c>
      <c r="G7705" s="12">
        <f t="shared" si="961"/>
        <v>4.7619999999999996</v>
      </c>
      <c r="H7705" s="18">
        <f t="shared" si="962"/>
        <v>57.146999999999998</v>
      </c>
      <c r="I7705" s="21">
        <v>43.019999999999996</v>
      </c>
      <c r="J7705" s="14">
        <v>43.019999999999996</v>
      </c>
      <c r="K7705" s="14">
        <f t="shared" si="963"/>
        <v>0</v>
      </c>
      <c r="L7705" s="13">
        <f t="shared" si="964"/>
        <v>14.127000000000002</v>
      </c>
      <c r="M7705" s="53">
        <v>14.127000000000002</v>
      </c>
      <c r="N7705" s="45">
        <f t="shared" si="965"/>
        <v>0</v>
      </c>
      <c r="P7705" s="56"/>
    </row>
    <row r="7706" spans="1:16" x14ac:dyDescent="0.2">
      <c r="A7706" s="5">
        <v>45978.833333333336</v>
      </c>
      <c r="B7706" s="10">
        <f t="shared" si="960"/>
        <v>45978</v>
      </c>
      <c r="C7706" s="4">
        <f t="shared" si="967"/>
        <v>0.79166666666666663</v>
      </c>
      <c r="D7706" s="4">
        <f>IF('Kauf Restprofil Los 7'!A7706&lt;&gt;"",IF('Kauf Restprofil Los 7'!A7706&lt;&gt;"",TIME(HOUR('Kauf Restprofil Los 7'!A7706),MINUTE('Kauf Restprofil Los 7'!A7706),SECOND('Kauf Restprofil Los 7'!A7706)),""),"")</f>
        <v>0.83333333333333337</v>
      </c>
      <c r="E7706" s="9">
        <f t="shared" si="966"/>
        <v>20</v>
      </c>
      <c r="F7706">
        <v>51.628904141</v>
      </c>
      <c r="G7706" s="12">
        <f t="shared" si="961"/>
        <v>4.3019999999999996</v>
      </c>
      <c r="H7706" s="18">
        <f t="shared" si="962"/>
        <v>51.628999999999998</v>
      </c>
      <c r="I7706" s="21">
        <v>38.400000000000006</v>
      </c>
      <c r="J7706" s="14">
        <v>38.400000000000006</v>
      </c>
      <c r="K7706" s="14">
        <f t="shared" si="963"/>
        <v>0</v>
      </c>
      <c r="L7706" s="13">
        <f t="shared" si="964"/>
        <v>13.228999999999992</v>
      </c>
      <c r="M7706" s="53">
        <v>13.228999999999992</v>
      </c>
      <c r="N7706" s="45">
        <f t="shared" si="965"/>
        <v>0</v>
      </c>
      <c r="P7706" s="56"/>
    </row>
    <row r="7707" spans="1:16" x14ac:dyDescent="0.2">
      <c r="A7707" s="5">
        <v>45978.875</v>
      </c>
      <c r="B7707" s="10">
        <f t="shared" si="960"/>
        <v>45978</v>
      </c>
      <c r="C7707" s="4">
        <f t="shared" si="967"/>
        <v>0.83333333333333337</v>
      </c>
      <c r="D7707" s="4">
        <f>IF('Kauf Restprofil Los 7'!A7707&lt;&gt;"",IF('Kauf Restprofil Los 7'!A7707&lt;&gt;"",TIME(HOUR('Kauf Restprofil Los 7'!A7707),MINUTE('Kauf Restprofil Los 7'!A7707),SECOND('Kauf Restprofil Los 7'!A7707)),""),"")</f>
        <v>0.875</v>
      </c>
      <c r="E7707" s="9">
        <f t="shared" si="966"/>
        <v>21</v>
      </c>
      <c r="F7707">
        <v>44.903398586000002</v>
      </c>
      <c r="G7707" s="12">
        <f t="shared" si="961"/>
        <v>3.742</v>
      </c>
      <c r="H7707" s="18">
        <f t="shared" si="962"/>
        <v>44.902999999999999</v>
      </c>
      <c r="I7707" s="21">
        <v>32.58</v>
      </c>
      <c r="J7707" s="14">
        <v>32.58</v>
      </c>
      <c r="K7707" s="14">
        <f t="shared" si="963"/>
        <v>0</v>
      </c>
      <c r="L7707" s="13">
        <f t="shared" si="964"/>
        <v>12.323</v>
      </c>
      <c r="M7707" s="53">
        <v>12.323</v>
      </c>
      <c r="N7707" s="45">
        <f t="shared" si="965"/>
        <v>0</v>
      </c>
      <c r="P7707" s="56"/>
    </row>
    <row r="7708" spans="1:16" x14ac:dyDescent="0.2">
      <c r="A7708" s="5">
        <v>45978.916666666664</v>
      </c>
      <c r="B7708" s="10">
        <f t="shared" si="960"/>
        <v>45978</v>
      </c>
      <c r="C7708" s="4">
        <f t="shared" si="967"/>
        <v>0.875</v>
      </c>
      <c r="D7708" s="4">
        <f>IF('Kauf Restprofil Los 7'!A7708&lt;&gt;"",IF('Kauf Restprofil Los 7'!A7708&lt;&gt;"",TIME(HOUR('Kauf Restprofil Los 7'!A7708),MINUTE('Kauf Restprofil Los 7'!A7708),SECOND('Kauf Restprofil Los 7'!A7708)),""),"")</f>
        <v>0.91666666666666663</v>
      </c>
      <c r="E7708" s="9">
        <f t="shared" si="966"/>
        <v>22</v>
      </c>
      <c r="F7708">
        <v>38.617003687999997</v>
      </c>
      <c r="G7708" s="12">
        <f t="shared" si="961"/>
        <v>3.218</v>
      </c>
      <c r="H7708" s="18">
        <f t="shared" si="962"/>
        <v>38.616999999999997</v>
      </c>
      <c r="I7708" s="21">
        <v>27.240000000000002</v>
      </c>
      <c r="J7708" s="14">
        <v>27.240000000000002</v>
      </c>
      <c r="K7708" s="14">
        <f t="shared" si="963"/>
        <v>0</v>
      </c>
      <c r="L7708" s="13">
        <f t="shared" si="964"/>
        <v>11.376999999999995</v>
      </c>
      <c r="M7708" s="53">
        <v>11.376999999999995</v>
      </c>
      <c r="N7708" s="45">
        <f t="shared" si="965"/>
        <v>0</v>
      </c>
      <c r="P7708" s="56"/>
    </row>
    <row r="7709" spans="1:16" x14ac:dyDescent="0.2">
      <c r="A7709" s="5">
        <v>45978.958333333336</v>
      </c>
      <c r="B7709" s="10">
        <f t="shared" si="960"/>
        <v>45978</v>
      </c>
      <c r="C7709" s="4">
        <f t="shared" si="967"/>
        <v>0.91666666666666663</v>
      </c>
      <c r="D7709" s="4">
        <f>IF('Kauf Restprofil Los 7'!A7709&lt;&gt;"",IF('Kauf Restprofil Los 7'!A7709&lt;&gt;"",TIME(HOUR('Kauf Restprofil Los 7'!A7709),MINUTE('Kauf Restprofil Los 7'!A7709),SECOND('Kauf Restprofil Los 7'!A7709)),""),"")</f>
        <v>0.95833333333333337</v>
      </c>
      <c r="E7709" s="9">
        <f t="shared" si="966"/>
        <v>23</v>
      </c>
      <c r="F7709">
        <v>32.407019231</v>
      </c>
      <c r="G7709" s="12">
        <f t="shared" si="961"/>
        <v>2.7010000000000001</v>
      </c>
      <c r="H7709" s="18">
        <f t="shared" si="962"/>
        <v>32.406999999999996</v>
      </c>
      <c r="I7709" s="21">
        <v>22.799999999999997</v>
      </c>
      <c r="J7709" s="14">
        <v>22.799999999999997</v>
      </c>
      <c r="K7709" s="14">
        <f t="shared" si="963"/>
        <v>0</v>
      </c>
      <c r="L7709" s="13">
        <f t="shared" si="964"/>
        <v>9.6069999999999993</v>
      </c>
      <c r="M7709" s="53">
        <v>9.6069999999999993</v>
      </c>
      <c r="N7709" s="45">
        <f t="shared" si="965"/>
        <v>0</v>
      </c>
      <c r="P7709" s="56"/>
    </row>
    <row r="7710" spans="1:16" x14ac:dyDescent="0.2">
      <c r="A7710" s="5">
        <v>45979</v>
      </c>
      <c r="B7710" s="10">
        <f t="shared" si="960"/>
        <v>45978</v>
      </c>
      <c r="C7710" s="4">
        <f t="shared" si="967"/>
        <v>0.95833333333333337</v>
      </c>
      <c r="D7710" s="4">
        <f>IF('Kauf Restprofil Los 7'!A7710&lt;&gt;"",IF('Kauf Restprofil Los 7'!A7710&lt;&gt;"",TIME(HOUR('Kauf Restprofil Los 7'!A7710),MINUTE('Kauf Restprofil Los 7'!A7710),SECOND('Kauf Restprofil Los 7'!A7710)),""),"")</f>
        <v>0</v>
      </c>
      <c r="E7710" s="9">
        <f t="shared" si="966"/>
        <v>24</v>
      </c>
      <c r="F7710">
        <v>26.714957879</v>
      </c>
      <c r="G7710" s="12">
        <f t="shared" si="961"/>
        <v>2.226</v>
      </c>
      <c r="H7710" s="18">
        <f t="shared" si="962"/>
        <v>26.715</v>
      </c>
      <c r="I7710" s="21">
        <v>18.78</v>
      </c>
      <c r="J7710" s="14">
        <v>18.78</v>
      </c>
      <c r="K7710" s="14">
        <f t="shared" si="963"/>
        <v>0</v>
      </c>
      <c r="L7710" s="13">
        <f t="shared" si="964"/>
        <v>7.9349999999999987</v>
      </c>
      <c r="M7710" s="53">
        <v>7.9349999999999987</v>
      </c>
      <c r="N7710" s="45">
        <f t="shared" si="965"/>
        <v>0</v>
      </c>
      <c r="P7710" s="56"/>
    </row>
    <row r="7711" spans="1:16" x14ac:dyDescent="0.2">
      <c r="A7711" s="5">
        <v>45979.041666666664</v>
      </c>
      <c r="B7711" s="10">
        <f t="shared" si="960"/>
        <v>45979</v>
      </c>
      <c r="C7711" s="4">
        <f t="shared" si="967"/>
        <v>0</v>
      </c>
      <c r="D7711" s="4">
        <f>IF('Kauf Restprofil Los 7'!A7711&lt;&gt;"",IF('Kauf Restprofil Los 7'!A7711&lt;&gt;"",TIME(HOUR('Kauf Restprofil Los 7'!A7711),MINUTE('Kauf Restprofil Los 7'!A7711),SECOND('Kauf Restprofil Los 7'!A7711)),""),"")</f>
        <v>4.1666666666666664E-2</v>
      </c>
      <c r="E7711" s="9">
        <f t="shared" si="966"/>
        <v>1</v>
      </c>
      <c r="F7711">
        <v>24.221474079</v>
      </c>
      <c r="G7711" s="12">
        <f t="shared" si="961"/>
        <v>2.0179999999999998</v>
      </c>
      <c r="H7711" s="18">
        <f t="shared" si="962"/>
        <v>24.221</v>
      </c>
      <c r="I7711" s="21">
        <v>15.96</v>
      </c>
      <c r="J7711" s="14">
        <v>15.96</v>
      </c>
      <c r="K7711" s="14">
        <f t="shared" si="963"/>
        <v>0</v>
      </c>
      <c r="L7711" s="13">
        <f t="shared" si="964"/>
        <v>8.2609999999999992</v>
      </c>
      <c r="M7711" s="53">
        <v>8.2609999999999992</v>
      </c>
      <c r="N7711" s="45">
        <f t="shared" si="965"/>
        <v>0</v>
      </c>
      <c r="P7711" s="56"/>
    </row>
    <row r="7712" spans="1:16" x14ac:dyDescent="0.2">
      <c r="A7712" s="5">
        <v>45979.083333333336</v>
      </c>
      <c r="B7712" s="10">
        <f t="shared" si="960"/>
        <v>45979</v>
      </c>
      <c r="C7712" s="4">
        <f t="shared" si="967"/>
        <v>4.1666666666666664E-2</v>
      </c>
      <c r="D7712" s="4">
        <f>IF('Kauf Restprofil Los 7'!A7712&lt;&gt;"",IF('Kauf Restprofil Los 7'!A7712&lt;&gt;"",TIME(HOUR('Kauf Restprofil Los 7'!A7712),MINUTE('Kauf Restprofil Los 7'!A7712),SECOND('Kauf Restprofil Los 7'!A7712)),""),"")</f>
        <v>8.3333333333333329E-2</v>
      </c>
      <c r="E7712" s="9">
        <f t="shared" si="966"/>
        <v>2</v>
      </c>
      <c r="F7712">
        <v>22.181306063000001</v>
      </c>
      <c r="G7712" s="12">
        <f t="shared" si="961"/>
        <v>1.8480000000000001</v>
      </c>
      <c r="H7712" s="18">
        <f t="shared" si="962"/>
        <v>22.181000000000001</v>
      </c>
      <c r="I7712" s="21">
        <v>14.580000000000002</v>
      </c>
      <c r="J7712" s="14">
        <v>14.580000000000002</v>
      </c>
      <c r="K7712" s="14">
        <f t="shared" si="963"/>
        <v>0</v>
      </c>
      <c r="L7712" s="13">
        <f t="shared" si="964"/>
        <v>7.6009999999999991</v>
      </c>
      <c r="M7712" s="53">
        <v>7.6009999999999991</v>
      </c>
      <c r="N7712" s="45">
        <f t="shared" si="965"/>
        <v>0</v>
      </c>
      <c r="P7712" s="56"/>
    </row>
    <row r="7713" spans="1:16" x14ac:dyDescent="0.2">
      <c r="A7713" s="5">
        <v>45979.125</v>
      </c>
      <c r="B7713" s="10">
        <f t="shared" si="960"/>
        <v>45979</v>
      </c>
      <c r="C7713" s="4">
        <f t="shared" si="967"/>
        <v>8.3333333333333329E-2</v>
      </c>
      <c r="D7713" s="4">
        <f>IF('Kauf Restprofil Los 7'!A7713&lt;&gt;"",IF('Kauf Restprofil Los 7'!A7713&lt;&gt;"",TIME(HOUR('Kauf Restprofil Los 7'!A7713),MINUTE('Kauf Restprofil Los 7'!A7713),SECOND('Kauf Restprofil Los 7'!A7713)),""),"")</f>
        <v>0.125</v>
      </c>
      <c r="E7713" s="9">
        <f t="shared" si="966"/>
        <v>3</v>
      </c>
      <c r="F7713">
        <v>21.026271951999998</v>
      </c>
      <c r="G7713" s="12">
        <f t="shared" si="961"/>
        <v>1.752</v>
      </c>
      <c r="H7713" s="18">
        <f t="shared" si="962"/>
        <v>21.026</v>
      </c>
      <c r="I7713" s="21">
        <v>14.22</v>
      </c>
      <c r="J7713" s="14">
        <v>14.22</v>
      </c>
      <c r="K7713" s="14">
        <f t="shared" si="963"/>
        <v>0</v>
      </c>
      <c r="L7713" s="13">
        <f t="shared" si="964"/>
        <v>6.8059999999999992</v>
      </c>
      <c r="M7713" s="53">
        <v>6.8059999999999992</v>
      </c>
      <c r="N7713" s="45">
        <f t="shared" si="965"/>
        <v>0</v>
      </c>
      <c r="P7713" s="56"/>
    </row>
    <row r="7714" spans="1:16" x14ac:dyDescent="0.2">
      <c r="A7714" s="5">
        <v>45979.166666666664</v>
      </c>
      <c r="B7714" s="10">
        <f t="shared" si="960"/>
        <v>45979</v>
      </c>
      <c r="C7714" s="4">
        <f t="shared" si="967"/>
        <v>0.125</v>
      </c>
      <c r="D7714" s="4">
        <f>IF('Kauf Restprofil Los 7'!A7714&lt;&gt;"",IF('Kauf Restprofil Los 7'!A7714&lt;&gt;"",TIME(HOUR('Kauf Restprofil Los 7'!A7714),MINUTE('Kauf Restprofil Los 7'!A7714),SECOND('Kauf Restprofil Los 7'!A7714)),""),"")</f>
        <v>0.16666666666666666</v>
      </c>
      <c r="E7714" s="9">
        <f t="shared" si="966"/>
        <v>4</v>
      </c>
      <c r="F7714">
        <v>21.688090471999999</v>
      </c>
      <c r="G7714" s="12">
        <f t="shared" si="961"/>
        <v>1.8069999999999999</v>
      </c>
      <c r="H7714" s="18">
        <f t="shared" si="962"/>
        <v>21.687999999999999</v>
      </c>
      <c r="I7714" s="21">
        <v>14.399999999999999</v>
      </c>
      <c r="J7714" s="14">
        <v>14.399999999999999</v>
      </c>
      <c r="K7714" s="14">
        <f t="shared" si="963"/>
        <v>0</v>
      </c>
      <c r="L7714" s="13">
        <f t="shared" si="964"/>
        <v>7.2880000000000003</v>
      </c>
      <c r="M7714" s="53">
        <v>7.2880000000000003</v>
      </c>
      <c r="N7714" s="45">
        <f t="shared" si="965"/>
        <v>0</v>
      </c>
      <c r="P7714" s="56"/>
    </row>
    <row r="7715" spans="1:16" x14ac:dyDescent="0.2">
      <c r="A7715" s="5">
        <v>45979.208333333336</v>
      </c>
      <c r="B7715" s="10">
        <f t="shared" si="960"/>
        <v>45979</v>
      </c>
      <c r="C7715" s="4">
        <f t="shared" si="967"/>
        <v>0.16666666666666666</v>
      </c>
      <c r="D7715" s="4">
        <f>IF('Kauf Restprofil Los 7'!A7715&lt;&gt;"",IF('Kauf Restprofil Los 7'!A7715&lt;&gt;"",TIME(HOUR('Kauf Restprofil Los 7'!A7715),MINUTE('Kauf Restprofil Los 7'!A7715),SECOND('Kauf Restprofil Los 7'!A7715)),""),"")</f>
        <v>0.20833333333333334</v>
      </c>
      <c r="E7715" s="9">
        <f t="shared" si="966"/>
        <v>5</v>
      </c>
      <c r="F7715">
        <v>22.780000692000002</v>
      </c>
      <c r="G7715" s="12">
        <f t="shared" si="961"/>
        <v>1.8979999999999999</v>
      </c>
      <c r="H7715" s="18">
        <f t="shared" si="962"/>
        <v>22.78</v>
      </c>
      <c r="I7715" s="21">
        <v>15.120000000000001</v>
      </c>
      <c r="J7715" s="14">
        <v>15.120000000000001</v>
      </c>
      <c r="K7715" s="14">
        <f t="shared" si="963"/>
        <v>0</v>
      </c>
      <c r="L7715" s="13">
        <f t="shared" si="964"/>
        <v>7.66</v>
      </c>
      <c r="M7715" s="53">
        <v>7.66</v>
      </c>
      <c r="N7715" s="45">
        <f t="shared" si="965"/>
        <v>0</v>
      </c>
      <c r="P7715" s="56"/>
    </row>
    <row r="7716" spans="1:16" x14ac:dyDescent="0.2">
      <c r="A7716" s="5">
        <v>45979.25</v>
      </c>
      <c r="B7716" s="10">
        <f t="shared" si="960"/>
        <v>45979</v>
      </c>
      <c r="C7716" s="4">
        <f t="shared" si="967"/>
        <v>0.20833333333333334</v>
      </c>
      <c r="D7716" s="4">
        <f>IF('Kauf Restprofil Los 7'!A7716&lt;&gt;"",IF('Kauf Restprofil Los 7'!A7716&lt;&gt;"",TIME(HOUR('Kauf Restprofil Los 7'!A7716),MINUTE('Kauf Restprofil Los 7'!A7716),SECOND('Kauf Restprofil Los 7'!A7716)),""),"")</f>
        <v>0.25</v>
      </c>
      <c r="E7716" s="9">
        <f t="shared" si="966"/>
        <v>6</v>
      </c>
      <c r="F7716">
        <v>27.441210350999999</v>
      </c>
      <c r="G7716" s="12">
        <f t="shared" si="961"/>
        <v>2.2869999999999999</v>
      </c>
      <c r="H7716" s="18">
        <f t="shared" si="962"/>
        <v>27.440999999999999</v>
      </c>
      <c r="I7716" s="21">
        <v>19.02</v>
      </c>
      <c r="J7716" s="14">
        <v>19.02</v>
      </c>
      <c r="K7716" s="14">
        <f t="shared" si="963"/>
        <v>0</v>
      </c>
      <c r="L7716" s="13">
        <f t="shared" si="964"/>
        <v>8.4209999999999994</v>
      </c>
      <c r="M7716" s="53">
        <v>8.4209999999999994</v>
      </c>
      <c r="N7716" s="45">
        <f t="shared" si="965"/>
        <v>0</v>
      </c>
      <c r="P7716" s="56"/>
    </row>
    <row r="7717" spans="1:16" x14ac:dyDescent="0.2">
      <c r="A7717" s="5">
        <v>45979.291666666664</v>
      </c>
      <c r="B7717" s="10">
        <f t="shared" si="960"/>
        <v>45979</v>
      </c>
      <c r="C7717" s="4">
        <f t="shared" si="967"/>
        <v>0.25</v>
      </c>
      <c r="D7717" s="4">
        <f>IF('Kauf Restprofil Los 7'!A7717&lt;&gt;"",IF('Kauf Restprofil Los 7'!A7717&lt;&gt;"",TIME(HOUR('Kauf Restprofil Los 7'!A7717),MINUTE('Kauf Restprofil Los 7'!A7717),SECOND('Kauf Restprofil Los 7'!A7717)),""),"")</f>
        <v>0.29166666666666669</v>
      </c>
      <c r="E7717" s="9">
        <f t="shared" si="966"/>
        <v>7</v>
      </c>
      <c r="F7717">
        <v>37.935123904000001</v>
      </c>
      <c r="G7717" s="12">
        <f t="shared" si="961"/>
        <v>3.161</v>
      </c>
      <c r="H7717" s="18">
        <f t="shared" si="962"/>
        <v>37.935000000000002</v>
      </c>
      <c r="I7717" s="21">
        <v>28.5</v>
      </c>
      <c r="J7717" s="14">
        <v>28.5</v>
      </c>
      <c r="K7717" s="14">
        <f t="shared" si="963"/>
        <v>0</v>
      </c>
      <c r="L7717" s="13">
        <f t="shared" si="964"/>
        <v>9.4350000000000023</v>
      </c>
      <c r="M7717" s="53">
        <v>9.4350000000000023</v>
      </c>
      <c r="N7717" s="45">
        <f t="shared" si="965"/>
        <v>0</v>
      </c>
      <c r="P7717" s="56"/>
    </row>
    <row r="7718" spans="1:16" x14ac:dyDescent="0.2">
      <c r="A7718" s="5">
        <v>45979.333333333336</v>
      </c>
      <c r="B7718" s="10">
        <f t="shared" si="960"/>
        <v>45979</v>
      </c>
      <c r="C7718" s="4">
        <f t="shared" si="967"/>
        <v>0.29166666666666669</v>
      </c>
      <c r="D7718" s="4">
        <f>IF('Kauf Restprofil Los 7'!A7718&lt;&gt;"",IF('Kauf Restprofil Los 7'!A7718&lt;&gt;"",TIME(HOUR('Kauf Restprofil Los 7'!A7718),MINUTE('Kauf Restprofil Los 7'!A7718),SECOND('Kauf Restprofil Los 7'!A7718)),""),"")</f>
        <v>0.33333333333333331</v>
      </c>
      <c r="E7718" s="9">
        <f t="shared" si="966"/>
        <v>8</v>
      </c>
      <c r="F7718">
        <v>49.267764919999998</v>
      </c>
      <c r="G7718" s="12">
        <f t="shared" si="961"/>
        <v>4.1059999999999999</v>
      </c>
      <c r="H7718" s="18">
        <f t="shared" si="962"/>
        <v>49.268000000000001</v>
      </c>
      <c r="I7718" s="21">
        <v>36.660000000000004</v>
      </c>
      <c r="J7718" s="14">
        <v>36.660000000000004</v>
      </c>
      <c r="K7718" s="14">
        <f t="shared" si="963"/>
        <v>0</v>
      </c>
      <c r="L7718" s="13">
        <f t="shared" si="964"/>
        <v>12.607999999999997</v>
      </c>
      <c r="M7718" s="53">
        <v>12.607999999999997</v>
      </c>
      <c r="N7718" s="45">
        <f t="shared" si="965"/>
        <v>0</v>
      </c>
      <c r="P7718" s="56"/>
    </row>
    <row r="7719" spans="1:16" x14ac:dyDescent="0.2">
      <c r="A7719" s="5">
        <v>45979.375</v>
      </c>
      <c r="B7719" s="10">
        <f t="shared" si="960"/>
        <v>45979</v>
      </c>
      <c r="C7719" s="4">
        <f t="shared" si="967"/>
        <v>0.33333333333333331</v>
      </c>
      <c r="D7719" s="4">
        <f>IF('Kauf Restprofil Los 7'!A7719&lt;&gt;"",IF('Kauf Restprofil Los 7'!A7719&lt;&gt;"",TIME(HOUR('Kauf Restprofil Los 7'!A7719),MINUTE('Kauf Restprofil Los 7'!A7719),SECOND('Kauf Restprofil Los 7'!A7719)),""),"")</f>
        <v>0.375</v>
      </c>
      <c r="E7719" s="9">
        <f t="shared" si="966"/>
        <v>9</v>
      </c>
      <c r="F7719">
        <v>53.616478895</v>
      </c>
      <c r="G7719" s="12">
        <f t="shared" si="961"/>
        <v>4.468</v>
      </c>
      <c r="H7719" s="18">
        <f t="shared" si="962"/>
        <v>53.616</v>
      </c>
      <c r="I7719" s="21">
        <v>40.26</v>
      </c>
      <c r="J7719" s="14">
        <v>40.26</v>
      </c>
      <c r="K7719" s="14">
        <f t="shared" si="963"/>
        <v>0</v>
      </c>
      <c r="L7719" s="13">
        <f t="shared" si="964"/>
        <v>13.356000000000002</v>
      </c>
      <c r="M7719" s="53">
        <v>13.356000000000002</v>
      </c>
      <c r="N7719" s="45">
        <f t="shared" si="965"/>
        <v>0</v>
      </c>
      <c r="P7719" s="56"/>
    </row>
    <row r="7720" spans="1:16" x14ac:dyDescent="0.2">
      <c r="A7720" s="5">
        <v>45979.416666666664</v>
      </c>
      <c r="B7720" s="10">
        <f t="shared" si="960"/>
        <v>45979</v>
      </c>
      <c r="C7720" s="4">
        <f t="shared" si="967"/>
        <v>0.375</v>
      </c>
      <c r="D7720" s="4">
        <f>IF('Kauf Restprofil Los 7'!A7720&lt;&gt;"",IF('Kauf Restprofil Los 7'!A7720&lt;&gt;"",TIME(HOUR('Kauf Restprofil Los 7'!A7720),MINUTE('Kauf Restprofil Los 7'!A7720),SECOND('Kauf Restprofil Los 7'!A7720)),""),"")</f>
        <v>0.41666666666666669</v>
      </c>
      <c r="E7720" s="9">
        <f t="shared" si="966"/>
        <v>10</v>
      </c>
      <c r="F7720">
        <v>53.361286667999998</v>
      </c>
      <c r="G7720" s="12">
        <f t="shared" si="961"/>
        <v>4.4470000000000001</v>
      </c>
      <c r="H7720" s="18">
        <f t="shared" si="962"/>
        <v>53.360999999999997</v>
      </c>
      <c r="I7720" s="21">
        <v>39.54</v>
      </c>
      <c r="J7720" s="14">
        <v>39.54</v>
      </c>
      <c r="K7720" s="14">
        <f t="shared" si="963"/>
        <v>0</v>
      </c>
      <c r="L7720" s="13">
        <f t="shared" si="964"/>
        <v>13.820999999999998</v>
      </c>
      <c r="M7720" s="53">
        <v>13.820999999999998</v>
      </c>
      <c r="N7720" s="45">
        <f t="shared" si="965"/>
        <v>0</v>
      </c>
      <c r="P7720" s="56"/>
    </row>
    <row r="7721" spans="1:16" x14ac:dyDescent="0.2">
      <c r="A7721" s="5">
        <v>45979.458333333336</v>
      </c>
      <c r="B7721" s="10">
        <f t="shared" si="960"/>
        <v>45979</v>
      </c>
      <c r="C7721" s="4">
        <f t="shared" si="967"/>
        <v>0.41666666666666669</v>
      </c>
      <c r="D7721" s="4">
        <f>IF('Kauf Restprofil Los 7'!A7721&lt;&gt;"",IF('Kauf Restprofil Los 7'!A7721&lt;&gt;"",TIME(HOUR('Kauf Restprofil Los 7'!A7721),MINUTE('Kauf Restprofil Los 7'!A7721),SECOND('Kauf Restprofil Los 7'!A7721)),""),"")</f>
        <v>0.45833333333333331</v>
      </c>
      <c r="E7721" s="9">
        <f t="shared" si="966"/>
        <v>11</v>
      </c>
      <c r="F7721">
        <v>53.375831921</v>
      </c>
      <c r="G7721" s="12">
        <f t="shared" si="961"/>
        <v>4.4480000000000004</v>
      </c>
      <c r="H7721" s="18">
        <f t="shared" si="962"/>
        <v>53.375999999999998</v>
      </c>
      <c r="I7721" s="21">
        <v>40.86</v>
      </c>
      <c r="J7721" s="14">
        <v>40.86</v>
      </c>
      <c r="K7721" s="14">
        <f t="shared" si="963"/>
        <v>0</v>
      </c>
      <c r="L7721" s="13">
        <f t="shared" si="964"/>
        <v>12.515999999999998</v>
      </c>
      <c r="M7721" s="53">
        <v>12.515999999999998</v>
      </c>
      <c r="N7721" s="45">
        <f t="shared" si="965"/>
        <v>0</v>
      </c>
      <c r="P7721" s="56"/>
    </row>
    <row r="7722" spans="1:16" x14ac:dyDescent="0.2">
      <c r="A7722" s="5">
        <v>45979.5</v>
      </c>
      <c r="B7722" s="10">
        <f t="shared" si="960"/>
        <v>45979</v>
      </c>
      <c r="C7722" s="4">
        <f t="shared" si="967"/>
        <v>0.45833333333333331</v>
      </c>
      <c r="D7722" s="4">
        <f>IF('Kauf Restprofil Los 7'!A7722&lt;&gt;"",IF('Kauf Restprofil Los 7'!A7722&lt;&gt;"",TIME(HOUR('Kauf Restprofil Los 7'!A7722),MINUTE('Kauf Restprofil Los 7'!A7722),SECOND('Kauf Restprofil Los 7'!A7722)),""),"")</f>
        <v>0.5</v>
      </c>
      <c r="E7722" s="9">
        <f t="shared" si="966"/>
        <v>12</v>
      </c>
      <c r="F7722">
        <v>53.856793381999999</v>
      </c>
      <c r="G7722" s="12">
        <f t="shared" si="961"/>
        <v>4.4880000000000004</v>
      </c>
      <c r="H7722" s="18">
        <f t="shared" si="962"/>
        <v>53.856999999999999</v>
      </c>
      <c r="I7722" s="21">
        <v>42</v>
      </c>
      <c r="J7722" s="14">
        <v>42</v>
      </c>
      <c r="K7722" s="14">
        <f t="shared" si="963"/>
        <v>0</v>
      </c>
      <c r="L7722" s="13">
        <f t="shared" si="964"/>
        <v>11.856999999999999</v>
      </c>
      <c r="M7722" s="53">
        <v>11.856999999999999</v>
      </c>
      <c r="N7722" s="45">
        <f t="shared" si="965"/>
        <v>0</v>
      </c>
      <c r="P7722" s="56"/>
    </row>
    <row r="7723" spans="1:16" x14ac:dyDescent="0.2">
      <c r="A7723" s="5">
        <v>45979.541666666664</v>
      </c>
      <c r="B7723" s="10">
        <f t="shared" si="960"/>
        <v>45979</v>
      </c>
      <c r="C7723" s="4">
        <f t="shared" si="967"/>
        <v>0.5</v>
      </c>
      <c r="D7723" s="4">
        <f>IF('Kauf Restprofil Los 7'!A7723&lt;&gt;"",IF('Kauf Restprofil Los 7'!A7723&lt;&gt;"",TIME(HOUR('Kauf Restprofil Los 7'!A7723),MINUTE('Kauf Restprofil Los 7'!A7723),SECOND('Kauf Restprofil Los 7'!A7723)),""),"")</f>
        <v>0.54166666666666663</v>
      </c>
      <c r="E7723" s="9">
        <f t="shared" si="966"/>
        <v>13</v>
      </c>
      <c r="F7723">
        <v>53.025619824000003</v>
      </c>
      <c r="G7723" s="12">
        <f t="shared" si="961"/>
        <v>4.4189999999999996</v>
      </c>
      <c r="H7723" s="18">
        <f t="shared" si="962"/>
        <v>53.026000000000003</v>
      </c>
      <c r="I7723" s="21">
        <v>40.799999999999997</v>
      </c>
      <c r="J7723" s="14">
        <v>40.799999999999997</v>
      </c>
      <c r="K7723" s="14">
        <f t="shared" si="963"/>
        <v>0</v>
      </c>
      <c r="L7723" s="13">
        <f t="shared" si="964"/>
        <v>12.226000000000006</v>
      </c>
      <c r="M7723" s="53">
        <v>12.226000000000006</v>
      </c>
      <c r="N7723" s="45">
        <f t="shared" si="965"/>
        <v>0</v>
      </c>
      <c r="P7723" s="56"/>
    </row>
    <row r="7724" spans="1:16" x14ac:dyDescent="0.2">
      <c r="A7724" s="5">
        <v>45979.583333333336</v>
      </c>
      <c r="B7724" s="10">
        <f t="shared" si="960"/>
        <v>45979</v>
      </c>
      <c r="C7724" s="4">
        <f t="shared" si="967"/>
        <v>0.54166666666666663</v>
      </c>
      <c r="D7724" s="4">
        <f>IF('Kauf Restprofil Los 7'!A7724&lt;&gt;"",IF('Kauf Restprofil Los 7'!A7724&lt;&gt;"",TIME(HOUR('Kauf Restprofil Los 7'!A7724),MINUTE('Kauf Restprofil Los 7'!A7724),SECOND('Kauf Restprofil Los 7'!A7724)),""),"")</f>
        <v>0.58333333333333337</v>
      </c>
      <c r="E7724" s="9">
        <f t="shared" si="966"/>
        <v>14</v>
      </c>
      <c r="F7724">
        <v>52.055301161999999</v>
      </c>
      <c r="G7724" s="12">
        <f t="shared" si="961"/>
        <v>4.3380000000000001</v>
      </c>
      <c r="H7724" s="18">
        <f t="shared" si="962"/>
        <v>52.055</v>
      </c>
      <c r="I7724" s="21">
        <v>39</v>
      </c>
      <c r="J7724" s="14">
        <v>39</v>
      </c>
      <c r="K7724" s="14">
        <f t="shared" si="963"/>
        <v>0</v>
      </c>
      <c r="L7724" s="13">
        <f t="shared" si="964"/>
        <v>13.055</v>
      </c>
      <c r="M7724" s="53">
        <v>13.055</v>
      </c>
      <c r="N7724" s="45">
        <f t="shared" si="965"/>
        <v>0</v>
      </c>
      <c r="P7724" s="56"/>
    </row>
    <row r="7725" spans="1:16" x14ac:dyDescent="0.2">
      <c r="A7725" s="5">
        <v>45979.625</v>
      </c>
      <c r="B7725" s="10">
        <f t="shared" si="960"/>
        <v>45979</v>
      </c>
      <c r="C7725" s="4">
        <f t="shared" si="967"/>
        <v>0.58333333333333337</v>
      </c>
      <c r="D7725" s="4">
        <f>IF('Kauf Restprofil Los 7'!A7725&lt;&gt;"",IF('Kauf Restprofil Los 7'!A7725&lt;&gt;"",TIME(HOUR('Kauf Restprofil Los 7'!A7725),MINUTE('Kauf Restprofil Los 7'!A7725),SECOND('Kauf Restprofil Los 7'!A7725)),""),"")</f>
        <v>0.625</v>
      </c>
      <c r="E7725" s="9">
        <f t="shared" si="966"/>
        <v>15</v>
      </c>
      <c r="F7725">
        <v>49.962217504000002</v>
      </c>
      <c r="G7725" s="12">
        <f t="shared" si="961"/>
        <v>4.1639999999999997</v>
      </c>
      <c r="H7725" s="18">
        <f t="shared" si="962"/>
        <v>49.962000000000003</v>
      </c>
      <c r="I7725" s="21">
        <v>37.32</v>
      </c>
      <c r="J7725" s="14">
        <v>37.32</v>
      </c>
      <c r="K7725" s="14">
        <f t="shared" si="963"/>
        <v>0</v>
      </c>
      <c r="L7725" s="13">
        <f t="shared" si="964"/>
        <v>12.642000000000003</v>
      </c>
      <c r="M7725" s="53">
        <v>12.642000000000003</v>
      </c>
      <c r="N7725" s="45">
        <f t="shared" si="965"/>
        <v>0</v>
      </c>
      <c r="P7725" s="56"/>
    </row>
    <row r="7726" spans="1:16" x14ac:dyDescent="0.2">
      <c r="A7726" s="5">
        <v>45979.666666666664</v>
      </c>
      <c r="B7726" s="10">
        <f t="shared" si="960"/>
        <v>45979</v>
      </c>
      <c r="C7726" s="4">
        <f t="shared" si="967"/>
        <v>0.625</v>
      </c>
      <c r="D7726" s="4">
        <f>IF('Kauf Restprofil Los 7'!A7726&lt;&gt;"",IF('Kauf Restprofil Los 7'!A7726&lt;&gt;"",TIME(HOUR('Kauf Restprofil Los 7'!A7726),MINUTE('Kauf Restprofil Los 7'!A7726),SECOND('Kauf Restprofil Los 7'!A7726)),""),"")</f>
        <v>0.66666666666666663</v>
      </c>
      <c r="E7726" s="9">
        <f t="shared" si="966"/>
        <v>16</v>
      </c>
      <c r="F7726">
        <v>49.193033303999997</v>
      </c>
      <c r="G7726" s="12">
        <f t="shared" si="961"/>
        <v>4.0990000000000002</v>
      </c>
      <c r="H7726" s="18">
        <f t="shared" si="962"/>
        <v>49.192999999999998</v>
      </c>
      <c r="I7726" s="21">
        <v>37.019999999999996</v>
      </c>
      <c r="J7726" s="14">
        <v>37.019999999999996</v>
      </c>
      <c r="K7726" s="14">
        <f t="shared" si="963"/>
        <v>0</v>
      </c>
      <c r="L7726" s="13">
        <f t="shared" si="964"/>
        <v>12.173000000000002</v>
      </c>
      <c r="M7726" s="53">
        <v>12.173000000000002</v>
      </c>
      <c r="N7726" s="45">
        <f t="shared" si="965"/>
        <v>0</v>
      </c>
      <c r="P7726" s="56"/>
    </row>
    <row r="7727" spans="1:16" x14ac:dyDescent="0.2">
      <c r="A7727" s="5">
        <v>45979.708333333336</v>
      </c>
      <c r="B7727" s="10">
        <f t="shared" si="960"/>
        <v>45979</v>
      </c>
      <c r="C7727" s="4">
        <f t="shared" si="967"/>
        <v>0.66666666666666663</v>
      </c>
      <c r="D7727" s="4">
        <f>IF('Kauf Restprofil Los 7'!A7727&lt;&gt;"",IF('Kauf Restprofil Los 7'!A7727&lt;&gt;"",TIME(HOUR('Kauf Restprofil Los 7'!A7727),MINUTE('Kauf Restprofil Los 7'!A7727),SECOND('Kauf Restprofil Los 7'!A7727)),""),"")</f>
        <v>0.70833333333333337</v>
      </c>
      <c r="E7727" s="9">
        <f t="shared" si="966"/>
        <v>17</v>
      </c>
      <c r="F7727">
        <v>51.895575305000001</v>
      </c>
      <c r="G7727" s="12">
        <f t="shared" si="961"/>
        <v>4.3250000000000002</v>
      </c>
      <c r="H7727" s="18">
        <f t="shared" si="962"/>
        <v>51.896000000000001</v>
      </c>
      <c r="I7727" s="21">
        <v>39</v>
      </c>
      <c r="J7727" s="14">
        <v>39</v>
      </c>
      <c r="K7727" s="14">
        <f t="shared" si="963"/>
        <v>0</v>
      </c>
      <c r="L7727" s="13">
        <f t="shared" si="964"/>
        <v>12.896000000000001</v>
      </c>
      <c r="M7727" s="53">
        <v>12.896000000000001</v>
      </c>
      <c r="N7727" s="45">
        <f t="shared" si="965"/>
        <v>0</v>
      </c>
      <c r="P7727" s="56"/>
    </row>
    <row r="7728" spans="1:16" x14ac:dyDescent="0.2">
      <c r="A7728" s="5">
        <v>45979.75</v>
      </c>
      <c r="B7728" s="10">
        <f t="shared" si="960"/>
        <v>45979</v>
      </c>
      <c r="C7728" s="4">
        <f t="shared" si="967"/>
        <v>0.70833333333333337</v>
      </c>
      <c r="D7728" s="4">
        <f>IF('Kauf Restprofil Los 7'!A7728&lt;&gt;"",IF('Kauf Restprofil Los 7'!A7728&lt;&gt;"",TIME(HOUR('Kauf Restprofil Los 7'!A7728),MINUTE('Kauf Restprofil Los 7'!A7728),SECOND('Kauf Restprofil Los 7'!A7728)),""),"")</f>
        <v>0.75</v>
      </c>
      <c r="E7728" s="9">
        <f t="shared" si="966"/>
        <v>18</v>
      </c>
      <c r="F7728">
        <v>58.019077211999999</v>
      </c>
      <c r="G7728" s="12">
        <f t="shared" si="961"/>
        <v>4.835</v>
      </c>
      <c r="H7728" s="18">
        <f t="shared" si="962"/>
        <v>58.018999999999998</v>
      </c>
      <c r="I7728" s="21">
        <v>44.04</v>
      </c>
      <c r="J7728" s="14">
        <v>44.04</v>
      </c>
      <c r="K7728" s="14">
        <f t="shared" si="963"/>
        <v>0</v>
      </c>
      <c r="L7728" s="13">
        <f t="shared" si="964"/>
        <v>13.978999999999999</v>
      </c>
      <c r="M7728" s="53">
        <v>13.978999999999999</v>
      </c>
      <c r="N7728" s="45">
        <f t="shared" si="965"/>
        <v>0</v>
      </c>
      <c r="P7728" s="56"/>
    </row>
    <row r="7729" spans="1:16" x14ac:dyDescent="0.2">
      <c r="A7729" s="5">
        <v>45979.791666666664</v>
      </c>
      <c r="B7729" s="10">
        <f t="shared" si="960"/>
        <v>45979</v>
      </c>
      <c r="C7729" s="4">
        <f t="shared" si="967"/>
        <v>0.75</v>
      </c>
      <c r="D7729" s="4">
        <f>IF('Kauf Restprofil Los 7'!A7729&lt;&gt;"",IF('Kauf Restprofil Los 7'!A7729&lt;&gt;"",TIME(HOUR('Kauf Restprofil Los 7'!A7729),MINUTE('Kauf Restprofil Los 7'!A7729),SECOND('Kauf Restprofil Los 7'!A7729)),""),"")</f>
        <v>0.79166666666666663</v>
      </c>
      <c r="E7729" s="9">
        <f t="shared" si="966"/>
        <v>19</v>
      </c>
      <c r="F7729">
        <v>56.970375910000001</v>
      </c>
      <c r="G7729" s="12">
        <f t="shared" si="961"/>
        <v>4.7480000000000002</v>
      </c>
      <c r="H7729" s="18">
        <f t="shared" si="962"/>
        <v>56.97</v>
      </c>
      <c r="I7729" s="21">
        <v>43.38</v>
      </c>
      <c r="J7729" s="14">
        <v>43.38</v>
      </c>
      <c r="K7729" s="14">
        <f t="shared" si="963"/>
        <v>0</v>
      </c>
      <c r="L7729" s="13">
        <f t="shared" si="964"/>
        <v>13.589999999999996</v>
      </c>
      <c r="M7729" s="53">
        <v>13.589999999999996</v>
      </c>
      <c r="N7729" s="45">
        <f t="shared" si="965"/>
        <v>0</v>
      </c>
      <c r="P7729" s="56"/>
    </row>
    <row r="7730" spans="1:16" x14ac:dyDescent="0.2">
      <c r="A7730" s="5">
        <v>45979.833333333336</v>
      </c>
      <c r="B7730" s="10">
        <f t="shared" si="960"/>
        <v>45979</v>
      </c>
      <c r="C7730" s="4">
        <f t="shared" si="967"/>
        <v>0.79166666666666663</v>
      </c>
      <c r="D7730" s="4">
        <f>IF('Kauf Restprofil Los 7'!A7730&lt;&gt;"",IF('Kauf Restprofil Los 7'!A7730&lt;&gt;"",TIME(HOUR('Kauf Restprofil Los 7'!A7730),MINUTE('Kauf Restprofil Los 7'!A7730),SECOND('Kauf Restprofil Los 7'!A7730)),""),"")</f>
        <v>0.83333333333333337</v>
      </c>
      <c r="E7730" s="9">
        <f t="shared" si="966"/>
        <v>20</v>
      </c>
      <c r="F7730">
        <v>51.040530887000003</v>
      </c>
      <c r="G7730" s="12">
        <f t="shared" si="961"/>
        <v>4.2530000000000001</v>
      </c>
      <c r="H7730" s="18">
        <f t="shared" si="962"/>
        <v>51.040999999999997</v>
      </c>
      <c r="I7730" s="21">
        <v>39.119999999999997</v>
      </c>
      <c r="J7730" s="14">
        <v>39.119999999999997</v>
      </c>
      <c r="K7730" s="14">
        <f t="shared" si="963"/>
        <v>0</v>
      </c>
      <c r="L7730" s="13">
        <f t="shared" si="964"/>
        <v>11.920999999999999</v>
      </c>
      <c r="M7730" s="53">
        <v>11.920999999999999</v>
      </c>
      <c r="N7730" s="45">
        <f t="shared" si="965"/>
        <v>0</v>
      </c>
      <c r="P7730" s="56"/>
    </row>
    <row r="7731" spans="1:16" x14ac:dyDescent="0.2">
      <c r="A7731" s="5">
        <v>45979.875</v>
      </c>
      <c r="B7731" s="10">
        <f t="shared" si="960"/>
        <v>45979</v>
      </c>
      <c r="C7731" s="4">
        <f t="shared" si="967"/>
        <v>0.83333333333333337</v>
      </c>
      <c r="D7731" s="4">
        <f>IF('Kauf Restprofil Los 7'!A7731&lt;&gt;"",IF('Kauf Restprofil Los 7'!A7731&lt;&gt;"",TIME(HOUR('Kauf Restprofil Los 7'!A7731),MINUTE('Kauf Restprofil Los 7'!A7731),SECOND('Kauf Restprofil Los 7'!A7731)),""),"")</f>
        <v>0.875</v>
      </c>
      <c r="E7731" s="9">
        <f t="shared" si="966"/>
        <v>21</v>
      </c>
      <c r="F7731">
        <v>43.443140157000002</v>
      </c>
      <c r="G7731" s="12">
        <f t="shared" si="961"/>
        <v>3.62</v>
      </c>
      <c r="H7731" s="18">
        <f t="shared" si="962"/>
        <v>43.442999999999998</v>
      </c>
      <c r="I7731" s="21">
        <v>32.76</v>
      </c>
      <c r="J7731" s="14">
        <v>32.76</v>
      </c>
      <c r="K7731" s="14">
        <f t="shared" si="963"/>
        <v>0</v>
      </c>
      <c r="L7731" s="13">
        <f t="shared" si="964"/>
        <v>10.683</v>
      </c>
      <c r="M7731" s="53">
        <v>10.683</v>
      </c>
      <c r="N7731" s="45">
        <f t="shared" si="965"/>
        <v>0</v>
      </c>
      <c r="P7731" s="56"/>
    </row>
    <row r="7732" spans="1:16" x14ac:dyDescent="0.2">
      <c r="A7732" s="5">
        <v>45979.916666666664</v>
      </c>
      <c r="B7732" s="10">
        <f t="shared" si="960"/>
        <v>45979</v>
      </c>
      <c r="C7732" s="4">
        <f t="shared" si="967"/>
        <v>0.875</v>
      </c>
      <c r="D7732" s="4">
        <f>IF('Kauf Restprofil Los 7'!A7732&lt;&gt;"",IF('Kauf Restprofil Los 7'!A7732&lt;&gt;"",TIME(HOUR('Kauf Restprofil Los 7'!A7732),MINUTE('Kauf Restprofil Los 7'!A7732),SECOND('Kauf Restprofil Los 7'!A7732)),""),"")</f>
        <v>0.91666666666666663</v>
      </c>
      <c r="E7732" s="9">
        <f t="shared" si="966"/>
        <v>22</v>
      </c>
      <c r="F7732">
        <v>37.297173649999998</v>
      </c>
      <c r="G7732" s="12">
        <f t="shared" si="961"/>
        <v>3.1080000000000001</v>
      </c>
      <c r="H7732" s="18">
        <f t="shared" si="962"/>
        <v>37.296999999999997</v>
      </c>
      <c r="I7732" s="21">
        <v>27.299999999999997</v>
      </c>
      <c r="J7732" s="14">
        <v>27.299999999999997</v>
      </c>
      <c r="K7732" s="14">
        <f t="shared" si="963"/>
        <v>0</v>
      </c>
      <c r="L7732" s="13">
        <f t="shared" si="964"/>
        <v>9.9969999999999999</v>
      </c>
      <c r="M7732" s="53">
        <v>9.9969999999999999</v>
      </c>
      <c r="N7732" s="45">
        <f t="shared" si="965"/>
        <v>0</v>
      </c>
      <c r="P7732" s="56"/>
    </row>
    <row r="7733" spans="1:16" x14ac:dyDescent="0.2">
      <c r="A7733" s="5">
        <v>45979.958333333336</v>
      </c>
      <c r="B7733" s="10">
        <f t="shared" si="960"/>
        <v>45979</v>
      </c>
      <c r="C7733" s="4">
        <f t="shared" si="967"/>
        <v>0.91666666666666663</v>
      </c>
      <c r="D7733" s="4">
        <f>IF('Kauf Restprofil Los 7'!A7733&lt;&gt;"",IF('Kauf Restprofil Los 7'!A7733&lt;&gt;"",TIME(HOUR('Kauf Restprofil Los 7'!A7733),MINUTE('Kauf Restprofil Los 7'!A7733),SECOND('Kauf Restprofil Los 7'!A7733)),""),"")</f>
        <v>0.95833333333333337</v>
      </c>
      <c r="E7733" s="9">
        <f t="shared" si="966"/>
        <v>23</v>
      </c>
      <c r="F7733">
        <v>31.695550945000001</v>
      </c>
      <c r="G7733" s="12">
        <f t="shared" si="961"/>
        <v>2.641</v>
      </c>
      <c r="H7733" s="18">
        <f t="shared" si="962"/>
        <v>31.696000000000002</v>
      </c>
      <c r="I7733" s="21">
        <v>22.740000000000002</v>
      </c>
      <c r="J7733" s="14">
        <v>22.740000000000002</v>
      </c>
      <c r="K7733" s="14">
        <f t="shared" si="963"/>
        <v>0</v>
      </c>
      <c r="L7733" s="13">
        <f t="shared" si="964"/>
        <v>8.9559999999999995</v>
      </c>
      <c r="M7733" s="53">
        <v>8.9559999999999995</v>
      </c>
      <c r="N7733" s="45">
        <f t="shared" si="965"/>
        <v>0</v>
      </c>
      <c r="P7733" s="56"/>
    </row>
    <row r="7734" spans="1:16" x14ac:dyDescent="0.2">
      <c r="A7734" s="5">
        <v>45980</v>
      </c>
      <c r="B7734" s="10">
        <f t="shared" si="960"/>
        <v>45979</v>
      </c>
      <c r="C7734" s="4">
        <f t="shared" si="967"/>
        <v>0.95833333333333337</v>
      </c>
      <c r="D7734" s="4">
        <f>IF('Kauf Restprofil Los 7'!A7734&lt;&gt;"",IF('Kauf Restprofil Los 7'!A7734&lt;&gt;"",TIME(HOUR('Kauf Restprofil Los 7'!A7734),MINUTE('Kauf Restprofil Los 7'!A7734),SECOND('Kauf Restprofil Los 7'!A7734)),""),"")</f>
        <v>0</v>
      </c>
      <c r="E7734" s="9">
        <f t="shared" si="966"/>
        <v>24</v>
      </c>
      <c r="F7734">
        <v>26.368700041</v>
      </c>
      <c r="G7734" s="12">
        <f t="shared" si="961"/>
        <v>2.1970000000000001</v>
      </c>
      <c r="H7734" s="18">
        <f t="shared" si="962"/>
        <v>26.369</v>
      </c>
      <c r="I7734" s="21">
        <v>18.600000000000001</v>
      </c>
      <c r="J7734" s="14">
        <v>18.600000000000001</v>
      </c>
      <c r="K7734" s="14">
        <f t="shared" si="963"/>
        <v>0</v>
      </c>
      <c r="L7734" s="13">
        <f t="shared" si="964"/>
        <v>7.7689999999999984</v>
      </c>
      <c r="M7734" s="53">
        <v>7.7689999999999984</v>
      </c>
      <c r="N7734" s="45">
        <f t="shared" si="965"/>
        <v>0</v>
      </c>
      <c r="P7734" s="56"/>
    </row>
    <row r="7735" spans="1:16" x14ac:dyDescent="0.2">
      <c r="A7735" s="5">
        <v>45980.041666666664</v>
      </c>
      <c r="B7735" s="10">
        <f t="shared" si="960"/>
        <v>45980</v>
      </c>
      <c r="C7735" s="4">
        <f t="shared" si="967"/>
        <v>0</v>
      </c>
      <c r="D7735" s="4">
        <f>IF('Kauf Restprofil Los 7'!A7735&lt;&gt;"",IF('Kauf Restprofil Los 7'!A7735&lt;&gt;"",TIME(HOUR('Kauf Restprofil Los 7'!A7735),MINUTE('Kauf Restprofil Los 7'!A7735),SECOND('Kauf Restprofil Los 7'!A7735)),""),"")</f>
        <v>4.1666666666666664E-2</v>
      </c>
      <c r="E7735" s="9">
        <f t="shared" si="966"/>
        <v>1</v>
      </c>
      <c r="F7735">
        <v>23.202082409999999</v>
      </c>
      <c r="G7735" s="12">
        <f t="shared" si="961"/>
        <v>1.9339999999999999</v>
      </c>
      <c r="H7735" s="18">
        <f t="shared" si="962"/>
        <v>23.202000000000002</v>
      </c>
      <c r="I7735" s="21">
        <v>16.38</v>
      </c>
      <c r="J7735" s="14">
        <v>16.38</v>
      </c>
      <c r="K7735" s="14">
        <f t="shared" si="963"/>
        <v>0</v>
      </c>
      <c r="L7735" s="13">
        <f t="shared" si="964"/>
        <v>6.8220000000000027</v>
      </c>
      <c r="M7735" s="53">
        <v>6.8220000000000027</v>
      </c>
      <c r="N7735" s="45">
        <f t="shared" si="965"/>
        <v>0</v>
      </c>
      <c r="P7735" s="56"/>
    </row>
    <row r="7736" spans="1:16" x14ac:dyDescent="0.2">
      <c r="A7736" s="5">
        <v>45980.083333333336</v>
      </c>
      <c r="B7736" s="10">
        <f t="shared" si="960"/>
        <v>45980</v>
      </c>
      <c r="C7736" s="4">
        <f t="shared" si="967"/>
        <v>4.1666666666666664E-2</v>
      </c>
      <c r="D7736" s="4">
        <f>IF('Kauf Restprofil Los 7'!A7736&lt;&gt;"",IF('Kauf Restprofil Los 7'!A7736&lt;&gt;"",TIME(HOUR('Kauf Restprofil Los 7'!A7736),MINUTE('Kauf Restprofil Los 7'!A7736),SECOND('Kauf Restprofil Los 7'!A7736)),""),"")</f>
        <v>8.3333333333333329E-2</v>
      </c>
      <c r="E7736" s="9">
        <f t="shared" si="966"/>
        <v>2</v>
      </c>
      <c r="F7736">
        <v>21.596751288</v>
      </c>
      <c r="G7736" s="12">
        <f t="shared" si="961"/>
        <v>1.8</v>
      </c>
      <c r="H7736" s="18">
        <f t="shared" si="962"/>
        <v>21.597000000000001</v>
      </c>
      <c r="I7736" s="21">
        <v>14.46</v>
      </c>
      <c r="J7736" s="14">
        <v>14.46</v>
      </c>
      <c r="K7736" s="14">
        <f t="shared" si="963"/>
        <v>0</v>
      </c>
      <c r="L7736" s="13">
        <f t="shared" si="964"/>
        <v>7.1370000000000005</v>
      </c>
      <c r="M7736" s="53">
        <v>7.1370000000000005</v>
      </c>
      <c r="N7736" s="45">
        <f t="shared" si="965"/>
        <v>0</v>
      </c>
      <c r="P7736" s="56"/>
    </row>
    <row r="7737" spans="1:16" x14ac:dyDescent="0.2">
      <c r="A7737" s="5">
        <v>45980.125</v>
      </c>
      <c r="B7737" s="10">
        <f t="shared" si="960"/>
        <v>45980</v>
      </c>
      <c r="C7737" s="4">
        <f t="shared" si="967"/>
        <v>8.3333333333333329E-2</v>
      </c>
      <c r="D7737" s="4">
        <f>IF('Kauf Restprofil Los 7'!A7737&lt;&gt;"",IF('Kauf Restprofil Los 7'!A7737&lt;&gt;"",TIME(HOUR('Kauf Restprofil Los 7'!A7737),MINUTE('Kauf Restprofil Los 7'!A7737),SECOND('Kauf Restprofil Los 7'!A7737)),""),"")</f>
        <v>0.125</v>
      </c>
      <c r="E7737" s="9">
        <f t="shared" si="966"/>
        <v>3</v>
      </c>
      <c r="F7737">
        <v>21.310116621999999</v>
      </c>
      <c r="G7737" s="12">
        <f t="shared" si="961"/>
        <v>1.776</v>
      </c>
      <c r="H7737" s="18">
        <f t="shared" si="962"/>
        <v>21.31</v>
      </c>
      <c r="I7737" s="21">
        <v>13.799999999999999</v>
      </c>
      <c r="J7737" s="14">
        <v>13.799999999999999</v>
      </c>
      <c r="K7737" s="14">
        <f t="shared" si="963"/>
        <v>0</v>
      </c>
      <c r="L7737" s="13">
        <f t="shared" si="964"/>
        <v>7.51</v>
      </c>
      <c r="M7737" s="53">
        <v>7.51</v>
      </c>
      <c r="N7737" s="45">
        <f t="shared" si="965"/>
        <v>0</v>
      </c>
      <c r="P7737" s="56"/>
    </row>
    <row r="7738" spans="1:16" x14ac:dyDescent="0.2">
      <c r="A7738" s="5">
        <v>45980.166666666664</v>
      </c>
      <c r="B7738" s="10">
        <f t="shared" si="960"/>
        <v>45980</v>
      </c>
      <c r="C7738" s="4">
        <f t="shared" si="967"/>
        <v>0.125</v>
      </c>
      <c r="D7738" s="4">
        <f>IF('Kauf Restprofil Los 7'!A7738&lt;&gt;"",IF('Kauf Restprofil Los 7'!A7738&lt;&gt;"",TIME(HOUR('Kauf Restprofil Los 7'!A7738),MINUTE('Kauf Restprofil Los 7'!A7738),SECOND('Kauf Restprofil Los 7'!A7738)),""),"")</f>
        <v>0.16666666666666666</v>
      </c>
      <c r="E7738" s="9">
        <f t="shared" si="966"/>
        <v>4</v>
      </c>
      <c r="F7738">
        <v>22.259802128</v>
      </c>
      <c r="G7738" s="12">
        <f t="shared" si="961"/>
        <v>1.855</v>
      </c>
      <c r="H7738" s="18">
        <f t="shared" si="962"/>
        <v>22.26</v>
      </c>
      <c r="I7738" s="21">
        <v>13.68</v>
      </c>
      <c r="J7738" s="14">
        <v>13.68</v>
      </c>
      <c r="K7738" s="14">
        <f t="shared" si="963"/>
        <v>0</v>
      </c>
      <c r="L7738" s="13">
        <f t="shared" si="964"/>
        <v>8.5800000000000018</v>
      </c>
      <c r="M7738" s="53">
        <v>8.5800000000000018</v>
      </c>
      <c r="N7738" s="45">
        <f t="shared" si="965"/>
        <v>0</v>
      </c>
      <c r="P7738" s="56"/>
    </row>
    <row r="7739" spans="1:16" x14ac:dyDescent="0.2">
      <c r="A7739" s="5">
        <v>45980.208333333336</v>
      </c>
      <c r="B7739" s="10">
        <f t="shared" si="960"/>
        <v>45980</v>
      </c>
      <c r="C7739" s="4">
        <f t="shared" si="967"/>
        <v>0.16666666666666666</v>
      </c>
      <c r="D7739" s="4">
        <f>IF('Kauf Restprofil Los 7'!A7739&lt;&gt;"",IF('Kauf Restprofil Los 7'!A7739&lt;&gt;"",TIME(HOUR('Kauf Restprofil Los 7'!A7739),MINUTE('Kauf Restprofil Los 7'!A7739),SECOND('Kauf Restprofil Los 7'!A7739)),""),"")</f>
        <v>0.20833333333333334</v>
      </c>
      <c r="E7739" s="9">
        <f t="shared" si="966"/>
        <v>5</v>
      </c>
      <c r="F7739">
        <v>23.543292963999999</v>
      </c>
      <c r="G7739" s="12">
        <f t="shared" si="961"/>
        <v>1.962</v>
      </c>
      <c r="H7739" s="18">
        <f t="shared" si="962"/>
        <v>23.542999999999999</v>
      </c>
      <c r="I7739" s="21">
        <v>14.700000000000001</v>
      </c>
      <c r="J7739" s="14">
        <v>14.700000000000001</v>
      </c>
      <c r="K7739" s="14">
        <f t="shared" si="963"/>
        <v>0</v>
      </c>
      <c r="L7739" s="13">
        <f t="shared" si="964"/>
        <v>8.8429999999999982</v>
      </c>
      <c r="M7739" s="53">
        <v>8.8429999999999982</v>
      </c>
      <c r="N7739" s="45">
        <f t="shared" si="965"/>
        <v>0</v>
      </c>
      <c r="P7739" s="56"/>
    </row>
    <row r="7740" spans="1:16" x14ac:dyDescent="0.2">
      <c r="A7740" s="5">
        <v>45980.25</v>
      </c>
      <c r="B7740" s="10">
        <f t="shared" si="960"/>
        <v>45980</v>
      </c>
      <c r="C7740" s="4">
        <f t="shared" si="967"/>
        <v>0.20833333333333334</v>
      </c>
      <c r="D7740" s="4">
        <f>IF('Kauf Restprofil Los 7'!A7740&lt;&gt;"",IF('Kauf Restprofil Los 7'!A7740&lt;&gt;"",TIME(HOUR('Kauf Restprofil Los 7'!A7740),MINUTE('Kauf Restprofil Los 7'!A7740),SECOND('Kauf Restprofil Los 7'!A7740)),""),"")</f>
        <v>0.25</v>
      </c>
      <c r="E7740" s="9">
        <f t="shared" si="966"/>
        <v>6</v>
      </c>
      <c r="F7740">
        <v>28.101302089000001</v>
      </c>
      <c r="G7740" s="12">
        <f t="shared" si="961"/>
        <v>2.3420000000000001</v>
      </c>
      <c r="H7740" s="18">
        <f t="shared" si="962"/>
        <v>28.100999999999999</v>
      </c>
      <c r="I7740" s="21">
        <v>18.240000000000002</v>
      </c>
      <c r="J7740" s="14">
        <v>18.240000000000002</v>
      </c>
      <c r="K7740" s="14">
        <f t="shared" si="963"/>
        <v>0</v>
      </c>
      <c r="L7740" s="13">
        <f t="shared" si="964"/>
        <v>9.8609999999999971</v>
      </c>
      <c r="M7740" s="53">
        <v>9.8609999999999971</v>
      </c>
      <c r="N7740" s="45">
        <f t="shared" si="965"/>
        <v>0</v>
      </c>
      <c r="P7740" s="56"/>
    </row>
    <row r="7741" spans="1:16" x14ac:dyDescent="0.2">
      <c r="A7741" s="5">
        <v>45980.291666666664</v>
      </c>
      <c r="B7741" s="10">
        <f t="shared" si="960"/>
        <v>45980</v>
      </c>
      <c r="C7741" s="4">
        <f t="shared" si="967"/>
        <v>0.25</v>
      </c>
      <c r="D7741" s="4">
        <f>IF('Kauf Restprofil Los 7'!A7741&lt;&gt;"",IF('Kauf Restprofil Los 7'!A7741&lt;&gt;"",TIME(HOUR('Kauf Restprofil Los 7'!A7741),MINUTE('Kauf Restprofil Los 7'!A7741),SECOND('Kauf Restprofil Los 7'!A7741)),""),"")</f>
        <v>0.29166666666666669</v>
      </c>
      <c r="E7741" s="9">
        <f t="shared" si="966"/>
        <v>7</v>
      </c>
      <c r="F7741">
        <v>39.676827584999998</v>
      </c>
      <c r="G7741" s="12">
        <f t="shared" si="961"/>
        <v>3.306</v>
      </c>
      <c r="H7741" s="18">
        <f t="shared" si="962"/>
        <v>39.677</v>
      </c>
      <c r="I7741" s="21">
        <v>27.72</v>
      </c>
      <c r="J7741" s="14">
        <v>27.72</v>
      </c>
      <c r="K7741" s="14">
        <f t="shared" si="963"/>
        <v>0</v>
      </c>
      <c r="L7741" s="13">
        <f t="shared" si="964"/>
        <v>11.957000000000001</v>
      </c>
      <c r="M7741" s="53">
        <v>11.957000000000001</v>
      </c>
      <c r="N7741" s="45">
        <f t="shared" si="965"/>
        <v>0</v>
      </c>
      <c r="P7741" s="56"/>
    </row>
    <row r="7742" spans="1:16" x14ac:dyDescent="0.2">
      <c r="A7742" s="5">
        <v>45980.333333333336</v>
      </c>
      <c r="B7742" s="10">
        <f t="shared" si="960"/>
        <v>45980</v>
      </c>
      <c r="C7742" s="4">
        <f t="shared" si="967"/>
        <v>0.29166666666666669</v>
      </c>
      <c r="D7742" s="4">
        <f>IF('Kauf Restprofil Los 7'!A7742&lt;&gt;"",IF('Kauf Restprofil Los 7'!A7742&lt;&gt;"",TIME(HOUR('Kauf Restprofil Los 7'!A7742),MINUTE('Kauf Restprofil Los 7'!A7742),SECOND('Kauf Restprofil Los 7'!A7742)),""),"")</f>
        <v>0.33333333333333331</v>
      </c>
      <c r="E7742" s="9">
        <f t="shared" si="966"/>
        <v>8</v>
      </c>
      <c r="F7742">
        <v>51.048166049000002</v>
      </c>
      <c r="G7742" s="12">
        <f t="shared" si="961"/>
        <v>4.2539999999999996</v>
      </c>
      <c r="H7742" s="18">
        <f t="shared" si="962"/>
        <v>51.048000000000002</v>
      </c>
      <c r="I7742" s="21">
        <v>35.82</v>
      </c>
      <c r="J7742" s="14">
        <v>35.82</v>
      </c>
      <c r="K7742" s="14">
        <f t="shared" si="963"/>
        <v>0</v>
      </c>
      <c r="L7742" s="13">
        <f t="shared" si="964"/>
        <v>15.228000000000002</v>
      </c>
      <c r="M7742" s="53">
        <v>15.228000000000002</v>
      </c>
      <c r="N7742" s="45">
        <f t="shared" si="965"/>
        <v>0</v>
      </c>
      <c r="P7742" s="56"/>
    </row>
    <row r="7743" spans="1:16" x14ac:dyDescent="0.2">
      <c r="A7743" s="5">
        <v>45980.375</v>
      </c>
      <c r="B7743" s="10">
        <f t="shared" si="960"/>
        <v>45980</v>
      </c>
      <c r="C7743" s="4">
        <f t="shared" si="967"/>
        <v>0.33333333333333331</v>
      </c>
      <c r="D7743" s="4">
        <f>IF('Kauf Restprofil Los 7'!A7743&lt;&gt;"",IF('Kauf Restprofil Los 7'!A7743&lt;&gt;"",TIME(HOUR('Kauf Restprofil Los 7'!A7743),MINUTE('Kauf Restprofil Los 7'!A7743),SECOND('Kauf Restprofil Los 7'!A7743)),""),"")</f>
        <v>0.375</v>
      </c>
      <c r="E7743" s="9">
        <f t="shared" si="966"/>
        <v>9</v>
      </c>
      <c r="F7743">
        <v>54.6409254</v>
      </c>
      <c r="G7743" s="12">
        <f t="shared" si="961"/>
        <v>4.5529999999999999</v>
      </c>
      <c r="H7743" s="18">
        <f t="shared" si="962"/>
        <v>54.640999999999998</v>
      </c>
      <c r="I7743" s="21">
        <v>40.14</v>
      </c>
      <c r="J7743" s="14">
        <v>40.14</v>
      </c>
      <c r="K7743" s="14">
        <f t="shared" si="963"/>
        <v>0</v>
      </c>
      <c r="L7743" s="13">
        <f t="shared" si="964"/>
        <v>14.500999999999998</v>
      </c>
      <c r="M7743" s="53">
        <v>14.500999999999998</v>
      </c>
      <c r="N7743" s="45">
        <f t="shared" si="965"/>
        <v>0</v>
      </c>
      <c r="P7743" s="56"/>
    </row>
    <row r="7744" spans="1:16" x14ac:dyDescent="0.2">
      <c r="A7744" s="5">
        <v>45980.416666666664</v>
      </c>
      <c r="B7744" s="10">
        <f t="shared" si="960"/>
        <v>45980</v>
      </c>
      <c r="C7744" s="4">
        <f t="shared" si="967"/>
        <v>0.375</v>
      </c>
      <c r="D7744" s="4">
        <f>IF('Kauf Restprofil Los 7'!A7744&lt;&gt;"",IF('Kauf Restprofil Los 7'!A7744&lt;&gt;"",TIME(HOUR('Kauf Restprofil Los 7'!A7744),MINUTE('Kauf Restprofil Los 7'!A7744),SECOND('Kauf Restprofil Los 7'!A7744)),""),"")</f>
        <v>0.41666666666666669</v>
      </c>
      <c r="E7744" s="9">
        <f t="shared" si="966"/>
        <v>10</v>
      </c>
      <c r="F7744">
        <v>53.719797616000001</v>
      </c>
      <c r="G7744" s="12">
        <f t="shared" si="961"/>
        <v>4.4770000000000003</v>
      </c>
      <c r="H7744" s="18">
        <f t="shared" si="962"/>
        <v>53.72</v>
      </c>
      <c r="I7744" s="21">
        <v>41.099999999999994</v>
      </c>
      <c r="J7744" s="14">
        <v>41.099999999999994</v>
      </c>
      <c r="K7744" s="14">
        <f t="shared" si="963"/>
        <v>0</v>
      </c>
      <c r="L7744" s="13">
        <f t="shared" si="964"/>
        <v>12.620000000000005</v>
      </c>
      <c r="M7744" s="53">
        <v>12.620000000000005</v>
      </c>
      <c r="N7744" s="45">
        <f t="shared" si="965"/>
        <v>0</v>
      </c>
      <c r="P7744" s="56"/>
    </row>
    <row r="7745" spans="1:16" x14ac:dyDescent="0.2">
      <c r="A7745" s="5">
        <v>45980.458333333336</v>
      </c>
      <c r="B7745" s="10">
        <f t="shared" si="960"/>
        <v>45980</v>
      </c>
      <c r="C7745" s="4">
        <f t="shared" si="967"/>
        <v>0.41666666666666669</v>
      </c>
      <c r="D7745" s="4">
        <f>IF('Kauf Restprofil Los 7'!A7745&lt;&gt;"",IF('Kauf Restprofil Los 7'!A7745&lt;&gt;"",TIME(HOUR('Kauf Restprofil Los 7'!A7745),MINUTE('Kauf Restprofil Los 7'!A7745),SECOND('Kauf Restprofil Los 7'!A7745)),""),"")</f>
        <v>0.45833333333333331</v>
      </c>
      <c r="E7745" s="9">
        <f t="shared" si="966"/>
        <v>11</v>
      </c>
      <c r="F7745">
        <v>53.722126975000002</v>
      </c>
      <c r="G7745" s="12">
        <f t="shared" si="961"/>
        <v>4.4770000000000003</v>
      </c>
      <c r="H7745" s="18">
        <f t="shared" si="962"/>
        <v>53.722000000000001</v>
      </c>
      <c r="I7745" s="21">
        <v>43.26</v>
      </c>
      <c r="J7745" s="14">
        <v>43.26</v>
      </c>
      <c r="K7745" s="14">
        <f t="shared" si="963"/>
        <v>0</v>
      </c>
      <c r="L7745" s="13">
        <f t="shared" si="964"/>
        <v>10.462000000000003</v>
      </c>
      <c r="M7745" s="53">
        <v>10.462000000000003</v>
      </c>
      <c r="N7745" s="45">
        <f t="shared" si="965"/>
        <v>0</v>
      </c>
      <c r="P7745" s="56"/>
    </row>
    <row r="7746" spans="1:16" x14ac:dyDescent="0.2">
      <c r="A7746" s="5">
        <v>45980.5</v>
      </c>
      <c r="B7746" s="10">
        <f t="shared" si="960"/>
        <v>45980</v>
      </c>
      <c r="C7746" s="4">
        <f t="shared" si="967"/>
        <v>0.45833333333333331</v>
      </c>
      <c r="D7746" s="4">
        <f>IF('Kauf Restprofil Los 7'!A7746&lt;&gt;"",IF('Kauf Restprofil Los 7'!A7746&lt;&gt;"",TIME(HOUR('Kauf Restprofil Los 7'!A7746),MINUTE('Kauf Restprofil Los 7'!A7746),SECOND('Kauf Restprofil Los 7'!A7746)),""),"")</f>
        <v>0.5</v>
      </c>
      <c r="E7746" s="9">
        <f t="shared" si="966"/>
        <v>12</v>
      </c>
      <c r="F7746">
        <v>53.840025898999997</v>
      </c>
      <c r="G7746" s="12">
        <f t="shared" si="961"/>
        <v>4.4870000000000001</v>
      </c>
      <c r="H7746" s="18">
        <f t="shared" si="962"/>
        <v>53.84</v>
      </c>
      <c r="I7746" s="21">
        <v>44.76</v>
      </c>
      <c r="J7746" s="14">
        <v>44.76</v>
      </c>
      <c r="K7746" s="14">
        <f t="shared" si="963"/>
        <v>0</v>
      </c>
      <c r="L7746" s="13">
        <f t="shared" si="964"/>
        <v>9.0800000000000054</v>
      </c>
      <c r="M7746" s="53">
        <v>9.0800000000000054</v>
      </c>
      <c r="N7746" s="45">
        <f t="shared" si="965"/>
        <v>0</v>
      </c>
      <c r="P7746" s="56"/>
    </row>
    <row r="7747" spans="1:16" x14ac:dyDescent="0.2">
      <c r="A7747" s="5">
        <v>45980.541666666664</v>
      </c>
      <c r="B7747" s="10">
        <f t="shared" si="960"/>
        <v>45980</v>
      </c>
      <c r="C7747" s="4">
        <f t="shared" si="967"/>
        <v>0.5</v>
      </c>
      <c r="D7747" s="4">
        <f>IF('Kauf Restprofil Los 7'!A7747&lt;&gt;"",IF('Kauf Restprofil Los 7'!A7747&lt;&gt;"",TIME(HOUR('Kauf Restprofil Los 7'!A7747),MINUTE('Kauf Restprofil Los 7'!A7747),SECOND('Kauf Restprofil Los 7'!A7747)),""),"")</f>
        <v>0.54166666666666663</v>
      </c>
      <c r="E7747" s="9">
        <f t="shared" si="966"/>
        <v>13</v>
      </c>
      <c r="F7747">
        <v>48.951296009000004</v>
      </c>
      <c r="G7747" s="12">
        <f t="shared" si="961"/>
        <v>4.0789999999999997</v>
      </c>
      <c r="H7747" s="18">
        <f t="shared" si="962"/>
        <v>48.951000000000001</v>
      </c>
      <c r="I7747" s="21">
        <v>47.88</v>
      </c>
      <c r="J7747" s="14">
        <v>47.88</v>
      </c>
      <c r="K7747" s="14">
        <f t="shared" si="963"/>
        <v>0</v>
      </c>
      <c r="L7747" s="13">
        <f t="shared" si="964"/>
        <v>1.070999999999998</v>
      </c>
      <c r="M7747" s="53">
        <v>1.070999999999998</v>
      </c>
      <c r="N7747" s="45">
        <f t="shared" si="965"/>
        <v>0</v>
      </c>
      <c r="P7747" s="56"/>
    </row>
    <row r="7748" spans="1:16" x14ac:dyDescent="0.2">
      <c r="A7748" s="5">
        <v>45980.583333333336</v>
      </c>
      <c r="B7748" s="10">
        <f t="shared" si="960"/>
        <v>45980</v>
      </c>
      <c r="C7748" s="4">
        <f t="shared" si="967"/>
        <v>0.54166666666666663</v>
      </c>
      <c r="D7748" s="4">
        <f>IF('Kauf Restprofil Los 7'!A7748&lt;&gt;"",IF('Kauf Restprofil Los 7'!A7748&lt;&gt;"",TIME(HOUR('Kauf Restprofil Los 7'!A7748),MINUTE('Kauf Restprofil Los 7'!A7748),SECOND('Kauf Restprofil Los 7'!A7748)),""),"")</f>
        <v>0.58333333333333337</v>
      </c>
      <c r="E7748" s="9">
        <f t="shared" si="966"/>
        <v>14</v>
      </c>
      <c r="F7748">
        <v>50.997775476999998</v>
      </c>
      <c r="G7748" s="12">
        <f t="shared" si="961"/>
        <v>4.25</v>
      </c>
      <c r="H7748" s="18">
        <f t="shared" si="962"/>
        <v>50.997999999999998</v>
      </c>
      <c r="I7748" s="21">
        <v>46.32</v>
      </c>
      <c r="J7748" s="14">
        <v>46.32</v>
      </c>
      <c r="K7748" s="14">
        <f t="shared" si="963"/>
        <v>0</v>
      </c>
      <c r="L7748" s="13">
        <f t="shared" si="964"/>
        <v>4.6779999999999973</v>
      </c>
      <c r="M7748" s="53">
        <v>4.6779999999999973</v>
      </c>
      <c r="N7748" s="45">
        <f t="shared" si="965"/>
        <v>0</v>
      </c>
      <c r="P7748" s="56"/>
    </row>
    <row r="7749" spans="1:16" x14ac:dyDescent="0.2">
      <c r="A7749" s="5">
        <v>45980.625</v>
      </c>
      <c r="B7749" s="10">
        <f t="shared" si="960"/>
        <v>45980</v>
      </c>
      <c r="C7749" s="4">
        <f t="shared" si="967"/>
        <v>0.58333333333333337</v>
      </c>
      <c r="D7749" s="4">
        <f>IF('Kauf Restprofil Los 7'!A7749&lt;&gt;"",IF('Kauf Restprofil Los 7'!A7749&lt;&gt;"",TIME(HOUR('Kauf Restprofil Los 7'!A7749),MINUTE('Kauf Restprofil Los 7'!A7749),SECOND('Kauf Restprofil Los 7'!A7749)),""),"")</f>
        <v>0.625</v>
      </c>
      <c r="E7749" s="9">
        <f t="shared" si="966"/>
        <v>15</v>
      </c>
      <c r="F7749">
        <v>50.926382005999997</v>
      </c>
      <c r="G7749" s="12">
        <f t="shared" si="961"/>
        <v>4.2439999999999998</v>
      </c>
      <c r="H7749" s="18">
        <f t="shared" si="962"/>
        <v>50.926000000000002</v>
      </c>
      <c r="I7749" s="21">
        <v>45</v>
      </c>
      <c r="J7749" s="14">
        <v>45</v>
      </c>
      <c r="K7749" s="14">
        <f t="shared" si="963"/>
        <v>0</v>
      </c>
      <c r="L7749" s="13">
        <f t="shared" si="964"/>
        <v>5.9260000000000019</v>
      </c>
      <c r="M7749" s="53">
        <v>5.9260000000000019</v>
      </c>
      <c r="N7749" s="45">
        <f t="shared" si="965"/>
        <v>0</v>
      </c>
      <c r="P7749" s="56"/>
    </row>
    <row r="7750" spans="1:16" x14ac:dyDescent="0.2">
      <c r="A7750" s="5">
        <v>45980.666666666664</v>
      </c>
      <c r="B7750" s="10">
        <f t="shared" si="960"/>
        <v>45980</v>
      </c>
      <c r="C7750" s="4">
        <f t="shared" si="967"/>
        <v>0.625</v>
      </c>
      <c r="D7750" s="4">
        <f>IF('Kauf Restprofil Los 7'!A7750&lt;&gt;"",IF('Kauf Restprofil Los 7'!A7750&lt;&gt;"",TIME(HOUR('Kauf Restprofil Los 7'!A7750),MINUTE('Kauf Restprofil Los 7'!A7750),SECOND('Kauf Restprofil Los 7'!A7750)),""),"")</f>
        <v>0.66666666666666663</v>
      </c>
      <c r="E7750" s="9">
        <f t="shared" si="966"/>
        <v>16</v>
      </c>
      <c r="F7750">
        <v>50.263023326999999</v>
      </c>
      <c r="G7750" s="12">
        <f t="shared" si="961"/>
        <v>4.1890000000000001</v>
      </c>
      <c r="H7750" s="18">
        <f t="shared" si="962"/>
        <v>50.262999999999998</v>
      </c>
      <c r="I7750" s="21">
        <v>43.8</v>
      </c>
      <c r="J7750" s="14">
        <v>43.8</v>
      </c>
      <c r="K7750" s="14">
        <f t="shared" si="963"/>
        <v>0</v>
      </c>
      <c r="L7750" s="13">
        <f t="shared" si="964"/>
        <v>6.463000000000001</v>
      </c>
      <c r="M7750" s="53">
        <v>6.463000000000001</v>
      </c>
      <c r="N7750" s="45">
        <f t="shared" si="965"/>
        <v>0</v>
      </c>
      <c r="P7750" s="56"/>
    </row>
    <row r="7751" spans="1:16" x14ac:dyDescent="0.2">
      <c r="A7751" s="5">
        <v>45980.708333333336</v>
      </c>
      <c r="B7751" s="10">
        <f t="shared" si="960"/>
        <v>45980</v>
      </c>
      <c r="C7751" s="4">
        <f t="shared" si="967"/>
        <v>0.66666666666666663</v>
      </c>
      <c r="D7751" s="4">
        <f>IF('Kauf Restprofil Los 7'!A7751&lt;&gt;"",IF('Kauf Restprofil Los 7'!A7751&lt;&gt;"",TIME(HOUR('Kauf Restprofil Los 7'!A7751),MINUTE('Kauf Restprofil Los 7'!A7751),SECOND('Kauf Restprofil Los 7'!A7751)),""),"")</f>
        <v>0.70833333333333337</v>
      </c>
      <c r="E7751" s="9">
        <f t="shared" si="966"/>
        <v>17</v>
      </c>
      <c r="F7751">
        <v>52.008254274000002</v>
      </c>
      <c r="G7751" s="12">
        <f t="shared" si="961"/>
        <v>4.3339999999999996</v>
      </c>
      <c r="H7751" s="18">
        <f t="shared" si="962"/>
        <v>52.008000000000003</v>
      </c>
      <c r="I7751" s="21">
        <v>45.12</v>
      </c>
      <c r="J7751" s="14">
        <v>45.12</v>
      </c>
      <c r="K7751" s="14">
        <f t="shared" si="963"/>
        <v>0</v>
      </c>
      <c r="L7751" s="13">
        <f t="shared" si="964"/>
        <v>6.8880000000000052</v>
      </c>
      <c r="M7751" s="53">
        <v>6.8880000000000052</v>
      </c>
      <c r="N7751" s="45">
        <f t="shared" si="965"/>
        <v>0</v>
      </c>
      <c r="P7751" s="56"/>
    </row>
    <row r="7752" spans="1:16" x14ac:dyDescent="0.2">
      <c r="A7752" s="5">
        <v>45980.75</v>
      </c>
      <c r="B7752" s="10">
        <f t="shared" ref="B7752:B7815" si="968">IF(A7752&lt;&gt;"",IF(E7752=24,B7751,DATE(YEAR(A7752),MONTH(A7752),DAY(A7752))),"")</f>
        <v>45980</v>
      </c>
      <c r="C7752" s="4">
        <f t="shared" si="967"/>
        <v>0.70833333333333337</v>
      </c>
      <c r="D7752" s="4">
        <f>IF('Kauf Restprofil Los 7'!A7752&lt;&gt;"",IF('Kauf Restprofil Los 7'!A7752&lt;&gt;"",TIME(HOUR('Kauf Restprofil Los 7'!A7752),MINUTE('Kauf Restprofil Los 7'!A7752),SECOND('Kauf Restprofil Los 7'!A7752)),""),"")</f>
        <v>0.75</v>
      </c>
      <c r="E7752" s="9">
        <f t="shared" si="966"/>
        <v>18</v>
      </c>
      <c r="F7752">
        <v>56.398846163000002</v>
      </c>
      <c r="G7752" s="12">
        <f t="shared" ref="G7752:G7815" si="969">ROUND(F7752/$H$5,3)</f>
        <v>4.7</v>
      </c>
      <c r="H7752" s="18">
        <f t="shared" ref="H7752:H7815" si="970">ROUND(F7752,3)</f>
        <v>56.399000000000001</v>
      </c>
      <c r="I7752" s="21">
        <v>49.320000000000007</v>
      </c>
      <c r="J7752" s="14">
        <v>49.320000000000007</v>
      </c>
      <c r="K7752" s="14">
        <f t="shared" ref="K7752:K7815" si="971">J7752-I7752</f>
        <v>0</v>
      </c>
      <c r="L7752" s="13">
        <f t="shared" ref="L7752:L7815" si="972">H7752-I7752</f>
        <v>7.0789999999999935</v>
      </c>
      <c r="M7752" s="53">
        <v>7.0789999999999935</v>
      </c>
      <c r="N7752" s="45">
        <f t="shared" ref="N7752:N7815" si="973">IF(L7752&lt;0,L7752,0)</f>
        <v>0</v>
      </c>
      <c r="P7752" s="56"/>
    </row>
    <row r="7753" spans="1:16" x14ac:dyDescent="0.2">
      <c r="A7753" s="5">
        <v>45980.791666666664</v>
      </c>
      <c r="B7753" s="10">
        <f t="shared" si="968"/>
        <v>45980</v>
      </c>
      <c r="C7753" s="4">
        <f t="shared" si="967"/>
        <v>0.75</v>
      </c>
      <c r="D7753" s="4">
        <f>IF('Kauf Restprofil Los 7'!A7753&lt;&gt;"",IF('Kauf Restprofil Los 7'!A7753&lt;&gt;"",TIME(HOUR('Kauf Restprofil Los 7'!A7753),MINUTE('Kauf Restprofil Los 7'!A7753),SECOND('Kauf Restprofil Los 7'!A7753)),""),"")</f>
        <v>0.79166666666666663</v>
      </c>
      <c r="E7753" s="9">
        <f t="shared" ref="E7753:E7816" si="974">IF(A7753&lt;&gt;"",IF(HOUR(A7753)=0,24,HOUR(A7753)),"")</f>
        <v>19</v>
      </c>
      <c r="F7753">
        <v>54.130190626000001</v>
      </c>
      <c r="G7753" s="12">
        <f t="shared" si="969"/>
        <v>4.5110000000000001</v>
      </c>
      <c r="H7753" s="18">
        <f t="shared" si="970"/>
        <v>54.13</v>
      </c>
      <c r="I7753" s="21">
        <v>47.58</v>
      </c>
      <c r="J7753" s="14">
        <v>47.58</v>
      </c>
      <c r="K7753" s="14">
        <f t="shared" si="971"/>
        <v>0</v>
      </c>
      <c r="L7753" s="13">
        <f t="shared" si="972"/>
        <v>6.5500000000000043</v>
      </c>
      <c r="M7753" s="53">
        <v>6.5500000000000043</v>
      </c>
      <c r="N7753" s="45">
        <f t="shared" si="973"/>
        <v>0</v>
      </c>
      <c r="P7753" s="56"/>
    </row>
    <row r="7754" spans="1:16" x14ac:dyDescent="0.2">
      <c r="A7754" s="5">
        <v>45980.833333333336</v>
      </c>
      <c r="B7754" s="10">
        <f t="shared" si="968"/>
        <v>45980</v>
      </c>
      <c r="C7754" s="4">
        <f t="shared" ref="C7754:C7817" si="975">D7753</f>
        <v>0.79166666666666663</v>
      </c>
      <c r="D7754" s="4">
        <f>IF('Kauf Restprofil Los 7'!A7754&lt;&gt;"",IF('Kauf Restprofil Los 7'!A7754&lt;&gt;"",TIME(HOUR('Kauf Restprofil Los 7'!A7754),MINUTE('Kauf Restprofil Los 7'!A7754),SECOND('Kauf Restprofil Los 7'!A7754)),""),"")</f>
        <v>0.83333333333333337</v>
      </c>
      <c r="E7754" s="9">
        <f t="shared" si="974"/>
        <v>20</v>
      </c>
      <c r="F7754">
        <v>48.621502403999997</v>
      </c>
      <c r="G7754" s="12">
        <f t="shared" si="969"/>
        <v>4.0519999999999996</v>
      </c>
      <c r="H7754" s="18">
        <f t="shared" si="970"/>
        <v>48.622</v>
      </c>
      <c r="I7754" s="21">
        <v>43.38</v>
      </c>
      <c r="J7754" s="14">
        <v>43.38</v>
      </c>
      <c r="K7754" s="14">
        <f t="shared" si="971"/>
        <v>0</v>
      </c>
      <c r="L7754" s="13">
        <f t="shared" si="972"/>
        <v>5.2419999999999973</v>
      </c>
      <c r="M7754" s="53">
        <v>5.2419999999999973</v>
      </c>
      <c r="N7754" s="45">
        <f t="shared" si="973"/>
        <v>0</v>
      </c>
      <c r="P7754" s="56"/>
    </row>
    <row r="7755" spans="1:16" x14ac:dyDescent="0.2">
      <c r="A7755" s="5">
        <v>45980.875</v>
      </c>
      <c r="B7755" s="10">
        <f t="shared" si="968"/>
        <v>45980</v>
      </c>
      <c r="C7755" s="4">
        <f t="shared" si="975"/>
        <v>0.83333333333333337</v>
      </c>
      <c r="D7755" s="4">
        <f>IF('Kauf Restprofil Los 7'!A7755&lt;&gt;"",IF('Kauf Restprofil Los 7'!A7755&lt;&gt;"",TIME(HOUR('Kauf Restprofil Los 7'!A7755),MINUTE('Kauf Restprofil Los 7'!A7755),SECOND('Kauf Restprofil Los 7'!A7755)),""),"")</f>
        <v>0.875</v>
      </c>
      <c r="E7755" s="9">
        <f t="shared" si="974"/>
        <v>21</v>
      </c>
      <c r="F7755">
        <v>42.215185992000002</v>
      </c>
      <c r="G7755" s="12">
        <f t="shared" si="969"/>
        <v>3.5179999999999998</v>
      </c>
      <c r="H7755" s="18">
        <f t="shared" si="970"/>
        <v>42.215000000000003</v>
      </c>
      <c r="I7755" s="21">
        <v>35.76</v>
      </c>
      <c r="J7755" s="14">
        <v>35.76</v>
      </c>
      <c r="K7755" s="14">
        <f t="shared" si="971"/>
        <v>0</v>
      </c>
      <c r="L7755" s="13">
        <f t="shared" si="972"/>
        <v>6.4550000000000054</v>
      </c>
      <c r="M7755" s="53">
        <v>6.4550000000000054</v>
      </c>
      <c r="N7755" s="45">
        <f t="shared" si="973"/>
        <v>0</v>
      </c>
      <c r="P7755" s="56"/>
    </row>
    <row r="7756" spans="1:16" x14ac:dyDescent="0.2">
      <c r="A7756" s="5">
        <v>45980.916666666664</v>
      </c>
      <c r="B7756" s="10">
        <f t="shared" si="968"/>
        <v>45980</v>
      </c>
      <c r="C7756" s="4">
        <f t="shared" si="975"/>
        <v>0.875</v>
      </c>
      <c r="D7756" s="4">
        <f>IF('Kauf Restprofil Los 7'!A7756&lt;&gt;"",IF('Kauf Restprofil Los 7'!A7756&lt;&gt;"",TIME(HOUR('Kauf Restprofil Los 7'!A7756),MINUTE('Kauf Restprofil Los 7'!A7756),SECOND('Kauf Restprofil Los 7'!A7756)),""),"")</f>
        <v>0.91666666666666663</v>
      </c>
      <c r="E7756" s="9">
        <f t="shared" si="974"/>
        <v>22</v>
      </c>
      <c r="F7756">
        <v>38.667354001</v>
      </c>
      <c r="G7756" s="12">
        <f t="shared" si="969"/>
        <v>3.222</v>
      </c>
      <c r="H7756" s="18">
        <f t="shared" si="970"/>
        <v>38.667000000000002</v>
      </c>
      <c r="I7756" s="21">
        <v>30.36</v>
      </c>
      <c r="J7756" s="14">
        <v>30.36</v>
      </c>
      <c r="K7756" s="14">
        <f t="shared" si="971"/>
        <v>0</v>
      </c>
      <c r="L7756" s="13">
        <f t="shared" si="972"/>
        <v>8.3070000000000022</v>
      </c>
      <c r="M7756" s="53">
        <v>8.3070000000000022</v>
      </c>
      <c r="N7756" s="45">
        <f t="shared" si="973"/>
        <v>0</v>
      </c>
      <c r="P7756" s="56"/>
    </row>
    <row r="7757" spans="1:16" x14ac:dyDescent="0.2">
      <c r="A7757" s="5">
        <v>45980.958333333336</v>
      </c>
      <c r="B7757" s="10">
        <f t="shared" si="968"/>
        <v>45980</v>
      </c>
      <c r="C7757" s="4">
        <f t="shared" si="975"/>
        <v>0.91666666666666663</v>
      </c>
      <c r="D7757" s="4">
        <f>IF('Kauf Restprofil Los 7'!A7757&lt;&gt;"",IF('Kauf Restprofil Los 7'!A7757&lt;&gt;"",TIME(HOUR('Kauf Restprofil Los 7'!A7757),MINUTE('Kauf Restprofil Los 7'!A7757),SECOND('Kauf Restprofil Los 7'!A7757)),""),"")</f>
        <v>0.95833333333333337</v>
      </c>
      <c r="E7757" s="9">
        <f t="shared" si="974"/>
        <v>23</v>
      </c>
      <c r="F7757">
        <v>32.678058886000002</v>
      </c>
      <c r="G7757" s="12">
        <f t="shared" si="969"/>
        <v>2.7229999999999999</v>
      </c>
      <c r="H7757" s="18">
        <f t="shared" si="970"/>
        <v>32.677999999999997</v>
      </c>
      <c r="I7757" s="21">
        <v>25.740000000000002</v>
      </c>
      <c r="J7757" s="14">
        <v>25.740000000000002</v>
      </c>
      <c r="K7757" s="14">
        <f t="shared" si="971"/>
        <v>0</v>
      </c>
      <c r="L7757" s="13">
        <f t="shared" si="972"/>
        <v>6.9379999999999953</v>
      </c>
      <c r="M7757" s="53">
        <v>6.9379999999999953</v>
      </c>
      <c r="N7757" s="45">
        <f t="shared" si="973"/>
        <v>0</v>
      </c>
      <c r="P7757" s="56"/>
    </row>
    <row r="7758" spans="1:16" x14ac:dyDescent="0.2">
      <c r="A7758" s="5">
        <v>45981</v>
      </c>
      <c r="B7758" s="10">
        <f t="shared" si="968"/>
        <v>45980</v>
      </c>
      <c r="C7758" s="4">
        <f t="shared" si="975"/>
        <v>0.95833333333333337</v>
      </c>
      <c r="D7758" s="4">
        <f>IF('Kauf Restprofil Los 7'!A7758&lt;&gt;"",IF('Kauf Restprofil Los 7'!A7758&lt;&gt;"",TIME(HOUR('Kauf Restprofil Los 7'!A7758),MINUTE('Kauf Restprofil Los 7'!A7758),SECOND('Kauf Restprofil Los 7'!A7758)),""),"")</f>
        <v>0</v>
      </c>
      <c r="E7758" s="9">
        <f t="shared" si="974"/>
        <v>24</v>
      </c>
      <c r="F7758">
        <v>27.833522832</v>
      </c>
      <c r="G7758" s="12">
        <f t="shared" si="969"/>
        <v>2.319</v>
      </c>
      <c r="H7758" s="18">
        <f t="shared" si="970"/>
        <v>27.834</v>
      </c>
      <c r="I7758" s="21">
        <v>21.36</v>
      </c>
      <c r="J7758" s="14">
        <v>21.36</v>
      </c>
      <c r="K7758" s="14">
        <f t="shared" si="971"/>
        <v>0</v>
      </c>
      <c r="L7758" s="13">
        <f t="shared" si="972"/>
        <v>6.4740000000000002</v>
      </c>
      <c r="M7758" s="53">
        <v>6.4740000000000002</v>
      </c>
      <c r="N7758" s="45">
        <f t="shared" si="973"/>
        <v>0</v>
      </c>
      <c r="P7758" s="56"/>
    </row>
    <row r="7759" spans="1:16" x14ac:dyDescent="0.2">
      <c r="A7759" s="5">
        <v>45981.041666666664</v>
      </c>
      <c r="B7759" s="10">
        <f t="shared" si="968"/>
        <v>45981</v>
      </c>
      <c r="C7759" s="4">
        <f t="shared" si="975"/>
        <v>0</v>
      </c>
      <c r="D7759" s="4">
        <f>IF('Kauf Restprofil Los 7'!A7759&lt;&gt;"",IF('Kauf Restprofil Los 7'!A7759&lt;&gt;"",TIME(HOUR('Kauf Restprofil Los 7'!A7759),MINUTE('Kauf Restprofil Los 7'!A7759),SECOND('Kauf Restprofil Los 7'!A7759)),""),"")</f>
        <v>4.1666666666666664E-2</v>
      </c>
      <c r="E7759" s="9">
        <f t="shared" si="974"/>
        <v>1</v>
      </c>
      <c r="F7759">
        <v>25.407270267000001</v>
      </c>
      <c r="G7759" s="12">
        <f t="shared" si="969"/>
        <v>2.117</v>
      </c>
      <c r="H7759" s="18">
        <f t="shared" si="970"/>
        <v>25.407</v>
      </c>
      <c r="I7759" s="21">
        <v>18.78</v>
      </c>
      <c r="J7759" s="14">
        <v>18.78</v>
      </c>
      <c r="K7759" s="14">
        <f t="shared" si="971"/>
        <v>0</v>
      </c>
      <c r="L7759" s="13">
        <f t="shared" si="972"/>
        <v>6.6269999999999989</v>
      </c>
      <c r="M7759" s="53">
        <v>6.6269999999999989</v>
      </c>
      <c r="N7759" s="45">
        <f t="shared" si="973"/>
        <v>0</v>
      </c>
      <c r="P7759" s="56"/>
    </row>
    <row r="7760" spans="1:16" x14ac:dyDescent="0.2">
      <c r="A7760" s="5">
        <v>45981.083333333336</v>
      </c>
      <c r="B7760" s="10">
        <f t="shared" si="968"/>
        <v>45981</v>
      </c>
      <c r="C7760" s="4">
        <f t="shared" si="975"/>
        <v>4.1666666666666664E-2</v>
      </c>
      <c r="D7760" s="4">
        <f>IF('Kauf Restprofil Los 7'!A7760&lt;&gt;"",IF('Kauf Restprofil Los 7'!A7760&lt;&gt;"",TIME(HOUR('Kauf Restprofil Los 7'!A7760),MINUTE('Kauf Restprofil Los 7'!A7760),SECOND('Kauf Restprofil Los 7'!A7760)),""),"")</f>
        <v>8.3333333333333329E-2</v>
      </c>
      <c r="E7760" s="9">
        <f t="shared" si="974"/>
        <v>2</v>
      </c>
      <c r="F7760">
        <v>23.077782081999999</v>
      </c>
      <c r="G7760" s="12">
        <f t="shared" si="969"/>
        <v>1.923</v>
      </c>
      <c r="H7760" s="18">
        <f t="shared" si="970"/>
        <v>23.077999999999999</v>
      </c>
      <c r="I7760" s="21">
        <v>17.399999999999999</v>
      </c>
      <c r="J7760" s="14">
        <v>17.399999999999999</v>
      </c>
      <c r="K7760" s="14">
        <f t="shared" si="971"/>
        <v>0</v>
      </c>
      <c r="L7760" s="13">
        <f t="shared" si="972"/>
        <v>5.6780000000000008</v>
      </c>
      <c r="M7760" s="53">
        <v>5.6780000000000008</v>
      </c>
      <c r="N7760" s="45">
        <f t="shared" si="973"/>
        <v>0</v>
      </c>
      <c r="P7760" s="56"/>
    </row>
    <row r="7761" spans="1:16" x14ac:dyDescent="0.2">
      <c r="A7761" s="5">
        <v>45981.125</v>
      </c>
      <c r="B7761" s="10">
        <f t="shared" si="968"/>
        <v>45981</v>
      </c>
      <c r="C7761" s="4">
        <f t="shared" si="975"/>
        <v>8.3333333333333329E-2</v>
      </c>
      <c r="D7761" s="4">
        <f>IF('Kauf Restprofil Los 7'!A7761&lt;&gt;"",IF('Kauf Restprofil Los 7'!A7761&lt;&gt;"",TIME(HOUR('Kauf Restprofil Los 7'!A7761),MINUTE('Kauf Restprofil Los 7'!A7761),SECOND('Kauf Restprofil Los 7'!A7761)),""),"")</f>
        <v>0.125</v>
      </c>
      <c r="E7761" s="9">
        <f t="shared" si="974"/>
        <v>3</v>
      </c>
      <c r="F7761">
        <v>22.234311074000001</v>
      </c>
      <c r="G7761" s="12">
        <f t="shared" si="969"/>
        <v>1.853</v>
      </c>
      <c r="H7761" s="18">
        <f t="shared" si="970"/>
        <v>22.234000000000002</v>
      </c>
      <c r="I7761" s="21">
        <v>16.68</v>
      </c>
      <c r="J7761" s="14">
        <v>16.68</v>
      </c>
      <c r="K7761" s="14">
        <f t="shared" si="971"/>
        <v>0</v>
      </c>
      <c r="L7761" s="13">
        <f t="shared" si="972"/>
        <v>5.554000000000002</v>
      </c>
      <c r="M7761" s="53">
        <v>5.554000000000002</v>
      </c>
      <c r="N7761" s="45">
        <f t="shared" si="973"/>
        <v>0</v>
      </c>
      <c r="P7761" s="56"/>
    </row>
    <row r="7762" spans="1:16" x14ac:dyDescent="0.2">
      <c r="A7762" s="5">
        <v>45981.166666666664</v>
      </c>
      <c r="B7762" s="10">
        <f t="shared" si="968"/>
        <v>45981</v>
      </c>
      <c r="C7762" s="4">
        <f t="shared" si="975"/>
        <v>0.125</v>
      </c>
      <c r="D7762" s="4">
        <f>IF('Kauf Restprofil Los 7'!A7762&lt;&gt;"",IF('Kauf Restprofil Los 7'!A7762&lt;&gt;"",TIME(HOUR('Kauf Restprofil Los 7'!A7762),MINUTE('Kauf Restprofil Los 7'!A7762),SECOND('Kauf Restprofil Los 7'!A7762)),""),"")</f>
        <v>0.16666666666666666</v>
      </c>
      <c r="E7762" s="9">
        <f t="shared" si="974"/>
        <v>4</v>
      </c>
      <c r="F7762">
        <v>22.237102140000001</v>
      </c>
      <c r="G7762" s="12">
        <f t="shared" si="969"/>
        <v>1.853</v>
      </c>
      <c r="H7762" s="18">
        <f t="shared" si="970"/>
        <v>22.236999999999998</v>
      </c>
      <c r="I7762" s="21">
        <v>16.799999999999997</v>
      </c>
      <c r="J7762" s="14">
        <v>16.799999999999997</v>
      </c>
      <c r="K7762" s="14">
        <f t="shared" si="971"/>
        <v>0</v>
      </c>
      <c r="L7762" s="13">
        <f t="shared" si="972"/>
        <v>5.4370000000000012</v>
      </c>
      <c r="M7762" s="53">
        <v>5.4370000000000012</v>
      </c>
      <c r="N7762" s="45">
        <f t="shared" si="973"/>
        <v>0</v>
      </c>
      <c r="P7762" s="56"/>
    </row>
    <row r="7763" spans="1:16" x14ac:dyDescent="0.2">
      <c r="A7763" s="5">
        <v>45981.208333333336</v>
      </c>
      <c r="B7763" s="10">
        <f t="shared" si="968"/>
        <v>45981</v>
      </c>
      <c r="C7763" s="4">
        <f t="shared" si="975"/>
        <v>0.16666666666666666</v>
      </c>
      <c r="D7763" s="4">
        <f>IF('Kauf Restprofil Los 7'!A7763&lt;&gt;"",IF('Kauf Restprofil Los 7'!A7763&lt;&gt;"",TIME(HOUR('Kauf Restprofil Los 7'!A7763),MINUTE('Kauf Restprofil Los 7'!A7763),SECOND('Kauf Restprofil Los 7'!A7763)),""),"")</f>
        <v>0.20833333333333334</v>
      </c>
      <c r="E7763" s="9">
        <f t="shared" si="974"/>
        <v>5</v>
      </c>
      <c r="F7763">
        <v>23.693095839000001</v>
      </c>
      <c r="G7763" s="12">
        <f t="shared" si="969"/>
        <v>1.974</v>
      </c>
      <c r="H7763" s="18">
        <f t="shared" si="970"/>
        <v>23.693000000000001</v>
      </c>
      <c r="I7763" s="21">
        <v>17.940000000000001</v>
      </c>
      <c r="J7763" s="14">
        <v>17.940000000000001</v>
      </c>
      <c r="K7763" s="14">
        <f t="shared" si="971"/>
        <v>0</v>
      </c>
      <c r="L7763" s="13">
        <f t="shared" si="972"/>
        <v>5.7530000000000001</v>
      </c>
      <c r="M7763" s="53">
        <v>5.7530000000000001</v>
      </c>
      <c r="N7763" s="45">
        <f t="shared" si="973"/>
        <v>0</v>
      </c>
      <c r="P7763" s="56"/>
    </row>
    <row r="7764" spans="1:16" x14ac:dyDescent="0.2">
      <c r="A7764" s="5">
        <v>45981.25</v>
      </c>
      <c r="B7764" s="10">
        <f t="shared" si="968"/>
        <v>45981</v>
      </c>
      <c r="C7764" s="4">
        <f t="shared" si="975"/>
        <v>0.20833333333333334</v>
      </c>
      <c r="D7764" s="4">
        <f>IF('Kauf Restprofil Los 7'!A7764&lt;&gt;"",IF('Kauf Restprofil Los 7'!A7764&lt;&gt;"",TIME(HOUR('Kauf Restprofil Los 7'!A7764),MINUTE('Kauf Restprofil Los 7'!A7764),SECOND('Kauf Restprofil Los 7'!A7764)),""),"")</f>
        <v>0.25</v>
      </c>
      <c r="E7764" s="9">
        <f t="shared" si="974"/>
        <v>6</v>
      </c>
      <c r="F7764">
        <v>27.891791130000001</v>
      </c>
      <c r="G7764" s="12">
        <f t="shared" si="969"/>
        <v>2.3239999999999998</v>
      </c>
      <c r="H7764" s="18">
        <f t="shared" si="970"/>
        <v>27.891999999999999</v>
      </c>
      <c r="I7764" s="21">
        <v>21.78</v>
      </c>
      <c r="J7764" s="14">
        <v>21.78</v>
      </c>
      <c r="K7764" s="14">
        <f t="shared" si="971"/>
        <v>0</v>
      </c>
      <c r="L7764" s="13">
        <f t="shared" si="972"/>
        <v>6.1119999999999983</v>
      </c>
      <c r="M7764" s="53">
        <v>6.1119999999999983</v>
      </c>
      <c r="N7764" s="45">
        <f t="shared" si="973"/>
        <v>0</v>
      </c>
      <c r="P7764" s="56"/>
    </row>
    <row r="7765" spans="1:16" x14ac:dyDescent="0.2">
      <c r="A7765" s="5">
        <v>45981.291666666664</v>
      </c>
      <c r="B7765" s="10">
        <f t="shared" si="968"/>
        <v>45981</v>
      </c>
      <c r="C7765" s="4">
        <f t="shared" si="975"/>
        <v>0.25</v>
      </c>
      <c r="D7765" s="4">
        <f>IF('Kauf Restprofil Los 7'!A7765&lt;&gt;"",IF('Kauf Restprofil Los 7'!A7765&lt;&gt;"",TIME(HOUR('Kauf Restprofil Los 7'!A7765),MINUTE('Kauf Restprofil Los 7'!A7765),SECOND('Kauf Restprofil Los 7'!A7765)),""),"")</f>
        <v>0.29166666666666669</v>
      </c>
      <c r="E7765" s="9">
        <f t="shared" si="974"/>
        <v>7</v>
      </c>
      <c r="F7765">
        <v>38.164324563000001</v>
      </c>
      <c r="G7765" s="12">
        <f t="shared" si="969"/>
        <v>3.18</v>
      </c>
      <c r="H7765" s="18">
        <f t="shared" si="970"/>
        <v>38.164000000000001</v>
      </c>
      <c r="I7765" s="21">
        <v>30.72</v>
      </c>
      <c r="J7765" s="14">
        <v>30.72</v>
      </c>
      <c r="K7765" s="14">
        <f t="shared" si="971"/>
        <v>0</v>
      </c>
      <c r="L7765" s="13">
        <f t="shared" si="972"/>
        <v>7.4440000000000026</v>
      </c>
      <c r="M7765" s="53">
        <v>7.4440000000000026</v>
      </c>
      <c r="N7765" s="45">
        <f t="shared" si="973"/>
        <v>0</v>
      </c>
      <c r="P7765" s="56"/>
    </row>
    <row r="7766" spans="1:16" x14ac:dyDescent="0.2">
      <c r="A7766" s="5">
        <v>45981.333333333336</v>
      </c>
      <c r="B7766" s="10">
        <f t="shared" si="968"/>
        <v>45981</v>
      </c>
      <c r="C7766" s="4">
        <f t="shared" si="975"/>
        <v>0.29166666666666669</v>
      </c>
      <c r="D7766" s="4">
        <f>IF('Kauf Restprofil Los 7'!A7766&lt;&gt;"",IF('Kauf Restprofil Los 7'!A7766&lt;&gt;"",TIME(HOUR('Kauf Restprofil Los 7'!A7766),MINUTE('Kauf Restprofil Los 7'!A7766),SECOND('Kauf Restprofil Los 7'!A7766)),""),"")</f>
        <v>0.33333333333333331</v>
      </c>
      <c r="E7766" s="9">
        <f t="shared" si="974"/>
        <v>8</v>
      </c>
      <c r="F7766">
        <v>46.960661459999997</v>
      </c>
      <c r="G7766" s="12">
        <f t="shared" si="969"/>
        <v>3.9129999999999998</v>
      </c>
      <c r="H7766" s="18">
        <f t="shared" si="970"/>
        <v>46.960999999999999</v>
      </c>
      <c r="I7766" s="21">
        <v>38.880000000000003</v>
      </c>
      <c r="J7766" s="14">
        <v>38.880000000000003</v>
      </c>
      <c r="K7766" s="14">
        <f t="shared" si="971"/>
        <v>0</v>
      </c>
      <c r="L7766" s="13">
        <f t="shared" si="972"/>
        <v>8.080999999999996</v>
      </c>
      <c r="M7766" s="53">
        <v>8.080999999999996</v>
      </c>
      <c r="N7766" s="45">
        <f t="shared" si="973"/>
        <v>0</v>
      </c>
      <c r="P7766" s="56"/>
    </row>
    <row r="7767" spans="1:16" x14ac:dyDescent="0.2">
      <c r="A7767" s="5">
        <v>45981.375</v>
      </c>
      <c r="B7767" s="10">
        <f t="shared" si="968"/>
        <v>45981</v>
      </c>
      <c r="C7767" s="4">
        <f t="shared" si="975"/>
        <v>0.33333333333333331</v>
      </c>
      <c r="D7767" s="4">
        <f>IF('Kauf Restprofil Los 7'!A7767&lt;&gt;"",IF('Kauf Restprofil Los 7'!A7767&lt;&gt;"",TIME(HOUR('Kauf Restprofil Los 7'!A7767),MINUTE('Kauf Restprofil Los 7'!A7767),SECOND('Kauf Restprofil Los 7'!A7767)),""),"")</f>
        <v>0.375</v>
      </c>
      <c r="E7767" s="9">
        <f t="shared" si="974"/>
        <v>9</v>
      </c>
      <c r="F7767">
        <v>51.726190293999998</v>
      </c>
      <c r="G7767" s="12">
        <f t="shared" si="969"/>
        <v>4.3109999999999999</v>
      </c>
      <c r="H7767" s="18">
        <f t="shared" si="970"/>
        <v>51.725999999999999</v>
      </c>
      <c r="I7767" s="21">
        <v>43.019999999999996</v>
      </c>
      <c r="J7767" s="14">
        <v>43.019999999999996</v>
      </c>
      <c r="K7767" s="14">
        <f t="shared" si="971"/>
        <v>0</v>
      </c>
      <c r="L7767" s="13">
        <f t="shared" si="972"/>
        <v>8.7060000000000031</v>
      </c>
      <c r="M7767" s="53">
        <v>8.7060000000000031</v>
      </c>
      <c r="N7767" s="45">
        <f t="shared" si="973"/>
        <v>0</v>
      </c>
      <c r="P7767" s="56"/>
    </row>
    <row r="7768" spans="1:16" x14ac:dyDescent="0.2">
      <c r="A7768" s="5">
        <v>45981.416666666664</v>
      </c>
      <c r="B7768" s="10">
        <f t="shared" si="968"/>
        <v>45981</v>
      </c>
      <c r="C7768" s="4">
        <f t="shared" si="975"/>
        <v>0.375</v>
      </c>
      <c r="D7768" s="4">
        <f>IF('Kauf Restprofil Los 7'!A7768&lt;&gt;"",IF('Kauf Restprofil Los 7'!A7768&lt;&gt;"",TIME(HOUR('Kauf Restprofil Los 7'!A7768),MINUTE('Kauf Restprofil Los 7'!A7768),SECOND('Kauf Restprofil Los 7'!A7768)),""),"")</f>
        <v>0.41666666666666669</v>
      </c>
      <c r="E7768" s="9">
        <f t="shared" si="974"/>
        <v>10</v>
      </c>
      <c r="F7768">
        <v>52.238270503999999</v>
      </c>
      <c r="G7768" s="12">
        <f t="shared" si="969"/>
        <v>4.3529999999999998</v>
      </c>
      <c r="H7768" s="18">
        <f t="shared" si="970"/>
        <v>52.238</v>
      </c>
      <c r="I7768" s="21">
        <v>42.96</v>
      </c>
      <c r="J7768" s="14">
        <v>42.96</v>
      </c>
      <c r="K7768" s="14">
        <f t="shared" si="971"/>
        <v>0</v>
      </c>
      <c r="L7768" s="13">
        <f t="shared" si="972"/>
        <v>9.2779999999999987</v>
      </c>
      <c r="M7768" s="53">
        <v>9.2779999999999987</v>
      </c>
      <c r="N7768" s="45">
        <f t="shared" si="973"/>
        <v>0</v>
      </c>
      <c r="P7768" s="56"/>
    </row>
    <row r="7769" spans="1:16" x14ac:dyDescent="0.2">
      <c r="A7769" s="5">
        <v>45981.458333333336</v>
      </c>
      <c r="B7769" s="10">
        <f t="shared" si="968"/>
        <v>45981</v>
      </c>
      <c r="C7769" s="4">
        <f t="shared" si="975"/>
        <v>0.41666666666666669</v>
      </c>
      <c r="D7769" s="4">
        <f>IF('Kauf Restprofil Los 7'!A7769&lt;&gt;"",IF('Kauf Restprofil Los 7'!A7769&lt;&gt;"",TIME(HOUR('Kauf Restprofil Los 7'!A7769),MINUTE('Kauf Restprofil Los 7'!A7769),SECOND('Kauf Restprofil Los 7'!A7769)),""),"")</f>
        <v>0.45833333333333331</v>
      </c>
      <c r="E7769" s="9">
        <f t="shared" si="974"/>
        <v>11</v>
      </c>
      <c r="F7769">
        <v>52.140699947999998</v>
      </c>
      <c r="G7769" s="12">
        <f t="shared" si="969"/>
        <v>4.3449999999999998</v>
      </c>
      <c r="H7769" s="18">
        <f t="shared" si="970"/>
        <v>52.140999999999998</v>
      </c>
      <c r="I7769" s="21">
        <v>44.76</v>
      </c>
      <c r="J7769" s="14">
        <v>44.76</v>
      </c>
      <c r="K7769" s="14">
        <f t="shared" si="971"/>
        <v>0</v>
      </c>
      <c r="L7769" s="13">
        <f t="shared" si="972"/>
        <v>7.3810000000000002</v>
      </c>
      <c r="M7769" s="53">
        <v>7.3810000000000002</v>
      </c>
      <c r="N7769" s="45">
        <f t="shared" si="973"/>
        <v>0</v>
      </c>
      <c r="P7769" s="56"/>
    </row>
    <row r="7770" spans="1:16" x14ac:dyDescent="0.2">
      <c r="A7770" s="5">
        <v>45981.5</v>
      </c>
      <c r="B7770" s="10">
        <f t="shared" si="968"/>
        <v>45981</v>
      </c>
      <c r="C7770" s="4">
        <f t="shared" si="975"/>
        <v>0.45833333333333331</v>
      </c>
      <c r="D7770" s="4">
        <f>IF('Kauf Restprofil Los 7'!A7770&lt;&gt;"",IF('Kauf Restprofil Los 7'!A7770&lt;&gt;"",TIME(HOUR('Kauf Restprofil Los 7'!A7770),MINUTE('Kauf Restprofil Los 7'!A7770),SECOND('Kauf Restprofil Los 7'!A7770)),""),"")</f>
        <v>0.5</v>
      </c>
      <c r="E7770" s="9">
        <f t="shared" si="974"/>
        <v>12</v>
      </c>
      <c r="F7770">
        <v>53.703099369</v>
      </c>
      <c r="G7770" s="12">
        <f t="shared" si="969"/>
        <v>4.4749999999999996</v>
      </c>
      <c r="H7770" s="18">
        <f t="shared" si="970"/>
        <v>53.703000000000003</v>
      </c>
      <c r="I7770" s="21">
        <v>46.26</v>
      </c>
      <c r="J7770" s="14">
        <v>46.26</v>
      </c>
      <c r="K7770" s="14">
        <f t="shared" si="971"/>
        <v>0</v>
      </c>
      <c r="L7770" s="13">
        <f t="shared" si="972"/>
        <v>7.4430000000000049</v>
      </c>
      <c r="M7770" s="53">
        <v>7.4430000000000049</v>
      </c>
      <c r="N7770" s="45">
        <f t="shared" si="973"/>
        <v>0</v>
      </c>
      <c r="P7770" s="56"/>
    </row>
    <row r="7771" spans="1:16" x14ac:dyDescent="0.2">
      <c r="A7771" s="5">
        <v>45981.541666666664</v>
      </c>
      <c r="B7771" s="10">
        <f t="shared" si="968"/>
        <v>45981</v>
      </c>
      <c r="C7771" s="4">
        <f t="shared" si="975"/>
        <v>0.5</v>
      </c>
      <c r="D7771" s="4">
        <f>IF('Kauf Restprofil Los 7'!A7771&lt;&gt;"",IF('Kauf Restprofil Los 7'!A7771&lt;&gt;"",TIME(HOUR('Kauf Restprofil Los 7'!A7771),MINUTE('Kauf Restprofil Los 7'!A7771),SECOND('Kauf Restprofil Los 7'!A7771)),""),"")</f>
        <v>0.54166666666666663</v>
      </c>
      <c r="E7771" s="9">
        <f t="shared" si="974"/>
        <v>13</v>
      </c>
      <c r="F7771">
        <v>54.058851881000002</v>
      </c>
      <c r="G7771" s="12">
        <f t="shared" si="969"/>
        <v>4.5049999999999999</v>
      </c>
      <c r="H7771" s="18">
        <f t="shared" si="970"/>
        <v>54.058999999999997</v>
      </c>
      <c r="I7771" s="21">
        <v>45</v>
      </c>
      <c r="J7771" s="14">
        <v>45</v>
      </c>
      <c r="K7771" s="14">
        <f t="shared" si="971"/>
        <v>0</v>
      </c>
      <c r="L7771" s="13">
        <f t="shared" si="972"/>
        <v>9.0589999999999975</v>
      </c>
      <c r="M7771" s="53">
        <v>9.0589999999999975</v>
      </c>
      <c r="N7771" s="45">
        <f t="shared" si="973"/>
        <v>0</v>
      </c>
      <c r="P7771" s="56"/>
    </row>
    <row r="7772" spans="1:16" x14ac:dyDescent="0.2">
      <c r="A7772" s="5">
        <v>45981.583333333336</v>
      </c>
      <c r="B7772" s="10">
        <f t="shared" si="968"/>
        <v>45981</v>
      </c>
      <c r="C7772" s="4">
        <f t="shared" si="975"/>
        <v>0.54166666666666663</v>
      </c>
      <c r="D7772" s="4">
        <f>IF('Kauf Restprofil Los 7'!A7772&lt;&gt;"",IF('Kauf Restprofil Los 7'!A7772&lt;&gt;"",TIME(HOUR('Kauf Restprofil Los 7'!A7772),MINUTE('Kauf Restprofil Los 7'!A7772),SECOND('Kauf Restprofil Los 7'!A7772)),""),"")</f>
        <v>0.58333333333333337</v>
      </c>
      <c r="E7772" s="9">
        <f t="shared" si="974"/>
        <v>14</v>
      </c>
      <c r="F7772">
        <v>55.171880172000002</v>
      </c>
      <c r="G7772" s="12">
        <f t="shared" si="969"/>
        <v>4.5979999999999999</v>
      </c>
      <c r="H7772" s="18">
        <f t="shared" si="970"/>
        <v>55.171999999999997</v>
      </c>
      <c r="I7772" s="21">
        <v>42.599999999999994</v>
      </c>
      <c r="J7772" s="14">
        <v>42.599999999999994</v>
      </c>
      <c r="K7772" s="14">
        <f t="shared" si="971"/>
        <v>0</v>
      </c>
      <c r="L7772" s="13">
        <f t="shared" si="972"/>
        <v>12.572000000000003</v>
      </c>
      <c r="M7772" s="53">
        <v>12.572000000000003</v>
      </c>
      <c r="N7772" s="45">
        <f t="shared" si="973"/>
        <v>0</v>
      </c>
      <c r="P7772" s="56"/>
    </row>
    <row r="7773" spans="1:16" x14ac:dyDescent="0.2">
      <c r="A7773" s="5">
        <v>45981.625</v>
      </c>
      <c r="B7773" s="10">
        <f t="shared" si="968"/>
        <v>45981</v>
      </c>
      <c r="C7773" s="4">
        <f t="shared" si="975"/>
        <v>0.58333333333333337</v>
      </c>
      <c r="D7773" s="4">
        <f>IF('Kauf Restprofil Los 7'!A7773&lt;&gt;"",IF('Kauf Restprofil Los 7'!A7773&lt;&gt;"",TIME(HOUR('Kauf Restprofil Los 7'!A7773),MINUTE('Kauf Restprofil Los 7'!A7773),SECOND('Kauf Restprofil Los 7'!A7773)),""),"")</f>
        <v>0.625</v>
      </c>
      <c r="E7773" s="9">
        <f t="shared" si="974"/>
        <v>15</v>
      </c>
      <c r="F7773">
        <v>52.720128580000001</v>
      </c>
      <c r="G7773" s="12">
        <f t="shared" si="969"/>
        <v>4.3929999999999998</v>
      </c>
      <c r="H7773" s="18">
        <f t="shared" si="970"/>
        <v>52.72</v>
      </c>
      <c r="I7773" s="21">
        <v>40.44</v>
      </c>
      <c r="J7773" s="14">
        <v>40.44</v>
      </c>
      <c r="K7773" s="14">
        <f t="shared" si="971"/>
        <v>0</v>
      </c>
      <c r="L7773" s="13">
        <f t="shared" si="972"/>
        <v>12.280000000000001</v>
      </c>
      <c r="M7773" s="53">
        <v>12.280000000000001</v>
      </c>
      <c r="N7773" s="45">
        <f t="shared" si="973"/>
        <v>0</v>
      </c>
      <c r="P7773" s="56"/>
    </row>
    <row r="7774" spans="1:16" x14ac:dyDescent="0.2">
      <c r="A7774" s="5">
        <v>45981.666666666664</v>
      </c>
      <c r="B7774" s="10">
        <f t="shared" si="968"/>
        <v>45981</v>
      </c>
      <c r="C7774" s="4">
        <f t="shared" si="975"/>
        <v>0.625</v>
      </c>
      <c r="D7774" s="4">
        <f>IF('Kauf Restprofil Los 7'!A7774&lt;&gt;"",IF('Kauf Restprofil Los 7'!A7774&lt;&gt;"",TIME(HOUR('Kauf Restprofil Los 7'!A7774),MINUTE('Kauf Restprofil Los 7'!A7774),SECOND('Kauf Restprofil Los 7'!A7774)),""),"")</f>
        <v>0.66666666666666663</v>
      </c>
      <c r="E7774" s="9">
        <f t="shared" si="974"/>
        <v>16</v>
      </c>
      <c r="F7774">
        <v>52.364230065000001</v>
      </c>
      <c r="G7774" s="12">
        <f t="shared" si="969"/>
        <v>4.3639999999999999</v>
      </c>
      <c r="H7774" s="18">
        <f t="shared" si="970"/>
        <v>52.363999999999997</v>
      </c>
      <c r="I7774" s="21">
        <v>39.96</v>
      </c>
      <c r="J7774" s="14">
        <v>39.96</v>
      </c>
      <c r="K7774" s="14">
        <f t="shared" si="971"/>
        <v>0</v>
      </c>
      <c r="L7774" s="13">
        <f t="shared" si="972"/>
        <v>12.403999999999996</v>
      </c>
      <c r="M7774" s="53">
        <v>12.403999999999996</v>
      </c>
      <c r="N7774" s="45">
        <f t="shared" si="973"/>
        <v>0</v>
      </c>
      <c r="P7774" s="56"/>
    </row>
    <row r="7775" spans="1:16" x14ac:dyDescent="0.2">
      <c r="A7775" s="5">
        <v>45981.708333333336</v>
      </c>
      <c r="B7775" s="10">
        <f t="shared" si="968"/>
        <v>45981</v>
      </c>
      <c r="C7775" s="4">
        <f t="shared" si="975"/>
        <v>0.66666666666666663</v>
      </c>
      <c r="D7775" s="4">
        <f>IF('Kauf Restprofil Los 7'!A7775&lt;&gt;"",IF('Kauf Restprofil Los 7'!A7775&lt;&gt;"",TIME(HOUR('Kauf Restprofil Los 7'!A7775),MINUTE('Kauf Restprofil Los 7'!A7775),SECOND('Kauf Restprofil Los 7'!A7775)),""),"")</f>
        <v>0.70833333333333337</v>
      </c>
      <c r="E7775" s="9">
        <f t="shared" si="974"/>
        <v>17</v>
      </c>
      <c r="F7775">
        <v>54.366363036999999</v>
      </c>
      <c r="G7775" s="12">
        <f t="shared" si="969"/>
        <v>4.5309999999999997</v>
      </c>
      <c r="H7775" s="18">
        <f t="shared" si="970"/>
        <v>54.366</v>
      </c>
      <c r="I7775" s="21">
        <v>41.339999999999996</v>
      </c>
      <c r="J7775" s="14">
        <v>41.339999999999996</v>
      </c>
      <c r="K7775" s="14">
        <f t="shared" si="971"/>
        <v>0</v>
      </c>
      <c r="L7775" s="13">
        <f t="shared" si="972"/>
        <v>13.026000000000003</v>
      </c>
      <c r="M7775" s="53">
        <v>13.026000000000003</v>
      </c>
      <c r="N7775" s="45">
        <f t="shared" si="973"/>
        <v>0</v>
      </c>
      <c r="P7775" s="56"/>
    </row>
    <row r="7776" spans="1:16" x14ac:dyDescent="0.2">
      <c r="A7776" s="5">
        <v>45981.75</v>
      </c>
      <c r="B7776" s="10">
        <f t="shared" si="968"/>
        <v>45981</v>
      </c>
      <c r="C7776" s="4">
        <f t="shared" si="975"/>
        <v>0.70833333333333337</v>
      </c>
      <c r="D7776" s="4">
        <f>IF('Kauf Restprofil Los 7'!A7776&lt;&gt;"",IF('Kauf Restprofil Los 7'!A7776&lt;&gt;"",TIME(HOUR('Kauf Restprofil Los 7'!A7776),MINUTE('Kauf Restprofil Los 7'!A7776),SECOND('Kauf Restprofil Los 7'!A7776)),""),"")</f>
        <v>0.75</v>
      </c>
      <c r="E7776" s="9">
        <f t="shared" si="974"/>
        <v>18</v>
      </c>
      <c r="F7776">
        <v>58.806930385999998</v>
      </c>
      <c r="G7776" s="12">
        <f t="shared" si="969"/>
        <v>4.9009999999999998</v>
      </c>
      <c r="H7776" s="18">
        <f t="shared" si="970"/>
        <v>58.807000000000002</v>
      </c>
      <c r="I7776" s="21">
        <v>45.06</v>
      </c>
      <c r="J7776" s="14">
        <v>45.06</v>
      </c>
      <c r="K7776" s="14">
        <f t="shared" si="971"/>
        <v>0</v>
      </c>
      <c r="L7776" s="13">
        <f t="shared" si="972"/>
        <v>13.747</v>
      </c>
      <c r="M7776" s="53">
        <v>13.747</v>
      </c>
      <c r="N7776" s="45">
        <f t="shared" si="973"/>
        <v>0</v>
      </c>
      <c r="P7776" s="56"/>
    </row>
    <row r="7777" spans="1:16" x14ac:dyDescent="0.2">
      <c r="A7777" s="5">
        <v>45981.791666666664</v>
      </c>
      <c r="B7777" s="10">
        <f t="shared" si="968"/>
        <v>45981</v>
      </c>
      <c r="C7777" s="4">
        <f t="shared" si="975"/>
        <v>0.75</v>
      </c>
      <c r="D7777" s="4">
        <f>IF('Kauf Restprofil Los 7'!A7777&lt;&gt;"",IF('Kauf Restprofil Los 7'!A7777&lt;&gt;"",TIME(HOUR('Kauf Restprofil Los 7'!A7777),MINUTE('Kauf Restprofil Los 7'!A7777),SECOND('Kauf Restprofil Los 7'!A7777)),""),"")</f>
        <v>0.79166666666666663</v>
      </c>
      <c r="E7777" s="9">
        <f t="shared" si="974"/>
        <v>19</v>
      </c>
      <c r="F7777">
        <v>57.266872661000001</v>
      </c>
      <c r="G7777" s="12">
        <f t="shared" si="969"/>
        <v>4.7720000000000002</v>
      </c>
      <c r="H7777" s="18">
        <f t="shared" si="970"/>
        <v>57.267000000000003</v>
      </c>
      <c r="I7777" s="21">
        <v>46.14</v>
      </c>
      <c r="J7777" s="14">
        <v>46.14</v>
      </c>
      <c r="K7777" s="14">
        <f t="shared" si="971"/>
        <v>0</v>
      </c>
      <c r="L7777" s="13">
        <f t="shared" si="972"/>
        <v>11.127000000000002</v>
      </c>
      <c r="M7777" s="53">
        <v>11.127000000000002</v>
      </c>
      <c r="N7777" s="45">
        <f t="shared" si="973"/>
        <v>0</v>
      </c>
      <c r="P7777" s="56"/>
    </row>
    <row r="7778" spans="1:16" x14ac:dyDescent="0.2">
      <c r="A7778" s="5">
        <v>45981.833333333336</v>
      </c>
      <c r="B7778" s="10">
        <f t="shared" si="968"/>
        <v>45981</v>
      </c>
      <c r="C7778" s="4">
        <f t="shared" si="975"/>
        <v>0.79166666666666663</v>
      </c>
      <c r="D7778" s="4">
        <f>IF('Kauf Restprofil Los 7'!A7778&lt;&gt;"",IF('Kauf Restprofil Los 7'!A7778&lt;&gt;"",TIME(HOUR('Kauf Restprofil Los 7'!A7778),MINUTE('Kauf Restprofil Los 7'!A7778),SECOND('Kauf Restprofil Los 7'!A7778)),""),"")</f>
        <v>0.83333333333333337</v>
      </c>
      <c r="E7778" s="9">
        <f t="shared" si="974"/>
        <v>20</v>
      </c>
      <c r="F7778">
        <v>52.787190817999999</v>
      </c>
      <c r="G7778" s="12">
        <f t="shared" si="969"/>
        <v>4.399</v>
      </c>
      <c r="H7778" s="18">
        <f t="shared" si="970"/>
        <v>52.786999999999999</v>
      </c>
      <c r="I7778" s="21">
        <v>43.14</v>
      </c>
      <c r="J7778" s="14">
        <v>43.14</v>
      </c>
      <c r="K7778" s="14">
        <f t="shared" si="971"/>
        <v>0</v>
      </c>
      <c r="L7778" s="13">
        <f t="shared" si="972"/>
        <v>9.6469999999999985</v>
      </c>
      <c r="M7778" s="53">
        <v>9.6469999999999985</v>
      </c>
      <c r="N7778" s="45">
        <f t="shared" si="973"/>
        <v>0</v>
      </c>
      <c r="P7778" s="56"/>
    </row>
    <row r="7779" spans="1:16" x14ac:dyDescent="0.2">
      <c r="A7779" s="5">
        <v>45981.875</v>
      </c>
      <c r="B7779" s="10">
        <f t="shared" si="968"/>
        <v>45981</v>
      </c>
      <c r="C7779" s="4">
        <f t="shared" si="975"/>
        <v>0.83333333333333337</v>
      </c>
      <c r="D7779" s="4">
        <f>IF('Kauf Restprofil Los 7'!A7779&lt;&gt;"",IF('Kauf Restprofil Los 7'!A7779&lt;&gt;"",TIME(HOUR('Kauf Restprofil Los 7'!A7779),MINUTE('Kauf Restprofil Los 7'!A7779),SECOND('Kauf Restprofil Los 7'!A7779)),""),"")</f>
        <v>0.875</v>
      </c>
      <c r="E7779" s="9">
        <f t="shared" si="974"/>
        <v>21</v>
      </c>
      <c r="F7779">
        <v>46.087696696000002</v>
      </c>
      <c r="G7779" s="12">
        <f t="shared" si="969"/>
        <v>3.8410000000000002</v>
      </c>
      <c r="H7779" s="18">
        <f t="shared" si="970"/>
        <v>46.088000000000001</v>
      </c>
      <c r="I7779" s="21">
        <v>36.660000000000004</v>
      </c>
      <c r="J7779" s="14">
        <v>36.660000000000004</v>
      </c>
      <c r="K7779" s="14">
        <f t="shared" si="971"/>
        <v>0</v>
      </c>
      <c r="L7779" s="13">
        <f t="shared" si="972"/>
        <v>9.4279999999999973</v>
      </c>
      <c r="M7779" s="53">
        <v>9.4279999999999973</v>
      </c>
      <c r="N7779" s="45">
        <f t="shared" si="973"/>
        <v>0</v>
      </c>
      <c r="P7779" s="56"/>
    </row>
    <row r="7780" spans="1:16" x14ac:dyDescent="0.2">
      <c r="A7780" s="5">
        <v>45981.916666666664</v>
      </c>
      <c r="B7780" s="10">
        <f t="shared" si="968"/>
        <v>45981</v>
      </c>
      <c r="C7780" s="4">
        <f t="shared" si="975"/>
        <v>0.875</v>
      </c>
      <c r="D7780" s="4">
        <f>IF('Kauf Restprofil Los 7'!A7780&lt;&gt;"",IF('Kauf Restprofil Los 7'!A7780&lt;&gt;"",TIME(HOUR('Kauf Restprofil Los 7'!A7780),MINUTE('Kauf Restprofil Los 7'!A7780),SECOND('Kauf Restprofil Los 7'!A7780)),""),"")</f>
        <v>0.91666666666666663</v>
      </c>
      <c r="E7780" s="9">
        <f t="shared" si="974"/>
        <v>22</v>
      </c>
      <c r="F7780">
        <v>40.645264371000003</v>
      </c>
      <c r="G7780" s="12">
        <f t="shared" si="969"/>
        <v>3.387</v>
      </c>
      <c r="H7780" s="18">
        <f t="shared" si="970"/>
        <v>40.645000000000003</v>
      </c>
      <c r="I7780" s="21">
        <v>31.44</v>
      </c>
      <c r="J7780" s="14">
        <v>31.44</v>
      </c>
      <c r="K7780" s="14">
        <f t="shared" si="971"/>
        <v>0</v>
      </c>
      <c r="L7780" s="13">
        <f t="shared" si="972"/>
        <v>9.2050000000000018</v>
      </c>
      <c r="M7780" s="53">
        <v>9.2050000000000018</v>
      </c>
      <c r="N7780" s="45">
        <f t="shared" si="973"/>
        <v>0</v>
      </c>
      <c r="P7780" s="56"/>
    </row>
    <row r="7781" spans="1:16" x14ac:dyDescent="0.2">
      <c r="A7781" s="5">
        <v>45981.958333333336</v>
      </c>
      <c r="B7781" s="10">
        <f t="shared" si="968"/>
        <v>45981</v>
      </c>
      <c r="C7781" s="4">
        <f t="shared" si="975"/>
        <v>0.91666666666666663</v>
      </c>
      <c r="D7781" s="4">
        <f>IF('Kauf Restprofil Los 7'!A7781&lt;&gt;"",IF('Kauf Restprofil Los 7'!A7781&lt;&gt;"",TIME(HOUR('Kauf Restprofil Los 7'!A7781),MINUTE('Kauf Restprofil Los 7'!A7781),SECOND('Kauf Restprofil Los 7'!A7781)),""),"")</f>
        <v>0.95833333333333337</v>
      </c>
      <c r="E7781" s="9">
        <f t="shared" si="974"/>
        <v>23</v>
      </c>
      <c r="F7781">
        <v>35.330010250000001</v>
      </c>
      <c r="G7781" s="12">
        <f t="shared" si="969"/>
        <v>2.944</v>
      </c>
      <c r="H7781" s="18">
        <f t="shared" si="970"/>
        <v>35.33</v>
      </c>
      <c r="I7781" s="21">
        <v>26.94</v>
      </c>
      <c r="J7781" s="14">
        <v>26.94</v>
      </c>
      <c r="K7781" s="14">
        <f t="shared" si="971"/>
        <v>0</v>
      </c>
      <c r="L7781" s="13">
        <f t="shared" si="972"/>
        <v>8.389999999999997</v>
      </c>
      <c r="M7781" s="53">
        <v>8.389999999999997</v>
      </c>
      <c r="N7781" s="45">
        <f t="shared" si="973"/>
        <v>0</v>
      </c>
      <c r="P7781" s="56"/>
    </row>
    <row r="7782" spans="1:16" x14ac:dyDescent="0.2">
      <c r="A7782" s="5">
        <v>45982</v>
      </c>
      <c r="B7782" s="10">
        <f t="shared" si="968"/>
        <v>45981</v>
      </c>
      <c r="C7782" s="4">
        <f t="shared" si="975"/>
        <v>0.95833333333333337</v>
      </c>
      <c r="D7782" s="4">
        <f>IF('Kauf Restprofil Los 7'!A7782&lt;&gt;"",IF('Kauf Restprofil Los 7'!A7782&lt;&gt;"",TIME(HOUR('Kauf Restprofil Los 7'!A7782),MINUTE('Kauf Restprofil Los 7'!A7782),SECOND('Kauf Restprofil Los 7'!A7782)),""),"")</f>
        <v>0</v>
      </c>
      <c r="E7782" s="9">
        <f t="shared" si="974"/>
        <v>24</v>
      </c>
      <c r="F7782">
        <v>30.167150003</v>
      </c>
      <c r="G7782" s="12">
        <f t="shared" si="969"/>
        <v>2.5139999999999998</v>
      </c>
      <c r="H7782" s="18">
        <f t="shared" si="970"/>
        <v>30.167000000000002</v>
      </c>
      <c r="I7782" s="21">
        <v>22.740000000000002</v>
      </c>
      <c r="J7782" s="14">
        <v>22.740000000000002</v>
      </c>
      <c r="K7782" s="14">
        <f t="shared" si="971"/>
        <v>0</v>
      </c>
      <c r="L7782" s="13">
        <f t="shared" si="972"/>
        <v>7.4269999999999996</v>
      </c>
      <c r="M7782" s="53">
        <v>7.4269999999999996</v>
      </c>
      <c r="N7782" s="45">
        <f t="shared" si="973"/>
        <v>0</v>
      </c>
      <c r="P7782" s="56"/>
    </row>
    <row r="7783" spans="1:16" x14ac:dyDescent="0.2">
      <c r="A7783" s="5">
        <v>45982.041666666664</v>
      </c>
      <c r="B7783" s="10">
        <f t="shared" si="968"/>
        <v>45982</v>
      </c>
      <c r="C7783" s="4">
        <f t="shared" si="975"/>
        <v>0</v>
      </c>
      <c r="D7783" s="4">
        <f>IF('Kauf Restprofil Los 7'!A7783&lt;&gt;"",IF('Kauf Restprofil Los 7'!A7783&lt;&gt;"",TIME(HOUR('Kauf Restprofil Los 7'!A7783),MINUTE('Kauf Restprofil Los 7'!A7783),SECOND('Kauf Restprofil Los 7'!A7783)),""),"")</f>
        <v>4.1666666666666664E-2</v>
      </c>
      <c r="E7783" s="9">
        <f t="shared" si="974"/>
        <v>1</v>
      </c>
      <c r="F7783">
        <v>25.738428342999999</v>
      </c>
      <c r="G7783" s="12">
        <f t="shared" si="969"/>
        <v>2.145</v>
      </c>
      <c r="H7783" s="18">
        <f t="shared" si="970"/>
        <v>25.738</v>
      </c>
      <c r="I7783" s="21">
        <v>19.740000000000002</v>
      </c>
      <c r="J7783" s="14">
        <v>19.740000000000002</v>
      </c>
      <c r="K7783" s="14">
        <f t="shared" si="971"/>
        <v>0</v>
      </c>
      <c r="L7783" s="13">
        <f t="shared" si="972"/>
        <v>5.9979999999999976</v>
      </c>
      <c r="M7783" s="53">
        <v>5.9979999999999976</v>
      </c>
      <c r="N7783" s="45">
        <f t="shared" si="973"/>
        <v>0</v>
      </c>
      <c r="P7783" s="56"/>
    </row>
    <row r="7784" spans="1:16" x14ac:dyDescent="0.2">
      <c r="A7784" s="5">
        <v>45982.083333333336</v>
      </c>
      <c r="B7784" s="10">
        <f t="shared" si="968"/>
        <v>45982</v>
      </c>
      <c r="C7784" s="4">
        <f t="shared" si="975"/>
        <v>4.1666666666666664E-2</v>
      </c>
      <c r="D7784" s="4">
        <f>IF('Kauf Restprofil Los 7'!A7784&lt;&gt;"",IF('Kauf Restprofil Los 7'!A7784&lt;&gt;"",TIME(HOUR('Kauf Restprofil Los 7'!A7784),MINUTE('Kauf Restprofil Los 7'!A7784),SECOND('Kauf Restprofil Los 7'!A7784)),""),"")</f>
        <v>8.3333333333333329E-2</v>
      </c>
      <c r="E7784" s="9">
        <f t="shared" si="974"/>
        <v>2</v>
      </c>
      <c r="F7784">
        <v>23.706615802999998</v>
      </c>
      <c r="G7784" s="12">
        <f t="shared" si="969"/>
        <v>1.976</v>
      </c>
      <c r="H7784" s="18">
        <f t="shared" si="970"/>
        <v>23.707000000000001</v>
      </c>
      <c r="I7784" s="21">
        <v>18</v>
      </c>
      <c r="J7784" s="14">
        <v>18</v>
      </c>
      <c r="K7784" s="14">
        <f t="shared" si="971"/>
        <v>0</v>
      </c>
      <c r="L7784" s="13">
        <f t="shared" si="972"/>
        <v>5.7070000000000007</v>
      </c>
      <c r="M7784" s="53">
        <v>5.7070000000000007</v>
      </c>
      <c r="N7784" s="45">
        <f t="shared" si="973"/>
        <v>0</v>
      </c>
      <c r="P7784" s="56"/>
    </row>
    <row r="7785" spans="1:16" x14ac:dyDescent="0.2">
      <c r="A7785" s="5">
        <v>45982.125</v>
      </c>
      <c r="B7785" s="10">
        <f t="shared" si="968"/>
        <v>45982</v>
      </c>
      <c r="C7785" s="4">
        <f t="shared" si="975"/>
        <v>8.3333333333333329E-2</v>
      </c>
      <c r="D7785" s="4">
        <f>IF('Kauf Restprofil Los 7'!A7785&lt;&gt;"",IF('Kauf Restprofil Los 7'!A7785&lt;&gt;"",TIME(HOUR('Kauf Restprofil Los 7'!A7785),MINUTE('Kauf Restprofil Los 7'!A7785),SECOND('Kauf Restprofil Los 7'!A7785)),""),"")</f>
        <v>0.125</v>
      </c>
      <c r="E7785" s="9">
        <f t="shared" si="974"/>
        <v>3</v>
      </c>
      <c r="F7785">
        <v>22.337632508999999</v>
      </c>
      <c r="G7785" s="12">
        <f t="shared" si="969"/>
        <v>1.861</v>
      </c>
      <c r="H7785" s="18">
        <f t="shared" si="970"/>
        <v>22.338000000000001</v>
      </c>
      <c r="I7785" s="21">
        <v>17.88</v>
      </c>
      <c r="J7785" s="14">
        <v>17.88</v>
      </c>
      <c r="K7785" s="14">
        <f t="shared" si="971"/>
        <v>0</v>
      </c>
      <c r="L7785" s="13">
        <f t="shared" si="972"/>
        <v>4.458000000000002</v>
      </c>
      <c r="M7785" s="53">
        <v>4.458000000000002</v>
      </c>
      <c r="N7785" s="45">
        <f t="shared" si="973"/>
        <v>0</v>
      </c>
      <c r="P7785" s="56"/>
    </row>
    <row r="7786" spans="1:16" x14ac:dyDescent="0.2">
      <c r="A7786" s="5">
        <v>45982.166666666664</v>
      </c>
      <c r="B7786" s="10">
        <f t="shared" si="968"/>
        <v>45982</v>
      </c>
      <c r="C7786" s="4">
        <f t="shared" si="975"/>
        <v>0.125</v>
      </c>
      <c r="D7786" s="4">
        <f>IF('Kauf Restprofil Los 7'!A7786&lt;&gt;"",IF('Kauf Restprofil Los 7'!A7786&lt;&gt;"",TIME(HOUR('Kauf Restprofil Los 7'!A7786),MINUTE('Kauf Restprofil Los 7'!A7786),SECOND('Kauf Restprofil Los 7'!A7786)),""),"")</f>
        <v>0.16666666666666666</v>
      </c>
      <c r="E7786" s="9">
        <f t="shared" si="974"/>
        <v>4</v>
      </c>
      <c r="F7786">
        <v>22.802326518000001</v>
      </c>
      <c r="G7786" s="12">
        <f t="shared" si="969"/>
        <v>1.9</v>
      </c>
      <c r="H7786" s="18">
        <f t="shared" si="970"/>
        <v>22.802</v>
      </c>
      <c r="I7786" s="21">
        <v>17.82</v>
      </c>
      <c r="J7786" s="14">
        <v>17.82</v>
      </c>
      <c r="K7786" s="14">
        <f t="shared" si="971"/>
        <v>0</v>
      </c>
      <c r="L7786" s="13">
        <f t="shared" si="972"/>
        <v>4.9819999999999993</v>
      </c>
      <c r="M7786" s="53">
        <v>4.9819999999999993</v>
      </c>
      <c r="N7786" s="45">
        <f t="shared" si="973"/>
        <v>0</v>
      </c>
      <c r="P7786" s="56"/>
    </row>
    <row r="7787" spans="1:16" x14ac:dyDescent="0.2">
      <c r="A7787" s="5">
        <v>45982.208333333336</v>
      </c>
      <c r="B7787" s="10">
        <f t="shared" si="968"/>
        <v>45982</v>
      </c>
      <c r="C7787" s="4">
        <f t="shared" si="975"/>
        <v>0.16666666666666666</v>
      </c>
      <c r="D7787" s="4">
        <f>IF('Kauf Restprofil Los 7'!A7787&lt;&gt;"",IF('Kauf Restprofil Los 7'!A7787&lt;&gt;"",TIME(HOUR('Kauf Restprofil Los 7'!A7787),MINUTE('Kauf Restprofil Los 7'!A7787),SECOND('Kauf Restprofil Los 7'!A7787)),""),"")</f>
        <v>0.20833333333333334</v>
      </c>
      <c r="E7787" s="9">
        <f t="shared" si="974"/>
        <v>5</v>
      </c>
      <c r="F7787">
        <v>24.150029178</v>
      </c>
      <c r="G7787" s="12">
        <f t="shared" si="969"/>
        <v>2.0129999999999999</v>
      </c>
      <c r="H7787" s="18">
        <f t="shared" si="970"/>
        <v>24.15</v>
      </c>
      <c r="I7787" s="21">
        <v>18.66</v>
      </c>
      <c r="J7787" s="14">
        <v>18.66</v>
      </c>
      <c r="K7787" s="14">
        <f t="shared" si="971"/>
        <v>0</v>
      </c>
      <c r="L7787" s="13">
        <f t="shared" si="972"/>
        <v>5.4899999999999984</v>
      </c>
      <c r="M7787" s="53">
        <v>5.4899999999999984</v>
      </c>
      <c r="N7787" s="45">
        <f t="shared" si="973"/>
        <v>0</v>
      </c>
      <c r="P7787" s="56"/>
    </row>
    <row r="7788" spans="1:16" x14ac:dyDescent="0.2">
      <c r="A7788" s="5">
        <v>45982.25</v>
      </c>
      <c r="B7788" s="10">
        <f t="shared" si="968"/>
        <v>45982</v>
      </c>
      <c r="C7788" s="4">
        <f t="shared" si="975"/>
        <v>0.20833333333333334</v>
      </c>
      <c r="D7788" s="4">
        <f>IF('Kauf Restprofil Los 7'!A7788&lt;&gt;"",IF('Kauf Restprofil Los 7'!A7788&lt;&gt;"",TIME(HOUR('Kauf Restprofil Los 7'!A7788),MINUTE('Kauf Restprofil Los 7'!A7788),SECOND('Kauf Restprofil Los 7'!A7788)),""),"")</f>
        <v>0.25</v>
      </c>
      <c r="E7788" s="9">
        <f t="shared" si="974"/>
        <v>6</v>
      </c>
      <c r="F7788">
        <v>28.321541710000002</v>
      </c>
      <c r="G7788" s="12">
        <f t="shared" si="969"/>
        <v>2.36</v>
      </c>
      <c r="H7788" s="18">
        <f t="shared" si="970"/>
        <v>28.321999999999999</v>
      </c>
      <c r="I7788" s="21">
        <v>22.38</v>
      </c>
      <c r="J7788" s="14">
        <v>22.38</v>
      </c>
      <c r="K7788" s="14">
        <f t="shared" si="971"/>
        <v>0</v>
      </c>
      <c r="L7788" s="13">
        <f t="shared" si="972"/>
        <v>5.9420000000000002</v>
      </c>
      <c r="M7788" s="53">
        <v>5.9420000000000002</v>
      </c>
      <c r="N7788" s="45">
        <f t="shared" si="973"/>
        <v>0</v>
      </c>
      <c r="P7788" s="56"/>
    </row>
    <row r="7789" spans="1:16" x14ac:dyDescent="0.2">
      <c r="A7789" s="5">
        <v>45982.291666666664</v>
      </c>
      <c r="B7789" s="10">
        <f t="shared" si="968"/>
        <v>45982</v>
      </c>
      <c r="C7789" s="4">
        <f t="shared" si="975"/>
        <v>0.25</v>
      </c>
      <c r="D7789" s="4">
        <f>IF('Kauf Restprofil Los 7'!A7789&lt;&gt;"",IF('Kauf Restprofil Los 7'!A7789&lt;&gt;"",TIME(HOUR('Kauf Restprofil Los 7'!A7789),MINUTE('Kauf Restprofil Los 7'!A7789),SECOND('Kauf Restprofil Los 7'!A7789)),""),"")</f>
        <v>0.29166666666666669</v>
      </c>
      <c r="E7789" s="9">
        <f t="shared" si="974"/>
        <v>7</v>
      </c>
      <c r="F7789">
        <v>39.750264831999999</v>
      </c>
      <c r="G7789" s="12">
        <f t="shared" si="969"/>
        <v>3.3130000000000002</v>
      </c>
      <c r="H7789" s="18">
        <f t="shared" si="970"/>
        <v>39.75</v>
      </c>
      <c r="I7789" s="21">
        <v>31.68</v>
      </c>
      <c r="J7789" s="14">
        <v>31.68</v>
      </c>
      <c r="K7789" s="14">
        <f t="shared" si="971"/>
        <v>0</v>
      </c>
      <c r="L7789" s="13">
        <f t="shared" si="972"/>
        <v>8.07</v>
      </c>
      <c r="M7789" s="53">
        <v>8.07</v>
      </c>
      <c r="N7789" s="45">
        <f t="shared" si="973"/>
        <v>0</v>
      </c>
      <c r="P7789" s="56"/>
    </row>
    <row r="7790" spans="1:16" x14ac:dyDescent="0.2">
      <c r="A7790" s="5">
        <v>45982.333333333336</v>
      </c>
      <c r="B7790" s="10">
        <f t="shared" si="968"/>
        <v>45982</v>
      </c>
      <c r="C7790" s="4">
        <f t="shared" si="975"/>
        <v>0.29166666666666669</v>
      </c>
      <c r="D7790" s="4">
        <f>IF('Kauf Restprofil Los 7'!A7790&lt;&gt;"",IF('Kauf Restprofil Los 7'!A7790&lt;&gt;"",TIME(HOUR('Kauf Restprofil Los 7'!A7790),MINUTE('Kauf Restprofil Los 7'!A7790),SECOND('Kauf Restprofil Los 7'!A7790)),""),"")</f>
        <v>0.33333333333333331</v>
      </c>
      <c r="E7790" s="9">
        <f t="shared" si="974"/>
        <v>8</v>
      </c>
      <c r="F7790">
        <v>49.939203165999999</v>
      </c>
      <c r="G7790" s="12">
        <f t="shared" si="969"/>
        <v>4.1619999999999999</v>
      </c>
      <c r="H7790" s="18">
        <f t="shared" si="970"/>
        <v>49.939</v>
      </c>
      <c r="I7790" s="21">
        <v>41.28</v>
      </c>
      <c r="J7790" s="14">
        <v>41.28</v>
      </c>
      <c r="K7790" s="14">
        <f t="shared" si="971"/>
        <v>0</v>
      </c>
      <c r="L7790" s="13">
        <f t="shared" si="972"/>
        <v>8.6589999999999989</v>
      </c>
      <c r="M7790" s="53">
        <v>8.6589999999999989</v>
      </c>
      <c r="N7790" s="45">
        <f t="shared" si="973"/>
        <v>0</v>
      </c>
      <c r="P7790" s="56"/>
    </row>
    <row r="7791" spans="1:16" x14ac:dyDescent="0.2">
      <c r="A7791" s="5">
        <v>45982.375</v>
      </c>
      <c r="B7791" s="10">
        <f t="shared" si="968"/>
        <v>45982</v>
      </c>
      <c r="C7791" s="4">
        <f t="shared" si="975"/>
        <v>0.33333333333333331</v>
      </c>
      <c r="D7791" s="4">
        <f>IF('Kauf Restprofil Los 7'!A7791&lt;&gt;"",IF('Kauf Restprofil Los 7'!A7791&lt;&gt;"",TIME(HOUR('Kauf Restprofil Los 7'!A7791),MINUTE('Kauf Restprofil Los 7'!A7791),SECOND('Kauf Restprofil Los 7'!A7791)),""),"")</f>
        <v>0.375</v>
      </c>
      <c r="E7791" s="9">
        <f t="shared" si="974"/>
        <v>9</v>
      </c>
      <c r="F7791">
        <v>54.718310901999999</v>
      </c>
      <c r="G7791" s="12">
        <f t="shared" si="969"/>
        <v>4.5599999999999996</v>
      </c>
      <c r="H7791" s="18">
        <f t="shared" si="970"/>
        <v>54.718000000000004</v>
      </c>
      <c r="I7791" s="21">
        <v>45.54</v>
      </c>
      <c r="J7791" s="14">
        <v>45.54</v>
      </c>
      <c r="K7791" s="14">
        <f t="shared" si="971"/>
        <v>0</v>
      </c>
      <c r="L7791" s="13">
        <f t="shared" si="972"/>
        <v>9.1780000000000044</v>
      </c>
      <c r="M7791" s="53">
        <v>9.1780000000000044</v>
      </c>
      <c r="N7791" s="45">
        <f t="shared" si="973"/>
        <v>0</v>
      </c>
      <c r="P7791" s="56"/>
    </row>
    <row r="7792" spans="1:16" x14ac:dyDescent="0.2">
      <c r="A7792" s="5">
        <v>45982.416666666664</v>
      </c>
      <c r="B7792" s="10">
        <f t="shared" si="968"/>
        <v>45982</v>
      </c>
      <c r="C7792" s="4">
        <f t="shared" si="975"/>
        <v>0.375</v>
      </c>
      <c r="D7792" s="4">
        <f>IF('Kauf Restprofil Los 7'!A7792&lt;&gt;"",IF('Kauf Restprofil Los 7'!A7792&lt;&gt;"",TIME(HOUR('Kauf Restprofil Los 7'!A7792),MINUTE('Kauf Restprofil Los 7'!A7792),SECOND('Kauf Restprofil Los 7'!A7792)),""),"")</f>
        <v>0.41666666666666669</v>
      </c>
      <c r="E7792" s="9">
        <f t="shared" si="974"/>
        <v>10</v>
      </c>
      <c r="F7792">
        <v>53.792618890999996</v>
      </c>
      <c r="G7792" s="12">
        <f t="shared" si="969"/>
        <v>4.4829999999999997</v>
      </c>
      <c r="H7792" s="18">
        <f t="shared" si="970"/>
        <v>53.792999999999999</v>
      </c>
      <c r="I7792" s="21">
        <v>46.38</v>
      </c>
      <c r="J7792" s="14">
        <v>46.38</v>
      </c>
      <c r="K7792" s="14">
        <f t="shared" si="971"/>
        <v>0</v>
      </c>
      <c r="L7792" s="13">
        <f t="shared" si="972"/>
        <v>7.4129999999999967</v>
      </c>
      <c r="M7792" s="53">
        <v>7.4129999999999967</v>
      </c>
      <c r="N7792" s="45">
        <f t="shared" si="973"/>
        <v>0</v>
      </c>
      <c r="P7792" s="56"/>
    </row>
    <row r="7793" spans="1:16" x14ac:dyDescent="0.2">
      <c r="A7793" s="5">
        <v>45982.458333333336</v>
      </c>
      <c r="B7793" s="10">
        <f t="shared" si="968"/>
        <v>45982</v>
      </c>
      <c r="C7793" s="4">
        <f t="shared" si="975"/>
        <v>0.41666666666666669</v>
      </c>
      <c r="D7793" s="4">
        <f>IF('Kauf Restprofil Los 7'!A7793&lt;&gt;"",IF('Kauf Restprofil Los 7'!A7793&lt;&gt;"",TIME(HOUR('Kauf Restprofil Los 7'!A7793),MINUTE('Kauf Restprofil Los 7'!A7793),SECOND('Kauf Restprofil Los 7'!A7793)),""),"")</f>
        <v>0.45833333333333331</v>
      </c>
      <c r="E7793" s="9">
        <f t="shared" si="974"/>
        <v>11</v>
      </c>
      <c r="F7793">
        <v>53.384209832000003</v>
      </c>
      <c r="G7793" s="12">
        <f t="shared" si="969"/>
        <v>4.4489999999999998</v>
      </c>
      <c r="H7793" s="18">
        <f t="shared" si="970"/>
        <v>53.384</v>
      </c>
      <c r="I7793" s="21">
        <v>48.06</v>
      </c>
      <c r="J7793" s="14">
        <v>48.06</v>
      </c>
      <c r="K7793" s="14">
        <f t="shared" si="971"/>
        <v>0</v>
      </c>
      <c r="L7793" s="13">
        <f t="shared" si="972"/>
        <v>5.3239999999999981</v>
      </c>
      <c r="M7793" s="53">
        <v>5.3239999999999981</v>
      </c>
      <c r="N7793" s="45">
        <f t="shared" si="973"/>
        <v>0</v>
      </c>
      <c r="P7793" s="56"/>
    </row>
    <row r="7794" spans="1:16" x14ac:dyDescent="0.2">
      <c r="A7794" s="5">
        <v>45982.5</v>
      </c>
      <c r="B7794" s="10">
        <f t="shared" si="968"/>
        <v>45982</v>
      </c>
      <c r="C7794" s="4">
        <f t="shared" si="975"/>
        <v>0.45833333333333331</v>
      </c>
      <c r="D7794" s="4">
        <f>IF('Kauf Restprofil Los 7'!A7794&lt;&gt;"",IF('Kauf Restprofil Los 7'!A7794&lt;&gt;"",TIME(HOUR('Kauf Restprofil Los 7'!A7794),MINUTE('Kauf Restprofil Los 7'!A7794),SECOND('Kauf Restprofil Los 7'!A7794)),""),"")</f>
        <v>0.5</v>
      </c>
      <c r="E7794" s="9">
        <f t="shared" si="974"/>
        <v>12</v>
      </c>
      <c r="F7794">
        <v>55.087319514999997</v>
      </c>
      <c r="G7794" s="12">
        <f t="shared" si="969"/>
        <v>4.5910000000000002</v>
      </c>
      <c r="H7794" s="18">
        <f t="shared" si="970"/>
        <v>55.087000000000003</v>
      </c>
      <c r="I7794" s="21">
        <v>49.679999999999993</v>
      </c>
      <c r="J7794" s="14">
        <v>49.679999999999993</v>
      </c>
      <c r="K7794" s="14">
        <f t="shared" si="971"/>
        <v>0</v>
      </c>
      <c r="L7794" s="13">
        <f t="shared" si="972"/>
        <v>5.4070000000000107</v>
      </c>
      <c r="M7794" s="53">
        <v>5.4070000000000107</v>
      </c>
      <c r="N7794" s="45">
        <f t="shared" si="973"/>
        <v>0</v>
      </c>
      <c r="P7794" s="56"/>
    </row>
    <row r="7795" spans="1:16" x14ac:dyDescent="0.2">
      <c r="A7795" s="5">
        <v>45982.541666666664</v>
      </c>
      <c r="B7795" s="10">
        <f t="shared" si="968"/>
        <v>45982</v>
      </c>
      <c r="C7795" s="4">
        <f t="shared" si="975"/>
        <v>0.5</v>
      </c>
      <c r="D7795" s="4">
        <f>IF('Kauf Restprofil Los 7'!A7795&lt;&gt;"",IF('Kauf Restprofil Los 7'!A7795&lt;&gt;"",TIME(HOUR('Kauf Restprofil Los 7'!A7795),MINUTE('Kauf Restprofil Los 7'!A7795),SECOND('Kauf Restprofil Los 7'!A7795)),""),"")</f>
        <v>0.54166666666666663</v>
      </c>
      <c r="E7795" s="9">
        <f t="shared" si="974"/>
        <v>13</v>
      </c>
      <c r="F7795">
        <v>52.210376527999998</v>
      </c>
      <c r="G7795" s="12">
        <f t="shared" si="969"/>
        <v>4.351</v>
      </c>
      <c r="H7795" s="18">
        <f t="shared" si="970"/>
        <v>52.21</v>
      </c>
      <c r="I7795" s="21">
        <v>47.82</v>
      </c>
      <c r="J7795" s="14">
        <v>47.82</v>
      </c>
      <c r="K7795" s="14">
        <f t="shared" si="971"/>
        <v>0</v>
      </c>
      <c r="L7795" s="13">
        <f t="shared" si="972"/>
        <v>4.3900000000000006</v>
      </c>
      <c r="M7795" s="53">
        <v>4.3900000000000006</v>
      </c>
      <c r="N7795" s="45">
        <f t="shared" si="973"/>
        <v>0</v>
      </c>
      <c r="P7795" s="56"/>
    </row>
    <row r="7796" spans="1:16" x14ac:dyDescent="0.2">
      <c r="A7796" s="5">
        <v>45982.583333333336</v>
      </c>
      <c r="B7796" s="10">
        <f t="shared" si="968"/>
        <v>45982</v>
      </c>
      <c r="C7796" s="4">
        <f t="shared" si="975"/>
        <v>0.54166666666666663</v>
      </c>
      <c r="D7796" s="4">
        <f>IF('Kauf Restprofil Los 7'!A7796&lt;&gt;"",IF('Kauf Restprofil Los 7'!A7796&lt;&gt;"",TIME(HOUR('Kauf Restprofil Los 7'!A7796),MINUTE('Kauf Restprofil Los 7'!A7796),SECOND('Kauf Restprofil Los 7'!A7796)),""),"")</f>
        <v>0.58333333333333337</v>
      </c>
      <c r="E7796" s="9">
        <f t="shared" si="974"/>
        <v>14</v>
      </c>
      <c r="F7796">
        <v>48.822020518999999</v>
      </c>
      <c r="G7796" s="12">
        <f t="shared" si="969"/>
        <v>4.069</v>
      </c>
      <c r="H7796" s="18">
        <f t="shared" si="970"/>
        <v>48.822000000000003</v>
      </c>
      <c r="I7796" s="21">
        <v>45.06</v>
      </c>
      <c r="J7796" s="14">
        <v>45.06</v>
      </c>
      <c r="K7796" s="14">
        <f t="shared" si="971"/>
        <v>0</v>
      </c>
      <c r="L7796" s="13">
        <f t="shared" si="972"/>
        <v>3.7620000000000005</v>
      </c>
      <c r="M7796" s="53">
        <v>3.7620000000000005</v>
      </c>
      <c r="N7796" s="45">
        <f t="shared" si="973"/>
        <v>0</v>
      </c>
      <c r="P7796" s="56"/>
    </row>
    <row r="7797" spans="1:16" x14ac:dyDescent="0.2">
      <c r="A7797" s="5">
        <v>45982.625</v>
      </c>
      <c r="B7797" s="10">
        <f t="shared" si="968"/>
        <v>45982</v>
      </c>
      <c r="C7797" s="4">
        <f t="shared" si="975"/>
        <v>0.58333333333333337</v>
      </c>
      <c r="D7797" s="4">
        <f>IF('Kauf Restprofil Los 7'!A7797&lt;&gt;"",IF('Kauf Restprofil Los 7'!A7797&lt;&gt;"",TIME(HOUR('Kauf Restprofil Los 7'!A7797),MINUTE('Kauf Restprofil Los 7'!A7797),SECOND('Kauf Restprofil Los 7'!A7797)),""),"")</f>
        <v>0.625</v>
      </c>
      <c r="E7797" s="9">
        <f t="shared" si="974"/>
        <v>15</v>
      </c>
      <c r="F7797">
        <v>48.611571253000001</v>
      </c>
      <c r="G7797" s="12">
        <f t="shared" si="969"/>
        <v>4.0510000000000002</v>
      </c>
      <c r="H7797" s="18">
        <f t="shared" si="970"/>
        <v>48.612000000000002</v>
      </c>
      <c r="I7797" s="21">
        <v>42.660000000000004</v>
      </c>
      <c r="J7797" s="14">
        <v>42.660000000000004</v>
      </c>
      <c r="K7797" s="14">
        <f t="shared" si="971"/>
        <v>0</v>
      </c>
      <c r="L7797" s="13">
        <f t="shared" si="972"/>
        <v>5.9519999999999982</v>
      </c>
      <c r="M7797" s="53">
        <v>5.9519999999999982</v>
      </c>
      <c r="N7797" s="45">
        <f t="shared" si="973"/>
        <v>0</v>
      </c>
      <c r="P7797" s="56"/>
    </row>
    <row r="7798" spans="1:16" x14ac:dyDescent="0.2">
      <c r="A7798" s="5">
        <v>45982.666666666664</v>
      </c>
      <c r="B7798" s="10">
        <f t="shared" si="968"/>
        <v>45982</v>
      </c>
      <c r="C7798" s="4">
        <f t="shared" si="975"/>
        <v>0.625</v>
      </c>
      <c r="D7798" s="4">
        <f>IF('Kauf Restprofil Los 7'!A7798&lt;&gt;"",IF('Kauf Restprofil Los 7'!A7798&lt;&gt;"",TIME(HOUR('Kauf Restprofil Los 7'!A7798),MINUTE('Kauf Restprofil Los 7'!A7798),SECOND('Kauf Restprofil Los 7'!A7798)),""),"")</f>
        <v>0.66666666666666663</v>
      </c>
      <c r="E7798" s="9">
        <f t="shared" si="974"/>
        <v>16</v>
      </c>
      <c r="F7798">
        <v>48.871552940000001</v>
      </c>
      <c r="G7798" s="12">
        <f t="shared" si="969"/>
        <v>4.0730000000000004</v>
      </c>
      <c r="H7798" s="18">
        <f t="shared" si="970"/>
        <v>48.872</v>
      </c>
      <c r="I7798" s="21">
        <v>42</v>
      </c>
      <c r="J7798" s="14">
        <v>42</v>
      </c>
      <c r="K7798" s="14">
        <f t="shared" si="971"/>
        <v>0</v>
      </c>
      <c r="L7798" s="13">
        <f t="shared" si="972"/>
        <v>6.8719999999999999</v>
      </c>
      <c r="M7798" s="53">
        <v>6.8719999999999999</v>
      </c>
      <c r="N7798" s="45">
        <f t="shared" si="973"/>
        <v>0</v>
      </c>
      <c r="P7798" s="56"/>
    </row>
    <row r="7799" spans="1:16" x14ac:dyDescent="0.2">
      <c r="A7799" s="5">
        <v>45982.708333333336</v>
      </c>
      <c r="B7799" s="10">
        <f t="shared" si="968"/>
        <v>45982</v>
      </c>
      <c r="C7799" s="4">
        <f t="shared" si="975"/>
        <v>0.66666666666666663</v>
      </c>
      <c r="D7799" s="4">
        <f>IF('Kauf Restprofil Los 7'!A7799&lt;&gt;"",IF('Kauf Restprofil Los 7'!A7799&lt;&gt;"",TIME(HOUR('Kauf Restprofil Los 7'!A7799),MINUTE('Kauf Restprofil Los 7'!A7799),SECOND('Kauf Restprofil Los 7'!A7799)),""),"")</f>
        <v>0.70833333333333337</v>
      </c>
      <c r="E7799" s="9">
        <f t="shared" si="974"/>
        <v>17</v>
      </c>
      <c r="F7799">
        <v>50.427765237000003</v>
      </c>
      <c r="G7799" s="12">
        <f t="shared" si="969"/>
        <v>4.202</v>
      </c>
      <c r="H7799" s="18">
        <f t="shared" si="970"/>
        <v>50.427999999999997</v>
      </c>
      <c r="I7799" s="21">
        <v>44.76</v>
      </c>
      <c r="J7799" s="14">
        <v>44.76</v>
      </c>
      <c r="K7799" s="14">
        <f t="shared" si="971"/>
        <v>0</v>
      </c>
      <c r="L7799" s="13">
        <f t="shared" si="972"/>
        <v>5.6679999999999993</v>
      </c>
      <c r="M7799" s="53">
        <v>5.6679999999999993</v>
      </c>
      <c r="N7799" s="45">
        <f t="shared" si="973"/>
        <v>0</v>
      </c>
      <c r="P7799" s="56"/>
    </row>
    <row r="7800" spans="1:16" x14ac:dyDescent="0.2">
      <c r="A7800" s="5">
        <v>45982.75</v>
      </c>
      <c r="B7800" s="10">
        <f t="shared" si="968"/>
        <v>45982</v>
      </c>
      <c r="C7800" s="4">
        <f t="shared" si="975"/>
        <v>0.70833333333333337</v>
      </c>
      <c r="D7800" s="4">
        <f>IF('Kauf Restprofil Los 7'!A7800&lt;&gt;"",IF('Kauf Restprofil Los 7'!A7800&lt;&gt;"",TIME(HOUR('Kauf Restprofil Los 7'!A7800),MINUTE('Kauf Restprofil Los 7'!A7800),SECOND('Kauf Restprofil Los 7'!A7800)),""),"")</f>
        <v>0.75</v>
      </c>
      <c r="E7800" s="9">
        <f t="shared" si="974"/>
        <v>18</v>
      </c>
      <c r="F7800">
        <v>56.420640646000003</v>
      </c>
      <c r="G7800" s="12">
        <f t="shared" si="969"/>
        <v>4.702</v>
      </c>
      <c r="H7800" s="18">
        <f t="shared" si="970"/>
        <v>56.420999999999999</v>
      </c>
      <c r="I7800" s="21">
        <v>49.44</v>
      </c>
      <c r="J7800" s="14">
        <v>49.44</v>
      </c>
      <c r="K7800" s="14">
        <f t="shared" si="971"/>
        <v>0</v>
      </c>
      <c r="L7800" s="13">
        <f t="shared" si="972"/>
        <v>6.9810000000000016</v>
      </c>
      <c r="M7800" s="53">
        <v>6.9810000000000016</v>
      </c>
      <c r="N7800" s="45">
        <f t="shared" si="973"/>
        <v>0</v>
      </c>
      <c r="P7800" s="56"/>
    </row>
    <row r="7801" spans="1:16" x14ac:dyDescent="0.2">
      <c r="A7801" s="5">
        <v>45982.791666666664</v>
      </c>
      <c r="B7801" s="10">
        <f t="shared" si="968"/>
        <v>45982</v>
      </c>
      <c r="C7801" s="4">
        <f t="shared" si="975"/>
        <v>0.75</v>
      </c>
      <c r="D7801" s="4">
        <f>IF('Kauf Restprofil Los 7'!A7801&lt;&gt;"",IF('Kauf Restprofil Los 7'!A7801&lt;&gt;"",TIME(HOUR('Kauf Restprofil Los 7'!A7801),MINUTE('Kauf Restprofil Los 7'!A7801),SECOND('Kauf Restprofil Los 7'!A7801)),""),"")</f>
        <v>0.79166666666666663</v>
      </c>
      <c r="E7801" s="9">
        <f t="shared" si="974"/>
        <v>19</v>
      </c>
      <c r="F7801">
        <v>54.938040090000001</v>
      </c>
      <c r="G7801" s="12">
        <f t="shared" si="969"/>
        <v>4.5780000000000003</v>
      </c>
      <c r="H7801" s="18">
        <f t="shared" si="970"/>
        <v>54.938000000000002</v>
      </c>
      <c r="I7801" s="21">
        <v>47.82</v>
      </c>
      <c r="J7801" s="14">
        <v>47.82</v>
      </c>
      <c r="K7801" s="14">
        <f t="shared" si="971"/>
        <v>0</v>
      </c>
      <c r="L7801" s="13">
        <f t="shared" si="972"/>
        <v>7.1180000000000021</v>
      </c>
      <c r="M7801" s="53">
        <v>7.1180000000000021</v>
      </c>
      <c r="N7801" s="45">
        <f t="shared" si="973"/>
        <v>0</v>
      </c>
      <c r="P7801" s="56"/>
    </row>
    <row r="7802" spans="1:16" x14ac:dyDescent="0.2">
      <c r="A7802" s="5">
        <v>45982.833333333336</v>
      </c>
      <c r="B7802" s="10">
        <f t="shared" si="968"/>
        <v>45982</v>
      </c>
      <c r="C7802" s="4">
        <f t="shared" si="975"/>
        <v>0.79166666666666663</v>
      </c>
      <c r="D7802" s="4">
        <f>IF('Kauf Restprofil Los 7'!A7802&lt;&gt;"",IF('Kauf Restprofil Los 7'!A7802&lt;&gt;"",TIME(HOUR('Kauf Restprofil Los 7'!A7802),MINUTE('Kauf Restprofil Los 7'!A7802),SECOND('Kauf Restprofil Los 7'!A7802)),""),"")</f>
        <v>0.83333333333333337</v>
      </c>
      <c r="E7802" s="9">
        <f t="shared" si="974"/>
        <v>20</v>
      </c>
      <c r="F7802">
        <v>50.037466117000001</v>
      </c>
      <c r="G7802" s="12">
        <f t="shared" si="969"/>
        <v>4.17</v>
      </c>
      <c r="H7802" s="18">
        <f t="shared" si="970"/>
        <v>50.036999999999999</v>
      </c>
      <c r="I7802" s="21">
        <v>43.32</v>
      </c>
      <c r="J7802" s="14">
        <v>43.32</v>
      </c>
      <c r="K7802" s="14">
        <f t="shared" si="971"/>
        <v>0</v>
      </c>
      <c r="L7802" s="13">
        <f t="shared" si="972"/>
        <v>6.7169999999999987</v>
      </c>
      <c r="M7802" s="53">
        <v>6.7169999999999987</v>
      </c>
      <c r="N7802" s="45">
        <f t="shared" si="973"/>
        <v>0</v>
      </c>
      <c r="P7802" s="56"/>
    </row>
    <row r="7803" spans="1:16" x14ac:dyDescent="0.2">
      <c r="A7803" s="5">
        <v>45982.875</v>
      </c>
      <c r="B7803" s="10">
        <f t="shared" si="968"/>
        <v>45982</v>
      </c>
      <c r="C7803" s="4">
        <f t="shared" si="975"/>
        <v>0.83333333333333337</v>
      </c>
      <c r="D7803" s="4">
        <f>IF('Kauf Restprofil Los 7'!A7803&lt;&gt;"",IF('Kauf Restprofil Los 7'!A7803&lt;&gt;"",TIME(HOUR('Kauf Restprofil Los 7'!A7803),MINUTE('Kauf Restprofil Los 7'!A7803),SECOND('Kauf Restprofil Los 7'!A7803)),""),"")</f>
        <v>0.875</v>
      </c>
      <c r="E7803" s="9">
        <f t="shared" si="974"/>
        <v>21</v>
      </c>
      <c r="F7803">
        <v>42.895146605999997</v>
      </c>
      <c r="G7803" s="12">
        <f t="shared" si="969"/>
        <v>3.5750000000000002</v>
      </c>
      <c r="H7803" s="18">
        <f t="shared" si="970"/>
        <v>42.895000000000003</v>
      </c>
      <c r="I7803" s="21">
        <v>37.56</v>
      </c>
      <c r="J7803" s="14">
        <v>37.56</v>
      </c>
      <c r="K7803" s="14">
        <f t="shared" si="971"/>
        <v>0</v>
      </c>
      <c r="L7803" s="13">
        <f t="shared" si="972"/>
        <v>5.3350000000000009</v>
      </c>
      <c r="M7803" s="53">
        <v>5.3350000000000009</v>
      </c>
      <c r="N7803" s="45">
        <f t="shared" si="973"/>
        <v>0</v>
      </c>
      <c r="P7803" s="56"/>
    </row>
    <row r="7804" spans="1:16" x14ac:dyDescent="0.2">
      <c r="A7804" s="5">
        <v>45982.916666666664</v>
      </c>
      <c r="B7804" s="10">
        <f t="shared" si="968"/>
        <v>45982</v>
      </c>
      <c r="C7804" s="4">
        <f t="shared" si="975"/>
        <v>0.875</v>
      </c>
      <c r="D7804" s="4">
        <f>IF('Kauf Restprofil Los 7'!A7804&lt;&gt;"",IF('Kauf Restprofil Los 7'!A7804&lt;&gt;"",TIME(HOUR('Kauf Restprofil Los 7'!A7804),MINUTE('Kauf Restprofil Los 7'!A7804),SECOND('Kauf Restprofil Los 7'!A7804)),""),"")</f>
        <v>0.91666666666666663</v>
      </c>
      <c r="E7804" s="9">
        <f t="shared" si="974"/>
        <v>22</v>
      </c>
      <c r="F7804">
        <v>37.040578656999998</v>
      </c>
      <c r="G7804" s="12">
        <f t="shared" si="969"/>
        <v>3.0870000000000002</v>
      </c>
      <c r="H7804" s="18">
        <f t="shared" si="970"/>
        <v>37.040999999999997</v>
      </c>
      <c r="I7804" s="21">
        <v>32.82</v>
      </c>
      <c r="J7804" s="14">
        <v>32.82</v>
      </c>
      <c r="K7804" s="14">
        <f t="shared" si="971"/>
        <v>0</v>
      </c>
      <c r="L7804" s="13">
        <f t="shared" si="972"/>
        <v>4.2209999999999965</v>
      </c>
      <c r="M7804" s="53">
        <v>4.2209999999999965</v>
      </c>
      <c r="N7804" s="45">
        <f t="shared" si="973"/>
        <v>0</v>
      </c>
      <c r="P7804" s="56"/>
    </row>
    <row r="7805" spans="1:16" x14ac:dyDescent="0.2">
      <c r="A7805" s="5">
        <v>45982.958333333336</v>
      </c>
      <c r="B7805" s="10">
        <f t="shared" si="968"/>
        <v>45982</v>
      </c>
      <c r="C7805" s="4">
        <f t="shared" si="975"/>
        <v>0.91666666666666663</v>
      </c>
      <c r="D7805" s="4">
        <f>IF('Kauf Restprofil Los 7'!A7805&lt;&gt;"",IF('Kauf Restprofil Los 7'!A7805&lt;&gt;"",TIME(HOUR('Kauf Restprofil Los 7'!A7805),MINUTE('Kauf Restprofil Los 7'!A7805),SECOND('Kauf Restprofil Los 7'!A7805)),""),"")</f>
        <v>0.95833333333333337</v>
      </c>
      <c r="E7805" s="9">
        <f t="shared" si="974"/>
        <v>23</v>
      </c>
      <c r="F7805">
        <v>32.648790675000001</v>
      </c>
      <c r="G7805" s="12">
        <f t="shared" si="969"/>
        <v>2.7210000000000001</v>
      </c>
      <c r="H7805" s="18">
        <f t="shared" si="970"/>
        <v>32.649000000000001</v>
      </c>
      <c r="I7805" s="21">
        <v>28.56</v>
      </c>
      <c r="J7805" s="14">
        <v>28.56</v>
      </c>
      <c r="K7805" s="14">
        <f t="shared" si="971"/>
        <v>0</v>
      </c>
      <c r="L7805" s="13">
        <f t="shared" si="972"/>
        <v>4.0890000000000022</v>
      </c>
      <c r="M7805" s="53">
        <v>4.0890000000000022</v>
      </c>
      <c r="N7805" s="45">
        <f t="shared" si="973"/>
        <v>0</v>
      </c>
      <c r="P7805" s="56"/>
    </row>
    <row r="7806" spans="1:16" x14ac:dyDescent="0.2">
      <c r="A7806" s="5">
        <v>45983</v>
      </c>
      <c r="B7806" s="10">
        <f t="shared" si="968"/>
        <v>45982</v>
      </c>
      <c r="C7806" s="4">
        <f t="shared" si="975"/>
        <v>0.95833333333333337</v>
      </c>
      <c r="D7806" s="4">
        <f>IF('Kauf Restprofil Los 7'!A7806&lt;&gt;"",IF('Kauf Restprofil Los 7'!A7806&lt;&gt;"",TIME(HOUR('Kauf Restprofil Los 7'!A7806),MINUTE('Kauf Restprofil Los 7'!A7806),SECOND('Kauf Restprofil Los 7'!A7806)),""),"")</f>
        <v>0</v>
      </c>
      <c r="E7806" s="9">
        <f t="shared" si="974"/>
        <v>24</v>
      </c>
      <c r="F7806">
        <v>28.533082957000001</v>
      </c>
      <c r="G7806" s="12">
        <f t="shared" si="969"/>
        <v>2.3780000000000001</v>
      </c>
      <c r="H7806" s="18">
        <f t="shared" si="970"/>
        <v>28.533000000000001</v>
      </c>
      <c r="I7806" s="21">
        <v>24.660000000000004</v>
      </c>
      <c r="J7806" s="14">
        <v>24.660000000000004</v>
      </c>
      <c r="K7806" s="14">
        <f t="shared" si="971"/>
        <v>0</v>
      </c>
      <c r="L7806" s="13">
        <f t="shared" si="972"/>
        <v>3.8729999999999976</v>
      </c>
      <c r="M7806" s="53">
        <v>3.8729999999999976</v>
      </c>
      <c r="N7806" s="45">
        <f t="shared" si="973"/>
        <v>0</v>
      </c>
      <c r="P7806" s="56"/>
    </row>
    <row r="7807" spans="1:16" x14ac:dyDescent="0.2">
      <c r="A7807" s="5">
        <v>45983.041666666664</v>
      </c>
      <c r="B7807" s="10">
        <f t="shared" si="968"/>
        <v>45983</v>
      </c>
      <c r="C7807" s="4">
        <f t="shared" si="975"/>
        <v>0</v>
      </c>
      <c r="D7807" s="4">
        <f>IF('Kauf Restprofil Los 7'!A7807&lt;&gt;"",IF('Kauf Restprofil Los 7'!A7807&lt;&gt;"",TIME(HOUR('Kauf Restprofil Los 7'!A7807),MINUTE('Kauf Restprofil Los 7'!A7807),SECOND('Kauf Restprofil Los 7'!A7807)),""),"")</f>
        <v>4.1666666666666664E-2</v>
      </c>
      <c r="E7807" s="9">
        <f t="shared" si="974"/>
        <v>1</v>
      </c>
      <c r="F7807">
        <v>25.442189792000001</v>
      </c>
      <c r="G7807" s="12">
        <f t="shared" si="969"/>
        <v>2.12</v>
      </c>
      <c r="H7807" s="18">
        <f t="shared" si="970"/>
        <v>25.442</v>
      </c>
      <c r="I7807" s="21">
        <v>21.12</v>
      </c>
      <c r="J7807" s="14">
        <v>21.12</v>
      </c>
      <c r="K7807" s="14">
        <f t="shared" si="971"/>
        <v>0</v>
      </c>
      <c r="L7807" s="13">
        <f t="shared" si="972"/>
        <v>4.3219999999999992</v>
      </c>
      <c r="M7807" s="53">
        <v>4.3219999999999992</v>
      </c>
      <c r="N7807" s="45">
        <f t="shared" si="973"/>
        <v>0</v>
      </c>
      <c r="P7807" s="56"/>
    </row>
    <row r="7808" spans="1:16" x14ac:dyDescent="0.2">
      <c r="A7808" s="5">
        <v>45983.083333333336</v>
      </c>
      <c r="B7808" s="10">
        <f t="shared" si="968"/>
        <v>45983</v>
      </c>
      <c r="C7808" s="4">
        <f t="shared" si="975"/>
        <v>4.1666666666666664E-2</v>
      </c>
      <c r="D7808" s="4">
        <f>IF('Kauf Restprofil Los 7'!A7808&lt;&gt;"",IF('Kauf Restprofil Los 7'!A7808&lt;&gt;"",TIME(HOUR('Kauf Restprofil Los 7'!A7808),MINUTE('Kauf Restprofil Los 7'!A7808),SECOND('Kauf Restprofil Los 7'!A7808)),""),"")</f>
        <v>8.3333333333333329E-2</v>
      </c>
      <c r="E7808" s="9">
        <f t="shared" si="974"/>
        <v>2</v>
      </c>
      <c r="F7808">
        <v>23.344082558</v>
      </c>
      <c r="G7808" s="12">
        <f t="shared" si="969"/>
        <v>1.9450000000000001</v>
      </c>
      <c r="H7808" s="18">
        <f t="shared" si="970"/>
        <v>23.344000000000001</v>
      </c>
      <c r="I7808" s="21">
        <v>19.14</v>
      </c>
      <c r="J7808" s="14">
        <v>19.14</v>
      </c>
      <c r="K7808" s="14">
        <f t="shared" si="971"/>
        <v>0</v>
      </c>
      <c r="L7808" s="13">
        <f t="shared" si="972"/>
        <v>4.2040000000000006</v>
      </c>
      <c r="M7808" s="53">
        <v>4.2040000000000006</v>
      </c>
      <c r="N7808" s="45">
        <f t="shared" si="973"/>
        <v>0</v>
      </c>
      <c r="P7808" s="56"/>
    </row>
    <row r="7809" spans="1:16" x14ac:dyDescent="0.2">
      <c r="A7809" s="5">
        <v>45983.125</v>
      </c>
      <c r="B7809" s="10">
        <f t="shared" si="968"/>
        <v>45983</v>
      </c>
      <c r="C7809" s="4">
        <f t="shared" si="975"/>
        <v>8.3333333333333329E-2</v>
      </c>
      <c r="D7809" s="4">
        <f>IF('Kauf Restprofil Los 7'!A7809&lt;&gt;"",IF('Kauf Restprofil Los 7'!A7809&lt;&gt;"",TIME(HOUR('Kauf Restprofil Los 7'!A7809),MINUTE('Kauf Restprofil Los 7'!A7809),SECOND('Kauf Restprofil Los 7'!A7809)),""),"")</f>
        <v>0.125</v>
      </c>
      <c r="E7809" s="9">
        <f t="shared" si="974"/>
        <v>3</v>
      </c>
      <c r="F7809">
        <v>21.966205722000002</v>
      </c>
      <c r="G7809" s="12">
        <f t="shared" si="969"/>
        <v>1.831</v>
      </c>
      <c r="H7809" s="18">
        <f t="shared" si="970"/>
        <v>21.966000000000001</v>
      </c>
      <c r="I7809" s="21">
        <v>18.240000000000002</v>
      </c>
      <c r="J7809" s="14">
        <v>18.240000000000002</v>
      </c>
      <c r="K7809" s="14">
        <f t="shared" si="971"/>
        <v>0</v>
      </c>
      <c r="L7809" s="13">
        <f t="shared" si="972"/>
        <v>3.7259999999999991</v>
      </c>
      <c r="M7809" s="53">
        <v>3.7259999999999991</v>
      </c>
      <c r="N7809" s="45">
        <f t="shared" si="973"/>
        <v>0</v>
      </c>
      <c r="P7809" s="56"/>
    </row>
    <row r="7810" spans="1:16" x14ac:dyDescent="0.2">
      <c r="A7810" s="5">
        <v>45983.166666666664</v>
      </c>
      <c r="B7810" s="10">
        <f t="shared" si="968"/>
        <v>45983</v>
      </c>
      <c r="C7810" s="4">
        <f t="shared" si="975"/>
        <v>0.125</v>
      </c>
      <c r="D7810" s="4">
        <f>IF('Kauf Restprofil Los 7'!A7810&lt;&gt;"",IF('Kauf Restprofil Los 7'!A7810&lt;&gt;"",TIME(HOUR('Kauf Restprofil Los 7'!A7810),MINUTE('Kauf Restprofil Los 7'!A7810),SECOND('Kauf Restprofil Los 7'!A7810)),""),"")</f>
        <v>0.16666666666666666</v>
      </c>
      <c r="E7810" s="9">
        <f t="shared" si="974"/>
        <v>4</v>
      </c>
      <c r="F7810">
        <v>21.360067515000001</v>
      </c>
      <c r="G7810" s="12">
        <f t="shared" si="969"/>
        <v>1.78</v>
      </c>
      <c r="H7810" s="18">
        <f t="shared" si="970"/>
        <v>21.36</v>
      </c>
      <c r="I7810" s="21">
        <v>17.52</v>
      </c>
      <c r="J7810" s="14">
        <v>17.52</v>
      </c>
      <c r="K7810" s="14">
        <f t="shared" si="971"/>
        <v>0</v>
      </c>
      <c r="L7810" s="13">
        <f t="shared" si="972"/>
        <v>3.84</v>
      </c>
      <c r="M7810" s="53">
        <v>3.84</v>
      </c>
      <c r="N7810" s="45">
        <f t="shared" si="973"/>
        <v>0</v>
      </c>
      <c r="P7810" s="56"/>
    </row>
    <row r="7811" spans="1:16" x14ac:dyDescent="0.2">
      <c r="A7811" s="5">
        <v>45983.208333333336</v>
      </c>
      <c r="B7811" s="10">
        <f t="shared" si="968"/>
        <v>45983</v>
      </c>
      <c r="C7811" s="4">
        <f t="shared" si="975"/>
        <v>0.16666666666666666</v>
      </c>
      <c r="D7811" s="4">
        <f>IF('Kauf Restprofil Los 7'!A7811&lt;&gt;"",IF('Kauf Restprofil Los 7'!A7811&lt;&gt;"",TIME(HOUR('Kauf Restprofil Los 7'!A7811),MINUTE('Kauf Restprofil Los 7'!A7811),SECOND('Kauf Restprofil Los 7'!A7811)),""),"")</f>
        <v>0.20833333333333334</v>
      </c>
      <c r="E7811" s="9">
        <f t="shared" si="974"/>
        <v>5</v>
      </c>
      <c r="F7811">
        <v>20.91133219</v>
      </c>
      <c r="G7811" s="12">
        <f t="shared" si="969"/>
        <v>1.7430000000000001</v>
      </c>
      <c r="H7811" s="18">
        <f t="shared" si="970"/>
        <v>20.911000000000001</v>
      </c>
      <c r="I7811" s="21">
        <v>17.34</v>
      </c>
      <c r="J7811" s="14">
        <v>17.34</v>
      </c>
      <c r="K7811" s="14">
        <f t="shared" si="971"/>
        <v>0</v>
      </c>
      <c r="L7811" s="13">
        <f t="shared" si="972"/>
        <v>3.5710000000000015</v>
      </c>
      <c r="M7811" s="53">
        <v>3.5710000000000015</v>
      </c>
      <c r="N7811" s="45">
        <f t="shared" si="973"/>
        <v>0</v>
      </c>
      <c r="P7811" s="56"/>
    </row>
    <row r="7812" spans="1:16" x14ac:dyDescent="0.2">
      <c r="A7812" s="5">
        <v>45983.25</v>
      </c>
      <c r="B7812" s="10">
        <f t="shared" si="968"/>
        <v>45983</v>
      </c>
      <c r="C7812" s="4">
        <f t="shared" si="975"/>
        <v>0.20833333333333334</v>
      </c>
      <c r="D7812" s="4">
        <f>IF('Kauf Restprofil Los 7'!A7812&lt;&gt;"",IF('Kauf Restprofil Los 7'!A7812&lt;&gt;"",TIME(HOUR('Kauf Restprofil Los 7'!A7812),MINUTE('Kauf Restprofil Los 7'!A7812),SECOND('Kauf Restprofil Los 7'!A7812)),""),"")</f>
        <v>0.25</v>
      </c>
      <c r="E7812" s="9">
        <f t="shared" si="974"/>
        <v>6</v>
      </c>
      <c r="F7812">
        <v>21.711770782999999</v>
      </c>
      <c r="G7812" s="12">
        <f t="shared" si="969"/>
        <v>1.8089999999999999</v>
      </c>
      <c r="H7812" s="18">
        <f t="shared" si="970"/>
        <v>21.712</v>
      </c>
      <c r="I7812" s="21">
        <v>18.54</v>
      </c>
      <c r="J7812" s="14">
        <v>18.54</v>
      </c>
      <c r="K7812" s="14">
        <f t="shared" si="971"/>
        <v>0</v>
      </c>
      <c r="L7812" s="13">
        <f t="shared" si="972"/>
        <v>3.1720000000000006</v>
      </c>
      <c r="M7812" s="53">
        <v>3.1720000000000006</v>
      </c>
      <c r="N7812" s="45">
        <f t="shared" si="973"/>
        <v>0</v>
      </c>
      <c r="P7812" s="56"/>
    </row>
    <row r="7813" spans="1:16" x14ac:dyDescent="0.2">
      <c r="A7813" s="5">
        <v>45983.291666666664</v>
      </c>
      <c r="B7813" s="10">
        <f t="shared" si="968"/>
        <v>45983</v>
      </c>
      <c r="C7813" s="4">
        <f t="shared" si="975"/>
        <v>0.25</v>
      </c>
      <c r="D7813" s="4">
        <f>IF('Kauf Restprofil Los 7'!A7813&lt;&gt;"",IF('Kauf Restprofil Los 7'!A7813&lt;&gt;"",TIME(HOUR('Kauf Restprofil Los 7'!A7813),MINUTE('Kauf Restprofil Los 7'!A7813),SECOND('Kauf Restprofil Los 7'!A7813)),""),"")</f>
        <v>0.29166666666666669</v>
      </c>
      <c r="E7813" s="9">
        <f t="shared" si="974"/>
        <v>7</v>
      </c>
      <c r="F7813">
        <v>25.714404907999999</v>
      </c>
      <c r="G7813" s="12">
        <f t="shared" si="969"/>
        <v>2.1429999999999998</v>
      </c>
      <c r="H7813" s="18">
        <f t="shared" si="970"/>
        <v>25.713999999999999</v>
      </c>
      <c r="I7813" s="21">
        <v>21.6</v>
      </c>
      <c r="J7813" s="14">
        <v>21.6</v>
      </c>
      <c r="K7813" s="14">
        <f t="shared" si="971"/>
        <v>0</v>
      </c>
      <c r="L7813" s="13">
        <f t="shared" si="972"/>
        <v>4.1139999999999972</v>
      </c>
      <c r="M7813" s="53">
        <v>4.1139999999999972</v>
      </c>
      <c r="N7813" s="45">
        <f t="shared" si="973"/>
        <v>0</v>
      </c>
      <c r="P7813" s="56"/>
    </row>
    <row r="7814" spans="1:16" x14ac:dyDescent="0.2">
      <c r="A7814" s="5">
        <v>45983.333333333336</v>
      </c>
      <c r="B7814" s="10">
        <f t="shared" si="968"/>
        <v>45983</v>
      </c>
      <c r="C7814" s="4">
        <f t="shared" si="975"/>
        <v>0.29166666666666669</v>
      </c>
      <c r="D7814" s="4">
        <f>IF('Kauf Restprofil Los 7'!A7814&lt;&gt;"",IF('Kauf Restprofil Los 7'!A7814&lt;&gt;"",TIME(HOUR('Kauf Restprofil Los 7'!A7814),MINUTE('Kauf Restprofil Los 7'!A7814),SECOND('Kauf Restprofil Los 7'!A7814)),""),"")</f>
        <v>0.33333333333333331</v>
      </c>
      <c r="E7814" s="9">
        <f t="shared" si="974"/>
        <v>8</v>
      </c>
      <c r="F7814">
        <v>30.213619528999999</v>
      </c>
      <c r="G7814" s="12">
        <f t="shared" si="969"/>
        <v>2.5179999999999998</v>
      </c>
      <c r="H7814" s="18">
        <f t="shared" si="970"/>
        <v>30.213999999999999</v>
      </c>
      <c r="I7814" s="21">
        <v>25.5</v>
      </c>
      <c r="J7814" s="14">
        <v>25.5</v>
      </c>
      <c r="K7814" s="14">
        <f t="shared" si="971"/>
        <v>0</v>
      </c>
      <c r="L7814" s="13">
        <f t="shared" si="972"/>
        <v>4.7139999999999986</v>
      </c>
      <c r="M7814" s="53">
        <v>4.7139999999999986</v>
      </c>
      <c r="N7814" s="45">
        <f t="shared" si="973"/>
        <v>0</v>
      </c>
      <c r="P7814" s="56"/>
    </row>
    <row r="7815" spans="1:16" x14ac:dyDescent="0.2">
      <c r="A7815" s="5">
        <v>45983.375</v>
      </c>
      <c r="B7815" s="10">
        <f t="shared" si="968"/>
        <v>45983</v>
      </c>
      <c r="C7815" s="4">
        <f t="shared" si="975"/>
        <v>0.33333333333333331</v>
      </c>
      <c r="D7815" s="4">
        <f>IF('Kauf Restprofil Los 7'!A7815&lt;&gt;"",IF('Kauf Restprofil Los 7'!A7815&lt;&gt;"",TIME(HOUR('Kauf Restprofil Los 7'!A7815),MINUTE('Kauf Restprofil Los 7'!A7815),SECOND('Kauf Restprofil Los 7'!A7815)),""),"")</f>
        <v>0.375</v>
      </c>
      <c r="E7815" s="9">
        <f t="shared" si="974"/>
        <v>9</v>
      </c>
      <c r="F7815">
        <v>33.458923020999997</v>
      </c>
      <c r="G7815" s="12">
        <f t="shared" si="969"/>
        <v>2.7879999999999998</v>
      </c>
      <c r="H7815" s="18">
        <f t="shared" si="970"/>
        <v>33.459000000000003</v>
      </c>
      <c r="I7815" s="21">
        <v>28.799999999999997</v>
      </c>
      <c r="J7815" s="14">
        <v>28.799999999999997</v>
      </c>
      <c r="K7815" s="14">
        <f t="shared" si="971"/>
        <v>0</v>
      </c>
      <c r="L7815" s="13">
        <f t="shared" si="972"/>
        <v>4.659000000000006</v>
      </c>
      <c r="M7815" s="53">
        <v>4.659000000000006</v>
      </c>
      <c r="N7815" s="45">
        <f t="shared" si="973"/>
        <v>0</v>
      </c>
      <c r="P7815" s="56"/>
    </row>
    <row r="7816" spans="1:16" x14ac:dyDescent="0.2">
      <c r="A7816" s="5">
        <v>45983.416666666664</v>
      </c>
      <c r="B7816" s="10">
        <f t="shared" ref="B7816:B7879" si="976">IF(A7816&lt;&gt;"",IF(E7816=24,B7815,DATE(YEAR(A7816),MONTH(A7816),DAY(A7816))),"")</f>
        <v>45983</v>
      </c>
      <c r="C7816" s="4">
        <f t="shared" si="975"/>
        <v>0.375</v>
      </c>
      <c r="D7816" s="4">
        <f>IF('Kauf Restprofil Los 7'!A7816&lt;&gt;"",IF('Kauf Restprofil Los 7'!A7816&lt;&gt;"",TIME(HOUR('Kauf Restprofil Los 7'!A7816),MINUTE('Kauf Restprofil Los 7'!A7816),SECOND('Kauf Restprofil Los 7'!A7816)),""),"")</f>
        <v>0.41666666666666669</v>
      </c>
      <c r="E7816" s="9">
        <f t="shared" si="974"/>
        <v>10</v>
      </c>
      <c r="F7816">
        <v>34.621158545</v>
      </c>
      <c r="G7816" s="12">
        <f t="shared" ref="G7816:G7879" si="977">ROUND(F7816/$H$5,3)</f>
        <v>2.8849999999999998</v>
      </c>
      <c r="H7816" s="18">
        <f t="shared" ref="H7816:H7879" si="978">ROUND(F7816,3)</f>
        <v>34.621000000000002</v>
      </c>
      <c r="I7816" s="21">
        <v>29.759999999999998</v>
      </c>
      <c r="J7816" s="14">
        <v>29.759999999999998</v>
      </c>
      <c r="K7816" s="14">
        <f t="shared" ref="K7816:K7879" si="979">J7816-I7816</f>
        <v>0</v>
      </c>
      <c r="L7816" s="13">
        <f t="shared" ref="L7816:L7879" si="980">H7816-I7816</f>
        <v>4.8610000000000042</v>
      </c>
      <c r="M7816" s="53">
        <v>4.8610000000000042</v>
      </c>
      <c r="N7816" s="45">
        <f t="shared" ref="N7816:N7879" si="981">IF(L7816&lt;0,L7816,0)</f>
        <v>0</v>
      </c>
      <c r="P7816" s="56"/>
    </row>
    <row r="7817" spans="1:16" x14ac:dyDescent="0.2">
      <c r="A7817" s="5">
        <v>45983.458333333336</v>
      </c>
      <c r="B7817" s="10">
        <f t="shared" si="976"/>
        <v>45983</v>
      </c>
      <c r="C7817" s="4">
        <f t="shared" si="975"/>
        <v>0.41666666666666669</v>
      </c>
      <c r="D7817" s="4">
        <f>IF('Kauf Restprofil Los 7'!A7817&lt;&gt;"",IF('Kauf Restprofil Los 7'!A7817&lt;&gt;"",TIME(HOUR('Kauf Restprofil Los 7'!A7817),MINUTE('Kauf Restprofil Los 7'!A7817),SECOND('Kauf Restprofil Los 7'!A7817)),""),"")</f>
        <v>0.45833333333333331</v>
      </c>
      <c r="E7817" s="9">
        <f t="shared" ref="E7817:E7880" si="982">IF(A7817&lt;&gt;"",IF(HOUR(A7817)=0,24,HOUR(A7817)),"")</f>
        <v>11</v>
      </c>
      <c r="F7817">
        <v>34.222943508999997</v>
      </c>
      <c r="G7817" s="12">
        <f t="shared" si="977"/>
        <v>2.8519999999999999</v>
      </c>
      <c r="H7817" s="18">
        <f t="shared" si="978"/>
        <v>34.222999999999999</v>
      </c>
      <c r="I7817" s="21">
        <v>29.880000000000003</v>
      </c>
      <c r="J7817" s="14">
        <v>29.880000000000003</v>
      </c>
      <c r="K7817" s="14">
        <f t="shared" si="979"/>
        <v>0</v>
      </c>
      <c r="L7817" s="13">
        <f t="shared" si="980"/>
        <v>4.3429999999999964</v>
      </c>
      <c r="M7817" s="53">
        <v>4.3429999999999964</v>
      </c>
      <c r="N7817" s="45">
        <f t="shared" si="981"/>
        <v>0</v>
      </c>
      <c r="P7817" s="56"/>
    </row>
    <row r="7818" spans="1:16" x14ac:dyDescent="0.2">
      <c r="A7818" s="5">
        <v>45983.5</v>
      </c>
      <c r="B7818" s="10">
        <f t="shared" si="976"/>
        <v>45983</v>
      </c>
      <c r="C7818" s="4">
        <f t="shared" ref="C7818:C7881" si="983">D7817</f>
        <v>0.45833333333333331</v>
      </c>
      <c r="D7818" s="4">
        <f>IF('Kauf Restprofil Los 7'!A7818&lt;&gt;"",IF('Kauf Restprofil Los 7'!A7818&lt;&gt;"",TIME(HOUR('Kauf Restprofil Los 7'!A7818),MINUTE('Kauf Restprofil Los 7'!A7818),SECOND('Kauf Restprofil Los 7'!A7818)),""),"")</f>
        <v>0.5</v>
      </c>
      <c r="E7818" s="9">
        <f t="shared" si="982"/>
        <v>12</v>
      </c>
      <c r="F7818">
        <v>34.926454948999996</v>
      </c>
      <c r="G7818" s="12">
        <f t="shared" si="977"/>
        <v>2.911</v>
      </c>
      <c r="H7818" s="18">
        <f t="shared" si="978"/>
        <v>34.926000000000002</v>
      </c>
      <c r="I7818" s="21">
        <v>29.82</v>
      </c>
      <c r="J7818" s="14">
        <v>29.82</v>
      </c>
      <c r="K7818" s="14">
        <f t="shared" si="979"/>
        <v>0</v>
      </c>
      <c r="L7818" s="13">
        <f t="shared" si="980"/>
        <v>5.1060000000000016</v>
      </c>
      <c r="M7818" s="53">
        <v>5.1060000000000016</v>
      </c>
      <c r="N7818" s="45">
        <f t="shared" si="981"/>
        <v>0</v>
      </c>
      <c r="P7818" s="56"/>
    </row>
    <row r="7819" spans="1:16" x14ac:dyDescent="0.2">
      <c r="A7819" s="5">
        <v>45983.541666666664</v>
      </c>
      <c r="B7819" s="10">
        <f t="shared" si="976"/>
        <v>45983</v>
      </c>
      <c r="C7819" s="4">
        <f t="shared" si="983"/>
        <v>0.5</v>
      </c>
      <c r="D7819" s="4">
        <f>IF('Kauf Restprofil Los 7'!A7819&lt;&gt;"",IF('Kauf Restprofil Los 7'!A7819&lt;&gt;"",TIME(HOUR('Kauf Restprofil Los 7'!A7819),MINUTE('Kauf Restprofil Los 7'!A7819),SECOND('Kauf Restprofil Los 7'!A7819)),""),"")</f>
        <v>0.54166666666666663</v>
      </c>
      <c r="E7819" s="9">
        <f t="shared" si="982"/>
        <v>13</v>
      </c>
      <c r="F7819">
        <v>30.941604611999999</v>
      </c>
      <c r="G7819" s="12">
        <f t="shared" si="977"/>
        <v>2.5779999999999998</v>
      </c>
      <c r="H7819" s="18">
        <f t="shared" si="978"/>
        <v>30.942</v>
      </c>
      <c r="I7819" s="21">
        <v>29.28</v>
      </c>
      <c r="J7819" s="14">
        <v>29.28</v>
      </c>
      <c r="K7819" s="14">
        <f t="shared" si="979"/>
        <v>0</v>
      </c>
      <c r="L7819" s="13">
        <f t="shared" si="980"/>
        <v>1.661999999999999</v>
      </c>
      <c r="M7819" s="53">
        <v>1.661999999999999</v>
      </c>
      <c r="N7819" s="45">
        <f t="shared" si="981"/>
        <v>0</v>
      </c>
      <c r="P7819" s="56"/>
    </row>
    <row r="7820" spans="1:16" x14ac:dyDescent="0.2">
      <c r="A7820" s="5">
        <v>45983.583333333336</v>
      </c>
      <c r="B7820" s="10">
        <f t="shared" si="976"/>
        <v>45983</v>
      </c>
      <c r="C7820" s="4">
        <f t="shared" si="983"/>
        <v>0.54166666666666663</v>
      </c>
      <c r="D7820" s="4">
        <f>IF('Kauf Restprofil Los 7'!A7820&lt;&gt;"",IF('Kauf Restprofil Los 7'!A7820&lt;&gt;"",TIME(HOUR('Kauf Restprofil Los 7'!A7820),MINUTE('Kauf Restprofil Los 7'!A7820),SECOND('Kauf Restprofil Los 7'!A7820)),""),"")</f>
        <v>0.58333333333333337</v>
      </c>
      <c r="E7820" s="9">
        <f t="shared" si="982"/>
        <v>14</v>
      </c>
      <c r="F7820">
        <v>29.411766308000001</v>
      </c>
      <c r="G7820" s="12">
        <f t="shared" si="977"/>
        <v>2.4510000000000001</v>
      </c>
      <c r="H7820" s="18">
        <f t="shared" si="978"/>
        <v>29.411999999999999</v>
      </c>
      <c r="I7820" s="21">
        <v>27.18</v>
      </c>
      <c r="J7820" s="14">
        <v>27.18</v>
      </c>
      <c r="K7820" s="14">
        <f t="shared" si="979"/>
        <v>0</v>
      </c>
      <c r="L7820" s="13">
        <f t="shared" si="980"/>
        <v>2.2319999999999993</v>
      </c>
      <c r="M7820" s="53">
        <v>2.2319999999999993</v>
      </c>
      <c r="N7820" s="45">
        <f t="shared" si="981"/>
        <v>0</v>
      </c>
      <c r="P7820" s="56"/>
    </row>
    <row r="7821" spans="1:16" x14ac:dyDescent="0.2">
      <c r="A7821" s="5">
        <v>45983.625</v>
      </c>
      <c r="B7821" s="10">
        <f t="shared" si="976"/>
        <v>45983</v>
      </c>
      <c r="C7821" s="4">
        <f t="shared" si="983"/>
        <v>0.58333333333333337</v>
      </c>
      <c r="D7821" s="4">
        <f>IF('Kauf Restprofil Los 7'!A7821&lt;&gt;"",IF('Kauf Restprofil Los 7'!A7821&lt;&gt;"",TIME(HOUR('Kauf Restprofil Los 7'!A7821),MINUTE('Kauf Restprofil Los 7'!A7821),SECOND('Kauf Restprofil Los 7'!A7821)),""),"")</f>
        <v>0.625</v>
      </c>
      <c r="E7821" s="9">
        <f t="shared" si="982"/>
        <v>15</v>
      </c>
      <c r="F7821">
        <v>28.754870856</v>
      </c>
      <c r="G7821" s="12">
        <f t="shared" si="977"/>
        <v>2.3959999999999999</v>
      </c>
      <c r="H7821" s="18">
        <f t="shared" si="978"/>
        <v>28.754999999999999</v>
      </c>
      <c r="I7821" s="21">
        <v>26.82</v>
      </c>
      <c r="J7821" s="14">
        <v>26.82</v>
      </c>
      <c r="K7821" s="14">
        <f t="shared" si="979"/>
        <v>0</v>
      </c>
      <c r="L7821" s="13">
        <f t="shared" si="980"/>
        <v>1.9349999999999987</v>
      </c>
      <c r="M7821" s="53">
        <v>1.9349999999999987</v>
      </c>
      <c r="N7821" s="45">
        <f t="shared" si="981"/>
        <v>0</v>
      </c>
      <c r="P7821" s="56"/>
    </row>
    <row r="7822" spans="1:16" x14ac:dyDescent="0.2">
      <c r="A7822" s="5">
        <v>45983.666666666664</v>
      </c>
      <c r="B7822" s="10">
        <f t="shared" si="976"/>
        <v>45983</v>
      </c>
      <c r="C7822" s="4">
        <f t="shared" si="983"/>
        <v>0.625</v>
      </c>
      <c r="D7822" s="4">
        <f>IF('Kauf Restprofil Los 7'!A7822&lt;&gt;"",IF('Kauf Restprofil Los 7'!A7822&lt;&gt;"",TIME(HOUR('Kauf Restprofil Los 7'!A7822),MINUTE('Kauf Restprofil Los 7'!A7822),SECOND('Kauf Restprofil Los 7'!A7822)),""),"")</f>
        <v>0.66666666666666663</v>
      </c>
      <c r="E7822" s="9">
        <f t="shared" si="982"/>
        <v>16</v>
      </c>
      <c r="F7822">
        <v>29.697437685000001</v>
      </c>
      <c r="G7822" s="12">
        <f t="shared" si="977"/>
        <v>2.4750000000000001</v>
      </c>
      <c r="H7822" s="18">
        <f t="shared" si="978"/>
        <v>29.696999999999999</v>
      </c>
      <c r="I7822" s="21">
        <v>28.32</v>
      </c>
      <c r="J7822" s="14">
        <v>28.32</v>
      </c>
      <c r="K7822" s="14">
        <f t="shared" si="979"/>
        <v>0</v>
      </c>
      <c r="L7822" s="13">
        <f t="shared" si="980"/>
        <v>1.3769999999999989</v>
      </c>
      <c r="M7822" s="53">
        <v>1.3769999999999989</v>
      </c>
      <c r="N7822" s="45">
        <f t="shared" si="981"/>
        <v>0</v>
      </c>
      <c r="P7822" s="56"/>
    </row>
    <row r="7823" spans="1:16" x14ac:dyDescent="0.2">
      <c r="A7823" s="5">
        <v>45983.708333333336</v>
      </c>
      <c r="B7823" s="10">
        <f t="shared" si="976"/>
        <v>45983</v>
      </c>
      <c r="C7823" s="4">
        <f t="shared" si="983"/>
        <v>0.66666666666666663</v>
      </c>
      <c r="D7823" s="4">
        <f>IF('Kauf Restprofil Los 7'!A7823&lt;&gt;"",IF('Kauf Restprofil Los 7'!A7823&lt;&gt;"",TIME(HOUR('Kauf Restprofil Los 7'!A7823),MINUTE('Kauf Restprofil Los 7'!A7823),SECOND('Kauf Restprofil Los 7'!A7823)),""),"")</f>
        <v>0.70833333333333337</v>
      </c>
      <c r="E7823" s="9">
        <f t="shared" si="982"/>
        <v>17</v>
      </c>
      <c r="F7823">
        <v>33.612917277000001</v>
      </c>
      <c r="G7823" s="12">
        <f t="shared" si="977"/>
        <v>2.8010000000000002</v>
      </c>
      <c r="H7823" s="18">
        <f t="shared" si="978"/>
        <v>33.613</v>
      </c>
      <c r="I7823" s="21">
        <v>32.76</v>
      </c>
      <c r="J7823" s="14">
        <v>32.76</v>
      </c>
      <c r="K7823" s="14">
        <f t="shared" si="979"/>
        <v>0</v>
      </c>
      <c r="L7823" s="13">
        <f t="shared" si="980"/>
        <v>0.85300000000000153</v>
      </c>
      <c r="M7823" s="53">
        <v>0.85300000000000153</v>
      </c>
      <c r="N7823" s="45">
        <f t="shared" si="981"/>
        <v>0</v>
      </c>
      <c r="P7823" s="56"/>
    </row>
    <row r="7824" spans="1:16" x14ac:dyDescent="0.2">
      <c r="A7824" s="5">
        <v>45983.75</v>
      </c>
      <c r="B7824" s="10">
        <f t="shared" si="976"/>
        <v>45983</v>
      </c>
      <c r="C7824" s="4">
        <f t="shared" si="983"/>
        <v>0.70833333333333337</v>
      </c>
      <c r="D7824" s="4">
        <f>IF('Kauf Restprofil Los 7'!A7824&lt;&gt;"",IF('Kauf Restprofil Los 7'!A7824&lt;&gt;"",TIME(HOUR('Kauf Restprofil Los 7'!A7824),MINUTE('Kauf Restprofil Los 7'!A7824),SECOND('Kauf Restprofil Los 7'!A7824)),""),"")</f>
        <v>0.75</v>
      </c>
      <c r="E7824" s="9">
        <f t="shared" si="982"/>
        <v>18</v>
      </c>
      <c r="F7824">
        <v>40.021267893999998</v>
      </c>
      <c r="G7824" s="12">
        <f t="shared" si="977"/>
        <v>3.335</v>
      </c>
      <c r="H7824" s="18">
        <f t="shared" si="978"/>
        <v>40.021000000000001</v>
      </c>
      <c r="I7824" s="21">
        <v>39.599999999999994</v>
      </c>
      <c r="J7824" s="14">
        <v>39.599999999999994</v>
      </c>
      <c r="K7824" s="14">
        <f t="shared" si="979"/>
        <v>0</v>
      </c>
      <c r="L7824" s="13">
        <f t="shared" si="980"/>
        <v>0.42100000000000648</v>
      </c>
      <c r="M7824" s="53">
        <v>0.42100000000000648</v>
      </c>
      <c r="N7824" s="45">
        <f t="shared" si="981"/>
        <v>0</v>
      </c>
      <c r="P7824" s="56"/>
    </row>
    <row r="7825" spans="1:16" x14ac:dyDescent="0.2">
      <c r="A7825" s="5">
        <v>45983.791666666664</v>
      </c>
      <c r="B7825" s="10">
        <f t="shared" si="976"/>
        <v>45983</v>
      </c>
      <c r="C7825" s="4">
        <f t="shared" si="983"/>
        <v>0.75</v>
      </c>
      <c r="D7825" s="4">
        <f>IF('Kauf Restprofil Los 7'!A7825&lt;&gt;"",IF('Kauf Restprofil Los 7'!A7825&lt;&gt;"",TIME(HOUR('Kauf Restprofil Los 7'!A7825),MINUTE('Kauf Restprofil Los 7'!A7825),SECOND('Kauf Restprofil Los 7'!A7825)),""),"")</f>
        <v>0.79166666666666663</v>
      </c>
      <c r="E7825" s="9">
        <f t="shared" si="982"/>
        <v>19</v>
      </c>
      <c r="F7825">
        <v>40.662706362000002</v>
      </c>
      <c r="G7825" s="12">
        <f t="shared" si="977"/>
        <v>3.3889999999999998</v>
      </c>
      <c r="H7825" s="18">
        <f t="shared" si="978"/>
        <v>40.662999999999997</v>
      </c>
      <c r="I7825" s="21">
        <v>39.54</v>
      </c>
      <c r="J7825" s="14">
        <v>39.54</v>
      </c>
      <c r="K7825" s="14">
        <f t="shared" si="979"/>
        <v>0</v>
      </c>
      <c r="L7825" s="13">
        <f t="shared" si="980"/>
        <v>1.1229999999999976</v>
      </c>
      <c r="M7825" s="53">
        <v>1.1229999999999976</v>
      </c>
      <c r="N7825" s="45">
        <f t="shared" si="981"/>
        <v>0</v>
      </c>
      <c r="P7825" s="56"/>
    </row>
    <row r="7826" spans="1:16" x14ac:dyDescent="0.2">
      <c r="A7826" s="5">
        <v>45983.833333333336</v>
      </c>
      <c r="B7826" s="10">
        <f t="shared" si="976"/>
        <v>45983</v>
      </c>
      <c r="C7826" s="4">
        <f t="shared" si="983"/>
        <v>0.79166666666666663</v>
      </c>
      <c r="D7826" s="4">
        <f>IF('Kauf Restprofil Los 7'!A7826&lt;&gt;"",IF('Kauf Restprofil Los 7'!A7826&lt;&gt;"",TIME(HOUR('Kauf Restprofil Los 7'!A7826),MINUTE('Kauf Restprofil Los 7'!A7826),SECOND('Kauf Restprofil Los 7'!A7826)),""),"")</f>
        <v>0.83333333333333337</v>
      </c>
      <c r="E7826" s="9">
        <f t="shared" si="982"/>
        <v>20</v>
      </c>
      <c r="F7826">
        <v>37.131927980999997</v>
      </c>
      <c r="G7826" s="12">
        <f t="shared" si="977"/>
        <v>3.0939999999999999</v>
      </c>
      <c r="H7826" s="18">
        <f t="shared" si="978"/>
        <v>37.131999999999998</v>
      </c>
      <c r="I7826" s="21">
        <v>35.22</v>
      </c>
      <c r="J7826" s="14">
        <v>35.22</v>
      </c>
      <c r="K7826" s="14">
        <f t="shared" si="979"/>
        <v>0</v>
      </c>
      <c r="L7826" s="13">
        <f t="shared" si="980"/>
        <v>1.911999999999999</v>
      </c>
      <c r="M7826" s="53">
        <v>1.911999999999999</v>
      </c>
      <c r="N7826" s="45">
        <f t="shared" si="981"/>
        <v>0</v>
      </c>
      <c r="P7826" s="56"/>
    </row>
    <row r="7827" spans="1:16" x14ac:dyDescent="0.2">
      <c r="A7827" s="5">
        <v>45983.875</v>
      </c>
      <c r="B7827" s="10">
        <f t="shared" si="976"/>
        <v>45983</v>
      </c>
      <c r="C7827" s="4">
        <f t="shared" si="983"/>
        <v>0.83333333333333337</v>
      </c>
      <c r="D7827" s="4">
        <f>IF('Kauf Restprofil Los 7'!A7827&lt;&gt;"",IF('Kauf Restprofil Los 7'!A7827&lt;&gt;"",TIME(HOUR('Kauf Restprofil Los 7'!A7827),MINUTE('Kauf Restprofil Los 7'!A7827),SECOND('Kauf Restprofil Los 7'!A7827)),""),"")</f>
        <v>0.875</v>
      </c>
      <c r="E7827" s="9">
        <f t="shared" si="982"/>
        <v>21</v>
      </c>
      <c r="F7827">
        <v>31.579606893000001</v>
      </c>
      <c r="G7827" s="12">
        <f t="shared" si="977"/>
        <v>2.6320000000000001</v>
      </c>
      <c r="H7827" s="18">
        <f t="shared" si="978"/>
        <v>31.58</v>
      </c>
      <c r="I7827" s="21">
        <v>29.82</v>
      </c>
      <c r="J7827" s="14">
        <v>29.82</v>
      </c>
      <c r="K7827" s="14">
        <f t="shared" si="979"/>
        <v>0</v>
      </c>
      <c r="L7827" s="13">
        <f t="shared" si="980"/>
        <v>1.759999999999998</v>
      </c>
      <c r="M7827" s="53">
        <v>1.759999999999998</v>
      </c>
      <c r="N7827" s="45">
        <f t="shared" si="981"/>
        <v>0</v>
      </c>
      <c r="P7827" s="56"/>
    </row>
    <row r="7828" spans="1:16" x14ac:dyDescent="0.2">
      <c r="A7828" s="5">
        <v>45983.916666666664</v>
      </c>
      <c r="B7828" s="10">
        <f t="shared" si="976"/>
        <v>45983</v>
      </c>
      <c r="C7828" s="4">
        <f t="shared" si="983"/>
        <v>0.875</v>
      </c>
      <c r="D7828" s="4">
        <f>IF('Kauf Restprofil Los 7'!A7828&lt;&gt;"",IF('Kauf Restprofil Los 7'!A7828&lt;&gt;"",TIME(HOUR('Kauf Restprofil Los 7'!A7828),MINUTE('Kauf Restprofil Los 7'!A7828),SECOND('Kauf Restprofil Los 7'!A7828)),""),"")</f>
        <v>0.91666666666666663</v>
      </c>
      <c r="E7828" s="9">
        <f t="shared" si="982"/>
        <v>22</v>
      </c>
      <c r="F7828">
        <v>27.922759084999999</v>
      </c>
      <c r="G7828" s="12">
        <f t="shared" si="977"/>
        <v>2.327</v>
      </c>
      <c r="H7828" s="18">
        <f t="shared" si="978"/>
        <v>27.922999999999998</v>
      </c>
      <c r="I7828" s="21">
        <v>25.92</v>
      </c>
      <c r="J7828" s="14">
        <v>25.92</v>
      </c>
      <c r="K7828" s="14">
        <f t="shared" si="979"/>
        <v>0</v>
      </c>
      <c r="L7828" s="13">
        <f t="shared" si="980"/>
        <v>2.0029999999999966</v>
      </c>
      <c r="M7828" s="53">
        <v>2.0029999999999966</v>
      </c>
      <c r="N7828" s="45">
        <f t="shared" si="981"/>
        <v>0</v>
      </c>
      <c r="P7828" s="56"/>
    </row>
    <row r="7829" spans="1:16" x14ac:dyDescent="0.2">
      <c r="A7829" s="5">
        <v>45983.958333333336</v>
      </c>
      <c r="B7829" s="10">
        <f t="shared" si="976"/>
        <v>45983</v>
      </c>
      <c r="C7829" s="4">
        <f t="shared" si="983"/>
        <v>0.91666666666666663</v>
      </c>
      <c r="D7829" s="4">
        <f>IF('Kauf Restprofil Los 7'!A7829&lt;&gt;"",IF('Kauf Restprofil Los 7'!A7829&lt;&gt;"",TIME(HOUR('Kauf Restprofil Los 7'!A7829),MINUTE('Kauf Restprofil Los 7'!A7829),SECOND('Kauf Restprofil Los 7'!A7829)),""),"")</f>
        <v>0.95833333333333337</v>
      </c>
      <c r="E7829" s="9">
        <f t="shared" si="982"/>
        <v>23</v>
      </c>
      <c r="F7829">
        <v>25.319306892</v>
      </c>
      <c r="G7829" s="12">
        <f t="shared" si="977"/>
        <v>2.11</v>
      </c>
      <c r="H7829" s="18">
        <f t="shared" si="978"/>
        <v>25.318999999999999</v>
      </c>
      <c r="I7829" s="21">
        <v>23.16</v>
      </c>
      <c r="J7829" s="14">
        <v>23.16</v>
      </c>
      <c r="K7829" s="14">
        <f t="shared" si="979"/>
        <v>0</v>
      </c>
      <c r="L7829" s="13">
        <f t="shared" si="980"/>
        <v>2.1589999999999989</v>
      </c>
      <c r="M7829" s="53">
        <v>2.1589999999999989</v>
      </c>
      <c r="N7829" s="45">
        <f t="shared" si="981"/>
        <v>0</v>
      </c>
      <c r="P7829" s="56"/>
    </row>
    <row r="7830" spans="1:16" x14ac:dyDescent="0.2">
      <c r="A7830" s="5">
        <v>45984</v>
      </c>
      <c r="B7830" s="10">
        <f t="shared" si="976"/>
        <v>45983</v>
      </c>
      <c r="C7830" s="4">
        <f t="shared" si="983"/>
        <v>0.95833333333333337</v>
      </c>
      <c r="D7830" s="4">
        <f>IF('Kauf Restprofil Los 7'!A7830&lt;&gt;"",IF('Kauf Restprofil Los 7'!A7830&lt;&gt;"",TIME(HOUR('Kauf Restprofil Los 7'!A7830),MINUTE('Kauf Restprofil Los 7'!A7830),SECOND('Kauf Restprofil Los 7'!A7830)),""),"")</f>
        <v>0</v>
      </c>
      <c r="E7830" s="9">
        <f t="shared" si="982"/>
        <v>24</v>
      </c>
      <c r="F7830">
        <v>22.349307105000001</v>
      </c>
      <c r="G7830" s="12">
        <f t="shared" si="977"/>
        <v>1.8620000000000001</v>
      </c>
      <c r="H7830" s="18">
        <f t="shared" si="978"/>
        <v>22.349</v>
      </c>
      <c r="I7830" s="21">
        <v>20.100000000000001</v>
      </c>
      <c r="J7830" s="14">
        <v>20.100000000000001</v>
      </c>
      <c r="K7830" s="14">
        <f t="shared" si="979"/>
        <v>0</v>
      </c>
      <c r="L7830" s="13">
        <f t="shared" si="980"/>
        <v>2.2489999999999988</v>
      </c>
      <c r="M7830" s="53">
        <v>2.2489999999999988</v>
      </c>
      <c r="N7830" s="45">
        <f t="shared" si="981"/>
        <v>0</v>
      </c>
      <c r="P7830" s="56"/>
    </row>
    <row r="7831" spans="1:16" x14ac:dyDescent="0.2">
      <c r="A7831" s="5">
        <v>45984.041666666664</v>
      </c>
      <c r="B7831" s="10">
        <f t="shared" si="976"/>
        <v>45984</v>
      </c>
      <c r="C7831" s="4">
        <f t="shared" si="983"/>
        <v>0</v>
      </c>
      <c r="D7831" s="4">
        <f>IF('Kauf Restprofil Los 7'!A7831&lt;&gt;"",IF('Kauf Restprofil Los 7'!A7831&lt;&gt;"",TIME(HOUR('Kauf Restprofil Los 7'!A7831),MINUTE('Kauf Restprofil Los 7'!A7831),SECOND('Kauf Restprofil Los 7'!A7831)),""),"")</f>
        <v>4.1666666666666664E-2</v>
      </c>
      <c r="E7831" s="9">
        <f t="shared" si="982"/>
        <v>1</v>
      </c>
      <c r="F7831">
        <v>19.378219152</v>
      </c>
      <c r="G7831" s="12">
        <f t="shared" si="977"/>
        <v>1.615</v>
      </c>
      <c r="H7831" s="18">
        <f t="shared" si="978"/>
        <v>19.378</v>
      </c>
      <c r="I7831" s="21">
        <v>17.22</v>
      </c>
      <c r="J7831" s="14">
        <v>17.22</v>
      </c>
      <c r="K7831" s="14">
        <f t="shared" si="979"/>
        <v>0</v>
      </c>
      <c r="L7831" s="13">
        <f t="shared" si="980"/>
        <v>2.1580000000000013</v>
      </c>
      <c r="M7831" s="53">
        <v>2.1580000000000013</v>
      </c>
      <c r="N7831" s="45">
        <f t="shared" si="981"/>
        <v>0</v>
      </c>
      <c r="P7831" s="56"/>
    </row>
    <row r="7832" spans="1:16" x14ac:dyDescent="0.2">
      <c r="A7832" s="5">
        <v>45984.083333333336</v>
      </c>
      <c r="B7832" s="10">
        <f t="shared" si="976"/>
        <v>45984</v>
      </c>
      <c r="C7832" s="4">
        <f t="shared" si="983"/>
        <v>4.1666666666666664E-2</v>
      </c>
      <c r="D7832" s="4">
        <f>IF('Kauf Restprofil Los 7'!A7832&lt;&gt;"",IF('Kauf Restprofil Los 7'!A7832&lt;&gt;"",TIME(HOUR('Kauf Restprofil Los 7'!A7832),MINUTE('Kauf Restprofil Los 7'!A7832),SECOND('Kauf Restprofil Los 7'!A7832)),""),"")</f>
        <v>8.3333333333333329E-2</v>
      </c>
      <c r="E7832" s="9">
        <f t="shared" si="982"/>
        <v>2</v>
      </c>
      <c r="F7832">
        <v>17.583216784000001</v>
      </c>
      <c r="G7832" s="12">
        <f t="shared" si="977"/>
        <v>1.4650000000000001</v>
      </c>
      <c r="H7832" s="18">
        <f t="shared" si="978"/>
        <v>17.582999999999998</v>
      </c>
      <c r="I7832" s="21">
        <v>15.54</v>
      </c>
      <c r="J7832" s="14">
        <v>15.54</v>
      </c>
      <c r="K7832" s="14">
        <f t="shared" si="979"/>
        <v>0</v>
      </c>
      <c r="L7832" s="13">
        <f t="shared" si="980"/>
        <v>2.0429999999999993</v>
      </c>
      <c r="M7832" s="53">
        <v>2.0429999999999993</v>
      </c>
      <c r="N7832" s="45">
        <f t="shared" si="981"/>
        <v>0</v>
      </c>
      <c r="P7832" s="56"/>
    </row>
    <row r="7833" spans="1:16" x14ac:dyDescent="0.2">
      <c r="A7833" s="5">
        <v>45984.125</v>
      </c>
      <c r="B7833" s="10">
        <f t="shared" si="976"/>
        <v>45984</v>
      </c>
      <c r="C7833" s="4">
        <f t="shared" si="983"/>
        <v>8.3333333333333329E-2</v>
      </c>
      <c r="D7833" s="4">
        <f>IF('Kauf Restprofil Los 7'!A7833&lt;&gt;"",IF('Kauf Restprofil Los 7'!A7833&lt;&gt;"",TIME(HOUR('Kauf Restprofil Los 7'!A7833),MINUTE('Kauf Restprofil Los 7'!A7833),SECOND('Kauf Restprofil Los 7'!A7833)),""),"")</f>
        <v>0.125</v>
      </c>
      <c r="E7833" s="9">
        <f t="shared" si="982"/>
        <v>3</v>
      </c>
      <c r="F7833">
        <v>16.405012507999999</v>
      </c>
      <c r="G7833" s="12">
        <f t="shared" si="977"/>
        <v>1.367</v>
      </c>
      <c r="H7833" s="18">
        <f t="shared" si="978"/>
        <v>16.405000000000001</v>
      </c>
      <c r="I7833" s="21">
        <v>14.34</v>
      </c>
      <c r="J7833" s="14">
        <v>14.34</v>
      </c>
      <c r="K7833" s="14">
        <f t="shared" si="979"/>
        <v>0</v>
      </c>
      <c r="L7833" s="13">
        <f t="shared" si="980"/>
        <v>2.0650000000000013</v>
      </c>
      <c r="M7833" s="53">
        <v>2.0650000000000013</v>
      </c>
      <c r="N7833" s="45">
        <f t="shared" si="981"/>
        <v>0</v>
      </c>
      <c r="P7833" s="56"/>
    </row>
    <row r="7834" spans="1:16" x14ac:dyDescent="0.2">
      <c r="A7834" s="5">
        <v>45984.166666666664</v>
      </c>
      <c r="B7834" s="10">
        <f t="shared" si="976"/>
        <v>45984</v>
      </c>
      <c r="C7834" s="4">
        <f t="shared" si="983"/>
        <v>0.125</v>
      </c>
      <c r="D7834" s="4">
        <f>IF('Kauf Restprofil Los 7'!A7834&lt;&gt;"",IF('Kauf Restprofil Los 7'!A7834&lt;&gt;"",TIME(HOUR('Kauf Restprofil Los 7'!A7834),MINUTE('Kauf Restprofil Los 7'!A7834),SECOND('Kauf Restprofil Los 7'!A7834)),""),"")</f>
        <v>0.16666666666666666</v>
      </c>
      <c r="E7834" s="9">
        <f t="shared" si="982"/>
        <v>4</v>
      </c>
      <c r="F7834">
        <v>15.960727566999999</v>
      </c>
      <c r="G7834" s="12">
        <f t="shared" si="977"/>
        <v>1.33</v>
      </c>
      <c r="H7834" s="18">
        <f t="shared" si="978"/>
        <v>15.961</v>
      </c>
      <c r="I7834" s="21">
        <v>13.799999999999999</v>
      </c>
      <c r="J7834" s="14">
        <v>13.799999999999999</v>
      </c>
      <c r="K7834" s="14">
        <f t="shared" si="979"/>
        <v>0</v>
      </c>
      <c r="L7834" s="13">
        <f t="shared" si="980"/>
        <v>2.1610000000000014</v>
      </c>
      <c r="M7834" s="53">
        <v>2.1610000000000014</v>
      </c>
      <c r="N7834" s="45">
        <f t="shared" si="981"/>
        <v>0</v>
      </c>
      <c r="P7834" s="56"/>
    </row>
    <row r="7835" spans="1:16" x14ac:dyDescent="0.2">
      <c r="A7835" s="5">
        <v>45984.208333333336</v>
      </c>
      <c r="B7835" s="10">
        <f t="shared" si="976"/>
        <v>45984</v>
      </c>
      <c r="C7835" s="4">
        <f t="shared" si="983"/>
        <v>0.16666666666666666</v>
      </c>
      <c r="D7835" s="4">
        <f>IF('Kauf Restprofil Los 7'!A7835&lt;&gt;"",IF('Kauf Restprofil Los 7'!A7835&lt;&gt;"",TIME(HOUR('Kauf Restprofil Los 7'!A7835),MINUTE('Kauf Restprofil Los 7'!A7835),SECOND('Kauf Restprofil Los 7'!A7835)),""),"")</f>
        <v>0.20833333333333334</v>
      </c>
      <c r="E7835" s="9">
        <f t="shared" si="982"/>
        <v>5</v>
      </c>
      <c r="F7835">
        <v>15.927124258999999</v>
      </c>
      <c r="G7835" s="12">
        <f t="shared" si="977"/>
        <v>1.327</v>
      </c>
      <c r="H7835" s="18">
        <f t="shared" si="978"/>
        <v>15.927</v>
      </c>
      <c r="I7835" s="21">
        <v>13.799999999999999</v>
      </c>
      <c r="J7835" s="14">
        <v>13.799999999999999</v>
      </c>
      <c r="K7835" s="14">
        <f t="shared" si="979"/>
        <v>0</v>
      </c>
      <c r="L7835" s="13">
        <f t="shared" si="980"/>
        <v>2.1270000000000007</v>
      </c>
      <c r="M7835" s="53">
        <v>2.1270000000000007</v>
      </c>
      <c r="N7835" s="45">
        <f t="shared" si="981"/>
        <v>0</v>
      </c>
      <c r="P7835" s="56"/>
    </row>
    <row r="7836" spans="1:16" x14ac:dyDescent="0.2">
      <c r="A7836" s="5">
        <v>45984.25</v>
      </c>
      <c r="B7836" s="10">
        <f t="shared" si="976"/>
        <v>45984</v>
      </c>
      <c r="C7836" s="4">
        <f t="shared" si="983"/>
        <v>0.20833333333333334</v>
      </c>
      <c r="D7836" s="4">
        <f>IF('Kauf Restprofil Los 7'!A7836&lt;&gt;"",IF('Kauf Restprofil Los 7'!A7836&lt;&gt;"",TIME(HOUR('Kauf Restprofil Los 7'!A7836),MINUTE('Kauf Restprofil Los 7'!A7836),SECOND('Kauf Restprofil Los 7'!A7836)),""),"")</f>
        <v>0.25</v>
      </c>
      <c r="E7836" s="9">
        <f t="shared" si="982"/>
        <v>6</v>
      </c>
      <c r="F7836">
        <v>16.376658039999999</v>
      </c>
      <c r="G7836" s="12">
        <f t="shared" si="977"/>
        <v>1.365</v>
      </c>
      <c r="H7836" s="18">
        <f t="shared" si="978"/>
        <v>16.376999999999999</v>
      </c>
      <c r="I7836" s="21">
        <v>14.22</v>
      </c>
      <c r="J7836" s="14">
        <v>14.22</v>
      </c>
      <c r="K7836" s="14">
        <f t="shared" si="979"/>
        <v>0</v>
      </c>
      <c r="L7836" s="13">
        <f t="shared" si="980"/>
        <v>2.1569999999999983</v>
      </c>
      <c r="M7836" s="53">
        <v>2.1569999999999983</v>
      </c>
      <c r="N7836" s="45">
        <f t="shared" si="981"/>
        <v>0</v>
      </c>
      <c r="P7836" s="56"/>
    </row>
    <row r="7837" spans="1:16" x14ac:dyDescent="0.2">
      <c r="A7837" s="5">
        <v>45984.291666666664</v>
      </c>
      <c r="B7837" s="10">
        <f t="shared" si="976"/>
        <v>45984</v>
      </c>
      <c r="C7837" s="4">
        <f t="shared" si="983"/>
        <v>0.25</v>
      </c>
      <c r="D7837" s="4">
        <f>IF('Kauf Restprofil Los 7'!A7837&lt;&gt;"",IF('Kauf Restprofil Los 7'!A7837&lt;&gt;"",TIME(HOUR('Kauf Restprofil Los 7'!A7837),MINUTE('Kauf Restprofil Los 7'!A7837),SECOND('Kauf Restprofil Los 7'!A7837)),""),"")</f>
        <v>0.29166666666666669</v>
      </c>
      <c r="E7837" s="9">
        <f t="shared" si="982"/>
        <v>7</v>
      </c>
      <c r="F7837">
        <v>17.694410599000001</v>
      </c>
      <c r="G7837" s="12">
        <f t="shared" si="977"/>
        <v>1.4750000000000001</v>
      </c>
      <c r="H7837" s="18">
        <f t="shared" si="978"/>
        <v>17.693999999999999</v>
      </c>
      <c r="I7837" s="21">
        <v>15.600000000000001</v>
      </c>
      <c r="J7837" s="14">
        <v>15.600000000000001</v>
      </c>
      <c r="K7837" s="14">
        <f t="shared" si="979"/>
        <v>0</v>
      </c>
      <c r="L7837" s="13">
        <f t="shared" si="980"/>
        <v>2.0939999999999976</v>
      </c>
      <c r="M7837" s="53">
        <v>2.0939999999999976</v>
      </c>
      <c r="N7837" s="45">
        <f t="shared" si="981"/>
        <v>0</v>
      </c>
      <c r="P7837" s="56"/>
    </row>
    <row r="7838" spans="1:16" x14ac:dyDescent="0.2">
      <c r="A7838" s="5">
        <v>45984.333333333336</v>
      </c>
      <c r="B7838" s="10">
        <f t="shared" si="976"/>
        <v>45984</v>
      </c>
      <c r="C7838" s="4">
        <f t="shared" si="983"/>
        <v>0.29166666666666669</v>
      </c>
      <c r="D7838" s="4">
        <f>IF('Kauf Restprofil Los 7'!A7838&lt;&gt;"",IF('Kauf Restprofil Los 7'!A7838&lt;&gt;"",TIME(HOUR('Kauf Restprofil Los 7'!A7838),MINUTE('Kauf Restprofil Los 7'!A7838),SECOND('Kauf Restprofil Los 7'!A7838)),""),"")</f>
        <v>0.33333333333333331</v>
      </c>
      <c r="E7838" s="9">
        <f t="shared" si="982"/>
        <v>8</v>
      </c>
      <c r="F7838">
        <v>20.359759928999999</v>
      </c>
      <c r="G7838" s="12">
        <f t="shared" si="977"/>
        <v>1.6970000000000001</v>
      </c>
      <c r="H7838" s="18">
        <f t="shared" si="978"/>
        <v>20.36</v>
      </c>
      <c r="I7838" s="21">
        <v>18.240000000000002</v>
      </c>
      <c r="J7838" s="14">
        <v>18.240000000000002</v>
      </c>
      <c r="K7838" s="14">
        <f t="shared" si="979"/>
        <v>0</v>
      </c>
      <c r="L7838" s="13">
        <f t="shared" si="980"/>
        <v>2.1199999999999974</v>
      </c>
      <c r="M7838" s="53">
        <v>2.1199999999999974</v>
      </c>
      <c r="N7838" s="45">
        <f t="shared" si="981"/>
        <v>0</v>
      </c>
      <c r="P7838" s="56"/>
    </row>
    <row r="7839" spans="1:16" x14ac:dyDescent="0.2">
      <c r="A7839" s="5">
        <v>45984.375</v>
      </c>
      <c r="B7839" s="10">
        <f t="shared" si="976"/>
        <v>45984</v>
      </c>
      <c r="C7839" s="4">
        <f t="shared" si="983"/>
        <v>0.33333333333333331</v>
      </c>
      <c r="D7839" s="4">
        <f>IF('Kauf Restprofil Los 7'!A7839&lt;&gt;"",IF('Kauf Restprofil Los 7'!A7839&lt;&gt;"",TIME(HOUR('Kauf Restprofil Los 7'!A7839),MINUTE('Kauf Restprofil Los 7'!A7839),SECOND('Kauf Restprofil Los 7'!A7839)),""),"")</f>
        <v>0.375</v>
      </c>
      <c r="E7839" s="9">
        <f t="shared" si="982"/>
        <v>9</v>
      </c>
      <c r="F7839">
        <v>24.025389673999999</v>
      </c>
      <c r="G7839" s="12">
        <f t="shared" si="977"/>
        <v>2.0019999999999998</v>
      </c>
      <c r="H7839" s="18">
        <f t="shared" si="978"/>
        <v>24.024999999999999</v>
      </c>
      <c r="I7839" s="21">
        <v>21.66</v>
      </c>
      <c r="J7839" s="14">
        <v>21.66</v>
      </c>
      <c r="K7839" s="14">
        <f t="shared" si="979"/>
        <v>0</v>
      </c>
      <c r="L7839" s="13">
        <f t="shared" si="980"/>
        <v>2.3649999999999984</v>
      </c>
      <c r="M7839" s="53">
        <v>2.3649999999999984</v>
      </c>
      <c r="N7839" s="45">
        <f t="shared" si="981"/>
        <v>0</v>
      </c>
      <c r="P7839" s="56"/>
    </row>
    <row r="7840" spans="1:16" x14ac:dyDescent="0.2">
      <c r="A7840" s="5">
        <v>45984.416666666664</v>
      </c>
      <c r="B7840" s="10">
        <f t="shared" si="976"/>
        <v>45984</v>
      </c>
      <c r="C7840" s="4">
        <f t="shared" si="983"/>
        <v>0.375</v>
      </c>
      <c r="D7840" s="4">
        <f>IF('Kauf Restprofil Los 7'!A7840&lt;&gt;"",IF('Kauf Restprofil Los 7'!A7840&lt;&gt;"",TIME(HOUR('Kauf Restprofil Los 7'!A7840),MINUTE('Kauf Restprofil Los 7'!A7840),SECOND('Kauf Restprofil Los 7'!A7840)),""),"")</f>
        <v>0.41666666666666669</v>
      </c>
      <c r="E7840" s="9">
        <f t="shared" si="982"/>
        <v>10</v>
      </c>
      <c r="F7840">
        <v>27.300428490000002</v>
      </c>
      <c r="G7840" s="12">
        <f t="shared" si="977"/>
        <v>2.2749999999999999</v>
      </c>
      <c r="H7840" s="18">
        <f t="shared" si="978"/>
        <v>27.3</v>
      </c>
      <c r="I7840" s="21">
        <v>24.72</v>
      </c>
      <c r="J7840" s="14">
        <v>24.72</v>
      </c>
      <c r="K7840" s="14">
        <f t="shared" si="979"/>
        <v>0</v>
      </c>
      <c r="L7840" s="13">
        <f t="shared" si="980"/>
        <v>2.5800000000000018</v>
      </c>
      <c r="M7840" s="53">
        <v>2.5800000000000018</v>
      </c>
      <c r="N7840" s="45">
        <f t="shared" si="981"/>
        <v>0</v>
      </c>
      <c r="P7840" s="56"/>
    </row>
    <row r="7841" spans="1:16" x14ac:dyDescent="0.2">
      <c r="A7841" s="5">
        <v>45984.458333333336</v>
      </c>
      <c r="B7841" s="10">
        <f t="shared" si="976"/>
        <v>45984</v>
      </c>
      <c r="C7841" s="4">
        <f t="shared" si="983"/>
        <v>0.41666666666666669</v>
      </c>
      <c r="D7841" s="4">
        <f>IF('Kauf Restprofil Los 7'!A7841&lt;&gt;"",IF('Kauf Restprofil Los 7'!A7841&lt;&gt;"",TIME(HOUR('Kauf Restprofil Los 7'!A7841),MINUTE('Kauf Restprofil Los 7'!A7841),SECOND('Kauf Restprofil Los 7'!A7841)),""),"")</f>
        <v>0.45833333333333331</v>
      </c>
      <c r="E7841" s="9">
        <f t="shared" si="982"/>
        <v>11</v>
      </c>
      <c r="F7841">
        <v>29.391348403999999</v>
      </c>
      <c r="G7841" s="12">
        <f t="shared" si="977"/>
        <v>2.4489999999999998</v>
      </c>
      <c r="H7841" s="18">
        <f t="shared" si="978"/>
        <v>29.390999999999998</v>
      </c>
      <c r="I7841" s="21">
        <v>26.52</v>
      </c>
      <c r="J7841" s="14">
        <v>26.52</v>
      </c>
      <c r="K7841" s="14">
        <f t="shared" si="979"/>
        <v>0</v>
      </c>
      <c r="L7841" s="13">
        <f t="shared" si="980"/>
        <v>2.8709999999999987</v>
      </c>
      <c r="M7841" s="53">
        <v>2.8709999999999987</v>
      </c>
      <c r="N7841" s="45">
        <f t="shared" si="981"/>
        <v>0</v>
      </c>
      <c r="P7841" s="56"/>
    </row>
    <row r="7842" spans="1:16" x14ac:dyDescent="0.2">
      <c r="A7842" s="5">
        <v>45984.5</v>
      </c>
      <c r="B7842" s="10">
        <f t="shared" si="976"/>
        <v>45984</v>
      </c>
      <c r="C7842" s="4">
        <f t="shared" si="983"/>
        <v>0.45833333333333331</v>
      </c>
      <c r="D7842" s="4">
        <f>IF('Kauf Restprofil Los 7'!A7842&lt;&gt;"",IF('Kauf Restprofil Los 7'!A7842&lt;&gt;"",TIME(HOUR('Kauf Restprofil Los 7'!A7842),MINUTE('Kauf Restprofil Los 7'!A7842),SECOND('Kauf Restprofil Los 7'!A7842)),""),"")</f>
        <v>0.5</v>
      </c>
      <c r="E7842" s="9">
        <f t="shared" si="982"/>
        <v>12</v>
      </c>
      <c r="F7842">
        <v>35.075943099</v>
      </c>
      <c r="G7842" s="12">
        <f t="shared" si="977"/>
        <v>2.923</v>
      </c>
      <c r="H7842" s="18">
        <f t="shared" si="978"/>
        <v>35.076000000000001</v>
      </c>
      <c r="I7842" s="21">
        <v>28.92</v>
      </c>
      <c r="J7842" s="14">
        <v>28.92</v>
      </c>
      <c r="K7842" s="14">
        <f t="shared" si="979"/>
        <v>0</v>
      </c>
      <c r="L7842" s="13">
        <f t="shared" si="980"/>
        <v>6.1559999999999988</v>
      </c>
      <c r="M7842" s="53">
        <v>6.1559999999999988</v>
      </c>
      <c r="N7842" s="45">
        <f t="shared" si="981"/>
        <v>0</v>
      </c>
      <c r="P7842" s="56"/>
    </row>
    <row r="7843" spans="1:16" x14ac:dyDescent="0.2">
      <c r="A7843" s="5">
        <v>45984.541666666664</v>
      </c>
      <c r="B7843" s="10">
        <f t="shared" si="976"/>
        <v>45984</v>
      </c>
      <c r="C7843" s="4">
        <f t="shared" si="983"/>
        <v>0.5</v>
      </c>
      <c r="D7843" s="4">
        <f>IF('Kauf Restprofil Los 7'!A7843&lt;&gt;"",IF('Kauf Restprofil Los 7'!A7843&lt;&gt;"",TIME(HOUR('Kauf Restprofil Los 7'!A7843),MINUTE('Kauf Restprofil Los 7'!A7843),SECOND('Kauf Restprofil Los 7'!A7843)),""),"")</f>
        <v>0.54166666666666663</v>
      </c>
      <c r="E7843" s="9">
        <f t="shared" si="982"/>
        <v>13</v>
      </c>
      <c r="F7843">
        <v>34.801019711999999</v>
      </c>
      <c r="G7843" s="12">
        <f t="shared" si="977"/>
        <v>2.9</v>
      </c>
      <c r="H7843" s="18">
        <f t="shared" si="978"/>
        <v>34.801000000000002</v>
      </c>
      <c r="I7843" s="21">
        <v>29.58</v>
      </c>
      <c r="J7843" s="14">
        <v>29.58</v>
      </c>
      <c r="K7843" s="14">
        <f t="shared" si="979"/>
        <v>0</v>
      </c>
      <c r="L7843" s="13">
        <f t="shared" si="980"/>
        <v>5.2210000000000036</v>
      </c>
      <c r="M7843" s="53">
        <v>5.2210000000000036</v>
      </c>
      <c r="N7843" s="45">
        <f t="shared" si="981"/>
        <v>0</v>
      </c>
      <c r="P7843" s="56"/>
    </row>
    <row r="7844" spans="1:16" x14ac:dyDescent="0.2">
      <c r="A7844" s="5">
        <v>45984.583333333336</v>
      </c>
      <c r="B7844" s="10">
        <f t="shared" si="976"/>
        <v>45984</v>
      </c>
      <c r="C7844" s="4">
        <f t="shared" si="983"/>
        <v>0.54166666666666663</v>
      </c>
      <c r="D7844" s="4">
        <f>IF('Kauf Restprofil Los 7'!A7844&lt;&gt;"",IF('Kauf Restprofil Los 7'!A7844&lt;&gt;"",TIME(HOUR('Kauf Restprofil Los 7'!A7844),MINUTE('Kauf Restprofil Los 7'!A7844),SECOND('Kauf Restprofil Los 7'!A7844)),""),"")</f>
        <v>0.58333333333333337</v>
      </c>
      <c r="E7844" s="9">
        <f t="shared" si="982"/>
        <v>14</v>
      </c>
      <c r="F7844">
        <v>33.066331609999999</v>
      </c>
      <c r="G7844" s="12">
        <f t="shared" si="977"/>
        <v>2.7559999999999998</v>
      </c>
      <c r="H7844" s="18">
        <f t="shared" si="978"/>
        <v>33.066000000000003</v>
      </c>
      <c r="I7844" s="21">
        <v>27.42</v>
      </c>
      <c r="J7844" s="14">
        <v>27.42</v>
      </c>
      <c r="K7844" s="14">
        <f t="shared" si="979"/>
        <v>0</v>
      </c>
      <c r="L7844" s="13">
        <f t="shared" si="980"/>
        <v>5.6460000000000008</v>
      </c>
      <c r="M7844" s="53">
        <v>5.6460000000000008</v>
      </c>
      <c r="N7844" s="45">
        <f t="shared" si="981"/>
        <v>0</v>
      </c>
      <c r="P7844" s="56"/>
    </row>
    <row r="7845" spans="1:16" x14ac:dyDescent="0.2">
      <c r="A7845" s="5">
        <v>45984.625</v>
      </c>
      <c r="B7845" s="10">
        <f t="shared" si="976"/>
        <v>45984</v>
      </c>
      <c r="C7845" s="4">
        <f t="shared" si="983"/>
        <v>0.58333333333333337</v>
      </c>
      <c r="D7845" s="4">
        <f>IF('Kauf Restprofil Los 7'!A7845&lt;&gt;"",IF('Kauf Restprofil Los 7'!A7845&lt;&gt;"",TIME(HOUR('Kauf Restprofil Los 7'!A7845),MINUTE('Kauf Restprofil Los 7'!A7845),SECOND('Kauf Restprofil Los 7'!A7845)),""),"")</f>
        <v>0.625</v>
      </c>
      <c r="E7845" s="9">
        <f t="shared" si="982"/>
        <v>15</v>
      </c>
      <c r="F7845">
        <v>31.576101735999998</v>
      </c>
      <c r="G7845" s="12">
        <f t="shared" si="977"/>
        <v>2.6309999999999998</v>
      </c>
      <c r="H7845" s="18">
        <f t="shared" si="978"/>
        <v>31.576000000000001</v>
      </c>
      <c r="I7845" s="21">
        <v>26.46</v>
      </c>
      <c r="J7845" s="14">
        <v>26.46</v>
      </c>
      <c r="K7845" s="14">
        <f t="shared" si="979"/>
        <v>0</v>
      </c>
      <c r="L7845" s="13">
        <f t="shared" si="980"/>
        <v>5.1159999999999997</v>
      </c>
      <c r="M7845" s="53">
        <v>5.1159999999999997</v>
      </c>
      <c r="N7845" s="45">
        <f t="shared" si="981"/>
        <v>0</v>
      </c>
      <c r="P7845" s="56"/>
    </row>
    <row r="7846" spans="1:16" x14ac:dyDescent="0.2">
      <c r="A7846" s="5">
        <v>45984.666666666664</v>
      </c>
      <c r="B7846" s="10">
        <f t="shared" si="976"/>
        <v>45984</v>
      </c>
      <c r="C7846" s="4">
        <f t="shared" si="983"/>
        <v>0.625</v>
      </c>
      <c r="D7846" s="4">
        <f>IF('Kauf Restprofil Los 7'!A7846&lt;&gt;"",IF('Kauf Restprofil Los 7'!A7846&lt;&gt;"",TIME(HOUR('Kauf Restprofil Los 7'!A7846),MINUTE('Kauf Restprofil Los 7'!A7846),SECOND('Kauf Restprofil Los 7'!A7846)),""),"")</f>
        <v>0.66666666666666663</v>
      </c>
      <c r="E7846" s="9">
        <f t="shared" si="982"/>
        <v>16</v>
      </c>
      <c r="F7846">
        <v>31.723293600000002</v>
      </c>
      <c r="G7846" s="12">
        <f t="shared" si="977"/>
        <v>2.6440000000000001</v>
      </c>
      <c r="H7846" s="18">
        <f t="shared" si="978"/>
        <v>31.722999999999999</v>
      </c>
      <c r="I7846" s="21">
        <v>26.700000000000003</v>
      </c>
      <c r="J7846" s="14">
        <v>26.700000000000003</v>
      </c>
      <c r="K7846" s="14">
        <f t="shared" si="979"/>
        <v>0</v>
      </c>
      <c r="L7846" s="13">
        <f t="shared" si="980"/>
        <v>5.0229999999999961</v>
      </c>
      <c r="M7846" s="53">
        <v>5.0229999999999961</v>
      </c>
      <c r="N7846" s="45">
        <f t="shared" si="981"/>
        <v>0</v>
      </c>
      <c r="P7846" s="56"/>
    </row>
    <row r="7847" spans="1:16" x14ac:dyDescent="0.2">
      <c r="A7847" s="5">
        <v>45984.708333333336</v>
      </c>
      <c r="B7847" s="10">
        <f t="shared" si="976"/>
        <v>45984</v>
      </c>
      <c r="C7847" s="4">
        <f t="shared" si="983"/>
        <v>0.66666666666666663</v>
      </c>
      <c r="D7847" s="4">
        <f>IF('Kauf Restprofil Los 7'!A7847&lt;&gt;"",IF('Kauf Restprofil Los 7'!A7847&lt;&gt;"",TIME(HOUR('Kauf Restprofil Los 7'!A7847),MINUTE('Kauf Restprofil Los 7'!A7847),SECOND('Kauf Restprofil Los 7'!A7847)),""),"")</f>
        <v>0.70833333333333337</v>
      </c>
      <c r="E7847" s="9">
        <f t="shared" si="982"/>
        <v>17</v>
      </c>
      <c r="F7847">
        <v>35.345646770999998</v>
      </c>
      <c r="G7847" s="12">
        <f t="shared" si="977"/>
        <v>2.9449999999999998</v>
      </c>
      <c r="H7847" s="18">
        <f t="shared" si="978"/>
        <v>35.345999999999997</v>
      </c>
      <c r="I7847" s="21">
        <v>30.119999999999997</v>
      </c>
      <c r="J7847" s="14">
        <v>30.119999999999997</v>
      </c>
      <c r="K7847" s="14">
        <f t="shared" si="979"/>
        <v>0</v>
      </c>
      <c r="L7847" s="13">
        <f t="shared" si="980"/>
        <v>5.2259999999999991</v>
      </c>
      <c r="M7847" s="53">
        <v>5.2259999999999991</v>
      </c>
      <c r="N7847" s="45">
        <f t="shared" si="981"/>
        <v>0</v>
      </c>
      <c r="P7847" s="56"/>
    </row>
    <row r="7848" spans="1:16" x14ac:dyDescent="0.2">
      <c r="A7848" s="5">
        <v>45984.75</v>
      </c>
      <c r="B7848" s="10">
        <f t="shared" si="976"/>
        <v>45984</v>
      </c>
      <c r="C7848" s="4">
        <f t="shared" si="983"/>
        <v>0.70833333333333337</v>
      </c>
      <c r="D7848" s="4">
        <f>IF('Kauf Restprofil Los 7'!A7848&lt;&gt;"",IF('Kauf Restprofil Los 7'!A7848&lt;&gt;"",TIME(HOUR('Kauf Restprofil Los 7'!A7848),MINUTE('Kauf Restprofil Los 7'!A7848),SECOND('Kauf Restprofil Los 7'!A7848)),""),"")</f>
        <v>0.75</v>
      </c>
      <c r="E7848" s="9">
        <f t="shared" si="982"/>
        <v>18</v>
      </c>
      <c r="F7848">
        <v>39.883241095000002</v>
      </c>
      <c r="G7848" s="12">
        <f t="shared" si="977"/>
        <v>3.3239999999999998</v>
      </c>
      <c r="H7848" s="18">
        <f t="shared" si="978"/>
        <v>39.883000000000003</v>
      </c>
      <c r="I7848" s="21">
        <v>36.06</v>
      </c>
      <c r="J7848" s="14">
        <v>36.06</v>
      </c>
      <c r="K7848" s="14">
        <f t="shared" si="979"/>
        <v>0</v>
      </c>
      <c r="L7848" s="13">
        <f t="shared" si="980"/>
        <v>3.8230000000000004</v>
      </c>
      <c r="M7848" s="53">
        <v>3.8230000000000004</v>
      </c>
      <c r="N7848" s="45">
        <f t="shared" si="981"/>
        <v>0</v>
      </c>
      <c r="P7848" s="56"/>
    </row>
    <row r="7849" spans="1:16" x14ac:dyDescent="0.2">
      <c r="A7849" s="5">
        <v>45984.791666666664</v>
      </c>
      <c r="B7849" s="10">
        <f t="shared" si="976"/>
        <v>45984</v>
      </c>
      <c r="C7849" s="4">
        <f t="shared" si="983"/>
        <v>0.75</v>
      </c>
      <c r="D7849" s="4">
        <f>IF('Kauf Restprofil Los 7'!A7849&lt;&gt;"",IF('Kauf Restprofil Los 7'!A7849&lt;&gt;"",TIME(HOUR('Kauf Restprofil Los 7'!A7849),MINUTE('Kauf Restprofil Los 7'!A7849),SECOND('Kauf Restprofil Los 7'!A7849)),""),"")</f>
        <v>0.79166666666666663</v>
      </c>
      <c r="E7849" s="9">
        <f t="shared" si="982"/>
        <v>19</v>
      </c>
      <c r="F7849">
        <v>40.243465925000002</v>
      </c>
      <c r="G7849" s="12">
        <f t="shared" si="977"/>
        <v>3.3540000000000001</v>
      </c>
      <c r="H7849" s="18">
        <f t="shared" si="978"/>
        <v>40.243000000000002</v>
      </c>
      <c r="I7849" s="21">
        <v>36.54</v>
      </c>
      <c r="J7849" s="14">
        <v>36.54</v>
      </c>
      <c r="K7849" s="14">
        <f t="shared" si="979"/>
        <v>0</v>
      </c>
      <c r="L7849" s="13">
        <f t="shared" si="980"/>
        <v>3.703000000000003</v>
      </c>
      <c r="M7849" s="53">
        <v>3.703000000000003</v>
      </c>
      <c r="N7849" s="45">
        <f t="shared" si="981"/>
        <v>0</v>
      </c>
      <c r="P7849" s="56"/>
    </row>
    <row r="7850" spans="1:16" x14ac:dyDescent="0.2">
      <c r="A7850" s="5">
        <v>45984.833333333336</v>
      </c>
      <c r="B7850" s="10">
        <f t="shared" si="976"/>
        <v>45984</v>
      </c>
      <c r="C7850" s="4">
        <f t="shared" si="983"/>
        <v>0.79166666666666663</v>
      </c>
      <c r="D7850" s="4">
        <f>IF('Kauf Restprofil Los 7'!A7850&lt;&gt;"",IF('Kauf Restprofil Los 7'!A7850&lt;&gt;"",TIME(HOUR('Kauf Restprofil Los 7'!A7850),MINUTE('Kauf Restprofil Los 7'!A7850),SECOND('Kauf Restprofil Los 7'!A7850)),""),"")</f>
        <v>0.83333333333333337</v>
      </c>
      <c r="E7850" s="9">
        <f t="shared" si="982"/>
        <v>20</v>
      </c>
      <c r="F7850">
        <v>35.637687528000001</v>
      </c>
      <c r="G7850" s="12">
        <f t="shared" si="977"/>
        <v>2.97</v>
      </c>
      <c r="H7850" s="18">
        <f t="shared" si="978"/>
        <v>35.637999999999998</v>
      </c>
      <c r="I7850" s="21">
        <v>32.64</v>
      </c>
      <c r="J7850" s="14">
        <v>32.64</v>
      </c>
      <c r="K7850" s="14">
        <f t="shared" si="979"/>
        <v>0</v>
      </c>
      <c r="L7850" s="13">
        <f t="shared" si="980"/>
        <v>2.9979999999999976</v>
      </c>
      <c r="M7850" s="53">
        <v>2.9979999999999976</v>
      </c>
      <c r="N7850" s="45">
        <f t="shared" si="981"/>
        <v>0</v>
      </c>
      <c r="P7850" s="56"/>
    </row>
    <row r="7851" spans="1:16" x14ac:dyDescent="0.2">
      <c r="A7851" s="5">
        <v>45984.875</v>
      </c>
      <c r="B7851" s="10">
        <f t="shared" si="976"/>
        <v>45984</v>
      </c>
      <c r="C7851" s="4">
        <f t="shared" si="983"/>
        <v>0.83333333333333337</v>
      </c>
      <c r="D7851" s="4">
        <f>IF('Kauf Restprofil Los 7'!A7851&lt;&gt;"",IF('Kauf Restprofil Los 7'!A7851&lt;&gt;"",TIME(HOUR('Kauf Restprofil Los 7'!A7851),MINUTE('Kauf Restprofil Los 7'!A7851),SECOND('Kauf Restprofil Los 7'!A7851)),""),"")</f>
        <v>0.875</v>
      </c>
      <c r="E7851" s="9">
        <f t="shared" si="982"/>
        <v>21</v>
      </c>
      <c r="F7851">
        <v>30.538769755000001</v>
      </c>
      <c r="G7851" s="12">
        <f t="shared" si="977"/>
        <v>2.5449999999999999</v>
      </c>
      <c r="H7851" s="18">
        <f t="shared" si="978"/>
        <v>30.539000000000001</v>
      </c>
      <c r="I7851" s="21">
        <v>28.259999999999998</v>
      </c>
      <c r="J7851" s="14">
        <v>28.259999999999998</v>
      </c>
      <c r="K7851" s="14">
        <f t="shared" si="979"/>
        <v>0</v>
      </c>
      <c r="L7851" s="13">
        <f t="shared" si="980"/>
        <v>2.2790000000000035</v>
      </c>
      <c r="M7851" s="53">
        <v>2.2790000000000035</v>
      </c>
      <c r="N7851" s="45">
        <f t="shared" si="981"/>
        <v>0</v>
      </c>
      <c r="P7851" s="56"/>
    </row>
    <row r="7852" spans="1:16" x14ac:dyDescent="0.2">
      <c r="A7852" s="5">
        <v>45984.916666666664</v>
      </c>
      <c r="B7852" s="10">
        <f t="shared" si="976"/>
        <v>45984</v>
      </c>
      <c r="C7852" s="4">
        <f t="shared" si="983"/>
        <v>0.875</v>
      </c>
      <c r="D7852" s="4">
        <f>IF('Kauf Restprofil Los 7'!A7852&lt;&gt;"",IF('Kauf Restprofil Los 7'!A7852&lt;&gt;"",TIME(HOUR('Kauf Restprofil Los 7'!A7852),MINUTE('Kauf Restprofil Los 7'!A7852),SECOND('Kauf Restprofil Los 7'!A7852)),""),"")</f>
        <v>0.91666666666666663</v>
      </c>
      <c r="E7852" s="9">
        <f t="shared" si="982"/>
        <v>22</v>
      </c>
      <c r="F7852">
        <v>26.865334719</v>
      </c>
      <c r="G7852" s="12">
        <f t="shared" si="977"/>
        <v>2.2389999999999999</v>
      </c>
      <c r="H7852" s="18">
        <f t="shared" si="978"/>
        <v>26.864999999999998</v>
      </c>
      <c r="I7852" s="21">
        <v>25.200000000000003</v>
      </c>
      <c r="J7852" s="14">
        <v>25.200000000000003</v>
      </c>
      <c r="K7852" s="14">
        <f t="shared" si="979"/>
        <v>0</v>
      </c>
      <c r="L7852" s="13">
        <f t="shared" si="980"/>
        <v>1.6649999999999956</v>
      </c>
      <c r="M7852" s="53">
        <v>1.6649999999999956</v>
      </c>
      <c r="N7852" s="45">
        <f t="shared" si="981"/>
        <v>0</v>
      </c>
      <c r="P7852" s="56"/>
    </row>
    <row r="7853" spans="1:16" x14ac:dyDescent="0.2">
      <c r="A7853" s="5">
        <v>45984.958333333336</v>
      </c>
      <c r="B7853" s="10">
        <f t="shared" si="976"/>
        <v>45984</v>
      </c>
      <c r="C7853" s="4">
        <f t="shared" si="983"/>
        <v>0.91666666666666663</v>
      </c>
      <c r="D7853" s="4">
        <f>IF('Kauf Restprofil Los 7'!A7853&lt;&gt;"",IF('Kauf Restprofil Los 7'!A7853&lt;&gt;"",TIME(HOUR('Kauf Restprofil Los 7'!A7853),MINUTE('Kauf Restprofil Los 7'!A7853),SECOND('Kauf Restprofil Los 7'!A7853)),""),"")</f>
        <v>0.95833333333333337</v>
      </c>
      <c r="E7853" s="9">
        <f t="shared" si="982"/>
        <v>23</v>
      </c>
      <c r="F7853">
        <v>24.339167609</v>
      </c>
      <c r="G7853" s="12">
        <f t="shared" si="977"/>
        <v>2.028</v>
      </c>
      <c r="H7853" s="18">
        <f t="shared" si="978"/>
        <v>24.338999999999999</v>
      </c>
      <c r="I7853" s="21">
        <v>23.16</v>
      </c>
      <c r="J7853" s="14">
        <v>23.16</v>
      </c>
      <c r="K7853" s="14">
        <f t="shared" si="979"/>
        <v>0</v>
      </c>
      <c r="L7853" s="13">
        <f t="shared" si="980"/>
        <v>1.1789999999999985</v>
      </c>
      <c r="M7853" s="53">
        <v>1.1789999999999985</v>
      </c>
      <c r="N7853" s="45">
        <f t="shared" si="981"/>
        <v>0</v>
      </c>
      <c r="P7853" s="56"/>
    </row>
    <row r="7854" spans="1:16" x14ac:dyDescent="0.2">
      <c r="A7854" s="5">
        <v>45985</v>
      </c>
      <c r="B7854" s="10">
        <f t="shared" si="976"/>
        <v>45984</v>
      </c>
      <c r="C7854" s="4">
        <f t="shared" si="983"/>
        <v>0.95833333333333337</v>
      </c>
      <c r="D7854" s="4">
        <f>IF('Kauf Restprofil Los 7'!A7854&lt;&gt;"",IF('Kauf Restprofil Los 7'!A7854&lt;&gt;"",TIME(HOUR('Kauf Restprofil Los 7'!A7854),MINUTE('Kauf Restprofil Los 7'!A7854),SECOND('Kauf Restprofil Los 7'!A7854)),""),"")</f>
        <v>0</v>
      </c>
      <c r="E7854" s="9">
        <f t="shared" si="982"/>
        <v>24</v>
      </c>
      <c r="F7854">
        <v>20.79670402</v>
      </c>
      <c r="G7854" s="12">
        <f t="shared" si="977"/>
        <v>1.7330000000000001</v>
      </c>
      <c r="H7854" s="18">
        <f t="shared" si="978"/>
        <v>20.797000000000001</v>
      </c>
      <c r="I7854" s="21">
        <v>20.22</v>
      </c>
      <c r="J7854" s="14">
        <v>20.22</v>
      </c>
      <c r="K7854" s="14">
        <f t="shared" si="979"/>
        <v>0</v>
      </c>
      <c r="L7854" s="13">
        <f t="shared" si="980"/>
        <v>0.57700000000000173</v>
      </c>
      <c r="M7854" s="53">
        <v>0.57700000000000173</v>
      </c>
      <c r="N7854" s="45">
        <f t="shared" si="981"/>
        <v>0</v>
      </c>
      <c r="P7854" s="56"/>
    </row>
    <row r="7855" spans="1:16" x14ac:dyDescent="0.2">
      <c r="A7855" s="5">
        <v>45985.041666666664</v>
      </c>
      <c r="B7855" s="10">
        <f t="shared" si="976"/>
        <v>45985</v>
      </c>
      <c r="C7855" s="4">
        <f t="shared" si="983"/>
        <v>0</v>
      </c>
      <c r="D7855" s="4">
        <f>IF('Kauf Restprofil Los 7'!A7855&lt;&gt;"",IF('Kauf Restprofil Los 7'!A7855&lt;&gt;"",TIME(HOUR('Kauf Restprofil Los 7'!A7855),MINUTE('Kauf Restprofil Los 7'!A7855),SECOND('Kauf Restprofil Los 7'!A7855)),""),"")</f>
        <v>4.1666666666666664E-2</v>
      </c>
      <c r="E7855" s="9">
        <f t="shared" si="982"/>
        <v>1</v>
      </c>
      <c r="F7855">
        <v>18.585214655000001</v>
      </c>
      <c r="G7855" s="12">
        <f t="shared" si="977"/>
        <v>1.5489999999999999</v>
      </c>
      <c r="H7855" s="18">
        <f t="shared" si="978"/>
        <v>18.585000000000001</v>
      </c>
      <c r="I7855" s="21">
        <v>18.18</v>
      </c>
      <c r="J7855" s="14">
        <v>18.18</v>
      </c>
      <c r="K7855" s="14">
        <f t="shared" si="979"/>
        <v>0</v>
      </c>
      <c r="L7855" s="13">
        <f t="shared" si="980"/>
        <v>0.40500000000000114</v>
      </c>
      <c r="M7855" s="53">
        <v>0.40500000000000114</v>
      </c>
      <c r="N7855" s="45">
        <f t="shared" si="981"/>
        <v>0</v>
      </c>
      <c r="P7855" s="56"/>
    </row>
    <row r="7856" spans="1:16" x14ac:dyDescent="0.2">
      <c r="A7856" s="5">
        <v>45985.083333333336</v>
      </c>
      <c r="B7856" s="10">
        <f t="shared" si="976"/>
        <v>45985</v>
      </c>
      <c r="C7856" s="4">
        <f t="shared" si="983"/>
        <v>4.1666666666666664E-2</v>
      </c>
      <c r="D7856" s="4">
        <f>IF('Kauf Restprofil Los 7'!A7856&lt;&gt;"",IF('Kauf Restprofil Los 7'!A7856&lt;&gt;"",TIME(HOUR('Kauf Restprofil Los 7'!A7856),MINUTE('Kauf Restprofil Los 7'!A7856),SECOND('Kauf Restprofil Los 7'!A7856)),""),"")</f>
        <v>8.3333333333333329E-2</v>
      </c>
      <c r="E7856" s="9">
        <f t="shared" si="982"/>
        <v>2</v>
      </c>
      <c r="F7856">
        <v>17.362949663999999</v>
      </c>
      <c r="G7856" s="12">
        <f t="shared" si="977"/>
        <v>1.4470000000000001</v>
      </c>
      <c r="H7856" s="18">
        <f t="shared" si="978"/>
        <v>17.363</v>
      </c>
      <c r="I7856" s="21">
        <v>17.16</v>
      </c>
      <c r="J7856" s="14">
        <v>17.16</v>
      </c>
      <c r="K7856" s="14">
        <f t="shared" si="979"/>
        <v>0</v>
      </c>
      <c r="L7856" s="13">
        <f t="shared" si="980"/>
        <v>0.2029999999999994</v>
      </c>
      <c r="M7856" s="53">
        <v>0.2029999999999994</v>
      </c>
      <c r="N7856" s="45">
        <f t="shared" si="981"/>
        <v>0</v>
      </c>
      <c r="P7856" s="56"/>
    </row>
    <row r="7857" spans="1:16" x14ac:dyDescent="0.2">
      <c r="A7857" s="5">
        <v>45985.125</v>
      </c>
      <c r="B7857" s="10">
        <f t="shared" si="976"/>
        <v>45985</v>
      </c>
      <c r="C7857" s="4">
        <f t="shared" si="983"/>
        <v>8.3333333333333329E-2</v>
      </c>
      <c r="D7857" s="4">
        <f>IF('Kauf Restprofil Los 7'!A7857&lt;&gt;"",IF('Kauf Restprofil Los 7'!A7857&lt;&gt;"",TIME(HOUR('Kauf Restprofil Los 7'!A7857),MINUTE('Kauf Restprofil Los 7'!A7857),SECOND('Kauf Restprofil Los 7'!A7857)),""),"")</f>
        <v>0.125</v>
      </c>
      <c r="E7857" s="9">
        <f t="shared" si="982"/>
        <v>3</v>
      </c>
      <c r="F7857">
        <v>17.00146449</v>
      </c>
      <c r="G7857" s="12">
        <f t="shared" si="977"/>
        <v>1.417</v>
      </c>
      <c r="H7857" s="18">
        <f t="shared" si="978"/>
        <v>17.001000000000001</v>
      </c>
      <c r="I7857" s="21">
        <v>16.740000000000002</v>
      </c>
      <c r="J7857" s="14">
        <v>16.740000000000002</v>
      </c>
      <c r="K7857" s="14">
        <f t="shared" si="979"/>
        <v>0</v>
      </c>
      <c r="L7857" s="13">
        <f t="shared" si="980"/>
        <v>0.26099999999999923</v>
      </c>
      <c r="M7857" s="53">
        <v>0.26099999999999923</v>
      </c>
      <c r="N7857" s="45">
        <f t="shared" si="981"/>
        <v>0</v>
      </c>
      <c r="P7857" s="56"/>
    </row>
    <row r="7858" spans="1:16" x14ac:dyDescent="0.2">
      <c r="A7858" s="5">
        <v>45985.166666666664</v>
      </c>
      <c r="B7858" s="10">
        <f t="shared" si="976"/>
        <v>45985</v>
      </c>
      <c r="C7858" s="4">
        <f t="shared" si="983"/>
        <v>0.125</v>
      </c>
      <c r="D7858" s="4">
        <f>IF('Kauf Restprofil Los 7'!A7858&lt;&gt;"",IF('Kauf Restprofil Los 7'!A7858&lt;&gt;"",TIME(HOUR('Kauf Restprofil Los 7'!A7858),MINUTE('Kauf Restprofil Los 7'!A7858),SECOND('Kauf Restprofil Los 7'!A7858)),""),"")</f>
        <v>0.16666666666666666</v>
      </c>
      <c r="E7858" s="9">
        <f t="shared" si="982"/>
        <v>4</v>
      </c>
      <c r="F7858">
        <v>17.180077263000001</v>
      </c>
      <c r="G7858" s="12">
        <f t="shared" si="977"/>
        <v>1.4319999999999999</v>
      </c>
      <c r="H7858" s="18">
        <f t="shared" si="978"/>
        <v>17.18</v>
      </c>
      <c r="I7858" s="21">
        <v>16.919999999999998</v>
      </c>
      <c r="J7858" s="14">
        <v>16.919999999999998</v>
      </c>
      <c r="K7858" s="14">
        <f t="shared" si="979"/>
        <v>0</v>
      </c>
      <c r="L7858" s="13">
        <f t="shared" si="980"/>
        <v>0.26000000000000156</v>
      </c>
      <c r="M7858" s="53">
        <v>0.26000000000000156</v>
      </c>
      <c r="N7858" s="45">
        <f t="shared" si="981"/>
        <v>0</v>
      </c>
      <c r="P7858" s="56"/>
    </row>
    <row r="7859" spans="1:16" x14ac:dyDescent="0.2">
      <c r="A7859" s="5">
        <v>45985.208333333336</v>
      </c>
      <c r="B7859" s="10">
        <f t="shared" si="976"/>
        <v>45985</v>
      </c>
      <c r="C7859" s="4">
        <f t="shared" si="983"/>
        <v>0.16666666666666666</v>
      </c>
      <c r="D7859" s="4">
        <f>IF('Kauf Restprofil Los 7'!A7859&lt;&gt;"",IF('Kauf Restprofil Los 7'!A7859&lt;&gt;"",TIME(HOUR('Kauf Restprofil Los 7'!A7859),MINUTE('Kauf Restprofil Los 7'!A7859),SECOND('Kauf Restprofil Los 7'!A7859)),""),"")</f>
        <v>0.20833333333333334</v>
      </c>
      <c r="E7859" s="9">
        <f t="shared" si="982"/>
        <v>5</v>
      </c>
      <c r="F7859">
        <v>18.605759925000001</v>
      </c>
      <c r="G7859" s="12">
        <f t="shared" si="977"/>
        <v>1.55</v>
      </c>
      <c r="H7859" s="18">
        <f t="shared" si="978"/>
        <v>18.606000000000002</v>
      </c>
      <c r="I7859" s="21">
        <v>18.240000000000002</v>
      </c>
      <c r="J7859" s="14">
        <v>18.240000000000002</v>
      </c>
      <c r="K7859" s="14">
        <f t="shared" si="979"/>
        <v>0</v>
      </c>
      <c r="L7859" s="13">
        <f t="shared" si="980"/>
        <v>0.36599999999999966</v>
      </c>
      <c r="M7859" s="53">
        <v>0.36599999999999966</v>
      </c>
      <c r="N7859" s="45">
        <f t="shared" si="981"/>
        <v>0</v>
      </c>
      <c r="P7859" s="56"/>
    </row>
    <row r="7860" spans="1:16" x14ac:dyDescent="0.2">
      <c r="A7860" s="5">
        <v>45985.25</v>
      </c>
      <c r="B7860" s="10">
        <f t="shared" si="976"/>
        <v>45985</v>
      </c>
      <c r="C7860" s="4">
        <f t="shared" si="983"/>
        <v>0.20833333333333334</v>
      </c>
      <c r="D7860" s="4">
        <f>IF('Kauf Restprofil Los 7'!A7860&lt;&gt;"",IF('Kauf Restprofil Los 7'!A7860&lt;&gt;"",TIME(HOUR('Kauf Restprofil Los 7'!A7860),MINUTE('Kauf Restprofil Los 7'!A7860),SECOND('Kauf Restprofil Los 7'!A7860)),""),"")</f>
        <v>0.25</v>
      </c>
      <c r="E7860" s="9">
        <f t="shared" si="982"/>
        <v>6</v>
      </c>
      <c r="F7860">
        <v>23.090949638000001</v>
      </c>
      <c r="G7860" s="12">
        <f t="shared" si="977"/>
        <v>1.9239999999999999</v>
      </c>
      <c r="H7860" s="18">
        <f t="shared" si="978"/>
        <v>23.091000000000001</v>
      </c>
      <c r="I7860" s="21">
        <v>22.62</v>
      </c>
      <c r="J7860" s="14">
        <v>22.62</v>
      </c>
      <c r="K7860" s="14">
        <f t="shared" si="979"/>
        <v>0</v>
      </c>
      <c r="L7860" s="13">
        <f t="shared" si="980"/>
        <v>0.47100000000000009</v>
      </c>
      <c r="M7860" s="53">
        <v>0.47100000000000009</v>
      </c>
      <c r="N7860" s="45">
        <f t="shared" si="981"/>
        <v>0</v>
      </c>
      <c r="P7860" s="56"/>
    </row>
    <row r="7861" spans="1:16" x14ac:dyDescent="0.2">
      <c r="A7861" s="5">
        <v>45985.291666666664</v>
      </c>
      <c r="B7861" s="10">
        <f t="shared" si="976"/>
        <v>45985</v>
      </c>
      <c r="C7861" s="4">
        <f t="shared" si="983"/>
        <v>0.25</v>
      </c>
      <c r="D7861" s="4">
        <f>IF('Kauf Restprofil Los 7'!A7861&lt;&gt;"",IF('Kauf Restprofil Los 7'!A7861&lt;&gt;"",TIME(HOUR('Kauf Restprofil Los 7'!A7861),MINUTE('Kauf Restprofil Los 7'!A7861),SECOND('Kauf Restprofil Los 7'!A7861)),""),"")</f>
        <v>0.29166666666666669</v>
      </c>
      <c r="E7861" s="9">
        <f t="shared" si="982"/>
        <v>7</v>
      </c>
      <c r="F7861">
        <v>34.738509925999999</v>
      </c>
      <c r="G7861" s="12">
        <f t="shared" si="977"/>
        <v>2.895</v>
      </c>
      <c r="H7861" s="18">
        <f t="shared" si="978"/>
        <v>34.738999999999997</v>
      </c>
      <c r="I7861" s="21">
        <v>34.14</v>
      </c>
      <c r="J7861" s="14">
        <v>34.14</v>
      </c>
      <c r="K7861" s="14">
        <f t="shared" si="979"/>
        <v>0</v>
      </c>
      <c r="L7861" s="13">
        <f t="shared" si="980"/>
        <v>0.59899999999999665</v>
      </c>
      <c r="M7861" s="53">
        <v>0.59899999999999665</v>
      </c>
      <c r="N7861" s="45">
        <f t="shared" si="981"/>
        <v>0</v>
      </c>
      <c r="P7861" s="56"/>
    </row>
    <row r="7862" spans="1:16" x14ac:dyDescent="0.2">
      <c r="A7862" s="5">
        <v>45985.333333333336</v>
      </c>
      <c r="B7862" s="10">
        <f t="shared" si="976"/>
        <v>45985</v>
      </c>
      <c r="C7862" s="4">
        <f t="shared" si="983"/>
        <v>0.29166666666666669</v>
      </c>
      <c r="D7862" s="4">
        <f>IF('Kauf Restprofil Los 7'!A7862&lt;&gt;"",IF('Kauf Restprofil Los 7'!A7862&lt;&gt;"",TIME(HOUR('Kauf Restprofil Los 7'!A7862),MINUTE('Kauf Restprofil Los 7'!A7862),SECOND('Kauf Restprofil Los 7'!A7862)),""),"")</f>
        <v>0.33333333333333331</v>
      </c>
      <c r="E7862" s="9">
        <f t="shared" si="982"/>
        <v>8</v>
      </c>
      <c r="F7862">
        <v>46.704965784000002</v>
      </c>
      <c r="G7862" s="12">
        <f t="shared" si="977"/>
        <v>3.8919999999999999</v>
      </c>
      <c r="H7862" s="18">
        <f t="shared" si="978"/>
        <v>46.704999999999998</v>
      </c>
      <c r="I7862" s="21">
        <v>44.82</v>
      </c>
      <c r="J7862" s="14">
        <v>44.82</v>
      </c>
      <c r="K7862" s="14">
        <f t="shared" si="979"/>
        <v>0</v>
      </c>
      <c r="L7862" s="13">
        <f t="shared" si="980"/>
        <v>1.884999999999998</v>
      </c>
      <c r="M7862" s="53">
        <v>1.884999999999998</v>
      </c>
      <c r="N7862" s="45">
        <f t="shared" si="981"/>
        <v>0</v>
      </c>
      <c r="P7862" s="56"/>
    </row>
    <row r="7863" spans="1:16" x14ac:dyDescent="0.2">
      <c r="A7863" s="5">
        <v>45985.375</v>
      </c>
      <c r="B7863" s="10">
        <f t="shared" si="976"/>
        <v>45985</v>
      </c>
      <c r="C7863" s="4">
        <f t="shared" si="983"/>
        <v>0.33333333333333331</v>
      </c>
      <c r="D7863" s="4">
        <f>IF('Kauf Restprofil Los 7'!A7863&lt;&gt;"",IF('Kauf Restprofil Los 7'!A7863&lt;&gt;"",TIME(HOUR('Kauf Restprofil Los 7'!A7863),MINUTE('Kauf Restprofil Los 7'!A7863),SECOND('Kauf Restprofil Los 7'!A7863)),""),"")</f>
        <v>0.375</v>
      </c>
      <c r="E7863" s="9">
        <f t="shared" si="982"/>
        <v>9</v>
      </c>
      <c r="F7863">
        <v>53.747965665999999</v>
      </c>
      <c r="G7863" s="12">
        <f t="shared" si="977"/>
        <v>4.4790000000000001</v>
      </c>
      <c r="H7863" s="18">
        <f t="shared" si="978"/>
        <v>53.747999999999998</v>
      </c>
      <c r="I7863" s="21">
        <v>48.72</v>
      </c>
      <c r="J7863" s="14">
        <v>48.72</v>
      </c>
      <c r="K7863" s="14">
        <f t="shared" si="979"/>
        <v>0</v>
      </c>
      <c r="L7863" s="13">
        <f t="shared" si="980"/>
        <v>5.0279999999999987</v>
      </c>
      <c r="M7863" s="53">
        <v>5.0279999999999987</v>
      </c>
      <c r="N7863" s="45">
        <f t="shared" si="981"/>
        <v>0</v>
      </c>
      <c r="P7863" s="56"/>
    </row>
    <row r="7864" spans="1:16" x14ac:dyDescent="0.2">
      <c r="A7864" s="5">
        <v>45985.416666666664</v>
      </c>
      <c r="B7864" s="10">
        <f t="shared" si="976"/>
        <v>45985</v>
      </c>
      <c r="C7864" s="4">
        <f t="shared" si="983"/>
        <v>0.375</v>
      </c>
      <c r="D7864" s="4">
        <f>IF('Kauf Restprofil Los 7'!A7864&lt;&gt;"",IF('Kauf Restprofil Los 7'!A7864&lt;&gt;"",TIME(HOUR('Kauf Restprofil Los 7'!A7864),MINUTE('Kauf Restprofil Los 7'!A7864),SECOND('Kauf Restprofil Los 7'!A7864)),""),"")</f>
        <v>0.41666666666666669</v>
      </c>
      <c r="E7864" s="9">
        <f t="shared" si="982"/>
        <v>10</v>
      </c>
      <c r="F7864">
        <v>56.034114848999998</v>
      </c>
      <c r="G7864" s="12">
        <f t="shared" si="977"/>
        <v>4.67</v>
      </c>
      <c r="H7864" s="18">
        <f t="shared" si="978"/>
        <v>56.033999999999999</v>
      </c>
      <c r="I7864" s="21">
        <v>47.339999999999996</v>
      </c>
      <c r="J7864" s="14">
        <v>47.339999999999996</v>
      </c>
      <c r="K7864" s="14">
        <f t="shared" si="979"/>
        <v>0</v>
      </c>
      <c r="L7864" s="13">
        <f t="shared" si="980"/>
        <v>8.6940000000000026</v>
      </c>
      <c r="M7864" s="53">
        <v>8.6940000000000026</v>
      </c>
      <c r="N7864" s="45">
        <f t="shared" si="981"/>
        <v>0</v>
      </c>
      <c r="P7864" s="56"/>
    </row>
    <row r="7865" spans="1:16" x14ac:dyDescent="0.2">
      <c r="A7865" s="5">
        <v>45985.458333333336</v>
      </c>
      <c r="B7865" s="10">
        <f t="shared" si="976"/>
        <v>45985</v>
      </c>
      <c r="C7865" s="4">
        <f t="shared" si="983"/>
        <v>0.41666666666666669</v>
      </c>
      <c r="D7865" s="4">
        <f>IF('Kauf Restprofil Los 7'!A7865&lt;&gt;"",IF('Kauf Restprofil Los 7'!A7865&lt;&gt;"",TIME(HOUR('Kauf Restprofil Los 7'!A7865),MINUTE('Kauf Restprofil Los 7'!A7865),SECOND('Kauf Restprofil Los 7'!A7865)),""),"")</f>
        <v>0.45833333333333331</v>
      </c>
      <c r="E7865" s="9">
        <f t="shared" si="982"/>
        <v>11</v>
      </c>
      <c r="F7865">
        <v>57.633524473000001</v>
      </c>
      <c r="G7865" s="12">
        <f t="shared" si="977"/>
        <v>4.8029999999999999</v>
      </c>
      <c r="H7865" s="18">
        <f t="shared" si="978"/>
        <v>57.634</v>
      </c>
      <c r="I7865" s="21">
        <v>46.74</v>
      </c>
      <c r="J7865" s="14">
        <v>46.74</v>
      </c>
      <c r="K7865" s="14">
        <f t="shared" si="979"/>
        <v>0</v>
      </c>
      <c r="L7865" s="13">
        <f t="shared" si="980"/>
        <v>10.893999999999998</v>
      </c>
      <c r="M7865" s="53">
        <v>10.893999999999998</v>
      </c>
      <c r="N7865" s="45">
        <f t="shared" si="981"/>
        <v>0</v>
      </c>
      <c r="P7865" s="56"/>
    </row>
    <row r="7866" spans="1:16" x14ac:dyDescent="0.2">
      <c r="A7866" s="5">
        <v>45985.5</v>
      </c>
      <c r="B7866" s="10">
        <f t="shared" si="976"/>
        <v>45985</v>
      </c>
      <c r="C7866" s="4">
        <f t="shared" si="983"/>
        <v>0.45833333333333331</v>
      </c>
      <c r="D7866" s="4">
        <f>IF('Kauf Restprofil Los 7'!A7866&lt;&gt;"",IF('Kauf Restprofil Los 7'!A7866&lt;&gt;"",TIME(HOUR('Kauf Restprofil Los 7'!A7866),MINUTE('Kauf Restprofil Los 7'!A7866),SECOND('Kauf Restprofil Los 7'!A7866)),""),"")</f>
        <v>0.5</v>
      </c>
      <c r="E7866" s="9">
        <f t="shared" si="982"/>
        <v>12</v>
      </c>
      <c r="F7866">
        <v>59.080358146000002</v>
      </c>
      <c r="G7866" s="12">
        <f t="shared" si="977"/>
        <v>4.923</v>
      </c>
      <c r="H7866" s="18">
        <f t="shared" si="978"/>
        <v>59.08</v>
      </c>
      <c r="I7866" s="21">
        <v>46.86</v>
      </c>
      <c r="J7866" s="14">
        <v>46.86</v>
      </c>
      <c r="K7866" s="14">
        <f t="shared" si="979"/>
        <v>0</v>
      </c>
      <c r="L7866" s="13">
        <f t="shared" si="980"/>
        <v>12.219999999999999</v>
      </c>
      <c r="M7866" s="53">
        <v>12.219999999999999</v>
      </c>
      <c r="N7866" s="45">
        <f t="shared" si="981"/>
        <v>0</v>
      </c>
      <c r="P7866" s="56"/>
    </row>
    <row r="7867" spans="1:16" x14ac:dyDescent="0.2">
      <c r="A7867" s="5">
        <v>45985.541666666664</v>
      </c>
      <c r="B7867" s="10">
        <f t="shared" si="976"/>
        <v>45985</v>
      </c>
      <c r="C7867" s="4">
        <f t="shared" si="983"/>
        <v>0.5</v>
      </c>
      <c r="D7867" s="4">
        <f>IF('Kauf Restprofil Los 7'!A7867&lt;&gt;"",IF('Kauf Restprofil Los 7'!A7867&lt;&gt;"",TIME(HOUR('Kauf Restprofil Los 7'!A7867),MINUTE('Kauf Restprofil Los 7'!A7867),SECOND('Kauf Restprofil Los 7'!A7867)),""),"")</f>
        <v>0.54166666666666663</v>
      </c>
      <c r="E7867" s="9">
        <f t="shared" si="982"/>
        <v>13</v>
      </c>
      <c r="F7867">
        <v>59.049341591999998</v>
      </c>
      <c r="G7867" s="12">
        <f t="shared" si="977"/>
        <v>4.9210000000000003</v>
      </c>
      <c r="H7867" s="18">
        <f t="shared" si="978"/>
        <v>59.048999999999999</v>
      </c>
      <c r="I7867" s="21">
        <v>45.36</v>
      </c>
      <c r="J7867" s="14">
        <v>45.36</v>
      </c>
      <c r="K7867" s="14">
        <f t="shared" si="979"/>
        <v>0</v>
      </c>
      <c r="L7867" s="13">
        <f t="shared" si="980"/>
        <v>13.689</v>
      </c>
      <c r="M7867" s="53">
        <v>13.689</v>
      </c>
      <c r="N7867" s="45">
        <f t="shared" si="981"/>
        <v>0</v>
      </c>
      <c r="P7867" s="56"/>
    </row>
    <row r="7868" spans="1:16" x14ac:dyDescent="0.2">
      <c r="A7868" s="5">
        <v>45985.583333333336</v>
      </c>
      <c r="B7868" s="10">
        <f t="shared" si="976"/>
        <v>45985</v>
      </c>
      <c r="C7868" s="4">
        <f t="shared" si="983"/>
        <v>0.54166666666666663</v>
      </c>
      <c r="D7868" s="4">
        <f>IF('Kauf Restprofil Los 7'!A7868&lt;&gt;"",IF('Kauf Restprofil Los 7'!A7868&lt;&gt;"",TIME(HOUR('Kauf Restprofil Los 7'!A7868),MINUTE('Kauf Restprofil Los 7'!A7868),SECOND('Kauf Restprofil Los 7'!A7868)),""),"")</f>
        <v>0.58333333333333337</v>
      </c>
      <c r="E7868" s="9">
        <f t="shared" si="982"/>
        <v>14</v>
      </c>
      <c r="F7868">
        <v>56.803581668</v>
      </c>
      <c r="G7868" s="12">
        <f t="shared" si="977"/>
        <v>4.734</v>
      </c>
      <c r="H7868" s="18">
        <f t="shared" si="978"/>
        <v>56.804000000000002</v>
      </c>
      <c r="I7868" s="21">
        <v>44.04</v>
      </c>
      <c r="J7868" s="14">
        <v>44.04</v>
      </c>
      <c r="K7868" s="14">
        <f t="shared" si="979"/>
        <v>0</v>
      </c>
      <c r="L7868" s="13">
        <f t="shared" si="980"/>
        <v>12.764000000000003</v>
      </c>
      <c r="M7868" s="53">
        <v>12.764000000000003</v>
      </c>
      <c r="N7868" s="45">
        <f t="shared" si="981"/>
        <v>0</v>
      </c>
      <c r="P7868" s="56"/>
    </row>
    <row r="7869" spans="1:16" x14ac:dyDescent="0.2">
      <c r="A7869" s="5">
        <v>45985.625</v>
      </c>
      <c r="B7869" s="10">
        <f t="shared" si="976"/>
        <v>45985</v>
      </c>
      <c r="C7869" s="4">
        <f t="shared" si="983"/>
        <v>0.58333333333333337</v>
      </c>
      <c r="D7869" s="4">
        <f>IF('Kauf Restprofil Los 7'!A7869&lt;&gt;"",IF('Kauf Restprofil Los 7'!A7869&lt;&gt;"",TIME(HOUR('Kauf Restprofil Los 7'!A7869),MINUTE('Kauf Restprofil Los 7'!A7869),SECOND('Kauf Restprofil Los 7'!A7869)),""),"")</f>
        <v>0.625</v>
      </c>
      <c r="E7869" s="9">
        <f t="shared" si="982"/>
        <v>15</v>
      </c>
      <c r="F7869">
        <v>54.709505301999997</v>
      </c>
      <c r="G7869" s="12">
        <f t="shared" si="977"/>
        <v>4.5590000000000002</v>
      </c>
      <c r="H7869" s="18">
        <f t="shared" si="978"/>
        <v>54.71</v>
      </c>
      <c r="I7869" s="21">
        <v>43.92</v>
      </c>
      <c r="J7869" s="14">
        <v>43.92</v>
      </c>
      <c r="K7869" s="14">
        <f t="shared" si="979"/>
        <v>0</v>
      </c>
      <c r="L7869" s="13">
        <f t="shared" si="980"/>
        <v>10.79</v>
      </c>
      <c r="M7869" s="53">
        <v>10.79</v>
      </c>
      <c r="N7869" s="45">
        <f t="shared" si="981"/>
        <v>0</v>
      </c>
      <c r="P7869" s="56"/>
    </row>
    <row r="7870" spans="1:16" x14ac:dyDescent="0.2">
      <c r="A7870" s="5">
        <v>45985.666666666664</v>
      </c>
      <c r="B7870" s="10">
        <f t="shared" si="976"/>
        <v>45985</v>
      </c>
      <c r="C7870" s="4">
        <f t="shared" si="983"/>
        <v>0.625</v>
      </c>
      <c r="D7870" s="4">
        <f>IF('Kauf Restprofil Los 7'!A7870&lt;&gt;"",IF('Kauf Restprofil Los 7'!A7870&lt;&gt;"",TIME(HOUR('Kauf Restprofil Los 7'!A7870),MINUTE('Kauf Restprofil Los 7'!A7870),SECOND('Kauf Restprofil Los 7'!A7870)),""),"")</f>
        <v>0.66666666666666663</v>
      </c>
      <c r="E7870" s="9">
        <f t="shared" si="982"/>
        <v>16</v>
      </c>
      <c r="F7870">
        <v>53.886307934999998</v>
      </c>
      <c r="G7870" s="12">
        <f t="shared" si="977"/>
        <v>4.4909999999999997</v>
      </c>
      <c r="H7870" s="18">
        <f t="shared" si="978"/>
        <v>53.886000000000003</v>
      </c>
      <c r="I7870" s="21">
        <v>45.06</v>
      </c>
      <c r="J7870" s="14">
        <v>45.06</v>
      </c>
      <c r="K7870" s="14">
        <f t="shared" si="979"/>
        <v>0</v>
      </c>
      <c r="L7870" s="13">
        <f t="shared" si="980"/>
        <v>8.8260000000000005</v>
      </c>
      <c r="M7870" s="53">
        <v>8.8260000000000005</v>
      </c>
      <c r="N7870" s="45">
        <f t="shared" si="981"/>
        <v>0</v>
      </c>
      <c r="P7870" s="56"/>
    </row>
    <row r="7871" spans="1:16" x14ac:dyDescent="0.2">
      <c r="A7871" s="5">
        <v>45985.708333333336</v>
      </c>
      <c r="B7871" s="10">
        <f t="shared" si="976"/>
        <v>45985</v>
      </c>
      <c r="C7871" s="4">
        <f t="shared" si="983"/>
        <v>0.66666666666666663</v>
      </c>
      <c r="D7871" s="4">
        <f>IF('Kauf Restprofil Los 7'!A7871&lt;&gt;"",IF('Kauf Restprofil Los 7'!A7871&lt;&gt;"",TIME(HOUR('Kauf Restprofil Los 7'!A7871),MINUTE('Kauf Restprofil Los 7'!A7871),SECOND('Kauf Restprofil Los 7'!A7871)),""),"")</f>
        <v>0.70833333333333337</v>
      </c>
      <c r="E7871" s="9">
        <f t="shared" si="982"/>
        <v>17</v>
      </c>
      <c r="F7871">
        <v>55.081812616999997</v>
      </c>
      <c r="G7871" s="12">
        <f t="shared" si="977"/>
        <v>4.59</v>
      </c>
      <c r="H7871" s="18">
        <f t="shared" si="978"/>
        <v>55.082000000000001</v>
      </c>
      <c r="I7871" s="21">
        <v>47.160000000000004</v>
      </c>
      <c r="J7871" s="14">
        <v>47.160000000000004</v>
      </c>
      <c r="K7871" s="14">
        <f t="shared" si="979"/>
        <v>0</v>
      </c>
      <c r="L7871" s="13">
        <f t="shared" si="980"/>
        <v>7.921999999999997</v>
      </c>
      <c r="M7871" s="53">
        <v>7.921999999999997</v>
      </c>
      <c r="N7871" s="45">
        <f t="shared" si="981"/>
        <v>0</v>
      </c>
      <c r="P7871" s="56"/>
    </row>
    <row r="7872" spans="1:16" x14ac:dyDescent="0.2">
      <c r="A7872" s="5">
        <v>45985.75</v>
      </c>
      <c r="B7872" s="10">
        <f t="shared" si="976"/>
        <v>45985</v>
      </c>
      <c r="C7872" s="4">
        <f t="shared" si="983"/>
        <v>0.70833333333333337</v>
      </c>
      <c r="D7872" s="4">
        <f>IF('Kauf Restprofil Los 7'!A7872&lt;&gt;"",IF('Kauf Restprofil Los 7'!A7872&lt;&gt;"",TIME(HOUR('Kauf Restprofil Los 7'!A7872),MINUTE('Kauf Restprofil Los 7'!A7872),SECOND('Kauf Restprofil Los 7'!A7872)),""),"")</f>
        <v>0.75</v>
      </c>
      <c r="E7872" s="9">
        <f t="shared" si="982"/>
        <v>18</v>
      </c>
      <c r="F7872">
        <v>58.804204575999997</v>
      </c>
      <c r="G7872" s="12">
        <f t="shared" si="977"/>
        <v>4.9000000000000004</v>
      </c>
      <c r="H7872" s="18">
        <f t="shared" si="978"/>
        <v>58.804000000000002</v>
      </c>
      <c r="I7872" s="21">
        <v>51.900000000000006</v>
      </c>
      <c r="J7872" s="14">
        <v>51.900000000000006</v>
      </c>
      <c r="K7872" s="14">
        <f t="shared" si="979"/>
        <v>0</v>
      </c>
      <c r="L7872" s="13">
        <f t="shared" si="980"/>
        <v>6.9039999999999964</v>
      </c>
      <c r="M7872" s="53">
        <v>6.9039999999999964</v>
      </c>
      <c r="N7872" s="45">
        <f t="shared" si="981"/>
        <v>0</v>
      </c>
      <c r="P7872" s="56"/>
    </row>
    <row r="7873" spans="1:16" x14ac:dyDescent="0.2">
      <c r="A7873" s="5">
        <v>45985.791666666664</v>
      </c>
      <c r="B7873" s="10">
        <f t="shared" si="976"/>
        <v>45985</v>
      </c>
      <c r="C7873" s="4">
        <f t="shared" si="983"/>
        <v>0.75</v>
      </c>
      <c r="D7873" s="4">
        <f>IF('Kauf Restprofil Los 7'!A7873&lt;&gt;"",IF('Kauf Restprofil Los 7'!A7873&lt;&gt;"",TIME(HOUR('Kauf Restprofil Los 7'!A7873),MINUTE('Kauf Restprofil Los 7'!A7873),SECOND('Kauf Restprofil Los 7'!A7873)),""),"")</f>
        <v>0.79166666666666663</v>
      </c>
      <c r="E7873" s="9">
        <f t="shared" si="982"/>
        <v>19</v>
      </c>
      <c r="F7873">
        <v>57.933094533000002</v>
      </c>
      <c r="G7873" s="12">
        <f t="shared" si="977"/>
        <v>4.8280000000000003</v>
      </c>
      <c r="H7873" s="18">
        <f t="shared" si="978"/>
        <v>57.933</v>
      </c>
      <c r="I7873" s="21">
        <v>51.239999999999995</v>
      </c>
      <c r="J7873" s="14">
        <v>51.239999999999995</v>
      </c>
      <c r="K7873" s="14">
        <f t="shared" si="979"/>
        <v>0</v>
      </c>
      <c r="L7873" s="13">
        <f t="shared" si="980"/>
        <v>6.6930000000000049</v>
      </c>
      <c r="M7873" s="53">
        <v>6.6930000000000049</v>
      </c>
      <c r="N7873" s="45">
        <f t="shared" si="981"/>
        <v>0</v>
      </c>
      <c r="P7873" s="56"/>
    </row>
    <row r="7874" spans="1:16" x14ac:dyDescent="0.2">
      <c r="A7874" s="5">
        <v>45985.833333333336</v>
      </c>
      <c r="B7874" s="10">
        <f t="shared" si="976"/>
        <v>45985</v>
      </c>
      <c r="C7874" s="4">
        <f t="shared" si="983"/>
        <v>0.79166666666666663</v>
      </c>
      <c r="D7874" s="4">
        <f>IF('Kauf Restprofil Los 7'!A7874&lt;&gt;"",IF('Kauf Restprofil Los 7'!A7874&lt;&gt;"",TIME(HOUR('Kauf Restprofil Los 7'!A7874),MINUTE('Kauf Restprofil Los 7'!A7874),SECOND('Kauf Restprofil Los 7'!A7874)),""),"")</f>
        <v>0.83333333333333337</v>
      </c>
      <c r="E7874" s="9">
        <f t="shared" si="982"/>
        <v>20</v>
      </c>
      <c r="F7874">
        <v>53.004330037999999</v>
      </c>
      <c r="G7874" s="12">
        <f t="shared" si="977"/>
        <v>4.4169999999999998</v>
      </c>
      <c r="H7874" s="18">
        <f t="shared" si="978"/>
        <v>53.003999999999998</v>
      </c>
      <c r="I7874" s="21">
        <v>46.14</v>
      </c>
      <c r="J7874" s="14">
        <v>46.14</v>
      </c>
      <c r="K7874" s="14">
        <f t="shared" si="979"/>
        <v>0</v>
      </c>
      <c r="L7874" s="13">
        <f t="shared" si="980"/>
        <v>6.8639999999999972</v>
      </c>
      <c r="M7874" s="53">
        <v>6.8639999999999972</v>
      </c>
      <c r="N7874" s="45">
        <f t="shared" si="981"/>
        <v>0</v>
      </c>
      <c r="P7874" s="56"/>
    </row>
    <row r="7875" spans="1:16" x14ac:dyDescent="0.2">
      <c r="A7875" s="5">
        <v>45985.875</v>
      </c>
      <c r="B7875" s="10">
        <f t="shared" si="976"/>
        <v>45985</v>
      </c>
      <c r="C7875" s="4">
        <f t="shared" si="983"/>
        <v>0.83333333333333337</v>
      </c>
      <c r="D7875" s="4">
        <f>IF('Kauf Restprofil Los 7'!A7875&lt;&gt;"",IF('Kauf Restprofil Los 7'!A7875&lt;&gt;"",TIME(HOUR('Kauf Restprofil Los 7'!A7875),MINUTE('Kauf Restprofil Los 7'!A7875),SECOND('Kauf Restprofil Los 7'!A7875)),""),"")</f>
        <v>0.875</v>
      </c>
      <c r="E7875" s="9">
        <f t="shared" si="982"/>
        <v>21</v>
      </c>
      <c r="F7875">
        <v>45.257118714000001</v>
      </c>
      <c r="G7875" s="12">
        <f t="shared" si="977"/>
        <v>3.7709999999999999</v>
      </c>
      <c r="H7875" s="18">
        <f t="shared" si="978"/>
        <v>45.256999999999998</v>
      </c>
      <c r="I7875" s="21">
        <v>39.660000000000004</v>
      </c>
      <c r="J7875" s="14">
        <v>39.660000000000004</v>
      </c>
      <c r="K7875" s="14">
        <f t="shared" si="979"/>
        <v>0</v>
      </c>
      <c r="L7875" s="13">
        <f t="shared" si="980"/>
        <v>5.5969999999999942</v>
      </c>
      <c r="M7875" s="53">
        <v>5.5969999999999942</v>
      </c>
      <c r="N7875" s="45">
        <f t="shared" si="981"/>
        <v>0</v>
      </c>
      <c r="P7875" s="56"/>
    </row>
    <row r="7876" spans="1:16" x14ac:dyDescent="0.2">
      <c r="A7876" s="5">
        <v>45985.916666666664</v>
      </c>
      <c r="B7876" s="10">
        <f t="shared" si="976"/>
        <v>45985</v>
      </c>
      <c r="C7876" s="4">
        <f t="shared" si="983"/>
        <v>0.875</v>
      </c>
      <c r="D7876" s="4">
        <f>IF('Kauf Restprofil Los 7'!A7876&lt;&gt;"",IF('Kauf Restprofil Los 7'!A7876&lt;&gt;"",TIME(HOUR('Kauf Restprofil Los 7'!A7876),MINUTE('Kauf Restprofil Los 7'!A7876),SECOND('Kauf Restprofil Los 7'!A7876)),""),"")</f>
        <v>0.91666666666666663</v>
      </c>
      <c r="E7876" s="9">
        <f t="shared" si="982"/>
        <v>22</v>
      </c>
      <c r="F7876">
        <v>38.984072404999999</v>
      </c>
      <c r="G7876" s="12">
        <f t="shared" si="977"/>
        <v>3.2490000000000001</v>
      </c>
      <c r="H7876" s="18">
        <f t="shared" si="978"/>
        <v>38.984000000000002</v>
      </c>
      <c r="I7876" s="21">
        <v>33.54</v>
      </c>
      <c r="J7876" s="14">
        <v>33.54</v>
      </c>
      <c r="K7876" s="14">
        <f t="shared" si="979"/>
        <v>0</v>
      </c>
      <c r="L7876" s="13">
        <f t="shared" si="980"/>
        <v>5.4440000000000026</v>
      </c>
      <c r="M7876" s="53">
        <v>5.4440000000000026</v>
      </c>
      <c r="N7876" s="45">
        <f t="shared" si="981"/>
        <v>0</v>
      </c>
      <c r="P7876" s="56"/>
    </row>
    <row r="7877" spans="1:16" x14ac:dyDescent="0.2">
      <c r="A7877" s="5">
        <v>45985.958333333336</v>
      </c>
      <c r="B7877" s="10">
        <f t="shared" si="976"/>
        <v>45985</v>
      </c>
      <c r="C7877" s="4">
        <f t="shared" si="983"/>
        <v>0.91666666666666663</v>
      </c>
      <c r="D7877" s="4">
        <f>IF('Kauf Restprofil Los 7'!A7877&lt;&gt;"",IF('Kauf Restprofil Los 7'!A7877&lt;&gt;"",TIME(HOUR('Kauf Restprofil Los 7'!A7877),MINUTE('Kauf Restprofil Los 7'!A7877),SECOND('Kauf Restprofil Los 7'!A7877)),""),"")</f>
        <v>0.95833333333333337</v>
      </c>
      <c r="E7877" s="9">
        <f t="shared" si="982"/>
        <v>23</v>
      </c>
      <c r="F7877">
        <v>33.056882791</v>
      </c>
      <c r="G7877" s="12">
        <f t="shared" si="977"/>
        <v>2.7549999999999999</v>
      </c>
      <c r="H7877" s="18">
        <f t="shared" si="978"/>
        <v>33.057000000000002</v>
      </c>
      <c r="I7877" s="21">
        <v>28.32</v>
      </c>
      <c r="J7877" s="14">
        <v>28.32</v>
      </c>
      <c r="K7877" s="14">
        <f t="shared" si="979"/>
        <v>0</v>
      </c>
      <c r="L7877" s="13">
        <f t="shared" si="980"/>
        <v>4.7370000000000019</v>
      </c>
      <c r="M7877" s="53">
        <v>4.7370000000000019</v>
      </c>
      <c r="N7877" s="45">
        <f t="shared" si="981"/>
        <v>0</v>
      </c>
      <c r="P7877" s="56"/>
    </row>
    <row r="7878" spans="1:16" x14ac:dyDescent="0.2">
      <c r="A7878" s="5">
        <v>45986</v>
      </c>
      <c r="B7878" s="10">
        <f t="shared" si="976"/>
        <v>45985</v>
      </c>
      <c r="C7878" s="4">
        <f t="shared" si="983"/>
        <v>0.95833333333333337</v>
      </c>
      <c r="D7878" s="4">
        <f>IF('Kauf Restprofil Los 7'!A7878&lt;&gt;"",IF('Kauf Restprofil Los 7'!A7878&lt;&gt;"",TIME(HOUR('Kauf Restprofil Los 7'!A7878),MINUTE('Kauf Restprofil Los 7'!A7878),SECOND('Kauf Restprofil Los 7'!A7878)),""),"")</f>
        <v>0</v>
      </c>
      <c r="E7878" s="9">
        <f t="shared" si="982"/>
        <v>24</v>
      </c>
      <c r="F7878">
        <v>27.695738705</v>
      </c>
      <c r="G7878" s="12">
        <f t="shared" si="977"/>
        <v>2.3079999999999998</v>
      </c>
      <c r="H7878" s="18">
        <f t="shared" si="978"/>
        <v>27.696000000000002</v>
      </c>
      <c r="I7878" s="21">
        <v>23.759999999999998</v>
      </c>
      <c r="J7878" s="14">
        <v>23.759999999999998</v>
      </c>
      <c r="K7878" s="14">
        <f t="shared" si="979"/>
        <v>0</v>
      </c>
      <c r="L7878" s="13">
        <f t="shared" si="980"/>
        <v>3.9360000000000035</v>
      </c>
      <c r="M7878" s="53">
        <v>3.9360000000000035</v>
      </c>
      <c r="N7878" s="45">
        <f t="shared" si="981"/>
        <v>0</v>
      </c>
      <c r="P7878" s="56"/>
    </row>
    <row r="7879" spans="1:16" x14ac:dyDescent="0.2">
      <c r="A7879" s="5">
        <v>45986.041666666664</v>
      </c>
      <c r="B7879" s="10">
        <f t="shared" si="976"/>
        <v>45986</v>
      </c>
      <c r="C7879" s="4">
        <f t="shared" si="983"/>
        <v>0</v>
      </c>
      <c r="D7879" s="4">
        <f>IF('Kauf Restprofil Los 7'!A7879&lt;&gt;"",IF('Kauf Restprofil Los 7'!A7879&lt;&gt;"",TIME(HOUR('Kauf Restprofil Los 7'!A7879),MINUTE('Kauf Restprofil Los 7'!A7879),SECOND('Kauf Restprofil Los 7'!A7879)),""),"")</f>
        <v>4.1666666666666664E-2</v>
      </c>
      <c r="E7879" s="9">
        <f t="shared" si="982"/>
        <v>1</v>
      </c>
      <c r="F7879">
        <v>25.583683700000002</v>
      </c>
      <c r="G7879" s="12">
        <f t="shared" si="977"/>
        <v>2.1320000000000001</v>
      </c>
      <c r="H7879" s="18">
        <f t="shared" si="978"/>
        <v>25.584</v>
      </c>
      <c r="I7879" s="21">
        <v>20.94</v>
      </c>
      <c r="J7879" s="14">
        <v>20.94</v>
      </c>
      <c r="K7879" s="14">
        <f t="shared" si="979"/>
        <v>0</v>
      </c>
      <c r="L7879" s="13">
        <f t="shared" si="980"/>
        <v>4.6439999999999984</v>
      </c>
      <c r="M7879" s="53">
        <v>4.6439999999999984</v>
      </c>
      <c r="N7879" s="45">
        <f t="shared" si="981"/>
        <v>0</v>
      </c>
      <c r="P7879" s="56"/>
    </row>
    <row r="7880" spans="1:16" x14ac:dyDescent="0.2">
      <c r="A7880" s="5">
        <v>45986.083333333336</v>
      </c>
      <c r="B7880" s="10">
        <f t="shared" ref="B7880:B7943" si="984">IF(A7880&lt;&gt;"",IF(E7880=24,B7879,DATE(YEAR(A7880),MONTH(A7880),DAY(A7880))),"")</f>
        <v>45986</v>
      </c>
      <c r="C7880" s="4">
        <f t="shared" si="983"/>
        <v>4.1666666666666664E-2</v>
      </c>
      <c r="D7880" s="4">
        <f>IF('Kauf Restprofil Los 7'!A7880&lt;&gt;"",IF('Kauf Restprofil Los 7'!A7880&lt;&gt;"",TIME(HOUR('Kauf Restprofil Los 7'!A7880),MINUTE('Kauf Restprofil Los 7'!A7880),SECOND('Kauf Restprofil Los 7'!A7880)),""),"")</f>
        <v>8.3333333333333329E-2</v>
      </c>
      <c r="E7880" s="9">
        <f t="shared" si="982"/>
        <v>2</v>
      </c>
      <c r="F7880">
        <v>23.780338695000001</v>
      </c>
      <c r="G7880" s="12">
        <f t="shared" ref="G7880:G7943" si="985">ROUND(F7880/$H$5,3)</f>
        <v>1.982</v>
      </c>
      <c r="H7880" s="18">
        <f t="shared" ref="H7880:H7943" si="986">ROUND(F7880,3)</f>
        <v>23.78</v>
      </c>
      <c r="I7880" s="21">
        <v>19.440000000000001</v>
      </c>
      <c r="J7880" s="14">
        <v>19.440000000000001</v>
      </c>
      <c r="K7880" s="14">
        <f t="shared" ref="K7880:K7943" si="987">J7880-I7880</f>
        <v>0</v>
      </c>
      <c r="L7880" s="13">
        <f t="shared" ref="L7880:L7943" si="988">H7880-I7880</f>
        <v>4.34</v>
      </c>
      <c r="M7880" s="53">
        <v>4.34</v>
      </c>
      <c r="N7880" s="45">
        <f t="shared" ref="N7880:N7943" si="989">IF(L7880&lt;0,L7880,0)</f>
        <v>0</v>
      </c>
      <c r="P7880" s="56"/>
    </row>
    <row r="7881" spans="1:16" x14ac:dyDescent="0.2">
      <c r="A7881" s="5">
        <v>45986.125</v>
      </c>
      <c r="B7881" s="10">
        <f t="shared" si="984"/>
        <v>45986</v>
      </c>
      <c r="C7881" s="4">
        <f t="shared" si="983"/>
        <v>8.3333333333333329E-2</v>
      </c>
      <c r="D7881" s="4">
        <f>IF('Kauf Restprofil Los 7'!A7881&lt;&gt;"",IF('Kauf Restprofil Los 7'!A7881&lt;&gt;"",TIME(HOUR('Kauf Restprofil Los 7'!A7881),MINUTE('Kauf Restprofil Los 7'!A7881),SECOND('Kauf Restprofil Los 7'!A7881)),""),"")</f>
        <v>0.125</v>
      </c>
      <c r="E7881" s="9">
        <f t="shared" ref="E7881:E7944" si="990">IF(A7881&lt;&gt;"",IF(HOUR(A7881)=0,24,HOUR(A7881)),"")</f>
        <v>3</v>
      </c>
      <c r="F7881">
        <v>23.422298223999999</v>
      </c>
      <c r="G7881" s="12">
        <f t="shared" si="985"/>
        <v>1.952</v>
      </c>
      <c r="H7881" s="18">
        <f t="shared" si="986"/>
        <v>23.422000000000001</v>
      </c>
      <c r="I7881" s="21">
        <v>18.48</v>
      </c>
      <c r="J7881" s="14">
        <v>18.48</v>
      </c>
      <c r="K7881" s="14">
        <f t="shared" si="987"/>
        <v>0</v>
      </c>
      <c r="L7881" s="13">
        <f t="shared" si="988"/>
        <v>4.9420000000000002</v>
      </c>
      <c r="M7881" s="53">
        <v>4.9420000000000002</v>
      </c>
      <c r="N7881" s="45">
        <f t="shared" si="989"/>
        <v>0</v>
      </c>
      <c r="P7881" s="56"/>
    </row>
    <row r="7882" spans="1:16" x14ac:dyDescent="0.2">
      <c r="A7882" s="5">
        <v>45986.166666666664</v>
      </c>
      <c r="B7882" s="10">
        <f t="shared" si="984"/>
        <v>45986</v>
      </c>
      <c r="C7882" s="4">
        <f t="shared" ref="C7882:C7945" si="991">D7881</f>
        <v>0.125</v>
      </c>
      <c r="D7882" s="4">
        <f>IF('Kauf Restprofil Los 7'!A7882&lt;&gt;"",IF('Kauf Restprofil Los 7'!A7882&lt;&gt;"",TIME(HOUR('Kauf Restprofil Los 7'!A7882),MINUTE('Kauf Restprofil Los 7'!A7882),SECOND('Kauf Restprofil Los 7'!A7882)),""),"")</f>
        <v>0.16666666666666666</v>
      </c>
      <c r="E7882" s="9">
        <f t="shared" si="990"/>
        <v>4</v>
      </c>
      <c r="F7882">
        <v>23.620331546999999</v>
      </c>
      <c r="G7882" s="12">
        <f t="shared" si="985"/>
        <v>1.968</v>
      </c>
      <c r="H7882" s="18">
        <f t="shared" si="986"/>
        <v>23.62</v>
      </c>
      <c r="I7882" s="21">
        <v>18.299999999999997</v>
      </c>
      <c r="J7882" s="14">
        <v>18.299999999999997</v>
      </c>
      <c r="K7882" s="14">
        <f t="shared" si="987"/>
        <v>0</v>
      </c>
      <c r="L7882" s="13">
        <f t="shared" si="988"/>
        <v>5.3200000000000038</v>
      </c>
      <c r="M7882" s="53">
        <v>5.3200000000000038</v>
      </c>
      <c r="N7882" s="45">
        <f t="shared" si="989"/>
        <v>0</v>
      </c>
      <c r="P7882" s="56"/>
    </row>
    <row r="7883" spans="1:16" x14ac:dyDescent="0.2">
      <c r="A7883" s="5">
        <v>45986.208333333336</v>
      </c>
      <c r="B7883" s="10">
        <f t="shared" si="984"/>
        <v>45986</v>
      </c>
      <c r="C7883" s="4">
        <f t="shared" si="991"/>
        <v>0.16666666666666666</v>
      </c>
      <c r="D7883" s="4">
        <f>IF('Kauf Restprofil Los 7'!A7883&lt;&gt;"",IF('Kauf Restprofil Los 7'!A7883&lt;&gt;"",TIME(HOUR('Kauf Restprofil Los 7'!A7883),MINUTE('Kauf Restprofil Los 7'!A7883),SECOND('Kauf Restprofil Los 7'!A7883)),""),"")</f>
        <v>0.20833333333333334</v>
      </c>
      <c r="E7883" s="9">
        <f t="shared" si="990"/>
        <v>5</v>
      </c>
      <c r="F7883">
        <v>25.059966387999999</v>
      </c>
      <c r="G7883" s="12">
        <f t="shared" si="985"/>
        <v>2.0880000000000001</v>
      </c>
      <c r="H7883" s="18">
        <f t="shared" si="986"/>
        <v>25.06</v>
      </c>
      <c r="I7883" s="21">
        <v>19.32</v>
      </c>
      <c r="J7883" s="14">
        <v>19.32</v>
      </c>
      <c r="K7883" s="14">
        <f t="shared" si="987"/>
        <v>0</v>
      </c>
      <c r="L7883" s="13">
        <f t="shared" si="988"/>
        <v>5.7399999999999984</v>
      </c>
      <c r="M7883" s="53">
        <v>5.7399999999999984</v>
      </c>
      <c r="N7883" s="45">
        <f t="shared" si="989"/>
        <v>0</v>
      </c>
      <c r="P7883" s="56"/>
    </row>
    <row r="7884" spans="1:16" x14ac:dyDescent="0.2">
      <c r="A7884" s="5">
        <v>45986.25</v>
      </c>
      <c r="B7884" s="10">
        <f t="shared" si="984"/>
        <v>45986</v>
      </c>
      <c r="C7884" s="4">
        <f t="shared" si="991"/>
        <v>0.20833333333333334</v>
      </c>
      <c r="D7884" s="4">
        <f>IF('Kauf Restprofil Los 7'!A7884&lt;&gt;"",IF('Kauf Restprofil Los 7'!A7884&lt;&gt;"",TIME(HOUR('Kauf Restprofil Los 7'!A7884),MINUTE('Kauf Restprofil Los 7'!A7884),SECOND('Kauf Restprofil Los 7'!A7884)),""),"")</f>
        <v>0.25</v>
      </c>
      <c r="E7884" s="9">
        <f t="shared" si="990"/>
        <v>6</v>
      </c>
      <c r="F7884">
        <v>29.088810341999999</v>
      </c>
      <c r="G7884" s="12">
        <f t="shared" si="985"/>
        <v>2.4239999999999999</v>
      </c>
      <c r="H7884" s="18">
        <f t="shared" si="986"/>
        <v>29.088999999999999</v>
      </c>
      <c r="I7884" s="21">
        <v>23.52</v>
      </c>
      <c r="J7884" s="14">
        <v>23.52</v>
      </c>
      <c r="K7884" s="14">
        <f t="shared" si="987"/>
        <v>0</v>
      </c>
      <c r="L7884" s="13">
        <f t="shared" si="988"/>
        <v>5.5689999999999991</v>
      </c>
      <c r="M7884" s="53">
        <v>5.5689999999999991</v>
      </c>
      <c r="N7884" s="45">
        <f t="shared" si="989"/>
        <v>0</v>
      </c>
      <c r="P7884" s="56"/>
    </row>
    <row r="7885" spans="1:16" x14ac:dyDescent="0.2">
      <c r="A7885" s="5">
        <v>45986.291666666664</v>
      </c>
      <c r="B7885" s="10">
        <f t="shared" si="984"/>
        <v>45986</v>
      </c>
      <c r="C7885" s="4">
        <f t="shared" si="991"/>
        <v>0.25</v>
      </c>
      <c r="D7885" s="4">
        <f>IF('Kauf Restprofil Los 7'!A7885&lt;&gt;"",IF('Kauf Restprofil Los 7'!A7885&lt;&gt;"",TIME(HOUR('Kauf Restprofil Los 7'!A7885),MINUTE('Kauf Restprofil Los 7'!A7885),SECOND('Kauf Restprofil Los 7'!A7885)),""),"")</f>
        <v>0.29166666666666669</v>
      </c>
      <c r="E7885" s="9">
        <f t="shared" si="990"/>
        <v>7</v>
      </c>
      <c r="F7885">
        <v>39.351685987000003</v>
      </c>
      <c r="G7885" s="12">
        <f t="shared" si="985"/>
        <v>3.2789999999999999</v>
      </c>
      <c r="H7885" s="18">
        <f t="shared" si="986"/>
        <v>39.351999999999997</v>
      </c>
      <c r="I7885" s="21">
        <v>33.900000000000006</v>
      </c>
      <c r="J7885" s="14">
        <v>33.900000000000006</v>
      </c>
      <c r="K7885" s="14">
        <f t="shared" si="987"/>
        <v>0</v>
      </c>
      <c r="L7885" s="13">
        <f t="shared" si="988"/>
        <v>5.4519999999999911</v>
      </c>
      <c r="M7885" s="53">
        <v>5.4519999999999911</v>
      </c>
      <c r="N7885" s="45">
        <f t="shared" si="989"/>
        <v>0</v>
      </c>
      <c r="P7885" s="56"/>
    </row>
    <row r="7886" spans="1:16" x14ac:dyDescent="0.2">
      <c r="A7886" s="5">
        <v>45986.333333333336</v>
      </c>
      <c r="B7886" s="10">
        <f t="shared" si="984"/>
        <v>45986</v>
      </c>
      <c r="C7886" s="4">
        <f t="shared" si="991"/>
        <v>0.29166666666666669</v>
      </c>
      <c r="D7886" s="4">
        <f>IF('Kauf Restprofil Los 7'!A7886&lt;&gt;"",IF('Kauf Restprofil Los 7'!A7886&lt;&gt;"",TIME(HOUR('Kauf Restprofil Los 7'!A7886),MINUTE('Kauf Restprofil Los 7'!A7886),SECOND('Kauf Restprofil Los 7'!A7886)),""),"")</f>
        <v>0.33333333333333331</v>
      </c>
      <c r="E7886" s="9">
        <f t="shared" si="990"/>
        <v>8</v>
      </c>
      <c r="F7886">
        <v>50.751578135999999</v>
      </c>
      <c r="G7886" s="12">
        <f t="shared" si="985"/>
        <v>4.2290000000000001</v>
      </c>
      <c r="H7886" s="18">
        <f t="shared" si="986"/>
        <v>50.752000000000002</v>
      </c>
      <c r="I7886" s="21">
        <v>43.32</v>
      </c>
      <c r="J7886" s="14">
        <v>43.32</v>
      </c>
      <c r="K7886" s="14">
        <f t="shared" si="987"/>
        <v>0</v>
      </c>
      <c r="L7886" s="13">
        <f t="shared" si="988"/>
        <v>7.4320000000000022</v>
      </c>
      <c r="M7886" s="53">
        <v>7.4320000000000022</v>
      </c>
      <c r="N7886" s="45">
        <f t="shared" si="989"/>
        <v>0</v>
      </c>
      <c r="P7886" s="56"/>
    </row>
    <row r="7887" spans="1:16" x14ac:dyDescent="0.2">
      <c r="A7887" s="5">
        <v>45986.375</v>
      </c>
      <c r="B7887" s="10">
        <f t="shared" si="984"/>
        <v>45986</v>
      </c>
      <c r="C7887" s="4">
        <f t="shared" si="991"/>
        <v>0.33333333333333331</v>
      </c>
      <c r="D7887" s="4">
        <f>IF('Kauf Restprofil Los 7'!A7887&lt;&gt;"",IF('Kauf Restprofil Los 7'!A7887&lt;&gt;"",TIME(HOUR('Kauf Restprofil Los 7'!A7887),MINUTE('Kauf Restprofil Los 7'!A7887),SECOND('Kauf Restprofil Los 7'!A7887)),""),"")</f>
        <v>0.375</v>
      </c>
      <c r="E7887" s="9">
        <f t="shared" si="990"/>
        <v>9</v>
      </c>
      <c r="F7887">
        <v>57.262475127000002</v>
      </c>
      <c r="G7887" s="12">
        <f t="shared" si="985"/>
        <v>4.7720000000000002</v>
      </c>
      <c r="H7887" s="18">
        <f t="shared" si="986"/>
        <v>57.262</v>
      </c>
      <c r="I7887" s="21">
        <v>48</v>
      </c>
      <c r="J7887" s="14">
        <v>48</v>
      </c>
      <c r="K7887" s="14">
        <f t="shared" si="987"/>
        <v>0</v>
      </c>
      <c r="L7887" s="13">
        <f t="shared" si="988"/>
        <v>9.2620000000000005</v>
      </c>
      <c r="M7887" s="53">
        <v>9.2620000000000005</v>
      </c>
      <c r="N7887" s="45">
        <f t="shared" si="989"/>
        <v>0</v>
      </c>
      <c r="P7887" s="56"/>
    </row>
    <row r="7888" spans="1:16" x14ac:dyDescent="0.2">
      <c r="A7888" s="5">
        <v>45986.416666666664</v>
      </c>
      <c r="B7888" s="10">
        <f t="shared" si="984"/>
        <v>45986</v>
      </c>
      <c r="C7888" s="4">
        <f t="shared" si="991"/>
        <v>0.375</v>
      </c>
      <c r="D7888" s="4">
        <f>IF('Kauf Restprofil Los 7'!A7888&lt;&gt;"",IF('Kauf Restprofil Los 7'!A7888&lt;&gt;"",TIME(HOUR('Kauf Restprofil Los 7'!A7888),MINUTE('Kauf Restprofil Los 7'!A7888),SECOND('Kauf Restprofil Los 7'!A7888)),""),"")</f>
        <v>0.41666666666666669</v>
      </c>
      <c r="E7888" s="9">
        <f t="shared" si="990"/>
        <v>10</v>
      </c>
      <c r="F7888">
        <v>58.985644553</v>
      </c>
      <c r="G7888" s="12">
        <f t="shared" si="985"/>
        <v>4.915</v>
      </c>
      <c r="H7888" s="18">
        <f t="shared" si="986"/>
        <v>58.985999999999997</v>
      </c>
      <c r="I7888" s="21">
        <v>48.72</v>
      </c>
      <c r="J7888" s="14">
        <v>48.72</v>
      </c>
      <c r="K7888" s="14">
        <f t="shared" si="987"/>
        <v>0</v>
      </c>
      <c r="L7888" s="13">
        <f t="shared" si="988"/>
        <v>10.265999999999998</v>
      </c>
      <c r="M7888" s="53">
        <v>10.265999999999998</v>
      </c>
      <c r="N7888" s="45">
        <f t="shared" si="989"/>
        <v>0</v>
      </c>
      <c r="P7888" s="56"/>
    </row>
    <row r="7889" spans="1:16" x14ac:dyDescent="0.2">
      <c r="A7889" s="5">
        <v>45986.458333333336</v>
      </c>
      <c r="B7889" s="10">
        <f t="shared" si="984"/>
        <v>45986</v>
      </c>
      <c r="C7889" s="4">
        <f t="shared" si="991"/>
        <v>0.41666666666666669</v>
      </c>
      <c r="D7889" s="4">
        <f>IF('Kauf Restprofil Los 7'!A7889&lt;&gt;"",IF('Kauf Restprofil Los 7'!A7889&lt;&gt;"",TIME(HOUR('Kauf Restprofil Los 7'!A7889),MINUTE('Kauf Restprofil Los 7'!A7889),SECOND('Kauf Restprofil Los 7'!A7889)),""),"")</f>
        <v>0.45833333333333331</v>
      </c>
      <c r="E7889" s="9">
        <f t="shared" si="990"/>
        <v>11</v>
      </c>
      <c r="F7889">
        <v>60.076827590000001</v>
      </c>
      <c r="G7889" s="12">
        <f t="shared" si="985"/>
        <v>5.0060000000000002</v>
      </c>
      <c r="H7889" s="18">
        <f t="shared" si="986"/>
        <v>60.076999999999998</v>
      </c>
      <c r="I7889" s="21">
        <v>49.019999999999996</v>
      </c>
      <c r="J7889" s="14">
        <v>49.019999999999996</v>
      </c>
      <c r="K7889" s="14">
        <f t="shared" si="987"/>
        <v>0</v>
      </c>
      <c r="L7889" s="13">
        <f t="shared" si="988"/>
        <v>11.057000000000002</v>
      </c>
      <c r="M7889" s="53">
        <v>11.057000000000002</v>
      </c>
      <c r="N7889" s="45">
        <f t="shared" si="989"/>
        <v>0</v>
      </c>
      <c r="P7889" s="56"/>
    </row>
    <row r="7890" spans="1:16" x14ac:dyDescent="0.2">
      <c r="A7890" s="5">
        <v>45986.5</v>
      </c>
      <c r="B7890" s="10">
        <f t="shared" si="984"/>
        <v>45986</v>
      </c>
      <c r="C7890" s="4">
        <f t="shared" si="991"/>
        <v>0.45833333333333331</v>
      </c>
      <c r="D7890" s="4">
        <f>IF('Kauf Restprofil Los 7'!A7890&lt;&gt;"",IF('Kauf Restprofil Los 7'!A7890&lt;&gt;"",TIME(HOUR('Kauf Restprofil Los 7'!A7890),MINUTE('Kauf Restprofil Los 7'!A7890),SECOND('Kauf Restprofil Los 7'!A7890)),""),"")</f>
        <v>0.5</v>
      </c>
      <c r="E7890" s="9">
        <f t="shared" si="990"/>
        <v>12</v>
      </c>
      <c r="F7890">
        <v>60.630673483000002</v>
      </c>
      <c r="G7890" s="12">
        <f t="shared" si="985"/>
        <v>5.0529999999999999</v>
      </c>
      <c r="H7890" s="18">
        <f t="shared" si="986"/>
        <v>60.631</v>
      </c>
      <c r="I7890" s="21">
        <v>48.78</v>
      </c>
      <c r="J7890" s="14">
        <v>48.78</v>
      </c>
      <c r="K7890" s="14">
        <f t="shared" si="987"/>
        <v>0</v>
      </c>
      <c r="L7890" s="13">
        <f t="shared" si="988"/>
        <v>11.850999999999999</v>
      </c>
      <c r="M7890" s="53">
        <v>11.850999999999999</v>
      </c>
      <c r="N7890" s="45">
        <f t="shared" si="989"/>
        <v>0</v>
      </c>
      <c r="P7890" s="56"/>
    </row>
    <row r="7891" spans="1:16" x14ac:dyDescent="0.2">
      <c r="A7891" s="5">
        <v>45986.541666666664</v>
      </c>
      <c r="B7891" s="10">
        <f t="shared" si="984"/>
        <v>45986</v>
      </c>
      <c r="C7891" s="4">
        <f t="shared" si="991"/>
        <v>0.5</v>
      </c>
      <c r="D7891" s="4">
        <f>IF('Kauf Restprofil Los 7'!A7891&lt;&gt;"",IF('Kauf Restprofil Los 7'!A7891&lt;&gt;"",TIME(HOUR('Kauf Restprofil Los 7'!A7891),MINUTE('Kauf Restprofil Los 7'!A7891),SECOND('Kauf Restprofil Los 7'!A7891)),""),"")</f>
        <v>0.54166666666666663</v>
      </c>
      <c r="E7891" s="9">
        <f t="shared" si="990"/>
        <v>13</v>
      </c>
      <c r="F7891">
        <v>58.433384642999997</v>
      </c>
      <c r="G7891" s="12">
        <f t="shared" si="985"/>
        <v>4.8689999999999998</v>
      </c>
      <c r="H7891" s="18">
        <f t="shared" si="986"/>
        <v>58.433</v>
      </c>
      <c r="I7891" s="21">
        <v>47.160000000000004</v>
      </c>
      <c r="J7891" s="14">
        <v>47.160000000000004</v>
      </c>
      <c r="K7891" s="14">
        <f t="shared" si="987"/>
        <v>0</v>
      </c>
      <c r="L7891" s="13">
        <f t="shared" si="988"/>
        <v>11.272999999999996</v>
      </c>
      <c r="M7891" s="53">
        <v>11.272999999999996</v>
      </c>
      <c r="N7891" s="45">
        <f t="shared" si="989"/>
        <v>0</v>
      </c>
      <c r="P7891" s="56"/>
    </row>
    <row r="7892" spans="1:16" x14ac:dyDescent="0.2">
      <c r="A7892" s="5">
        <v>45986.583333333336</v>
      </c>
      <c r="B7892" s="10">
        <f t="shared" si="984"/>
        <v>45986</v>
      </c>
      <c r="C7892" s="4">
        <f t="shared" si="991"/>
        <v>0.54166666666666663</v>
      </c>
      <c r="D7892" s="4">
        <f>IF('Kauf Restprofil Los 7'!A7892&lt;&gt;"",IF('Kauf Restprofil Los 7'!A7892&lt;&gt;"",TIME(HOUR('Kauf Restprofil Los 7'!A7892),MINUTE('Kauf Restprofil Los 7'!A7892),SECOND('Kauf Restprofil Los 7'!A7892)),""),"")</f>
        <v>0.58333333333333337</v>
      </c>
      <c r="E7892" s="9">
        <f t="shared" si="990"/>
        <v>14</v>
      </c>
      <c r="F7892">
        <v>57.906594173000002</v>
      </c>
      <c r="G7892" s="12">
        <f t="shared" si="985"/>
        <v>4.8259999999999996</v>
      </c>
      <c r="H7892" s="18">
        <f t="shared" si="986"/>
        <v>57.906999999999996</v>
      </c>
      <c r="I7892" s="21">
        <v>45.42</v>
      </c>
      <c r="J7892" s="14">
        <v>45.42</v>
      </c>
      <c r="K7892" s="14">
        <f t="shared" si="987"/>
        <v>0</v>
      </c>
      <c r="L7892" s="13">
        <f t="shared" si="988"/>
        <v>12.486999999999995</v>
      </c>
      <c r="M7892" s="53">
        <v>12.486999999999995</v>
      </c>
      <c r="N7892" s="45">
        <f t="shared" si="989"/>
        <v>0</v>
      </c>
      <c r="P7892" s="56"/>
    </row>
    <row r="7893" spans="1:16" x14ac:dyDescent="0.2">
      <c r="A7893" s="5">
        <v>45986.625</v>
      </c>
      <c r="B7893" s="10">
        <f t="shared" si="984"/>
        <v>45986</v>
      </c>
      <c r="C7893" s="4">
        <f t="shared" si="991"/>
        <v>0.58333333333333337</v>
      </c>
      <c r="D7893" s="4">
        <f>IF('Kauf Restprofil Los 7'!A7893&lt;&gt;"",IF('Kauf Restprofil Los 7'!A7893&lt;&gt;"",TIME(HOUR('Kauf Restprofil Los 7'!A7893),MINUTE('Kauf Restprofil Los 7'!A7893),SECOND('Kauf Restprofil Los 7'!A7893)),""),"")</f>
        <v>0.625</v>
      </c>
      <c r="E7893" s="9">
        <f t="shared" si="990"/>
        <v>15</v>
      </c>
      <c r="F7893">
        <v>56.353755294000003</v>
      </c>
      <c r="G7893" s="12">
        <f t="shared" si="985"/>
        <v>4.6959999999999997</v>
      </c>
      <c r="H7893" s="18">
        <f t="shared" si="986"/>
        <v>56.353999999999999</v>
      </c>
      <c r="I7893" s="21">
        <v>44.7</v>
      </c>
      <c r="J7893" s="14">
        <v>44.7</v>
      </c>
      <c r="K7893" s="14">
        <f t="shared" si="987"/>
        <v>0</v>
      </c>
      <c r="L7893" s="13">
        <f t="shared" si="988"/>
        <v>11.653999999999996</v>
      </c>
      <c r="M7893" s="53">
        <v>11.653999999999996</v>
      </c>
      <c r="N7893" s="45">
        <f t="shared" si="989"/>
        <v>0</v>
      </c>
      <c r="P7893" s="56"/>
    </row>
    <row r="7894" spans="1:16" x14ac:dyDescent="0.2">
      <c r="A7894" s="5">
        <v>45986.666666666664</v>
      </c>
      <c r="B7894" s="10">
        <f t="shared" si="984"/>
        <v>45986</v>
      </c>
      <c r="C7894" s="4">
        <f t="shared" si="991"/>
        <v>0.625</v>
      </c>
      <c r="D7894" s="4">
        <f>IF('Kauf Restprofil Los 7'!A7894&lt;&gt;"",IF('Kauf Restprofil Los 7'!A7894&lt;&gt;"",TIME(HOUR('Kauf Restprofil Los 7'!A7894),MINUTE('Kauf Restprofil Los 7'!A7894),SECOND('Kauf Restprofil Los 7'!A7894)),""),"")</f>
        <v>0.66666666666666663</v>
      </c>
      <c r="E7894" s="9">
        <f t="shared" si="990"/>
        <v>16</v>
      </c>
      <c r="F7894">
        <v>57.677147376000001</v>
      </c>
      <c r="G7894" s="12">
        <f t="shared" si="985"/>
        <v>4.806</v>
      </c>
      <c r="H7894" s="18">
        <f t="shared" si="986"/>
        <v>57.677</v>
      </c>
      <c r="I7894" s="21">
        <v>45.599999999999994</v>
      </c>
      <c r="J7894" s="14">
        <v>45.599999999999994</v>
      </c>
      <c r="K7894" s="14">
        <f t="shared" si="987"/>
        <v>0</v>
      </c>
      <c r="L7894" s="13">
        <f t="shared" si="988"/>
        <v>12.077000000000005</v>
      </c>
      <c r="M7894" s="53">
        <v>12.077000000000005</v>
      </c>
      <c r="N7894" s="45">
        <f t="shared" si="989"/>
        <v>0</v>
      </c>
      <c r="P7894" s="56"/>
    </row>
    <row r="7895" spans="1:16" x14ac:dyDescent="0.2">
      <c r="A7895" s="5">
        <v>45986.708333333336</v>
      </c>
      <c r="B7895" s="10">
        <f t="shared" si="984"/>
        <v>45986</v>
      </c>
      <c r="C7895" s="4">
        <f t="shared" si="991"/>
        <v>0.66666666666666663</v>
      </c>
      <c r="D7895" s="4">
        <f>IF('Kauf Restprofil Los 7'!A7895&lt;&gt;"",IF('Kauf Restprofil Los 7'!A7895&lt;&gt;"",TIME(HOUR('Kauf Restprofil Los 7'!A7895),MINUTE('Kauf Restprofil Los 7'!A7895),SECOND('Kauf Restprofil Los 7'!A7895)),""),"")</f>
        <v>0.70833333333333337</v>
      </c>
      <c r="E7895" s="9">
        <f t="shared" si="990"/>
        <v>17</v>
      </c>
      <c r="F7895">
        <v>61.299873407</v>
      </c>
      <c r="G7895" s="12">
        <f t="shared" si="985"/>
        <v>5.1079999999999997</v>
      </c>
      <c r="H7895" s="18">
        <f t="shared" si="986"/>
        <v>61.3</v>
      </c>
      <c r="I7895" s="21">
        <v>47.339999999999996</v>
      </c>
      <c r="J7895" s="14">
        <v>47.339999999999996</v>
      </c>
      <c r="K7895" s="14">
        <f t="shared" si="987"/>
        <v>0</v>
      </c>
      <c r="L7895" s="13">
        <f t="shared" si="988"/>
        <v>13.96</v>
      </c>
      <c r="M7895" s="53">
        <v>13.96</v>
      </c>
      <c r="N7895" s="45">
        <f t="shared" si="989"/>
        <v>0</v>
      </c>
      <c r="P7895" s="56"/>
    </row>
    <row r="7896" spans="1:16" x14ac:dyDescent="0.2">
      <c r="A7896" s="5">
        <v>45986.75</v>
      </c>
      <c r="B7896" s="10">
        <f t="shared" si="984"/>
        <v>45986</v>
      </c>
      <c r="C7896" s="4">
        <f t="shared" si="991"/>
        <v>0.70833333333333337</v>
      </c>
      <c r="D7896" s="4">
        <f>IF('Kauf Restprofil Los 7'!A7896&lt;&gt;"",IF('Kauf Restprofil Los 7'!A7896&lt;&gt;"",TIME(HOUR('Kauf Restprofil Los 7'!A7896),MINUTE('Kauf Restprofil Los 7'!A7896),SECOND('Kauf Restprofil Los 7'!A7896)),""),"")</f>
        <v>0.75</v>
      </c>
      <c r="E7896" s="9">
        <f t="shared" si="990"/>
        <v>18</v>
      </c>
      <c r="F7896">
        <v>67.364719403999999</v>
      </c>
      <c r="G7896" s="12">
        <f t="shared" si="985"/>
        <v>5.6139999999999999</v>
      </c>
      <c r="H7896" s="18">
        <f t="shared" si="986"/>
        <v>67.364999999999995</v>
      </c>
      <c r="I7896" s="21">
        <v>51.179999999999993</v>
      </c>
      <c r="J7896" s="14">
        <v>51.179999999999993</v>
      </c>
      <c r="K7896" s="14">
        <f t="shared" si="987"/>
        <v>0</v>
      </c>
      <c r="L7896" s="13">
        <f t="shared" si="988"/>
        <v>16.185000000000002</v>
      </c>
      <c r="M7896" s="53">
        <v>16.185000000000002</v>
      </c>
      <c r="N7896" s="45">
        <f t="shared" si="989"/>
        <v>0</v>
      </c>
      <c r="P7896" s="56"/>
    </row>
    <row r="7897" spans="1:16" x14ac:dyDescent="0.2">
      <c r="A7897" s="5">
        <v>45986.791666666664</v>
      </c>
      <c r="B7897" s="10">
        <f t="shared" si="984"/>
        <v>45986</v>
      </c>
      <c r="C7897" s="4">
        <f t="shared" si="991"/>
        <v>0.75</v>
      </c>
      <c r="D7897" s="4">
        <f>IF('Kauf Restprofil Los 7'!A7897&lt;&gt;"",IF('Kauf Restprofil Los 7'!A7897&lt;&gt;"",TIME(HOUR('Kauf Restprofil Los 7'!A7897),MINUTE('Kauf Restprofil Los 7'!A7897),SECOND('Kauf Restprofil Los 7'!A7897)),""),"")</f>
        <v>0.79166666666666663</v>
      </c>
      <c r="E7897" s="9">
        <f t="shared" si="990"/>
        <v>19</v>
      </c>
      <c r="F7897">
        <v>64.845847097000004</v>
      </c>
      <c r="G7897" s="12">
        <f t="shared" si="985"/>
        <v>5.4039999999999999</v>
      </c>
      <c r="H7897" s="18">
        <f t="shared" si="986"/>
        <v>64.846000000000004</v>
      </c>
      <c r="I7897" s="21">
        <v>50.22</v>
      </c>
      <c r="J7897" s="14">
        <v>50.22</v>
      </c>
      <c r="K7897" s="14">
        <f t="shared" si="987"/>
        <v>0</v>
      </c>
      <c r="L7897" s="13">
        <f t="shared" si="988"/>
        <v>14.626000000000005</v>
      </c>
      <c r="M7897" s="53">
        <v>14.626000000000005</v>
      </c>
      <c r="N7897" s="45">
        <f t="shared" si="989"/>
        <v>0</v>
      </c>
      <c r="P7897" s="56"/>
    </row>
    <row r="7898" spans="1:16" x14ac:dyDescent="0.2">
      <c r="A7898" s="5">
        <v>45986.833333333336</v>
      </c>
      <c r="B7898" s="10">
        <f t="shared" si="984"/>
        <v>45986</v>
      </c>
      <c r="C7898" s="4">
        <f t="shared" si="991"/>
        <v>0.79166666666666663</v>
      </c>
      <c r="D7898" s="4">
        <f>IF('Kauf Restprofil Los 7'!A7898&lt;&gt;"",IF('Kauf Restprofil Los 7'!A7898&lt;&gt;"",TIME(HOUR('Kauf Restprofil Los 7'!A7898),MINUTE('Kauf Restprofil Los 7'!A7898),SECOND('Kauf Restprofil Los 7'!A7898)),""),"")</f>
        <v>0.83333333333333337</v>
      </c>
      <c r="E7898" s="9">
        <f t="shared" si="990"/>
        <v>20</v>
      </c>
      <c r="F7898">
        <v>57.952248234000002</v>
      </c>
      <c r="G7898" s="12">
        <f t="shared" si="985"/>
        <v>4.8289999999999997</v>
      </c>
      <c r="H7898" s="18">
        <f t="shared" si="986"/>
        <v>57.951999999999998</v>
      </c>
      <c r="I7898" s="21">
        <v>45.3</v>
      </c>
      <c r="J7898" s="14">
        <v>45.3</v>
      </c>
      <c r="K7898" s="14">
        <f t="shared" si="987"/>
        <v>0</v>
      </c>
      <c r="L7898" s="13">
        <f t="shared" si="988"/>
        <v>12.652000000000001</v>
      </c>
      <c r="M7898" s="53">
        <v>12.652000000000001</v>
      </c>
      <c r="N7898" s="45">
        <f t="shared" si="989"/>
        <v>0</v>
      </c>
      <c r="P7898" s="56"/>
    </row>
    <row r="7899" spans="1:16" x14ac:dyDescent="0.2">
      <c r="A7899" s="5">
        <v>45986.875</v>
      </c>
      <c r="B7899" s="10">
        <f t="shared" si="984"/>
        <v>45986</v>
      </c>
      <c r="C7899" s="4">
        <f t="shared" si="991"/>
        <v>0.83333333333333337</v>
      </c>
      <c r="D7899" s="4">
        <f>IF('Kauf Restprofil Los 7'!A7899&lt;&gt;"",IF('Kauf Restprofil Los 7'!A7899&lt;&gt;"",TIME(HOUR('Kauf Restprofil Los 7'!A7899),MINUTE('Kauf Restprofil Los 7'!A7899),SECOND('Kauf Restprofil Los 7'!A7899)),""),"")</f>
        <v>0.875</v>
      </c>
      <c r="E7899" s="9">
        <f t="shared" si="990"/>
        <v>21</v>
      </c>
      <c r="F7899">
        <v>48.520018256999997</v>
      </c>
      <c r="G7899" s="12">
        <f t="shared" si="985"/>
        <v>4.0430000000000001</v>
      </c>
      <c r="H7899" s="18">
        <f t="shared" si="986"/>
        <v>48.52</v>
      </c>
      <c r="I7899" s="21">
        <v>38.58</v>
      </c>
      <c r="J7899" s="14">
        <v>38.58</v>
      </c>
      <c r="K7899" s="14">
        <f t="shared" si="987"/>
        <v>0</v>
      </c>
      <c r="L7899" s="13">
        <f t="shared" si="988"/>
        <v>9.9400000000000048</v>
      </c>
      <c r="M7899" s="53">
        <v>9.9400000000000048</v>
      </c>
      <c r="N7899" s="45">
        <f t="shared" si="989"/>
        <v>0</v>
      </c>
      <c r="P7899" s="56"/>
    </row>
    <row r="7900" spans="1:16" x14ac:dyDescent="0.2">
      <c r="A7900" s="5">
        <v>45986.916666666664</v>
      </c>
      <c r="B7900" s="10">
        <f t="shared" si="984"/>
        <v>45986</v>
      </c>
      <c r="C7900" s="4">
        <f t="shared" si="991"/>
        <v>0.875</v>
      </c>
      <c r="D7900" s="4">
        <f>IF('Kauf Restprofil Los 7'!A7900&lt;&gt;"",IF('Kauf Restprofil Los 7'!A7900&lt;&gt;"",TIME(HOUR('Kauf Restprofil Los 7'!A7900),MINUTE('Kauf Restprofil Los 7'!A7900),SECOND('Kauf Restprofil Los 7'!A7900)),""),"")</f>
        <v>0.91666666666666663</v>
      </c>
      <c r="E7900" s="9">
        <f t="shared" si="990"/>
        <v>22</v>
      </c>
      <c r="F7900">
        <v>40.553722569999998</v>
      </c>
      <c r="G7900" s="12">
        <f t="shared" si="985"/>
        <v>3.379</v>
      </c>
      <c r="H7900" s="18">
        <f t="shared" si="986"/>
        <v>40.554000000000002</v>
      </c>
      <c r="I7900" s="21">
        <v>33</v>
      </c>
      <c r="J7900" s="14">
        <v>33</v>
      </c>
      <c r="K7900" s="14">
        <f t="shared" si="987"/>
        <v>0</v>
      </c>
      <c r="L7900" s="13">
        <f t="shared" si="988"/>
        <v>7.554000000000002</v>
      </c>
      <c r="M7900" s="53">
        <v>7.554000000000002</v>
      </c>
      <c r="N7900" s="45">
        <f t="shared" si="989"/>
        <v>0</v>
      </c>
      <c r="P7900" s="56"/>
    </row>
    <row r="7901" spans="1:16" x14ac:dyDescent="0.2">
      <c r="A7901" s="5">
        <v>45986.958333333336</v>
      </c>
      <c r="B7901" s="10">
        <f t="shared" si="984"/>
        <v>45986</v>
      </c>
      <c r="C7901" s="4">
        <f t="shared" si="991"/>
        <v>0.91666666666666663</v>
      </c>
      <c r="D7901" s="4">
        <f>IF('Kauf Restprofil Los 7'!A7901&lt;&gt;"",IF('Kauf Restprofil Los 7'!A7901&lt;&gt;"",TIME(HOUR('Kauf Restprofil Los 7'!A7901),MINUTE('Kauf Restprofil Los 7'!A7901),SECOND('Kauf Restprofil Los 7'!A7901)),""),"")</f>
        <v>0.95833333333333337</v>
      </c>
      <c r="E7901" s="9">
        <f t="shared" si="990"/>
        <v>23</v>
      </c>
      <c r="F7901">
        <v>35.124327637999997</v>
      </c>
      <c r="G7901" s="12">
        <f t="shared" si="985"/>
        <v>2.927</v>
      </c>
      <c r="H7901" s="18">
        <f t="shared" si="986"/>
        <v>35.124000000000002</v>
      </c>
      <c r="I7901" s="21">
        <v>28.14</v>
      </c>
      <c r="J7901" s="14">
        <v>28.14</v>
      </c>
      <c r="K7901" s="14">
        <f t="shared" si="987"/>
        <v>0</v>
      </c>
      <c r="L7901" s="13">
        <f t="shared" si="988"/>
        <v>6.9840000000000018</v>
      </c>
      <c r="M7901" s="53">
        <v>6.9840000000000018</v>
      </c>
      <c r="N7901" s="45">
        <f t="shared" si="989"/>
        <v>0</v>
      </c>
      <c r="P7901" s="56"/>
    </row>
    <row r="7902" spans="1:16" x14ac:dyDescent="0.2">
      <c r="A7902" s="5">
        <v>45987</v>
      </c>
      <c r="B7902" s="10">
        <f t="shared" si="984"/>
        <v>45986</v>
      </c>
      <c r="C7902" s="4">
        <f t="shared" si="991"/>
        <v>0.95833333333333337</v>
      </c>
      <c r="D7902" s="4">
        <f>IF('Kauf Restprofil Los 7'!A7902&lt;&gt;"",IF('Kauf Restprofil Los 7'!A7902&lt;&gt;"",TIME(HOUR('Kauf Restprofil Los 7'!A7902),MINUTE('Kauf Restprofil Los 7'!A7902),SECOND('Kauf Restprofil Los 7'!A7902)),""),"")</f>
        <v>0</v>
      </c>
      <c r="E7902" s="9">
        <f t="shared" si="990"/>
        <v>24</v>
      </c>
      <c r="F7902">
        <v>29.731338001000001</v>
      </c>
      <c r="G7902" s="12">
        <f t="shared" si="985"/>
        <v>2.4780000000000002</v>
      </c>
      <c r="H7902" s="18">
        <f t="shared" si="986"/>
        <v>29.731000000000002</v>
      </c>
      <c r="I7902" s="21">
        <v>23.46</v>
      </c>
      <c r="J7902" s="14">
        <v>23.46</v>
      </c>
      <c r="K7902" s="14">
        <f t="shared" si="987"/>
        <v>0</v>
      </c>
      <c r="L7902" s="13">
        <f t="shared" si="988"/>
        <v>6.2710000000000008</v>
      </c>
      <c r="M7902" s="53">
        <v>6.2710000000000008</v>
      </c>
      <c r="N7902" s="45">
        <f t="shared" si="989"/>
        <v>0</v>
      </c>
      <c r="P7902" s="56"/>
    </row>
    <row r="7903" spans="1:16" x14ac:dyDescent="0.2">
      <c r="A7903" s="5">
        <v>45987.041666666664</v>
      </c>
      <c r="B7903" s="10">
        <f t="shared" si="984"/>
        <v>45987</v>
      </c>
      <c r="C7903" s="4">
        <f t="shared" si="991"/>
        <v>0</v>
      </c>
      <c r="D7903" s="4">
        <f>IF('Kauf Restprofil Los 7'!A7903&lt;&gt;"",IF('Kauf Restprofil Los 7'!A7903&lt;&gt;"",TIME(HOUR('Kauf Restprofil Los 7'!A7903),MINUTE('Kauf Restprofil Los 7'!A7903),SECOND('Kauf Restprofil Los 7'!A7903)),""),"")</f>
        <v>4.1666666666666664E-2</v>
      </c>
      <c r="E7903" s="9">
        <f t="shared" si="990"/>
        <v>1</v>
      </c>
      <c r="F7903">
        <v>25.936130138999999</v>
      </c>
      <c r="G7903" s="12">
        <f t="shared" si="985"/>
        <v>2.161</v>
      </c>
      <c r="H7903" s="18">
        <f t="shared" si="986"/>
        <v>25.936</v>
      </c>
      <c r="I7903" s="21">
        <v>20.28</v>
      </c>
      <c r="J7903" s="14">
        <v>20.28</v>
      </c>
      <c r="K7903" s="14">
        <f t="shared" si="987"/>
        <v>0</v>
      </c>
      <c r="L7903" s="13">
        <f t="shared" si="988"/>
        <v>5.6559999999999988</v>
      </c>
      <c r="M7903" s="53">
        <v>5.6559999999999988</v>
      </c>
      <c r="N7903" s="45">
        <f t="shared" si="989"/>
        <v>0</v>
      </c>
      <c r="P7903" s="56"/>
    </row>
    <row r="7904" spans="1:16" x14ac:dyDescent="0.2">
      <c r="A7904" s="5">
        <v>45987.083333333336</v>
      </c>
      <c r="B7904" s="10">
        <f t="shared" si="984"/>
        <v>45987</v>
      </c>
      <c r="C7904" s="4">
        <f t="shared" si="991"/>
        <v>4.1666666666666664E-2</v>
      </c>
      <c r="D7904" s="4">
        <f>IF('Kauf Restprofil Los 7'!A7904&lt;&gt;"",IF('Kauf Restprofil Los 7'!A7904&lt;&gt;"",TIME(HOUR('Kauf Restprofil Los 7'!A7904),MINUTE('Kauf Restprofil Los 7'!A7904),SECOND('Kauf Restprofil Los 7'!A7904)),""),"")</f>
        <v>8.3333333333333329E-2</v>
      </c>
      <c r="E7904" s="9">
        <f t="shared" si="990"/>
        <v>2</v>
      </c>
      <c r="F7904">
        <v>24.283542739000001</v>
      </c>
      <c r="G7904" s="12">
        <f t="shared" si="985"/>
        <v>2.024</v>
      </c>
      <c r="H7904" s="18">
        <f t="shared" si="986"/>
        <v>24.283999999999999</v>
      </c>
      <c r="I7904" s="21">
        <v>18.48</v>
      </c>
      <c r="J7904" s="14">
        <v>18.48</v>
      </c>
      <c r="K7904" s="14">
        <f t="shared" si="987"/>
        <v>0</v>
      </c>
      <c r="L7904" s="13">
        <f t="shared" si="988"/>
        <v>5.8039999999999985</v>
      </c>
      <c r="M7904" s="53">
        <v>5.8039999999999985</v>
      </c>
      <c r="N7904" s="45">
        <f t="shared" si="989"/>
        <v>0</v>
      </c>
      <c r="P7904" s="56"/>
    </row>
    <row r="7905" spans="1:16" x14ac:dyDescent="0.2">
      <c r="A7905" s="5">
        <v>45987.125</v>
      </c>
      <c r="B7905" s="10">
        <f t="shared" si="984"/>
        <v>45987</v>
      </c>
      <c r="C7905" s="4">
        <f t="shared" si="991"/>
        <v>8.3333333333333329E-2</v>
      </c>
      <c r="D7905" s="4">
        <f>IF('Kauf Restprofil Los 7'!A7905&lt;&gt;"",IF('Kauf Restprofil Los 7'!A7905&lt;&gt;"",TIME(HOUR('Kauf Restprofil Los 7'!A7905),MINUTE('Kauf Restprofil Los 7'!A7905),SECOND('Kauf Restprofil Los 7'!A7905)),""),"")</f>
        <v>0.125</v>
      </c>
      <c r="E7905" s="9">
        <f t="shared" si="990"/>
        <v>3</v>
      </c>
      <c r="F7905">
        <v>24.567272566</v>
      </c>
      <c r="G7905" s="12">
        <f t="shared" si="985"/>
        <v>2.0470000000000002</v>
      </c>
      <c r="H7905" s="18">
        <f t="shared" si="986"/>
        <v>24.567</v>
      </c>
      <c r="I7905" s="21">
        <v>17.52</v>
      </c>
      <c r="J7905" s="14">
        <v>17.52</v>
      </c>
      <c r="K7905" s="14">
        <f t="shared" si="987"/>
        <v>0</v>
      </c>
      <c r="L7905" s="13">
        <f t="shared" si="988"/>
        <v>7.0470000000000006</v>
      </c>
      <c r="M7905" s="53">
        <v>7.0470000000000006</v>
      </c>
      <c r="N7905" s="45">
        <f t="shared" si="989"/>
        <v>0</v>
      </c>
      <c r="P7905" s="56"/>
    </row>
    <row r="7906" spans="1:16" x14ac:dyDescent="0.2">
      <c r="A7906" s="5">
        <v>45987.166666666664</v>
      </c>
      <c r="B7906" s="10">
        <f t="shared" si="984"/>
        <v>45987</v>
      </c>
      <c r="C7906" s="4">
        <f t="shared" si="991"/>
        <v>0.125</v>
      </c>
      <c r="D7906" s="4">
        <f>IF('Kauf Restprofil Los 7'!A7906&lt;&gt;"",IF('Kauf Restprofil Los 7'!A7906&lt;&gt;"",TIME(HOUR('Kauf Restprofil Los 7'!A7906),MINUTE('Kauf Restprofil Los 7'!A7906),SECOND('Kauf Restprofil Los 7'!A7906)),""),"")</f>
        <v>0.16666666666666666</v>
      </c>
      <c r="E7906" s="9">
        <f t="shared" si="990"/>
        <v>4</v>
      </c>
      <c r="F7906">
        <v>24.363239488000001</v>
      </c>
      <c r="G7906" s="12">
        <f t="shared" si="985"/>
        <v>2.0299999999999998</v>
      </c>
      <c r="H7906" s="18">
        <f t="shared" si="986"/>
        <v>24.363</v>
      </c>
      <c r="I7906" s="21">
        <v>17.52</v>
      </c>
      <c r="J7906" s="14">
        <v>17.52</v>
      </c>
      <c r="K7906" s="14">
        <f t="shared" si="987"/>
        <v>0</v>
      </c>
      <c r="L7906" s="13">
        <f t="shared" si="988"/>
        <v>6.843</v>
      </c>
      <c r="M7906" s="53">
        <v>6.843</v>
      </c>
      <c r="N7906" s="45">
        <f t="shared" si="989"/>
        <v>0</v>
      </c>
      <c r="P7906" s="56"/>
    </row>
    <row r="7907" spans="1:16" x14ac:dyDescent="0.2">
      <c r="A7907" s="5">
        <v>45987.208333333336</v>
      </c>
      <c r="B7907" s="10">
        <f t="shared" si="984"/>
        <v>45987</v>
      </c>
      <c r="C7907" s="4">
        <f t="shared" si="991"/>
        <v>0.16666666666666666</v>
      </c>
      <c r="D7907" s="4">
        <f>IF('Kauf Restprofil Los 7'!A7907&lt;&gt;"",IF('Kauf Restprofil Los 7'!A7907&lt;&gt;"",TIME(HOUR('Kauf Restprofil Los 7'!A7907),MINUTE('Kauf Restprofil Los 7'!A7907),SECOND('Kauf Restprofil Los 7'!A7907)),""),"")</f>
        <v>0.20833333333333334</v>
      </c>
      <c r="E7907" s="9">
        <f t="shared" si="990"/>
        <v>5</v>
      </c>
      <c r="F7907">
        <v>24.119953279000001</v>
      </c>
      <c r="G7907" s="12">
        <f t="shared" si="985"/>
        <v>2.0099999999999998</v>
      </c>
      <c r="H7907" s="18">
        <f t="shared" si="986"/>
        <v>24.12</v>
      </c>
      <c r="I7907" s="21">
        <v>18.36</v>
      </c>
      <c r="J7907" s="14">
        <v>18.36</v>
      </c>
      <c r="K7907" s="14">
        <f t="shared" si="987"/>
        <v>0</v>
      </c>
      <c r="L7907" s="13">
        <f t="shared" si="988"/>
        <v>5.7600000000000016</v>
      </c>
      <c r="M7907" s="53">
        <v>5.7600000000000016</v>
      </c>
      <c r="N7907" s="45">
        <f t="shared" si="989"/>
        <v>0</v>
      </c>
      <c r="P7907" s="56"/>
    </row>
    <row r="7908" spans="1:16" x14ac:dyDescent="0.2">
      <c r="A7908" s="5">
        <v>45987.25</v>
      </c>
      <c r="B7908" s="10">
        <f t="shared" si="984"/>
        <v>45987</v>
      </c>
      <c r="C7908" s="4">
        <f t="shared" si="991"/>
        <v>0.20833333333333334</v>
      </c>
      <c r="D7908" s="4">
        <f>IF('Kauf Restprofil Los 7'!A7908&lt;&gt;"",IF('Kauf Restprofil Los 7'!A7908&lt;&gt;"",TIME(HOUR('Kauf Restprofil Los 7'!A7908),MINUTE('Kauf Restprofil Los 7'!A7908),SECOND('Kauf Restprofil Los 7'!A7908)),""),"")</f>
        <v>0.25</v>
      </c>
      <c r="E7908" s="9">
        <f t="shared" si="990"/>
        <v>6</v>
      </c>
      <c r="F7908">
        <v>28.579715791000002</v>
      </c>
      <c r="G7908" s="12">
        <f t="shared" si="985"/>
        <v>2.3820000000000001</v>
      </c>
      <c r="H7908" s="18">
        <f t="shared" si="986"/>
        <v>28.58</v>
      </c>
      <c r="I7908" s="21">
        <v>22.740000000000002</v>
      </c>
      <c r="J7908" s="14">
        <v>22.740000000000002</v>
      </c>
      <c r="K7908" s="14">
        <f t="shared" si="987"/>
        <v>0</v>
      </c>
      <c r="L7908" s="13">
        <f t="shared" si="988"/>
        <v>5.8399999999999963</v>
      </c>
      <c r="M7908" s="53">
        <v>5.8399999999999963</v>
      </c>
      <c r="N7908" s="45">
        <f t="shared" si="989"/>
        <v>0</v>
      </c>
      <c r="P7908" s="56"/>
    </row>
    <row r="7909" spans="1:16" x14ac:dyDescent="0.2">
      <c r="A7909" s="5">
        <v>45987.291666666664</v>
      </c>
      <c r="B7909" s="10">
        <f t="shared" si="984"/>
        <v>45987</v>
      </c>
      <c r="C7909" s="4">
        <f t="shared" si="991"/>
        <v>0.25</v>
      </c>
      <c r="D7909" s="4">
        <f>IF('Kauf Restprofil Los 7'!A7909&lt;&gt;"",IF('Kauf Restprofil Los 7'!A7909&lt;&gt;"",TIME(HOUR('Kauf Restprofil Los 7'!A7909),MINUTE('Kauf Restprofil Los 7'!A7909),SECOND('Kauf Restprofil Los 7'!A7909)),""),"")</f>
        <v>0.29166666666666669</v>
      </c>
      <c r="E7909" s="9">
        <f t="shared" si="990"/>
        <v>7</v>
      </c>
      <c r="F7909">
        <v>41.417430379999999</v>
      </c>
      <c r="G7909" s="12">
        <f t="shared" si="985"/>
        <v>3.4510000000000001</v>
      </c>
      <c r="H7909" s="18">
        <f t="shared" si="986"/>
        <v>41.417000000000002</v>
      </c>
      <c r="I7909" s="21">
        <v>33.299999999999997</v>
      </c>
      <c r="J7909" s="14">
        <v>33.299999999999997</v>
      </c>
      <c r="K7909" s="14">
        <f t="shared" si="987"/>
        <v>0</v>
      </c>
      <c r="L7909" s="13">
        <f t="shared" si="988"/>
        <v>8.1170000000000044</v>
      </c>
      <c r="M7909" s="53">
        <v>8.1170000000000044</v>
      </c>
      <c r="N7909" s="45">
        <f t="shared" si="989"/>
        <v>0</v>
      </c>
      <c r="P7909" s="56"/>
    </row>
    <row r="7910" spans="1:16" x14ac:dyDescent="0.2">
      <c r="A7910" s="5">
        <v>45987.333333333336</v>
      </c>
      <c r="B7910" s="10">
        <f t="shared" si="984"/>
        <v>45987</v>
      </c>
      <c r="C7910" s="4">
        <f t="shared" si="991"/>
        <v>0.29166666666666669</v>
      </c>
      <c r="D7910" s="4">
        <f>IF('Kauf Restprofil Los 7'!A7910&lt;&gt;"",IF('Kauf Restprofil Los 7'!A7910&lt;&gt;"",TIME(HOUR('Kauf Restprofil Los 7'!A7910),MINUTE('Kauf Restprofil Los 7'!A7910),SECOND('Kauf Restprofil Los 7'!A7910)),""),"")</f>
        <v>0.33333333333333331</v>
      </c>
      <c r="E7910" s="9">
        <f t="shared" si="990"/>
        <v>8</v>
      </c>
      <c r="F7910">
        <v>53.245785378000001</v>
      </c>
      <c r="G7910" s="12">
        <f t="shared" si="985"/>
        <v>4.4370000000000003</v>
      </c>
      <c r="H7910" s="18">
        <f t="shared" si="986"/>
        <v>53.246000000000002</v>
      </c>
      <c r="I7910" s="21">
        <v>42.42</v>
      </c>
      <c r="J7910" s="14">
        <v>42.42</v>
      </c>
      <c r="K7910" s="14">
        <f t="shared" si="987"/>
        <v>0</v>
      </c>
      <c r="L7910" s="13">
        <f t="shared" si="988"/>
        <v>10.826000000000001</v>
      </c>
      <c r="M7910" s="53">
        <v>10.826000000000001</v>
      </c>
      <c r="N7910" s="45">
        <f t="shared" si="989"/>
        <v>0</v>
      </c>
      <c r="P7910" s="56"/>
    </row>
    <row r="7911" spans="1:16" x14ac:dyDescent="0.2">
      <c r="A7911" s="5">
        <v>45987.375</v>
      </c>
      <c r="B7911" s="10">
        <f t="shared" si="984"/>
        <v>45987</v>
      </c>
      <c r="C7911" s="4">
        <f t="shared" si="991"/>
        <v>0.33333333333333331</v>
      </c>
      <c r="D7911" s="4">
        <f>IF('Kauf Restprofil Los 7'!A7911&lt;&gt;"",IF('Kauf Restprofil Los 7'!A7911&lt;&gt;"",TIME(HOUR('Kauf Restprofil Los 7'!A7911),MINUTE('Kauf Restprofil Los 7'!A7911),SECOND('Kauf Restprofil Los 7'!A7911)),""),"")</f>
        <v>0.375</v>
      </c>
      <c r="E7911" s="9">
        <f t="shared" si="990"/>
        <v>9</v>
      </c>
      <c r="F7911">
        <v>57.679748213000003</v>
      </c>
      <c r="G7911" s="12">
        <f t="shared" si="985"/>
        <v>4.8070000000000004</v>
      </c>
      <c r="H7911" s="18">
        <f t="shared" si="986"/>
        <v>57.68</v>
      </c>
      <c r="I7911" s="21">
        <v>46.62</v>
      </c>
      <c r="J7911" s="14">
        <v>46.62</v>
      </c>
      <c r="K7911" s="14">
        <f t="shared" si="987"/>
        <v>0</v>
      </c>
      <c r="L7911" s="13">
        <f t="shared" si="988"/>
        <v>11.060000000000002</v>
      </c>
      <c r="M7911" s="53">
        <v>11.060000000000002</v>
      </c>
      <c r="N7911" s="45">
        <f t="shared" si="989"/>
        <v>0</v>
      </c>
      <c r="P7911" s="56"/>
    </row>
    <row r="7912" spans="1:16" x14ac:dyDescent="0.2">
      <c r="A7912" s="5">
        <v>45987.416666666664</v>
      </c>
      <c r="B7912" s="10">
        <f t="shared" si="984"/>
        <v>45987</v>
      </c>
      <c r="C7912" s="4">
        <f t="shared" si="991"/>
        <v>0.375</v>
      </c>
      <c r="D7912" s="4">
        <f>IF('Kauf Restprofil Los 7'!A7912&lt;&gt;"",IF('Kauf Restprofil Los 7'!A7912&lt;&gt;"",TIME(HOUR('Kauf Restprofil Los 7'!A7912),MINUTE('Kauf Restprofil Los 7'!A7912),SECOND('Kauf Restprofil Los 7'!A7912)),""),"")</f>
        <v>0.41666666666666669</v>
      </c>
      <c r="E7912" s="9">
        <f t="shared" si="990"/>
        <v>10</v>
      </c>
      <c r="F7912">
        <v>59.204064967000001</v>
      </c>
      <c r="G7912" s="12">
        <f t="shared" si="985"/>
        <v>4.9340000000000002</v>
      </c>
      <c r="H7912" s="18">
        <f t="shared" si="986"/>
        <v>59.204000000000001</v>
      </c>
      <c r="I7912" s="21">
        <v>45.42</v>
      </c>
      <c r="J7912" s="14">
        <v>45.42</v>
      </c>
      <c r="K7912" s="14">
        <f t="shared" si="987"/>
        <v>0</v>
      </c>
      <c r="L7912" s="13">
        <f t="shared" si="988"/>
        <v>13.783999999999999</v>
      </c>
      <c r="M7912" s="53">
        <v>13.783999999999999</v>
      </c>
      <c r="N7912" s="45">
        <f t="shared" si="989"/>
        <v>0</v>
      </c>
      <c r="P7912" s="56"/>
    </row>
    <row r="7913" spans="1:16" x14ac:dyDescent="0.2">
      <c r="A7913" s="5">
        <v>45987.458333333336</v>
      </c>
      <c r="B7913" s="10">
        <f t="shared" si="984"/>
        <v>45987</v>
      </c>
      <c r="C7913" s="4">
        <f t="shared" si="991"/>
        <v>0.41666666666666669</v>
      </c>
      <c r="D7913" s="4">
        <f>IF('Kauf Restprofil Los 7'!A7913&lt;&gt;"",IF('Kauf Restprofil Los 7'!A7913&lt;&gt;"",TIME(HOUR('Kauf Restprofil Los 7'!A7913),MINUTE('Kauf Restprofil Los 7'!A7913),SECOND('Kauf Restprofil Los 7'!A7913)),""),"")</f>
        <v>0.45833333333333331</v>
      </c>
      <c r="E7913" s="9">
        <f t="shared" si="990"/>
        <v>11</v>
      </c>
      <c r="F7913">
        <v>59.497556078000002</v>
      </c>
      <c r="G7913" s="12">
        <f t="shared" si="985"/>
        <v>4.9580000000000002</v>
      </c>
      <c r="H7913" s="18">
        <f t="shared" si="986"/>
        <v>59.497999999999998</v>
      </c>
      <c r="I7913" s="21">
        <v>46.56</v>
      </c>
      <c r="J7913" s="14">
        <v>46.56</v>
      </c>
      <c r="K7913" s="14">
        <f t="shared" si="987"/>
        <v>0</v>
      </c>
      <c r="L7913" s="13">
        <f t="shared" si="988"/>
        <v>12.937999999999995</v>
      </c>
      <c r="M7913" s="53">
        <v>12.937999999999995</v>
      </c>
      <c r="N7913" s="45">
        <f t="shared" si="989"/>
        <v>0</v>
      </c>
      <c r="P7913" s="56"/>
    </row>
    <row r="7914" spans="1:16" x14ac:dyDescent="0.2">
      <c r="A7914" s="5">
        <v>45987.5</v>
      </c>
      <c r="B7914" s="10">
        <f t="shared" si="984"/>
        <v>45987</v>
      </c>
      <c r="C7914" s="4">
        <f t="shared" si="991"/>
        <v>0.45833333333333331</v>
      </c>
      <c r="D7914" s="4">
        <f>IF('Kauf Restprofil Los 7'!A7914&lt;&gt;"",IF('Kauf Restprofil Los 7'!A7914&lt;&gt;"",TIME(HOUR('Kauf Restprofil Los 7'!A7914),MINUTE('Kauf Restprofil Los 7'!A7914),SECOND('Kauf Restprofil Los 7'!A7914)),""),"")</f>
        <v>0.5</v>
      </c>
      <c r="E7914" s="9">
        <f t="shared" si="990"/>
        <v>12</v>
      </c>
      <c r="F7914">
        <v>60.305317471000002</v>
      </c>
      <c r="G7914" s="12">
        <f t="shared" si="985"/>
        <v>5.0250000000000004</v>
      </c>
      <c r="H7914" s="18">
        <f t="shared" si="986"/>
        <v>60.305</v>
      </c>
      <c r="I7914" s="21">
        <v>48.36</v>
      </c>
      <c r="J7914" s="14">
        <v>48.36</v>
      </c>
      <c r="K7914" s="14">
        <f t="shared" si="987"/>
        <v>0</v>
      </c>
      <c r="L7914" s="13">
        <f t="shared" si="988"/>
        <v>11.945</v>
      </c>
      <c r="M7914" s="53">
        <v>11.945</v>
      </c>
      <c r="N7914" s="45">
        <f t="shared" si="989"/>
        <v>0</v>
      </c>
      <c r="P7914" s="56"/>
    </row>
    <row r="7915" spans="1:16" x14ac:dyDescent="0.2">
      <c r="A7915" s="5">
        <v>45987.541666666664</v>
      </c>
      <c r="B7915" s="10">
        <f t="shared" si="984"/>
        <v>45987</v>
      </c>
      <c r="C7915" s="4">
        <f t="shared" si="991"/>
        <v>0.5</v>
      </c>
      <c r="D7915" s="4">
        <f>IF('Kauf Restprofil Los 7'!A7915&lt;&gt;"",IF('Kauf Restprofil Los 7'!A7915&lt;&gt;"",TIME(HOUR('Kauf Restprofil Los 7'!A7915),MINUTE('Kauf Restprofil Los 7'!A7915),SECOND('Kauf Restprofil Los 7'!A7915)),""),"")</f>
        <v>0.54166666666666663</v>
      </c>
      <c r="E7915" s="9">
        <f t="shared" si="990"/>
        <v>13</v>
      </c>
      <c r="F7915">
        <v>58.004324382</v>
      </c>
      <c r="G7915" s="12">
        <f t="shared" si="985"/>
        <v>4.8339999999999996</v>
      </c>
      <c r="H7915" s="18">
        <f t="shared" si="986"/>
        <v>58.003999999999998</v>
      </c>
      <c r="I7915" s="21">
        <v>47.46</v>
      </c>
      <c r="J7915" s="14">
        <v>47.46</v>
      </c>
      <c r="K7915" s="14">
        <f t="shared" si="987"/>
        <v>0</v>
      </c>
      <c r="L7915" s="13">
        <f t="shared" si="988"/>
        <v>10.543999999999997</v>
      </c>
      <c r="M7915" s="53">
        <v>10.543999999999997</v>
      </c>
      <c r="N7915" s="45">
        <f t="shared" si="989"/>
        <v>0</v>
      </c>
      <c r="P7915" s="56"/>
    </row>
    <row r="7916" spans="1:16" x14ac:dyDescent="0.2">
      <c r="A7916" s="5">
        <v>45987.583333333336</v>
      </c>
      <c r="B7916" s="10">
        <f t="shared" si="984"/>
        <v>45987</v>
      </c>
      <c r="C7916" s="4">
        <f t="shared" si="991"/>
        <v>0.54166666666666663</v>
      </c>
      <c r="D7916" s="4">
        <f>IF('Kauf Restprofil Los 7'!A7916&lt;&gt;"",IF('Kauf Restprofil Los 7'!A7916&lt;&gt;"",TIME(HOUR('Kauf Restprofil Los 7'!A7916),MINUTE('Kauf Restprofil Los 7'!A7916),SECOND('Kauf Restprofil Los 7'!A7916)),""),"")</f>
        <v>0.58333333333333337</v>
      </c>
      <c r="E7916" s="9">
        <f t="shared" si="990"/>
        <v>14</v>
      </c>
      <c r="F7916">
        <v>56.406714325000003</v>
      </c>
      <c r="G7916" s="12">
        <f t="shared" si="985"/>
        <v>4.7009999999999996</v>
      </c>
      <c r="H7916" s="18">
        <f t="shared" si="986"/>
        <v>56.406999999999996</v>
      </c>
      <c r="I7916" s="21">
        <v>44.28</v>
      </c>
      <c r="J7916" s="14">
        <v>44.28</v>
      </c>
      <c r="K7916" s="14">
        <f t="shared" si="987"/>
        <v>0</v>
      </c>
      <c r="L7916" s="13">
        <f t="shared" si="988"/>
        <v>12.126999999999995</v>
      </c>
      <c r="M7916" s="53">
        <v>12.126999999999995</v>
      </c>
      <c r="N7916" s="45">
        <f t="shared" si="989"/>
        <v>0</v>
      </c>
      <c r="P7916" s="56"/>
    </row>
    <row r="7917" spans="1:16" x14ac:dyDescent="0.2">
      <c r="A7917" s="5">
        <v>45987.625</v>
      </c>
      <c r="B7917" s="10">
        <f t="shared" si="984"/>
        <v>45987</v>
      </c>
      <c r="C7917" s="4">
        <f t="shared" si="991"/>
        <v>0.58333333333333337</v>
      </c>
      <c r="D7917" s="4">
        <f>IF('Kauf Restprofil Los 7'!A7917&lt;&gt;"",IF('Kauf Restprofil Los 7'!A7917&lt;&gt;"",TIME(HOUR('Kauf Restprofil Los 7'!A7917),MINUTE('Kauf Restprofil Los 7'!A7917),SECOND('Kauf Restprofil Los 7'!A7917)),""),"")</f>
        <v>0.625</v>
      </c>
      <c r="E7917" s="9">
        <f t="shared" si="990"/>
        <v>15</v>
      </c>
      <c r="F7917">
        <v>55.844442999000002</v>
      </c>
      <c r="G7917" s="12">
        <f t="shared" si="985"/>
        <v>4.6539999999999999</v>
      </c>
      <c r="H7917" s="18">
        <f t="shared" si="986"/>
        <v>55.844000000000001</v>
      </c>
      <c r="I7917" s="21">
        <v>41.7</v>
      </c>
      <c r="J7917" s="14">
        <v>41.7</v>
      </c>
      <c r="K7917" s="14">
        <f t="shared" si="987"/>
        <v>0</v>
      </c>
      <c r="L7917" s="13">
        <f t="shared" si="988"/>
        <v>14.143999999999998</v>
      </c>
      <c r="M7917" s="53">
        <v>14.143999999999998</v>
      </c>
      <c r="N7917" s="45">
        <f t="shared" si="989"/>
        <v>0</v>
      </c>
      <c r="P7917" s="56"/>
    </row>
    <row r="7918" spans="1:16" x14ac:dyDescent="0.2">
      <c r="A7918" s="5">
        <v>45987.666666666664</v>
      </c>
      <c r="B7918" s="10">
        <f t="shared" si="984"/>
        <v>45987</v>
      </c>
      <c r="C7918" s="4">
        <f t="shared" si="991"/>
        <v>0.625</v>
      </c>
      <c r="D7918" s="4">
        <f>IF('Kauf Restprofil Los 7'!A7918&lt;&gt;"",IF('Kauf Restprofil Los 7'!A7918&lt;&gt;"",TIME(HOUR('Kauf Restprofil Los 7'!A7918),MINUTE('Kauf Restprofil Los 7'!A7918),SECOND('Kauf Restprofil Los 7'!A7918)),""),"")</f>
        <v>0.66666666666666663</v>
      </c>
      <c r="E7918" s="9">
        <f t="shared" si="990"/>
        <v>16</v>
      </c>
      <c r="F7918">
        <v>57.427636153999998</v>
      </c>
      <c r="G7918" s="12">
        <f t="shared" si="985"/>
        <v>4.7859999999999996</v>
      </c>
      <c r="H7918" s="18">
        <f t="shared" si="986"/>
        <v>57.427999999999997</v>
      </c>
      <c r="I7918" s="21">
        <v>41.519999999999996</v>
      </c>
      <c r="J7918" s="14">
        <v>41.519999999999996</v>
      </c>
      <c r="K7918" s="14">
        <f t="shared" si="987"/>
        <v>0</v>
      </c>
      <c r="L7918" s="13">
        <f t="shared" si="988"/>
        <v>15.908000000000001</v>
      </c>
      <c r="M7918" s="53">
        <v>15.908000000000001</v>
      </c>
      <c r="N7918" s="45">
        <f t="shared" si="989"/>
        <v>0</v>
      </c>
      <c r="P7918" s="56"/>
    </row>
    <row r="7919" spans="1:16" x14ac:dyDescent="0.2">
      <c r="A7919" s="5">
        <v>45987.708333333336</v>
      </c>
      <c r="B7919" s="10">
        <f t="shared" si="984"/>
        <v>45987</v>
      </c>
      <c r="C7919" s="4">
        <f t="shared" si="991"/>
        <v>0.66666666666666663</v>
      </c>
      <c r="D7919" s="4">
        <f>IF('Kauf Restprofil Los 7'!A7919&lt;&gt;"",IF('Kauf Restprofil Los 7'!A7919&lt;&gt;"",TIME(HOUR('Kauf Restprofil Los 7'!A7919),MINUTE('Kauf Restprofil Los 7'!A7919),SECOND('Kauf Restprofil Los 7'!A7919)),""),"")</f>
        <v>0.70833333333333337</v>
      </c>
      <c r="E7919" s="9">
        <f t="shared" si="990"/>
        <v>17</v>
      </c>
      <c r="F7919">
        <v>61.629698099000002</v>
      </c>
      <c r="G7919" s="12">
        <f t="shared" si="985"/>
        <v>5.1360000000000001</v>
      </c>
      <c r="H7919" s="18">
        <f t="shared" si="986"/>
        <v>61.63</v>
      </c>
      <c r="I7919" s="21">
        <v>44.400000000000006</v>
      </c>
      <c r="J7919" s="14">
        <v>44.400000000000006</v>
      </c>
      <c r="K7919" s="14">
        <f t="shared" si="987"/>
        <v>0</v>
      </c>
      <c r="L7919" s="13">
        <f t="shared" si="988"/>
        <v>17.229999999999997</v>
      </c>
      <c r="M7919" s="53">
        <v>17.229999999999997</v>
      </c>
      <c r="N7919" s="45">
        <f t="shared" si="989"/>
        <v>0</v>
      </c>
      <c r="P7919" s="56"/>
    </row>
    <row r="7920" spans="1:16" x14ac:dyDescent="0.2">
      <c r="A7920" s="5">
        <v>45987.75</v>
      </c>
      <c r="B7920" s="10">
        <f t="shared" si="984"/>
        <v>45987</v>
      </c>
      <c r="C7920" s="4">
        <f t="shared" si="991"/>
        <v>0.70833333333333337</v>
      </c>
      <c r="D7920" s="4">
        <f>IF('Kauf Restprofil Los 7'!A7920&lt;&gt;"",IF('Kauf Restprofil Los 7'!A7920&lt;&gt;"",TIME(HOUR('Kauf Restprofil Los 7'!A7920),MINUTE('Kauf Restprofil Los 7'!A7920),SECOND('Kauf Restprofil Los 7'!A7920)),""),"")</f>
        <v>0.75</v>
      </c>
      <c r="E7920" s="9">
        <f t="shared" si="990"/>
        <v>18</v>
      </c>
      <c r="F7920">
        <v>68.397472101000005</v>
      </c>
      <c r="G7920" s="12">
        <f t="shared" si="985"/>
        <v>5.7</v>
      </c>
      <c r="H7920" s="18">
        <f t="shared" si="986"/>
        <v>68.397000000000006</v>
      </c>
      <c r="I7920" s="21">
        <v>49.44</v>
      </c>
      <c r="J7920" s="14">
        <v>49.44</v>
      </c>
      <c r="K7920" s="14">
        <f t="shared" si="987"/>
        <v>0</v>
      </c>
      <c r="L7920" s="13">
        <f t="shared" si="988"/>
        <v>18.957000000000008</v>
      </c>
      <c r="M7920" s="53">
        <v>18.957000000000008</v>
      </c>
      <c r="N7920" s="45">
        <f t="shared" si="989"/>
        <v>0</v>
      </c>
      <c r="P7920" s="56"/>
    </row>
    <row r="7921" spans="1:16" x14ac:dyDescent="0.2">
      <c r="A7921" s="5">
        <v>45987.791666666664</v>
      </c>
      <c r="B7921" s="10">
        <f t="shared" si="984"/>
        <v>45987</v>
      </c>
      <c r="C7921" s="4">
        <f t="shared" si="991"/>
        <v>0.75</v>
      </c>
      <c r="D7921" s="4">
        <f>IF('Kauf Restprofil Los 7'!A7921&lt;&gt;"",IF('Kauf Restprofil Los 7'!A7921&lt;&gt;"",TIME(HOUR('Kauf Restprofil Los 7'!A7921),MINUTE('Kauf Restprofil Los 7'!A7921),SECOND('Kauf Restprofil Los 7'!A7921)),""),"")</f>
        <v>0.79166666666666663</v>
      </c>
      <c r="E7921" s="9">
        <f t="shared" si="990"/>
        <v>19</v>
      </c>
      <c r="F7921">
        <v>67.940319060999997</v>
      </c>
      <c r="G7921" s="12">
        <f t="shared" si="985"/>
        <v>5.6619999999999999</v>
      </c>
      <c r="H7921" s="18">
        <f t="shared" si="986"/>
        <v>67.94</v>
      </c>
      <c r="I7921" s="21">
        <v>48.36</v>
      </c>
      <c r="J7921" s="14">
        <v>48.36</v>
      </c>
      <c r="K7921" s="14">
        <f t="shared" si="987"/>
        <v>0</v>
      </c>
      <c r="L7921" s="13">
        <f t="shared" si="988"/>
        <v>19.579999999999998</v>
      </c>
      <c r="M7921" s="53">
        <v>19.579999999999998</v>
      </c>
      <c r="N7921" s="45">
        <f t="shared" si="989"/>
        <v>0</v>
      </c>
      <c r="P7921" s="56"/>
    </row>
    <row r="7922" spans="1:16" x14ac:dyDescent="0.2">
      <c r="A7922" s="5">
        <v>45987.833333333336</v>
      </c>
      <c r="B7922" s="10">
        <f t="shared" si="984"/>
        <v>45987</v>
      </c>
      <c r="C7922" s="4">
        <f t="shared" si="991"/>
        <v>0.79166666666666663</v>
      </c>
      <c r="D7922" s="4">
        <f>IF('Kauf Restprofil Los 7'!A7922&lt;&gt;"",IF('Kauf Restprofil Los 7'!A7922&lt;&gt;"",TIME(HOUR('Kauf Restprofil Los 7'!A7922),MINUTE('Kauf Restprofil Los 7'!A7922),SECOND('Kauf Restprofil Los 7'!A7922)),""),"")</f>
        <v>0.83333333333333337</v>
      </c>
      <c r="E7922" s="9">
        <f t="shared" si="990"/>
        <v>20</v>
      </c>
      <c r="F7922">
        <v>62.072374099999998</v>
      </c>
      <c r="G7922" s="12">
        <f t="shared" si="985"/>
        <v>5.173</v>
      </c>
      <c r="H7922" s="18">
        <f t="shared" si="986"/>
        <v>62.072000000000003</v>
      </c>
      <c r="I7922" s="21">
        <v>43.8</v>
      </c>
      <c r="J7922" s="14">
        <v>43.8</v>
      </c>
      <c r="K7922" s="14">
        <f t="shared" si="987"/>
        <v>0</v>
      </c>
      <c r="L7922" s="13">
        <f t="shared" si="988"/>
        <v>18.272000000000006</v>
      </c>
      <c r="M7922" s="53">
        <v>18.272000000000006</v>
      </c>
      <c r="N7922" s="45">
        <f t="shared" si="989"/>
        <v>0</v>
      </c>
      <c r="P7922" s="56"/>
    </row>
    <row r="7923" spans="1:16" x14ac:dyDescent="0.2">
      <c r="A7923" s="5">
        <v>45987.875</v>
      </c>
      <c r="B7923" s="10">
        <f t="shared" si="984"/>
        <v>45987</v>
      </c>
      <c r="C7923" s="4">
        <f t="shared" si="991"/>
        <v>0.83333333333333337</v>
      </c>
      <c r="D7923" s="4">
        <f>IF('Kauf Restprofil Los 7'!A7923&lt;&gt;"",IF('Kauf Restprofil Los 7'!A7923&lt;&gt;"",TIME(HOUR('Kauf Restprofil Los 7'!A7923),MINUTE('Kauf Restprofil Los 7'!A7923),SECOND('Kauf Restprofil Los 7'!A7923)),""),"")</f>
        <v>0.875</v>
      </c>
      <c r="E7923" s="9">
        <f t="shared" si="990"/>
        <v>21</v>
      </c>
      <c r="F7923">
        <v>53.287856783000002</v>
      </c>
      <c r="G7923" s="12">
        <f t="shared" si="985"/>
        <v>4.4409999999999998</v>
      </c>
      <c r="H7923" s="18">
        <f t="shared" si="986"/>
        <v>53.287999999999997</v>
      </c>
      <c r="I7923" s="21">
        <v>37.44</v>
      </c>
      <c r="J7923" s="14">
        <v>37.44</v>
      </c>
      <c r="K7923" s="14">
        <f t="shared" si="987"/>
        <v>0</v>
      </c>
      <c r="L7923" s="13">
        <f t="shared" si="988"/>
        <v>15.847999999999999</v>
      </c>
      <c r="M7923" s="53">
        <v>15.847999999999999</v>
      </c>
      <c r="N7923" s="45">
        <f t="shared" si="989"/>
        <v>0</v>
      </c>
      <c r="P7923" s="56"/>
    </row>
    <row r="7924" spans="1:16" x14ac:dyDescent="0.2">
      <c r="A7924" s="5">
        <v>45987.916666666664</v>
      </c>
      <c r="B7924" s="10">
        <f t="shared" si="984"/>
        <v>45987</v>
      </c>
      <c r="C7924" s="4">
        <f t="shared" si="991"/>
        <v>0.875</v>
      </c>
      <c r="D7924" s="4">
        <f>IF('Kauf Restprofil Los 7'!A7924&lt;&gt;"",IF('Kauf Restprofil Los 7'!A7924&lt;&gt;"",TIME(HOUR('Kauf Restprofil Los 7'!A7924),MINUTE('Kauf Restprofil Los 7'!A7924),SECOND('Kauf Restprofil Los 7'!A7924)),""),"")</f>
        <v>0.91666666666666663</v>
      </c>
      <c r="E7924" s="9">
        <f t="shared" si="990"/>
        <v>22</v>
      </c>
      <c r="F7924">
        <v>46.454067311000003</v>
      </c>
      <c r="G7924" s="12">
        <f t="shared" si="985"/>
        <v>3.871</v>
      </c>
      <c r="H7924" s="18">
        <f t="shared" si="986"/>
        <v>46.454000000000001</v>
      </c>
      <c r="I7924" s="21">
        <v>32.099999999999994</v>
      </c>
      <c r="J7924" s="14">
        <v>32.099999999999994</v>
      </c>
      <c r="K7924" s="14">
        <f t="shared" si="987"/>
        <v>0</v>
      </c>
      <c r="L7924" s="13">
        <f t="shared" si="988"/>
        <v>14.354000000000006</v>
      </c>
      <c r="M7924" s="53">
        <v>14.354000000000006</v>
      </c>
      <c r="N7924" s="45">
        <f t="shared" si="989"/>
        <v>0</v>
      </c>
      <c r="P7924" s="56"/>
    </row>
    <row r="7925" spans="1:16" x14ac:dyDescent="0.2">
      <c r="A7925" s="5">
        <v>45987.958333333336</v>
      </c>
      <c r="B7925" s="10">
        <f t="shared" si="984"/>
        <v>45987</v>
      </c>
      <c r="C7925" s="4">
        <f t="shared" si="991"/>
        <v>0.91666666666666663</v>
      </c>
      <c r="D7925" s="4">
        <f>IF('Kauf Restprofil Los 7'!A7925&lt;&gt;"",IF('Kauf Restprofil Los 7'!A7925&lt;&gt;"",TIME(HOUR('Kauf Restprofil Los 7'!A7925),MINUTE('Kauf Restprofil Los 7'!A7925),SECOND('Kauf Restprofil Los 7'!A7925)),""),"")</f>
        <v>0.95833333333333337</v>
      </c>
      <c r="E7925" s="9">
        <f t="shared" si="990"/>
        <v>23</v>
      </c>
      <c r="F7925">
        <v>39.997748889999997</v>
      </c>
      <c r="G7925" s="12">
        <f t="shared" si="985"/>
        <v>3.3330000000000002</v>
      </c>
      <c r="H7925" s="18">
        <f t="shared" si="986"/>
        <v>39.997999999999998</v>
      </c>
      <c r="I7925" s="21">
        <v>26.759999999999998</v>
      </c>
      <c r="J7925" s="14">
        <v>26.759999999999998</v>
      </c>
      <c r="K7925" s="14">
        <f t="shared" si="987"/>
        <v>0</v>
      </c>
      <c r="L7925" s="13">
        <f t="shared" si="988"/>
        <v>13.238</v>
      </c>
      <c r="M7925" s="53">
        <v>13.238</v>
      </c>
      <c r="N7925" s="45">
        <f t="shared" si="989"/>
        <v>0</v>
      </c>
      <c r="P7925" s="56"/>
    </row>
    <row r="7926" spans="1:16" x14ac:dyDescent="0.2">
      <c r="A7926" s="5">
        <v>45988</v>
      </c>
      <c r="B7926" s="10">
        <f t="shared" si="984"/>
        <v>45987</v>
      </c>
      <c r="C7926" s="4">
        <f t="shared" si="991"/>
        <v>0.95833333333333337</v>
      </c>
      <c r="D7926" s="4">
        <f>IF('Kauf Restprofil Los 7'!A7926&lt;&gt;"",IF('Kauf Restprofil Los 7'!A7926&lt;&gt;"",TIME(HOUR('Kauf Restprofil Los 7'!A7926),MINUTE('Kauf Restprofil Los 7'!A7926),SECOND('Kauf Restprofil Los 7'!A7926)),""),"")</f>
        <v>0</v>
      </c>
      <c r="E7926" s="9">
        <f t="shared" si="990"/>
        <v>24</v>
      </c>
      <c r="F7926">
        <v>33.947262471999998</v>
      </c>
      <c r="G7926" s="12">
        <f t="shared" si="985"/>
        <v>2.8290000000000002</v>
      </c>
      <c r="H7926" s="18">
        <f t="shared" si="986"/>
        <v>33.947000000000003</v>
      </c>
      <c r="I7926" s="21">
        <v>22.44</v>
      </c>
      <c r="J7926" s="14">
        <v>22.44</v>
      </c>
      <c r="K7926" s="14">
        <f t="shared" si="987"/>
        <v>0</v>
      </c>
      <c r="L7926" s="13">
        <f t="shared" si="988"/>
        <v>11.507000000000001</v>
      </c>
      <c r="M7926" s="53">
        <v>11.507000000000001</v>
      </c>
      <c r="N7926" s="45">
        <f t="shared" si="989"/>
        <v>0</v>
      </c>
      <c r="P7926" s="56"/>
    </row>
    <row r="7927" spans="1:16" x14ac:dyDescent="0.2">
      <c r="A7927" s="5">
        <v>45988.041666666664</v>
      </c>
      <c r="B7927" s="10">
        <f t="shared" si="984"/>
        <v>45988</v>
      </c>
      <c r="C7927" s="4">
        <f t="shared" si="991"/>
        <v>0</v>
      </c>
      <c r="D7927" s="4">
        <f>IF('Kauf Restprofil Los 7'!A7927&lt;&gt;"",IF('Kauf Restprofil Los 7'!A7927&lt;&gt;"",TIME(HOUR('Kauf Restprofil Los 7'!A7927),MINUTE('Kauf Restprofil Los 7'!A7927),SECOND('Kauf Restprofil Los 7'!A7927)),""),"")</f>
        <v>4.1666666666666664E-2</v>
      </c>
      <c r="E7927" s="9">
        <f t="shared" si="990"/>
        <v>1</v>
      </c>
      <c r="F7927">
        <v>29.365880320999999</v>
      </c>
      <c r="G7927" s="12">
        <f t="shared" si="985"/>
        <v>2.4470000000000001</v>
      </c>
      <c r="H7927" s="18">
        <f t="shared" si="986"/>
        <v>29.366</v>
      </c>
      <c r="I7927" s="21">
        <v>19.5</v>
      </c>
      <c r="J7927" s="14">
        <v>19.5</v>
      </c>
      <c r="K7927" s="14">
        <f t="shared" si="987"/>
        <v>0</v>
      </c>
      <c r="L7927" s="13">
        <f t="shared" si="988"/>
        <v>9.8659999999999997</v>
      </c>
      <c r="M7927" s="53">
        <v>9.8659999999999997</v>
      </c>
      <c r="N7927" s="45">
        <f t="shared" si="989"/>
        <v>0</v>
      </c>
      <c r="P7927" s="56"/>
    </row>
    <row r="7928" spans="1:16" x14ac:dyDescent="0.2">
      <c r="A7928" s="5">
        <v>45988.083333333336</v>
      </c>
      <c r="B7928" s="10">
        <f t="shared" si="984"/>
        <v>45988</v>
      </c>
      <c r="C7928" s="4">
        <f t="shared" si="991"/>
        <v>4.1666666666666664E-2</v>
      </c>
      <c r="D7928" s="4">
        <f>IF('Kauf Restprofil Los 7'!A7928&lt;&gt;"",IF('Kauf Restprofil Los 7'!A7928&lt;&gt;"",TIME(HOUR('Kauf Restprofil Los 7'!A7928),MINUTE('Kauf Restprofil Los 7'!A7928),SECOND('Kauf Restprofil Los 7'!A7928)),""),"")</f>
        <v>8.3333333333333329E-2</v>
      </c>
      <c r="E7928" s="9">
        <f t="shared" si="990"/>
        <v>2</v>
      </c>
      <c r="F7928">
        <v>26.944099845</v>
      </c>
      <c r="G7928" s="12">
        <f t="shared" si="985"/>
        <v>2.2450000000000001</v>
      </c>
      <c r="H7928" s="18">
        <f t="shared" si="986"/>
        <v>26.943999999999999</v>
      </c>
      <c r="I7928" s="21">
        <v>18</v>
      </c>
      <c r="J7928" s="14">
        <v>18</v>
      </c>
      <c r="K7928" s="14">
        <f t="shared" si="987"/>
        <v>0</v>
      </c>
      <c r="L7928" s="13">
        <f t="shared" si="988"/>
        <v>8.9439999999999991</v>
      </c>
      <c r="M7928" s="53">
        <v>8.9439999999999991</v>
      </c>
      <c r="N7928" s="45">
        <f t="shared" si="989"/>
        <v>0</v>
      </c>
      <c r="P7928" s="56"/>
    </row>
    <row r="7929" spans="1:16" x14ac:dyDescent="0.2">
      <c r="A7929" s="5">
        <v>45988.125</v>
      </c>
      <c r="B7929" s="10">
        <f t="shared" si="984"/>
        <v>45988</v>
      </c>
      <c r="C7929" s="4">
        <f t="shared" si="991"/>
        <v>8.3333333333333329E-2</v>
      </c>
      <c r="D7929" s="4">
        <f>IF('Kauf Restprofil Los 7'!A7929&lt;&gt;"",IF('Kauf Restprofil Los 7'!A7929&lt;&gt;"",TIME(HOUR('Kauf Restprofil Los 7'!A7929),MINUTE('Kauf Restprofil Los 7'!A7929),SECOND('Kauf Restprofil Los 7'!A7929)),""),"")</f>
        <v>0.125</v>
      </c>
      <c r="E7929" s="9">
        <f t="shared" si="990"/>
        <v>3</v>
      </c>
      <c r="F7929">
        <v>25.987975000999999</v>
      </c>
      <c r="G7929" s="12">
        <f t="shared" si="985"/>
        <v>2.1659999999999999</v>
      </c>
      <c r="H7929" s="18">
        <f t="shared" si="986"/>
        <v>25.988</v>
      </c>
      <c r="I7929" s="21">
        <v>17.34</v>
      </c>
      <c r="J7929" s="14">
        <v>17.34</v>
      </c>
      <c r="K7929" s="14">
        <f t="shared" si="987"/>
        <v>0</v>
      </c>
      <c r="L7929" s="13">
        <f t="shared" si="988"/>
        <v>8.6479999999999997</v>
      </c>
      <c r="M7929" s="53">
        <v>8.6479999999999997</v>
      </c>
      <c r="N7929" s="45">
        <f t="shared" si="989"/>
        <v>0</v>
      </c>
      <c r="P7929" s="56"/>
    </row>
    <row r="7930" spans="1:16" x14ac:dyDescent="0.2">
      <c r="A7930" s="5">
        <v>45988.166666666664</v>
      </c>
      <c r="B7930" s="10">
        <f t="shared" si="984"/>
        <v>45988</v>
      </c>
      <c r="C7930" s="4">
        <f t="shared" si="991"/>
        <v>0.125</v>
      </c>
      <c r="D7930" s="4">
        <f>IF('Kauf Restprofil Los 7'!A7930&lt;&gt;"",IF('Kauf Restprofil Los 7'!A7930&lt;&gt;"",TIME(HOUR('Kauf Restprofil Los 7'!A7930),MINUTE('Kauf Restprofil Los 7'!A7930),SECOND('Kauf Restprofil Los 7'!A7930)),""),"")</f>
        <v>0.16666666666666666</v>
      </c>
      <c r="E7930" s="9">
        <f t="shared" si="990"/>
        <v>4</v>
      </c>
      <c r="F7930">
        <v>26.367758667</v>
      </c>
      <c r="G7930" s="12">
        <f t="shared" si="985"/>
        <v>2.1970000000000001</v>
      </c>
      <c r="H7930" s="18">
        <f t="shared" si="986"/>
        <v>26.367999999999999</v>
      </c>
      <c r="I7930" s="21">
        <v>17.580000000000002</v>
      </c>
      <c r="J7930" s="14">
        <v>17.580000000000002</v>
      </c>
      <c r="K7930" s="14">
        <f t="shared" si="987"/>
        <v>0</v>
      </c>
      <c r="L7930" s="13">
        <f t="shared" si="988"/>
        <v>8.7879999999999967</v>
      </c>
      <c r="M7930" s="53">
        <v>8.7879999999999967</v>
      </c>
      <c r="N7930" s="45">
        <f t="shared" si="989"/>
        <v>0</v>
      </c>
      <c r="P7930" s="56"/>
    </row>
    <row r="7931" spans="1:16" x14ac:dyDescent="0.2">
      <c r="A7931" s="5">
        <v>45988.208333333336</v>
      </c>
      <c r="B7931" s="10">
        <f t="shared" si="984"/>
        <v>45988</v>
      </c>
      <c r="C7931" s="4">
        <f t="shared" si="991"/>
        <v>0.16666666666666666</v>
      </c>
      <c r="D7931" s="4">
        <f>IF('Kauf Restprofil Los 7'!A7931&lt;&gt;"",IF('Kauf Restprofil Los 7'!A7931&lt;&gt;"",TIME(HOUR('Kauf Restprofil Los 7'!A7931),MINUTE('Kauf Restprofil Los 7'!A7931),SECOND('Kauf Restprofil Los 7'!A7931)),""),"")</f>
        <v>0.20833333333333334</v>
      </c>
      <c r="E7931" s="9">
        <f t="shared" si="990"/>
        <v>5</v>
      </c>
      <c r="F7931">
        <v>27.789814109999998</v>
      </c>
      <c r="G7931" s="12">
        <f t="shared" si="985"/>
        <v>2.3159999999999998</v>
      </c>
      <c r="H7931" s="18">
        <f t="shared" si="986"/>
        <v>27.79</v>
      </c>
      <c r="I7931" s="21">
        <v>18.72</v>
      </c>
      <c r="J7931" s="14">
        <v>18.72</v>
      </c>
      <c r="K7931" s="14">
        <f t="shared" si="987"/>
        <v>0</v>
      </c>
      <c r="L7931" s="13">
        <f t="shared" si="988"/>
        <v>9.07</v>
      </c>
      <c r="M7931" s="53">
        <v>9.07</v>
      </c>
      <c r="N7931" s="45">
        <f t="shared" si="989"/>
        <v>0</v>
      </c>
      <c r="P7931" s="56"/>
    </row>
    <row r="7932" spans="1:16" x14ac:dyDescent="0.2">
      <c r="A7932" s="5">
        <v>45988.25</v>
      </c>
      <c r="B7932" s="10">
        <f t="shared" si="984"/>
        <v>45988</v>
      </c>
      <c r="C7932" s="4">
        <f t="shared" si="991"/>
        <v>0.20833333333333334</v>
      </c>
      <c r="D7932" s="4">
        <f>IF('Kauf Restprofil Los 7'!A7932&lt;&gt;"",IF('Kauf Restprofil Los 7'!A7932&lt;&gt;"",TIME(HOUR('Kauf Restprofil Los 7'!A7932),MINUTE('Kauf Restprofil Los 7'!A7932),SECOND('Kauf Restprofil Los 7'!A7932)),""),"")</f>
        <v>0.25</v>
      </c>
      <c r="E7932" s="9">
        <f t="shared" si="990"/>
        <v>6</v>
      </c>
      <c r="F7932">
        <v>32.634744454</v>
      </c>
      <c r="G7932" s="12">
        <f t="shared" si="985"/>
        <v>2.72</v>
      </c>
      <c r="H7932" s="18">
        <f t="shared" si="986"/>
        <v>32.634999999999998</v>
      </c>
      <c r="I7932" s="21">
        <v>22.38</v>
      </c>
      <c r="J7932" s="14">
        <v>22.38</v>
      </c>
      <c r="K7932" s="14">
        <f t="shared" si="987"/>
        <v>0</v>
      </c>
      <c r="L7932" s="13">
        <f t="shared" si="988"/>
        <v>10.254999999999999</v>
      </c>
      <c r="M7932" s="53">
        <v>10.254999999999999</v>
      </c>
      <c r="N7932" s="45">
        <f t="shared" si="989"/>
        <v>0</v>
      </c>
      <c r="P7932" s="56"/>
    </row>
    <row r="7933" spans="1:16" x14ac:dyDescent="0.2">
      <c r="A7933" s="5">
        <v>45988.291666666664</v>
      </c>
      <c r="B7933" s="10">
        <f t="shared" si="984"/>
        <v>45988</v>
      </c>
      <c r="C7933" s="4">
        <f t="shared" si="991"/>
        <v>0.25</v>
      </c>
      <c r="D7933" s="4">
        <f>IF('Kauf Restprofil Los 7'!A7933&lt;&gt;"",IF('Kauf Restprofil Los 7'!A7933&lt;&gt;"",TIME(HOUR('Kauf Restprofil Los 7'!A7933),MINUTE('Kauf Restprofil Los 7'!A7933),SECOND('Kauf Restprofil Los 7'!A7933)),""),"")</f>
        <v>0.29166666666666669</v>
      </c>
      <c r="E7933" s="9">
        <f t="shared" si="990"/>
        <v>7</v>
      </c>
      <c r="F7933">
        <v>45.531478618000001</v>
      </c>
      <c r="G7933" s="12">
        <f t="shared" si="985"/>
        <v>3.794</v>
      </c>
      <c r="H7933" s="18">
        <f t="shared" si="986"/>
        <v>45.530999999999999</v>
      </c>
      <c r="I7933" s="21">
        <v>32.58</v>
      </c>
      <c r="J7933" s="14">
        <v>32.58</v>
      </c>
      <c r="K7933" s="14">
        <f t="shared" si="987"/>
        <v>0</v>
      </c>
      <c r="L7933" s="13">
        <f t="shared" si="988"/>
        <v>12.951000000000001</v>
      </c>
      <c r="M7933" s="53">
        <v>12.951000000000001</v>
      </c>
      <c r="N7933" s="45">
        <f t="shared" si="989"/>
        <v>0</v>
      </c>
      <c r="P7933" s="56"/>
    </row>
    <row r="7934" spans="1:16" x14ac:dyDescent="0.2">
      <c r="A7934" s="5">
        <v>45988.333333333336</v>
      </c>
      <c r="B7934" s="10">
        <f t="shared" si="984"/>
        <v>45988</v>
      </c>
      <c r="C7934" s="4">
        <f t="shared" si="991"/>
        <v>0.29166666666666669</v>
      </c>
      <c r="D7934" s="4">
        <f>IF('Kauf Restprofil Los 7'!A7934&lt;&gt;"",IF('Kauf Restprofil Los 7'!A7934&lt;&gt;"",TIME(HOUR('Kauf Restprofil Los 7'!A7934),MINUTE('Kauf Restprofil Los 7'!A7934),SECOND('Kauf Restprofil Los 7'!A7934)),""),"")</f>
        <v>0.33333333333333331</v>
      </c>
      <c r="E7934" s="9">
        <f t="shared" si="990"/>
        <v>8</v>
      </c>
      <c r="F7934">
        <v>57.517045381999999</v>
      </c>
      <c r="G7934" s="12">
        <f t="shared" si="985"/>
        <v>4.7930000000000001</v>
      </c>
      <c r="H7934" s="18">
        <f t="shared" si="986"/>
        <v>57.517000000000003</v>
      </c>
      <c r="I7934" s="21">
        <v>42.3</v>
      </c>
      <c r="J7934" s="14">
        <v>42.3</v>
      </c>
      <c r="K7934" s="14">
        <f t="shared" si="987"/>
        <v>0</v>
      </c>
      <c r="L7934" s="13">
        <f t="shared" si="988"/>
        <v>15.217000000000006</v>
      </c>
      <c r="M7934" s="53">
        <v>15.217000000000006</v>
      </c>
      <c r="N7934" s="45">
        <f t="shared" si="989"/>
        <v>0</v>
      </c>
      <c r="P7934" s="56"/>
    </row>
    <row r="7935" spans="1:16" x14ac:dyDescent="0.2">
      <c r="A7935" s="5">
        <v>45988.375</v>
      </c>
      <c r="B7935" s="10">
        <f t="shared" si="984"/>
        <v>45988</v>
      </c>
      <c r="C7935" s="4">
        <f t="shared" si="991"/>
        <v>0.33333333333333331</v>
      </c>
      <c r="D7935" s="4">
        <f>IF('Kauf Restprofil Los 7'!A7935&lt;&gt;"",IF('Kauf Restprofil Los 7'!A7935&lt;&gt;"",TIME(HOUR('Kauf Restprofil Los 7'!A7935),MINUTE('Kauf Restprofil Los 7'!A7935),SECOND('Kauf Restprofil Los 7'!A7935)),""),"")</f>
        <v>0.375</v>
      </c>
      <c r="E7935" s="9">
        <f t="shared" si="990"/>
        <v>9</v>
      </c>
      <c r="F7935">
        <v>63.888425535000003</v>
      </c>
      <c r="G7935" s="12">
        <f t="shared" si="985"/>
        <v>5.3239999999999998</v>
      </c>
      <c r="H7935" s="18">
        <f t="shared" si="986"/>
        <v>63.887999999999998</v>
      </c>
      <c r="I7935" s="21">
        <v>45.36</v>
      </c>
      <c r="J7935" s="14">
        <v>45.36</v>
      </c>
      <c r="K7935" s="14">
        <f t="shared" si="987"/>
        <v>0</v>
      </c>
      <c r="L7935" s="13">
        <f t="shared" si="988"/>
        <v>18.527999999999999</v>
      </c>
      <c r="M7935" s="53">
        <v>18.527999999999999</v>
      </c>
      <c r="N7935" s="45">
        <f t="shared" si="989"/>
        <v>0</v>
      </c>
      <c r="P7935" s="56"/>
    </row>
    <row r="7936" spans="1:16" x14ac:dyDescent="0.2">
      <c r="A7936" s="5">
        <v>45988.416666666664</v>
      </c>
      <c r="B7936" s="10">
        <f t="shared" si="984"/>
        <v>45988</v>
      </c>
      <c r="C7936" s="4">
        <f t="shared" si="991"/>
        <v>0.375</v>
      </c>
      <c r="D7936" s="4">
        <f>IF('Kauf Restprofil Los 7'!A7936&lt;&gt;"",IF('Kauf Restprofil Los 7'!A7936&lt;&gt;"",TIME(HOUR('Kauf Restprofil Los 7'!A7936),MINUTE('Kauf Restprofil Los 7'!A7936),SECOND('Kauf Restprofil Los 7'!A7936)),""),"")</f>
        <v>0.41666666666666669</v>
      </c>
      <c r="E7936" s="9">
        <f t="shared" si="990"/>
        <v>10</v>
      </c>
      <c r="F7936">
        <v>63.773760043000003</v>
      </c>
      <c r="G7936" s="12">
        <f t="shared" si="985"/>
        <v>5.3140000000000001</v>
      </c>
      <c r="H7936" s="18">
        <f t="shared" si="986"/>
        <v>63.774000000000001</v>
      </c>
      <c r="I7936" s="21">
        <v>44.339999999999996</v>
      </c>
      <c r="J7936" s="14">
        <v>44.339999999999996</v>
      </c>
      <c r="K7936" s="14">
        <f t="shared" si="987"/>
        <v>0</v>
      </c>
      <c r="L7936" s="13">
        <f t="shared" si="988"/>
        <v>19.434000000000005</v>
      </c>
      <c r="M7936" s="53">
        <v>19.434000000000005</v>
      </c>
      <c r="N7936" s="45">
        <f t="shared" si="989"/>
        <v>0</v>
      </c>
      <c r="P7936" s="56"/>
    </row>
    <row r="7937" spans="1:16" x14ac:dyDescent="0.2">
      <c r="A7937" s="5">
        <v>45988.458333333336</v>
      </c>
      <c r="B7937" s="10">
        <f t="shared" si="984"/>
        <v>45988</v>
      </c>
      <c r="C7937" s="4">
        <f t="shared" si="991"/>
        <v>0.41666666666666669</v>
      </c>
      <c r="D7937" s="4">
        <f>IF('Kauf Restprofil Los 7'!A7937&lt;&gt;"",IF('Kauf Restprofil Los 7'!A7937&lt;&gt;"",TIME(HOUR('Kauf Restprofil Los 7'!A7937),MINUTE('Kauf Restprofil Los 7'!A7937),SECOND('Kauf Restprofil Los 7'!A7937)),""),"")</f>
        <v>0.45833333333333331</v>
      </c>
      <c r="E7937" s="9">
        <f t="shared" si="990"/>
        <v>11</v>
      </c>
      <c r="F7937">
        <v>65.48999259</v>
      </c>
      <c r="G7937" s="12">
        <f t="shared" si="985"/>
        <v>5.4569999999999999</v>
      </c>
      <c r="H7937" s="18">
        <f t="shared" si="986"/>
        <v>65.489999999999995</v>
      </c>
      <c r="I7937" s="21">
        <v>43.56</v>
      </c>
      <c r="J7937" s="14">
        <v>43.56</v>
      </c>
      <c r="K7937" s="14">
        <f t="shared" si="987"/>
        <v>0</v>
      </c>
      <c r="L7937" s="13">
        <f t="shared" si="988"/>
        <v>21.929999999999993</v>
      </c>
      <c r="M7937" s="53">
        <v>21.929999999999993</v>
      </c>
      <c r="N7937" s="45">
        <f t="shared" si="989"/>
        <v>0</v>
      </c>
      <c r="P7937" s="56"/>
    </row>
    <row r="7938" spans="1:16" x14ac:dyDescent="0.2">
      <c r="A7938" s="5">
        <v>45988.5</v>
      </c>
      <c r="B7938" s="10">
        <f t="shared" si="984"/>
        <v>45988</v>
      </c>
      <c r="C7938" s="4">
        <f t="shared" si="991"/>
        <v>0.45833333333333331</v>
      </c>
      <c r="D7938" s="4">
        <f>IF('Kauf Restprofil Los 7'!A7938&lt;&gt;"",IF('Kauf Restprofil Los 7'!A7938&lt;&gt;"",TIME(HOUR('Kauf Restprofil Los 7'!A7938),MINUTE('Kauf Restprofil Los 7'!A7938),SECOND('Kauf Restprofil Los 7'!A7938)),""),"")</f>
        <v>0.5</v>
      </c>
      <c r="E7938" s="9">
        <f t="shared" si="990"/>
        <v>12</v>
      </c>
      <c r="F7938">
        <v>67.443438762</v>
      </c>
      <c r="G7938" s="12">
        <f t="shared" si="985"/>
        <v>5.62</v>
      </c>
      <c r="H7938" s="18">
        <f t="shared" si="986"/>
        <v>67.442999999999998</v>
      </c>
      <c r="I7938" s="21">
        <v>42.54</v>
      </c>
      <c r="J7938" s="14">
        <v>42.54</v>
      </c>
      <c r="K7938" s="14">
        <f t="shared" si="987"/>
        <v>0</v>
      </c>
      <c r="L7938" s="13">
        <f t="shared" si="988"/>
        <v>24.902999999999999</v>
      </c>
      <c r="M7938" s="53">
        <v>24.902999999999999</v>
      </c>
      <c r="N7938" s="45">
        <f t="shared" si="989"/>
        <v>0</v>
      </c>
      <c r="P7938" s="56"/>
    </row>
    <row r="7939" spans="1:16" x14ac:dyDescent="0.2">
      <c r="A7939" s="5">
        <v>45988.541666666664</v>
      </c>
      <c r="B7939" s="10">
        <f t="shared" si="984"/>
        <v>45988</v>
      </c>
      <c r="C7939" s="4">
        <f t="shared" si="991"/>
        <v>0.5</v>
      </c>
      <c r="D7939" s="4">
        <f>IF('Kauf Restprofil Los 7'!A7939&lt;&gt;"",IF('Kauf Restprofil Los 7'!A7939&lt;&gt;"",TIME(HOUR('Kauf Restprofil Los 7'!A7939),MINUTE('Kauf Restprofil Los 7'!A7939),SECOND('Kauf Restprofil Los 7'!A7939)),""),"")</f>
        <v>0.54166666666666663</v>
      </c>
      <c r="E7939" s="9">
        <f t="shared" si="990"/>
        <v>13</v>
      </c>
      <c r="F7939">
        <v>66.471332883000002</v>
      </c>
      <c r="G7939" s="12">
        <f t="shared" si="985"/>
        <v>5.5389999999999997</v>
      </c>
      <c r="H7939" s="18">
        <f t="shared" si="986"/>
        <v>66.471000000000004</v>
      </c>
      <c r="I7939" s="21">
        <v>41.7</v>
      </c>
      <c r="J7939" s="14">
        <v>41.7</v>
      </c>
      <c r="K7939" s="14">
        <f t="shared" si="987"/>
        <v>0</v>
      </c>
      <c r="L7939" s="13">
        <f t="shared" si="988"/>
        <v>24.771000000000001</v>
      </c>
      <c r="M7939" s="53">
        <v>24.771000000000001</v>
      </c>
      <c r="N7939" s="45">
        <f t="shared" si="989"/>
        <v>0</v>
      </c>
      <c r="P7939" s="56"/>
    </row>
    <row r="7940" spans="1:16" x14ac:dyDescent="0.2">
      <c r="A7940" s="5">
        <v>45988.583333333336</v>
      </c>
      <c r="B7940" s="10">
        <f t="shared" si="984"/>
        <v>45988</v>
      </c>
      <c r="C7940" s="4">
        <f t="shared" si="991"/>
        <v>0.54166666666666663</v>
      </c>
      <c r="D7940" s="4">
        <f>IF('Kauf Restprofil Los 7'!A7940&lt;&gt;"",IF('Kauf Restprofil Los 7'!A7940&lt;&gt;"",TIME(HOUR('Kauf Restprofil Los 7'!A7940),MINUTE('Kauf Restprofil Los 7'!A7940),SECOND('Kauf Restprofil Los 7'!A7940)),""),"")</f>
        <v>0.58333333333333337</v>
      </c>
      <c r="E7940" s="9">
        <f t="shared" si="990"/>
        <v>14</v>
      </c>
      <c r="F7940">
        <v>65.586837134000007</v>
      </c>
      <c r="G7940" s="12">
        <f t="shared" si="985"/>
        <v>5.4660000000000002</v>
      </c>
      <c r="H7940" s="18">
        <f t="shared" si="986"/>
        <v>65.587000000000003</v>
      </c>
      <c r="I7940" s="21">
        <v>41.58</v>
      </c>
      <c r="J7940" s="14">
        <v>41.58</v>
      </c>
      <c r="K7940" s="14">
        <f t="shared" si="987"/>
        <v>0</v>
      </c>
      <c r="L7940" s="13">
        <f t="shared" si="988"/>
        <v>24.007000000000005</v>
      </c>
      <c r="M7940" s="53">
        <v>24.007000000000005</v>
      </c>
      <c r="N7940" s="45">
        <f t="shared" si="989"/>
        <v>0</v>
      </c>
      <c r="P7940" s="56"/>
    </row>
    <row r="7941" spans="1:16" x14ac:dyDescent="0.2">
      <c r="A7941" s="5">
        <v>45988.625</v>
      </c>
      <c r="B7941" s="10">
        <f t="shared" si="984"/>
        <v>45988</v>
      </c>
      <c r="C7941" s="4">
        <f t="shared" si="991"/>
        <v>0.58333333333333337</v>
      </c>
      <c r="D7941" s="4">
        <f>IF('Kauf Restprofil Los 7'!A7941&lt;&gt;"",IF('Kauf Restprofil Los 7'!A7941&lt;&gt;"",TIME(HOUR('Kauf Restprofil Los 7'!A7941),MINUTE('Kauf Restprofil Los 7'!A7941),SECOND('Kauf Restprofil Los 7'!A7941)),""),"")</f>
        <v>0.625</v>
      </c>
      <c r="E7941" s="9">
        <f t="shared" si="990"/>
        <v>15</v>
      </c>
      <c r="F7941">
        <v>64.738547347999997</v>
      </c>
      <c r="G7941" s="12">
        <f t="shared" si="985"/>
        <v>5.3949999999999996</v>
      </c>
      <c r="H7941" s="18">
        <f t="shared" si="986"/>
        <v>64.739000000000004</v>
      </c>
      <c r="I7941" s="21">
        <v>41.76</v>
      </c>
      <c r="J7941" s="14">
        <v>41.76</v>
      </c>
      <c r="K7941" s="14">
        <f t="shared" si="987"/>
        <v>0</v>
      </c>
      <c r="L7941" s="13">
        <f t="shared" si="988"/>
        <v>22.979000000000006</v>
      </c>
      <c r="M7941" s="53">
        <v>22.979000000000006</v>
      </c>
      <c r="N7941" s="45">
        <f t="shared" si="989"/>
        <v>0</v>
      </c>
      <c r="P7941" s="56"/>
    </row>
    <row r="7942" spans="1:16" x14ac:dyDescent="0.2">
      <c r="A7942" s="5">
        <v>45988.666666666664</v>
      </c>
      <c r="B7942" s="10">
        <f t="shared" si="984"/>
        <v>45988</v>
      </c>
      <c r="C7942" s="4">
        <f t="shared" si="991"/>
        <v>0.625</v>
      </c>
      <c r="D7942" s="4">
        <f>IF('Kauf Restprofil Los 7'!A7942&lt;&gt;"",IF('Kauf Restprofil Los 7'!A7942&lt;&gt;"",TIME(HOUR('Kauf Restprofil Los 7'!A7942),MINUTE('Kauf Restprofil Los 7'!A7942),SECOND('Kauf Restprofil Los 7'!A7942)),""),"")</f>
        <v>0.66666666666666663</v>
      </c>
      <c r="E7942" s="9">
        <f t="shared" si="990"/>
        <v>16</v>
      </c>
      <c r="F7942">
        <v>64.376781131000001</v>
      </c>
      <c r="G7942" s="12">
        <f t="shared" si="985"/>
        <v>5.3650000000000002</v>
      </c>
      <c r="H7942" s="18">
        <f t="shared" si="986"/>
        <v>64.376999999999995</v>
      </c>
      <c r="I7942" s="21">
        <v>43.2</v>
      </c>
      <c r="J7942" s="14">
        <v>43.2</v>
      </c>
      <c r="K7942" s="14">
        <f t="shared" si="987"/>
        <v>0</v>
      </c>
      <c r="L7942" s="13">
        <f t="shared" si="988"/>
        <v>21.176999999999992</v>
      </c>
      <c r="M7942" s="53">
        <v>21.176999999999992</v>
      </c>
      <c r="N7942" s="45">
        <f t="shared" si="989"/>
        <v>0</v>
      </c>
      <c r="P7942" s="56"/>
    </row>
    <row r="7943" spans="1:16" x14ac:dyDescent="0.2">
      <c r="A7943" s="5">
        <v>45988.708333333336</v>
      </c>
      <c r="B7943" s="10">
        <f t="shared" si="984"/>
        <v>45988</v>
      </c>
      <c r="C7943" s="4">
        <f t="shared" si="991"/>
        <v>0.66666666666666663</v>
      </c>
      <c r="D7943" s="4">
        <f>IF('Kauf Restprofil Los 7'!A7943&lt;&gt;"",IF('Kauf Restprofil Los 7'!A7943&lt;&gt;"",TIME(HOUR('Kauf Restprofil Los 7'!A7943),MINUTE('Kauf Restprofil Los 7'!A7943),SECOND('Kauf Restprofil Los 7'!A7943)),""),"")</f>
        <v>0.70833333333333337</v>
      </c>
      <c r="E7943" s="9">
        <f t="shared" si="990"/>
        <v>17</v>
      </c>
      <c r="F7943">
        <v>67.813866614000005</v>
      </c>
      <c r="G7943" s="12">
        <f t="shared" si="985"/>
        <v>5.6509999999999998</v>
      </c>
      <c r="H7943" s="18">
        <f t="shared" si="986"/>
        <v>67.813999999999993</v>
      </c>
      <c r="I7943" s="21">
        <v>45.660000000000004</v>
      </c>
      <c r="J7943" s="14">
        <v>45.660000000000004</v>
      </c>
      <c r="K7943" s="14">
        <f t="shared" si="987"/>
        <v>0</v>
      </c>
      <c r="L7943" s="13">
        <f t="shared" si="988"/>
        <v>22.153999999999989</v>
      </c>
      <c r="M7943" s="53">
        <v>22.153999999999989</v>
      </c>
      <c r="N7943" s="45">
        <f t="shared" si="989"/>
        <v>0</v>
      </c>
      <c r="P7943" s="56"/>
    </row>
    <row r="7944" spans="1:16" x14ac:dyDescent="0.2">
      <c r="A7944" s="5">
        <v>45988.75</v>
      </c>
      <c r="B7944" s="10">
        <f t="shared" ref="B7944:B8007" si="992">IF(A7944&lt;&gt;"",IF(E7944=24,B7943,DATE(YEAR(A7944),MONTH(A7944),DAY(A7944))),"")</f>
        <v>45988</v>
      </c>
      <c r="C7944" s="4">
        <f t="shared" si="991"/>
        <v>0.70833333333333337</v>
      </c>
      <c r="D7944" s="4">
        <f>IF('Kauf Restprofil Los 7'!A7944&lt;&gt;"",IF('Kauf Restprofil Los 7'!A7944&lt;&gt;"",TIME(HOUR('Kauf Restprofil Los 7'!A7944),MINUTE('Kauf Restprofil Los 7'!A7944),SECOND('Kauf Restprofil Los 7'!A7944)),""),"")</f>
        <v>0.75</v>
      </c>
      <c r="E7944" s="9">
        <f t="shared" si="990"/>
        <v>18</v>
      </c>
      <c r="F7944">
        <v>72.463393964000005</v>
      </c>
      <c r="G7944" s="12">
        <f t="shared" ref="G7944:G8007" si="993">ROUND(F7944/$H$5,3)</f>
        <v>6.0389999999999997</v>
      </c>
      <c r="H7944" s="18">
        <f t="shared" ref="H7944:H8007" si="994">ROUND(F7944,3)</f>
        <v>72.462999999999994</v>
      </c>
      <c r="I7944" s="21">
        <v>50.04</v>
      </c>
      <c r="J7944" s="14">
        <v>50.04</v>
      </c>
      <c r="K7944" s="14">
        <f t="shared" ref="K7944:K8007" si="995">J7944-I7944</f>
        <v>0</v>
      </c>
      <c r="L7944" s="13">
        <f t="shared" ref="L7944:L8007" si="996">H7944-I7944</f>
        <v>22.422999999999995</v>
      </c>
      <c r="M7944" s="53">
        <v>22.422999999999995</v>
      </c>
      <c r="N7944" s="45">
        <f t="shared" ref="N7944:N8007" si="997">IF(L7944&lt;0,L7944,0)</f>
        <v>0</v>
      </c>
      <c r="P7944" s="56"/>
    </row>
    <row r="7945" spans="1:16" x14ac:dyDescent="0.2">
      <c r="A7945" s="5">
        <v>45988.791666666664</v>
      </c>
      <c r="B7945" s="10">
        <f t="shared" si="992"/>
        <v>45988</v>
      </c>
      <c r="C7945" s="4">
        <f t="shared" si="991"/>
        <v>0.75</v>
      </c>
      <c r="D7945" s="4">
        <f>IF('Kauf Restprofil Los 7'!A7945&lt;&gt;"",IF('Kauf Restprofil Los 7'!A7945&lt;&gt;"",TIME(HOUR('Kauf Restprofil Los 7'!A7945),MINUTE('Kauf Restprofil Los 7'!A7945),SECOND('Kauf Restprofil Los 7'!A7945)),""),"")</f>
        <v>0.79166666666666663</v>
      </c>
      <c r="E7945" s="9">
        <f t="shared" ref="E7945:E8008" si="998">IF(A7945&lt;&gt;"",IF(HOUR(A7945)=0,24,HOUR(A7945)),"")</f>
        <v>19</v>
      </c>
      <c r="F7945">
        <v>70.619330654999999</v>
      </c>
      <c r="G7945" s="12">
        <f t="shared" si="993"/>
        <v>5.8849999999999998</v>
      </c>
      <c r="H7945" s="18">
        <f t="shared" si="994"/>
        <v>70.619</v>
      </c>
      <c r="I7945" s="21">
        <v>48.480000000000004</v>
      </c>
      <c r="J7945" s="14">
        <v>48.480000000000004</v>
      </c>
      <c r="K7945" s="14">
        <f t="shared" si="995"/>
        <v>0</v>
      </c>
      <c r="L7945" s="13">
        <f t="shared" si="996"/>
        <v>22.138999999999996</v>
      </c>
      <c r="M7945" s="53">
        <v>22.138999999999996</v>
      </c>
      <c r="N7945" s="45">
        <f t="shared" si="997"/>
        <v>0</v>
      </c>
      <c r="P7945" s="56"/>
    </row>
    <row r="7946" spans="1:16" x14ac:dyDescent="0.2">
      <c r="A7946" s="5">
        <v>45988.833333333336</v>
      </c>
      <c r="B7946" s="10">
        <f t="shared" si="992"/>
        <v>45988</v>
      </c>
      <c r="C7946" s="4">
        <f t="shared" ref="C7946:C8009" si="999">D7945</f>
        <v>0.79166666666666663</v>
      </c>
      <c r="D7946" s="4">
        <f>IF('Kauf Restprofil Los 7'!A7946&lt;&gt;"",IF('Kauf Restprofil Los 7'!A7946&lt;&gt;"",TIME(HOUR('Kauf Restprofil Los 7'!A7946),MINUTE('Kauf Restprofil Los 7'!A7946),SECOND('Kauf Restprofil Los 7'!A7946)),""),"")</f>
        <v>0.83333333333333337</v>
      </c>
      <c r="E7946" s="9">
        <f t="shared" si="998"/>
        <v>20</v>
      </c>
      <c r="F7946">
        <v>64.084973555000005</v>
      </c>
      <c r="G7946" s="12">
        <f t="shared" si="993"/>
        <v>5.34</v>
      </c>
      <c r="H7946" s="18">
        <f t="shared" si="994"/>
        <v>64.084999999999994</v>
      </c>
      <c r="I7946" s="21">
        <v>44.22</v>
      </c>
      <c r="J7946" s="14">
        <v>44.22</v>
      </c>
      <c r="K7946" s="14">
        <f t="shared" si="995"/>
        <v>0</v>
      </c>
      <c r="L7946" s="13">
        <f t="shared" si="996"/>
        <v>19.864999999999995</v>
      </c>
      <c r="M7946" s="53">
        <v>19.864999999999995</v>
      </c>
      <c r="N7946" s="45">
        <f t="shared" si="997"/>
        <v>0</v>
      </c>
      <c r="P7946" s="56"/>
    </row>
    <row r="7947" spans="1:16" x14ac:dyDescent="0.2">
      <c r="A7947" s="5">
        <v>45988.875</v>
      </c>
      <c r="B7947" s="10">
        <f t="shared" si="992"/>
        <v>45988</v>
      </c>
      <c r="C7947" s="4">
        <f t="shared" si="999"/>
        <v>0.83333333333333337</v>
      </c>
      <c r="D7947" s="4">
        <f>IF('Kauf Restprofil Los 7'!A7947&lt;&gt;"",IF('Kauf Restprofil Los 7'!A7947&lt;&gt;"",TIME(HOUR('Kauf Restprofil Los 7'!A7947),MINUTE('Kauf Restprofil Los 7'!A7947),SECOND('Kauf Restprofil Los 7'!A7947)),""),"")</f>
        <v>0.875</v>
      </c>
      <c r="E7947" s="9">
        <f t="shared" si="998"/>
        <v>21</v>
      </c>
      <c r="F7947">
        <v>55.607426273999998</v>
      </c>
      <c r="G7947" s="12">
        <f t="shared" si="993"/>
        <v>4.6340000000000003</v>
      </c>
      <c r="H7947" s="18">
        <f t="shared" si="994"/>
        <v>55.606999999999999</v>
      </c>
      <c r="I7947" s="21">
        <v>37.86</v>
      </c>
      <c r="J7947" s="14">
        <v>37.86</v>
      </c>
      <c r="K7947" s="14">
        <f t="shared" si="995"/>
        <v>0</v>
      </c>
      <c r="L7947" s="13">
        <f t="shared" si="996"/>
        <v>17.747</v>
      </c>
      <c r="M7947" s="53">
        <v>17.747</v>
      </c>
      <c r="N7947" s="45">
        <f t="shared" si="997"/>
        <v>0</v>
      </c>
      <c r="P7947" s="56"/>
    </row>
    <row r="7948" spans="1:16" x14ac:dyDescent="0.2">
      <c r="A7948" s="5">
        <v>45988.916666666664</v>
      </c>
      <c r="B7948" s="10">
        <f t="shared" si="992"/>
        <v>45988</v>
      </c>
      <c r="C7948" s="4">
        <f t="shared" si="999"/>
        <v>0.875</v>
      </c>
      <c r="D7948" s="4">
        <f>IF('Kauf Restprofil Los 7'!A7948&lt;&gt;"",IF('Kauf Restprofil Los 7'!A7948&lt;&gt;"",TIME(HOUR('Kauf Restprofil Los 7'!A7948),MINUTE('Kauf Restprofil Los 7'!A7948),SECOND('Kauf Restprofil Los 7'!A7948)),""),"")</f>
        <v>0.91666666666666663</v>
      </c>
      <c r="E7948" s="9">
        <f t="shared" si="998"/>
        <v>22</v>
      </c>
      <c r="F7948">
        <v>48.387993674999997</v>
      </c>
      <c r="G7948" s="12">
        <f t="shared" si="993"/>
        <v>4.032</v>
      </c>
      <c r="H7948" s="18">
        <f t="shared" si="994"/>
        <v>48.387999999999998</v>
      </c>
      <c r="I7948" s="21">
        <v>31.92</v>
      </c>
      <c r="J7948" s="14">
        <v>31.92</v>
      </c>
      <c r="K7948" s="14">
        <f t="shared" si="995"/>
        <v>0</v>
      </c>
      <c r="L7948" s="13">
        <f t="shared" si="996"/>
        <v>16.467999999999996</v>
      </c>
      <c r="M7948" s="53">
        <v>16.467999999999996</v>
      </c>
      <c r="N7948" s="45">
        <f t="shared" si="997"/>
        <v>0</v>
      </c>
      <c r="P7948" s="56"/>
    </row>
    <row r="7949" spans="1:16" x14ac:dyDescent="0.2">
      <c r="A7949" s="5">
        <v>45988.958333333336</v>
      </c>
      <c r="B7949" s="10">
        <f t="shared" si="992"/>
        <v>45988</v>
      </c>
      <c r="C7949" s="4">
        <f t="shared" si="999"/>
        <v>0.91666666666666663</v>
      </c>
      <c r="D7949" s="4">
        <f>IF('Kauf Restprofil Los 7'!A7949&lt;&gt;"",IF('Kauf Restprofil Los 7'!A7949&lt;&gt;"",TIME(HOUR('Kauf Restprofil Los 7'!A7949),MINUTE('Kauf Restprofil Los 7'!A7949),SECOND('Kauf Restprofil Los 7'!A7949)),""),"")</f>
        <v>0.95833333333333337</v>
      </c>
      <c r="E7949" s="9">
        <f t="shared" si="998"/>
        <v>23</v>
      </c>
      <c r="F7949">
        <v>41.575773445999999</v>
      </c>
      <c r="G7949" s="12">
        <f t="shared" si="993"/>
        <v>3.4649999999999999</v>
      </c>
      <c r="H7949" s="18">
        <f t="shared" si="994"/>
        <v>41.576000000000001</v>
      </c>
      <c r="I7949" s="21">
        <v>26.94</v>
      </c>
      <c r="J7949" s="14">
        <v>26.94</v>
      </c>
      <c r="K7949" s="14">
        <f t="shared" si="995"/>
        <v>0</v>
      </c>
      <c r="L7949" s="13">
        <f t="shared" si="996"/>
        <v>14.635999999999999</v>
      </c>
      <c r="M7949" s="53">
        <v>14.635999999999999</v>
      </c>
      <c r="N7949" s="45">
        <f t="shared" si="997"/>
        <v>0</v>
      </c>
      <c r="P7949" s="56"/>
    </row>
    <row r="7950" spans="1:16" x14ac:dyDescent="0.2">
      <c r="A7950" s="5">
        <v>45989</v>
      </c>
      <c r="B7950" s="10">
        <f t="shared" si="992"/>
        <v>45988</v>
      </c>
      <c r="C7950" s="4">
        <f t="shared" si="999"/>
        <v>0.95833333333333337</v>
      </c>
      <c r="D7950" s="4">
        <f>IF('Kauf Restprofil Los 7'!A7950&lt;&gt;"",IF('Kauf Restprofil Los 7'!A7950&lt;&gt;"",TIME(HOUR('Kauf Restprofil Los 7'!A7950),MINUTE('Kauf Restprofil Los 7'!A7950),SECOND('Kauf Restprofil Los 7'!A7950)),""),"")</f>
        <v>0</v>
      </c>
      <c r="E7950" s="9">
        <f t="shared" si="998"/>
        <v>24</v>
      </c>
      <c r="F7950">
        <v>35.911889909000003</v>
      </c>
      <c r="G7950" s="12">
        <f t="shared" si="993"/>
        <v>2.9929999999999999</v>
      </c>
      <c r="H7950" s="18">
        <f t="shared" si="994"/>
        <v>35.911999999999999</v>
      </c>
      <c r="I7950" s="21">
        <v>22.62</v>
      </c>
      <c r="J7950" s="14">
        <v>22.62</v>
      </c>
      <c r="K7950" s="14">
        <f t="shared" si="995"/>
        <v>0</v>
      </c>
      <c r="L7950" s="13">
        <f t="shared" si="996"/>
        <v>13.291999999999998</v>
      </c>
      <c r="M7950" s="53">
        <v>13.291999999999998</v>
      </c>
      <c r="N7950" s="45">
        <f t="shared" si="997"/>
        <v>0</v>
      </c>
      <c r="P7950" s="56"/>
    </row>
    <row r="7951" spans="1:16" x14ac:dyDescent="0.2">
      <c r="A7951" s="5">
        <v>45989.041666666664</v>
      </c>
      <c r="B7951" s="10">
        <f t="shared" si="992"/>
        <v>45989</v>
      </c>
      <c r="C7951" s="4">
        <f t="shared" si="999"/>
        <v>0</v>
      </c>
      <c r="D7951" s="4">
        <f>IF('Kauf Restprofil Los 7'!A7951&lt;&gt;"",IF('Kauf Restprofil Los 7'!A7951&lt;&gt;"",TIME(HOUR('Kauf Restprofil Los 7'!A7951),MINUTE('Kauf Restprofil Los 7'!A7951),SECOND('Kauf Restprofil Los 7'!A7951)),""),"")</f>
        <v>4.1666666666666664E-2</v>
      </c>
      <c r="E7951" s="9">
        <f t="shared" si="998"/>
        <v>1</v>
      </c>
      <c r="F7951">
        <v>25.738428342999999</v>
      </c>
      <c r="G7951" s="12">
        <f t="shared" si="993"/>
        <v>2.145</v>
      </c>
      <c r="H7951" s="18">
        <f t="shared" si="994"/>
        <v>25.738</v>
      </c>
      <c r="I7951" s="21">
        <v>19.559999999999999</v>
      </c>
      <c r="J7951" s="14">
        <v>19.559999999999999</v>
      </c>
      <c r="K7951" s="14">
        <f t="shared" si="995"/>
        <v>0</v>
      </c>
      <c r="L7951" s="13">
        <f t="shared" si="996"/>
        <v>6.1780000000000008</v>
      </c>
      <c r="M7951" s="53">
        <v>6.1780000000000008</v>
      </c>
      <c r="N7951" s="45">
        <f t="shared" si="997"/>
        <v>0</v>
      </c>
      <c r="P7951" s="56"/>
    </row>
    <row r="7952" spans="1:16" x14ac:dyDescent="0.2">
      <c r="A7952" s="5">
        <v>45989.083333333336</v>
      </c>
      <c r="B7952" s="10">
        <f t="shared" si="992"/>
        <v>45989</v>
      </c>
      <c r="C7952" s="4">
        <f t="shared" si="999"/>
        <v>4.1666666666666664E-2</v>
      </c>
      <c r="D7952" s="4">
        <f>IF('Kauf Restprofil Los 7'!A7952&lt;&gt;"",IF('Kauf Restprofil Los 7'!A7952&lt;&gt;"",TIME(HOUR('Kauf Restprofil Los 7'!A7952),MINUTE('Kauf Restprofil Los 7'!A7952),SECOND('Kauf Restprofil Los 7'!A7952)),""),"")</f>
        <v>8.3333333333333329E-2</v>
      </c>
      <c r="E7952" s="9">
        <f t="shared" si="998"/>
        <v>2</v>
      </c>
      <c r="F7952">
        <v>23.706615802999998</v>
      </c>
      <c r="G7952" s="12">
        <f t="shared" si="993"/>
        <v>1.976</v>
      </c>
      <c r="H7952" s="18">
        <f t="shared" si="994"/>
        <v>23.707000000000001</v>
      </c>
      <c r="I7952" s="21">
        <v>17.82</v>
      </c>
      <c r="J7952" s="14">
        <v>17.82</v>
      </c>
      <c r="K7952" s="14">
        <f t="shared" si="995"/>
        <v>0</v>
      </c>
      <c r="L7952" s="13">
        <f t="shared" si="996"/>
        <v>5.8870000000000005</v>
      </c>
      <c r="M7952" s="53">
        <v>5.8870000000000005</v>
      </c>
      <c r="N7952" s="45">
        <f t="shared" si="997"/>
        <v>0</v>
      </c>
      <c r="P7952" s="56"/>
    </row>
    <row r="7953" spans="1:16" x14ac:dyDescent="0.2">
      <c r="A7953" s="5">
        <v>45989.125</v>
      </c>
      <c r="B7953" s="10">
        <f t="shared" si="992"/>
        <v>45989</v>
      </c>
      <c r="C7953" s="4">
        <f t="shared" si="999"/>
        <v>8.3333333333333329E-2</v>
      </c>
      <c r="D7953" s="4">
        <f>IF('Kauf Restprofil Los 7'!A7953&lt;&gt;"",IF('Kauf Restprofil Los 7'!A7953&lt;&gt;"",TIME(HOUR('Kauf Restprofil Los 7'!A7953),MINUTE('Kauf Restprofil Los 7'!A7953),SECOND('Kauf Restprofil Los 7'!A7953)),""),"")</f>
        <v>0.125</v>
      </c>
      <c r="E7953" s="9">
        <f t="shared" si="998"/>
        <v>3</v>
      </c>
      <c r="F7953">
        <v>22.337632508999999</v>
      </c>
      <c r="G7953" s="12">
        <f t="shared" si="993"/>
        <v>1.861</v>
      </c>
      <c r="H7953" s="18">
        <f t="shared" si="994"/>
        <v>22.338000000000001</v>
      </c>
      <c r="I7953" s="21">
        <v>16.98</v>
      </c>
      <c r="J7953" s="14">
        <v>16.98</v>
      </c>
      <c r="K7953" s="14">
        <f t="shared" si="995"/>
        <v>0</v>
      </c>
      <c r="L7953" s="13">
        <f t="shared" si="996"/>
        <v>5.3580000000000005</v>
      </c>
      <c r="M7953" s="53">
        <v>5.3580000000000005</v>
      </c>
      <c r="N7953" s="45">
        <f t="shared" si="997"/>
        <v>0</v>
      </c>
      <c r="P7953" s="56"/>
    </row>
    <row r="7954" spans="1:16" x14ac:dyDescent="0.2">
      <c r="A7954" s="5">
        <v>45989.166666666664</v>
      </c>
      <c r="B7954" s="10">
        <f t="shared" si="992"/>
        <v>45989</v>
      </c>
      <c r="C7954" s="4">
        <f t="shared" si="999"/>
        <v>0.125</v>
      </c>
      <c r="D7954" s="4">
        <f>IF('Kauf Restprofil Los 7'!A7954&lt;&gt;"",IF('Kauf Restprofil Los 7'!A7954&lt;&gt;"",TIME(HOUR('Kauf Restprofil Los 7'!A7954),MINUTE('Kauf Restprofil Los 7'!A7954),SECOND('Kauf Restprofil Los 7'!A7954)),""),"")</f>
        <v>0.16666666666666666</v>
      </c>
      <c r="E7954" s="9">
        <f t="shared" si="998"/>
        <v>4</v>
      </c>
      <c r="F7954">
        <v>22.802326518000001</v>
      </c>
      <c r="G7954" s="12">
        <f t="shared" si="993"/>
        <v>1.9</v>
      </c>
      <c r="H7954" s="18">
        <f t="shared" si="994"/>
        <v>22.802</v>
      </c>
      <c r="I7954" s="21">
        <v>17.22</v>
      </c>
      <c r="J7954" s="14">
        <v>17.22</v>
      </c>
      <c r="K7954" s="14">
        <f t="shared" si="995"/>
        <v>0</v>
      </c>
      <c r="L7954" s="13">
        <f t="shared" si="996"/>
        <v>5.5820000000000007</v>
      </c>
      <c r="M7954" s="53">
        <v>5.5820000000000007</v>
      </c>
      <c r="N7954" s="45">
        <f t="shared" si="997"/>
        <v>0</v>
      </c>
      <c r="P7954" s="56"/>
    </row>
    <row r="7955" spans="1:16" x14ac:dyDescent="0.2">
      <c r="A7955" s="5">
        <v>45989.208333333336</v>
      </c>
      <c r="B7955" s="10">
        <f t="shared" si="992"/>
        <v>45989</v>
      </c>
      <c r="C7955" s="4">
        <f t="shared" si="999"/>
        <v>0.16666666666666666</v>
      </c>
      <c r="D7955" s="4">
        <f>IF('Kauf Restprofil Los 7'!A7955&lt;&gt;"",IF('Kauf Restprofil Los 7'!A7955&lt;&gt;"",TIME(HOUR('Kauf Restprofil Los 7'!A7955),MINUTE('Kauf Restprofil Los 7'!A7955),SECOND('Kauf Restprofil Los 7'!A7955)),""),"")</f>
        <v>0.20833333333333334</v>
      </c>
      <c r="E7955" s="9">
        <f t="shared" si="998"/>
        <v>5</v>
      </c>
      <c r="F7955">
        <v>24.150029178</v>
      </c>
      <c r="G7955" s="12">
        <f t="shared" si="993"/>
        <v>2.0129999999999999</v>
      </c>
      <c r="H7955" s="18">
        <f t="shared" si="994"/>
        <v>24.15</v>
      </c>
      <c r="I7955" s="21">
        <v>18.240000000000002</v>
      </c>
      <c r="J7955" s="14">
        <v>18.240000000000002</v>
      </c>
      <c r="K7955" s="14">
        <f t="shared" si="995"/>
        <v>0</v>
      </c>
      <c r="L7955" s="13">
        <f t="shared" si="996"/>
        <v>5.9099999999999966</v>
      </c>
      <c r="M7955" s="53">
        <v>5.9099999999999966</v>
      </c>
      <c r="N7955" s="45">
        <f t="shared" si="997"/>
        <v>0</v>
      </c>
      <c r="P7955" s="56"/>
    </row>
    <row r="7956" spans="1:16" x14ac:dyDescent="0.2">
      <c r="A7956" s="5">
        <v>45989.25</v>
      </c>
      <c r="B7956" s="10">
        <f t="shared" si="992"/>
        <v>45989</v>
      </c>
      <c r="C7956" s="4">
        <f t="shared" si="999"/>
        <v>0.20833333333333334</v>
      </c>
      <c r="D7956" s="4">
        <f>IF('Kauf Restprofil Los 7'!A7956&lt;&gt;"",IF('Kauf Restprofil Los 7'!A7956&lt;&gt;"",TIME(HOUR('Kauf Restprofil Los 7'!A7956),MINUTE('Kauf Restprofil Los 7'!A7956),SECOND('Kauf Restprofil Los 7'!A7956)),""),"")</f>
        <v>0.25</v>
      </c>
      <c r="E7956" s="9">
        <f t="shared" si="998"/>
        <v>6</v>
      </c>
      <c r="F7956">
        <v>28.321541710000002</v>
      </c>
      <c r="G7956" s="12">
        <f t="shared" si="993"/>
        <v>2.36</v>
      </c>
      <c r="H7956" s="18">
        <f t="shared" si="994"/>
        <v>28.321999999999999</v>
      </c>
      <c r="I7956" s="21">
        <v>22.14</v>
      </c>
      <c r="J7956" s="14">
        <v>22.14</v>
      </c>
      <c r="K7956" s="14">
        <f t="shared" si="995"/>
        <v>0</v>
      </c>
      <c r="L7956" s="13">
        <f t="shared" si="996"/>
        <v>6.1819999999999986</v>
      </c>
      <c r="M7956" s="53">
        <v>6.1819999999999986</v>
      </c>
      <c r="N7956" s="45">
        <f t="shared" si="997"/>
        <v>0</v>
      </c>
      <c r="P7956" s="56"/>
    </row>
    <row r="7957" spans="1:16" x14ac:dyDescent="0.2">
      <c r="A7957" s="5">
        <v>45989.291666666664</v>
      </c>
      <c r="B7957" s="10">
        <f t="shared" si="992"/>
        <v>45989</v>
      </c>
      <c r="C7957" s="4">
        <f t="shared" si="999"/>
        <v>0.25</v>
      </c>
      <c r="D7957" s="4">
        <f>IF('Kauf Restprofil Los 7'!A7957&lt;&gt;"",IF('Kauf Restprofil Los 7'!A7957&lt;&gt;"",TIME(HOUR('Kauf Restprofil Los 7'!A7957),MINUTE('Kauf Restprofil Los 7'!A7957),SECOND('Kauf Restprofil Los 7'!A7957)),""),"")</f>
        <v>0.29166666666666669</v>
      </c>
      <c r="E7957" s="9">
        <f t="shared" si="998"/>
        <v>7</v>
      </c>
      <c r="F7957">
        <v>39.750264831999999</v>
      </c>
      <c r="G7957" s="12">
        <f t="shared" si="993"/>
        <v>3.3130000000000002</v>
      </c>
      <c r="H7957" s="18">
        <f t="shared" si="994"/>
        <v>39.75</v>
      </c>
      <c r="I7957" s="21">
        <v>32.160000000000004</v>
      </c>
      <c r="J7957" s="14">
        <v>32.160000000000004</v>
      </c>
      <c r="K7957" s="14">
        <f t="shared" si="995"/>
        <v>0</v>
      </c>
      <c r="L7957" s="13">
        <f t="shared" si="996"/>
        <v>7.5899999999999963</v>
      </c>
      <c r="M7957" s="53">
        <v>7.5899999999999963</v>
      </c>
      <c r="N7957" s="45">
        <f t="shared" si="997"/>
        <v>0</v>
      </c>
      <c r="P7957" s="56"/>
    </row>
    <row r="7958" spans="1:16" x14ac:dyDescent="0.2">
      <c r="A7958" s="5">
        <v>45989.333333333336</v>
      </c>
      <c r="B7958" s="10">
        <f t="shared" si="992"/>
        <v>45989</v>
      </c>
      <c r="C7958" s="4">
        <f t="shared" si="999"/>
        <v>0.29166666666666669</v>
      </c>
      <c r="D7958" s="4">
        <f>IF('Kauf Restprofil Los 7'!A7958&lt;&gt;"",IF('Kauf Restprofil Los 7'!A7958&lt;&gt;"",TIME(HOUR('Kauf Restprofil Los 7'!A7958),MINUTE('Kauf Restprofil Los 7'!A7958),SECOND('Kauf Restprofil Los 7'!A7958)),""),"")</f>
        <v>0.33333333333333331</v>
      </c>
      <c r="E7958" s="9">
        <f t="shared" si="998"/>
        <v>8</v>
      </c>
      <c r="F7958">
        <v>49.939203165999999</v>
      </c>
      <c r="G7958" s="12">
        <f t="shared" si="993"/>
        <v>4.1619999999999999</v>
      </c>
      <c r="H7958" s="18">
        <f t="shared" si="994"/>
        <v>49.939</v>
      </c>
      <c r="I7958" s="21">
        <v>41.94</v>
      </c>
      <c r="J7958" s="14">
        <v>41.94</v>
      </c>
      <c r="K7958" s="14">
        <f t="shared" si="995"/>
        <v>0</v>
      </c>
      <c r="L7958" s="13">
        <f t="shared" si="996"/>
        <v>7.9990000000000023</v>
      </c>
      <c r="M7958" s="53">
        <v>7.9990000000000023</v>
      </c>
      <c r="N7958" s="45">
        <f t="shared" si="997"/>
        <v>0</v>
      </c>
      <c r="P7958" s="56"/>
    </row>
    <row r="7959" spans="1:16" x14ac:dyDescent="0.2">
      <c r="A7959" s="5">
        <v>45989.375</v>
      </c>
      <c r="B7959" s="10">
        <f t="shared" si="992"/>
        <v>45989</v>
      </c>
      <c r="C7959" s="4">
        <f t="shared" si="999"/>
        <v>0.33333333333333331</v>
      </c>
      <c r="D7959" s="4">
        <f>IF('Kauf Restprofil Los 7'!A7959&lt;&gt;"",IF('Kauf Restprofil Los 7'!A7959&lt;&gt;"",TIME(HOUR('Kauf Restprofil Los 7'!A7959),MINUTE('Kauf Restprofil Los 7'!A7959),SECOND('Kauf Restprofil Los 7'!A7959)),""),"")</f>
        <v>0.375</v>
      </c>
      <c r="E7959" s="9">
        <f t="shared" si="998"/>
        <v>9</v>
      </c>
      <c r="F7959">
        <v>54.718310901999999</v>
      </c>
      <c r="G7959" s="12">
        <f t="shared" si="993"/>
        <v>4.5599999999999996</v>
      </c>
      <c r="H7959" s="18">
        <f t="shared" si="994"/>
        <v>54.718000000000004</v>
      </c>
      <c r="I7959" s="21">
        <v>46.56</v>
      </c>
      <c r="J7959" s="14">
        <v>46.56</v>
      </c>
      <c r="K7959" s="14">
        <f t="shared" si="995"/>
        <v>0</v>
      </c>
      <c r="L7959" s="13">
        <f t="shared" si="996"/>
        <v>8.1580000000000013</v>
      </c>
      <c r="M7959" s="53">
        <v>8.1580000000000013</v>
      </c>
      <c r="N7959" s="45">
        <f t="shared" si="997"/>
        <v>0</v>
      </c>
      <c r="P7959" s="56"/>
    </row>
    <row r="7960" spans="1:16" x14ac:dyDescent="0.2">
      <c r="A7960" s="5">
        <v>45989.416666666664</v>
      </c>
      <c r="B7960" s="10">
        <f t="shared" si="992"/>
        <v>45989</v>
      </c>
      <c r="C7960" s="4">
        <f t="shared" si="999"/>
        <v>0.375</v>
      </c>
      <c r="D7960" s="4">
        <f>IF('Kauf Restprofil Los 7'!A7960&lt;&gt;"",IF('Kauf Restprofil Los 7'!A7960&lt;&gt;"",TIME(HOUR('Kauf Restprofil Los 7'!A7960),MINUTE('Kauf Restprofil Los 7'!A7960),SECOND('Kauf Restprofil Los 7'!A7960)),""),"")</f>
        <v>0.41666666666666669</v>
      </c>
      <c r="E7960" s="9">
        <f t="shared" si="998"/>
        <v>10</v>
      </c>
      <c r="F7960">
        <v>53.792618890999996</v>
      </c>
      <c r="G7960" s="12">
        <f t="shared" si="993"/>
        <v>4.4829999999999997</v>
      </c>
      <c r="H7960" s="18">
        <f t="shared" si="994"/>
        <v>53.792999999999999</v>
      </c>
      <c r="I7960" s="21">
        <v>47.099999999999994</v>
      </c>
      <c r="J7960" s="14">
        <v>47.099999999999994</v>
      </c>
      <c r="K7960" s="14">
        <f t="shared" si="995"/>
        <v>0</v>
      </c>
      <c r="L7960" s="13">
        <f t="shared" si="996"/>
        <v>6.6930000000000049</v>
      </c>
      <c r="M7960" s="53">
        <v>6.6930000000000049</v>
      </c>
      <c r="N7960" s="45">
        <f t="shared" si="997"/>
        <v>0</v>
      </c>
      <c r="P7960" s="56"/>
    </row>
    <row r="7961" spans="1:16" x14ac:dyDescent="0.2">
      <c r="A7961" s="5">
        <v>45989.458333333336</v>
      </c>
      <c r="B7961" s="10">
        <f t="shared" si="992"/>
        <v>45989</v>
      </c>
      <c r="C7961" s="4">
        <f t="shared" si="999"/>
        <v>0.41666666666666669</v>
      </c>
      <c r="D7961" s="4">
        <f>IF('Kauf Restprofil Los 7'!A7961&lt;&gt;"",IF('Kauf Restprofil Los 7'!A7961&lt;&gt;"",TIME(HOUR('Kauf Restprofil Los 7'!A7961),MINUTE('Kauf Restprofil Los 7'!A7961),SECOND('Kauf Restprofil Los 7'!A7961)),""),"")</f>
        <v>0.45833333333333331</v>
      </c>
      <c r="E7961" s="9">
        <f t="shared" si="998"/>
        <v>11</v>
      </c>
      <c r="F7961">
        <v>53.384209832000003</v>
      </c>
      <c r="G7961" s="12">
        <f t="shared" si="993"/>
        <v>4.4489999999999998</v>
      </c>
      <c r="H7961" s="18">
        <f t="shared" si="994"/>
        <v>53.384</v>
      </c>
      <c r="I7961" s="21">
        <v>47.7</v>
      </c>
      <c r="J7961" s="14">
        <v>47.7</v>
      </c>
      <c r="K7961" s="14">
        <f t="shared" si="995"/>
        <v>0</v>
      </c>
      <c r="L7961" s="13">
        <f t="shared" si="996"/>
        <v>5.6839999999999975</v>
      </c>
      <c r="M7961" s="53">
        <v>5.6839999999999975</v>
      </c>
      <c r="N7961" s="45">
        <f t="shared" si="997"/>
        <v>0</v>
      </c>
      <c r="P7961" s="56"/>
    </row>
    <row r="7962" spans="1:16" x14ac:dyDescent="0.2">
      <c r="A7962" s="5">
        <v>45989.5</v>
      </c>
      <c r="B7962" s="10">
        <f t="shared" si="992"/>
        <v>45989</v>
      </c>
      <c r="C7962" s="4">
        <f t="shared" si="999"/>
        <v>0.45833333333333331</v>
      </c>
      <c r="D7962" s="4">
        <f>IF('Kauf Restprofil Los 7'!A7962&lt;&gt;"",IF('Kauf Restprofil Los 7'!A7962&lt;&gt;"",TIME(HOUR('Kauf Restprofil Los 7'!A7962),MINUTE('Kauf Restprofil Los 7'!A7962),SECOND('Kauf Restprofil Los 7'!A7962)),""),"")</f>
        <v>0.5</v>
      </c>
      <c r="E7962" s="9">
        <f t="shared" si="998"/>
        <v>12</v>
      </c>
      <c r="F7962">
        <v>55.087319514999997</v>
      </c>
      <c r="G7962" s="12">
        <f t="shared" si="993"/>
        <v>4.5910000000000002</v>
      </c>
      <c r="H7962" s="18">
        <f t="shared" si="994"/>
        <v>55.087000000000003</v>
      </c>
      <c r="I7962" s="21">
        <v>47.76</v>
      </c>
      <c r="J7962" s="14">
        <v>47.76</v>
      </c>
      <c r="K7962" s="14">
        <f t="shared" si="995"/>
        <v>0</v>
      </c>
      <c r="L7962" s="13">
        <f t="shared" si="996"/>
        <v>7.3270000000000053</v>
      </c>
      <c r="M7962" s="53">
        <v>7.3270000000000053</v>
      </c>
      <c r="N7962" s="45">
        <f t="shared" si="997"/>
        <v>0</v>
      </c>
      <c r="P7962" s="56"/>
    </row>
    <row r="7963" spans="1:16" x14ac:dyDescent="0.2">
      <c r="A7963" s="5">
        <v>45989.541666666664</v>
      </c>
      <c r="B7963" s="10">
        <f t="shared" si="992"/>
        <v>45989</v>
      </c>
      <c r="C7963" s="4">
        <f t="shared" si="999"/>
        <v>0.5</v>
      </c>
      <c r="D7963" s="4">
        <f>IF('Kauf Restprofil Los 7'!A7963&lt;&gt;"",IF('Kauf Restprofil Los 7'!A7963&lt;&gt;"",TIME(HOUR('Kauf Restprofil Los 7'!A7963),MINUTE('Kauf Restprofil Los 7'!A7963),SECOND('Kauf Restprofil Los 7'!A7963)),""),"")</f>
        <v>0.54166666666666663</v>
      </c>
      <c r="E7963" s="9">
        <f t="shared" si="998"/>
        <v>13</v>
      </c>
      <c r="F7963">
        <v>52.210376527999998</v>
      </c>
      <c r="G7963" s="12">
        <f t="shared" si="993"/>
        <v>4.351</v>
      </c>
      <c r="H7963" s="18">
        <f t="shared" si="994"/>
        <v>52.21</v>
      </c>
      <c r="I7963" s="21">
        <v>46.2</v>
      </c>
      <c r="J7963" s="14">
        <v>46.2</v>
      </c>
      <c r="K7963" s="14">
        <f t="shared" si="995"/>
        <v>0</v>
      </c>
      <c r="L7963" s="13">
        <f t="shared" si="996"/>
        <v>6.009999999999998</v>
      </c>
      <c r="M7963" s="53">
        <v>6.009999999999998</v>
      </c>
      <c r="N7963" s="45">
        <f t="shared" si="997"/>
        <v>0</v>
      </c>
      <c r="P7963" s="56"/>
    </row>
    <row r="7964" spans="1:16" x14ac:dyDescent="0.2">
      <c r="A7964" s="5">
        <v>45989.583333333336</v>
      </c>
      <c r="B7964" s="10">
        <f t="shared" si="992"/>
        <v>45989</v>
      </c>
      <c r="C7964" s="4">
        <f t="shared" si="999"/>
        <v>0.54166666666666663</v>
      </c>
      <c r="D7964" s="4">
        <f>IF('Kauf Restprofil Los 7'!A7964&lt;&gt;"",IF('Kauf Restprofil Los 7'!A7964&lt;&gt;"",TIME(HOUR('Kauf Restprofil Los 7'!A7964),MINUTE('Kauf Restprofil Los 7'!A7964),SECOND('Kauf Restprofil Los 7'!A7964)),""),"")</f>
        <v>0.58333333333333337</v>
      </c>
      <c r="E7964" s="9">
        <f t="shared" si="998"/>
        <v>14</v>
      </c>
      <c r="F7964">
        <v>48.822020518999999</v>
      </c>
      <c r="G7964" s="12">
        <f t="shared" si="993"/>
        <v>4.069</v>
      </c>
      <c r="H7964" s="18">
        <f t="shared" si="994"/>
        <v>48.822000000000003</v>
      </c>
      <c r="I7964" s="21">
        <v>42.660000000000004</v>
      </c>
      <c r="J7964" s="14">
        <v>42.660000000000004</v>
      </c>
      <c r="K7964" s="14">
        <f t="shared" si="995"/>
        <v>0</v>
      </c>
      <c r="L7964" s="13">
        <f t="shared" si="996"/>
        <v>6.161999999999999</v>
      </c>
      <c r="M7964" s="53">
        <v>6.161999999999999</v>
      </c>
      <c r="N7964" s="45">
        <f t="shared" si="997"/>
        <v>0</v>
      </c>
      <c r="P7964" s="56"/>
    </row>
    <row r="7965" spans="1:16" x14ac:dyDescent="0.2">
      <c r="A7965" s="5">
        <v>45989.625</v>
      </c>
      <c r="B7965" s="10">
        <f t="shared" si="992"/>
        <v>45989</v>
      </c>
      <c r="C7965" s="4">
        <f t="shared" si="999"/>
        <v>0.58333333333333337</v>
      </c>
      <c r="D7965" s="4">
        <f>IF('Kauf Restprofil Los 7'!A7965&lt;&gt;"",IF('Kauf Restprofil Los 7'!A7965&lt;&gt;"",TIME(HOUR('Kauf Restprofil Los 7'!A7965),MINUTE('Kauf Restprofil Los 7'!A7965),SECOND('Kauf Restprofil Los 7'!A7965)),""),"")</f>
        <v>0.625</v>
      </c>
      <c r="E7965" s="9">
        <f t="shared" si="998"/>
        <v>15</v>
      </c>
      <c r="F7965">
        <v>48.611571253000001</v>
      </c>
      <c r="G7965" s="12">
        <f t="shared" si="993"/>
        <v>4.0510000000000002</v>
      </c>
      <c r="H7965" s="18">
        <f t="shared" si="994"/>
        <v>48.612000000000002</v>
      </c>
      <c r="I7965" s="21">
        <v>41.04</v>
      </c>
      <c r="J7965" s="14">
        <v>41.04</v>
      </c>
      <c r="K7965" s="14">
        <f t="shared" si="995"/>
        <v>0</v>
      </c>
      <c r="L7965" s="13">
        <f t="shared" si="996"/>
        <v>7.5720000000000027</v>
      </c>
      <c r="M7965" s="53">
        <v>7.5720000000000027</v>
      </c>
      <c r="N7965" s="45">
        <f t="shared" si="997"/>
        <v>0</v>
      </c>
      <c r="P7965" s="56"/>
    </row>
    <row r="7966" spans="1:16" x14ac:dyDescent="0.2">
      <c r="A7966" s="5">
        <v>45989.666666666664</v>
      </c>
      <c r="B7966" s="10">
        <f t="shared" si="992"/>
        <v>45989</v>
      </c>
      <c r="C7966" s="4">
        <f t="shared" si="999"/>
        <v>0.625</v>
      </c>
      <c r="D7966" s="4">
        <f>IF('Kauf Restprofil Los 7'!A7966&lt;&gt;"",IF('Kauf Restprofil Los 7'!A7966&lt;&gt;"",TIME(HOUR('Kauf Restprofil Los 7'!A7966),MINUTE('Kauf Restprofil Los 7'!A7966),SECOND('Kauf Restprofil Los 7'!A7966)),""),"")</f>
        <v>0.66666666666666663</v>
      </c>
      <c r="E7966" s="9">
        <f t="shared" si="998"/>
        <v>16</v>
      </c>
      <c r="F7966">
        <v>48.871552940000001</v>
      </c>
      <c r="G7966" s="12">
        <f t="shared" si="993"/>
        <v>4.0730000000000004</v>
      </c>
      <c r="H7966" s="18">
        <f t="shared" si="994"/>
        <v>48.872</v>
      </c>
      <c r="I7966" s="21">
        <v>41.04</v>
      </c>
      <c r="J7966" s="14">
        <v>41.04</v>
      </c>
      <c r="K7966" s="14">
        <f t="shared" si="995"/>
        <v>0</v>
      </c>
      <c r="L7966" s="13">
        <f t="shared" si="996"/>
        <v>7.8320000000000007</v>
      </c>
      <c r="M7966" s="53">
        <v>7.8320000000000007</v>
      </c>
      <c r="N7966" s="45">
        <f t="shared" si="997"/>
        <v>0</v>
      </c>
      <c r="P7966" s="56"/>
    </row>
    <row r="7967" spans="1:16" x14ac:dyDescent="0.2">
      <c r="A7967" s="5">
        <v>45989.708333333336</v>
      </c>
      <c r="B7967" s="10">
        <f t="shared" si="992"/>
        <v>45989</v>
      </c>
      <c r="C7967" s="4">
        <f t="shared" si="999"/>
        <v>0.66666666666666663</v>
      </c>
      <c r="D7967" s="4">
        <f>IF('Kauf Restprofil Los 7'!A7967&lt;&gt;"",IF('Kauf Restprofil Los 7'!A7967&lt;&gt;"",TIME(HOUR('Kauf Restprofil Los 7'!A7967),MINUTE('Kauf Restprofil Los 7'!A7967),SECOND('Kauf Restprofil Los 7'!A7967)),""),"")</f>
        <v>0.70833333333333337</v>
      </c>
      <c r="E7967" s="9">
        <f t="shared" si="998"/>
        <v>17</v>
      </c>
      <c r="F7967">
        <v>50.427765237000003</v>
      </c>
      <c r="G7967" s="12">
        <f t="shared" si="993"/>
        <v>4.202</v>
      </c>
      <c r="H7967" s="18">
        <f t="shared" si="994"/>
        <v>50.427999999999997</v>
      </c>
      <c r="I7967" s="21">
        <v>44.04</v>
      </c>
      <c r="J7967" s="14">
        <v>44.04</v>
      </c>
      <c r="K7967" s="14">
        <f t="shared" si="995"/>
        <v>0</v>
      </c>
      <c r="L7967" s="13">
        <f t="shared" si="996"/>
        <v>6.3879999999999981</v>
      </c>
      <c r="M7967" s="53">
        <v>6.3879999999999981</v>
      </c>
      <c r="N7967" s="45">
        <f t="shared" si="997"/>
        <v>0</v>
      </c>
      <c r="P7967" s="56"/>
    </row>
    <row r="7968" spans="1:16" x14ac:dyDescent="0.2">
      <c r="A7968" s="5">
        <v>45989.75</v>
      </c>
      <c r="B7968" s="10">
        <f t="shared" si="992"/>
        <v>45989</v>
      </c>
      <c r="C7968" s="4">
        <f t="shared" si="999"/>
        <v>0.70833333333333337</v>
      </c>
      <c r="D7968" s="4">
        <f>IF('Kauf Restprofil Los 7'!A7968&lt;&gt;"",IF('Kauf Restprofil Los 7'!A7968&lt;&gt;"",TIME(HOUR('Kauf Restprofil Los 7'!A7968),MINUTE('Kauf Restprofil Los 7'!A7968),SECOND('Kauf Restprofil Los 7'!A7968)),""),"")</f>
        <v>0.75</v>
      </c>
      <c r="E7968" s="9">
        <f t="shared" si="998"/>
        <v>18</v>
      </c>
      <c r="F7968">
        <v>56.420640646000003</v>
      </c>
      <c r="G7968" s="12">
        <f t="shared" si="993"/>
        <v>4.702</v>
      </c>
      <c r="H7968" s="18">
        <f t="shared" si="994"/>
        <v>56.420999999999999</v>
      </c>
      <c r="I7968" s="21">
        <v>48.12</v>
      </c>
      <c r="J7968" s="14">
        <v>48.12</v>
      </c>
      <c r="K7968" s="14">
        <f t="shared" si="995"/>
        <v>0</v>
      </c>
      <c r="L7968" s="13">
        <f t="shared" si="996"/>
        <v>8.3010000000000019</v>
      </c>
      <c r="M7968" s="53">
        <v>8.3010000000000019</v>
      </c>
      <c r="N7968" s="45">
        <f t="shared" si="997"/>
        <v>0</v>
      </c>
      <c r="P7968" s="56"/>
    </row>
    <row r="7969" spans="1:16" x14ac:dyDescent="0.2">
      <c r="A7969" s="5">
        <v>45989.791666666664</v>
      </c>
      <c r="B7969" s="10">
        <f t="shared" si="992"/>
        <v>45989</v>
      </c>
      <c r="C7969" s="4">
        <f t="shared" si="999"/>
        <v>0.75</v>
      </c>
      <c r="D7969" s="4">
        <f>IF('Kauf Restprofil Los 7'!A7969&lt;&gt;"",IF('Kauf Restprofil Los 7'!A7969&lt;&gt;"",TIME(HOUR('Kauf Restprofil Los 7'!A7969),MINUTE('Kauf Restprofil Los 7'!A7969),SECOND('Kauf Restprofil Los 7'!A7969)),""),"")</f>
        <v>0.79166666666666663</v>
      </c>
      <c r="E7969" s="9">
        <f t="shared" si="998"/>
        <v>19</v>
      </c>
      <c r="F7969">
        <v>54.938040090000001</v>
      </c>
      <c r="G7969" s="12">
        <f t="shared" si="993"/>
        <v>4.5780000000000003</v>
      </c>
      <c r="H7969" s="18">
        <f t="shared" si="994"/>
        <v>54.938000000000002</v>
      </c>
      <c r="I7969" s="21">
        <v>45.900000000000006</v>
      </c>
      <c r="J7969" s="14">
        <v>45.900000000000006</v>
      </c>
      <c r="K7969" s="14">
        <f t="shared" si="995"/>
        <v>0</v>
      </c>
      <c r="L7969" s="13">
        <f t="shared" si="996"/>
        <v>9.0379999999999967</v>
      </c>
      <c r="M7969" s="53">
        <v>9.0379999999999967</v>
      </c>
      <c r="N7969" s="45">
        <f t="shared" si="997"/>
        <v>0</v>
      </c>
      <c r="P7969" s="56"/>
    </row>
    <row r="7970" spans="1:16" x14ac:dyDescent="0.2">
      <c r="A7970" s="5">
        <v>45989.833333333336</v>
      </c>
      <c r="B7970" s="10">
        <f t="shared" si="992"/>
        <v>45989</v>
      </c>
      <c r="C7970" s="4">
        <f t="shared" si="999"/>
        <v>0.79166666666666663</v>
      </c>
      <c r="D7970" s="4">
        <f>IF('Kauf Restprofil Los 7'!A7970&lt;&gt;"",IF('Kauf Restprofil Los 7'!A7970&lt;&gt;"",TIME(HOUR('Kauf Restprofil Los 7'!A7970),MINUTE('Kauf Restprofil Los 7'!A7970),SECOND('Kauf Restprofil Los 7'!A7970)),""),"")</f>
        <v>0.83333333333333337</v>
      </c>
      <c r="E7970" s="9">
        <f t="shared" si="998"/>
        <v>20</v>
      </c>
      <c r="F7970">
        <v>50.037466117000001</v>
      </c>
      <c r="G7970" s="12">
        <f t="shared" si="993"/>
        <v>4.17</v>
      </c>
      <c r="H7970" s="18">
        <f t="shared" si="994"/>
        <v>50.036999999999999</v>
      </c>
      <c r="I7970" s="21">
        <v>41.099999999999994</v>
      </c>
      <c r="J7970" s="14">
        <v>41.099999999999994</v>
      </c>
      <c r="K7970" s="14">
        <f t="shared" si="995"/>
        <v>0</v>
      </c>
      <c r="L7970" s="13">
        <f t="shared" si="996"/>
        <v>8.9370000000000047</v>
      </c>
      <c r="M7970" s="53">
        <v>8.9370000000000047</v>
      </c>
      <c r="N7970" s="45">
        <f t="shared" si="997"/>
        <v>0</v>
      </c>
      <c r="P7970" s="56"/>
    </row>
    <row r="7971" spans="1:16" x14ac:dyDescent="0.2">
      <c r="A7971" s="5">
        <v>45989.875</v>
      </c>
      <c r="B7971" s="10">
        <f t="shared" si="992"/>
        <v>45989</v>
      </c>
      <c r="C7971" s="4">
        <f t="shared" si="999"/>
        <v>0.83333333333333337</v>
      </c>
      <c r="D7971" s="4">
        <f>IF('Kauf Restprofil Los 7'!A7971&lt;&gt;"",IF('Kauf Restprofil Los 7'!A7971&lt;&gt;"",TIME(HOUR('Kauf Restprofil Los 7'!A7971),MINUTE('Kauf Restprofil Los 7'!A7971),SECOND('Kauf Restprofil Los 7'!A7971)),""),"")</f>
        <v>0.875</v>
      </c>
      <c r="E7971" s="9">
        <f t="shared" si="998"/>
        <v>21</v>
      </c>
      <c r="F7971">
        <v>42.895146605999997</v>
      </c>
      <c r="G7971" s="12">
        <f t="shared" si="993"/>
        <v>3.5750000000000002</v>
      </c>
      <c r="H7971" s="18">
        <f t="shared" si="994"/>
        <v>42.895000000000003</v>
      </c>
      <c r="I7971" s="21">
        <v>35.099999999999994</v>
      </c>
      <c r="J7971" s="14">
        <v>35.099999999999994</v>
      </c>
      <c r="K7971" s="14">
        <f t="shared" si="995"/>
        <v>0</v>
      </c>
      <c r="L7971" s="13">
        <f t="shared" si="996"/>
        <v>7.7950000000000088</v>
      </c>
      <c r="M7971" s="53">
        <v>7.7950000000000088</v>
      </c>
      <c r="N7971" s="45">
        <f t="shared" si="997"/>
        <v>0</v>
      </c>
      <c r="P7971" s="56"/>
    </row>
    <row r="7972" spans="1:16" x14ac:dyDescent="0.2">
      <c r="A7972" s="5">
        <v>45989.916666666664</v>
      </c>
      <c r="B7972" s="10">
        <f t="shared" si="992"/>
        <v>45989</v>
      </c>
      <c r="C7972" s="4">
        <f t="shared" si="999"/>
        <v>0.875</v>
      </c>
      <c r="D7972" s="4">
        <f>IF('Kauf Restprofil Los 7'!A7972&lt;&gt;"",IF('Kauf Restprofil Los 7'!A7972&lt;&gt;"",TIME(HOUR('Kauf Restprofil Los 7'!A7972),MINUTE('Kauf Restprofil Los 7'!A7972),SECOND('Kauf Restprofil Los 7'!A7972)),""),"")</f>
        <v>0.91666666666666663</v>
      </c>
      <c r="E7972" s="9">
        <f t="shared" si="998"/>
        <v>22</v>
      </c>
      <c r="F7972">
        <v>37.040578656999998</v>
      </c>
      <c r="G7972" s="12">
        <f t="shared" si="993"/>
        <v>3.0870000000000002</v>
      </c>
      <c r="H7972" s="18">
        <f t="shared" si="994"/>
        <v>37.040999999999997</v>
      </c>
      <c r="I7972" s="21">
        <v>30.299999999999997</v>
      </c>
      <c r="J7972" s="14">
        <v>30.299999999999997</v>
      </c>
      <c r="K7972" s="14">
        <f t="shared" si="995"/>
        <v>0</v>
      </c>
      <c r="L7972" s="13">
        <f t="shared" si="996"/>
        <v>6.7409999999999997</v>
      </c>
      <c r="M7972" s="53">
        <v>6.7409999999999997</v>
      </c>
      <c r="N7972" s="45">
        <f t="shared" si="997"/>
        <v>0</v>
      </c>
      <c r="P7972" s="56"/>
    </row>
    <row r="7973" spans="1:16" x14ac:dyDescent="0.2">
      <c r="A7973" s="5">
        <v>45989.958333333336</v>
      </c>
      <c r="B7973" s="10">
        <f t="shared" si="992"/>
        <v>45989</v>
      </c>
      <c r="C7973" s="4">
        <f t="shared" si="999"/>
        <v>0.91666666666666663</v>
      </c>
      <c r="D7973" s="4">
        <f>IF('Kauf Restprofil Los 7'!A7973&lt;&gt;"",IF('Kauf Restprofil Los 7'!A7973&lt;&gt;"",TIME(HOUR('Kauf Restprofil Los 7'!A7973),MINUTE('Kauf Restprofil Los 7'!A7973),SECOND('Kauf Restprofil Los 7'!A7973)),""),"")</f>
        <v>0.95833333333333337</v>
      </c>
      <c r="E7973" s="9">
        <f t="shared" si="998"/>
        <v>23</v>
      </c>
      <c r="F7973">
        <v>32.648790675000001</v>
      </c>
      <c r="G7973" s="12">
        <f t="shared" si="993"/>
        <v>2.7210000000000001</v>
      </c>
      <c r="H7973" s="18">
        <f t="shared" si="994"/>
        <v>32.649000000000001</v>
      </c>
      <c r="I7973" s="21">
        <v>26.52</v>
      </c>
      <c r="J7973" s="14">
        <v>26.52</v>
      </c>
      <c r="K7973" s="14">
        <f t="shared" si="995"/>
        <v>0</v>
      </c>
      <c r="L7973" s="13">
        <f t="shared" si="996"/>
        <v>6.1290000000000013</v>
      </c>
      <c r="M7973" s="53">
        <v>6.1290000000000013</v>
      </c>
      <c r="N7973" s="45">
        <f t="shared" si="997"/>
        <v>0</v>
      </c>
      <c r="P7973" s="56"/>
    </row>
    <row r="7974" spans="1:16" x14ac:dyDescent="0.2">
      <c r="A7974" s="5">
        <v>45990</v>
      </c>
      <c r="B7974" s="10">
        <f t="shared" si="992"/>
        <v>45989</v>
      </c>
      <c r="C7974" s="4">
        <f t="shared" si="999"/>
        <v>0.95833333333333337</v>
      </c>
      <c r="D7974" s="4">
        <f>IF('Kauf Restprofil Los 7'!A7974&lt;&gt;"",IF('Kauf Restprofil Los 7'!A7974&lt;&gt;"",TIME(HOUR('Kauf Restprofil Los 7'!A7974),MINUTE('Kauf Restprofil Los 7'!A7974),SECOND('Kauf Restprofil Los 7'!A7974)),""),"")</f>
        <v>0</v>
      </c>
      <c r="E7974" s="9">
        <f t="shared" si="998"/>
        <v>24</v>
      </c>
      <c r="F7974">
        <v>28.533082957000001</v>
      </c>
      <c r="G7974" s="12">
        <f t="shared" si="993"/>
        <v>2.3780000000000001</v>
      </c>
      <c r="H7974" s="18">
        <f t="shared" si="994"/>
        <v>28.533000000000001</v>
      </c>
      <c r="I7974" s="21">
        <v>22.32</v>
      </c>
      <c r="J7974" s="14">
        <v>22.32</v>
      </c>
      <c r="K7974" s="14">
        <f t="shared" si="995"/>
        <v>0</v>
      </c>
      <c r="L7974" s="13">
        <f t="shared" si="996"/>
        <v>6.213000000000001</v>
      </c>
      <c r="M7974" s="53">
        <v>6.213000000000001</v>
      </c>
      <c r="N7974" s="45">
        <f t="shared" si="997"/>
        <v>0</v>
      </c>
      <c r="P7974" s="56"/>
    </row>
    <row r="7975" spans="1:16" x14ac:dyDescent="0.2">
      <c r="A7975" s="5">
        <v>45990.041666666664</v>
      </c>
      <c r="B7975" s="10">
        <f t="shared" si="992"/>
        <v>45990</v>
      </c>
      <c r="C7975" s="4">
        <f t="shared" si="999"/>
        <v>0</v>
      </c>
      <c r="D7975" s="4">
        <f>IF('Kauf Restprofil Los 7'!A7975&lt;&gt;"",IF('Kauf Restprofil Los 7'!A7975&lt;&gt;"",TIME(HOUR('Kauf Restprofil Los 7'!A7975),MINUTE('Kauf Restprofil Los 7'!A7975),SECOND('Kauf Restprofil Los 7'!A7975)),""),"")</f>
        <v>4.1666666666666664E-2</v>
      </c>
      <c r="E7975" s="9">
        <f t="shared" si="998"/>
        <v>1</v>
      </c>
      <c r="F7975">
        <v>25.442189792000001</v>
      </c>
      <c r="G7975" s="12">
        <f t="shared" si="993"/>
        <v>2.12</v>
      </c>
      <c r="H7975" s="18">
        <f t="shared" si="994"/>
        <v>25.442</v>
      </c>
      <c r="I7975" s="21">
        <v>19.14</v>
      </c>
      <c r="J7975" s="14">
        <v>19.14</v>
      </c>
      <c r="K7975" s="14">
        <f t="shared" si="995"/>
        <v>0</v>
      </c>
      <c r="L7975" s="13">
        <f t="shared" si="996"/>
        <v>6.3019999999999996</v>
      </c>
      <c r="M7975" s="53">
        <v>6.3019999999999996</v>
      </c>
      <c r="N7975" s="45">
        <f t="shared" si="997"/>
        <v>0</v>
      </c>
      <c r="P7975" s="56"/>
    </row>
    <row r="7976" spans="1:16" x14ac:dyDescent="0.2">
      <c r="A7976" s="5">
        <v>45990.083333333336</v>
      </c>
      <c r="B7976" s="10">
        <f t="shared" si="992"/>
        <v>45990</v>
      </c>
      <c r="C7976" s="4">
        <f t="shared" si="999"/>
        <v>4.1666666666666664E-2</v>
      </c>
      <c r="D7976" s="4">
        <f>IF('Kauf Restprofil Los 7'!A7976&lt;&gt;"",IF('Kauf Restprofil Los 7'!A7976&lt;&gt;"",TIME(HOUR('Kauf Restprofil Los 7'!A7976),MINUTE('Kauf Restprofil Los 7'!A7976),SECOND('Kauf Restprofil Los 7'!A7976)),""),"")</f>
        <v>8.3333333333333329E-2</v>
      </c>
      <c r="E7976" s="9">
        <f t="shared" si="998"/>
        <v>2</v>
      </c>
      <c r="F7976">
        <v>23.344082558</v>
      </c>
      <c r="G7976" s="12">
        <f t="shared" si="993"/>
        <v>1.9450000000000001</v>
      </c>
      <c r="H7976" s="18">
        <f t="shared" si="994"/>
        <v>23.344000000000001</v>
      </c>
      <c r="I7976" s="21">
        <v>17.399999999999999</v>
      </c>
      <c r="J7976" s="14">
        <v>17.399999999999999</v>
      </c>
      <c r="K7976" s="14">
        <f t="shared" si="995"/>
        <v>0</v>
      </c>
      <c r="L7976" s="13">
        <f t="shared" si="996"/>
        <v>5.9440000000000026</v>
      </c>
      <c r="M7976" s="53">
        <v>5.9440000000000026</v>
      </c>
      <c r="N7976" s="45">
        <f t="shared" si="997"/>
        <v>0</v>
      </c>
      <c r="P7976" s="56"/>
    </row>
    <row r="7977" spans="1:16" x14ac:dyDescent="0.2">
      <c r="A7977" s="5">
        <v>45990.125</v>
      </c>
      <c r="B7977" s="10">
        <f t="shared" si="992"/>
        <v>45990</v>
      </c>
      <c r="C7977" s="4">
        <f t="shared" si="999"/>
        <v>8.3333333333333329E-2</v>
      </c>
      <c r="D7977" s="4">
        <f>IF('Kauf Restprofil Los 7'!A7977&lt;&gt;"",IF('Kauf Restprofil Los 7'!A7977&lt;&gt;"",TIME(HOUR('Kauf Restprofil Los 7'!A7977),MINUTE('Kauf Restprofil Los 7'!A7977),SECOND('Kauf Restprofil Los 7'!A7977)),""),"")</f>
        <v>0.125</v>
      </c>
      <c r="E7977" s="9">
        <f t="shared" si="998"/>
        <v>3</v>
      </c>
      <c r="F7977">
        <v>21.966205722000002</v>
      </c>
      <c r="G7977" s="12">
        <f t="shared" si="993"/>
        <v>1.831</v>
      </c>
      <c r="H7977" s="18">
        <f t="shared" si="994"/>
        <v>21.966000000000001</v>
      </c>
      <c r="I7977" s="21">
        <v>16.14</v>
      </c>
      <c r="J7977" s="14">
        <v>16.14</v>
      </c>
      <c r="K7977" s="14">
        <f t="shared" si="995"/>
        <v>0</v>
      </c>
      <c r="L7977" s="13">
        <f t="shared" si="996"/>
        <v>5.8260000000000005</v>
      </c>
      <c r="M7977" s="53">
        <v>5.8260000000000005</v>
      </c>
      <c r="N7977" s="45">
        <f t="shared" si="997"/>
        <v>0</v>
      </c>
      <c r="P7977" s="56"/>
    </row>
    <row r="7978" spans="1:16" x14ac:dyDescent="0.2">
      <c r="A7978" s="5">
        <v>45990.166666666664</v>
      </c>
      <c r="B7978" s="10">
        <f t="shared" si="992"/>
        <v>45990</v>
      </c>
      <c r="C7978" s="4">
        <f t="shared" si="999"/>
        <v>0.125</v>
      </c>
      <c r="D7978" s="4">
        <f>IF('Kauf Restprofil Los 7'!A7978&lt;&gt;"",IF('Kauf Restprofil Los 7'!A7978&lt;&gt;"",TIME(HOUR('Kauf Restprofil Los 7'!A7978),MINUTE('Kauf Restprofil Los 7'!A7978),SECOND('Kauf Restprofil Los 7'!A7978)),""),"")</f>
        <v>0.16666666666666666</v>
      </c>
      <c r="E7978" s="9">
        <f t="shared" si="998"/>
        <v>4</v>
      </c>
      <c r="F7978">
        <v>21.360067515000001</v>
      </c>
      <c r="G7978" s="12">
        <f t="shared" si="993"/>
        <v>1.78</v>
      </c>
      <c r="H7978" s="18">
        <f t="shared" si="994"/>
        <v>21.36</v>
      </c>
      <c r="I7978" s="21">
        <v>15.84</v>
      </c>
      <c r="J7978" s="14">
        <v>15.84</v>
      </c>
      <c r="K7978" s="14">
        <f t="shared" si="995"/>
        <v>0</v>
      </c>
      <c r="L7978" s="13">
        <f t="shared" si="996"/>
        <v>5.52</v>
      </c>
      <c r="M7978" s="53">
        <v>5.52</v>
      </c>
      <c r="N7978" s="45">
        <f t="shared" si="997"/>
        <v>0</v>
      </c>
      <c r="P7978" s="56"/>
    </row>
    <row r="7979" spans="1:16" x14ac:dyDescent="0.2">
      <c r="A7979" s="5">
        <v>45990.208333333336</v>
      </c>
      <c r="B7979" s="10">
        <f t="shared" si="992"/>
        <v>45990</v>
      </c>
      <c r="C7979" s="4">
        <f t="shared" si="999"/>
        <v>0.16666666666666666</v>
      </c>
      <c r="D7979" s="4">
        <f>IF('Kauf Restprofil Los 7'!A7979&lt;&gt;"",IF('Kauf Restprofil Los 7'!A7979&lt;&gt;"",TIME(HOUR('Kauf Restprofil Los 7'!A7979),MINUTE('Kauf Restprofil Los 7'!A7979),SECOND('Kauf Restprofil Los 7'!A7979)),""),"")</f>
        <v>0.20833333333333334</v>
      </c>
      <c r="E7979" s="9">
        <f t="shared" si="998"/>
        <v>5</v>
      </c>
      <c r="F7979">
        <v>20.91133219</v>
      </c>
      <c r="G7979" s="12">
        <f t="shared" si="993"/>
        <v>1.7430000000000001</v>
      </c>
      <c r="H7979" s="18">
        <f t="shared" si="994"/>
        <v>20.911000000000001</v>
      </c>
      <c r="I7979" s="21">
        <v>15.84</v>
      </c>
      <c r="J7979" s="14">
        <v>15.84</v>
      </c>
      <c r="K7979" s="14">
        <f t="shared" si="995"/>
        <v>0</v>
      </c>
      <c r="L7979" s="13">
        <f t="shared" si="996"/>
        <v>5.0710000000000015</v>
      </c>
      <c r="M7979" s="53">
        <v>5.0710000000000015</v>
      </c>
      <c r="N7979" s="45">
        <f t="shared" si="997"/>
        <v>0</v>
      </c>
      <c r="P7979" s="56"/>
    </row>
    <row r="7980" spans="1:16" x14ac:dyDescent="0.2">
      <c r="A7980" s="5">
        <v>45990.25</v>
      </c>
      <c r="B7980" s="10">
        <f t="shared" si="992"/>
        <v>45990</v>
      </c>
      <c r="C7980" s="4">
        <f t="shared" si="999"/>
        <v>0.20833333333333334</v>
      </c>
      <c r="D7980" s="4">
        <f>IF('Kauf Restprofil Los 7'!A7980&lt;&gt;"",IF('Kauf Restprofil Los 7'!A7980&lt;&gt;"",TIME(HOUR('Kauf Restprofil Los 7'!A7980),MINUTE('Kauf Restprofil Los 7'!A7980),SECOND('Kauf Restprofil Los 7'!A7980)),""),"")</f>
        <v>0.25</v>
      </c>
      <c r="E7980" s="9">
        <f t="shared" si="998"/>
        <v>6</v>
      </c>
      <c r="F7980">
        <v>21.711770782999999</v>
      </c>
      <c r="G7980" s="12">
        <f t="shared" si="993"/>
        <v>1.8089999999999999</v>
      </c>
      <c r="H7980" s="18">
        <f t="shared" si="994"/>
        <v>21.712</v>
      </c>
      <c r="I7980" s="21">
        <v>16.740000000000002</v>
      </c>
      <c r="J7980" s="14">
        <v>16.740000000000002</v>
      </c>
      <c r="K7980" s="14">
        <f t="shared" si="995"/>
        <v>0</v>
      </c>
      <c r="L7980" s="13">
        <f t="shared" si="996"/>
        <v>4.9719999999999978</v>
      </c>
      <c r="M7980" s="53">
        <v>4.9719999999999978</v>
      </c>
      <c r="N7980" s="45">
        <f t="shared" si="997"/>
        <v>0</v>
      </c>
      <c r="P7980" s="56"/>
    </row>
    <row r="7981" spans="1:16" x14ac:dyDescent="0.2">
      <c r="A7981" s="5">
        <v>45990.291666666664</v>
      </c>
      <c r="B7981" s="10">
        <f t="shared" si="992"/>
        <v>45990</v>
      </c>
      <c r="C7981" s="4">
        <f t="shared" si="999"/>
        <v>0.25</v>
      </c>
      <c r="D7981" s="4">
        <f>IF('Kauf Restprofil Los 7'!A7981&lt;&gt;"",IF('Kauf Restprofil Los 7'!A7981&lt;&gt;"",TIME(HOUR('Kauf Restprofil Los 7'!A7981),MINUTE('Kauf Restprofil Los 7'!A7981),SECOND('Kauf Restprofil Los 7'!A7981)),""),"")</f>
        <v>0.29166666666666669</v>
      </c>
      <c r="E7981" s="9">
        <f t="shared" si="998"/>
        <v>7</v>
      </c>
      <c r="F7981">
        <v>25.714404907999999</v>
      </c>
      <c r="G7981" s="12">
        <f t="shared" si="993"/>
        <v>2.1429999999999998</v>
      </c>
      <c r="H7981" s="18">
        <f t="shared" si="994"/>
        <v>25.713999999999999</v>
      </c>
      <c r="I7981" s="21">
        <v>19.86</v>
      </c>
      <c r="J7981" s="14">
        <v>19.86</v>
      </c>
      <c r="K7981" s="14">
        <f t="shared" si="995"/>
        <v>0</v>
      </c>
      <c r="L7981" s="13">
        <f t="shared" si="996"/>
        <v>5.8539999999999992</v>
      </c>
      <c r="M7981" s="53">
        <v>5.8539999999999992</v>
      </c>
      <c r="N7981" s="45">
        <f t="shared" si="997"/>
        <v>0</v>
      </c>
      <c r="P7981" s="56"/>
    </row>
    <row r="7982" spans="1:16" x14ac:dyDescent="0.2">
      <c r="A7982" s="5">
        <v>45990.333333333336</v>
      </c>
      <c r="B7982" s="10">
        <f t="shared" si="992"/>
        <v>45990</v>
      </c>
      <c r="C7982" s="4">
        <f t="shared" si="999"/>
        <v>0.29166666666666669</v>
      </c>
      <c r="D7982" s="4">
        <f>IF('Kauf Restprofil Los 7'!A7982&lt;&gt;"",IF('Kauf Restprofil Los 7'!A7982&lt;&gt;"",TIME(HOUR('Kauf Restprofil Los 7'!A7982),MINUTE('Kauf Restprofil Los 7'!A7982),SECOND('Kauf Restprofil Los 7'!A7982)),""),"")</f>
        <v>0.33333333333333331</v>
      </c>
      <c r="E7982" s="9">
        <f t="shared" si="998"/>
        <v>8</v>
      </c>
      <c r="F7982">
        <v>30.213619528999999</v>
      </c>
      <c r="G7982" s="12">
        <f t="shared" si="993"/>
        <v>2.5179999999999998</v>
      </c>
      <c r="H7982" s="18">
        <f t="shared" si="994"/>
        <v>30.213999999999999</v>
      </c>
      <c r="I7982" s="21">
        <v>23.700000000000003</v>
      </c>
      <c r="J7982" s="14">
        <v>23.700000000000003</v>
      </c>
      <c r="K7982" s="14">
        <f t="shared" si="995"/>
        <v>0</v>
      </c>
      <c r="L7982" s="13">
        <f t="shared" si="996"/>
        <v>6.5139999999999958</v>
      </c>
      <c r="M7982" s="53">
        <v>6.5139999999999958</v>
      </c>
      <c r="N7982" s="45">
        <f t="shared" si="997"/>
        <v>0</v>
      </c>
      <c r="P7982" s="56"/>
    </row>
    <row r="7983" spans="1:16" x14ac:dyDescent="0.2">
      <c r="A7983" s="5">
        <v>45990.375</v>
      </c>
      <c r="B7983" s="10">
        <f t="shared" si="992"/>
        <v>45990</v>
      </c>
      <c r="C7983" s="4">
        <f t="shared" si="999"/>
        <v>0.33333333333333331</v>
      </c>
      <c r="D7983" s="4">
        <f>IF('Kauf Restprofil Los 7'!A7983&lt;&gt;"",IF('Kauf Restprofil Los 7'!A7983&lt;&gt;"",TIME(HOUR('Kauf Restprofil Los 7'!A7983),MINUTE('Kauf Restprofil Los 7'!A7983),SECOND('Kauf Restprofil Los 7'!A7983)),""),"")</f>
        <v>0.375</v>
      </c>
      <c r="E7983" s="9">
        <f t="shared" si="998"/>
        <v>9</v>
      </c>
      <c r="F7983">
        <v>33.458923020999997</v>
      </c>
      <c r="G7983" s="12">
        <f t="shared" si="993"/>
        <v>2.7879999999999998</v>
      </c>
      <c r="H7983" s="18">
        <f t="shared" si="994"/>
        <v>33.459000000000003</v>
      </c>
      <c r="I7983" s="21">
        <v>27.78</v>
      </c>
      <c r="J7983" s="14">
        <v>27.78</v>
      </c>
      <c r="K7983" s="14">
        <f t="shared" si="995"/>
        <v>0</v>
      </c>
      <c r="L7983" s="13">
        <f t="shared" si="996"/>
        <v>5.679000000000002</v>
      </c>
      <c r="M7983" s="53">
        <v>5.679000000000002</v>
      </c>
      <c r="N7983" s="45">
        <f t="shared" si="997"/>
        <v>0</v>
      </c>
      <c r="P7983" s="56"/>
    </row>
    <row r="7984" spans="1:16" x14ac:dyDescent="0.2">
      <c r="A7984" s="5">
        <v>45990.416666666664</v>
      </c>
      <c r="B7984" s="10">
        <f t="shared" si="992"/>
        <v>45990</v>
      </c>
      <c r="C7984" s="4">
        <f t="shared" si="999"/>
        <v>0.375</v>
      </c>
      <c r="D7984" s="4">
        <f>IF('Kauf Restprofil Los 7'!A7984&lt;&gt;"",IF('Kauf Restprofil Los 7'!A7984&lt;&gt;"",TIME(HOUR('Kauf Restprofil Los 7'!A7984),MINUTE('Kauf Restprofil Los 7'!A7984),SECOND('Kauf Restprofil Los 7'!A7984)),""),"")</f>
        <v>0.41666666666666669</v>
      </c>
      <c r="E7984" s="9">
        <f t="shared" si="998"/>
        <v>10</v>
      </c>
      <c r="F7984">
        <v>34.621158545</v>
      </c>
      <c r="G7984" s="12">
        <f t="shared" si="993"/>
        <v>2.8849999999999998</v>
      </c>
      <c r="H7984" s="18">
        <f t="shared" si="994"/>
        <v>34.621000000000002</v>
      </c>
      <c r="I7984" s="21">
        <v>30.660000000000004</v>
      </c>
      <c r="J7984" s="14">
        <v>30.660000000000004</v>
      </c>
      <c r="K7984" s="14">
        <f t="shared" si="995"/>
        <v>0</v>
      </c>
      <c r="L7984" s="13">
        <f t="shared" si="996"/>
        <v>3.9609999999999985</v>
      </c>
      <c r="M7984" s="53">
        <v>3.9609999999999985</v>
      </c>
      <c r="N7984" s="45">
        <f t="shared" si="997"/>
        <v>0</v>
      </c>
      <c r="P7984" s="56"/>
    </row>
    <row r="7985" spans="1:16" x14ac:dyDescent="0.2">
      <c r="A7985" s="5">
        <v>45990.458333333336</v>
      </c>
      <c r="B7985" s="10">
        <f t="shared" si="992"/>
        <v>45990</v>
      </c>
      <c r="C7985" s="4">
        <f t="shared" si="999"/>
        <v>0.41666666666666669</v>
      </c>
      <c r="D7985" s="4">
        <f>IF('Kauf Restprofil Los 7'!A7985&lt;&gt;"",IF('Kauf Restprofil Los 7'!A7985&lt;&gt;"",TIME(HOUR('Kauf Restprofil Los 7'!A7985),MINUTE('Kauf Restprofil Los 7'!A7985),SECOND('Kauf Restprofil Los 7'!A7985)),""),"")</f>
        <v>0.45833333333333331</v>
      </c>
      <c r="E7985" s="9">
        <f t="shared" si="998"/>
        <v>11</v>
      </c>
      <c r="F7985">
        <v>34.222943508999997</v>
      </c>
      <c r="G7985" s="12">
        <f t="shared" si="993"/>
        <v>2.8519999999999999</v>
      </c>
      <c r="H7985" s="18">
        <f t="shared" si="994"/>
        <v>34.222999999999999</v>
      </c>
      <c r="I7985" s="21">
        <v>32.64</v>
      </c>
      <c r="J7985" s="14">
        <v>32.64</v>
      </c>
      <c r="K7985" s="14">
        <f t="shared" si="995"/>
        <v>0</v>
      </c>
      <c r="L7985" s="13">
        <f t="shared" si="996"/>
        <v>1.5829999999999984</v>
      </c>
      <c r="M7985" s="53">
        <v>1.5829999999999984</v>
      </c>
      <c r="N7985" s="45">
        <f t="shared" si="997"/>
        <v>0</v>
      </c>
      <c r="P7985" s="56"/>
    </row>
    <row r="7986" spans="1:16" x14ac:dyDescent="0.2">
      <c r="A7986" s="5">
        <v>45990.5</v>
      </c>
      <c r="B7986" s="10">
        <f t="shared" si="992"/>
        <v>45990</v>
      </c>
      <c r="C7986" s="4">
        <f t="shared" si="999"/>
        <v>0.45833333333333331</v>
      </c>
      <c r="D7986" s="4">
        <f>IF('Kauf Restprofil Los 7'!A7986&lt;&gt;"",IF('Kauf Restprofil Los 7'!A7986&lt;&gt;"",TIME(HOUR('Kauf Restprofil Los 7'!A7986),MINUTE('Kauf Restprofil Los 7'!A7986),SECOND('Kauf Restprofil Los 7'!A7986)),""),"")</f>
        <v>0.5</v>
      </c>
      <c r="E7986" s="9">
        <f t="shared" si="998"/>
        <v>12</v>
      </c>
      <c r="F7986">
        <v>34.926454948999996</v>
      </c>
      <c r="G7986" s="12">
        <f t="shared" si="993"/>
        <v>2.911</v>
      </c>
      <c r="H7986" s="18">
        <f t="shared" si="994"/>
        <v>34.926000000000002</v>
      </c>
      <c r="I7986" s="21">
        <v>34.019999999999996</v>
      </c>
      <c r="J7986" s="14">
        <v>34.019999999999996</v>
      </c>
      <c r="K7986" s="14">
        <f t="shared" si="995"/>
        <v>0</v>
      </c>
      <c r="L7986" s="13">
        <f t="shared" si="996"/>
        <v>0.90600000000000591</v>
      </c>
      <c r="M7986" s="53">
        <v>0.90600000000000591</v>
      </c>
      <c r="N7986" s="45">
        <f t="shared" si="997"/>
        <v>0</v>
      </c>
      <c r="P7986" s="56"/>
    </row>
    <row r="7987" spans="1:16" x14ac:dyDescent="0.2">
      <c r="A7987" s="5">
        <v>45990.541666666664</v>
      </c>
      <c r="B7987" s="10">
        <f t="shared" si="992"/>
        <v>45990</v>
      </c>
      <c r="C7987" s="4">
        <f t="shared" si="999"/>
        <v>0.5</v>
      </c>
      <c r="D7987" s="4">
        <f>IF('Kauf Restprofil Los 7'!A7987&lt;&gt;"",IF('Kauf Restprofil Los 7'!A7987&lt;&gt;"",TIME(HOUR('Kauf Restprofil Los 7'!A7987),MINUTE('Kauf Restprofil Los 7'!A7987),SECOND('Kauf Restprofil Los 7'!A7987)),""),"")</f>
        <v>0.54166666666666663</v>
      </c>
      <c r="E7987" s="9">
        <f t="shared" si="998"/>
        <v>13</v>
      </c>
      <c r="F7987">
        <v>30.941604611999999</v>
      </c>
      <c r="G7987" s="12">
        <f t="shared" si="993"/>
        <v>2.5779999999999998</v>
      </c>
      <c r="H7987" s="18">
        <f t="shared" si="994"/>
        <v>30.942</v>
      </c>
      <c r="I7987" s="21">
        <v>34.08</v>
      </c>
      <c r="J7987" s="14">
        <v>34.08</v>
      </c>
      <c r="K7987" s="14">
        <f t="shared" si="995"/>
        <v>0</v>
      </c>
      <c r="L7987" s="13">
        <f t="shared" si="996"/>
        <v>-3.1379999999999981</v>
      </c>
      <c r="M7987" s="53">
        <v>0</v>
      </c>
      <c r="N7987" s="45">
        <f t="shared" si="997"/>
        <v>-3.1379999999999981</v>
      </c>
      <c r="P7987" s="56"/>
    </row>
    <row r="7988" spans="1:16" x14ac:dyDescent="0.2">
      <c r="A7988" s="5">
        <v>45990.583333333336</v>
      </c>
      <c r="B7988" s="10">
        <f t="shared" si="992"/>
        <v>45990</v>
      </c>
      <c r="C7988" s="4">
        <f t="shared" si="999"/>
        <v>0.54166666666666663</v>
      </c>
      <c r="D7988" s="4">
        <f>IF('Kauf Restprofil Los 7'!A7988&lt;&gt;"",IF('Kauf Restprofil Los 7'!A7988&lt;&gt;"",TIME(HOUR('Kauf Restprofil Los 7'!A7988),MINUTE('Kauf Restprofil Los 7'!A7988),SECOND('Kauf Restprofil Los 7'!A7988)),""),"")</f>
        <v>0.58333333333333337</v>
      </c>
      <c r="E7988" s="9">
        <f t="shared" si="998"/>
        <v>14</v>
      </c>
      <c r="F7988">
        <v>29.411766308000001</v>
      </c>
      <c r="G7988" s="12">
        <f t="shared" si="993"/>
        <v>2.4510000000000001</v>
      </c>
      <c r="H7988" s="18">
        <f t="shared" si="994"/>
        <v>29.411999999999999</v>
      </c>
      <c r="I7988" s="21">
        <v>31.98</v>
      </c>
      <c r="J7988" s="14">
        <v>31.98</v>
      </c>
      <c r="K7988" s="14">
        <f t="shared" si="995"/>
        <v>0</v>
      </c>
      <c r="L7988" s="13">
        <f t="shared" si="996"/>
        <v>-2.5680000000000014</v>
      </c>
      <c r="M7988" s="53">
        <v>0</v>
      </c>
      <c r="N7988" s="45">
        <f t="shared" si="997"/>
        <v>-2.5680000000000014</v>
      </c>
      <c r="P7988" s="56"/>
    </row>
    <row r="7989" spans="1:16" x14ac:dyDescent="0.2">
      <c r="A7989" s="5">
        <v>45990.625</v>
      </c>
      <c r="B7989" s="10">
        <f t="shared" si="992"/>
        <v>45990</v>
      </c>
      <c r="C7989" s="4">
        <f t="shared" si="999"/>
        <v>0.58333333333333337</v>
      </c>
      <c r="D7989" s="4">
        <f>IF('Kauf Restprofil Los 7'!A7989&lt;&gt;"",IF('Kauf Restprofil Los 7'!A7989&lt;&gt;"",TIME(HOUR('Kauf Restprofil Los 7'!A7989),MINUTE('Kauf Restprofil Los 7'!A7989),SECOND('Kauf Restprofil Los 7'!A7989)),""),"")</f>
        <v>0.625</v>
      </c>
      <c r="E7989" s="9">
        <f t="shared" si="998"/>
        <v>15</v>
      </c>
      <c r="F7989">
        <v>28.754870856</v>
      </c>
      <c r="G7989" s="12">
        <f t="shared" si="993"/>
        <v>2.3959999999999999</v>
      </c>
      <c r="H7989" s="18">
        <f t="shared" si="994"/>
        <v>28.754999999999999</v>
      </c>
      <c r="I7989" s="21">
        <v>30.42</v>
      </c>
      <c r="J7989" s="14">
        <v>30.42</v>
      </c>
      <c r="K7989" s="14">
        <f t="shared" si="995"/>
        <v>0</v>
      </c>
      <c r="L7989" s="13">
        <f t="shared" si="996"/>
        <v>-1.6650000000000027</v>
      </c>
      <c r="M7989" s="53">
        <v>0</v>
      </c>
      <c r="N7989" s="45">
        <f t="shared" si="997"/>
        <v>-1.6650000000000027</v>
      </c>
      <c r="P7989" s="56"/>
    </row>
    <row r="7990" spans="1:16" x14ac:dyDescent="0.2">
      <c r="A7990" s="5">
        <v>45990.666666666664</v>
      </c>
      <c r="B7990" s="10">
        <f t="shared" si="992"/>
        <v>45990</v>
      </c>
      <c r="C7990" s="4">
        <f t="shared" si="999"/>
        <v>0.625</v>
      </c>
      <c r="D7990" s="4">
        <f>IF('Kauf Restprofil Los 7'!A7990&lt;&gt;"",IF('Kauf Restprofil Los 7'!A7990&lt;&gt;"",TIME(HOUR('Kauf Restprofil Los 7'!A7990),MINUTE('Kauf Restprofil Los 7'!A7990),SECOND('Kauf Restprofil Los 7'!A7990)),""),"")</f>
        <v>0.66666666666666663</v>
      </c>
      <c r="E7990" s="9">
        <f t="shared" si="998"/>
        <v>16</v>
      </c>
      <c r="F7990">
        <v>29.697437685000001</v>
      </c>
      <c r="G7990" s="12">
        <f t="shared" si="993"/>
        <v>2.4750000000000001</v>
      </c>
      <c r="H7990" s="18">
        <f t="shared" si="994"/>
        <v>29.696999999999999</v>
      </c>
      <c r="I7990" s="21">
        <v>30.660000000000004</v>
      </c>
      <c r="J7990" s="14">
        <v>30.660000000000004</v>
      </c>
      <c r="K7990" s="14">
        <f t="shared" si="995"/>
        <v>0</v>
      </c>
      <c r="L7990" s="13">
        <f t="shared" si="996"/>
        <v>-0.96300000000000452</v>
      </c>
      <c r="M7990" s="53">
        <v>0</v>
      </c>
      <c r="N7990" s="45">
        <f t="shared" si="997"/>
        <v>-0.96300000000000452</v>
      </c>
      <c r="P7990" s="56"/>
    </row>
    <row r="7991" spans="1:16" x14ac:dyDescent="0.2">
      <c r="A7991" s="5">
        <v>45990.708333333336</v>
      </c>
      <c r="B7991" s="10">
        <f t="shared" si="992"/>
        <v>45990</v>
      </c>
      <c r="C7991" s="4">
        <f t="shared" si="999"/>
        <v>0.66666666666666663</v>
      </c>
      <c r="D7991" s="4">
        <f>IF('Kauf Restprofil Los 7'!A7991&lt;&gt;"",IF('Kauf Restprofil Los 7'!A7991&lt;&gt;"",TIME(HOUR('Kauf Restprofil Los 7'!A7991),MINUTE('Kauf Restprofil Los 7'!A7991),SECOND('Kauf Restprofil Los 7'!A7991)),""),"")</f>
        <v>0.70833333333333337</v>
      </c>
      <c r="E7991" s="9">
        <f t="shared" si="998"/>
        <v>17</v>
      </c>
      <c r="F7991">
        <v>33.612917277000001</v>
      </c>
      <c r="G7991" s="12">
        <f t="shared" si="993"/>
        <v>2.8010000000000002</v>
      </c>
      <c r="H7991" s="18">
        <f t="shared" si="994"/>
        <v>33.613</v>
      </c>
      <c r="I7991" s="21">
        <v>33.72</v>
      </c>
      <c r="J7991" s="14">
        <v>33.72</v>
      </c>
      <c r="K7991" s="14">
        <f t="shared" si="995"/>
        <v>0</v>
      </c>
      <c r="L7991" s="13">
        <f t="shared" si="996"/>
        <v>-0.10699999999999932</v>
      </c>
      <c r="M7991" s="53">
        <v>0</v>
      </c>
      <c r="N7991" s="45">
        <f t="shared" si="997"/>
        <v>-0.10699999999999932</v>
      </c>
      <c r="P7991" s="56"/>
    </row>
    <row r="7992" spans="1:16" x14ac:dyDescent="0.2">
      <c r="A7992" s="5">
        <v>45990.75</v>
      </c>
      <c r="B7992" s="10">
        <f t="shared" si="992"/>
        <v>45990</v>
      </c>
      <c r="C7992" s="4">
        <f t="shared" si="999"/>
        <v>0.70833333333333337</v>
      </c>
      <c r="D7992" s="4">
        <f>IF('Kauf Restprofil Los 7'!A7992&lt;&gt;"",IF('Kauf Restprofil Los 7'!A7992&lt;&gt;"",TIME(HOUR('Kauf Restprofil Los 7'!A7992),MINUTE('Kauf Restprofil Los 7'!A7992),SECOND('Kauf Restprofil Los 7'!A7992)),""),"")</f>
        <v>0.75</v>
      </c>
      <c r="E7992" s="9">
        <f t="shared" si="998"/>
        <v>18</v>
      </c>
      <c r="F7992">
        <v>40.021267893999998</v>
      </c>
      <c r="G7992" s="12">
        <f t="shared" si="993"/>
        <v>3.335</v>
      </c>
      <c r="H7992" s="18">
        <f t="shared" si="994"/>
        <v>40.021000000000001</v>
      </c>
      <c r="I7992" s="21">
        <v>37.5</v>
      </c>
      <c r="J7992" s="14">
        <v>37.5</v>
      </c>
      <c r="K7992" s="14">
        <f t="shared" si="995"/>
        <v>0</v>
      </c>
      <c r="L7992" s="13">
        <f t="shared" si="996"/>
        <v>2.5210000000000008</v>
      </c>
      <c r="M7992" s="53">
        <v>2.5210000000000008</v>
      </c>
      <c r="N7992" s="45">
        <f t="shared" si="997"/>
        <v>0</v>
      </c>
      <c r="P7992" s="56"/>
    </row>
    <row r="7993" spans="1:16" x14ac:dyDescent="0.2">
      <c r="A7993" s="5">
        <v>45990.791666666664</v>
      </c>
      <c r="B7993" s="10">
        <f t="shared" si="992"/>
        <v>45990</v>
      </c>
      <c r="C7993" s="4">
        <f t="shared" si="999"/>
        <v>0.75</v>
      </c>
      <c r="D7993" s="4">
        <f>IF('Kauf Restprofil Los 7'!A7993&lt;&gt;"",IF('Kauf Restprofil Los 7'!A7993&lt;&gt;"",TIME(HOUR('Kauf Restprofil Los 7'!A7993),MINUTE('Kauf Restprofil Los 7'!A7993),SECOND('Kauf Restprofil Los 7'!A7993)),""),"")</f>
        <v>0.79166666666666663</v>
      </c>
      <c r="E7993" s="9">
        <f t="shared" si="998"/>
        <v>19</v>
      </c>
      <c r="F7993">
        <v>40.662706362000002</v>
      </c>
      <c r="G7993" s="12">
        <f t="shared" si="993"/>
        <v>3.3889999999999998</v>
      </c>
      <c r="H7993" s="18">
        <f t="shared" si="994"/>
        <v>40.662999999999997</v>
      </c>
      <c r="I7993" s="21">
        <v>36.18</v>
      </c>
      <c r="J7993" s="14">
        <v>36.18</v>
      </c>
      <c r="K7993" s="14">
        <f t="shared" si="995"/>
        <v>0</v>
      </c>
      <c r="L7993" s="13">
        <f t="shared" si="996"/>
        <v>4.482999999999997</v>
      </c>
      <c r="M7993" s="53">
        <v>4.482999999999997</v>
      </c>
      <c r="N7993" s="45">
        <f t="shared" si="997"/>
        <v>0</v>
      </c>
      <c r="P7993" s="56"/>
    </row>
    <row r="7994" spans="1:16" x14ac:dyDescent="0.2">
      <c r="A7994" s="5">
        <v>45990.833333333336</v>
      </c>
      <c r="B7994" s="10">
        <f t="shared" si="992"/>
        <v>45990</v>
      </c>
      <c r="C7994" s="4">
        <f t="shared" si="999"/>
        <v>0.79166666666666663</v>
      </c>
      <c r="D7994" s="4">
        <f>IF('Kauf Restprofil Los 7'!A7994&lt;&gt;"",IF('Kauf Restprofil Los 7'!A7994&lt;&gt;"",TIME(HOUR('Kauf Restprofil Los 7'!A7994),MINUTE('Kauf Restprofil Los 7'!A7994),SECOND('Kauf Restprofil Los 7'!A7994)),""),"")</f>
        <v>0.83333333333333337</v>
      </c>
      <c r="E7994" s="9">
        <f t="shared" si="998"/>
        <v>20</v>
      </c>
      <c r="F7994">
        <v>37.131927980999997</v>
      </c>
      <c r="G7994" s="12">
        <f t="shared" si="993"/>
        <v>3.0939999999999999</v>
      </c>
      <c r="H7994" s="18">
        <f t="shared" si="994"/>
        <v>37.131999999999998</v>
      </c>
      <c r="I7994" s="21">
        <v>32.46</v>
      </c>
      <c r="J7994" s="14">
        <v>32.46</v>
      </c>
      <c r="K7994" s="14">
        <f t="shared" si="995"/>
        <v>0</v>
      </c>
      <c r="L7994" s="13">
        <f t="shared" si="996"/>
        <v>4.671999999999997</v>
      </c>
      <c r="M7994" s="53">
        <v>4.671999999999997</v>
      </c>
      <c r="N7994" s="45">
        <f t="shared" si="997"/>
        <v>0</v>
      </c>
      <c r="P7994" s="56"/>
    </row>
    <row r="7995" spans="1:16" x14ac:dyDescent="0.2">
      <c r="A7995" s="5">
        <v>45990.875</v>
      </c>
      <c r="B7995" s="10">
        <f t="shared" si="992"/>
        <v>45990</v>
      </c>
      <c r="C7995" s="4">
        <f t="shared" si="999"/>
        <v>0.83333333333333337</v>
      </c>
      <c r="D7995" s="4">
        <f>IF('Kauf Restprofil Los 7'!A7995&lt;&gt;"",IF('Kauf Restprofil Los 7'!A7995&lt;&gt;"",TIME(HOUR('Kauf Restprofil Los 7'!A7995),MINUTE('Kauf Restprofil Los 7'!A7995),SECOND('Kauf Restprofil Los 7'!A7995)),""),"")</f>
        <v>0.875</v>
      </c>
      <c r="E7995" s="9">
        <f t="shared" si="998"/>
        <v>21</v>
      </c>
      <c r="F7995">
        <v>31.579606893000001</v>
      </c>
      <c r="G7995" s="12">
        <f t="shared" si="993"/>
        <v>2.6320000000000001</v>
      </c>
      <c r="H7995" s="18">
        <f t="shared" si="994"/>
        <v>31.58</v>
      </c>
      <c r="I7995" s="21">
        <v>27.599999999999998</v>
      </c>
      <c r="J7995" s="14">
        <v>27.599999999999998</v>
      </c>
      <c r="K7995" s="14">
        <f t="shared" si="995"/>
        <v>0</v>
      </c>
      <c r="L7995" s="13">
        <f t="shared" si="996"/>
        <v>3.9800000000000004</v>
      </c>
      <c r="M7995" s="53">
        <v>3.9800000000000004</v>
      </c>
      <c r="N7995" s="45">
        <f t="shared" si="997"/>
        <v>0</v>
      </c>
      <c r="P7995" s="56"/>
    </row>
    <row r="7996" spans="1:16" x14ac:dyDescent="0.2">
      <c r="A7996" s="5">
        <v>45990.916666666664</v>
      </c>
      <c r="B7996" s="10">
        <f t="shared" si="992"/>
        <v>45990</v>
      </c>
      <c r="C7996" s="4">
        <f t="shared" si="999"/>
        <v>0.875</v>
      </c>
      <c r="D7996" s="4">
        <f>IF('Kauf Restprofil Los 7'!A7996&lt;&gt;"",IF('Kauf Restprofil Los 7'!A7996&lt;&gt;"",TIME(HOUR('Kauf Restprofil Los 7'!A7996),MINUTE('Kauf Restprofil Los 7'!A7996),SECOND('Kauf Restprofil Los 7'!A7996)),""),"")</f>
        <v>0.91666666666666663</v>
      </c>
      <c r="E7996" s="9">
        <f t="shared" si="998"/>
        <v>22</v>
      </c>
      <c r="F7996">
        <v>27.922759084999999</v>
      </c>
      <c r="G7996" s="12">
        <f t="shared" si="993"/>
        <v>2.327</v>
      </c>
      <c r="H7996" s="18">
        <f t="shared" si="994"/>
        <v>27.922999999999998</v>
      </c>
      <c r="I7996" s="21">
        <v>24.240000000000002</v>
      </c>
      <c r="J7996" s="14">
        <v>24.240000000000002</v>
      </c>
      <c r="K7996" s="14">
        <f t="shared" si="995"/>
        <v>0</v>
      </c>
      <c r="L7996" s="13">
        <f t="shared" si="996"/>
        <v>3.6829999999999963</v>
      </c>
      <c r="M7996" s="53">
        <v>3.6829999999999963</v>
      </c>
      <c r="N7996" s="45">
        <f t="shared" si="997"/>
        <v>0</v>
      </c>
      <c r="P7996" s="56"/>
    </row>
    <row r="7997" spans="1:16" x14ac:dyDescent="0.2">
      <c r="A7997" s="5">
        <v>45990.958333333336</v>
      </c>
      <c r="B7997" s="10">
        <f t="shared" si="992"/>
        <v>45990</v>
      </c>
      <c r="C7997" s="4">
        <f t="shared" si="999"/>
        <v>0.91666666666666663</v>
      </c>
      <c r="D7997" s="4">
        <f>IF('Kauf Restprofil Los 7'!A7997&lt;&gt;"",IF('Kauf Restprofil Los 7'!A7997&lt;&gt;"",TIME(HOUR('Kauf Restprofil Los 7'!A7997),MINUTE('Kauf Restprofil Los 7'!A7997),SECOND('Kauf Restprofil Los 7'!A7997)),""),"")</f>
        <v>0.95833333333333337</v>
      </c>
      <c r="E7997" s="9">
        <f t="shared" si="998"/>
        <v>23</v>
      </c>
      <c r="F7997">
        <v>25.319306892</v>
      </c>
      <c r="G7997" s="12">
        <f t="shared" si="993"/>
        <v>2.11</v>
      </c>
      <c r="H7997" s="18">
        <f t="shared" si="994"/>
        <v>25.318999999999999</v>
      </c>
      <c r="I7997" s="21">
        <v>21.48</v>
      </c>
      <c r="J7997" s="14">
        <v>21.48</v>
      </c>
      <c r="K7997" s="14">
        <f t="shared" si="995"/>
        <v>0</v>
      </c>
      <c r="L7997" s="13">
        <f t="shared" si="996"/>
        <v>3.8389999999999986</v>
      </c>
      <c r="M7997" s="53">
        <v>3.8389999999999986</v>
      </c>
      <c r="N7997" s="45">
        <f t="shared" si="997"/>
        <v>0</v>
      </c>
      <c r="P7997" s="56"/>
    </row>
    <row r="7998" spans="1:16" x14ac:dyDescent="0.2">
      <c r="A7998" s="5">
        <v>45991</v>
      </c>
      <c r="B7998" s="10">
        <f t="shared" si="992"/>
        <v>45990</v>
      </c>
      <c r="C7998" s="4">
        <f t="shared" si="999"/>
        <v>0.95833333333333337</v>
      </c>
      <c r="D7998" s="4">
        <f>IF('Kauf Restprofil Los 7'!A7998&lt;&gt;"",IF('Kauf Restprofil Los 7'!A7998&lt;&gt;"",TIME(HOUR('Kauf Restprofil Los 7'!A7998),MINUTE('Kauf Restprofil Los 7'!A7998),SECOND('Kauf Restprofil Los 7'!A7998)),""),"")</f>
        <v>0</v>
      </c>
      <c r="E7998" s="9">
        <f t="shared" si="998"/>
        <v>24</v>
      </c>
      <c r="F7998">
        <v>22.349307105000001</v>
      </c>
      <c r="G7998" s="12">
        <f t="shared" si="993"/>
        <v>1.8620000000000001</v>
      </c>
      <c r="H7998" s="18">
        <f t="shared" si="994"/>
        <v>22.349</v>
      </c>
      <c r="I7998" s="21">
        <v>18.36</v>
      </c>
      <c r="J7998" s="14">
        <v>18.36</v>
      </c>
      <c r="K7998" s="14">
        <f t="shared" si="995"/>
        <v>0</v>
      </c>
      <c r="L7998" s="13">
        <f t="shared" si="996"/>
        <v>3.9890000000000008</v>
      </c>
      <c r="M7998" s="53">
        <v>3.9890000000000008</v>
      </c>
      <c r="N7998" s="45">
        <f t="shared" si="997"/>
        <v>0</v>
      </c>
      <c r="P7998" s="56"/>
    </row>
    <row r="7999" spans="1:16" x14ac:dyDescent="0.2">
      <c r="A7999" s="5">
        <v>45991.041666666664</v>
      </c>
      <c r="B7999" s="10">
        <f t="shared" si="992"/>
        <v>45991</v>
      </c>
      <c r="C7999" s="4">
        <f t="shared" si="999"/>
        <v>0</v>
      </c>
      <c r="D7999" s="4">
        <f>IF('Kauf Restprofil Los 7'!A7999&lt;&gt;"",IF('Kauf Restprofil Los 7'!A7999&lt;&gt;"",TIME(HOUR('Kauf Restprofil Los 7'!A7999),MINUTE('Kauf Restprofil Los 7'!A7999),SECOND('Kauf Restprofil Los 7'!A7999)),""),"")</f>
        <v>4.1666666666666664E-2</v>
      </c>
      <c r="E7999" s="9">
        <f t="shared" si="998"/>
        <v>1</v>
      </c>
      <c r="F7999">
        <v>19.378219152</v>
      </c>
      <c r="G7999" s="12">
        <f t="shared" si="993"/>
        <v>1.615</v>
      </c>
      <c r="H7999" s="18">
        <f t="shared" si="994"/>
        <v>19.378</v>
      </c>
      <c r="I7999" s="21">
        <v>15.600000000000001</v>
      </c>
      <c r="J7999" s="14">
        <v>15.600000000000001</v>
      </c>
      <c r="K7999" s="14">
        <f t="shared" si="995"/>
        <v>0</v>
      </c>
      <c r="L7999" s="13">
        <f t="shared" si="996"/>
        <v>3.7779999999999987</v>
      </c>
      <c r="M7999" s="53">
        <v>3.7779999999999987</v>
      </c>
      <c r="N7999" s="45">
        <f t="shared" si="997"/>
        <v>0</v>
      </c>
      <c r="P7999" s="56"/>
    </row>
    <row r="8000" spans="1:16" x14ac:dyDescent="0.2">
      <c r="A8000" s="5">
        <v>45991.083333333336</v>
      </c>
      <c r="B8000" s="10">
        <f t="shared" si="992"/>
        <v>45991</v>
      </c>
      <c r="C8000" s="4">
        <f t="shared" si="999"/>
        <v>4.1666666666666664E-2</v>
      </c>
      <c r="D8000" s="4">
        <f>IF('Kauf Restprofil Los 7'!A8000&lt;&gt;"",IF('Kauf Restprofil Los 7'!A8000&lt;&gt;"",TIME(HOUR('Kauf Restprofil Los 7'!A8000),MINUTE('Kauf Restprofil Los 7'!A8000),SECOND('Kauf Restprofil Los 7'!A8000)),""),"")</f>
        <v>8.3333333333333329E-2</v>
      </c>
      <c r="E8000" s="9">
        <f t="shared" si="998"/>
        <v>2</v>
      </c>
      <c r="F8000">
        <v>17.583216784000001</v>
      </c>
      <c r="G8000" s="12">
        <f t="shared" si="993"/>
        <v>1.4650000000000001</v>
      </c>
      <c r="H8000" s="18">
        <f t="shared" si="994"/>
        <v>17.582999999999998</v>
      </c>
      <c r="I8000" s="21">
        <v>13.86</v>
      </c>
      <c r="J8000" s="14">
        <v>13.86</v>
      </c>
      <c r="K8000" s="14">
        <f t="shared" si="995"/>
        <v>0</v>
      </c>
      <c r="L8000" s="13">
        <f t="shared" si="996"/>
        <v>3.722999999999999</v>
      </c>
      <c r="M8000" s="53">
        <v>3.722999999999999</v>
      </c>
      <c r="N8000" s="45">
        <f t="shared" si="997"/>
        <v>0</v>
      </c>
      <c r="P8000" s="56"/>
    </row>
    <row r="8001" spans="1:16" x14ac:dyDescent="0.2">
      <c r="A8001" s="5">
        <v>45991.125</v>
      </c>
      <c r="B8001" s="10">
        <f t="shared" si="992"/>
        <v>45991</v>
      </c>
      <c r="C8001" s="4">
        <f t="shared" si="999"/>
        <v>8.3333333333333329E-2</v>
      </c>
      <c r="D8001" s="4">
        <f>IF('Kauf Restprofil Los 7'!A8001&lt;&gt;"",IF('Kauf Restprofil Los 7'!A8001&lt;&gt;"",TIME(HOUR('Kauf Restprofil Los 7'!A8001),MINUTE('Kauf Restprofil Los 7'!A8001),SECOND('Kauf Restprofil Los 7'!A8001)),""),"")</f>
        <v>0.125</v>
      </c>
      <c r="E8001" s="9">
        <f t="shared" si="998"/>
        <v>3</v>
      </c>
      <c r="F8001">
        <v>16.405012507999999</v>
      </c>
      <c r="G8001" s="12">
        <f t="shared" si="993"/>
        <v>1.367</v>
      </c>
      <c r="H8001" s="18">
        <f t="shared" si="994"/>
        <v>16.405000000000001</v>
      </c>
      <c r="I8001" s="21">
        <v>13.02</v>
      </c>
      <c r="J8001" s="14">
        <v>13.02</v>
      </c>
      <c r="K8001" s="14">
        <f t="shared" si="995"/>
        <v>0</v>
      </c>
      <c r="L8001" s="13">
        <f t="shared" si="996"/>
        <v>3.3850000000000016</v>
      </c>
      <c r="M8001" s="53">
        <v>3.3850000000000016</v>
      </c>
      <c r="N8001" s="45">
        <f t="shared" si="997"/>
        <v>0</v>
      </c>
      <c r="P8001" s="56"/>
    </row>
    <row r="8002" spans="1:16" x14ac:dyDescent="0.2">
      <c r="A8002" s="5">
        <v>45991.166666666664</v>
      </c>
      <c r="B8002" s="10">
        <f t="shared" si="992"/>
        <v>45991</v>
      </c>
      <c r="C8002" s="4">
        <f t="shared" si="999"/>
        <v>0.125</v>
      </c>
      <c r="D8002" s="4">
        <f>IF('Kauf Restprofil Los 7'!A8002&lt;&gt;"",IF('Kauf Restprofil Los 7'!A8002&lt;&gt;"",TIME(HOUR('Kauf Restprofil Los 7'!A8002),MINUTE('Kauf Restprofil Los 7'!A8002),SECOND('Kauf Restprofil Los 7'!A8002)),""),"")</f>
        <v>0.16666666666666666</v>
      </c>
      <c r="E8002" s="9">
        <f t="shared" si="998"/>
        <v>4</v>
      </c>
      <c r="F8002">
        <v>15.960727566999999</v>
      </c>
      <c r="G8002" s="12">
        <f t="shared" si="993"/>
        <v>1.33</v>
      </c>
      <c r="H8002" s="18">
        <f t="shared" si="994"/>
        <v>15.961</v>
      </c>
      <c r="I8002" s="21">
        <v>13.14</v>
      </c>
      <c r="J8002" s="14">
        <v>13.14</v>
      </c>
      <c r="K8002" s="14">
        <f t="shared" si="995"/>
        <v>0</v>
      </c>
      <c r="L8002" s="13">
        <f t="shared" si="996"/>
        <v>2.8209999999999997</v>
      </c>
      <c r="M8002" s="53">
        <v>2.8209999999999997</v>
      </c>
      <c r="N8002" s="45">
        <f t="shared" si="997"/>
        <v>0</v>
      </c>
      <c r="P8002" s="56"/>
    </row>
    <row r="8003" spans="1:16" x14ac:dyDescent="0.2">
      <c r="A8003" s="5">
        <v>45991.208333333336</v>
      </c>
      <c r="B8003" s="10">
        <f t="shared" si="992"/>
        <v>45991</v>
      </c>
      <c r="C8003" s="4">
        <f t="shared" si="999"/>
        <v>0.16666666666666666</v>
      </c>
      <c r="D8003" s="4">
        <f>IF('Kauf Restprofil Los 7'!A8003&lt;&gt;"",IF('Kauf Restprofil Los 7'!A8003&lt;&gt;"",TIME(HOUR('Kauf Restprofil Los 7'!A8003),MINUTE('Kauf Restprofil Los 7'!A8003),SECOND('Kauf Restprofil Los 7'!A8003)),""),"")</f>
        <v>0.20833333333333334</v>
      </c>
      <c r="E8003" s="9">
        <f t="shared" si="998"/>
        <v>5</v>
      </c>
      <c r="F8003">
        <v>15.927124258999999</v>
      </c>
      <c r="G8003" s="12">
        <f t="shared" si="993"/>
        <v>1.327</v>
      </c>
      <c r="H8003" s="18">
        <f t="shared" si="994"/>
        <v>15.927</v>
      </c>
      <c r="I8003" s="21">
        <v>13.26</v>
      </c>
      <c r="J8003" s="14">
        <v>13.26</v>
      </c>
      <c r="K8003" s="14">
        <f t="shared" si="995"/>
        <v>0</v>
      </c>
      <c r="L8003" s="13">
        <f t="shared" si="996"/>
        <v>2.6669999999999998</v>
      </c>
      <c r="M8003" s="53">
        <v>2.6669999999999998</v>
      </c>
      <c r="N8003" s="45">
        <f t="shared" si="997"/>
        <v>0</v>
      </c>
      <c r="P8003" s="56"/>
    </row>
    <row r="8004" spans="1:16" x14ac:dyDescent="0.2">
      <c r="A8004" s="5">
        <v>45991.25</v>
      </c>
      <c r="B8004" s="10">
        <f t="shared" si="992"/>
        <v>45991</v>
      </c>
      <c r="C8004" s="4">
        <f t="shared" si="999"/>
        <v>0.20833333333333334</v>
      </c>
      <c r="D8004" s="4">
        <f>IF('Kauf Restprofil Los 7'!A8004&lt;&gt;"",IF('Kauf Restprofil Los 7'!A8004&lt;&gt;"",TIME(HOUR('Kauf Restprofil Los 7'!A8004),MINUTE('Kauf Restprofil Los 7'!A8004),SECOND('Kauf Restprofil Los 7'!A8004)),""),"")</f>
        <v>0.25</v>
      </c>
      <c r="E8004" s="9">
        <f t="shared" si="998"/>
        <v>6</v>
      </c>
      <c r="F8004">
        <v>16.376658039999999</v>
      </c>
      <c r="G8004" s="12">
        <f t="shared" si="993"/>
        <v>1.365</v>
      </c>
      <c r="H8004" s="18">
        <f t="shared" si="994"/>
        <v>16.376999999999999</v>
      </c>
      <c r="I8004" s="21">
        <v>13.620000000000001</v>
      </c>
      <c r="J8004" s="14">
        <v>13.620000000000001</v>
      </c>
      <c r="K8004" s="14">
        <f t="shared" si="995"/>
        <v>0</v>
      </c>
      <c r="L8004" s="13">
        <f t="shared" si="996"/>
        <v>2.7569999999999979</v>
      </c>
      <c r="M8004" s="53">
        <v>2.7569999999999979</v>
      </c>
      <c r="N8004" s="45">
        <f t="shared" si="997"/>
        <v>0</v>
      </c>
      <c r="P8004" s="56"/>
    </row>
    <row r="8005" spans="1:16" x14ac:dyDescent="0.2">
      <c r="A8005" s="5">
        <v>45991.291666666664</v>
      </c>
      <c r="B8005" s="10">
        <f t="shared" si="992"/>
        <v>45991</v>
      </c>
      <c r="C8005" s="4">
        <f t="shared" si="999"/>
        <v>0.25</v>
      </c>
      <c r="D8005" s="4">
        <f>IF('Kauf Restprofil Los 7'!A8005&lt;&gt;"",IF('Kauf Restprofil Los 7'!A8005&lt;&gt;"",TIME(HOUR('Kauf Restprofil Los 7'!A8005),MINUTE('Kauf Restprofil Los 7'!A8005),SECOND('Kauf Restprofil Los 7'!A8005)),""),"")</f>
        <v>0.29166666666666669</v>
      </c>
      <c r="E8005" s="9">
        <f t="shared" si="998"/>
        <v>7</v>
      </c>
      <c r="F8005">
        <v>17.694410599000001</v>
      </c>
      <c r="G8005" s="12">
        <f t="shared" si="993"/>
        <v>1.4750000000000001</v>
      </c>
      <c r="H8005" s="18">
        <f t="shared" si="994"/>
        <v>17.693999999999999</v>
      </c>
      <c r="I8005" s="21">
        <v>15</v>
      </c>
      <c r="J8005" s="14">
        <v>15</v>
      </c>
      <c r="K8005" s="14">
        <f t="shared" si="995"/>
        <v>0</v>
      </c>
      <c r="L8005" s="13">
        <f t="shared" si="996"/>
        <v>2.6939999999999991</v>
      </c>
      <c r="M8005" s="53">
        <v>2.6939999999999991</v>
      </c>
      <c r="N8005" s="45">
        <f t="shared" si="997"/>
        <v>0</v>
      </c>
      <c r="P8005" s="56"/>
    </row>
    <row r="8006" spans="1:16" x14ac:dyDescent="0.2">
      <c r="A8006" s="5">
        <v>45991.333333333336</v>
      </c>
      <c r="B8006" s="10">
        <f t="shared" si="992"/>
        <v>45991</v>
      </c>
      <c r="C8006" s="4">
        <f t="shared" si="999"/>
        <v>0.29166666666666669</v>
      </c>
      <c r="D8006" s="4">
        <f>IF('Kauf Restprofil Los 7'!A8006&lt;&gt;"",IF('Kauf Restprofil Los 7'!A8006&lt;&gt;"",TIME(HOUR('Kauf Restprofil Los 7'!A8006),MINUTE('Kauf Restprofil Los 7'!A8006),SECOND('Kauf Restprofil Los 7'!A8006)),""),"")</f>
        <v>0.33333333333333331</v>
      </c>
      <c r="E8006" s="9">
        <f t="shared" si="998"/>
        <v>8</v>
      </c>
      <c r="F8006">
        <v>20.359759928999999</v>
      </c>
      <c r="G8006" s="12">
        <f t="shared" si="993"/>
        <v>1.6970000000000001</v>
      </c>
      <c r="H8006" s="18">
        <f t="shared" si="994"/>
        <v>20.36</v>
      </c>
      <c r="I8006" s="21">
        <v>17.28</v>
      </c>
      <c r="J8006" s="14">
        <v>17.28</v>
      </c>
      <c r="K8006" s="14">
        <f t="shared" si="995"/>
        <v>0</v>
      </c>
      <c r="L8006" s="13">
        <f t="shared" si="996"/>
        <v>3.0799999999999983</v>
      </c>
      <c r="M8006" s="53">
        <v>3.0799999999999983</v>
      </c>
      <c r="N8006" s="45">
        <f t="shared" si="997"/>
        <v>0</v>
      </c>
      <c r="P8006" s="56"/>
    </row>
    <row r="8007" spans="1:16" x14ac:dyDescent="0.2">
      <c r="A8007" s="5">
        <v>45991.375</v>
      </c>
      <c r="B8007" s="10">
        <f t="shared" si="992"/>
        <v>45991</v>
      </c>
      <c r="C8007" s="4">
        <f t="shared" si="999"/>
        <v>0.33333333333333331</v>
      </c>
      <c r="D8007" s="4">
        <f>IF('Kauf Restprofil Los 7'!A8007&lt;&gt;"",IF('Kauf Restprofil Los 7'!A8007&lt;&gt;"",TIME(HOUR('Kauf Restprofil Los 7'!A8007),MINUTE('Kauf Restprofil Los 7'!A8007),SECOND('Kauf Restprofil Los 7'!A8007)),""),"")</f>
        <v>0.375</v>
      </c>
      <c r="E8007" s="9">
        <f t="shared" si="998"/>
        <v>9</v>
      </c>
      <c r="F8007">
        <v>24.025389673999999</v>
      </c>
      <c r="G8007" s="12">
        <f t="shared" si="993"/>
        <v>2.0019999999999998</v>
      </c>
      <c r="H8007" s="18">
        <f t="shared" si="994"/>
        <v>24.024999999999999</v>
      </c>
      <c r="I8007" s="21">
        <v>20.28</v>
      </c>
      <c r="J8007" s="14">
        <v>20.28</v>
      </c>
      <c r="K8007" s="14">
        <f t="shared" si="995"/>
        <v>0</v>
      </c>
      <c r="L8007" s="13">
        <f t="shared" si="996"/>
        <v>3.7449999999999974</v>
      </c>
      <c r="M8007" s="53">
        <v>3.7449999999999974</v>
      </c>
      <c r="N8007" s="45">
        <f t="shared" si="997"/>
        <v>0</v>
      </c>
      <c r="P8007" s="56"/>
    </row>
    <row r="8008" spans="1:16" x14ac:dyDescent="0.2">
      <c r="A8008" s="5">
        <v>45991.416666666664</v>
      </c>
      <c r="B8008" s="10">
        <f t="shared" ref="B8008:B8071" si="1000">IF(A8008&lt;&gt;"",IF(E8008=24,B8007,DATE(YEAR(A8008),MONTH(A8008),DAY(A8008))),"")</f>
        <v>45991</v>
      </c>
      <c r="C8008" s="4">
        <f t="shared" si="999"/>
        <v>0.375</v>
      </c>
      <c r="D8008" s="4">
        <f>IF('Kauf Restprofil Los 7'!A8008&lt;&gt;"",IF('Kauf Restprofil Los 7'!A8008&lt;&gt;"",TIME(HOUR('Kauf Restprofil Los 7'!A8008),MINUTE('Kauf Restprofil Los 7'!A8008),SECOND('Kauf Restprofil Los 7'!A8008)),""),"")</f>
        <v>0.41666666666666669</v>
      </c>
      <c r="E8008" s="9">
        <f t="shared" si="998"/>
        <v>10</v>
      </c>
      <c r="F8008">
        <v>27.300428490000002</v>
      </c>
      <c r="G8008" s="12">
        <f t="shared" ref="G8008:G8071" si="1001">ROUND(F8008/$H$5,3)</f>
        <v>2.2749999999999999</v>
      </c>
      <c r="H8008" s="18">
        <f t="shared" ref="H8008:H8071" si="1002">ROUND(F8008,3)</f>
        <v>27.3</v>
      </c>
      <c r="I8008" s="21">
        <v>22.799999999999997</v>
      </c>
      <c r="J8008" s="14">
        <v>22.799999999999997</v>
      </c>
      <c r="K8008" s="14">
        <f t="shared" ref="K8008:K8071" si="1003">J8008-I8008</f>
        <v>0</v>
      </c>
      <c r="L8008" s="13">
        <f t="shared" ref="L8008:L8071" si="1004">H8008-I8008</f>
        <v>4.5000000000000036</v>
      </c>
      <c r="M8008" s="53">
        <v>4.5000000000000036</v>
      </c>
      <c r="N8008" s="45">
        <f t="shared" ref="N8008:N8071" si="1005">IF(L8008&lt;0,L8008,0)</f>
        <v>0</v>
      </c>
      <c r="P8008" s="56"/>
    </row>
    <row r="8009" spans="1:16" x14ac:dyDescent="0.2">
      <c r="A8009" s="5">
        <v>45991.458333333336</v>
      </c>
      <c r="B8009" s="10">
        <f t="shared" si="1000"/>
        <v>45991</v>
      </c>
      <c r="C8009" s="4">
        <f t="shared" si="999"/>
        <v>0.41666666666666669</v>
      </c>
      <c r="D8009" s="4">
        <f>IF('Kauf Restprofil Los 7'!A8009&lt;&gt;"",IF('Kauf Restprofil Los 7'!A8009&lt;&gt;"",TIME(HOUR('Kauf Restprofil Los 7'!A8009),MINUTE('Kauf Restprofil Los 7'!A8009),SECOND('Kauf Restprofil Los 7'!A8009)),""),"")</f>
        <v>0.45833333333333331</v>
      </c>
      <c r="E8009" s="9">
        <f t="shared" ref="E8009:E8072" si="1006">IF(A8009&lt;&gt;"",IF(HOUR(A8009)=0,24,HOUR(A8009)),"")</f>
        <v>11</v>
      </c>
      <c r="F8009">
        <v>29.391348403999999</v>
      </c>
      <c r="G8009" s="12">
        <f t="shared" si="1001"/>
        <v>2.4489999999999998</v>
      </c>
      <c r="H8009" s="18">
        <f t="shared" si="1002"/>
        <v>29.390999999999998</v>
      </c>
      <c r="I8009" s="21">
        <v>25.200000000000003</v>
      </c>
      <c r="J8009" s="14">
        <v>25.200000000000003</v>
      </c>
      <c r="K8009" s="14">
        <f t="shared" si="1003"/>
        <v>0</v>
      </c>
      <c r="L8009" s="13">
        <f t="shared" si="1004"/>
        <v>4.1909999999999954</v>
      </c>
      <c r="M8009" s="53">
        <v>4.1909999999999954</v>
      </c>
      <c r="N8009" s="45">
        <f t="shared" si="1005"/>
        <v>0</v>
      </c>
      <c r="P8009" s="56"/>
    </row>
    <row r="8010" spans="1:16" x14ac:dyDescent="0.2">
      <c r="A8010" s="5">
        <v>45991.5</v>
      </c>
      <c r="B8010" s="10">
        <f t="shared" si="1000"/>
        <v>45991</v>
      </c>
      <c r="C8010" s="4">
        <f t="shared" ref="C8010:C8073" si="1007">D8009</f>
        <v>0.45833333333333331</v>
      </c>
      <c r="D8010" s="4">
        <f>IF('Kauf Restprofil Los 7'!A8010&lt;&gt;"",IF('Kauf Restprofil Los 7'!A8010&lt;&gt;"",TIME(HOUR('Kauf Restprofil Los 7'!A8010),MINUTE('Kauf Restprofil Los 7'!A8010),SECOND('Kauf Restprofil Los 7'!A8010)),""),"")</f>
        <v>0.5</v>
      </c>
      <c r="E8010" s="9">
        <f t="shared" si="1006"/>
        <v>12</v>
      </c>
      <c r="F8010">
        <v>35.075943099</v>
      </c>
      <c r="G8010" s="12">
        <f t="shared" si="1001"/>
        <v>2.923</v>
      </c>
      <c r="H8010" s="18">
        <f t="shared" si="1002"/>
        <v>35.076000000000001</v>
      </c>
      <c r="I8010" s="21">
        <v>28.44</v>
      </c>
      <c r="J8010" s="14">
        <v>28.44</v>
      </c>
      <c r="K8010" s="14">
        <f t="shared" si="1003"/>
        <v>0</v>
      </c>
      <c r="L8010" s="13">
        <f t="shared" si="1004"/>
        <v>6.6359999999999992</v>
      </c>
      <c r="M8010" s="53">
        <v>6.6359999999999992</v>
      </c>
      <c r="N8010" s="45">
        <f t="shared" si="1005"/>
        <v>0</v>
      </c>
      <c r="P8010" s="56"/>
    </row>
    <row r="8011" spans="1:16" x14ac:dyDescent="0.2">
      <c r="A8011" s="5">
        <v>45991.541666666664</v>
      </c>
      <c r="B8011" s="10">
        <f t="shared" si="1000"/>
        <v>45991</v>
      </c>
      <c r="C8011" s="4">
        <f t="shared" si="1007"/>
        <v>0.5</v>
      </c>
      <c r="D8011" s="4">
        <f>IF('Kauf Restprofil Los 7'!A8011&lt;&gt;"",IF('Kauf Restprofil Los 7'!A8011&lt;&gt;"",TIME(HOUR('Kauf Restprofil Los 7'!A8011),MINUTE('Kauf Restprofil Los 7'!A8011),SECOND('Kauf Restprofil Los 7'!A8011)),""),"")</f>
        <v>0.54166666666666663</v>
      </c>
      <c r="E8011" s="9">
        <f t="shared" si="1006"/>
        <v>13</v>
      </c>
      <c r="F8011">
        <v>34.801019711999999</v>
      </c>
      <c r="G8011" s="12">
        <f t="shared" si="1001"/>
        <v>2.9</v>
      </c>
      <c r="H8011" s="18">
        <f t="shared" si="1002"/>
        <v>34.801000000000002</v>
      </c>
      <c r="I8011" s="21">
        <v>29.28</v>
      </c>
      <c r="J8011" s="14">
        <v>29.28</v>
      </c>
      <c r="K8011" s="14">
        <f t="shared" si="1003"/>
        <v>0</v>
      </c>
      <c r="L8011" s="13">
        <f t="shared" si="1004"/>
        <v>5.5210000000000008</v>
      </c>
      <c r="M8011" s="53">
        <v>5.5210000000000008</v>
      </c>
      <c r="N8011" s="45">
        <f t="shared" si="1005"/>
        <v>0</v>
      </c>
      <c r="P8011" s="56"/>
    </row>
    <row r="8012" spans="1:16" x14ac:dyDescent="0.2">
      <c r="A8012" s="5">
        <v>45991.583333333336</v>
      </c>
      <c r="B8012" s="10">
        <f t="shared" si="1000"/>
        <v>45991</v>
      </c>
      <c r="C8012" s="4">
        <f t="shared" si="1007"/>
        <v>0.54166666666666663</v>
      </c>
      <c r="D8012" s="4">
        <f>IF('Kauf Restprofil Los 7'!A8012&lt;&gt;"",IF('Kauf Restprofil Los 7'!A8012&lt;&gt;"",TIME(HOUR('Kauf Restprofil Los 7'!A8012),MINUTE('Kauf Restprofil Los 7'!A8012),SECOND('Kauf Restprofil Los 7'!A8012)),""),"")</f>
        <v>0.58333333333333337</v>
      </c>
      <c r="E8012" s="9">
        <f t="shared" si="1006"/>
        <v>14</v>
      </c>
      <c r="F8012">
        <v>33.066331609999999</v>
      </c>
      <c r="G8012" s="12">
        <f t="shared" si="1001"/>
        <v>2.7559999999999998</v>
      </c>
      <c r="H8012" s="18">
        <f t="shared" si="1002"/>
        <v>33.066000000000003</v>
      </c>
      <c r="I8012" s="21">
        <v>27.54</v>
      </c>
      <c r="J8012" s="14">
        <v>27.54</v>
      </c>
      <c r="K8012" s="14">
        <f t="shared" si="1003"/>
        <v>0</v>
      </c>
      <c r="L8012" s="13">
        <f t="shared" si="1004"/>
        <v>5.5260000000000034</v>
      </c>
      <c r="M8012" s="53">
        <v>5.5260000000000034</v>
      </c>
      <c r="N8012" s="45">
        <f t="shared" si="1005"/>
        <v>0</v>
      </c>
      <c r="P8012" s="56"/>
    </row>
    <row r="8013" spans="1:16" x14ac:dyDescent="0.2">
      <c r="A8013" s="5">
        <v>45991.625</v>
      </c>
      <c r="B8013" s="10">
        <f t="shared" si="1000"/>
        <v>45991</v>
      </c>
      <c r="C8013" s="4">
        <f t="shared" si="1007"/>
        <v>0.58333333333333337</v>
      </c>
      <c r="D8013" s="4">
        <f>IF('Kauf Restprofil Los 7'!A8013&lt;&gt;"",IF('Kauf Restprofil Los 7'!A8013&lt;&gt;"",TIME(HOUR('Kauf Restprofil Los 7'!A8013),MINUTE('Kauf Restprofil Los 7'!A8013),SECOND('Kauf Restprofil Los 7'!A8013)),""),"")</f>
        <v>0.625</v>
      </c>
      <c r="E8013" s="9">
        <f t="shared" si="1006"/>
        <v>15</v>
      </c>
      <c r="F8013">
        <v>31.576101735999998</v>
      </c>
      <c r="G8013" s="12">
        <f t="shared" si="1001"/>
        <v>2.6309999999999998</v>
      </c>
      <c r="H8013" s="18">
        <f t="shared" si="1002"/>
        <v>31.576000000000001</v>
      </c>
      <c r="I8013" s="21">
        <v>26.339999999999996</v>
      </c>
      <c r="J8013" s="14">
        <v>26.339999999999996</v>
      </c>
      <c r="K8013" s="14">
        <f t="shared" si="1003"/>
        <v>0</v>
      </c>
      <c r="L8013" s="13">
        <f t="shared" si="1004"/>
        <v>5.2360000000000042</v>
      </c>
      <c r="M8013" s="53">
        <v>5.2360000000000042</v>
      </c>
      <c r="N8013" s="45">
        <f t="shared" si="1005"/>
        <v>0</v>
      </c>
      <c r="P8013" s="56"/>
    </row>
    <row r="8014" spans="1:16" x14ac:dyDescent="0.2">
      <c r="A8014" s="5">
        <v>45991.666666666664</v>
      </c>
      <c r="B8014" s="10">
        <f t="shared" si="1000"/>
        <v>45991</v>
      </c>
      <c r="C8014" s="4">
        <f t="shared" si="1007"/>
        <v>0.625</v>
      </c>
      <c r="D8014" s="4">
        <f>IF('Kauf Restprofil Los 7'!A8014&lt;&gt;"",IF('Kauf Restprofil Los 7'!A8014&lt;&gt;"",TIME(HOUR('Kauf Restprofil Los 7'!A8014),MINUTE('Kauf Restprofil Los 7'!A8014),SECOND('Kauf Restprofil Los 7'!A8014)),""),"")</f>
        <v>0.66666666666666663</v>
      </c>
      <c r="E8014" s="9">
        <f t="shared" si="1006"/>
        <v>16</v>
      </c>
      <c r="F8014">
        <v>31.723293600000002</v>
      </c>
      <c r="G8014" s="12">
        <f t="shared" si="1001"/>
        <v>2.6440000000000001</v>
      </c>
      <c r="H8014" s="18">
        <f t="shared" si="1002"/>
        <v>31.722999999999999</v>
      </c>
      <c r="I8014" s="21">
        <v>26.28</v>
      </c>
      <c r="J8014" s="14">
        <v>26.28</v>
      </c>
      <c r="K8014" s="14">
        <f t="shared" si="1003"/>
        <v>0</v>
      </c>
      <c r="L8014" s="13">
        <f t="shared" si="1004"/>
        <v>5.4429999999999978</v>
      </c>
      <c r="M8014" s="53">
        <v>5.4429999999999978</v>
      </c>
      <c r="N8014" s="45">
        <f t="shared" si="1005"/>
        <v>0</v>
      </c>
      <c r="P8014" s="56"/>
    </row>
    <row r="8015" spans="1:16" x14ac:dyDescent="0.2">
      <c r="A8015" s="5">
        <v>45991.708333333336</v>
      </c>
      <c r="B8015" s="10">
        <f t="shared" si="1000"/>
        <v>45991</v>
      </c>
      <c r="C8015" s="4">
        <f t="shared" si="1007"/>
        <v>0.66666666666666663</v>
      </c>
      <c r="D8015" s="4">
        <f>IF('Kauf Restprofil Los 7'!A8015&lt;&gt;"",IF('Kauf Restprofil Los 7'!A8015&lt;&gt;"",TIME(HOUR('Kauf Restprofil Los 7'!A8015),MINUTE('Kauf Restprofil Los 7'!A8015),SECOND('Kauf Restprofil Los 7'!A8015)),""),"")</f>
        <v>0.70833333333333337</v>
      </c>
      <c r="E8015" s="9">
        <f t="shared" si="1006"/>
        <v>17</v>
      </c>
      <c r="F8015">
        <v>35.345646770999998</v>
      </c>
      <c r="G8015" s="12">
        <f t="shared" si="1001"/>
        <v>2.9449999999999998</v>
      </c>
      <c r="H8015" s="18">
        <f t="shared" si="1002"/>
        <v>35.345999999999997</v>
      </c>
      <c r="I8015" s="21">
        <v>29.04</v>
      </c>
      <c r="J8015" s="14">
        <v>29.04</v>
      </c>
      <c r="K8015" s="14">
        <f t="shared" si="1003"/>
        <v>0</v>
      </c>
      <c r="L8015" s="13">
        <f t="shared" si="1004"/>
        <v>6.3059999999999974</v>
      </c>
      <c r="M8015" s="53">
        <v>6.3059999999999974</v>
      </c>
      <c r="N8015" s="45">
        <f t="shared" si="1005"/>
        <v>0</v>
      </c>
      <c r="P8015" s="56"/>
    </row>
    <row r="8016" spans="1:16" x14ac:dyDescent="0.2">
      <c r="A8016" s="5">
        <v>45991.75</v>
      </c>
      <c r="B8016" s="10">
        <f t="shared" si="1000"/>
        <v>45991</v>
      </c>
      <c r="C8016" s="4">
        <f t="shared" si="1007"/>
        <v>0.70833333333333337</v>
      </c>
      <c r="D8016" s="4">
        <f>IF('Kauf Restprofil Los 7'!A8016&lt;&gt;"",IF('Kauf Restprofil Los 7'!A8016&lt;&gt;"",TIME(HOUR('Kauf Restprofil Los 7'!A8016),MINUTE('Kauf Restprofil Los 7'!A8016),SECOND('Kauf Restprofil Los 7'!A8016)),""),"")</f>
        <v>0.75</v>
      </c>
      <c r="E8016" s="9">
        <f t="shared" si="1006"/>
        <v>18</v>
      </c>
      <c r="F8016">
        <v>39.883241095000002</v>
      </c>
      <c r="G8016" s="12">
        <f t="shared" si="1001"/>
        <v>3.3239999999999998</v>
      </c>
      <c r="H8016" s="18">
        <f t="shared" si="1002"/>
        <v>39.883000000000003</v>
      </c>
      <c r="I8016" s="21">
        <v>33.42</v>
      </c>
      <c r="J8016" s="14">
        <v>33.42</v>
      </c>
      <c r="K8016" s="14">
        <f t="shared" si="1003"/>
        <v>0</v>
      </c>
      <c r="L8016" s="13">
        <f t="shared" si="1004"/>
        <v>6.463000000000001</v>
      </c>
      <c r="M8016" s="53">
        <v>6.463000000000001</v>
      </c>
      <c r="N8016" s="45">
        <f t="shared" si="1005"/>
        <v>0</v>
      </c>
      <c r="P8016" s="56"/>
    </row>
    <row r="8017" spans="1:16" x14ac:dyDescent="0.2">
      <c r="A8017" s="5">
        <v>45991.791666666664</v>
      </c>
      <c r="B8017" s="10">
        <f t="shared" si="1000"/>
        <v>45991</v>
      </c>
      <c r="C8017" s="4">
        <f t="shared" si="1007"/>
        <v>0.75</v>
      </c>
      <c r="D8017" s="4">
        <f>IF('Kauf Restprofil Los 7'!A8017&lt;&gt;"",IF('Kauf Restprofil Los 7'!A8017&lt;&gt;"",TIME(HOUR('Kauf Restprofil Los 7'!A8017),MINUTE('Kauf Restprofil Los 7'!A8017),SECOND('Kauf Restprofil Los 7'!A8017)),""),"")</f>
        <v>0.79166666666666663</v>
      </c>
      <c r="E8017" s="9">
        <f t="shared" si="1006"/>
        <v>19</v>
      </c>
      <c r="F8017">
        <v>40.243465925000002</v>
      </c>
      <c r="G8017" s="12">
        <f t="shared" si="1001"/>
        <v>3.3540000000000001</v>
      </c>
      <c r="H8017" s="18">
        <f t="shared" si="1002"/>
        <v>40.243000000000002</v>
      </c>
      <c r="I8017" s="21">
        <v>34.44</v>
      </c>
      <c r="J8017" s="14">
        <v>34.44</v>
      </c>
      <c r="K8017" s="14">
        <f t="shared" si="1003"/>
        <v>0</v>
      </c>
      <c r="L8017" s="13">
        <f t="shared" si="1004"/>
        <v>5.8030000000000044</v>
      </c>
      <c r="M8017" s="53">
        <v>5.8030000000000044</v>
      </c>
      <c r="N8017" s="45">
        <f t="shared" si="1005"/>
        <v>0</v>
      </c>
      <c r="P8017" s="56"/>
    </row>
    <row r="8018" spans="1:16" x14ac:dyDescent="0.2">
      <c r="A8018" s="5">
        <v>45991.833333333336</v>
      </c>
      <c r="B8018" s="10">
        <f t="shared" si="1000"/>
        <v>45991</v>
      </c>
      <c r="C8018" s="4">
        <f t="shared" si="1007"/>
        <v>0.79166666666666663</v>
      </c>
      <c r="D8018" s="4">
        <f>IF('Kauf Restprofil Los 7'!A8018&lt;&gt;"",IF('Kauf Restprofil Los 7'!A8018&lt;&gt;"",TIME(HOUR('Kauf Restprofil Los 7'!A8018),MINUTE('Kauf Restprofil Los 7'!A8018),SECOND('Kauf Restprofil Los 7'!A8018)),""),"")</f>
        <v>0.83333333333333337</v>
      </c>
      <c r="E8018" s="9">
        <f t="shared" si="1006"/>
        <v>20</v>
      </c>
      <c r="F8018">
        <v>35.637687528000001</v>
      </c>
      <c r="G8018" s="12">
        <f t="shared" si="1001"/>
        <v>2.97</v>
      </c>
      <c r="H8018" s="18">
        <f t="shared" si="1002"/>
        <v>35.637999999999998</v>
      </c>
      <c r="I8018" s="21">
        <v>31.56</v>
      </c>
      <c r="J8018" s="14">
        <v>31.56</v>
      </c>
      <c r="K8018" s="14">
        <f t="shared" si="1003"/>
        <v>0</v>
      </c>
      <c r="L8018" s="13">
        <f t="shared" si="1004"/>
        <v>4.0779999999999994</v>
      </c>
      <c r="M8018" s="53">
        <v>4.0779999999999994</v>
      </c>
      <c r="N8018" s="45">
        <f t="shared" si="1005"/>
        <v>0</v>
      </c>
      <c r="P8018" s="56"/>
    </row>
    <row r="8019" spans="1:16" x14ac:dyDescent="0.2">
      <c r="A8019" s="5">
        <v>45991.875</v>
      </c>
      <c r="B8019" s="10">
        <f t="shared" si="1000"/>
        <v>45991</v>
      </c>
      <c r="C8019" s="4">
        <f t="shared" si="1007"/>
        <v>0.83333333333333337</v>
      </c>
      <c r="D8019" s="4">
        <f>IF('Kauf Restprofil Los 7'!A8019&lt;&gt;"",IF('Kauf Restprofil Los 7'!A8019&lt;&gt;"",TIME(HOUR('Kauf Restprofil Los 7'!A8019),MINUTE('Kauf Restprofil Los 7'!A8019),SECOND('Kauf Restprofil Los 7'!A8019)),""),"")</f>
        <v>0.875</v>
      </c>
      <c r="E8019" s="9">
        <f t="shared" si="1006"/>
        <v>21</v>
      </c>
      <c r="F8019">
        <v>30.538769755000001</v>
      </c>
      <c r="G8019" s="12">
        <f t="shared" si="1001"/>
        <v>2.5449999999999999</v>
      </c>
      <c r="H8019" s="18">
        <f t="shared" si="1002"/>
        <v>30.539000000000001</v>
      </c>
      <c r="I8019" s="21">
        <v>26.46</v>
      </c>
      <c r="J8019" s="14">
        <v>26.46</v>
      </c>
      <c r="K8019" s="14">
        <f t="shared" si="1003"/>
        <v>0</v>
      </c>
      <c r="L8019" s="13">
        <f t="shared" si="1004"/>
        <v>4.0790000000000006</v>
      </c>
      <c r="M8019" s="53">
        <v>4.0790000000000006</v>
      </c>
      <c r="N8019" s="45">
        <f t="shared" si="1005"/>
        <v>0</v>
      </c>
      <c r="P8019" s="56"/>
    </row>
    <row r="8020" spans="1:16" x14ac:dyDescent="0.2">
      <c r="A8020" s="5">
        <v>45991.916666666664</v>
      </c>
      <c r="B8020" s="10">
        <f t="shared" si="1000"/>
        <v>45991</v>
      </c>
      <c r="C8020" s="4">
        <f t="shared" si="1007"/>
        <v>0.875</v>
      </c>
      <c r="D8020" s="4">
        <f>IF('Kauf Restprofil Los 7'!A8020&lt;&gt;"",IF('Kauf Restprofil Los 7'!A8020&lt;&gt;"",TIME(HOUR('Kauf Restprofil Los 7'!A8020),MINUTE('Kauf Restprofil Los 7'!A8020),SECOND('Kauf Restprofil Los 7'!A8020)),""),"")</f>
        <v>0.91666666666666663</v>
      </c>
      <c r="E8020" s="9">
        <f t="shared" si="1006"/>
        <v>22</v>
      </c>
      <c r="F8020">
        <v>26.865334719</v>
      </c>
      <c r="G8020" s="12">
        <f t="shared" si="1001"/>
        <v>2.2389999999999999</v>
      </c>
      <c r="H8020" s="18">
        <f t="shared" si="1002"/>
        <v>26.864999999999998</v>
      </c>
      <c r="I8020" s="21">
        <v>23.52</v>
      </c>
      <c r="J8020" s="14">
        <v>23.52</v>
      </c>
      <c r="K8020" s="14">
        <f t="shared" si="1003"/>
        <v>0</v>
      </c>
      <c r="L8020" s="13">
        <f t="shared" si="1004"/>
        <v>3.3449999999999989</v>
      </c>
      <c r="M8020" s="53">
        <v>3.3449999999999989</v>
      </c>
      <c r="N8020" s="45">
        <f t="shared" si="1005"/>
        <v>0</v>
      </c>
      <c r="P8020" s="56"/>
    </row>
    <row r="8021" spans="1:16" x14ac:dyDescent="0.2">
      <c r="A8021" s="5">
        <v>45991.958333333336</v>
      </c>
      <c r="B8021" s="10">
        <f t="shared" si="1000"/>
        <v>45991</v>
      </c>
      <c r="C8021" s="4">
        <f t="shared" si="1007"/>
        <v>0.91666666666666663</v>
      </c>
      <c r="D8021" s="4">
        <f>IF('Kauf Restprofil Los 7'!A8021&lt;&gt;"",IF('Kauf Restprofil Los 7'!A8021&lt;&gt;"",TIME(HOUR('Kauf Restprofil Los 7'!A8021),MINUTE('Kauf Restprofil Los 7'!A8021),SECOND('Kauf Restprofil Los 7'!A8021)),""),"")</f>
        <v>0.95833333333333337</v>
      </c>
      <c r="E8021" s="9">
        <f t="shared" si="1006"/>
        <v>23</v>
      </c>
      <c r="F8021">
        <v>24.339167609</v>
      </c>
      <c r="G8021" s="12">
        <f t="shared" si="1001"/>
        <v>2.028</v>
      </c>
      <c r="H8021" s="18">
        <f t="shared" si="1002"/>
        <v>24.338999999999999</v>
      </c>
      <c r="I8021" s="21">
        <v>21.96</v>
      </c>
      <c r="J8021" s="14">
        <v>21.96</v>
      </c>
      <c r="K8021" s="14">
        <f t="shared" si="1003"/>
        <v>0</v>
      </c>
      <c r="L8021" s="13">
        <f t="shared" si="1004"/>
        <v>2.3789999999999978</v>
      </c>
      <c r="M8021" s="53">
        <v>2.3789999999999978</v>
      </c>
      <c r="N8021" s="45">
        <f t="shared" si="1005"/>
        <v>0</v>
      </c>
      <c r="P8021" s="56"/>
    </row>
    <row r="8022" spans="1:16" x14ac:dyDescent="0.2">
      <c r="A8022" s="5">
        <v>45992</v>
      </c>
      <c r="B8022" s="10">
        <f t="shared" si="1000"/>
        <v>45991</v>
      </c>
      <c r="C8022" s="4">
        <f t="shared" si="1007"/>
        <v>0.95833333333333337</v>
      </c>
      <c r="D8022" s="4">
        <f>IF('Kauf Restprofil Los 7'!A8022&lt;&gt;"",IF('Kauf Restprofil Los 7'!A8022&lt;&gt;"",TIME(HOUR('Kauf Restprofil Los 7'!A8022),MINUTE('Kauf Restprofil Los 7'!A8022),SECOND('Kauf Restprofil Los 7'!A8022)),""),"")</f>
        <v>0</v>
      </c>
      <c r="E8022" s="9">
        <f t="shared" si="1006"/>
        <v>24</v>
      </c>
      <c r="F8022">
        <v>20.79670402</v>
      </c>
      <c r="G8022" s="12">
        <f t="shared" si="1001"/>
        <v>1.7330000000000001</v>
      </c>
      <c r="H8022" s="18">
        <f t="shared" si="1002"/>
        <v>20.797000000000001</v>
      </c>
      <c r="I8022" s="21">
        <v>18.66</v>
      </c>
      <c r="J8022" s="14">
        <v>18.66</v>
      </c>
      <c r="K8022" s="14">
        <f t="shared" si="1003"/>
        <v>0</v>
      </c>
      <c r="L8022" s="13">
        <f t="shared" si="1004"/>
        <v>2.1370000000000005</v>
      </c>
      <c r="M8022" s="53">
        <v>2.1370000000000005</v>
      </c>
      <c r="N8022" s="45">
        <f t="shared" si="1005"/>
        <v>0</v>
      </c>
      <c r="P8022" s="56"/>
    </row>
    <row r="8023" spans="1:16" x14ac:dyDescent="0.2">
      <c r="A8023" s="5">
        <v>45992.041666666664</v>
      </c>
      <c r="B8023" s="10">
        <f t="shared" si="1000"/>
        <v>45992</v>
      </c>
      <c r="C8023" s="4">
        <f t="shared" si="1007"/>
        <v>0</v>
      </c>
      <c r="D8023" s="4">
        <f>IF('Kauf Restprofil Los 7'!A8023&lt;&gt;"",IF('Kauf Restprofil Los 7'!A8023&lt;&gt;"",TIME(HOUR('Kauf Restprofil Los 7'!A8023),MINUTE('Kauf Restprofil Los 7'!A8023),SECOND('Kauf Restprofil Los 7'!A8023)),""),"")</f>
        <v>4.1666666666666664E-2</v>
      </c>
      <c r="E8023" s="9">
        <f t="shared" si="1006"/>
        <v>1</v>
      </c>
      <c r="F8023">
        <v>21.282527045999998</v>
      </c>
      <c r="G8023" s="12">
        <f t="shared" si="1001"/>
        <v>1.774</v>
      </c>
      <c r="H8023" s="18">
        <f t="shared" si="1002"/>
        <v>21.283000000000001</v>
      </c>
      <c r="I8023" s="21">
        <v>18.12</v>
      </c>
      <c r="J8023" s="14">
        <v>18.12</v>
      </c>
      <c r="K8023" s="14">
        <f t="shared" si="1003"/>
        <v>0</v>
      </c>
      <c r="L8023" s="13">
        <f t="shared" si="1004"/>
        <v>3.1630000000000003</v>
      </c>
      <c r="M8023" s="53">
        <v>3.1630000000000003</v>
      </c>
      <c r="N8023" s="45">
        <f t="shared" si="1005"/>
        <v>0</v>
      </c>
      <c r="P8023" s="56"/>
    </row>
    <row r="8024" spans="1:16" x14ac:dyDescent="0.2">
      <c r="A8024" s="5">
        <v>45992.083333333336</v>
      </c>
      <c r="B8024" s="10">
        <f t="shared" si="1000"/>
        <v>45992</v>
      </c>
      <c r="C8024" s="4">
        <f t="shared" si="1007"/>
        <v>4.1666666666666664E-2</v>
      </c>
      <c r="D8024" s="4">
        <f>IF('Kauf Restprofil Los 7'!A8024&lt;&gt;"",IF('Kauf Restprofil Los 7'!A8024&lt;&gt;"",TIME(HOUR('Kauf Restprofil Los 7'!A8024),MINUTE('Kauf Restprofil Los 7'!A8024),SECOND('Kauf Restprofil Los 7'!A8024)),""),"")</f>
        <v>8.3333333333333329E-2</v>
      </c>
      <c r="E8024" s="9">
        <f t="shared" si="1006"/>
        <v>2</v>
      </c>
      <c r="F8024">
        <v>20.18700076</v>
      </c>
      <c r="G8024" s="12">
        <f t="shared" si="1001"/>
        <v>1.6819999999999999</v>
      </c>
      <c r="H8024" s="18">
        <f t="shared" si="1002"/>
        <v>20.187000000000001</v>
      </c>
      <c r="I8024" s="21">
        <v>16.68</v>
      </c>
      <c r="J8024" s="14">
        <v>16.68</v>
      </c>
      <c r="K8024" s="14">
        <f t="shared" si="1003"/>
        <v>0</v>
      </c>
      <c r="L8024" s="13">
        <f t="shared" si="1004"/>
        <v>3.5070000000000014</v>
      </c>
      <c r="M8024" s="53">
        <v>3.5070000000000014</v>
      </c>
      <c r="N8024" s="45">
        <f t="shared" si="1005"/>
        <v>0</v>
      </c>
      <c r="P8024" s="56"/>
    </row>
    <row r="8025" spans="1:16" x14ac:dyDescent="0.2">
      <c r="A8025" s="5">
        <v>45992.125</v>
      </c>
      <c r="B8025" s="10">
        <f t="shared" si="1000"/>
        <v>45992</v>
      </c>
      <c r="C8025" s="4">
        <f t="shared" si="1007"/>
        <v>8.3333333333333329E-2</v>
      </c>
      <c r="D8025" s="4">
        <f>IF('Kauf Restprofil Los 7'!A8025&lt;&gt;"",IF('Kauf Restprofil Los 7'!A8025&lt;&gt;"",TIME(HOUR('Kauf Restprofil Los 7'!A8025),MINUTE('Kauf Restprofil Los 7'!A8025),SECOND('Kauf Restprofil Los 7'!A8025)),""),"")</f>
        <v>0.125</v>
      </c>
      <c r="E8025" s="9">
        <f t="shared" si="1006"/>
        <v>3</v>
      </c>
      <c r="F8025">
        <v>19.810295489000001</v>
      </c>
      <c r="G8025" s="12">
        <f t="shared" si="1001"/>
        <v>1.651</v>
      </c>
      <c r="H8025" s="18">
        <f t="shared" si="1002"/>
        <v>19.809999999999999</v>
      </c>
      <c r="I8025" s="21">
        <v>16.32</v>
      </c>
      <c r="J8025" s="14">
        <v>16.32</v>
      </c>
      <c r="K8025" s="14">
        <f t="shared" si="1003"/>
        <v>0</v>
      </c>
      <c r="L8025" s="13">
        <f t="shared" si="1004"/>
        <v>3.4899999999999984</v>
      </c>
      <c r="M8025" s="53">
        <v>3.4899999999999984</v>
      </c>
      <c r="N8025" s="45">
        <f t="shared" si="1005"/>
        <v>0</v>
      </c>
      <c r="P8025" s="56"/>
    </row>
    <row r="8026" spans="1:16" x14ac:dyDescent="0.2">
      <c r="A8026" s="5">
        <v>45992.166666666664</v>
      </c>
      <c r="B8026" s="10">
        <f t="shared" si="1000"/>
        <v>45992</v>
      </c>
      <c r="C8026" s="4">
        <f t="shared" si="1007"/>
        <v>0.125</v>
      </c>
      <c r="D8026" s="4">
        <f>IF('Kauf Restprofil Los 7'!A8026&lt;&gt;"",IF('Kauf Restprofil Los 7'!A8026&lt;&gt;"",TIME(HOUR('Kauf Restprofil Los 7'!A8026),MINUTE('Kauf Restprofil Los 7'!A8026),SECOND('Kauf Restprofil Los 7'!A8026)),""),"")</f>
        <v>0.16666666666666666</v>
      </c>
      <c r="E8026" s="9">
        <f t="shared" si="1006"/>
        <v>4</v>
      </c>
      <c r="F8026">
        <v>20.127682741000001</v>
      </c>
      <c r="G8026" s="12">
        <f t="shared" si="1001"/>
        <v>1.677</v>
      </c>
      <c r="H8026" s="18">
        <f t="shared" si="1002"/>
        <v>20.128</v>
      </c>
      <c r="I8026" s="21">
        <v>16.38</v>
      </c>
      <c r="J8026" s="14">
        <v>16.38</v>
      </c>
      <c r="K8026" s="14">
        <f t="shared" si="1003"/>
        <v>0</v>
      </c>
      <c r="L8026" s="13">
        <f t="shared" si="1004"/>
        <v>3.7480000000000011</v>
      </c>
      <c r="M8026" s="53">
        <v>3.7480000000000011</v>
      </c>
      <c r="N8026" s="45">
        <f t="shared" si="1005"/>
        <v>0</v>
      </c>
      <c r="P8026" s="56"/>
    </row>
    <row r="8027" spans="1:16" x14ac:dyDescent="0.2">
      <c r="A8027" s="5">
        <v>45992.208333333336</v>
      </c>
      <c r="B8027" s="10">
        <f t="shared" si="1000"/>
        <v>45992</v>
      </c>
      <c r="C8027" s="4">
        <f t="shared" si="1007"/>
        <v>0.16666666666666666</v>
      </c>
      <c r="D8027" s="4">
        <f>IF('Kauf Restprofil Los 7'!A8027&lt;&gt;"",IF('Kauf Restprofil Los 7'!A8027&lt;&gt;"",TIME(HOUR('Kauf Restprofil Los 7'!A8027),MINUTE('Kauf Restprofil Los 7'!A8027),SECOND('Kauf Restprofil Los 7'!A8027)),""),"")</f>
        <v>0.20833333333333334</v>
      </c>
      <c r="E8027" s="9">
        <f t="shared" si="1006"/>
        <v>5</v>
      </c>
      <c r="F8027">
        <v>22.006959251000001</v>
      </c>
      <c r="G8027" s="12">
        <f t="shared" si="1001"/>
        <v>1.8340000000000001</v>
      </c>
      <c r="H8027" s="18">
        <f t="shared" si="1002"/>
        <v>22.007000000000001</v>
      </c>
      <c r="I8027" s="21">
        <v>17.88</v>
      </c>
      <c r="J8027" s="14">
        <v>17.88</v>
      </c>
      <c r="K8027" s="14">
        <f t="shared" si="1003"/>
        <v>0</v>
      </c>
      <c r="L8027" s="13">
        <f t="shared" si="1004"/>
        <v>4.1270000000000024</v>
      </c>
      <c r="M8027" s="53">
        <v>4.1270000000000024</v>
      </c>
      <c r="N8027" s="45">
        <f t="shared" si="1005"/>
        <v>0</v>
      </c>
      <c r="P8027" s="56"/>
    </row>
    <row r="8028" spans="1:16" x14ac:dyDescent="0.2">
      <c r="A8028" s="5">
        <v>45992.25</v>
      </c>
      <c r="B8028" s="10">
        <f t="shared" si="1000"/>
        <v>45992</v>
      </c>
      <c r="C8028" s="4">
        <f t="shared" si="1007"/>
        <v>0.20833333333333334</v>
      </c>
      <c r="D8028" s="4">
        <f>IF('Kauf Restprofil Los 7'!A8028&lt;&gt;"",IF('Kauf Restprofil Los 7'!A8028&lt;&gt;"",TIME(HOUR('Kauf Restprofil Los 7'!A8028),MINUTE('Kauf Restprofil Los 7'!A8028),SECOND('Kauf Restprofil Los 7'!A8028)),""),"")</f>
        <v>0.25</v>
      </c>
      <c r="E8028" s="9">
        <f t="shared" si="1006"/>
        <v>6</v>
      </c>
      <c r="F8028">
        <v>26.245338766</v>
      </c>
      <c r="G8028" s="12">
        <f t="shared" si="1001"/>
        <v>2.1869999999999998</v>
      </c>
      <c r="H8028" s="18">
        <f t="shared" si="1002"/>
        <v>26.245000000000001</v>
      </c>
      <c r="I8028" s="21">
        <v>21.84</v>
      </c>
      <c r="J8028" s="14">
        <v>21.84</v>
      </c>
      <c r="K8028" s="14">
        <f t="shared" si="1003"/>
        <v>0</v>
      </c>
      <c r="L8028" s="13">
        <f t="shared" si="1004"/>
        <v>4.4050000000000011</v>
      </c>
      <c r="M8028" s="53">
        <v>4.4050000000000011</v>
      </c>
      <c r="N8028" s="45">
        <f t="shared" si="1005"/>
        <v>0</v>
      </c>
      <c r="P8028" s="56"/>
    </row>
    <row r="8029" spans="1:16" x14ac:dyDescent="0.2">
      <c r="A8029" s="5">
        <v>45992.291666666664</v>
      </c>
      <c r="B8029" s="10">
        <f t="shared" si="1000"/>
        <v>45992</v>
      </c>
      <c r="C8029" s="4">
        <f t="shared" si="1007"/>
        <v>0.25</v>
      </c>
      <c r="D8029" s="4">
        <f>IF('Kauf Restprofil Los 7'!A8029&lt;&gt;"",IF('Kauf Restprofil Los 7'!A8029&lt;&gt;"",TIME(HOUR('Kauf Restprofil Los 7'!A8029),MINUTE('Kauf Restprofil Los 7'!A8029),SECOND('Kauf Restprofil Los 7'!A8029)),""),"")</f>
        <v>0.29166666666666669</v>
      </c>
      <c r="E8029" s="9">
        <f t="shared" si="1006"/>
        <v>7</v>
      </c>
      <c r="F8029">
        <v>38.685904561999997</v>
      </c>
      <c r="G8029" s="12">
        <f t="shared" si="1001"/>
        <v>3.2240000000000002</v>
      </c>
      <c r="H8029" s="18">
        <f t="shared" si="1002"/>
        <v>38.686</v>
      </c>
      <c r="I8029" s="21">
        <v>32.82</v>
      </c>
      <c r="J8029" s="14">
        <v>32.82</v>
      </c>
      <c r="K8029" s="14">
        <f t="shared" si="1003"/>
        <v>0</v>
      </c>
      <c r="L8029" s="13">
        <f t="shared" si="1004"/>
        <v>5.8659999999999997</v>
      </c>
      <c r="M8029" s="53">
        <v>5.8659999999999997</v>
      </c>
      <c r="N8029" s="45">
        <f t="shared" si="1005"/>
        <v>0</v>
      </c>
      <c r="P8029" s="56"/>
    </row>
    <row r="8030" spans="1:16" x14ac:dyDescent="0.2">
      <c r="A8030" s="5">
        <v>45992.333333333336</v>
      </c>
      <c r="B8030" s="10">
        <f t="shared" si="1000"/>
        <v>45992</v>
      </c>
      <c r="C8030" s="4">
        <f t="shared" si="1007"/>
        <v>0.29166666666666669</v>
      </c>
      <c r="D8030" s="4">
        <f>IF('Kauf Restprofil Los 7'!A8030&lt;&gt;"",IF('Kauf Restprofil Los 7'!A8030&lt;&gt;"",TIME(HOUR('Kauf Restprofil Los 7'!A8030),MINUTE('Kauf Restprofil Los 7'!A8030),SECOND('Kauf Restprofil Los 7'!A8030)),""),"")</f>
        <v>0.33333333333333331</v>
      </c>
      <c r="E8030" s="9">
        <f t="shared" si="1006"/>
        <v>8</v>
      </c>
      <c r="F8030">
        <v>50.635420994999997</v>
      </c>
      <c r="G8030" s="12">
        <f t="shared" si="1001"/>
        <v>4.22</v>
      </c>
      <c r="H8030" s="18">
        <f t="shared" si="1002"/>
        <v>50.634999999999998</v>
      </c>
      <c r="I8030" s="21">
        <v>42.42</v>
      </c>
      <c r="J8030" s="14">
        <v>42.42</v>
      </c>
      <c r="K8030" s="14">
        <f t="shared" si="1003"/>
        <v>0</v>
      </c>
      <c r="L8030" s="13">
        <f t="shared" si="1004"/>
        <v>8.2149999999999963</v>
      </c>
      <c r="M8030" s="53">
        <v>8.2149999999999963</v>
      </c>
      <c r="N8030" s="45">
        <f t="shared" si="1005"/>
        <v>0</v>
      </c>
      <c r="P8030" s="56"/>
    </row>
    <row r="8031" spans="1:16" x14ac:dyDescent="0.2">
      <c r="A8031" s="5">
        <v>45992.375</v>
      </c>
      <c r="B8031" s="10">
        <f t="shared" si="1000"/>
        <v>45992</v>
      </c>
      <c r="C8031" s="4">
        <f t="shared" si="1007"/>
        <v>0.33333333333333331</v>
      </c>
      <c r="D8031" s="4">
        <f>IF('Kauf Restprofil Los 7'!A8031&lt;&gt;"",IF('Kauf Restprofil Los 7'!A8031&lt;&gt;"",TIME(HOUR('Kauf Restprofil Los 7'!A8031),MINUTE('Kauf Restprofil Los 7'!A8031),SECOND('Kauf Restprofil Los 7'!A8031)),""),"")</f>
        <v>0.375</v>
      </c>
      <c r="E8031" s="9">
        <f t="shared" si="1006"/>
        <v>9</v>
      </c>
      <c r="F8031">
        <v>57.849582577</v>
      </c>
      <c r="G8031" s="12">
        <f t="shared" si="1001"/>
        <v>4.8209999999999997</v>
      </c>
      <c r="H8031" s="18">
        <f t="shared" si="1002"/>
        <v>57.85</v>
      </c>
      <c r="I8031" s="21">
        <v>48.42</v>
      </c>
      <c r="J8031" s="14">
        <v>48.42</v>
      </c>
      <c r="K8031" s="14">
        <f t="shared" si="1003"/>
        <v>0</v>
      </c>
      <c r="L8031" s="13">
        <f t="shared" si="1004"/>
        <v>9.43</v>
      </c>
      <c r="M8031" s="53">
        <v>9.43</v>
      </c>
      <c r="N8031" s="45">
        <f t="shared" si="1005"/>
        <v>0</v>
      </c>
      <c r="P8031" s="56"/>
    </row>
    <row r="8032" spans="1:16" x14ac:dyDescent="0.2">
      <c r="A8032" s="5">
        <v>45992.416666666664</v>
      </c>
      <c r="B8032" s="10">
        <f t="shared" si="1000"/>
        <v>45992</v>
      </c>
      <c r="C8032" s="4">
        <f t="shared" si="1007"/>
        <v>0.375</v>
      </c>
      <c r="D8032" s="4">
        <f>IF('Kauf Restprofil Los 7'!A8032&lt;&gt;"",IF('Kauf Restprofil Los 7'!A8032&lt;&gt;"",TIME(HOUR('Kauf Restprofil Los 7'!A8032),MINUTE('Kauf Restprofil Los 7'!A8032),SECOND('Kauf Restprofil Los 7'!A8032)),""),"")</f>
        <v>0.41666666666666669</v>
      </c>
      <c r="E8032" s="9">
        <f t="shared" si="1006"/>
        <v>10</v>
      </c>
      <c r="F8032">
        <v>60.178899268000002</v>
      </c>
      <c r="G8032" s="12">
        <f t="shared" si="1001"/>
        <v>5.0149999999999997</v>
      </c>
      <c r="H8032" s="18">
        <f t="shared" si="1002"/>
        <v>60.179000000000002</v>
      </c>
      <c r="I8032" s="21">
        <v>49.739999999999995</v>
      </c>
      <c r="J8032" s="14">
        <v>49.739999999999995</v>
      </c>
      <c r="K8032" s="14">
        <f t="shared" si="1003"/>
        <v>0</v>
      </c>
      <c r="L8032" s="13">
        <f t="shared" si="1004"/>
        <v>10.439000000000007</v>
      </c>
      <c r="M8032" s="53">
        <v>10.439000000000007</v>
      </c>
      <c r="N8032" s="45">
        <f t="shared" si="1005"/>
        <v>0</v>
      </c>
      <c r="P8032" s="56"/>
    </row>
    <row r="8033" spans="1:16" x14ac:dyDescent="0.2">
      <c r="A8033" s="5">
        <v>45992.458333333336</v>
      </c>
      <c r="B8033" s="10">
        <f t="shared" si="1000"/>
        <v>45992</v>
      </c>
      <c r="C8033" s="4">
        <f t="shared" si="1007"/>
        <v>0.41666666666666669</v>
      </c>
      <c r="D8033" s="4">
        <f>IF('Kauf Restprofil Los 7'!A8033&lt;&gt;"",IF('Kauf Restprofil Los 7'!A8033&lt;&gt;"",TIME(HOUR('Kauf Restprofil Los 7'!A8033),MINUTE('Kauf Restprofil Los 7'!A8033),SECOND('Kauf Restprofil Los 7'!A8033)),""),"")</f>
        <v>0.45833333333333331</v>
      </c>
      <c r="E8033" s="9">
        <f t="shared" si="1006"/>
        <v>11</v>
      </c>
      <c r="F8033">
        <v>61.462791523</v>
      </c>
      <c r="G8033" s="12">
        <f t="shared" si="1001"/>
        <v>5.1219999999999999</v>
      </c>
      <c r="H8033" s="18">
        <f t="shared" si="1002"/>
        <v>61.463000000000001</v>
      </c>
      <c r="I8033" s="21">
        <v>52.62</v>
      </c>
      <c r="J8033" s="14">
        <v>52.62</v>
      </c>
      <c r="K8033" s="14">
        <f t="shared" si="1003"/>
        <v>0</v>
      </c>
      <c r="L8033" s="13">
        <f t="shared" si="1004"/>
        <v>8.8430000000000035</v>
      </c>
      <c r="M8033" s="53">
        <v>8.8430000000000035</v>
      </c>
      <c r="N8033" s="45">
        <f t="shared" si="1005"/>
        <v>0</v>
      </c>
      <c r="P8033" s="56"/>
    </row>
    <row r="8034" spans="1:16" x14ac:dyDescent="0.2">
      <c r="A8034" s="5">
        <v>45992.5</v>
      </c>
      <c r="B8034" s="10">
        <f t="shared" si="1000"/>
        <v>45992</v>
      </c>
      <c r="C8034" s="4">
        <f t="shared" si="1007"/>
        <v>0.45833333333333331</v>
      </c>
      <c r="D8034" s="4">
        <f>IF('Kauf Restprofil Los 7'!A8034&lt;&gt;"",IF('Kauf Restprofil Los 7'!A8034&lt;&gt;"",TIME(HOUR('Kauf Restprofil Los 7'!A8034),MINUTE('Kauf Restprofil Los 7'!A8034),SECOND('Kauf Restprofil Los 7'!A8034)),""),"")</f>
        <v>0.5</v>
      </c>
      <c r="E8034" s="9">
        <f t="shared" si="1006"/>
        <v>12</v>
      </c>
      <c r="F8034">
        <v>63.265009735</v>
      </c>
      <c r="G8034" s="12">
        <f t="shared" si="1001"/>
        <v>5.2720000000000002</v>
      </c>
      <c r="H8034" s="18">
        <f t="shared" si="1002"/>
        <v>63.265000000000001</v>
      </c>
      <c r="I8034" s="21">
        <v>54.42</v>
      </c>
      <c r="J8034" s="14">
        <v>54.42</v>
      </c>
      <c r="K8034" s="14">
        <f t="shared" si="1003"/>
        <v>0</v>
      </c>
      <c r="L8034" s="13">
        <f t="shared" si="1004"/>
        <v>8.8449999999999989</v>
      </c>
      <c r="M8034" s="53">
        <v>8.8449999999999989</v>
      </c>
      <c r="N8034" s="45">
        <f t="shared" si="1005"/>
        <v>0</v>
      </c>
      <c r="P8034" s="56"/>
    </row>
    <row r="8035" spans="1:16" x14ac:dyDescent="0.2">
      <c r="A8035" s="5">
        <v>45992.541666666664</v>
      </c>
      <c r="B8035" s="10">
        <f t="shared" si="1000"/>
        <v>45992</v>
      </c>
      <c r="C8035" s="4">
        <f t="shared" si="1007"/>
        <v>0.5</v>
      </c>
      <c r="D8035" s="4">
        <f>IF('Kauf Restprofil Los 7'!A8035&lt;&gt;"",IF('Kauf Restprofil Los 7'!A8035&lt;&gt;"",TIME(HOUR('Kauf Restprofil Los 7'!A8035),MINUTE('Kauf Restprofil Los 7'!A8035),SECOND('Kauf Restprofil Los 7'!A8035)),""),"")</f>
        <v>0.54166666666666663</v>
      </c>
      <c r="E8035" s="9">
        <f t="shared" si="1006"/>
        <v>13</v>
      </c>
      <c r="F8035">
        <v>63.400094019999997</v>
      </c>
      <c r="G8035" s="12">
        <f t="shared" si="1001"/>
        <v>5.2830000000000004</v>
      </c>
      <c r="H8035" s="18">
        <f t="shared" si="1002"/>
        <v>63.4</v>
      </c>
      <c r="I8035" s="21">
        <v>54.96</v>
      </c>
      <c r="J8035" s="14">
        <v>54.96</v>
      </c>
      <c r="K8035" s="14">
        <f t="shared" si="1003"/>
        <v>0</v>
      </c>
      <c r="L8035" s="13">
        <f t="shared" si="1004"/>
        <v>8.4399999999999977</v>
      </c>
      <c r="M8035" s="53">
        <v>8.4399999999999977</v>
      </c>
      <c r="N8035" s="45">
        <f t="shared" si="1005"/>
        <v>0</v>
      </c>
      <c r="P8035" s="56"/>
    </row>
    <row r="8036" spans="1:16" x14ac:dyDescent="0.2">
      <c r="A8036" s="5">
        <v>45992.583333333336</v>
      </c>
      <c r="B8036" s="10">
        <f t="shared" si="1000"/>
        <v>45992</v>
      </c>
      <c r="C8036" s="4">
        <f t="shared" si="1007"/>
        <v>0.54166666666666663</v>
      </c>
      <c r="D8036" s="4">
        <f>IF('Kauf Restprofil Los 7'!A8036&lt;&gt;"",IF('Kauf Restprofil Los 7'!A8036&lt;&gt;"",TIME(HOUR('Kauf Restprofil Los 7'!A8036),MINUTE('Kauf Restprofil Los 7'!A8036),SECOND('Kauf Restprofil Los 7'!A8036)),""),"")</f>
        <v>0.58333333333333337</v>
      </c>
      <c r="E8036" s="9">
        <f t="shared" si="1006"/>
        <v>14</v>
      </c>
      <c r="F8036">
        <v>61.145051098000003</v>
      </c>
      <c r="G8036" s="12">
        <f t="shared" si="1001"/>
        <v>5.0949999999999998</v>
      </c>
      <c r="H8036" s="18">
        <f t="shared" si="1002"/>
        <v>61.145000000000003</v>
      </c>
      <c r="I8036" s="21">
        <v>53.28</v>
      </c>
      <c r="J8036" s="14">
        <v>53.28</v>
      </c>
      <c r="K8036" s="14">
        <f t="shared" si="1003"/>
        <v>0</v>
      </c>
      <c r="L8036" s="13">
        <f t="shared" si="1004"/>
        <v>7.865000000000002</v>
      </c>
      <c r="M8036" s="53">
        <v>7.865000000000002</v>
      </c>
      <c r="N8036" s="45">
        <f t="shared" si="1005"/>
        <v>0</v>
      </c>
      <c r="P8036" s="56"/>
    </row>
    <row r="8037" spans="1:16" x14ac:dyDescent="0.2">
      <c r="A8037" s="5">
        <v>45992.625</v>
      </c>
      <c r="B8037" s="10">
        <f t="shared" si="1000"/>
        <v>45992</v>
      </c>
      <c r="C8037" s="4">
        <f t="shared" si="1007"/>
        <v>0.58333333333333337</v>
      </c>
      <c r="D8037" s="4">
        <f>IF('Kauf Restprofil Los 7'!A8037&lt;&gt;"",IF('Kauf Restprofil Los 7'!A8037&lt;&gt;"",TIME(HOUR('Kauf Restprofil Los 7'!A8037),MINUTE('Kauf Restprofil Los 7'!A8037),SECOND('Kauf Restprofil Los 7'!A8037)),""),"")</f>
        <v>0.625</v>
      </c>
      <c r="E8037" s="9">
        <f t="shared" si="1006"/>
        <v>15</v>
      </c>
      <c r="F8037">
        <v>58.768144307999997</v>
      </c>
      <c r="G8037" s="12">
        <f t="shared" si="1001"/>
        <v>4.8970000000000002</v>
      </c>
      <c r="H8037" s="18">
        <f t="shared" si="1002"/>
        <v>58.768000000000001</v>
      </c>
      <c r="I8037" s="21">
        <v>51.78</v>
      </c>
      <c r="J8037" s="14">
        <v>51.78</v>
      </c>
      <c r="K8037" s="14">
        <f t="shared" si="1003"/>
        <v>0</v>
      </c>
      <c r="L8037" s="13">
        <f t="shared" si="1004"/>
        <v>6.9879999999999995</v>
      </c>
      <c r="M8037" s="53">
        <v>6.9879999999999995</v>
      </c>
      <c r="N8037" s="45">
        <f t="shared" si="1005"/>
        <v>0</v>
      </c>
      <c r="P8037" s="56"/>
    </row>
    <row r="8038" spans="1:16" x14ac:dyDescent="0.2">
      <c r="A8038" s="5">
        <v>45992.666666666664</v>
      </c>
      <c r="B8038" s="10">
        <f t="shared" si="1000"/>
        <v>45992</v>
      </c>
      <c r="C8038" s="4">
        <f t="shared" si="1007"/>
        <v>0.625</v>
      </c>
      <c r="D8038" s="4">
        <f>IF('Kauf Restprofil Los 7'!A8038&lt;&gt;"",IF('Kauf Restprofil Los 7'!A8038&lt;&gt;"",TIME(HOUR('Kauf Restprofil Los 7'!A8038),MINUTE('Kauf Restprofil Los 7'!A8038),SECOND('Kauf Restprofil Los 7'!A8038)),""),"")</f>
        <v>0.66666666666666663</v>
      </c>
      <c r="E8038" s="9">
        <f t="shared" si="1006"/>
        <v>16</v>
      </c>
      <c r="F8038">
        <v>57.703072188999997</v>
      </c>
      <c r="G8038" s="12">
        <f t="shared" si="1001"/>
        <v>4.8090000000000002</v>
      </c>
      <c r="H8038" s="18">
        <f t="shared" si="1002"/>
        <v>57.703000000000003</v>
      </c>
      <c r="I8038" s="21">
        <v>52.260000000000005</v>
      </c>
      <c r="J8038" s="14">
        <v>52.260000000000005</v>
      </c>
      <c r="K8038" s="14">
        <f t="shared" si="1003"/>
        <v>0</v>
      </c>
      <c r="L8038" s="13">
        <f t="shared" si="1004"/>
        <v>5.4429999999999978</v>
      </c>
      <c r="M8038" s="53">
        <v>5.4429999999999978</v>
      </c>
      <c r="N8038" s="45">
        <f t="shared" si="1005"/>
        <v>0</v>
      </c>
      <c r="P8038" s="56"/>
    </row>
    <row r="8039" spans="1:16" x14ac:dyDescent="0.2">
      <c r="A8039" s="5">
        <v>45992.708333333336</v>
      </c>
      <c r="B8039" s="10">
        <f t="shared" si="1000"/>
        <v>45992</v>
      </c>
      <c r="C8039" s="4">
        <f t="shared" si="1007"/>
        <v>0.66666666666666663</v>
      </c>
      <c r="D8039" s="4">
        <f>IF('Kauf Restprofil Los 7'!A8039&lt;&gt;"",IF('Kauf Restprofil Los 7'!A8039&lt;&gt;"",TIME(HOUR('Kauf Restprofil Los 7'!A8039),MINUTE('Kauf Restprofil Los 7'!A8039),SECOND('Kauf Restprofil Los 7'!A8039)),""),"")</f>
        <v>0.70833333333333337</v>
      </c>
      <c r="E8039" s="9">
        <f t="shared" si="1006"/>
        <v>17</v>
      </c>
      <c r="F8039">
        <v>61.308614165999998</v>
      </c>
      <c r="G8039" s="12">
        <f t="shared" si="1001"/>
        <v>5.109</v>
      </c>
      <c r="H8039" s="18">
        <f t="shared" si="1002"/>
        <v>61.308999999999997</v>
      </c>
      <c r="I8039" s="21">
        <v>53.400000000000006</v>
      </c>
      <c r="J8039" s="14">
        <v>53.400000000000006</v>
      </c>
      <c r="K8039" s="14">
        <f t="shared" si="1003"/>
        <v>0</v>
      </c>
      <c r="L8039" s="13">
        <f t="shared" si="1004"/>
        <v>7.9089999999999918</v>
      </c>
      <c r="M8039" s="53">
        <v>7.9089999999999918</v>
      </c>
      <c r="N8039" s="45">
        <f t="shared" si="1005"/>
        <v>0</v>
      </c>
      <c r="P8039" s="56"/>
    </row>
    <row r="8040" spans="1:16" x14ac:dyDescent="0.2">
      <c r="A8040" s="5">
        <v>45992.75</v>
      </c>
      <c r="B8040" s="10">
        <f t="shared" si="1000"/>
        <v>45992</v>
      </c>
      <c r="C8040" s="4">
        <f t="shared" si="1007"/>
        <v>0.70833333333333337</v>
      </c>
      <c r="D8040" s="4">
        <f>IF('Kauf Restprofil Los 7'!A8040&lt;&gt;"",IF('Kauf Restprofil Los 7'!A8040&lt;&gt;"",TIME(HOUR('Kauf Restprofil Los 7'!A8040),MINUTE('Kauf Restprofil Los 7'!A8040),SECOND('Kauf Restprofil Los 7'!A8040)),""),"")</f>
        <v>0.75</v>
      </c>
      <c r="E8040" s="9">
        <f t="shared" si="1006"/>
        <v>18</v>
      </c>
      <c r="F8040">
        <v>66.278564599000006</v>
      </c>
      <c r="G8040" s="12">
        <f t="shared" si="1001"/>
        <v>5.5229999999999997</v>
      </c>
      <c r="H8040" s="18">
        <f t="shared" si="1002"/>
        <v>66.278999999999996</v>
      </c>
      <c r="I8040" s="21">
        <v>54.599999999999994</v>
      </c>
      <c r="J8040" s="14">
        <v>54.599999999999994</v>
      </c>
      <c r="K8040" s="14">
        <f t="shared" si="1003"/>
        <v>0</v>
      </c>
      <c r="L8040" s="13">
        <f t="shared" si="1004"/>
        <v>11.679000000000002</v>
      </c>
      <c r="M8040" s="53">
        <v>11.679000000000002</v>
      </c>
      <c r="N8040" s="45">
        <f t="shared" si="1005"/>
        <v>0</v>
      </c>
      <c r="P8040" s="56"/>
    </row>
    <row r="8041" spans="1:16" x14ac:dyDescent="0.2">
      <c r="A8041" s="5">
        <v>45992.791666666664</v>
      </c>
      <c r="B8041" s="10">
        <f t="shared" si="1000"/>
        <v>45992</v>
      </c>
      <c r="C8041" s="4">
        <f t="shared" si="1007"/>
        <v>0.75</v>
      </c>
      <c r="D8041" s="4">
        <f>IF('Kauf Restprofil Los 7'!A8041&lt;&gt;"",IF('Kauf Restprofil Los 7'!A8041&lt;&gt;"",TIME(HOUR('Kauf Restprofil Los 7'!A8041),MINUTE('Kauf Restprofil Los 7'!A8041),SECOND('Kauf Restprofil Los 7'!A8041)),""),"")</f>
        <v>0.79166666666666663</v>
      </c>
      <c r="E8041" s="9">
        <f t="shared" si="1006"/>
        <v>19</v>
      </c>
      <c r="F8041">
        <v>65.036549898999994</v>
      </c>
      <c r="G8041" s="12">
        <f t="shared" si="1001"/>
        <v>5.42</v>
      </c>
      <c r="H8041" s="18">
        <f t="shared" si="1002"/>
        <v>65.037000000000006</v>
      </c>
      <c r="I8041" s="21">
        <v>52.199999999999996</v>
      </c>
      <c r="J8041" s="14">
        <v>52.199999999999996</v>
      </c>
      <c r="K8041" s="14">
        <f t="shared" si="1003"/>
        <v>0</v>
      </c>
      <c r="L8041" s="13">
        <f t="shared" si="1004"/>
        <v>12.83700000000001</v>
      </c>
      <c r="M8041" s="53">
        <v>12.83700000000001</v>
      </c>
      <c r="N8041" s="45">
        <f t="shared" si="1005"/>
        <v>0</v>
      </c>
      <c r="P8041" s="56"/>
    </row>
    <row r="8042" spans="1:16" x14ac:dyDescent="0.2">
      <c r="A8042" s="5">
        <v>45992.833333333336</v>
      </c>
      <c r="B8042" s="10">
        <f t="shared" si="1000"/>
        <v>45992</v>
      </c>
      <c r="C8042" s="4">
        <f t="shared" si="1007"/>
        <v>0.79166666666666663</v>
      </c>
      <c r="D8042" s="4">
        <f>IF('Kauf Restprofil Los 7'!A8042&lt;&gt;"",IF('Kauf Restprofil Los 7'!A8042&lt;&gt;"",TIME(HOUR('Kauf Restprofil Los 7'!A8042),MINUTE('Kauf Restprofil Los 7'!A8042),SECOND('Kauf Restprofil Los 7'!A8042)),""),"")</f>
        <v>0.83333333333333337</v>
      </c>
      <c r="E8042" s="9">
        <f t="shared" si="1006"/>
        <v>20</v>
      </c>
      <c r="F8042">
        <v>59.174437896999997</v>
      </c>
      <c r="G8042" s="12">
        <f t="shared" si="1001"/>
        <v>4.931</v>
      </c>
      <c r="H8042" s="18">
        <f t="shared" si="1002"/>
        <v>59.173999999999999</v>
      </c>
      <c r="I8042" s="21">
        <v>47.58</v>
      </c>
      <c r="J8042" s="14">
        <v>47.58</v>
      </c>
      <c r="K8042" s="14">
        <f t="shared" si="1003"/>
        <v>0</v>
      </c>
      <c r="L8042" s="13">
        <f t="shared" si="1004"/>
        <v>11.594000000000001</v>
      </c>
      <c r="M8042" s="53">
        <v>11.594000000000001</v>
      </c>
      <c r="N8042" s="45">
        <f t="shared" si="1005"/>
        <v>0</v>
      </c>
      <c r="P8042" s="56"/>
    </row>
    <row r="8043" spans="1:16" x14ac:dyDescent="0.2">
      <c r="A8043" s="5">
        <v>45992.875</v>
      </c>
      <c r="B8043" s="10">
        <f t="shared" si="1000"/>
        <v>45992</v>
      </c>
      <c r="C8043" s="4">
        <f t="shared" si="1007"/>
        <v>0.83333333333333337</v>
      </c>
      <c r="D8043" s="4">
        <f>IF('Kauf Restprofil Los 7'!A8043&lt;&gt;"",IF('Kauf Restprofil Los 7'!A8043&lt;&gt;"",TIME(HOUR('Kauf Restprofil Los 7'!A8043),MINUTE('Kauf Restprofil Los 7'!A8043),SECOND('Kauf Restprofil Los 7'!A8043)),""),"")</f>
        <v>0.875</v>
      </c>
      <c r="E8043" s="9">
        <f t="shared" si="1006"/>
        <v>21</v>
      </c>
      <c r="F8043">
        <v>50.660936802000002</v>
      </c>
      <c r="G8043" s="12">
        <f t="shared" si="1001"/>
        <v>4.2220000000000004</v>
      </c>
      <c r="H8043" s="18">
        <f t="shared" si="1002"/>
        <v>50.661000000000001</v>
      </c>
      <c r="I8043" s="21">
        <v>41.04</v>
      </c>
      <c r="J8043" s="14">
        <v>41.04</v>
      </c>
      <c r="K8043" s="14">
        <f t="shared" si="1003"/>
        <v>0</v>
      </c>
      <c r="L8043" s="13">
        <f t="shared" si="1004"/>
        <v>9.6210000000000022</v>
      </c>
      <c r="M8043" s="53">
        <v>9.6210000000000022</v>
      </c>
      <c r="N8043" s="45">
        <f t="shared" si="1005"/>
        <v>0</v>
      </c>
      <c r="P8043" s="56"/>
    </row>
    <row r="8044" spans="1:16" x14ac:dyDescent="0.2">
      <c r="A8044" s="5">
        <v>45992.916666666664</v>
      </c>
      <c r="B8044" s="10">
        <f t="shared" si="1000"/>
        <v>45992</v>
      </c>
      <c r="C8044" s="4">
        <f t="shared" si="1007"/>
        <v>0.875</v>
      </c>
      <c r="D8044" s="4">
        <f>IF('Kauf Restprofil Los 7'!A8044&lt;&gt;"",IF('Kauf Restprofil Los 7'!A8044&lt;&gt;"",TIME(HOUR('Kauf Restprofil Los 7'!A8044),MINUTE('Kauf Restprofil Los 7'!A8044),SECOND('Kauf Restprofil Los 7'!A8044)),""),"")</f>
        <v>0.91666666666666663</v>
      </c>
      <c r="E8044" s="9">
        <f t="shared" si="1006"/>
        <v>22</v>
      </c>
      <c r="F8044">
        <v>43.647730355999997</v>
      </c>
      <c r="G8044" s="12">
        <f t="shared" si="1001"/>
        <v>3.637</v>
      </c>
      <c r="H8044" s="18">
        <f t="shared" si="1002"/>
        <v>43.648000000000003</v>
      </c>
      <c r="I8044" s="21">
        <v>35.099999999999994</v>
      </c>
      <c r="J8044" s="14">
        <v>35.099999999999994</v>
      </c>
      <c r="K8044" s="14">
        <f t="shared" si="1003"/>
        <v>0</v>
      </c>
      <c r="L8044" s="13">
        <f t="shared" si="1004"/>
        <v>8.5480000000000089</v>
      </c>
      <c r="M8044" s="53">
        <v>8.5480000000000089</v>
      </c>
      <c r="N8044" s="45">
        <f t="shared" si="1005"/>
        <v>0</v>
      </c>
      <c r="P8044" s="56"/>
    </row>
    <row r="8045" spans="1:16" x14ac:dyDescent="0.2">
      <c r="A8045" s="5">
        <v>45992.958333333336</v>
      </c>
      <c r="B8045" s="10">
        <f t="shared" si="1000"/>
        <v>45992</v>
      </c>
      <c r="C8045" s="4">
        <f t="shared" si="1007"/>
        <v>0.91666666666666663</v>
      </c>
      <c r="D8045" s="4">
        <f>IF('Kauf Restprofil Los 7'!A8045&lt;&gt;"",IF('Kauf Restprofil Los 7'!A8045&lt;&gt;"",TIME(HOUR('Kauf Restprofil Los 7'!A8045),MINUTE('Kauf Restprofil Los 7'!A8045),SECOND('Kauf Restprofil Los 7'!A8045)),""),"")</f>
        <v>0.95833333333333337</v>
      </c>
      <c r="E8045" s="9">
        <f t="shared" si="1006"/>
        <v>23</v>
      </c>
      <c r="F8045">
        <v>36.694837894999999</v>
      </c>
      <c r="G8045" s="12">
        <f t="shared" si="1001"/>
        <v>3.0579999999999998</v>
      </c>
      <c r="H8045" s="18">
        <f t="shared" si="1002"/>
        <v>36.695</v>
      </c>
      <c r="I8045" s="21">
        <v>29.46</v>
      </c>
      <c r="J8045" s="14">
        <v>29.46</v>
      </c>
      <c r="K8045" s="14">
        <f t="shared" si="1003"/>
        <v>0</v>
      </c>
      <c r="L8045" s="13">
        <f t="shared" si="1004"/>
        <v>7.2349999999999994</v>
      </c>
      <c r="M8045" s="53">
        <v>7.2349999999999994</v>
      </c>
      <c r="N8045" s="45">
        <f t="shared" si="1005"/>
        <v>0</v>
      </c>
      <c r="P8045" s="56"/>
    </row>
    <row r="8046" spans="1:16" x14ac:dyDescent="0.2">
      <c r="A8046" s="5">
        <v>45993</v>
      </c>
      <c r="B8046" s="10">
        <f t="shared" si="1000"/>
        <v>45992</v>
      </c>
      <c r="C8046" s="4">
        <f t="shared" si="1007"/>
        <v>0.95833333333333337</v>
      </c>
      <c r="D8046" s="4">
        <f>IF('Kauf Restprofil Los 7'!A8046&lt;&gt;"",IF('Kauf Restprofil Los 7'!A8046&lt;&gt;"",TIME(HOUR('Kauf Restprofil Los 7'!A8046),MINUTE('Kauf Restprofil Los 7'!A8046),SECOND('Kauf Restprofil Los 7'!A8046)),""),"")</f>
        <v>0</v>
      </c>
      <c r="E8046" s="9">
        <f t="shared" si="1006"/>
        <v>24</v>
      </c>
      <c r="F8046">
        <v>30.876687917000002</v>
      </c>
      <c r="G8046" s="12">
        <f t="shared" si="1001"/>
        <v>2.573</v>
      </c>
      <c r="H8046" s="18">
        <f t="shared" si="1002"/>
        <v>30.876999999999999</v>
      </c>
      <c r="I8046" s="21">
        <v>24</v>
      </c>
      <c r="J8046" s="14">
        <v>24</v>
      </c>
      <c r="K8046" s="14">
        <f t="shared" si="1003"/>
        <v>0</v>
      </c>
      <c r="L8046" s="13">
        <f t="shared" si="1004"/>
        <v>6.8769999999999989</v>
      </c>
      <c r="M8046" s="53">
        <v>6.8769999999999989</v>
      </c>
      <c r="N8046" s="45">
        <f t="shared" si="1005"/>
        <v>0</v>
      </c>
      <c r="P8046" s="56"/>
    </row>
    <row r="8047" spans="1:16" x14ac:dyDescent="0.2">
      <c r="A8047" s="5">
        <v>45993.041666666664</v>
      </c>
      <c r="B8047" s="10">
        <f t="shared" si="1000"/>
        <v>45993</v>
      </c>
      <c r="C8047" s="4">
        <f t="shared" si="1007"/>
        <v>0</v>
      </c>
      <c r="D8047" s="4">
        <f>IF('Kauf Restprofil Los 7'!A8047&lt;&gt;"",IF('Kauf Restprofil Los 7'!A8047&lt;&gt;"",TIME(HOUR('Kauf Restprofil Los 7'!A8047),MINUTE('Kauf Restprofil Los 7'!A8047),SECOND('Kauf Restprofil Los 7'!A8047)),""),"")</f>
        <v>4.1666666666666664E-2</v>
      </c>
      <c r="E8047" s="9">
        <f t="shared" si="1006"/>
        <v>1</v>
      </c>
      <c r="F8047">
        <v>27.188126222000001</v>
      </c>
      <c r="G8047" s="12">
        <f t="shared" si="1001"/>
        <v>2.266</v>
      </c>
      <c r="H8047" s="18">
        <f t="shared" si="1002"/>
        <v>27.187999999999999</v>
      </c>
      <c r="I8047" s="21">
        <v>20.580000000000002</v>
      </c>
      <c r="J8047" s="14">
        <v>20.580000000000002</v>
      </c>
      <c r="K8047" s="14">
        <f t="shared" si="1003"/>
        <v>0</v>
      </c>
      <c r="L8047" s="13">
        <f t="shared" si="1004"/>
        <v>6.607999999999997</v>
      </c>
      <c r="M8047" s="53">
        <v>6.607999999999997</v>
      </c>
      <c r="N8047" s="45">
        <f t="shared" si="1005"/>
        <v>0</v>
      </c>
      <c r="P8047" s="56"/>
    </row>
    <row r="8048" spans="1:16" x14ac:dyDescent="0.2">
      <c r="A8048" s="5">
        <v>45993.083333333336</v>
      </c>
      <c r="B8048" s="10">
        <f t="shared" si="1000"/>
        <v>45993</v>
      </c>
      <c r="C8048" s="4">
        <f t="shared" si="1007"/>
        <v>4.1666666666666664E-2</v>
      </c>
      <c r="D8048" s="4">
        <f>IF('Kauf Restprofil Los 7'!A8048&lt;&gt;"",IF('Kauf Restprofil Los 7'!A8048&lt;&gt;"",TIME(HOUR('Kauf Restprofil Los 7'!A8048),MINUTE('Kauf Restprofil Los 7'!A8048),SECOND('Kauf Restprofil Los 7'!A8048)),""),"")</f>
        <v>8.3333333333333329E-2</v>
      </c>
      <c r="E8048" s="9">
        <f t="shared" si="1006"/>
        <v>2</v>
      </c>
      <c r="F8048">
        <v>25.053836631999999</v>
      </c>
      <c r="G8048" s="12">
        <f t="shared" si="1001"/>
        <v>2.0880000000000001</v>
      </c>
      <c r="H8048" s="18">
        <f t="shared" si="1002"/>
        <v>25.053999999999998</v>
      </c>
      <c r="I8048" s="21">
        <v>18.899999999999999</v>
      </c>
      <c r="J8048" s="14">
        <v>18.899999999999999</v>
      </c>
      <c r="K8048" s="14">
        <f t="shared" si="1003"/>
        <v>0</v>
      </c>
      <c r="L8048" s="13">
        <f t="shared" si="1004"/>
        <v>6.1539999999999999</v>
      </c>
      <c r="M8048" s="53">
        <v>6.1539999999999999</v>
      </c>
      <c r="N8048" s="45">
        <f t="shared" si="1005"/>
        <v>0</v>
      </c>
      <c r="P8048" s="56"/>
    </row>
    <row r="8049" spans="1:16" x14ac:dyDescent="0.2">
      <c r="A8049" s="5">
        <v>45993.125</v>
      </c>
      <c r="B8049" s="10">
        <f t="shared" si="1000"/>
        <v>45993</v>
      </c>
      <c r="C8049" s="4">
        <f t="shared" si="1007"/>
        <v>8.3333333333333329E-2</v>
      </c>
      <c r="D8049" s="4">
        <f>IF('Kauf Restprofil Los 7'!A8049&lt;&gt;"",IF('Kauf Restprofil Los 7'!A8049&lt;&gt;"",TIME(HOUR('Kauf Restprofil Los 7'!A8049),MINUTE('Kauf Restprofil Los 7'!A8049),SECOND('Kauf Restprofil Los 7'!A8049)),""),"")</f>
        <v>0.125</v>
      </c>
      <c r="E8049" s="9">
        <f t="shared" si="1006"/>
        <v>3</v>
      </c>
      <c r="F8049">
        <v>24.016161660000002</v>
      </c>
      <c r="G8049" s="12">
        <f t="shared" si="1001"/>
        <v>2.0009999999999999</v>
      </c>
      <c r="H8049" s="18">
        <f t="shared" si="1002"/>
        <v>24.015999999999998</v>
      </c>
      <c r="I8049" s="21">
        <v>18.059999999999999</v>
      </c>
      <c r="J8049" s="14">
        <v>18.059999999999999</v>
      </c>
      <c r="K8049" s="14">
        <f t="shared" si="1003"/>
        <v>0</v>
      </c>
      <c r="L8049" s="13">
        <f t="shared" si="1004"/>
        <v>5.9559999999999995</v>
      </c>
      <c r="M8049" s="53">
        <v>5.9559999999999995</v>
      </c>
      <c r="N8049" s="45">
        <f t="shared" si="1005"/>
        <v>0</v>
      </c>
      <c r="P8049" s="56"/>
    </row>
    <row r="8050" spans="1:16" x14ac:dyDescent="0.2">
      <c r="A8050" s="5">
        <v>45993.166666666664</v>
      </c>
      <c r="B8050" s="10">
        <f t="shared" si="1000"/>
        <v>45993</v>
      </c>
      <c r="C8050" s="4">
        <f t="shared" si="1007"/>
        <v>0.125</v>
      </c>
      <c r="D8050" s="4">
        <f>IF('Kauf Restprofil Los 7'!A8050&lt;&gt;"",IF('Kauf Restprofil Los 7'!A8050&lt;&gt;"",TIME(HOUR('Kauf Restprofil Los 7'!A8050),MINUTE('Kauf Restprofil Los 7'!A8050),SECOND('Kauf Restprofil Los 7'!A8050)),""),"")</f>
        <v>0.16666666666666666</v>
      </c>
      <c r="E8050" s="9">
        <f t="shared" si="1006"/>
        <v>4</v>
      </c>
      <c r="F8050">
        <v>23.982870184999999</v>
      </c>
      <c r="G8050" s="12">
        <f t="shared" si="1001"/>
        <v>1.9990000000000001</v>
      </c>
      <c r="H8050" s="18">
        <f t="shared" si="1002"/>
        <v>23.983000000000001</v>
      </c>
      <c r="I8050" s="21">
        <v>18.18</v>
      </c>
      <c r="J8050" s="14">
        <v>18.18</v>
      </c>
      <c r="K8050" s="14">
        <f t="shared" si="1003"/>
        <v>0</v>
      </c>
      <c r="L8050" s="13">
        <f t="shared" si="1004"/>
        <v>5.8030000000000008</v>
      </c>
      <c r="M8050" s="53">
        <v>5.8030000000000008</v>
      </c>
      <c r="N8050" s="45">
        <f t="shared" si="1005"/>
        <v>0</v>
      </c>
      <c r="P8050" s="56"/>
    </row>
    <row r="8051" spans="1:16" x14ac:dyDescent="0.2">
      <c r="A8051" s="5">
        <v>45993.208333333336</v>
      </c>
      <c r="B8051" s="10">
        <f t="shared" si="1000"/>
        <v>45993</v>
      </c>
      <c r="C8051" s="4">
        <f t="shared" si="1007"/>
        <v>0.16666666666666666</v>
      </c>
      <c r="D8051" s="4">
        <f>IF('Kauf Restprofil Los 7'!A8051&lt;&gt;"",IF('Kauf Restprofil Los 7'!A8051&lt;&gt;"",TIME(HOUR('Kauf Restprofil Los 7'!A8051),MINUTE('Kauf Restprofil Los 7'!A8051),SECOND('Kauf Restprofil Los 7'!A8051)),""),"")</f>
        <v>0.20833333333333334</v>
      </c>
      <c r="E8051" s="9">
        <f t="shared" si="1006"/>
        <v>5</v>
      </c>
      <c r="F8051">
        <v>25.164602769999998</v>
      </c>
      <c r="G8051" s="12">
        <f t="shared" si="1001"/>
        <v>2.097</v>
      </c>
      <c r="H8051" s="18">
        <f t="shared" si="1002"/>
        <v>25.164999999999999</v>
      </c>
      <c r="I8051" s="21">
        <v>19.559999999999999</v>
      </c>
      <c r="J8051" s="14">
        <v>19.559999999999999</v>
      </c>
      <c r="K8051" s="14">
        <f t="shared" si="1003"/>
        <v>0</v>
      </c>
      <c r="L8051" s="13">
        <f t="shared" si="1004"/>
        <v>5.6050000000000004</v>
      </c>
      <c r="M8051" s="53">
        <v>5.6050000000000004</v>
      </c>
      <c r="N8051" s="45">
        <f t="shared" si="1005"/>
        <v>0</v>
      </c>
      <c r="P8051" s="56"/>
    </row>
    <row r="8052" spans="1:16" x14ac:dyDescent="0.2">
      <c r="A8052" s="5">
        <v>45993.25</v>
      </c>
      <c r="B8052" s="10">
        <f t="shared" si="1000"/>
        <v>45993</v>
      </c>
      <c r="C8052" s="4">
        <f t="shared" si="1007"/>
        <v>0.20833333333333334</v>
      </c>
      <c r="D8052" s="4">
        <f>IF('Kauf Restprofil Los 7'!A8052&lt;&gt;"",IF('Kauf Restprofil Los 7'!A8052&lt;&gt;"",TIME(HOUR('Kauf Restprofil Los 7'!A8052),MINUTE('Kauf Restprofil Los 7'!A8052),SECOND('Kauf Restprofil Los 7'!A8052)),""),"")</f>
        <v>0.25</v>
      </c>
      <c r="E8052" s="9">
        <f t="shared" si="1006"/>
        <v>6</v>
      </c>
      <c r="F8052">
        <v>29.405961066</v>
      </c>
      <c r="G8052" s="12">
        <f t="shared" si="1001"/>
        <v>2.4500000000000002</v>
      </c>
      <c r="H8052" s="18">
        <f t="shared" si="1002"/>
        <v>29.405999999999999</v>
      </c>
      <c r="I8052" s="21">
        <v>23.4</v>
      </c>
      <c r="J8052" s="14">
        <v>23.4</v>
      </c>
      <c r="K8052" s="14">
        <f t="shared" si="1003"/>
        <v>0</v>
      </c>
      <c r="L8052" s="13">
        <f t="shared" si="1004"/>
        <v>6.0060000000000002</v>
      </c>
      <c r="M8052" s="53">
        <v>6.0060000000000002</v>
      </c>
      <c r="N8052" s="45">
        <f t="shared" si="1005"/>
        <v>0</v>
      </c>
      <c r="P8052" s="56"/>
    </row>
    <row r="8053" spans="1:16" x14ac:dyDescent="0.2">
      <c r="A8053" s="5">
        <v>45993.291666666664</v>
      </c>
      <c r="B8053" s="10">
        <f t="shared" si="1000"/>
        <v>45993</v>
      </c>
      <c r="C8053" s="4">
        <f t="shared" si="1007"/>
        <v>0.25</v>
      </c>
      <c r="D8053" s="4">
        <f>IF('Kauf Restprofil Los 7'!A8053&lt;&gt;"",IF('Kauf Restprofil Los 7'!A8053&lt;&gt;"",TIME(HOUR('Kauf Restprofil Los 7'!A8053),MINUTE('Kauf Restprofil Los 7'!A8053),SECOND('Kauf Restprofil Los 7'!A8053)),""),"")</f>
        <v>0.29166666666666669</v>
      </c>
      <c r="E8053" s="9">
        <f t="shared" si="1006"/>
        <v>7</v>
      </c>
      <c r="F8053">
        <v>41.273488057000002</v>
      </c>
      <c r="G8053" s="12">
        <f t="shared" si="1001"/>
        <v>3.4390000000000001</v>
      </c>
      <c r="H8053" s="18">
        <f t="shared" si="1002"/>
        <v>41.273000000000003</v>
      </c>
      <c r="I8053" s="21">
        <v>34.619999999999997</v>
      </c>
      <c r="J8053" s="14">
        <v>34.619999999999997</v>
      </c>
      <c r="K8053" s="14">
        <f t="shared" si="1003"/>
        <v>0</v>
      </c>
      <c r="L8053" s="13">
        <f t="shared" si="1004"/>
        <v>6.6530000000000058</v>
      </c>
      <c r="M8053" s="53">
        <v>6.6530000000000058</v>
      </c>
      <c r="N8053" s="45">
        <f t="shared" si="1005"/>
        <v>0</v>
      </c>
      <c r="P8053" s="56"/>
    </row>
    <row r="8054" spans="1:16" x14ac:dyDescent="0.2">
      <c r="A8054" s="5">
        <v>45993.333333333336</v>
      </c>
      <c r="B8054" s="10">
        <f t="shared" si="1000"/>
        <v>45993</v>
      </c>
      <c r="C8054" s="4">
        <f t="shared" si="1007"/>
        <v>0.29166666666666669</v>
      </c>
      <c r="D8054" s="4">
        <f>IF('Kauf Restprofil Los 7'!A8054&lt;&gt;"",IF('Kauf Restprofil Los 7'!A8054&lt;&gt;"",TIME(HOUR('Kauf Restprofil Los 7'!A8054),MINUTE('Kauf Restprofil Los 7'!A8054),SECOND('Kauf Restprofil Los 7'!A8054)),""),"")</f>
        <v>0.33333333333333331</v>
      </c>
      <c r="E8054" s="9">
        <f t="shared" si="1006"/>
        <v>8</v>
      </c>
      <c r="F8054">
        <v>52.897742911999998</v>
      </c>
      <c r="G8054" s="12">
        <f t="shared" si="1001"/>
        <v>4.4080000000000004</v>
      </c>
      <c r="H8054" s="18">
        <f t="shared" si="1002"/>
        <v>52.898000000000003</v>
      </c>
      <c r="I8054" s="21">
        <v>44.58</v>
      </c>
      <c r="J8054" s="14">
        <v>44.58</v>
      </c>
      <c r="K8054" s="14">
        <f t="shared" si="1003"/>
        <v>0</v>
      </c>
      <c r="L8054" s="13">
        <f t="shared" si="1004"/>
        <v>8.3180000000000049</v>
      </c>
      <c r="M8054" s="53">
        <v>8.3180000000000049</v>
      </c>
      <c r="N8054" s="45">
        <f t="shared" si="1005"/>
        <v>0</v>
      </c>
      <c r="P8054" s="56"/>
    </row>
    <row r="8055" spans="1:16" x14ac:dyDescent="0.2">
      <c r="A8055" s="5">
        <v>45993.375</v>
      </c>
      <c r="B8055" s="10">
        <f t="shared" si="1000"/>
        <v>45993</v>
      </c>
      <c r="C8055" s="4">
        <f t="shared" si="1007"/>
        <v>0.33333333333333331</v>
      </c>
      <c r="D8055" s="4">
        <f>IF('Kauf Restprofil Los 7'!A8055&lt;&gt;"",IF('Kauf Restprofil Los 7'!A8055&lt;&gt;"",TIME(HOUR('Kauf Restprofil Los 7'!A8055),MINUTE('Kauf Restprofil Los 7'!A8055),SECOND('Kauf Restprofil Los 7'!A8055)),""),"")</f>
        <v>0.375</v>
      </c>
      <c r="E8055" s="9">
        <f t="shared" si="1006"/>
        <v>9</v>
      </c>
      <c r="F8055">
        <v>58.910266583999999</v>
      </c>
      <c r="G8055" s="12">
        <f t="shared" si="1001"/>
        <v>4.9089999999999998</v>
      </c>
      <c r="H8055" s="18">
        <f t="shared" si="1002"/>
        <v>58.91</v>
      </c>
      <c r="I8055" s="21">
        <v>49.980000000000004</v>
      </c>
      <c r="J8055" s="14">
        <v>49.980000000000004</v>
      </c>
      <c r="K8055" s="14">
        <f t="shared" si="1003"/>
        <v>0</v>
      </c>
      <c r="L8055" s="13">
        <f t="shared" si="1004"/>
        <v>8.9299999999999926</v>
      </c>
      <c r="M8055" s="53">
        <v>8.9299999999999926</v>
      </c>
      <c r="N8055" s="45">
        <f t="shared" si="1005"/>
        <v>0</v>
      </c>
      <c r="P8055" s="56"/>
    </row>
    <row r="8056" spans="1:16" x14ac:dyDescent="0.2">
      <c r="A8056" s="5">
        <v>45993.416666666664</v>
      </c>
      <c r="B8056" s="10">
        <f t="shared" si="1000"/>
        <v>45993</v>
      </c>
      <c r="C8056" s="4">
        <f t="shared" si="1007"/>
        <v>0.375</v>
      </c>
      <c r="D8056" s="4">
        <f>IF('Kauf Restprofil Los 7'!A8056&lt;&gt;"",IF('Kauf Restprofil Los 7'!A8056&lt;&gt;"",TIME(HOUR('Kauf Restprofil Los 7'!A8056),MINUTE('Kauf Restprofil Los 7'!A8056),SECOND('Kauf Restprofil Los 7'!A8056)),""),"")</f>
        <v>0.41666666666666669</v>
      </c>
      <c r="E8056" s="9">
        <f t="shared" si="1006"/>
        <v>10</v>
      </c>
      <c r="F8056">
        <v>60.445129944999998</v>
      </c>
      <c r="G8056" s="12">
        <f t="shared" si="1001"/>
        <v>5.0369999999999999</v>
      </c>
      <c r="H8056" s="18">
        <f t="shared" si="1002"/>
        <v>60.445</v>
      </c>
      <c r="I8056" s="21">
        <v>49.14</v>
      </c>
      <c r="J8056" s="14">
        <v>49.14</v>
      </c>
      <c r="K8056" s="14">
        <f t="shared" si="1003"/>
        <v>0</v>
      </c>
      <c r="L8056" s="13">
        <f t="shared" si="1004"/>
        <v>11.305</v>
      </c>
      <c r="M8056" s="53">
        <v>11.305</v>
      </c>
      <c r="N8056" s="45">
        <f t="shared" si="1005"/>
        <v>0</v>
      </c>
      <c r="P8056" s="56"/>
    </row>
    <row r="8057" spans="1:16" x14ac:dyDescent="0.2">
      <c r="A8057" s="5">
        <v>45993.458333333336</v>
      </c>
      <c r="B8057" s="10">
        <f t="shared" si="1000"/>
        <v>45993</v>
      </c>
      <c r="C8057" s="4">
        <f t="shared" si="1007"/>
        <v>0.41666666666666669</v>
      </c>
      <c r="D8057" s="4">
        <f>IF('Kauf Restprofil Los 7'!A8057&lt;&gt;"",IF('Kauf Restprofil Los 7'!A8057&lt;&gt;"",TIME(HOUR('Kauf Restprofil Los 7'!A8057),MINUTE('Kauf Restprofil Los 7'!A8057),SECOND('Kauf Restprofil Los 7'!A8057)),""),"")</f>
        <v>0.45833333333333331</v>
      </c>
      <c r="E8057" s="9">
        <f t="shared" si="1006"/>
        <v>11</v>
      </c>
      <c r="F8057">
        <v>63.368152455999997</v>
      </c>
      <c r="G8057" s="12">
        <f t="shared" si="1001"/>
        <v>5.2809999999999997</v>
      </c>
      <c r="H8057" s="18">
        <f t="shared" si="1002"/>
        <v>63.368000000000002</v>
      </c>
      <c r="I8057" s="21">
        <v>49.38</v>
      </c>
      <c r="J8057" s="14">
        <v>49.38</v>
      </c>
      <c r="K8057" s="14">
        <f t="shared" si="1003"/>
        <v>0</v>
      </c>
      <c r="L8057" s="13">
        <f t="shared" si="1004"/>
        <v>13.988</v>
      </c>
      <c r="M8057" s="53">
        <v>13.988</v>
      </c>
      <c r="N8057" s="45">
        <f t="shared" si="1005"/>
        <v>0</v>
      </c>
      <c r="P8057" s="56"/>
    </row>
    <row r="8058" spans="1:16" x14ac:dyDescent="0.2">
      <c r="A8058" s="5">
        <v>45993.5</v>
      </c>
      <c r="B8058" s="10">
        <f t="shared" si="1000"/>
        <v>45993</v>
      </c>
      <c r="C8058" s="4">
        <f t="shared" si="1007"/>
        <v>0.45833333333333331</v>
      </c>
      <c r="D8058" s="4">
        <f>IF('Kauf Restprofil Los 7'!A8058&lt;&gt;"",IF('Kauf Restprofil Los 7'!A8058&lt;&gt;"",TIME(HOUR('Kauf Restprofil Los 7'!A8058),MINUTE('Kauf Restprofil Los 7'!A8058),SECOND('Kauf Restprofil Los 7'!A8058)),""),"")</f>
        <v>0.5</v>
      </c>
      <c r="E8058" s="9">
        <f t="shared" si="1006"/>
        <v>12</v>
      </c>
      <c r="F8058">
        <v>66.058336705000002</v>
      </c>
      <c r="G8058" s="12">
        <f t="shared" si="1001"/>
        <v>5.5049999999999999</v>
      </c>
      <c r="H8058" s="18">
        <f t="shared" si="1002"/>
        <v>66.058000000000007</v>
      </c>
      <c r="I8058" s="21">
        <v>50.22</v>
      </c>
      <c r="J8058" s="14">
        <v>50.22</v>
      </c>
      <c r="K8058" s="14">
        <f t="shared" si="1003"/>
        <v>0</v>
      </c>
      <c r="L8058" s="13">
        <f t="shared" si="1004"/>
        <v>15.838000000000008</v>
      </c>
      <c r="M8058" s="53">
        <v>15.838000000000008</v>
      </c>
      <c r="N8058" s="45">
        <f t="shared" si="1005"/>
        <v>0</v>
      </c>
      <c r="P8058" s="56"/>
    </row>
    <row r="8059" spans="1:16" x14ac:dyDescent="0.2">
      <c r="A8059" s="5">
        <v>45993.541666666664</v>
      </c>
      <c r="B8059" s="10">
        <f t="shared" si="1000"/>
        <v>45993</v>
      </c>
      <c r="C8059" s="4">
        <f t="shared" si="1007"/>
        <v>0.5</v>
      </c>
      <c r="D8059" s="4">
        <f>IF('Kauf Restprofil Los 7'!A8059&lt;&gt;"",IF('Kauf Restprofil Los 7'!A8059&lt;&gt;"",TIME(HOUR('Kauf Restprofil Los 7'!A8059),MINUTE('Kauf Restprofil Los 7'!A8059),SECOND('Kauf Restprofil Los 7'!A8059)),""),"")</f>
        <v>0.54166666666666663</v>
      </c>
      <c r="E8059" s="9">
        <f t="shared" si="1006"/>
        <v>13</v>
      </c>
      <c r="F8059">
        <v>65.841362481000004</v>
      </c>
      <c r="G8059" s="12">
        <f t="shared" si="1001"/>
        <v>5.4870000000000001</v>
      </c>
      <c r="H8059" s="18">
        <f t="shared" si="1002"/>
        <v>65.840999999999994</v>
      </c>
      <c r="I8059" s="21">
        <v>48.54</v>
      </c>
      <c r="J8059" s="14">
        <v>48.54</v>
      </c>
      <c r="K8059" s="14">
        <f t="shared" si="1003"/>
        <v>0</v>
      </c>
      <c r="L8059" s="13">
        <f t="shared" si="1004"/>
        <v>17.300999999999995</v>
      </c>
      <c r="M8059" s="53">
        <v>17.300999999999995</v>
      </c>
      <c r="N8059" s="45">
        <f t="shared" si="1005"/>
        <v>0</v>
      </c>
      <c r="P8059" s="56"/>
    </row>
    <row r="8060" spans="1:16" x14ac:dyDescent="0.2">
      <c r="A8060" s="5">
        <v>45993.583333333336</v>
      </c>
      <c r="B8060" s="10">
        <f t="shared" si="1000"/>
        <v>45993</v>
      </c>
      <c r="C8060" s="4">
        <f t="shared" si="1007"/>
        <v>0.54166666666666663</v>
      </c>
      <c r="D8060" s="4">
        <f>IF('Kauf Restprofil Los 7'!A8060&lt;&gt;"",IF('Kauf Restprofil Los 7'!A8060&lt;&gt;"",TIME(HOUR('Kauf Restprofil Los 7'!A8060),MINUTE('Kauf Restprofil Los 7'!A8060),SECOND('Kauf Restprofil Los 7'!A8060)),""),"")</f>
        <v>0.58333333333333337</v>
      </c>
      <c r="E8060" s="9">
        <f t="shared" si="1006"/>
        <v>14</v>
      </c>
      <c r="F8060">
        <v>64.079880037999999</v>
      </c>
      <c r="G8060" s="12">
        <f t="shared" si="1001"/>
        <v>5.34</v>
      </c>
      <c r="H8060" s="18">
        <f t="shared" si="1002"/>
        <v>64.08</v>
      </c>
      <c r="I8060" s="21">
        <v>46.92</v>
      </c>
      <c r="J8060" s="14">
        <v>46.92</v>
      </c>
      <c r="K8060" s="14">
        <f t="shared" si="1003"/>
        <v>0</v>
      </c>
      <c r="L8060" s="13">
        <f t="shared" si="1004"/>
        <v>17.159999999999997</v>
      </c>
      <c r="M8060" s="53">
        <v>17.159999999999997</v>
      </c>
      <c r="N8060" s="45">
        <f t="shared" si="1005"/>
        <v>0</v>
      </c>
      <c r="P8060" s="56"/>
    </row>
    <row r="8061" spans="1:16" x14ac:dyDescent="0.2">
      <c r="A8061" s="5">
        <v>45993.625</v>
      </c>
      <c r="B8061" s="10">
        <f t="shared" si="1000"/>
        <v>45993</v>
      </c>
      <c r="C8061" s="4">
        <f t="shared" si="1007"/>
        <v>0.58333333333333337</v>
      </c>
      <c r="D8061" s="4">
        <f>IF('Kauf Restprofil Los 7'!A8061&lt;&gt;"",IF('Kauf Restprofil Los 7'!A8061&lt;&gt;"",TIME(HOUR('Kauf Restprofil Los 7'!A8061),MINUTE('Kauf Restprofil Los 7'!A8061),SECOND('Kauf Restprofil Los 7'!A8061)),""),"")</f>
        <v>0.625</v>
      </c>
      <c r="E8061" s="9">
        <f t="shared" si="1006"/>
        <v>15</v>
      </c>
      <c r="F8061">
        <v>61.655257040000002</v>
      </c>
      <c r="G8061" s="12">
        <f t="shared" si="1001"/>
        <v>5.1379999999999999</v>
      </c>
      <c r="H8061" s="18">
        <f t="shared" si="1002"/>
        <v>61.655000000000001</v>
      </c>
      <c r="I8061" s="21">
        <v>47.46</v>
      </c>
      <c r="J8061" s="14">
        <v>47.46</v>
      </c>
      <c r="K8061" s="14">
        <f t="shared" si="1003"/>
        <v>0</v>
      </c>
      <c r="L8061" s="13">
        <f t="shared" si="1004"/>
        <v>14.195</v>
      </c>
      <c r="M8061" s="53">
        <v>14.195</v>
      </c>
      <c r="N8061" s="45">
        <f t="shared" si="1005"/>
        <v>0</v>
      </c>
      <c r="P8061" s="56"/>
    </row>
    <row r="8062" spans="1:16" x14ac:dyDescent="0.2">
      <c r="A8062" s="5">
        <v>45993.666666666664</v>
      </c>
      <c r="B8062" s="10">
        <f t="shared" si="1000"/>
        <v>45993</v>
      </c>
      <c r="C8062" s="4">
        <f t="shared" si="1007"/>
        <v>0.625</v>
      </c>
      <c r="D8062" s="4">
        <f>IF('Kauf Restprofil Los 7'!A8062&lt;&gt;"",IF('Kauf Restprofil Los 7'!A8062&lt;&gt;"",TIME(HOUR('Kauf Restprofil Los 7'!A8062),MINUTE('Kauf Restprofil Los 7'!A8062),SECOND('Kauf Restprofil Los 7'!A8062)),""),"")</f>
        <v>0.66666666666666663</v>
      </c>
      <c r="E8062" s="9">
        <f t="shared" si="1006"/>
        <v>16</v>
      </c>
      <c r="F8062">
        <v>60.641876410000002</v>
      </c>
      <c r="G8062" s="12">
        <f t="shared" si="1001"/>
        <v>5.0529999999999999</v>
      </c>
      <c r="H8062" s="18">
        <f t="shared" si="1002"/>
        <v>60.642000000000003</v>
      </c>
      <c r="I8062" s="21">
        <v>49.38</v>
      </c>
      <c r="J8062" s="14">
        <v>49.38</v>
      </c>
      <c r="K8062" s="14">
        <f t="shared" si="1003"/>
        <v>0</v>
      </c>
      <c r="L8062" s="13">
        <f t="shared" si="1004"/>
        <v>11.262</v>
      </c>
      <c r="M8062" s="53">
        <v>11.262</v>
      </c>
      <c r="N8062" s="45">
        <f t="shared" si="1005"/>
        <v>0</v>
      </c>
      <c r="P8062" s="56"/>
    </row>
    <row r="8063" spans="1:16" x14ac:dyDescent="0.2">
      <c r="A8063" s="5">
        <v>45993.708333333336</v>
      </c>
      <c r="B8063" s="10">
        <f t="shared" si="1000"/>
        <v>45993</v>
      </c>
      <c r="C8063" s="4">
        <f t="shared" si="1007"/>
        <v>0.66666666666666663</v>
      </c>
      <c r="D8063" s="4">
        <f>IF('Kauf Restprofil Los 7'!A8063&lt;&gt;"",IF('Kauf Restprofil Los 7'!A8063&lt;&gt;"",TIME(HOUR('Kauf Restprofil Los 7'!A8063),MINUTE('Kauf Restprofil Los 7'!A8063),SECOND('Kauf Restprofil Los 7'!A8063)),""),"")</f>
        <v>0.70833333333333337</v>
      </c>
      <c r="E8063" s="9">
        <f t="shared" si="1006"/>
        <v>17</v>
      </c>
      <c r="F8063">
        <v>63.915438516999998</v>
      </c>
      <c r="G8063" s="12">
        <f t="shared" si="1001"/>
        <v>5.3259999999999996</v>
      </c>
      <c r="H8063" s="18">
        <f t="shared" si="1002"/>
        <v>63.914999999999999</v>
      </c>
      <c r="I8063" s="21">
        <v>50.64</v>
      </c>
      <c r="J8063" s="14">
        <v>50.64</v>
      </c>
      <c r="K8063" s="14">
        <f t="shared" si="1003"/>
        <v>0</v>
      </c>
      <c r="L8063" s="13">
        <f t="shared" si="1004"/>
        <v>13.274999999999999</v>
      </c>
      <c r="M8063" s="53">
        <v>13.274999999999999</v>
      </c>
      <c r="N8063" s="45">
        <f t="shared" si="1005"/>
        <v>0</v>
      </c>
      <c r="P8063" s="56"/>
    </row>
    <row r="8064" spans="1:16" x14ac:dyDescent="0.2">
      <c r="A8064" s="5">
        <v>45993.75</v>
      </c>
      <c r="B8064" s="10">
        <f t="shared" si="1000"/>
        <v>45993</v>
      </c>
      <c r="C8064" s="4">
        <f t="shared" si="1007"/>
        <v>0.70833333333333337</v>
      </c>
      <c r="D8064" s="4">
        <f>IF('Kauf Restprofil Los 7'!A8064&lt;&gt;"",IF('Kauf Restprofil Los 7'!A8064&lt;&gt;"",TIME(HOUR('Kauf Restprofil Los 7'!A8064),MINUTE('Kauf Restprofil Los 7'!A8064),SECOND('Kauf Restprofil Los 7'!A8064)),""),"")</f>
        <v>0.75</v>
      </c>
      <c r="E8064" s="9">
        <f t="shared" si="1006"/>
        <v>18</v>
      </c>
      <c r="F8064">
        <v>68.939853669000001</v>
      </c>
      <c r="G8064" s="12">
        <f t="shared" si="1001"/>
        <v>5.7450000000000001</v>
      </c>
      <c r="H8064" s="18">
        <f t="shared" si="1002"/>
        <v>68.94</v>
      </c>
      <c r="I8064" s="21">
        <v>57.12</v>
      </c>
      <c r="J8064" s="14">
        <v>57.12</v>
      </c>
      <c r="K8064" s="14">
        <f t="shared" si="1003"/>
        <v>0</v>
      </c>
      <c r="L8064" s="13">
        <f t="shared" si="1004"/>
        <v>11.82</v>
      </c>
      <c r="M8064" s="53">
        <v>11.82</v>
      </c>
      <c r="N8064" s="45">
        <f t="shared" si="1005"/>
        <v>0</v>
      </c>
      <c r="P8064" s="56"/>
    </row>
    <row r="8065" spans="1:16" x14ac:dyDescent="0.2">
      <c r="A8065" s="5">
        <v>45993.791666666664</v>
      </c>
      <c r="B8065" s="10">
        <f t="shared" si="1000"/>
        <v>45993</v>
      </c>
      <c r="C8065" s="4">
        <f t="shared" si="1007"/>
        <v>0.75</v>
      </c>
      <c r="D8065" s="4">
        <f>IF('Kauf Restprofil Los 7'!A8065&lt;&gt;"",IF('Kauf Restprofil Los 7'!A8065&lt;&gt;"",TIME(HOUR('Kauf Restprofil Los 7'!A8065),MINUTE('Kauf Restprofil Los 7'!A8065),SECOND('Kauf Restprofil Los 7'!A8065)),""),"")</f>
        <v>0.79166666666666663</v>
      </c>
      <c r="E8065" s="9">
        <f t="shared" si="1006"/>
        <v>19</v>
      </c>
      <c r="F8065">
        <v>67.793516276000005</v>
      </c>
      <c r="G8065" s="12">
        <f t="shared" si="1001"/>
        <v>5.649</v>
      </c>
      <c r="H8065" s="18">
        <f t="shared" si="1002"/>
        <v>67.793999999999997</v>
      </c>
      <c r="I8065" s="21">
        <v>54.66</v>
      </c>
      <c r="J8065" s="14">
        <v>54.66</v>
      </c>
      <c r="K8065" s="14">
        <f t="shared" si="1003"/>
        <v>0</v>
      </c>
      <c r="L8065" s="13">
        <f t="shared" si="1004"/>
        <v>13.134</v>
      </c>
      <c r="M8065" s="53">
        <v>13.134</v>
      </c>
      <c r="N8065" s="45">
        <f t="shared" si="1005"/>
        <v>0</v>
      </c>
      <c r="P8065" s="56"/>
    </row>
    <row r="8066" spans="1:16" x14ac:dyDescent="0.2">
      <c r="A8066" s="5">
        <v>45993.833333333336</v>
      </c>
      <c r="B8066" s="10">
        <f t="shared" si="1000"/>
        <v>45993</v>
      </c>
      <c r="C8066" s="4">
        <f t="shared" si="1007"/>
        <v>0.79166666666666663</v>
      </c>
      <c r="D8066" s="4">
        <f>IF('Kauf Restprofil Los 7'!A8066&lt;&gt;"",IF('Kauf Restprofil Los 7'!A8066&lt;&gt;"",TIME(HOUR('Kauf Restprofil Los 7'!A8066),MINUTE('Kauf Restprofil Los 7'!A8066),SECOND('Kauf Restprofil Los 7'!A8066)),""),"")</f>
        <v>0.83333333333333337</v>
      </c>
      <c r="E8066" s="9">
        <f t="shared" si="1006"/>
        <v>20</v>
      </c>
      <c r="F8066">
        <v>62.136364546000003</v>
      </c>
      <c r="G8066" s="12">
        <f t="shared" si="1001"/>
        <v>5.1779999999999999</v>
      </c>
      <c r="H8066" s="18">
        <f t="shared" si="1002"/>
        <v>62.136000000000003</v>
      </c>
      <c r="I8066" s="21">
        <v>47.519999999999996</v>
      </c>
      <c r="J8066" s="14">
        <v>47.519999999999996</v>
      </c>
      <c r="K8066" s="14">
        <f t="shared" si="1003"/>
        <v>0</v>
      </c>
      <c r="L8066" s="13">
        <f t="shared" si="1004"/>
        <v>14.616000000000007</v>
      </c>
      <c r="M8066" s="53">
        <v>14.616000000000007</v>
      </c>
      <c r="N8066" s="45">
        <f t="shared" si="1005"/>
        <v>0</v>
      </c>
      <c r="P8066" s="56"/>
    </row>
    <row r="8067" spans="1:16" x14ac:dyDescent="0.2">
      <c r="A8067" s="5">
        <v>45993.875</v>
      </c>
      <c r="B8067" s="10">
        <f t="shared" si="1000"/>
        <v>45993</v>
      </c>
      <c r="C8067" s="4">
        <f t="shared" si="1007"/>
        <v>0.83333333333333337</v>
      </c>
      <c r="D8067" s="4">
        <f>IF('Kauf Restprofil Los 7'!A8067&lt;&gt;"",IF('Kauf Restprofil Los 7'!A8067&lt;&gt;"",TIME(HOUR('Kauf Restprofil Los 7'!A8067),MINUTE('Kauf Restprofil Los 7'!A8067),SECOND('Kauf Restprofil Los 7'!A8067)),""),"")</f>
        <v>0.875</v>
      </c>
      <c r="E8067" s="9">
        <f t="shared" si="1006"/>
        <v>21</v>
      </c>
      <c r="F8067">
        <v>54.061962344000001</v>
      </c>
      <c r="G8067" s="12">
        <f t="shared" si="1001"/>
        <v>4.5049999999999999</v>
      </c>
      <c r="H8067" s="18">
        <f t="shared" si="1002"/>
        <v>54.061999999999998</v>
      </c>
      <c r="I8067" s="21">
        <v>40.019999999999996</v>
      </c>
      <c r="J8067" s="14">
        <v>40.019999999999996</v>
      </c>
      <c r="K8067" s="14">
        <f t="shared" si="1003"/>
        <v>0</v>
      </c>
      <c r="L8067" s="13">
        <f t="shared" si="1004"/>
        <v>14.042000000000002</v>
      </c>
      <c r="M8067" s="53">
        <v>14.042000000000002</v>
      </c>
      <c r="N8067" s="45">
        <f t="shared" si="1005"/>
        <v>0</v>
      </c>
      <c r="P8067" s="56"/>
    </row>
    <row r="8068" spans="1:16" x14ac:dyDescent="0.2">
      <c r="A8068" s="5">
        <v>45993.916666666664</v>
      </c>
      <c r="B8068" s="10">
        <f t="shared" si="1000"/>
        <v>45993</v>
      </c>
      <c r="C8068" s="4">
        <f t="shared" si="1007"/>
        <v>0.875</v>
      </c>
      <c r="D8068" s="4">
        <f>IF('Kauf Restprofil Los 7'!A8068&lt;&gt;"",IF('Kauf Restprofil Los 7'!A8068&lt;&gt;"",TIME(HOUR('Kauf Restprofil Los 7'!A8068),MINUTE('Kauf Restprofil Los 7'!A8068),SECOND('Kauf Restprofil Los 7'!A8068)),""),"")</f>
        <v>0.91666666666666663</v>
      </c>
      <c r="E8068" s="9">
        <f t="shared" si="1006"/>
        <v>22</v>
      </c>
      <c r="F8068">
        <v>46.919224933999999</v>
      </c>
      <c r="G8068" s="12">
        <f t="shared" si="1001"/>
        <v>3.91</v>
      </c>
      <c r="H8068" s="18">
        <f t="shared" si="1002"/>
        <v>46.918999999999997</v>
      </c>
      <c r="I8068" s="21">
        <v>34.200000000000003</v>
      </c>
      <c r="J8068" s="14">
        <v>34.200000000000003</v>
      </c>
      <c r="K8068" s="14">
        <f t="shared" si="1003"/>
        <v>0</v>
      </c>
      <c r="L8068" s="13">
        <f t="shared" si="1004"/>
        <v>12.718999999999994</v>
      </c>
      <c r="M8068" s="53">
        <v>12.718999999999994</v>
      </c>
      <c r="N8068" s="45">
        <f t="shared" si="1005"/>
        <v>0</v>
      </c>
      <c r="P8068" s="56"/>
    </row>
    <row r="8069" spans="1:16" x14ac:dyDescent="0.2">
      <c r="A8069" s="5">
        <v>45993.958333333336</v>
      </c>
      <c r="B8069" s="10">
        <f t="shared" si="1000"/>
        <v>45993</v>
      </c>
      <c r="C8069" s="4">
        <f t="shared" si="1007"/>
        <v>0.91666666666666663</v>
      </c>
      <c r="D8069" s="4">
        <f>IF('Kauf Restprofil Los 7'!A8069&lt;&gt;"",IF('Kauf Restprofil Los 7'!A8069&lt;&gt;"",TIME(HOUR('Kauf Restprofil Los 7'!A8069),MINUTE('Kauf Restprofil Los 7'!A8069),SECOND('Kauf Restprofil Los 7'!A8069)),""),"")</f>
        <v>0.95833333333333337</v>
      </c>
      <c r="E8069" s="9">
        <f t="shared" si="1006"/>
        <v>23</v>
      </c>
      <c r="F8069">
        <v>40.548338499000003</v>
      </c>
      <c r="G8069" s="12">
        <f t="shared" si="1001"/>
        <v>3.379</v>
      </c>
      <c r="H8069" s="18">
        <f t="shared" si="1002"/>
        <v>40.548000000000002</v>
      </c>
      <c r="I8069" s="21">
        <v>28.5</v>
      </c>
      <c r="J8069" s="14">
        <v>28.5</v>
      </c>
      <c r="K8069" s="14">
        <f t="shared" si="1003"/>
        <v>0</v>
      </c>
      <c r="L8069" s="13">
        <f t="shared" si="1004"/>
        <v>12.048000000000002</v>
      </c>
      <c r="M8069" s="53">
        <v>12.048000000000002</v>
      </c>
      <c r="N8069" s="45">
        <f t="shared" si="1005"/>
        <v>0</v>
      </c>
      <c r="P8069" s="56"/>
    </row>
    <row r="8070" spans="1:16" x14ac:dyDescent="0.2">
      <c r="A8070" s="5">
        <v>45994</v>
      </c>
      <c r="B8070" s="10">
        <f t="shared" si="1000"/>
        <v>45993</v>
      </c>
      <c r="C8070" s="4">
        <f t="shared" si="1007"/>
        <v>0.95833333333333337</v>
      </c>
      <c r="D8070" s="4">
        <f>IF('Kauf Restprofil Los 7'!A8070&lt;&gt;"",IF('Kauf Restprofil Los 7'!A8070&lt;&gt;"",TIME(HOUR('Kauf Restprofil Los 7'!A8070),MINUTE('Kauf Restprofil Los 7'!A8070),SECOND('Kauf Restprofil Los 7'!A8070)),""),"")</f>
        <v>0</v>
      </c>
      <c r="E8070" s="9">
        <f t="shared" si="1006"/>
        <v>24</v>
      </c>
      <c r="F8070">
        <v>34.644711747000002</v>
      </c>
      <c r="G8070" s="12">
        <f t="shared" si="1001"/>
        <v>2.887</v>
      </c>
      <c r="H8070" s="18">
        <f t="shared" si="1002"/>
        <v>34.645000000000003</v>
      </c>
      <c r="I8070" s="21">
        <v>23.580000000000002</v>
      </c>
      <c r="J8070" s="14">
        <v>23.580000000000002</v>
      </c>
      <c r="K8070" s="14">
        <f t="shared" si="1003"/>
        <v>0</v>
      </c>
      <c r="L8070" s="13">
        <f t="shared" si="1004"/>
        <v>11.065000000000001</v>
      </c>
      <c r="M8070" s="53">
        <v>11.065000000000001</v>
      </c>
      <c r="N8070" s="45">
        <f t="shared" si="1005"/>
        <v>0</v>
      </c>
      <c r="P8070" s="56"/>
    </row>
    <row r="8071" spans="1:16" x14ac:dyDescent="0.2">
      <c r="A8071" s="5">
        <v>45994.041666666664</v>
      </c>
      <c r="B8071" s="10">
        <f t="shared" si="1000"/>
        <v>45994</v>
      </c>
      <c r="C8071" s="4">
        <f t="shared" si="1007"/>
        <v>0</v>
      </c>
      <c r="D8071" s="4">
        <f>IF('Kauf Restprofil Los 7'!A8071&lt;&gt;"",IF('Kauf Restprofil Los 7'!A8071&lt;&gt;"",TIME(HOUR('Kauf Restprofil Los 7'!A8071),MINUTE('Kauf Restprofil Los 7'!A8071),SECOND('Kauf Restprofil Los 7'!A8071)),""),"")</f>
        <v>4.1666666666666664E-2</v>
      </c>
      <c r="E8071" s="9">
        <f t="shared" si="1006"/>
        <v>1</v>
      </c>
      <c r="F8071">
        <v>30.101761459999999</v>
      </c>
      <c r="G8071" s="12">
        <f t="shared" si="1001"/>
        <v>2.508</v>
      </c>
      <c r="H8071" s="18">
        <f t="shared" si="1002"/>
        <v>30.102</v>
      </c>
      <c r="I8071" s="21">
        <v>19.98</v>
      </c>
      <c r="J8071" s="14">
        <v>19.98</v>
      </c>
      <c r="K8071" s="14">
        <f t="shared" si="1003"/>
        <v>0</v>
      </c>
      <c r="L8071" s="13">
        <f t="shared" si="1004"/>
        <v>10.122</v>
      </c>
      <c r="M8071" s="53">
        <v>10.122</v>
      </c>
      <c r="N8071" s="45">
        <f t="shared" si="1005"/>
        <v>0</v>
      </c>
      <c r="P8071" s="56"/>
    </row>
    <row r="8072" spans="1:16" x14ac:dyDescent="0.2">
      <c r="A8072" s="5">
        <v>45994.083333333336</v>
      </c>
      <c r="B8072" s="10">
        <f t="shared" ref="B8072:B8135" si="1008">IF(A8072&lt;&gt;"",IF(E8072=24,B8071,DATE(YEAR(A8072),MONTH(A8072),DAY(A8072))),"")</f>
        <v>45994</v>
      </c>
      <c r="C8072" s="4">
        <f t="shared" si="1007"/>
        <v>4.1666666666666664E-2</v>
      </c>
      <c r="D8072" s="4">
        <f>IF('Kauf Restprofil Los 7'!A8072&lt;&gt;"",IF('Kauf Restprofil Los 7'!A8072&lt;&gt;"",TIME(HOUR('Kauf Restprofil Los 7'!A8072),MINUTE('Kauf Restprofil Los 7'!A8072),SECOND('Kauf Restprofil Los 7'!A8072)),""),"")</f>
        <v>8.3333333333333329E-2</v>
      </c>
      <c r="E8072" s="9">
        <f t="shared" si="1006"/>
        <v>2</v>
      </c>
      <c r="F8072">
        <v>27.985467929999999</v>
      </c>
      <c r="G8072" s="12">
        <f t="shared" ref="G8072:G8135" si="1009">ROUND(F8072/$H$5,3)</f>
        <v>2.3319999999999999</v>
      </c>
      <c r="H8072" s="18">
        <f t="shared" ref="H8072:H8135" si="1010">ROUND(F8072,3)</f>
        <v>27.984999999999999</v>
      </c>
      <c r="I8072" s="21">
        <v>18.36</v>
      </c>
      <c r="J8072" s="14">
        <v>18.36</v>
      </c>
      <c r="K8072" s="14">
        <f t="shared" ref="K8072:K8135" si="1011">J8072-I8072</f>
        <v>0</v>
      </c>
      <c r="L8072" s="13">
        <f t="shared" ref="L8072:L8135" si="1012">H8072-I8072</f>
        <v>9.625</v>
      </c>
      <c r="M8072" s="53">
        <v>9.625</v>
      </c>
      <c r="N8072" s="45">
        <f t="shared" ref="N8072:N8135" si="1013">IF(L8072&lt;0,L8072,0)</f>
        <v>0</v>
      </c>
      <c r="P8072" s="56"/>
    </row>
    <row r="8073" spans="1:16" x14ac:dyDescent="0.2">
      <c r="A8073" s="5">
        <v>45994.125</v>
      </c>
      <c r="B8073" s="10">
        <f t="shared" si="1008"/>
        <v>45994</v>
      </c>
      <c r="C8073" s="4">
        <f t="shared" si="1007"/>
        <v>8.3333333333333329E-2</v>
      </c>
      <c r="D8073" s="4">
        <f>IF('Kauf Restprofil Los 7'!A8073&lt;&gt;"",IF('Kauf Restprofil Los 7'!A8073&lt;&gt;"",TIME(HOUR('Kauf Restprofil Los 7'!A8073),MINUTE('Kauf Restprofil Los 7'!A8073),SECOND('Kauf Restprofil Los 7'!A8073)),""),"")</f>
        <v>0.125</v>
      </c>
      <c r="E8073" s="9">
        <f t="shared" ref="E8073:E8136" si="1014">IF(A8073&lt;&gt;"",IF(HOUR(A8073)=0,24,HOUR(A8073)),"")</f>
        <v>3</v>
      </c>
      <c r="F8073">
        <v>26.47195649</v>
      </c>
      <c r="G8073" s="12">
        <f t="shared" si="1009"/>
        <v>2.206</v>
      </c>
      <c r="H8073" s="18">
        <f t="shared" si="1010"/>
        <v>26.472000000000001</v>
      </c>
      <c r="I8073" s="21">
        <v>17.88</v>
      </c>
      <c r="J8073" s="14">
        <v>17.88</v>
      </c>
      <c r="K8073" s="14">
        <f t="shared" si="1011"/>
        <v>0</v>
      </c>
      <c r="L8073" s="13">
        <f t="shared" si="1012"/>
        <v>8.5920000000000023</v>
      </c>
      <c r="M8073" s="53">
        <v>8.5920000000000023</v>
      </c>
      <c r="N8073" s="45">
        <f t="shared" si="1013"/>
        <v>0</v>
      </c>
      <c r="P8073" s="56"/>
    </row>
    <row r="8074" spans="1:16" x14ac:dyDescent="0.2">
      <c r="A8074" s="5">
        <v>45994.166666666664</v>
      </c>
      <c r="B8074" s="10">
        <f t="shared" si="1008"/>
        <v>45994</v>
      </c>
      <c r="C8074" s="4">
        <f t="shared" ref="C8074:C8137" si="1015">D8073</f>
        <v>0.125</v>
      </c>
      <c r="D8074" s="4">
        <f>IF('Kauf Restprofil Los 7'!A8074&lt;&gt;"",IF('Kauf Restprofil Los 7'!A8074&lt;&gt;"",TIME(HOUR('Kauf Restprofil Los 7'!A8074),MINUTE('Kauf Restprofil Los 7'!A8074),SECOND('Kauf Restprofil Los 7'!A8074)),""),"")</f>
        <v>0.16666666666666666</v>
      </c>
      <c r="E8074" s="9">
        <f t="shared" si="1014"/>
        <v>4</v>
      </c>
      <c r="F8074">
        <v>26.813001910000001</v>
      </c>
      <c r="G8074" s="12">
        <f t="shared" si="1009"/>
        <v>2.234</v>
      </c>
      <c r="H8074" s="18">
        <f t="shared" si="1010"/>
        <v>26.812999999999999</v>
      </c>
      <c r="I8074" s="21">
        <v>18.18</v>
      </c>
      <c r="J8074" s="14">
        <v>18.18</v>
      </c>
      <c r="K8074" s="14">
        <f t="shared" si="1011"/>
        <v>0</v>
      </c>
      <c r="L8074" s="13">
        <f t="shared" si="1012"/>
        <v>8.6329999999999991</v>
      </c>
      <c r="M8074" s="53">
        <v>8.6329999999999991</v>
      </c>
      <c r="N8074" s="45">
        <f t="shared" si="1013"/>
        <v>0</v>
      </c>
      <c r="P8074" s="56"/>
    </row>
    <row r="8075" spans="1:16" x14ac:dyDescent="0.2">
      <c r="A8075" s="5">
        <v>45994.208333333336</v>
      </c>
      <c r="B8075" s="10">
        <f t="shared" si="1008"/>
        <v>45994</v>
      </c>
      <c r="C8075" s="4">
        <f t="shared" si="1015"/>
        <v>0.16666666666666666</v>
      </c>
      <c r="D8075" s="4">
        <f>IF('Kauf Restprofil Los 7'!A8075&lt;&gt;"",IF('Kauf Restprofil Los 7'!A8075&lt;&gt;"",TIME(HOUR('Kauf Restprofil Los 7'!A8075),MINUTE('Kauf Restprofil Los 7'!A8075),SECOND('Kauf Restprofil Los 7'!A8075)),""),"")</f>
        <v>0.20833333333333334</v>
      </c>
      <c r="E8075" s="9">
        <f t="shared" si="1014"/>
        <v>5</v>
      </c>
      <c r="F8075">
        <v>28.090760945</v>
      </c>
      <c r="G8075" s="12">
        <f t="shared" si="1009"/>
        <v>2.3410000000000002</v>
      </c>
      <c r="H8075" s="18">
        <f t="shared" si="1010"/>
        <v>28.091000000000001</v>
      </c>
      <c r="I8075" s="21">
        <v>19.68</v>
      </c>
      <c r="J8075" s="14">
        <v>19.68</v>
      </c>
      <c r="K8075" s="14">
        <f t="shared" si="1011"/>
        <v>0</v>
      </c>
      <c r="L8075" s="13">
        <f t="shared" si="1012"/>
        <v>8.4110000000000014</v>
      </c>
      <c r="M8075" s="53">
        <v>8.4110000000000014</v>
      </c>
      <c r="N8075" s="45">
        <f t="shared" si="1013"/>
        <v>0</v>
      </c>
      <c r="P8075" s="56"/>
    </row>
    <row r="8076" spans="1:16" x14ac:dyDescent="0.2">
      <c r="A8076" s="5">
        <v>45994.25</v>
      </c>
      <c r="B8076" s="10">
        <f t="shared" si="1008"/>
        <v>45994</v>
      </c>
      <c r="C8076" s="4">
        <f t="shared" si="1015"/>
        <v>0.20833333333333334</v>
      </c>
      <c r="D8076" s="4">
        <f>IF('Kauf Restprofil Los 7'!A8076&lt;&gt;"",IF('Kauf Restprofil Los 7'!A8076&lt;&gt;"",TIME(HOUR('Kauf Restprofil Los 7'!A8076),MINUTE('Kauf Restprofil Los 7'!A8076),SECOND('Kauf Restprofil Los 7'!A8076)),""),"")</f>
        <v>0.25</v>
      </c>
      <c r="E8076" s="9">
        <f t="shared" si="1014"/>
        <v>6</v>
      </c>
      <c r="F8076">
        <v>32.270959578000003</v>
      </c>
      <c r="G8076" s="12">
        <f t="shared" si="1009"/>
        <v>2.6890000000000001</v>
      </c>
      <c r="H8076" s="18">
        <f t="shared" si="1010"/>
        <v>32.271000000000001</v>
      </c>
      <c r="I8076" s="21">
        <v>23.4</v>
      </c>
      <c r="J8076" s="14">
        <v>23.4</v>
      </c>
      <c r="K8076" s="14">
        <f t="shared" si="1011"/>
        <v>0</v>
      </c>
      <c r="L8076" s="13">
        <f t="shared" si="1012"/>
        <v>8.8710000000000022</v>
      </c>
      <c r="M8076" s="53">
        <v>8.8710000000000022</v>
      </c>
      <c r="N8076" s="45">
        <f t="shared" si="1013"/>
        <v>0</v>
      </c>
      <c r="P8076" s="56"/>
    </row>
    <row r="8077" spans="1:16" x14ac:dyDescent="0.2">
      <c r="A8077" s="5">
        <v>45994.291666666664</v>
      </c>
      <c r="B8077" s="10">
        <f t="shared" si="1008"/>
        <v>45994</v>
      </c>
      <c r="C8077" s="4">
        <f t="shared" si="1015"/>
        <v>0.25</v>
      </c>
      <c r="D8077" s="4">
        <f>IF('Kauf Restprofil Los 7'!A8077&lt;&gt;"",IF('Kauf Restprofil Los 7'!A8077&lt;&gt;"",TIME(HOUR('Kauf Restprofil Los 7'!A8077),MINUTE('Kauf Restprofil Los 7'!A8077),SECOND('Kauf Restprofil Los 7'!A8077)),""),"")</f>
        <v>0.29166666666666669</v>
      </c>
      <c r="E8077" s="9">
        <f t="shared" si="1014"/>
        <v>7</v>
      </c>
      <c r="F8077">
        <v>44.925724484</v>
      </c>
      <c r="G8077" s="12">
        <f t="shared" si="1009"/>
        <v>3.7440000000000002</v>
      </c>
      <c r="H8077" s="18">
        <f t="shared" si="1010"/>
        <v>44.926000000000002</v>
      </c>
      <c r="I8077" s="21">
        <v>33.599999999999994</v>
      </c>
      <c r="J8077" s="14">
        <v>33.599999999999994</v>
      </c>
      <c r="K8077" s="14">
        <f t="shared" si="1011"/>
        <v>0</v>
      </c>
      <c r="L8077" s="13">
        <f t="shared" si="1012"/>
        <v>11.326000000000008</v>
      </c>
      <c r="M8077" s="53">
        <v>11.326000000000008</v>
      </c>
      <c r="N8077" s="45">
        <f t="shared" si="1013"/>
        <v>0</v>
      </c>
      <c r="P8077" s="56"/>
    </row>
    <row r="8078" spans="1:16" x14ac:dyDescent="0.2">
      <c r="A8078" s="5">
        <v>45994.333333333336</v>
      </c>
      <c r="B8078" s="10">
        <f t="shared" si="1008"/>
        <v>45994</v>
      </c>
      <c r="C8078" s="4">
        <f t="shared" si="1015"/>
        <v>0.29166666666666669</v>
      </c>
      <c r="D8078" s="4">
        <f>IF('Kauf Restprofil Los 7'!A8078&lt;&gt;"",IF('Kauf Restprofil Los 7'!A8078&lt;&gt;"",TIME(HOUR('Kauf Restprofil Los 7'!A8078),MINUTE('Kauf Restprofil Los 7'!A8078),SECOND('Kauf Restprofil Los 7'!A8078)),""),"")</f>
        <v>0.33333333333333331</v>
      </c>
      <c r="E8078" s="9">
        <f t="shared" si="1014"/>
        <v>8</v>
      </c>
      <c r="F8078">
        <v>56.648119776000001</v>
      </c>
      <c r="G8078" s="12">
        <f t="shared" si="1009"/>
        <v>4.7210000000000001</v>
      </c>
      <c r="H8078" s="18">
        <f t="shared" si="1010"/>
        <v>56.648000000000003</v>
      </c>
      <c r="I8078" s="21">
        <v>42.96</v>
      </c>
      <c r="J8078" s="14">
        <v>42.96</v>
      </c>
      <c r="K8078" s="14">
        <f t="shared" si="1011"/>
        <v>0</v>
      </c>
      <c r="L8078" s="13">
        <f t="shared" si="1012"/>
        <v>13.688000000000002</v>
      </c>
      <c r="M8078" s="53">
        <v>13.688000000000002</v>
      </c>
      <c r="N8078" s="45">
        <f t="shared" si="1013"/>
        <v>0</v>
      </c>
      <c r="P8078" s="56"/>
    </row>
    <row r="8079" spans="1:16" x14ac:dyDescent="0.2">
      <c r="A8079" s="5">
        <v>45994.375</v>
      </c>
      <c r="B8079" s="10">
        <f t="shared" si="1008"/>
        <v>45994</v>
      </c>
      <c r="C8079" s="4">
        <f t="shared" si="1015"/>
        <v>0.33333333333333331</v>
      </c>
      <c r="D8079" s="4">
        <f>IF('Kauf Restprofil Los 7'!A8079&lt;&gt;"",IF('Kauf Restprofil Los 7'!A8079&lt;&gt;"",TIME(HOUR('Kauf Restprofil Los 7'!A8079),MINUTE('Kauf Restprofil Los 7'!A8079),SECOND('Kauf Restprofil Los 7'!A8079)),""),"")</f>
        <v>0.375</v>
      </c>
      <c r="E8079" s="9">
        <f t="shared" si="1014"/>
        <v>9</v>
      </c>
      <c r="F8079">
        <v>64.254141891000003</v>
      </c>
      <c r="G8079" s="12">
        <f t="shared" si="1009"/>
        <v>5.3550000000000004</v>
      </c>
      <c r="H8079" s="18">
        <f t="shared" si="1010"/>
        <v>64.254000000000005</v>
      </c>
      <c r="I8079" s="21">
        <v>46.5</v>
      </c>
      <c r="J8079" s="14">
        <v>46.5</v>
      </c>
      <c r="K8079" s="14">
        <f t="shared" si="1011"/>
        <v>0</v>
      </c>
      <c r="L8079" s="13">
        <f t="shared" si="1012"/>
        <v>17.754000000000005</v>
      </c>
      <c r="M8079" s="53">
        <v>17.754000000000005</v>
      </c>
      <c r="N8079" s="45">
        <f t="shared" si="1013"/>
        <v>0</v>
      </c>
      <c r="P8079" s="56"/>
    </row>
    <row r="8080" spans="1:16" x14ac:dyDescent="0.2">
      <c r="A8080" s="5">
        <v>45994.416666666664</v>
      </c>
      <c r="B8080" s="10">
        <f t="shared" si="1008"/>
        <v>45994</v>
      </c>
      <c r="C8080" s="4">
        <f t="shared" si="1015"/>
        <v>0.375</v>
      </c>
      <c r="D8080" s="4">
        <f>IF('Kauf Restprofil Los 7'!A8080&lt;&gt;"",IF('Kauf Restprofil Los 7'!A8080&lt;&gt;"",TIME(HOUR('Kauf Restprofil Los 7'!A8080),MINUTE('Kauf Restprofil Los 7'!A8080),SECOND('Kauf Restprofil Los 7'!A8080)),""),"")</f>
        <v>0.41666666666666669</v>
      </c>
      <c r="E8080" s="9">
        <f t="shared" si="1014"/>
        <v>10</v>
      </c>
      <c r="F8080">
        <v>64.864775323999993</v>
      </c>
      <c r="G8080" s="12">
        <f t="shared" si="1009"/>
        <v>5.4050000000000002</v>
      </c>
      <c r="H8080" s="18">
        <f t="shared" si="1010"/>
        <v>64.864999999999995</v>
      </c>
      <c r="I8080" s="21">
        <v>47.04</v>
      </c>
      <c r="J8080" s="14">
        <v>47.04</v>
      </c>
      <c r="K8080" s="14">
        <f t="shared" si="1011"/>
        <v>0</v>
      </c>
      <c r="L8080" s="13">
        <f t="shared" si="1012"/>
        <v>17.824999999999996</v>
      </c>
      <c r="M8080" s="53">
        <v>17.824999999999996</v>
      </c>
      <c r="N8080" s="45">
        <f t="shared" si="1013"/>
        <v>0</v>
      </c>
      <c r="P8080" s="56"/>
    </row>
    <row r="8081" spans="1:16" x14ac:dyDescent="0.2">
      <c r="A8081" s="5">
        <v>45994.458333333336</v>
      </c>
      <c r="B8081" s="10">
        <f t="shared" si="1008"/>
        <v>45994</v>
      </c>
      <c r="C8081" s="4">
        <f t="shared" si="1015"/>
        <v>0.41666666666666669</v>
      </c>
      <c r="D8081" s="4">
        <f>IF('Kauf Restprofil Los 7'!A8081&lt;&gt;"",IF('Kauf Restprofil Los 7'!A8081&lt;&gt;"",TIME(HOUR('Kauf Restprofil Los 7'!A8081),MINUTE('Kauf Restprofil Los 7'!A8081),SECOND('Kauf Restprofil Los 7'!A8081)),""),"")</f>
        <v>0.45833333333333331</v>
      </c>
      <c r="E8081" s="9">
        <f t="shared" si="1014"/>
        <v>11</v>
      </c>
      <c r="F8081">
        <v>67.133563663000004</v>
      </c>
      <c r="G8081" s="12">
        <f t="shared" si="1009"/>
        <v>5.5940000000000003</v>
      </c>
      <c r="H8081" s="18">
        <f t="shared" si="1010"/>
        <v>67.134</v>
      </c>
      <c r="I8081" s="21">
        <v>47.46</v>
      </c>
      <c r="J8081" s="14">
        <v>47.46</v>
      </c>
      <c r="K8081" s="14">
        <f t="shared" si="1011"/>
        <v>0</v>
      </c>
      <c r="L8081" s="13">
        <f t="shared" si="1012"/>
        <v>19.673999999999999</v>
      </c>
      <c r="M8081" s="53">
        <v>19.673999999999999</v>
      </c>
      <c r="N8081" s="45">
        <f t="shared" si="1013"/>
        <v>0</v>
      </c>
      <c r="P8081" s="56"/>
    </row>
    <row r="8082" spans="1:16" x14ac:dyDescent="0.2">
      <c r="A8082" s="5">
        <v>45994.5</v>
      </c>
      <c r="B8082" s="10">
        <f t="shared" si="1008"/>
        <v>45994</v>
      </c>
      <c r="C8082" s="4">
        <f t="shared" si="1015"/>
        <v>0.45833333333333331</v>
      </c>
      <c r="D8082" s="4">
        <f>IF('Kauf Restprofil Los 7'!A8082&lt;&gt;"",IF('Kauf Restprofil Los 7'!A8082&lt;&gt;"",TIME(HOUR('Kauf Restprofil Los 7'!A8082),MINUTE('Kauf Restprofil Los 7'!A8082),SECOND('Kauf Restprofil Los 7'!A8082)),""),"")</f>
        <v>0.5</v>
      </c>
      <c r="E8082" s="9">
        <f t="shared" si="1014"/>
        <v>12</v>
      </c>
      <c r="F8082">
        <v>68.929134079999997</v>
      </c>
      <c r="G8082" s="12">
        <f t="shared" si="1009"/>
        <v>5.7439999999999998</v>
      </c>
      <c r="H8082" s="18">
        <f t="shared" si="1010"/>
        <v>68.929000000000002</v>
      </c>
      <c r="I8082" s="21">
        <v>48.179999999999993</v>
      </c>
      <c r="J8082" s="14">
        <v>48.179999999999993</v>
      </c>
      <c r="K8082" s="14">
        <f t="shared" si="1011"/>
        <v>0</v>
      </c>
      <c r="L8082" s="13">
        <f t="shared" si="1012"/>
        <v>20.749000000000009</v>
      </c>
      <c r="M8082" s="53">
        <v>20.749000000000009</v>
      </c>
      <c r="N8082" s="45">
        <f t="shared" si="1013"/>
        <v>0</v>
      </c>
      <c r="P8082" s="56"/>
    </row>
    <row r="8083" spans="1:16" x14ac:dyDescent="0.2">
      <c r="A8083" s="5">
        <v>45994.541666666664</v>
      </c>
      <c r="B8083" s="10">
        <f t="shared" si="1008"/>
        <v>45994</v>
      </c>
      <c r="C8083" s="4">
        <f t="shared" si="1015"/>
        <v>0.5</v>
      </c>
      <c r="D8083" s="4">
        <f>IF('Kauf Restprofil Los 7'!A8083&lt;&gt;"",IF('Kauf Restprofil Los 7'!A8083&lt;&gt;"",TIME(HOUR('Kauf Restprofil Los 7'!A8083),MINUTE('Kauf Restprofil Los 7'!A8083),SECOND('Kauf Restprofil Los 7'!A8083)),""),"")</f>
        <v>0.54166666666666663</v>
      </c>
      <c r="E8083" s="9">
        <f t="shared" si="1014"/>
        <v>13</v>
      </c>
      <c r="F8083">
        <v>70.033509862000002</v>
      </c>
      <c r="G8083" s="12">
        <f t="shared" si="1009"/>
        <v>5.8360000000000003</v>
      </c>
      <c r="H8083" s="18">
        <f t="shared" si="1010"/>
        <v>70.034000000000006</v>
      </c>
      <c r="I8083" s="21">
        <v>45.96</v>
      </c>
      <c r="J8083" s="14">
        <v>45.96</v>
      </c>
      <c r="K8083" s="14">
        <f t="shared" si="1011"/>
        <v>0</v>
      </c>
      <c r="L8083" s="13">
        <f t="shared" si="1012"/>
        <v>24.074000000000005</v>
      </c>
      <c r="M8083" s="53">
        <v>24.074000000000005</v>
      </c>
      <c r="N8083" s="45">
        <f t="shared" si="1013"/>
        <v>0</v>
      </c>
      <c r="P8083" s="56"/>
    </row>
    <row r="8084" spans="1:16" x14ac:dyDescent="0.2">
      <c r="A8084" s="5">
        <v>45994.583333333336</v>
      </c>
      <c r="B8084" s="10">
        <f t="shared" si="1008"/>
        <v>45994</v>
      </c>
      <c r="C8084" s="4">
        <f t="shared" si="1015"/>
        <v>0.54166666666666663</v>
      </c>
      <c r="D8084" s="4">
        <f>IF('Kauf Restprofil Los 7'!A8084&lt;&gt;"",IF('Kauf Restprofil Los 7'!A8084&lt;&gt;"",TIME(HOUR('Kauf Restprofil Los 7'!A8084),MINUTE('Kauf Restprofil Los 7'!A8084),SECOND('Kauf Restprofil Los 7'!A8084)),""),"")</f>
        <v>0.58333333333333337</v>
      </c>
      <c r="E8084" s="9">
        <f t="shared" si="1014"/>
        <v>14</v>
      </c>
      <c r="F8084">
        <v>68.405146017000007</v>
      </c>
      <c r="G8084" s="12">
        <f t="shared" si="1009"/>
        <v>5.7</v>
      </c>
      <c r="H8084" s="18">
        <f t="shared" si="1010"/>
        <v>68.405000000000001</v>
      </c>
      <c r="I8084" s="21">
        <v>45.660000000000004</v>
      </c>
      <c r="J8084" s="14">
        <v>45.660000000000004</v>
      </c>
      <c r="K8084" s="14">
        <f t="shared" si="1011"/>
        <v>0</v>
      </c>
      <c r="L8084" s="13">
        <f t="shared" si="1012"/>
        <v>22.744999999999997</v>
      </c>
      <c r="M8084" s="53">
        <v>22.744999999999997</v>
      </c>
      <c r="N8084" s="45">
        <f t="shared" si="1013"/>
        <v>0</v>
      </c>
      <c r="P8084" s="56"/>
    </row>
    <row r="8085" spans="1:16" x14ac:dyDescent="0.2">
      <c r="A8085" s="5">
        <v>45994.625</v>
      </c>
      <c r="B8085" s="10">
        <f t="shared" si="1008"/>
        <v>45994</v>
      </c>
      <c r="C8085" s="4">
        <f t="shared" si="1015"/>
        <v>0.58333333333333337</v>
      </c>
      <c r="D8085" s="4">
        <f>IF('Kauf Restprofil Los 7'!A8085&lt;&gt;"",IF('Kauf Restprofil Los 7'!A8085&lt;&gt;"",TIME(HOUR('Kauf Restprofil Los 7'!A8085),MINUTE('Kauf Restprofil Los 7'!A8085),SECOND('Kauf Restprofil Los 7'!A8085)),""),"")</f>
        <v>0.625</v>
      </c>
      <c r="E8085" s="9">
        <f t="shared" si="1014"/>
        <v>15</v>
      </c>
      <c r="F8085">
        <v>65.855905637999996</v>
      </c>
      <c r="G8085" s="12">
        <f t="shared" si="1009"/>
        <v>5.4880000000000004</v>
      </c>
      <c r="H8085" s="18">
        <f t="shared" si="1010"/>
        <v>65.855999999999995</v>
      </c>
      <c r="I8085" s="21">
        <v>44.46</v>
      </c>
      <c r="J8085" s="14">
        <v>44.46</v>
      </c>
      <c r="K8085" s="14">
        <f t="shared" si="1011"/>
        <v>0</v>
      </c>
      <c r="L8085" s="13">
        <f t="shared" si="1012"/>
        <v>21.395999999999994</v>
      </c>
      <c r="M8085" s="53">
        <v>21.395999999999994</v>
      </c>
      <c r="N8085" s="45">
        <f t="shared" si="1013"/>
        <v>0</v>
      </c>
      <c r="P8085" s="56"/>
    </row>
    <row r="8086" spans="1:16" x14ac:dyDescent="0.2">
      <c r="A8086" s="5">
        <v>45994.666666666664</v>
      </c>
      <c r="B8086" s="10">
        <f t="shared" si="1008"/>
        <v>45994</v>
      </c>
      <c r="C8086" s="4">
        <f t="shared" si="1015"/>
        <v>0.625</v>
      </c>
      <c r="D8086" s="4">
        <f>IF('Kauf Restprofil Los 7'!A8086&lt;&gt;"",IF('Kauf Restprofil Los 7'!A8086&lt;&gt;"",TIME(HOUR('Kauf Restprofil Los 7'!A8086),MINUTE('Kauf Restprofil Los 7'!A8086),SECOND('Kauf Restprofil Los 7'!A8086)),""),"")</f>
        <v>0.66666666666666663</v>
      </c>
      <c r="E8086" s="9">
        <f t="shared" si="1014"/>
        <v>16</v>
      </c>
      <c r="F8086">
        <v>65.009632026999995</v>
      </c>
      <c r="G8086" s="12">
        <f t="shared" si="1009"/>
        <v>5.4169999999999998</v>
      </c>
      <c r="H8086" s="18">
        <f t="shared" si="1010"/>
        <v>65.010000000000005</v>
      </c>
      <c r="I8086" s="21">
        <v>45.42</v>
      </c>
      <c r="J8086" s="14">
        <v>45.42</v>
      </c>
      <c r="K8086" s="14">
        <f t="shared" si="1011"/>
        <v>0</v>
      </c>
      <c r="L8086" s="13">
        <f t="shared" si="1012"/>
        <v>19.590000000000003</v>
      </c>
      <c r="M8086" s="53">
        <v>19.590000000000003</v>
      </c>
      <c r="N8086" s="45">
        <f t="shared" si="1013"/>
        <v>0</v>
      </c>
      <c r="P8086" s="56"/>
    </row>
    <row r="8087" spans="1:16" x14ac:dyDescent="0.2">
      <c r="A8087" s="5">
        <v>45994.708333333336</v>
      </c>
      <c r="B8087" s="10">
        <f t="shared" si="1008"/>
        <v>45994</v>
      </c>
      <c r="C8087" s="4">
        <f t="shared" si="1015"/>
        <v>0.66666666666666663</v>
      </c>
      <c r="D8087" s="4">
        <f>IF('Kauf Restprofil Los 7'!A8087&lt;&gt;"",IF('Kauf Restprofil Los 7'!A8087&lt;&gt;"",TIME(HOUR('Kauf Restprofil Los 7'!A8087),MINUTE('Kauf Restprofil Los 7'!A8087),SECOND('Kauf Restprofil Los 7'!A8087)),""),"")</f>
        <v>0.70833333333333337</v>
      </c>
      <c r="E8087" s="9">
        <f t="shared" si="1014"/>
        <v>17</v>
      </c>
      <c r="F8087">
        <v>67.969273162999997</v>
      </c>
      <c r="G8087" s="12">
        <f t="shared" si="1009"/>
        <v>5.6639999999999997</v>
      </c>
      <c r="H8087" s="18">
        <f t="shared" si="1010"/>
        <v>67.968999999999994</v>
      </c>
      <c r="I8087" s="21">
        <v>50.46</v>
      </c>
      <c r="J8087" s="14">
        <v>50.46</v>
      </c>
      <c r="K8087" s="14">
        <f t="shared" si="1011"/>
        <v>0</v>
      </c>
      <c r="L8087" s="13">
        <f t="shared" si="1012"/>
        <v>17.508999999999993</v>
      </c>
      <c r="M8087" s="53">
        <v>17.508999999999993</v>
      </c>
      <c r="N8087" s="45">
        <f t="shared" si="1013"/>
        <v>0</v>
      </c>
      <c r="P8087" s="56"/>
    </row>
    <row r="8088" spans="1:16" x14ac:dyDescent="0.2">
      <c r="A8088" s="5">
        <v>45994.75</v>
      </c>
      <c r="B8088" s="10">
        <f t="shared" si="1008"/>
        <v>45994</v>
      </c>
      <c r="C8088" s="4">
        <f t="shared" si="1015"/>
        <v>0.70833333333333337</v>
      </c>
      <c r="D8088" s="4">
        <f>IF('Kauf Restprofil Los 7'!A8088&lt;&gt;"",IF('Kauf Restprofil Los 7'!A8088&lt;&gt;"",TIME(HOUR('Kauf Restprofil Los 7'!A8088),MINUTE('Kauf Restprofil Los 7'!A8088),SECOND('Kauf Restprofil Los 7'!A8088)),""),"")</f>
        <v>0.75</v>
      </c>
      <c r="E8088" s="9">
        <f t="shared" si="1014"/>
        <v>18</v>
      </c>
      <c r="F8088">
        <v>72.467251891999993</v>
      </c>
      <c r="G8088" s="12">
        <f t="shared" si="1009"/>
        <v>6.0389999999999997</v>
      </c>
      <c r="H8088" s="18">
        <f t="shared" si="1010"/>
        <v>72.466999999999999</v>
      </c>
      <c r="I8088" s="21">
        <v>54.900000000000006</v>
      </c>
      <c r="J8088" s="14">
        <v>54.900000000000006</v>
      </c>
      <c r="K8088" s="14">
        <f t="shared" si="1011"/>
        <v>0</v>
      </c>
      <c r="L8088" s="13">
        <f t="shared" si="1012"/>
        <v>17.566999999999993</v>
      </c>
      <c r="M8088" s="53">
        <v>17.566999999999993</v>
      </c>
      <c r="N8088" s="45">
        <f t="shared" si="1013"/>
        <v>0</v>
      </c>
      <c r="P8088" s="56"/>
    </row>
    <row r="8089" spans="1:16" x14ac:dyDescent="0.2">
      <c r="A8089" s="5">
        <v>45994.791666666664</v>
      </c>
      <c r="B8089" s="10">
        <f t="shared" si="1008"/>
        <v>45994</v>
      </c>
      <c r="C8089" s="4">
        <f t="shared" si="1015"/>
        <v>0.75</v>
      </c>
      <c r="D8089" s="4">
        <f>IF('Kauf Restprofil Los 7'!A8089&lt;&gt;"",IF('Kauf Restprofil Los 7'!A8089&lt;&gt;"",TIME(HOUR('Kauf Restprofil Los 7'!A8089),MINUTE('Kauf Restprofil Los 7'!A8089),SECOND('Kauf Restprofil Los 7'!A8089)),""),"")</f>
        <v>0.79166666666666663</v>
      </c>
      <c r="E8089" s="9">
        <f t="shared" si="1014"/>
        <v>19</v>
      </c>
      <c r="F8089">
        <v>69.065269979000007</v>
      </c>
      <c r="G8089" s="12">
        <f t="shared" si="1009"/>
        <v>5.7549999999999999</v>
      </c>
      <c r="H8089" s="18">
        <f t="shared" si="1010"/>
        <v>69.064999999999998</v>
      </c>
      <c r="I8089" s="21">
        <v>53.820000000000007</v>
      </c>
      <c r="J8089" s="14">
        <v>53.820000000000007</v>
      </c>
      <c r="K8089" s="14">
        <f t="shared" si="1011"/>
        <v>0</v>
      </c>
      <c r="L8089" s="13">
        <f t="shared" si="1012"/>
        <v>15.24499999999999</v>
      </c>
      <c r="M8089" s="53">
        <v>15.24499999999999</v>
      </c>
      <c r="N8089" s="45">
        <f t="shared" si="1013"/>
        <v>0</v>
      </c>
      <c r="P8089" s="56"/>
    </row>
    <row r="8090" spans="1:16" x14ac:dyDescent="0.2">
      <c r="A8090" s="5">
        <v>45994.833333333336</v>
      </c>
      <c r="B8090" s="10">
        <f t="shared" si="1008"/>
        <v>45994</v>
      </c>
      <c r="C8090" s="4">
        <f t="shared" si="1015"/>
        <v>0.79166666666666663</v>
      </c>
      <c r="D8090" s="4">
        <f>IF('Kauf Restprofil Los 7'!A8090&lt;&gt;"",IF('Kauf Restprofil Los 7'!A8090&lt;&gt;"",TIME(HOUR('Kauf Restprofil Los 7'!A8090),MINUTE('Kauf Restprofil Los 7'!A8090),SECOND('Kauf Restprofil Los 7'!A8090)),""),"")</f>
        <v>0.83333333333333337</v>
      </c>
      <c r="E8090" s="9">
        <f t="shared" si="1014"/>
        <v>20</v>
      </c>
      <c r="F8090">
        <v>63.130995089000002</v>
      </c>
      <c r="G8090" s="12">
        <f t="shared" si="1009"/>
        <v>5.2610000000000001</v>
      </c>
      <c r="H8090" s="18">
        <f t="shared" si="1010"/>
        <v>63.131</v>
      </c>
      <c r="I8090" s="21">
        <v>47.28</v>
      </c>
      <c r="J8090" s="14">
        <v>47.28</v>
      </c>
      <c r="K8090" s="14">
        <f t="shared" si="1011"/>
        <v>0</v>
      </c>
      <c r="L8090" s="13">
        <f t="shared" si="1012"/>
        <v>15.850999999999999</v>
      </c>
      <c r="M8090" s="53">
        <v>15.850999999999999</v>
      </c>
      <c r="N8090" s="45">
        <f t="shared" si="1013"/>
        <v>0</v>
      </c>
      <c r="P8090" s="56"/>
    </row>
    <row r="8091" spans="1:16" x14ac:dyDescent="0.2">
      <c r="A8091" s="5">
        <v>45994.875</v>
      </c>
      <c r="B8091" s="10">
        <f t="shared" si="1008"/>
        <v>45994</v>
      </c>
      <c r="C8091" s="4">
        <f t="shared" si="1015"/>
        <v>0.83333333333333337</v>
      </c>
      <c r="D8091" s="4">
        <f>IF('Kauf Restprofil Los 7'!A8091&lt;&gt;"",IF('Kauf Restprofil Los 7'!A8091&lt;&gt;"",TIME(HOUR('Kauf Restprofil Los 7'!A8091),MINUTE('Kauf Restprofil Los 7'!A8091),SECOND('Kauf Restprofil Los 7'!A8091)),""),"")</f>
        <v>0.875</v>
      </c>
      <c r="E8091" s="9">
        <f t="shared" si="1014"/>
        <v>21</v>
      </c>
      <c r="F8091">
        <v>55.366967703999997</v>
      </c>
      <c r="G8091" s="12">
        <f t="shared" si="1009"/>
        <v>4.6139999999999999</v>
      </c>
      <c r="H8091" s="18">
        <f t="shared" si="1010"/>
        <v>55.366999999999997</v>
      </c>
      <c r="I8091" s="21">
        <v>40.14</v>
      </c>
      <c r="J8091" s="14">
        <v>40.14</v>
      </c>
      <c r="K8091" s="14">
        <f t="shared" si="1011"/>
        <v>0</v>
      </c>
      <c r="L8091" s="13">
        <f t="shared" si="1012"/>
        <v>15.226999999999997</v>
      </c>
      <c r="M8091" s="53">
        <v>15.226999999999997</v>
      </c>
      <c r="N8091" s="45">
        <f t="shared" si="1013"/>
        <v>0</v>
      </c>
      <c r="P8091" s="56"/>
    </row>
    <row r="8092" spans="1:16" x14ac:dyDescent="0.2">
      <c r="A8092" s="5">
        <v>45994.916666666664</v>
      </c>
      <c r="B8092" s="10">
        <f t="shared" si="1008"/>
        <v>45994</v>
      </c>
      <c r="C8092" s="4">
        <f t="shared" si="1015"/>
        <v>0.875</v>
      </c>
      <c r="D8092" s="4">
        <f>IF('Kauf Restprofil Los 7'!A8092&lt;&gt;"",IF('Kauf Restprofil Los 7'!A8092&lt;&gt;"",TIME(HOUR('Kauf Restprofil Los 7'!A8092),MINUTE('Kauf Restprofil Los 7'!A8092),SECOND('Kauf Restprofil Los 7'!A8092)),""),"")</f>
        <v>0.91666666666666663</v>
      </c>
      <c r="E8092" s="9">
        <f t="shared" si="1014"/>
        <v>22</v>
      </c>
      <c r="F8092">
        <v>47.960129148999997</v>
      </c>
      <c r="G8092" s="12">
        <f t="shared" si="1009"/>
        <v>3.9969999999999999</v>
      </c>
      <c r="H8092" s="18">
        <f t="shared" si="1010"/>
        <v>47.96</v>
      </c>
      <c r="I8092" s="21">
        <v>34.019999999999996</v>
      </c>
      <c r="J8092" s="14">
        <v>34.019999999999996</v>
      </c>
      <c r="K8092" s="14">
        <f t="shared" si="1011"/>
        <v>0</v>
      </c>
      <c r="L8092" s="13">
        <f t="shared" si="1012"/>
        <v>13.940000000000005</v>
      </c>
      <c r="M8092" s="53">
        <v>13.940000000000005</v>
      </c>
      <c r="N8092" s="45">
        <f t="shared" si="1013"/>
        <v>0</v>
      </c>
      <c r="P8092" s="56"/>
    </row>
    <row r="8093" spans="1:16" x14ac:dyDescent="0.2">
      <c r="A8093" s="5">
        <v>45994.958333333336</v>
      </c>
      <c r="B8093" s="10">
        <f t="shared" si="1008"/>
        <v>45994</v>
      </c>
      <c r="C8093" s="4">
        <f t="shared" si="1015"/>
        <v>0.91666666666666663</v>
      </c>
      <c r="D8093" s="4">
        <f>IF('Kauf Restprofil Los 7'!A8093&lt;&gt;"",IF('Kauf Restprofil Los 7'!A8093&lt;&gt;"",TIME(HOUR('Kauf Restprofil Los 7'!A8093),MINUTE('Kauf Restprofil Los 7'!A8093),SECOND('Kauf Restprofil Los 7'!A8093)),""),"")</f>
        <v>0.95833333333333337</v>
      </c>
      <c r="E8093" s="9">
        <f t="shared" si="1014"/>
        <v>23</v>
      </c>
      <c r="F8093">
        <v>41.027451122999999</v>
      </c>
      <c r="G8093" s="12">
        <f t="shared" si="1009"/>
        <v>3.419</v>
      </c>
      <c r="H8093" s="18">
        <f t="shared" si="1010"/>
        <v>41.027000000000001</v>
      </c>
      <c r="I8093" s="21">
        <v>28.740000000000002</v>
      </c>
      <c r="J8093" s="14">
        <v>28.740000000000002</v>
      </c>
      <c r="K8093" s="14">
        <f t="shared" si="1011"/>
        <v>0</v>
      </c>
      <c r="L8093" s="13">
        <f t="shared" si="1012"/>
        <v>12.286999999999999</v>
      </c>
      <c r="M8093" s="53">
        <v>12.286999999999999</v>
      </c>
      <c r="N8093" s="45">
        <f t="shared" si="1013"/>
        <v>0</v>
      </c>
      <c r="P8093" s="56"/>
    </row>
    <row r="8094" spans="1:16" x14ac:dyDescent="0.2">
      <c r="A8094" s="5">
        <v>45995</v>
      </c>
      <c r="B8094" s="10">
        <f t="shared" si="1008"/>
        <v>45994</v>
      </c>
      <c r="C8094" s="4">
        <f t="shared" si="1015"/>
        <v>0.95833333333333337</v>
      </c>
      <c r="D8094" s="4">
        <f>IF('Kauf Restprofil Los 7'!A8094&lt;&gt;"",IF('Kauf Restprofil Los 7'!A8094&lt;&gt;"",TIME(HOUR('Kauf Restprofil Los 7'!A8094),MINUTE('Kauf Restprofil Los 7'!A8094),SECOND('Kauf Restprofil Los 7'!A8094)),""),"")</f>
        <v>0</v>
      </c>
      <c r="E8094" s="9">
        <f t="shared" si="1014"/>
        <v>24</v>
      </c>
      <c r="F8094">
        <v>35.043897932999997</v>
      </c>
      <c r="G8094" s="12">
        <f t="shared" si="1009"/>
        <v>2.92</v>
      </c>
      <c r="H8094" s="18">
        <f t="shared" si="1010"/>
        <v>35.043999999999997</v>
      </c>
      <c r="I8094" s="21">
        <v>23.64</v>
      </c>
      <c r="J8094" s="14">
        <v>23.64</v>
      </c>
      <c r="K8094" s="14">
        <f t="shared" si="1011"/>
        <v>0</v>
      </c>
      <c r="L8094" s="13">
        <f t="shared" si="1012"/>
        <v>11.403999999999996</v>
      </c>
      <c r="M8094" s="53">
        <v>11.403999999999996</v>
      </c>
      <c r="N8094" s="45">
        <f t="shared" si="1013"/>
        <v>0</v>
      </c>
      <c r="P8094" s="56"/>
    </row>
    <row r="8095" spans="1:16" x14ac:dyDescent="0.2">
      <c r="A8095" s="5">
        <v>45995.041666666664</v>
      </c>
      <c r="B8095" s="10">
        <f t="shared" si="1008"/>
        <v>45995</v>
      </c>
      <c r="C8095" s="4">
        <f t="shared" si="1015"/>
        <v>0</v>
      </c>
      <c r="D8095" s="4">
        <f>IF('Kauf Restprofil Los 7'!A8095&lt;&gt;"",IF('Kauf Restprofil Los 7'!A8095&lt;&gt;"",TIME(HOUR('Kauf Restprofil Los 7'!A8095),MINUTE('Kauf Restprofil Los 7'!A8095),SECOND('Kauf Restprofil Los 7'!A8095)),""),"")</f>
        <v>4.1666666666666664E-2</v>
      </c>
      <c r="E8095" s="9">
        <f t="shared" si="1014"/>
        <v>1</v>
      </c>
      <c r="F8095">
        <v>30.210011369</v>
      </c>
      <c r="G8095" s="12">
        <f t="shared" si="1009"/>
        <v>2.5179999999999998</v>
      </c>
      <c r="H8095" s="18">
        <f t="shared" si="1010"/>
        <v>30.21</v>
      </c>
      <c r="I8095" s="21">
        <v>23.580000000000002</v>
      </c>
      <c r="J8095" s="14">
        <v>23.580000000000002</v>
      </c>
      <c r="K8095" s="14">
        <f t="shared" si="1011"/>
        <v>0</v>
      </c>
      <c r="L8095" s="13">
        <f t="shared" si="1012"/>
        <v>6.629999999999999</v>
      </c>
      <c r="M8095" s="53">
        <v>6.629999999999999</v>
      </c>
      <c r="N8095" s="45">
        <f t="shared" si="1013"/>
        <v>0</v>
      </c>
      <c r="P8095" s="56"/>
    </row>
    <row r="8096" spans="1:16" x14ac:dyDescent="0.2">
      <c r="A8096" s="5">
        <v>45995.083333333336</v>
      </c>
      <c r="B8096" s="10">
        <f t="shared" si="1008"/>
        <v>45995</v>
      </c>
      <c r="C8096" s="4">
        <f t="shared" si="1015"/>
        <v>4.1666666666666664E-2</v>
      </c>
      <c r="D8096" s="4">
        <f>IF('Kauf Restprofil Los 7'!A8096&lt;&gt;"",IF('Kauf Restprofil Los 7'!A8096&lt;&gt;"",TIME(HOUR('Kauf Restprofil Los 7'!A8096),MINUTE('Kauf Restprofil Los 7'!A8096),SECOND('Kauf Restprofil Los 7'!A8096)),""),"")</f>
        <v>8.3333333333333329E-2</v>
      </c>
      <c r="E8096" s="9">
        <f t="shared" si="1014"/>
        <v>2</v>
      </c>
      <c r="F8096">
        <v>27.241683849000001</v>
      </c>
      <c r="G8096" s="12">
        <f t="shared" si="1009"/>
        <v>2.27</v>
      </c>
      <c r="H8096" s="18">
        <f t="shared" si="1010"/>
        <v>27.242000000000001</v>
      </c>
      <c r="I8096" s="21">
        <v>21.6</v>
      </c>
      <c r="J8096" s="14">
        <v>21.6</v>
      </c>
      <c r="K8096" s="14">
        <f t="shared" si="1011"/>
        <v>0</v>
      </c>
      <c r="L8096" s="13">
        <f t="shared" si="1012"/>
        <v>5.6419999999999995</v>
      </c>
      <c r="M8096" s="53">
        <v>5.6419999999999995</v>
      </c>
      <c r="N8096" s="45">
        <f t="shared" si="1013"/>
        <v>0</v>
      </c>
      <c r="P8096" s="56"/>
    </row>
    <row r="8097" spans="1:16" x14ac:dyDescent="0.2">
      <c r="A8097" s="5">
        <v>45995.125</v>
      </c>
      <c r="B8097" s="10">
        <f t="shared" si="1008"/>
        <v>45995</v>
      </c>
      <c r="C8097" s="4">
        <f t="shared" si="1015"/>
        <v>8.3333333333333329E-2</v>
      </c>
      <c r="D8097" s="4">
        <f>IF('Kauf Restprofil Los 7'!A8097&lt;&gt;"",IF('Kauf Restprofil Los 7'!A8097&lt;&gt;"",TIME(HOUR('Kauf Restprofil Los 7'!A8097),MINUTE('Kauf Restprofil Los 7'!A8097),SECOND('Kauf Restprofil Los 7'!A8097)),""),"")</f>
        <v>0.125</v>
      </c>
      <c r="E8097" s="9">
        <f t="shared" si="1014"/>
        <v>3</v>
      </c>
      <c r="F8097">
        <v>25.971885088000001</v>
      </c>
      <c r="G8097" s="12">
        <f t="shared" si="1009"/>
        <v>2.1640000000000001</v>
      </c>
      <c r="H8097" s="18">
        <f t="shared" si="1010"/>
        <v>25.972000000000001</v>
      </c>
      <c r="I8097" s="21">
        <v>20.88</v>
      </c>
      <c r="J8097" s="14">
        <v>20.88</v>
      </c>
      <c r="K8097" s="14">
        <f t="shared" si="1011"/>
        <v>0</v>
      </c>
      <c r="L8097" s="13">
        <f t="shared" si="1012"/>
        <v>5.0920000000000023</v>
      </c>
      <c r="M8097" s="53">
        <v>5.0920000000000023</v>
      </c>
      <c r="N8097" s="45">
        <f t="shared" si="1013"/>
        <v>0</v>
      </c>
      <c r="P8097" s="56"/>
    </row>
    <row r="8098" spans="1:16" x14ac:dyDescent="0.2">
      <c r="A8098" s="5">
        <v>45995.166666666664</v>
      </c>
      <c r="B8098" s="10">
        <f t="shared" si="1008"/>
        <v>45995</v>
      </c>
      <c r="C8098" s="4">
        <f t="shared" si="1015"/>
        <v>0.125</v>
      </c>
      <c r="D8098" s="4">
        <f>IF('Kauf Restprofil Los 7'!A8098&lt;&gt;"",IF('Kauf Restprofil Los 7'!A8098&lt;&gt;"",TIME(HOUR('Kauf Restprofil Los 7'!A8098),MINUTE('Kauf Restprofil Los 7'!A8098),SECOND('Kauf Restprofil Los 7'!A8098)),""),"")</f>
        <v>0.16666666666666666</v>
      </c>
      <c r="E8098" s="9">
        <f t="shared" si="1014"/>
        <v>4</v>
      </c>
      <c r="F8098">
        <v>26.412808954999999</v>
      </c>
      <c r="G8098" s="12">
        <f t="shared" si="1009"/>
        <v>2.2010000000000001</v>
      </c>
      <c r="H8098" s="18">
        <f t="shared" si="1010"/>
        <v>26.413</v>
      </c>
      <c r="I8098" s="21">
        <v>20.88</v>
      </c>
      <c r="J8098" s="14">
        <v>20.88</v>
      </c>
      <c r="K8098" s="14">
        <f t="shared" si="1011"/>
        <v>0</v>
      </c>
      <c r="L8098" s="13">
        <f t="shared" si="1012"/>
        <v>5.5330000000000013</v>
      </c>
      <c r="M8098" s="53">
        <v>5.5330000000000013</v>
      </c>
      <c r="N8098" s="45">
        <f t="shared" si="1013"/>
        <v>0</v>
      </c>
      <c r="P8098" s="56"/>
    </row>
    <row r="8099" spans="1:16" x14ac:dyDescent="0.2">
      <c r="A8099" s="5">
        <v>45995.208333333336</v>
      </c>
      <c r="B8099" s="10">
        <f t="shared" si="1008"/>
        <v>45995</v>
      </c>
      <c r="C8099" s="4">
        <f t="shared" si="1015"/>
        <v>0.16666666666666666</v>
      </c>
      <c r="D8099" s="4">
        <f>IF('Kauf Restprofil Los 7'!A8099&lt;&gt;"",IF('Kauf Restprofil Los 7'!A8099&lt;&gt;"",TIME(HOUR('Kauf Restprofil Los 7'!A8099),MINUTE('Kauf Restprofil Los 7'!A8099),SECOND('Kauf Restprofil Los 7'!A8099)),""),"")</f>
        <v>0.20833333333333334</v>
      </c>
      <c r="E8099" s="9">
        <f t="shared" si="1014"/>
        <v>5</v>
      </c>
      <c r="F8099">
        <v>27.436206019</v>
      </c>
      <c r="G8099" s="12">
        <f t="shared" si="1009"/>
        <v>2.286</v>
      </c>
      <c r="H8099" s="18">
        <f t="shared" si="1010"/>
        <v>27.436</v>
      </c>
      <c r="I8099" s="21">
        <v>22.14</v>
      </c>
      <c r="J8099" s="14">
        <v>22.14</v>
      </c>
      <c r="K8099" s="14">
        <f t="shared" si="1011"/>
        <v>0</v>
      </c>
      <c r="L8099" s="13">
        <f t="shared" si="1012"/>
        <v>5.2959999999999994</v>
      </c>
      <c r="M8099" s="53">
        <v>5.2959999999999994</v>
      </c>
      <c r="N8099" s="45">
        <f t="shared" si="1013"/>
        <v>0</v>
      </c>
      <c r="P8099" s="56"/>
    </row>
    <row r="8100" spans="1:16" x14ac:dyDescent="0.2">
      <c r="A8100" s="5">
        <v>45995.25</v>
      </c>
      <c r="B8100" s="10">
        <f t="shared" si="1008"/>
        <v>45995</v>
      </c>
      <c r="C8100" s="4">
        <f t="shared" si="1015"/>
        <v>0.20833333333333334</v>
      </c>
      <c r="D8100" s="4">
        <f>IF('Kauf Restprofil Los 7'!A8100&lt;&gt;"",IF('Kauf Restprofil Los 7'!A8100&lt;&gt;"",TIME(HOUR('Kauf Restprofil Los 7'!A8100),MINUTE('Kauf Restprofil Los 7'!A8100),SECOND('Kauf Restprofil Los 7'!A8100)),""),"")</f>
        <v>0.25</v>
      </c>
      <c r="E8100" s="9">
        <f t="shared" si="1014"/>
        <v>6</v>
      </c>
      <c r="F8100">
        <v>32.051330839999999</v>
      </c>
      <c r="G8100" s="12">
        <f t="shared" si="1009"/>
        <v>2.6709999999999998</v>
      </c>
      <c r="H8100" s="18">
        <f t="shared" si="1010"/>
        <v>32.051000000000002</v>
      </c>
      <c r="I8100" s="21">
        <v>26.759999999999998</v>
      </c>
      <c r="J8100" s="14">
        <v>26.759999999999998</v>
      </c>
      <c r="K8100" s="14">
        <f t="shared" si="1011"/>
        <v>0</v>
      </c>
      <c r="L8100" s="13">
        <f t="shared" si="1012"/>
        <v>5.2910000000000039</v>
      </c>
      <c r="M8100" s="53">
        <v>5.2910000000000039</v>
      </c>
      <c r="N8100" s="45">
        <f t="shared" si="1013"/>
        <v>0</v>
      </c>
      <c r="P8100" s="56"/>
    </row>
    <row r="8101" spans="1:16" x14ac:dyDescent="0.2">
      <c r="A8101" s="5">
        <v>45995.291666666664</v>
      </c>
      <c r="B8101" s="10">
        <f t="shared" si="1008"/>
        <v>45995</v>
      </c>
      <c r="C8101" s="4">
        <f t="shared" si="1015"/>
        <v>0.25</v>
      </c>
      <c r="D8101" s="4">
        <f>IF('Kauf Restprofil Los 7'!A8101&lt;&gt;"",IF('Kauf Restprofil Los 7'!A8101&lt;&gt;"",TIME(HOUR('Kauf Restprofil Los 7'!A8101),MINUTE('Kauf Restprofil Los 7'!A8101),SECOND('Kauf Restprofil Los 7'!A8101)),""),"")</f>
        <v>0.29166666666666669</v>
      </c>
      <c r="E8101" s="9">
        <f t="shared" si="1014"/>
        <v>7</v>
      </c>
      <c r="F8101">
        <v>44.650651697999997</v>
      </c>
      <c r="G8101" s="12">
        <f t="shared" si="1009"/>
        <v>3.7210000000000001</v>
      </c>
      <c r="H8101" s="18">
        <f t="shared" si="1010"/>
        <v>44.651000000000003</v>
      </c>
      <c r="I8101" s="21">
        <v>37.68</v>
      </c>
      <c r="J8101" s="14">
        <v>37.68</v>
      </c>
      <c r="K8101" s="14">
        <f t="shared" si="1011"/>
        <v>0</v>
      </c>
      <c r="L8101" s="13">
        <f t="shared" si="1012"/>
        <v>6.9710000000000036</v>
      </c>
      <c r="M8101" s="53">
        <v>6.9710000000000036</v>
      </c>
      <c r="N8101" s="45">
        <f t="shared" si="1013"/>
        <v>0</v>
      </c>
      <c r="P8101" s="56"/>
    </row>
    <row r="8102" spans="1:16" x14ac:dyDescent="0.2">
      <c r="A8102" s="5">
        <v>45995.333333333336</v>
      </c>
      <c r="B8102" s="10">
        <f t="shared" si="1008"/>
        <v>45995</v>
      </c>
      <c r="C8102" s="4">
        <f t="shared" si="1015"/>
        <v>0.29166666666666669</v>
      </c>
      <c r="D8102" s="4">
        <f>IF('Kauf Restprofil Los 7'!A8102&lt;&gt;"",IF('Kauf Restprofil Los 7'!A8102&lt;&gt;"",TIME(HOUR('Kauf Restprofil Los 7'!A8102),MINUTE('Kauf Restprofil Los 7'!A8102),SECOND('Kauf Restprofil Los 7'!A8102)),""),"")</f>
        <v>0.33333333333333331</v>
      </c>
      <c r="E8102" s="9">
        <f t="shared" si="1014"/>
        <v>8</v>
      </c>
      <c r="F8102">
        <v>57.094234516999997</v>
      </c>
      <c r="G8102" s="12">
        <f t="shared" si="1009"/>
        <v>4.758</v>
      </c>
      <c r="H8102" s="18">
        <f t="shared" si="1010"/>
        <v>57.094000000000001</v>
      </c>
      <c r="I8102" s="21">
        <v>47.94</v>
      </c>
      <c r="J8102" s="14">
        <v>47.94</v>
      </c>
      <c r="K8102" s="14">
        <f t="shared" si="1011"/>
        <v>0</v>
      </c>
      <c r="L8102" s="13">
        <f t="shared" si="1012"/>
        <v>9.1540000000000035</v>
      </c>
      <c r="M8102" s="53">
        <v>9.1540000000000035</v>
      </c>
      <c r="N8102" s="45">
        <f t="shared" si="1013"/>
        <v>0</v>
      </c>
      <c r="P8102" s="56"/>
    </row>
    <row r="8103" spans="1:16" x14ac:dyDescent="0.2">
      <c r="A8103" s="5">
        <v>45995.375</v>
      </c>
      <c r="B8103" s="10">
        <f t="shared" si="1008"/>
        <v>45995</v>
      </c>
      <c r="C8103" s="4">
        <f t="shared" si="1015"/>
        <v>0.33333333333333331</v>
      </c>
      <c r="D8103" s="4">
        <f>IF('Kauf Restprofil Los 7'!A8103&lt;&gt;"",IF('Kauf Restprofil Los 7'!A8103&lt;&gt;"",TIME(HOUR('Kauf Restprofil Los 7'!A8103),MINUTE('Kauf Restprofil Los 7'!A8103),SECOND('Kauf Restprofil Los 7'!A8103)),""),"")</f>
        <v>0.375</v>
      </c>
      <c r="E8103" s="9">
        <f t="shared" si="1014"/>
        <v>9</v>
      </c>
      <c r="F8103">
        <v>63.022664534999997</v>
      </c>
      <c r="G8103" s="12">
        <f t="shared" si="1009"/>
        <v>5.2519999999999998</v>
      </c>
      <c r="H8103" s="18">
        <f t="shared" si="1010"/>
        <v>63.023000000000003</v>
      </c>
      <c r="I8103" s="21">
        <v>52.980000000000004</v>
      </c>
      <c r="J8103" s="14">
        <v>52.980000000000004</v>
      </c>
      <c r="K8103" s="14">
        <f t="shared" si="1011"/>
        <v>0</v>
      </c>
      <c r="L8103" s="13">
        <f t="shared" si="1012"/>
        <v>10.042999999999999</v>
      </c>
      <c r="M8103" s="53">
        <v>10.042999999999999</v>
      </c>
      <c r="N8103" s="45">
        <f t="shared" si="1013"/>
        <v>0</v>
      </c>
      <c r="P8103" s="56"/>
    </row>
    <row r="8104" spans="1:16" x14ac:dyDescent="0.2">
      <c r="A8104" s="5">
        <v>45995.416666666664</v>
      </c>
      <c r="B8104" s="10">
        <f t="shared" si="1008"/>
        <v>45995</v>
      </c>
      <c r="C8104" s="4">
        <f t="shared" si="1015"/>
        <v>0.375</v>
      </c>
      <c r="D8104" s="4">
        <f>IF('Kauf Restprofil Los 7'!A8104&lt;&gt;"",IF('Kauf Restprofil Los 7'!A8104&lt;&gt;"",TIME(HOUR('Kauf Restprofil Los 7'!A8104),MINUTE('Kauf Restprofil Los 7'!A8104),SECOND('Kauf Restprofil Los 7'!A8104)),""),"")</f>
        <v>0.41666666666666669</v>
      </c>
      <c r="E8104" s="9">
        <f t="shared" si="1014"/>
        <v>10</v>
      </c>
      <c r="F8104">
        <v>64.055246779000001</v>
      </c>
      <c r="G8104" s="12">
        <f t="shared" si="1009"/>
        <v>5.3380000000000001</v>
      </c>
      <c r="H8104" s="18">
        <f t="shared" si="1010"/>
        <v>64.055000000000007</v>
      </c>
      <c r="I8104" s="21">
        <v>53.099999999999994</v>
      </c>
      <c r="J8104" s="14">
        <v>53.099999999999994</v>
      </c>
      <c r="K8104" s="14">
        <f t="shared" si="1011"/>
        <v>0</v>
      </c>
      <c r="L8104" s="13">
        <f t="shared" si="1012"/>
        <v>10.955000000000013</v>
      </c>
      <c r="M8104" s="53">
        <v>10.955000000000013</v>
      </c>
      <c r="N8104" s="45">
        <f t="shared" si="1013"/>
        <v>0</v>
      </c>
      <c r="P8104" s="56"/>
    </row>
    <row r="8105" spans="1:16" x14ac:dyDescent="0.2">
      <c r="A8105" s="5">
        <v>45995.458333333336</v>
      </c>
      <c r="B8105" s="10">
        <f t="shared" si="1008"/>
        <v>45995</v>
      </c>
      <c r="C8105" s="4">
        <f t="shared" si="1015"/>
        <v>0.41666666666666669</v>
      </c>
      <c r="D8105" s="4">
        <f>IF('Kauf Restprofil Los 7'!A8105&lt;&gt;"",IF('Kauf Restprofil Los 7'!A8105&lt;&gt;"",TIME(HOUR('Kauf Restprofil Los 7'!A8105),MINUTE('Kauf Restprofil Los 7'!A8105),SECOND('Kauf Restprofil Los 7'!A8105)),""),"")</f>
        <v>0.45833333333333331</v>
      </c>
      <c r="E8105" s="9">
        <f t="shared" si="1014"/>
        <v>11</v>
      </c>
      <c r="F8105">
        <v>64.971182321000001</v>
      </c>
      <c r="G8105" s="12">
        <f t="shared" si="1009"/>
        <v>5.4139999999999997</v>
      </c>
      <c r="H8105" s="18">
        <f t="shared" si="1010"/>
        <v>64.971000000000004</v>
      </c>
      <c r="I8105" s="21">
        <v>54</v>
      </c>
      <c r="J8105" s="14">
        <v>54</v>
      </c>
      <c r="K8105" s="14">
        <f t="shared" si="1011"/>
        <v>0</v>
      </c>
      <c r="L8105" s="13">
        <f t="shared" si="1012"/>
        <v>10.971000000000004</v>
      </c>
      <c r="M8105" s="53">
        <v>10.971000000000004</v>
      </c>
      <c r="N8105" s="45">
        <f t="shared" si="1013"/>
        <v>0</v>
      </c>
      <c r="P8105" s="56"/>
    </row>
    <row r="8106" spans="1:16" x14ac:dyDescent="0.2">
      <c r="A8106" s="5">
        <v>45995.5</v>
      </c>
      <c r="B8106" s="10">
        <f t="shared" si="1008"/>
        <v>45995</v>
      </c>
      <c r="C8106" s="4">
        <f t="shared" si="1015"/>
        <v>0.45833333333333331</v>
      </c>
      <c r="D8106" s="4">
        <f>IF('Kauf Restprofil Los 7'!A8106&lt;&gt;"",IF('Kauf Restprofil Los 7'!A8106&lt;&gt;"",TIME(HOUR('Kauf Restprofil Los 7'!A8106),MINUTE('Kauf Restprofil Los 7'!A8106),SECOND('Kauf Restprofil Los 7'!A8106)),""),"")</f>
        <v>0.5</v>
      </c>
      <c r="E8106" s="9">
        <f t="shared" si="1014"/>
        <v>12</v>
      </c>
      <c r="F8106">
        <v>65.280371048000006</v>
      </c>
      <c r="G8106" s="12">
        <f t="shared" si="1009"/>
        <v>5.44</v>
      </c>
      <c r="H8106" s="18">
        <f t="shared" si="1010"/>
        <v>65.28</v>
      </c>
      <c r="I8106" s="21">
        <v>54.42</v>
      </c>
      <c r="J8106" s="14">
        <v>54.42</v>
      </c>
      <c r="K8106" s="14">
        <f t="shared" si="1011"/>
        <v>0</v>
      </c>
      <c r="L8106" s="13">
        <f t="shared" si="1012"/>
        <v>10.86</v>
      </c>
      <c r="M8106" s="53">
        <v>10.86</v>
      </c>
      <c r="N8106" s="45">
        <f t="shared" si="1013"/>
        <v>0</v>
      </c>
      <c r="P8106" s="56"/>
    </row>
    <row r="8107" spans="1:16" x14ac:dyDescent="0.2">
      <c r="A8107" s="5">
        <v>45995.541666666664</v>
      </c>
      <c r="B8107" s="10">
        <f t="shared" si="1008"/>
        <v>45995</v>
      </c>
      <c r="C8107" s="4">
        <f t="shared" si="1015"/>
        <v>0.5</v>
      </c>
      <c r="D8107" s="4">
        <f>IF('Kauf Restprofil Los 7'!A8107&lt;&gt;"",IF('Kauf Restprofil Los 7'!A8107&lt;&gt;"",TIME(HOUR('Kauf Restprofil Los 7'!A8107),MINUTE('Kauf Restprofil Los 7'!A8107),SECOND('Kauf Restprofil Los 7'!A8107)),""),"")</f>
        <v>0.54166666666666663</v>
      </c>
      <c r="E8107" s="9">
        <f t="shared" si="1014"/>
        <v>13</v>
      </c>
      <c r="F8107">
        <v>63.423474538999997</v>
      </c>
      <c r="G8107" s="12">
        <f t="shared" si="1009"/>
        <v>5.2850000000000001</v>
      </c>
      <c r="H8107" s="18">
        <f t="shared" si="1010"/>
        <v>63.423000000000002</v>
      </c>
      <c r="I8107" s="21">
        <v>54.06</v>
      </c>
      <c r="J8107" s="14">
        <v>54.06</v>
      </c>
      <c r="K8107" s="14">
        <f t="shared" si="1011"/>
        <v>0</v>
      </c>
      <c r="L8107" s="13">
        <f t="shared" si="1012"/>
        <v>9.3629999999999995</v>
      </c>
      <c r="M8107" s="53">
        <v>9.3629999999999995</v>
      </c>
      <c r="N8107" s="45">
        <f t="shared" si="1013"/>
        <v>0</v>
      </c>
      <c r="P8107" s="56"/>
    </row>
    <row r="8108" spans="1:16" x14ac:dyDescent="0.2">
      <c r="A8108" s="5">
        <v>45995.583333333336</v>
      </c>
      <c r="B8108" s="10">
        <f t="shared" si="1008"/>
        <v>45995</v>
      </c>
      <c r="C8108" s="4">
        <f t="shared" si="1015"/>
        <v>0.54166666666666663</v>
      </c>
      <c r="D8108" s="4">
        <f>IF('Kauf Restprofil Los 7'!A8108&lt;&gt;"",IF('Kauf Restprofil Los 7'!A8108&lt;&gt;"",TIME(HOUR('Kauf Restprofil Los 7'!A8108),MINUTE('Kauf Restprofil Los 7'!A8108),SECOND('Kauf Restprofil Los 7'!A8108)),""),"")</f>
        <v>0.58333333333333337</v>
      </c>
      <c r="E8108" s="9">
        <f t="shared" si="1014"/>
        <v>14</v>
      </c>
      <c r="F8108">
        <v>61.293667575000001</v>
      </c>
      <c r="G8108" s="12">
        <f t="shared" si="1009"/>
        <v>5.1079999999999997</v>
      </c>
      <c r="H8108" s="18">
        <f t="shared" si="1010"/>
        <v>61.293999999999997</v>
      </c>
      <c r="I8108" s="21">
        <v>52.56</v>
      </c>
      <c r="J8108" s="14">
        <v>52.56</v>
      </c>
      <c r="K8108" s="14">
        <f t="shared" si="1011"/>
        <v>0</v>
      </c>
      <c r="L8108" s="13">
        <f t="shared" si="1012"/>
        <v>8.7339999999999947</v>
      </c>
      <c r="M8108" s="53">
        <v>8.7339999999999947</v>
      </c>
      <c r="N8108" s="45">
        <f t="shared" si="1013"/>
        <v>0</v>
      </c>
      <c r="P8108" s="56"/>
    </row>
    <row r="8109" spans="1:16" x14ac:dyDescent="0.2">
      <c r="A8109" s="5">
        <v>45995.625</v>
      </c>
      <c r="B8109" s="10">
        <f t="shared" si="1008"/>
        <v>45995</v>
      </c>
      <c r="C8109" s="4">
        <f t="shared" si="1015"/>
        <v>0.58333333333333337</v>
      </c>
      <c r="D8109" s="4">
        <f>IF('Kauf Restprofil Los 7'!A8109&lt;&gt;"",IF('Kauf Restprofil Los 7'!A8109&lt;&gt;"",TIME(HOUR('Kauf Restprofil Los 7'!A8109),MINUTE('Kauf Restprofil Los 7'!A8109),SECOND('Kauf Restprofil Los 7'!A8109)),""),"")</f>
        <v>0.625</v>
      </c>
      <c r="E8109" s="9">
        <f t="shared" si="1014"/>
        <v>15</v>
      </c>
      <c r="F8109">
        <v>58.739260252000001</v>
      </c>
      <c r="G8109" s="12">
        <f t="shared" si="1009"/>
        <v>4.8949999999999996</v>
      </c>
      <c r="H8109" s="18">
        <f t="shared" si="1010"/>
        <v>58.738999999999997</v>
      </c>
      <c r="I8109" s="21">
        <v>51.239999999999995</v>
      </c>
      <c r="J8109" s="14">
        <v>51.239999999999995</v>
      </c>
      <c r="K8109" s="14">
        <f t="shared" si="1011"/>
        <v>0</v>
      </c>
      <c r="L8109" s="13">
        <f t="shared" si="1012"/>
        <v>7.4990000000000023</v>
      </c>
      <c r="M8109" s="53">
        <v>7.4990000000000023</v>
      </c>
      <c r="N8109" s="45">
        <f t="shared" si="1013"/>
        <v>0</v>
      </c>
      <c r="P8109" s="56"/>
    </row>
    <row r="8110" spans="1:16" x14ac:dyDescent="0.2">
      <c r="A8110" s="5">
        <v>45995.666666666664</v>
      </c>
      <c r="B8110" s="10">
        <f t="shared" si="1008"/>
        <v>45995</v>
      </c>
      <c r="C8110" s="4">
        <f t="shared" si="1015"/>
        <v>0.625</v>
      </c>
      <c r="D8110" s="4">
        <f>IF('Kauf Restprofil Los 7'!A8110&lt;&gt;"",IF('Kauf Restprofil Los 7'!A8110&lt;&gt;"",TIME(HOUR('Kauf Restprofil Los 7'!A8110),MINUTE('Kauf Restprofil Los 7'!A8110),SECOND('Kauf Restprofil Los 7'!A8110)),""),"")</f>
        <v>0.66666666666666663</v>
      </c>
      <c r="E8110" s="9">
        <f t="shared" si="1014"/>
        <v>16</v>
      </c>
      <c r="F8110">
        <v>59.202362016999999</v>
      </c>
      <c r="G8110" s="12">
        <f t="shared" si="1009"/>
        <v>4.9340000000000002</v>
      </c>
      <c r="H8110" s="18">
        <f t="shared" si="1010"/>
        <v>59.201999999999998</v>
      </c>
      <c r="I8110" s="21">
        <v>51.300000000000004</v>
      </c>
      <c r="J8110" s="14">
        <v>51.300000000000004</v>
      </c>
      <c r="K8110" s="14">
        <f t="shared" si="1011"/>
        <v>0</v>
      </c>
      <c r="L8110" s="13">
        <f t="shared" si="1012"/>
        <v>7.9019999999999939</v>
      </c>
      <c r="M8110" s="53">
        <v>7.9019999999999939</v>
      </c>
      <c r="N8110" s="45">
        <f t="shared" si="1013"/>
        <v>0</v>
      </c>
      <c r="P8110" s="56"/>
    </row>
    <row r="8111" spans="1:16" x14ac:dyDescent="0.2">
      <c r="A8111" s="5">
        <v>45995.708333333336</v>
      </c>
      <c r="B8111" s="10">
        <f t="shared" si="1008"/>
        <v>45995</v>
      </c>
      <c r="C8111" s="4">
        <f t="shared" si="1015"/>
        <v>0.66666666666666663</v>
      </c>
      <c r="D8111" s="4">
        <f>IF('Kauf Restprofil Los 7'!A8111&lt;&gt;"",IF('Kauf Restprofil Los 7'!A8111&lt;&gt;"",TIME(HOUR('Kauf Restprofil Los 7'!A8111),MINUTE('Kauf Restprofil Los 7'!A8111),SECOND('Kauf Restprofil Los 7'!A8111)),""),"")</f>
        <v>0.70833333333333337</v>
      </c>
      <c r="E8111" s="9">
        <f t="shared" si="1014"/>
        <v>17</v>
      </c>
      <c r="F8111">
        <v>63.731660093999999</v>
      </c>
      <c r="G8111" s="12">
        <f t="shared" si="1009"/>
        <v>5.3109999999999999</v>
      </c>
      <c r="H8111" s="18">
        <f t="shared" si="1010"/>
        <v>63.731999999999999</v>
      </c>
      <c r="I8111" s="21">
        <v>54.12</v>
      </c>
      <c r="J8111" s="14">
        <v>54.12</v>
      </c>
      <c r="K8111" s="14">
        <f t="shared" si="1011"/>
        <v>0</v>
      </c>
      <c r="L8111" s="13">
        <f t="shared" si="1012"/>
        <v>9.6120000000000019</v>
      </c>
      <c r="M8111" s="53">
        <v>9.6120000000000019</v>
      </c>
      <c r="N8111" s="45">
        <f t="shared" si="1013"/>
        <v>0</v>
      </c>
      <c r="P8111" s="56"/>
    </row>
    <row r="8112" spans="1:16" x14ac:dyDescent="0.2">
      <c r="A8112" s="5">
        <v>45995.75</v>
      </c>
      <c r="B8112" s="10">
        <f t="shared" si="1008"/>
        <v>45995</v>
      </c>
      <c r="C8112" s="4">
        <f t="shared" si="1015"/>
        <v>0.70833333333333337</v>
      </c>
      <c r="D8112" s="4">
        <f>IF('Kauf Restprofil Los 7'!A8112&lt;&gt;"",IF('Kauf Restprofil Los 7'!A8112&lt;&gt;"",TIME(HOUR('Kauf Restprofil Los 7'!A8112),MINUTE('Kauf Restprofil Los 7'!A8112),SECOND('Kauf Restprofil Los 7'!A8112)),""),"")</f>
        <v>0.75</v>
      </c>
      <c r="E8112" s="9">
        <f t="shared" si="1014"/>
        <v>18</v>
      </c>
      <c r="F8112">
        <v>68.730634189</v>
      </c>
      <c r="G8112" s="12">
        <f t="shared" si="1009"/>
        <v>5.7279999999999998</v>
      </c>
      <c r="H8112" s="18">
        <f t="shared" si="1010"/>
        <v>68.730999999999995</v>
      </c>
      <c r="I8112" s="21">
        <v>58.260000000000005</v>
      </c>
      <c r="J8112" s="14">
        <v>58.260000000000005</v>
      </c>
      <c r="K8112" s="14">
        <f t="shared" si="1011"/>
        <v>0</v>
      </c>
      <c r="L8112" s="13">
        <f t="shared" si="1012"/>
        <v>10.470999999999989</v>
      </c>
      <c r="M8112" s="53">
        <v>10.470999999999989</v>
      </c>
      <c r="N8112" s="45">
        <f t="shared" si="1013"/>
        <v>0</v>
      </c>
      <c r="P8112" s="56"/>
    </row>
    <row r="8113" spans="1:16" x14ac:dyDescent="0.2">
      <c r="A8113" s="5">
        <v>45995.791666666664</v>
      </c>
      <c r="B8113" s="10">
        <f t="shared" si="1008"/>
        <v>45995</v>
      </c>
      <c r="C8113" s="4">
        <f t="shared" si="1015"/>
        <v>0.75</v>
      </c>
      <c r="D8113" s="4">
        <f>IF('Kauf Restprofil Los 7'!A8113&lt;&gt;"",IF('Kauf Restprofil Los 7'!A8113&lt;&gt;"",TIME(HOUR('Kauf Restprofil Los 7'!A8113),MINUTE('Kauf Restprofil Los 7'!A8113),SECOND('Kauf Restprofil Los 7'!A8113)),""),"")</f>
        <v>0.79166666666666663</v>
      </c>
      <c r="E8113" s="9">
        <f t="shared" si="1014"/>
        <v>19</v>
      </c>
      <c r="F8113">
        <v>66.787805589000001</v>
      </c>
      <c r="G8113" s="12">
        <f t="shared" si="1009"/>
        <v>5.5659999999999998</v>
      </c>
      <c r="H8113" s="18">
        <f t="shared" si="1010"/>
        <v>66.787999999999997</v>
      </c>
      <c r="I8113" s="21">
        <v>57.239999999999995</v>
      </c>
      <c r="J8113" s="14">
        <v>57.239999999999995</v>
      </c>
      <c r="K8113" s="14">
        <f t="shared" si="1011"/>
        <v>0</v>
      </c>
      <c r="L8113" s="13">
        <f t="shared" si="1012"/>
        <v>9.5480000000000018</v>
      </c>
      <c r="M8113" s="53">
        <v>9.5480000000000018</v>
      </c>
      <c r="N8113" s="45">
        <f t="shared" si="1013"/>
        <v>0</v>
      </c>
      <c r="P8113" s="56"/>
    </row>
    <row r="8114" spans="1:16" x14ac:dyDescent="0.2">
      <c r="A8114" s="5">
        <v>45995.833333333336</v>
      </c>
      <c r="B8114" s="10">
        <f t="shared" si="1008"/>
        <v>45995</v>
      </c>
      <c r="C8114" s="4">
        <f t="shared" si="1015"/>
        <v>0.79166666666666663</v>
      </c>
      <c r="D8114" s="4">
        <f>IF('Kauf Restprofil Los 7'!A8114&lt;&gt;"",IF('Kauf Restprofil Los 7'!A8114&lt;&gt;"",TIME(HOUR('Kauf Restprofil Los 7'!A8114),MINUTE('Kauf Restprofil Los 7'!A8114),SECOND('Kauf Restprofil Los 7'!A8114)),""),"")</f>
        <v>0.83333333333333337</v>
      </c>
      <c r="E8114" s="9">
        <f t="shared" si="1014"/>
        <v>20</v>
      </c>
      <c r="F8114">
        <v>59.957002089</v>
      </c>
      <c r="G8114" s="12">
        <f t="shared" si="1009"/>
        <v>4.9960000000000004</v>
      </c>
      <c r="H8114" s="18">
        <f t="shared" si="1010"/>
        <v>59.957000000000001</v>
      </c>
      <c r="I8114" s="21">
        <v>51.72</v>
      </c>
      <c r="J8114" s="14">
        <v>51.72</v>
      </c>
      <c r="K8114" s="14">
        <f t="shared" si="1011"/>
        <v>0</v>
      </c>
      <c r="L8114" s="13">
        <f t="shared" si="1012"/>
        <v>8.2370000000000019</v>
      </c>
      <c r="M8114" s="53">
        <v>8.2370000000000019</v>
      </c>
      <c r="N8114" s="45">
        <f t="shared" si="1013"/>
        <v>0</v>
      </c>
      <c r="P8114" s="56"/>
    </row>
    <row r="8115" spans="1:16" x14ac:dyDescent="0.2">
      <c r="A8115" s="5">
        <v>45995.875</v>
      </c>
      <c r="B8115" s="10">
        <f t="shared" si="1008"/>
        <v>45995</v>
      </c>
      <c r="C8115" s="4">
        <f t="shared" si="1015"/>
        <v>0.83333333333333337</v>
      </c>
      <c r="D8115" s="4">
        <f>IF('Kauf Restprofil Los 7'!A8115&lt;&gt;"",IF('Kauf Restprofil Los 7'!A8115&lt;&gt;"",TIME(HOUR('Kauf Restprofil Los 7'!A8115),MINUTE('Kauf Restprofil Los 7'!A8115),SECOND('Kauf Restprofil Los 7'!A8115)),""),"")</f>
        <v>0.875</v>
      </c>
      <c r="E8115" s="9">
        <f t="shared" si="1014"/>
        <v>21</v>
      </c>
      <c r="F8115">
        <v>51.533206540000002</v>
      </c>
      <c r="G8115" s="12">
        <f t="shared" si="1009"/>
        <v>4.2939999999999996</v>
      </c>
      <c r="H8115" s="18">
        <f t="shared" si="1010"/>
        <v>51.533000000000001</v>
      </c>
      <c r="I8115" s="21">
        <v>43.92</v>
      </c>
      <c r="J8115" s="14">
        <v>43.92</v>
      </c>
      <c r="K8115" s="14">
        <f t="shared" si="1011"/>
        <v>0</v>
      </c>
      <c r="L8115" s="13">
        <f t="shared" si="1012"/>
        <v>7.6129999999999995</v>
      </c>
      <c r="M8115" s="53">
        <v>7.6129999999999995</v>
      </c>
      <c r="N8115" s="45">
        <f t="shared" si="1013"/>
        <v>0</v>
      </c>
      <c r="P8115" s="56"/>
    </row>
    <row r="8116" spans="1:16" x14ac:dyDescent="0.2">
      <c r="A8116" s="5">
        <v>45995.916666666664</v>
      </c>
      <c r="B8116" s="10">
        <f t="shared" si="1008"/>
        <v>45995</v>
      </c>
      <c r="C8116" s="4">
        <f t="shared" si="1015"/>
        <v>0.875</v>
      </c>
      <c r="D8116" s="4">
        <f>IF('Kauf Restprofil Los 7'!A8116&lt;&gt;"",IF('Kauf Restprofil Los 7'!A8116&lt;&gt;"",TIME(HOUR('Kauf Restprofil Los 7'!A8116),MINUTE('Kauf Restprofil Los 7'!A8116),SECOND('Kauf Restprofil Los 7'!A8116)),""),"")</f>
        <v>0.91666666666666663</v>
      </c>
      <c r="E8116" s="9">
        <f t="shared" si="1014"/>
        <v>22</v>
      </c>
      <c r="F8116">
        <v>43.570699824000002</v>
      </c>
      <c r="G8116" s="12">
        <f t="shared" si="1009"/>
        <v>3.6309999999999998</v>
      </c>
      <c r="H8116" s="18">
        <f t="shared" si="1010"/>
        <v>43.570999999999998</v>
      </c>
      <c r="I8116" s="21">
        <v>38.04</v>
      </c>
      <c r="J8116" s="14">
        <v>38.04</v>
      </c>
      <c r="K8116" s="14">
        <f t="shared" si="1011"/>
        <v>0</v>
      </c>
      <c r="L8116" s="13">
        <f t="shared" si="1012"/>
        <v>5.5309999999999988</v>
      </c>
      <c r="M8116" s="53">
        <v>5.5309999999999988</v>
      </c>
      <c r="N8116" s="45">
        <f t="shared" si="1013"/>
        <v>0</v>
      </c>
      <c r="P8116" s="56"/>
    </row>
    <row r="8117" spans="1:16" x14ac:dyDescent="0.2">
      <c r="A8117" s="5">
        <v>45995.958333333336</v>
      </c>
      <c r="B8117" s="10">
        <f t="shared" si="1008"/>
        <v>45995</v>
      </c>
      <c r="C8117" s="4">
        <f t="shared" si="1015"/>
        <v>0.91666666666666663</v>
      </c>
      <c r="D8117" s="4">
        <f>IF('Kauf Restprofil Los 7'!A8117&lt;&gt;"",IF('Kauf Restprofil Los 7'!A8117&lt;&gt;"",TIME(HOUR('Kauf Restprofil Los 7'!A8117),MINUTE('Kauf Restprofil Los 7'!A8117),SECOND('Kauf Restprofil Los 7'!A8117)),""),"")</f>
        <v>0.95833333333333337</v>
      </c>
      <c r="E8117" s="9">
        <f t="shared" si="1014"/>
        <v>23</v>
      </c>
      <c r="F8117">
        <v>36.606901591000003</v>
      </c>
      <c r="G8117" s="12">
        <f t="shared" si="1009"/>
        <v>3.0510000000000002</v>
      </c>
      <c r="H8117" s="18">
        <f t="shared" si="1010"/>
        <v>36.606999999999999</v>
      </c>
      <c r="I8117" s="21">
        <v>33.54</v>
      </c>
      <c r="J8117" s="14">
        <v>33.54</v>
      </c>
      <c r="K8117" s="14">
        <f t="shared" si="1011"/>
        <v>0</v>
      </c>
      <c r="L8117" s="13">
        <f t="shared" si="1012"/>
        <v>3.0670000000000002</v>
      </c>
      <c r="M8117" s="53">
        <v>3.0670000000000002</v>
      </c>
      <c r="N8117" s="45">
        <f t="shared" si="1013"/>
        <v>0</v>
      </c>
      <c r="P8117" s="56"/>
    </row>
    <row r="8118" spans="1:16" x14ac:dyDescent="0.2">
      <c r="A8118" s="5">
        <v>45996</v>
      </c>
      <c r="B8118" s="10">
        <f t="shared" si="1008"/>
        <v>45995</v>
      </c>
      <c r="C8118" s="4">
        <f t="shared" si="1015"/>
        <v>0.95833333333333337</v>
      </c>
      <c r="D8118" s="4">
        <f>IF('Kauf Restprofil Los 7'!A8118&lt;&gt;"",IF('Kauf Restprofil Los 7'!A8118&lt;&gt;"",TIME(HOUR('Kauf Restprofil Los 7'!A8118),MINUTE('Kauf Restprofil Los 7'!A8118),SECOND('Kauf Restprofil Los 7'!A8118)),""),"")</f>
        <v>0</v>
      </c>
      <c r="E8118" s="9">
        <f t="shared" si="1014"/>
        <v>24</v>
      </c>
      <c r="F8118">
        <v>31.683446558</v>
      </c>
      <c r="G8118" s="12">
        <f t="shared" si="1009"/>
        <v>2.64</v>
      </c>
      <c r="H8118" s="18">
        <f t="shared" si="1010"/>
        <v>31.683</v>
      </c>
      <c r="I8118" s="21">
        <v>28.02</v>
      </c>
      <c r="J8118" s="14">
        <v>28.02</v>
      </c>
      <c r="K8118" s="14">
        <f t="shared" si="1011"/>
        <v>0</v>
      </c>
      <c r="L8118" s="13">
        <f t="shared" si="1012"/>
        <v>3.6630000000000003</v>
      </c>
      <c r="M8118" s="53">
        <v>3.6630000000000003</v>
      </c>
      <c r="N8118" s="45">
        <f t="shared" si="1013"/>
        <v>0</v>
      </c>
      <c r="P8118" s="56"/>
    </row>
    <row r="8119" spans="1:16" x14ac:dyDescent="0.2">
      <c r="A8119" s="5">
        <v>45996.041666666664</v>
      </c>
      <c r="B8119" s="10">
        <f t="shared" si="1008"/>
        <v>45996</v>
      </c>
      <c r="C8119" s="4">
        <f t="shared" si="1015"/>
        <v>0</v>
      </c>
      <c r="D8119" s="4">
        <f>IF('Kauf Restprofil Los 7'!A8119&lt;&gt;"",IF('Kauf Restprofil Los 7'!A8119&lt;&gt;"",TIME(HOUR('Kauf Restprofil Los 7'!A8119),MINUTE('Kauf Restprofil Los 7'!A8119),SECOND('Kauf Restprofil Los 7'!A8119)),""),"")</f>
        <v>4.1666666666666664E-2</v>
      </c>
      <c r="E8119" s="9">
        <f t="shared" si="1014"/>
        <v>1</v>
      </c>
      <c r="F8119">
        <v>26.763429862999999</v>
      </c>
      <c r="G8119" s="12">
        <f t="shared" si="1009"/>
        <v>2.23</v>
      </c>
      <c r="H8119" s="18">
        <f t="shared" si="1010"/>
        <v>26.763000000000002</v>
      </c>
      <c r="I8119" s="21">
        <v>24.18</v>
      </c>
      <c r="J8119" s="14">
        <v>24.18</v>
      </c>
      <c r="K8119" s="14">
        <f t="shared" si="1011"/>
        <v>0</v>
      </c>
      <c r="L8119" s="13">
        <f t="shared" si="1012"/>
        <v>2.583000000000002</v>
      </c>
      <c r="M8119" s="53">
        <v>2.583000000000002</v>
      </c>
      <c r="N8119" s="45">
        <f t="shared" si="1013"/>
        <v>0</v>
      </c>
      <c r="P8119" s="56"/>
    </row>
    <row r="8120" spans="1:16" x14ac:dyDescent="0.2">
      <c r="A8120" s="5">
        <v>45996.083333333336</v>
      </c>
      <c r="B8120" s="10">
        <f t="shared" si="1008"/>
        <v>45996</v>
      </c>
      <c r="C8120" s="4">
        <f t="shared" si="1015"/>
        <v>4.1666666666666664E-2</v>
      </c>
      <c r="D8120" s="4">
        <f>IF('Kauf Restprofil Los 7'!A8120&lt;&gt;"",IF('Kauf Restprofil Los 7'!A8120&lt;&gt;"",TIME(HOUR('Kauf Restprofil Los 7'!A8120),MINUTE('Kauf Restprofil Los 7'!A8120),SECOND('Kauf Restprofil Los 7'!A8120)),""),"")</f>
        <v>8.3333333333333329E-2</v>
      </c>
      <c r="E8120" s="9">
        <f t="shared" si="1014"/>
        <v>2</v>
      </c>
      <c r="F8120">
        <v>23.91807232</v>
      </c>
      <c r="G8120" s="12">
        <f t="shared" si="1009"/>
        <v>1.9930000000000001</v>
      </c>
      <c r="H8120" s="18">
        <f t="shared" si="1010"/>
        <v>23.917999999999999</v>
      </c>
      <c r="I8120" s="21">
        <v>22.02</v>
      </c>
      <c r="J8120" s="14">
        <v>22.02</v>
      </c>
      <c r="K8120" s="14">
        <f t="shared" si="1011"/>
        <v>0</v>
      </c>
      <c r="L8120" s="13">
        <f t="shared" si="1012"/>
        <v>1.8979999999999997</v>
      </c>
      <c r="M8120" s="53">
        <v>1.8979999999999997</v>
      </c>
      <c r="N8120" s="45">
        <f t="shared" si="1013"/>
        <v>0</v>
      </c>
      <c r="P8120" s="56"/>
    </row>
    <row r="8121" spans="1:16" x14ac:dyDescent="0.2">
      <c r="A8121" s="5">
        <v>45996.125</v>
      </c>
      <c r="B8121" s="10">
        <f t="shared" si="1008"/>
        <v>45996</v>
      </c>
      <c r="C8121" s="4">
        <f t="shared" si="1015"/>
        <v>8.3333333333333329E-2</v>
      </c>
      <c r="D8121" s="4">
        <f>IF('Kauf Restprofil Los 7'!A8121&lt;&gt;"",IF('Kauf Restprofil Los 7'!A8121&lt;&gt;"",TIME(HOUR('Kauf Restprofil Los 7'!A8121),MINUTE('Kauf Restprofil Los 7'!A8121),SECOND('Kauf Restprofil Los 7'!A8121)),""),"")</f>
        <v>0.125</v>
      </c>
      <c r="E8121" s="9">
        <f t="shared" si="1014"/>
        <v>3</v>
      </c>
      <c r="F8121">
        <v>23.057244975</v>
      </c>
      <c r="G8121" s="12">
        <f t="shared" si="1009"/>
        <v>1.921</v>
      </c>
      <c r="H8121" s="18">
        <f t="shared" si="1010"/>
        <v>23.056999999999999</v>
      </c>
      <c r="I8121" s="21">
        <v>21.18</v>
      </c>
      <c r="J8121" s="14">
        <v>21.18</v>
      </c>
      <c r="K8121" s="14">
        <f t="shared" si="1011"/>
        <v>0</v>
      </c>
      <c r="L8121" s="13">
        <f t="shared" si="1012"/>
        <v>1.8769999999999989</v>
      </c>
      <c r="M8121" s="53">
        <v>1.8769999999999989</v>
      </c>
      <c r="N8121" s="45">
        <f t="shared" si="1013"/>
        <v>0</v>
      </c>
      <c r="P8121" s="56"/>
    </row>
    <row r="8122" spans="1:16" x14ac:dyDescent="0.2">
      <c r="A8122" s="5">
        <v>45996.166666666664</v>
      </c>
      <c r="B8122" s="10">
        <f t="shared" si="1008"/>
        <v>45996</v>
      </c>
      <c r="C8122" s="4">
        <f t="shared" si="1015"/>
        <v>0.125</v>
      </c>
      <c r="D8122" s="4">
        <f>IF('Kauf Restprofil Los 7'!A8122&lt;&gt;"",IF('Kauf Restprofil Los 7'!A8122&lt;&gt;"",TIME(HOUR('Kauf Restprofil Los 7'!A8122),MINUTE('Kauf Restprofil Los 7'!A8122),SECOND('Kauf Restprofil Los 7'!A8122)),""),"")</f>
        <v>0.16666666666666666</v>
      </c>
      <c r="E8122" s="9">
        <f t="shared" si="1014"/>
        <v>4</v>
      </c>
      <c r="F8122">
        <v>22.930560961000001</v>
      </c>
      <c r="G8122" s="12">
        <f t="shared" si="1009"/>
        <v>1.911</v>
      </c>
      <c r="H8122" s="18">
        <f t="shared" si="1010"/>
        <v>22.931000000000001</v>
      </c>
      <c r="I8122" s="21">
        <v>20.88</v>
      </c>
      <c r="J8122" s="14">
        <v>20.88</v>
      </c>
      <c r="K8122" s="14">
        <f t="shared" si="1011"/>
        <v>0</v>
      </c>
      <c r="L8122" s="13">
        <f t="shared" si="1012"/>
        <v>2.0510000000000019</v>
      </c>
      <c r="M8122" s="53">
        <v>2.0510000000000019</v>
      </c>
      <c r="N8122" s="45">
        <f t="shared" si="1013"/>
        <v>0</v>
      </c>
      <c r="P8122" s="56"/>
    </row>
    <row r="8123" spans="1:16" x14ac:dyDescent="0.2">
      <c r="A8123" s="5">
        <v>45996.208333333336</v>
      </c>
      <c r="B8123" s="10">
        <f t="shared" si="1008"/>
        <v>45996</v>
      </c>
      <c r="C8123" s="4">
        <f t="shared" si="1015"/>
        <v>0.16666666666666666</v>
      </c>
      <c r="D8123" s="4">
        <f>IF('Kauf Restprofil Los 7'!A8123&lt;&gt;"",IF('Kauf Restprofil Los 7'!A8123&lt;&gt;"",TIME(HOUR('Kauf Restprofil Los 7'!A8123),MINUTE('Kauf Restprofil Los 7'!A8123),SECOND('Kauf Restprofil Los 7'!A8123)),""),"")</f>
        <v>0.20833333333333334</v>
      </c>
      <c r="E8123" s="9">
        <f t="shared" si="1014"/>
        <v>5</v>
      </c>
      <c r="F8123">
        <v>24.119116113</v>
      </c>
      <c r="G8123" s="12">
        <f t="shared" si="1009"/>
        <v>2.0099999999999998</v>
      </c>
      <c r="H8123" s="18">
        <f t="shared" si="1010"/>
        <v>24.119</v>
      </c>
      <c r="I8123" s="21">
        <v>21.9</v>
      </c>
      <c r="J8123" s="14">
        <v>21.9</v>
      </c>
      <c r="K8123" s="14">
        <f t="shared" si="1011"/>
        <v>0</v>
      </c>
      <c r="L8123" s="13">
        <f t="shared" si="1012"/>
        <v>2.2190000000000012</v>
      </c>
      <c r="M8123" s="53">
        <v>2.2190000000000012</v>
      </c>
      <c r="N8123" s="45">
        <f t="shared" si="1013"/>
        <v>0</v>
      </c>
      <c r="P8123" s="56"/>
    </row>
    <row r="8124" spans="1:16" x14ac:dyDescent="0.2">
      <c r="A8124" s="5">
        <v>45996.25</v>
      </c>
      <c r="B8124" s="10">
        <f t="shared" si="1008"/>
        <v>45996</v>
      </c>
      <c r="C8124" s="4">
        <f t="shared" si="1015"/>
        <v>0.20833333333333334</v>
      </c>
      <c r="D8124" s="4">
        <f>IF('Kauf Restprofil Los 7'!A8124&lt;&gt;"",IF('Kauf Restprofil Los 7'!A8124&lt;&gt;"",TIME(HOUR('Kauf Restprofil Los 7'!A8124),MINUTE('Kauf Restprofil Los 7'!A8124),SECOND('Kauf Restprofil Los 7'!A8124)),""),"")</f>
        <v>0.25</v>
      </c>
      <c r="E8124" s="9">
        <f t="shared" si="1014"/>
        <v>6</v>
      </c>
      <c r="F8124">
        <v>28.537851230000001</v>
      </c>
      <c r="G8124" s="12">
        <f t="shared" si="1009"/>
        <v>2.3780000000000001</v>
      </c>
      <c r="H8124" s="18">
        <f t="shared" si="1010"/>
        <v>28.538</v>
      </c>
      <c r="I8124" s="21">
        <v>25.200000000000003</v>
      </c>
      <c r="J8124" s="14">
        <v>25.200000000000003</v>
      </c>
      <c r="K8124" s="14">
        <f t="shared" si="1011"/>
        <v>0</v>
      </c>
      <c r="L8124" s="13">
        <f t="shared" si="1012"/>
        <v>3.3379999999999974</v>
      </c>
      <c r="M8124" s="53">
        <v>3.3379999999999974</v>
      </c>
      <c r="N8124" s="45">
        <f t="shared" si="1013"/>
        <v>0</v>
      </c>
      <c r="P8124" s="56"/>
    </row>
    <row r="8125" spans="1:16" x14ac:dyDescent="0.2">
      <c r="A8125" s="5">
        <v>45996.291666666664</v>
      </c>
      <c r="B8125" s="10">
        <f t="shared" si="1008"/>
        <v>45996</v>
      </c>
      <c r="C8125" s="4">
        <f t="shared" si="1015"/>
        <v>0.25</v>
      </c>
      <c r="D8125" s="4">
        <f>IF('Kauf Restprofil Los 7'!A8125&lt;&gt;"",IF('Kauf Restprofil Los 7'!A8125&lt;&gt;"",TIME(HOUR('Kauf Restprofil Los 7'!A8125),MINUTE('Kauf Restprofil Los 7'!A8125),SECOND('Kauf Restprofil Los 7'!A8125)),""),"")</f>
        <v>0.29166666666666669</v>
      </c>
      <c r="E8125" s="9">
        <f t="shared" si="1014"/>
        <v>7</v>
      </c>
      <c r="F8125">
        <v>39.939342340000003</v>
      </c>
      <c r="G8125" s="12">
        <f t="shared" si="1009"/>
        <v>3.3279999999999998</v>
      </c>
      <c r="H8125" s="18">
        <f t="shared" si="1010"/>
        <v>39.939</v>
      </c>
      <c r="I8125" s="21">
        <v>36.06</v>
      </c>
      <c r="J8125" s="14">
        <v>36.06</v>
      </c>
      <c r="K8125" s="14">
        <f t="shared" si="1011"/>
        <v>0</v>
      </c>
      <c r="L8125" s="13">
        <f t="shared" si="1012"/>
        <v>3.8789999999999978</v>
      </c>
      <c r="M8125" s="53">
        <v>3.8789999999999978</v>
      </c>
      <c r="N8125" s="45">
        <f t="shared" si="1013"/>
        <v>0</v>
      </c>
      <c r="P8125" s="56"/>
    </row>
    <row r="8126" spans="1:16" x14ac:dyDescent="0.2">
      <c r="A8126" s="5">
        <v>45996.333333333336</v>
      </c>
      <c r="B8126" s="10">
        <f t="shared" si="1008"/>
        <v>45996</v>
      </c>
      <c r="C8126" s="4">
        <f t="shared" si="1015"/>
        <v>0.29166666666666669</v>
      </c>
      <c r="D8126" s="4">
        <f>IF('Kauf Restprofil Los 7'!A8126&lt;&gt;"",IF('Kauf Restprofil Los 7'!A8126&lt;&gt;"",TIME(HOUR('Kauf Restprofil Los 7'!A8126),MINUTE('Kauf Restprofil Los 7'!A8126),SECOND('Kauf Restprofil Los 7'!A8126)),""),"")</f>
        <v>0.33333333333333331</v>
      </c>
      <c r="E8126" s="9">
        <f t="shared" si="1014"/>
        <v>8</v>
      </c>
      <c r="F8126">
        <v>51.726267344</v>
      </c>
      <c r="G8126" s="12">
        <f t="shared" si="1009"/>
        <v>4.3109999999999999</v>
      </c>
      <c r="H8126" s="18">
        <f t="shared" si="1010"/>
        <v>51.725999999999999</v>
      </c>
      <c r="I8126" s="21">
        <v>46.68</v>
      </c>
      <c r="J8126" s="14">
        <v>46.68</v>
      </c>
      <c r="K8126" s="14">
        <f t="shared" si="1011"/>
        <v>0</v>
      </c>
      <c r="L8126" s="13">
        <f t="shared" si="1012"/>
        <v>5.0459999999999994</v>
      </c>
      <c r="M8126" s="53">
        <v>5.0459999999999994</v>
      </c>
      <c r="N8126" s="45">
        <f t="shared" si="1013"/>
        <v>0</v>
      </c>
      <c r="P8126" s="56"/>
    </row>
    <row r="8127" spans="1:16" x14ac:dyDescent="0.2">
      <c r="A8127" s="5">
        <v>45996.375</v>
      </c>
      <c r="B8127" s="10">
        <f t="shared" si="1008"/>
        <v>45996</v>
      </c>
      <c r="C8127" s="4">
        <f t="shared" si="1015"/>
        <v>0.33333333333333331</v>
      </c>
      <c r="D8127" s="4">
        <f>IF('Kauf Restprofil Los 7'!A8127&lt;&gt;"",IF('Kauf Restprofil Los 7'!A8127&lt;&gt;"",TIME(HOUR('Kauf Restprofil Los 7'!A8127),MINUTE('Kauf Restprofil Los 7'!A8127),SECOND('Kauf Restprofil Los 7'!A8127)),""),"")</f>
        <v>0.375</v>
      </c>
      <c r="E8127" s="9">
        <f t="shared" si="1014"/>
        <v>9</v>
      </c>
      <c r="F8127">
        <v>59.953966798000003</v>
      </c>
      <c r="G8127" s="12">
        <f t="shared" si="1009"/>
        <v>4.9960000000000004</v>
      </c>
      <c r="H8127" s="18">
        <f t="shared" si="1010"/>
        <v>59.954000000000001</v>
      </c>
      <c r="I8127" s="21">
        <v>52.5</v>
      </c>
      <c r="J8127" s="14">
        <v>52.5</v>
      </c>
      <c r="K8127" s="14">
        <f t="shared" si="1011"/>
        <v>0</v>
      </c>
      <c r="L8127" s="13">
        <f t="shared" si="1012"/>
        <v>7.4540000000000006</v>
      </c>
      <c r="M8127" s="53">
        <v>7.4540000000000006</v>
      </c>
      <c r="N8127" s="45">
        <f t="shared" si="1013"/>
        <v>0</v>
      </c>
      <c r="P8127" s="56"/>
    </row>
    <row r="8128" spans="1:16" x14ac:dyDescent="0.2">
      <c r="A8128" s="5">
        <v>45996.416666666664</v>
      </c>
      <c r="B8128" s="10">
        <f t="shared" si="1008"/>
        <v>45996</v>
      </c>
      <c r="C8128" s="4">
        <f t="shared" si="1015"/>
        <v>0.375</v>
      </c>
      <c r="D8128" s="4">
        <f>IF('Kauf Restprofil Los 7'!A8128&lt;&gt;"",IF('Kauf Restprofil Los 7'!A8128&lt;&gt;"",TIME(HOUR('Kauf Restprofil Los 7'!A8128),MINUTE('Kauf Restprofil Los 7'!A8128),SECOND('Kauf Restprofil Los 7'!A8128)),""),"")</f>
        <v>0.41666666666666669</v>
      </c>
      <c r="E8128" s="9">
        <f t="shared" si="1014"/>
        <v>10</v>
      </c>
      <c r="F8128">
        <v>62.143642659999998</v>
      </c>
      <c r="G8128" s="12">
        <f t="shared" si="1009"/>
        <v>5.1790000000000003</v>
      </c>
      <c r="H8128" s="18">
        <f t="shared" si="1010"/>
        <v>62.143999999999998</v>
      </c>
      <c r="I8128" s="21">
        <v>53.28</v>
      </c>
      <c r="J8128" s="14">
        <v>53.28</v>
      </c>
      <c r="K8128" s="14">
        <f t="shared" si="1011"/>
        <v>0</v>
      </c>
      <c r="L8128" s="13">
        <f t="shared" si="1012"/>
        <v>8.8639999999999972</v>
      </c>
      <c r="M8128" s="53">
        <v>8.8639999999999972</v>
      </c>
      <c r="N8128" s="45">
        <f t="shared" si="1013"/>
        <v>0</v>
      </c>
      <c r="P8128" s="56"/>
    </row>
    <row r="8129" spans="1:16" x14ac:dyDescent="0.2">
      <c r="A8129" s="5">
        <v>45996.458333333336</v>
      </c>
      <c r="B8129" s="10">
        <f t="shared" si="1008"/>
        <v>45996</v>
      </c>
      <c r="C8129" s="4">
        <f t="shared" si="1015"/>
        <v>0.41666666666666669</v>
      </c>
      <c r="D8129" s="4">
        <f>IF('Kauf Restprofil Los 7'!A8129&lt;&gt;"",IF('Kauf Restprofil Los 7'!A8129&lt;&gt;"",TIME(HOUR('Kauf Restprofil Los 7'!A8129),MINUTE('Kauf Restprofil Los 7'!A8129),SECOND('Kauf Restprofil Los 7'!A8129)),""),"")</f>
        <v>0.45833333333333331</v>
      </c>
      <c r="E8129" s="9">
        <f t="shared" si="1014"/>
        <v>11</v>
      </c>
      <c r="F8129">
        <v>64.657998956</v>
      </c>
      <c r="G8129" s="12">
        <f t="shared" si="1009"/>
        <v>5.3879999999999999</v>
      </c>
      <c r="H8129" s="18">
        <f t="shared" si="1010"/>
        <v>64.658000000000001</v>
      </c>
      <c r="I8129" s="21">
        <v>54.599999999999994</v>
      </c>
      <c r="J8129" s="14">
        <v>54.599999999999994</v>
      </c>
      <c r="K8129" s="14">
        <f t="shared" si="1011"/>
        <v>0</v>
      </c>
      <c r="L8129" s="13">
        <f t="shared" si="1012"/>
        <v>10.058000000000007</v>
      </c>
      <c r="M8129" s="53">
        <v>10.058000000000007</v>
      </c>
      <c r="N8129" s="45">
        <f t="shared" si="1013"/>
        <v>0</v>
      </c>
      <c r="P8129" s="56"/>
    </row>
    <row r="8130" spans="1:16" x14ac:dyDescent="0.2">
      <c r="A8130" s="5">
        <v>45996.5</v>
      </c>
      <c r="B8130" s="10">
        <f t="shared" si="1008"/>
        <v>45996</v>
      </c>
      <c r="C8130" s="4">
        <f t="shared" si="1015"/>
        <v>0.45833333333333331</v>
      </c>
      <c r="D8130" s="4">
        <f>IF('Kauf Restprofil Los 7'!A8130&lt;&gt;"",IF('Kauf Restprofil Los 7'!A8130&lt;&gt;"",TIME(HOUR('Kauf Restprofil Los 7'!A8130),MINUTE('Kauf Restprofil Los 7'!A8130),SECOND('Kauf Restprofil Los 7'!A8130)),""),"")</f>
        <v>0.5</v>
      </c>
      <c r="E8130" s="9">
        <f t="shared" si="1014"/>
        <v>12</v>
      </c>
      <c r="F8130">
        <v>65.341427451000001</v>
      </c>
      <c r="G8130" s="12">
        <f t="shared" si="1009"/>
        <v>5.4450000000000003</v>
      </c>
      <c r="H8130" s="18">
        <f t="shared" si="1010"/>
        <v>65.340999999999994</v>
      </c>
      <c r="I8130" s="21">
        <v>54.54</v>
      </c>
      <c r="J8130" s="14">
        <v>54.54</v>
      </c>
      <c r="K8130" s="14">
        <f t="shared" si="1011"/>
        <v>0</v>
      </c>
      <c r="L8130" s="13">
        <f t="shared" si="1012"/>
        <v>10.800999999999995</v>
      </c>
      <c r="M8130" s="53">
        <v>10.800999999999995</v>
      </c>
      <c r="N8130" s="45">
        <f t="shared" si="1013"/>
        <v>0</v>
      </c>
      <c r="P8130" s="56"/>
    </row>
    <row r="8131" spans="1:16" x14ac:dyDescent="0.2">
      <c r="A8131" s="5">
        <v>45996.541666666664</v>
      </c>
      <c r="B8131" s="10">
        <f t="shared" si="1008"/>
        <v>45996</v>
      </c>
      <c r="C8131" s="4">
        <f t="shared" si="1015"/>
        <v>0.5</v>
      </c>
      <c r="D8131" s="4">
        <f>IF('Kauf Restprofil Los 7'!A8131&lt;&gt;"",IF('Kauf Restprofil Los 7'!A8131&lt;&gt;"",TIME(HOUR('Kauf Restprofil Los 7'!A8131),MINUTE('Kauf Restprofil Los 7'!A8131),SECOND('Kauf Restprofil Los 7'!A8131)),""),"")</f>
        <v>0.54166666666666663</v>
      </c>
      <c r="E8131" s="9">
        <f t="shared" si="1014"/>
        <v>13</v>
      </c>
      <c r="F8131">
        <v>63.767861621999998</v>
      </c>
      <c r="G8131" s="12">
        <f t="shared" si="1009"/>
        <v>5.3140000000000001</v>
      </c>
      <c r="H8131" s="18">
        <f t="shared" si="1010"/>
        <v>63.768000000000001</v>
      </c>
      <c r="I8131" s="21">
        <v>53.46</v>
      </c>
      <c r="J8131" s="14">
        <v>53.46</v>
      </c>
      <c r="K8131" s="14">
        <f t="shared" si="1011"/>
        <v>0</v>
      </c>
      <c r="L8131" s="13">
        <f t="shared" si="1012"/>
        <v>10.308</v>
      </c>
      <c r="M8131" s="53">
        <v>10.308</v>
      </c>
      <c r="N8131" s="45">
        <f t="shared" si="1013"/>
        <v>0</v>
      </c>
      <c r="P8131" s="56"/>
    </row>
    <row r="8132" spans="1:16" x14ac:dyDescent="0.2">
      <c r="A8132" s="5">
        <v>45996.583333333336</v>
      </c>
      <c r="B8132" s="10">
        <f t="shared" si="1008"/>
        <v>45996</v>
      </c>
      <c r="C8132" s="4">
        <f t="shared" si="1015"/>
        <v>0.54166666666666663</v>
      </c>
      <c r="D8132" s="4">
        <f>IF('Kauf Restprofil Los 7'!A8132&lt;&gt;"",IF('Kauf Restprofil Los 7'!A8132&lt;&gt;"",TIME(HOUR('Kauf Restprofil Los 7'!A8132),MINUTE('Kauf Restprofil Los 7'!A8132),SECOND('Kauf Restprofil Los 7'!A8132)),""),"")</f>
        <v>0.58333333333333337</v>
      </c>
      <c r="E8132" s="9">
        <f t="shared" si="1014"/>
        <v>14</v>
      </c>
      <c r="F8132">
        <v>60.054411850999998</v>
      </c>
      <c r="G8132" s="12">
        <f t="shared" si="1009"/>
        <v>5.0049999999999999</v>
      </c>
      <c r="H8132" s="18">
        <f t="shared" si="1010"/>
        <v>60.054000000000002</v>
      </c>
      <c r="I8132" s="21">
        <v>50.94</v>
      </c>
      <c r="J8132" s="14">
        <v>50.94</v>
      </c>
      <c r="K8132" s="14">
        <f t="shared" si="1011"/>
        <v>0</v>
      </c>
      <c r="L8132" s="13">
        <f t="shared" si="1012"/>
        <v>9.1140000000000043</v>
      </c>
      <c r="M8132" s="53">
        <v>9.1140000000000043</v>
      </c>
      <c r="N8132" s="45">
        <f t="shared" si="1013"/>
        <v>0</v>
      </c>
      <c r="P8132" s="56"/>
    </row>
    <row r="8133" spans="1:16" x14ac:dyDescent="0.2">
      <c r="A8133" s="5">
        <v>45996.625</v>
      </c>
      <c r="B8133" s="10">
        <f t="shared" si="1008"/>
        <v>45996</v>
      </c>
      <c r="C8133" s="4">
        <f t="shared" si="1015"/>
        <v>0.58333333333333337</v>
      </c>
      <c r="D8133" s="4">
        <f>IF('Kauf Restprofil Los 7'!A8133&lt;&gt;"",IF('Kauf Restprofil Los 7'!A8133&lt;&gt;"",TIME(HOUR('Kauf Restprofil Los 7'!A8133),MINUTE('Kauf Restprofil Los 7'!A8133),SECOND('Kauf Restprofil Los 7'!A8133)),""),"")</f>
        <v>0.625</v>
      </c>
      <c r="E8133" s="9">
        <f t="shared" si="1014"/>
        <v>15</v>
      </c>
      <c r="F8133">
        <v>57.118954533</v>
      </c>
      <c r="G8133" s="12">
        <f t="shared" si="1009"/>
        <v>4.76</v>
      </c>
      <c r="H8133" s="18">
        <f t="shared" si="1010"/>
        <v>57.119</v>
      </c>
      <c r="I8133" s="21">
        <v>48.36</v>
      </c>
      <c r="J8133" s="14">
        <v>48.36</v>
      </c>
      <c r="K8133" s="14">
        <f t="shared" si="1011"/>
        <v>0</v>
      </c>
      <c r="L8133" s="13">
        <f t="shared" si="1012"/>
        <v>8.7590000000000003</v>
      </c>
      <c r="M8133" s="53">
        <v>8.7590000000000003</v>
      </c>
      <c r="N8133" s="45">
        <f t="shared" si="1013"/>
        <v>0</v>
      </c>
      <c r="P8133" s="56"/>
    </row>
    <row r="8134" spans="1:16" x14ac:dyDescent="0.2">
      <c r="A8134" s="5">
        <v>45996.666666666664</v>
      </c>
      <c r="B8134" s="10">
        <f t="shared" si="1008"/>
        <v>45996</v>
      </c>
      <c r="C8134" s="4">
        <f t="shared" si="1015"/>
        <v>0.625</v>
      </c>
      <c r="D8134" s="4">
        <f>IF('Kauf Restprofil Los 7'!A8134&lt;&gt;"",IF('Kauf Restprofil Los 7'!A8134&lt;&gt;"",TIME(HOUR('Kauf Restprofil Los 7'!A8134),MINUTE('Kauf Restprofil Los 7'!A8134),SECOND('Kauf Restprofil Los 7'!A8134)),""),"")</f>
        <v>0.66666666666666663</v>
      </c>
      <c r="E8134" s="9">
        <f t="shared" si="1014"/>
        <v>16</v>
      </c>
      <c r="F8134">
        <v>56.550198467000001</v>
      </c>
      <c r="G8134" s="12">
        <f t="shared" si="1009"/>
        <v>4.7130000000000001</v>
      </c>
      <c r="H8134" s="18">
        <f t="shared" si="1010"/>
        <v>56.55</v>
      </c>
      <c r="I8134" s="21">
        <v>48.480000000000004</v>
      </c>
      <c r="J8134" s="14">
        <v>48.480000000000004</v>
      </c>
      <c r="K8134" s="14">
        <f t="shared" si="1011"/>
        <v>0</v>
      </c>
      <c r="L8134" s="13">
        <f t="shared" si="1012"/>
        <v>8.0699999999999932</v>
      </c>
      <c r="M8134" s="53">
        <v>8.0699999999999932</v>
      </c>
      <c r="N8134" s="45">
        <f t="shared" si="1013"/>
        <v>0</v>
      </c>
      <c r="P8134" s="56"/>
    </row>
    <row r="8135" spans="1:16" x14ac:dyDescent="0.2">
      <c r="A8135" s="5">
        <v>45996.708333333336</v>
      </c>
      <c r="B8135" s="10">
        <f t="shared" si="1008"/>
        <v>45996</v>
      </c>
      <c r="C8135" s="4">
        <f t="shared" si="1015"/>
        <v>0.66666666666666663</v>
      </c>
      <c r="D8135" s="4">
        <f>IF('Kauf Restprofil Los 7'!A8135&lt;&gt;"",IF('Kauf Restprofil Los 7'!A8135&lt;&gt;"",TIME(HOUR('Kauf Restprofil Los 7'!A8135),MINUTE('Kauf Restprofil Los 7'!A8135),SECOND('Kauf Restprofil Los 7'!A8135)),""),"")</f>
        <v>0.70833333333333337</v>
      </c>
      <c r="E8135" s="9">
        <f t="shared" si="1014"/>
        <v>17</v>
      </c>
      <c r="F8135">
        <v>60.683640447000002</v>
      </c>
      <c r="G8135" s="12">
        <f t="shared" si="1009"/>
        <v>5.0570000000000004</v>
      </c>
      <c r="H8135" s="18">
        <f t="shared" si="1010"/>
        <v>60.683999999999997</v>
      </c>
      <c r="I8135" s="21">
        <v>50.88</v>
      </c>
      <c r="J8135" s="14">
        <v>50.88</v>
      </c>
      <c r="K8135" s="14">
        <f t="shared" si="1011"/>
        <v>0</v>
      </c>
      <c r="L8135" s="13">
        <f t="shared" si="1012"/>
        <v>9.8039999999999949</v>
      </c>
      <c r="M8135" s="53">
        <v>9.8039999999999949</v>
      </c>
      <c r="N8135" s="45">
        <f t="shared" si="1013"/>
        <v>0</v>
      </c>
      <c r="P8135" s="56"/>
    </row>
    <row r="8136" spans="1:16" x14ac:dyDescent="0.2">
      <c r="A8136" s="5">
        <v>45996.75</v>
      </c>
      <c r="B8136" s="10">
        <f t="shared" ref="B8136:B8199" si="1016">IF(A8136&lt;&gt;"",IF(E8136=24,B8135,DATE(YEAR(A8136),MONTH(A8136),DAY(A8136))),"")</f>
        <v>45996</v>
      </c>
      <c r="C8136" s="4">
        <f t="shared" si="1015"/>
        <v>0.70833333333333337</v>
      </c>
      <c r="D8136" s="4">
        <f>IF('Kauf Restprofil Los 7'!A8136&lt;&gt;"",IF('Kauf Restprofil Los 7'!A8136&lt;&gt;"",TIME(HOUR('Kauf Restprofil Los 7'!A8136),MINUTE('Kauf Restprofil Los 7'!A8136),SECOND('Kauf Restprofil Los 7'!A8136)),""),"")</f>
        <v>0.75</v>
      </c>
      <c r="E8136" s="9">
        <f t="shared" si="1014"/>
        <v>18</v>
      </c>
      <c r="F8136">
        <v>64.065958863000006</v>
      </c>
      <c r="G8136" s="12">
        <f t="shared" ref="G8136:G8199" si="1017">ROUND(F8136/$H$5,3)</f>
        <v>5.3390000000000004</v>
      </c>
      <c r="H8136" s="18">
        <f t="shared" ref="H8136:H8199" si="1018">ROUND(F8136,3)</f>
        <v>64.066000000000003</v>
      </c>
      <c r="I8136" s="21">
        <v>54.239999999999995</v>
      </c>
      <c r="J8136" s="14">
        <v>54.239999999999995</v>
      </c>
      <c r="K8136" s="14">
        <f t="shared" ref="K8136:K8199" si="1019">J8136-I8136</f>
        <v>0</v>
      </c>
      <c r="L8136" s="13">
        <f t="shared" ref="L8136:L8199" si="1020">H8136-I8136</f>
        <v>9.8260000000000076</v>
      </c>
      <c r="M8136" s="53">
        <v>9.8260000000000076</v>
      </c>
      <c r="N8136" s="45">
        <f t="shared" ref="N8136:N8199" si="1021">IF(L8136&lt;0,L8136,0)</f>
        <v>0</v>
      </c>
      <c r="P8136" s="56"/>
    </row>
    <row r="8137" spans="1:16" x14ac:dyDescent="0.2">
      <c r="A8137" s="5">
        <v>45996.791666666664</v>
      </c>
      <c r="B8137" s="10">
        <f t="shared" si="1016"/>
        <v>45996</v>
      </c>
      <c r="C8137" s="4">
        <f t="shared" si="1015"/>
        <v>0.75</v>
      </c>
      <c r="D8137" s="4">
        <f>IF('Kauf Restprofil Los 7'!A8137&lt;&gt;"",IF('Kauf Restprofil Los 7'!A8137&lt;&gt;"",TIME(HOUR('Kauf Restprofil Los 7'!A8137),MINUTE('Kauf Restprofil Los 7'!A8137),SECOND('Kauf Restprofil Los 7'!A8137)),""),"")</f>
        <v>0.79166666666666663</v>
      </c>
      <c r="E8137" s="9">
        <f t="shared" ref="E8137:E8200" si="1022">IF(A8137&lt;&gt;"",IF(HOUR(A8137)=0,24,HOUR(A8137)),"")</f>
        <v>19</v>
      </c>
      <c r="F8137">
        <v>61.514010290000002</v>
      </c>
      <c r="G8137" s="12">
        <f t="shared" si="1017"/>
        <v>5.1260000000000003</v>
      </c>
      <c r="H8137" s="18">
        <f t="shared" si="1018"/>
        <v>61.514000000000003</v>
      </c>
      <c r="I8137" s="21">
        <v>52.260000000000005</v>
      </c>
      <c r="J8137" s="14">
        <v>52.260000000000005</v>
      </c>
      <c r="K8137" s="14">
        <f t="shared" si="1019"/>
        <v>0</v>
      </c>
      <c r="L8137" s="13">
        <f t="shared" si="1020"/>
        <v>9.2539999999999978</v>
      </c>
      <c r="M8137" s="53">
        <v>9.2539999999999978</v>
      </c>
      <c r="N8137" s="45">
        <f t="shared" si="1021"/>
        <v>0</v>
      </c>
      <c r="P8137" s="56"/>
    </row>
    <row r="8138" spans="1:16" x14ac:dyDescent="0.2">
      <c r="A8138" s="5">
        <v>45996.833333333336</v>
      </c>
      <c r="B8138" s="10">
        <f t="shared" si="1016"/>
        <v>45996</v>
      </c>
      <c r="C8138" s="4">
        <f t="shared" ref="C8138:C8201" si="1023">D8137</f>
        <v>0.79166666666666663</v>
      </c>
      <c r="D8138" s="4">
        <f>IF('Kauf Restprofil Los 7'!A8138&lt;&gt;"",IF('Kauf Restprofil Los 7'!A8138&lt;&gt;"",TIME(HOUR('Kauf Restprofil Los 7'!A8138),MINUTE('Kauf Restprofil Los 7'!A8138),SECOND('Kauf Restprofil Los 7'!A8138)),""),"")</f>
        <v>0.83333333333333337</v>
      </c>
      <c r="E8138" s="9">
        <f t="shared" si="1022"/>
        <v>20</v>
      </c>
      <c r="F8138">
        <v>54.868635753</v>
      </c>
      <c r="G8138" s="12">
        <f t="shared" si="1017"/>
        <v>4.5720000000000001</v>
      </c>
      <c r="H8138" s="18">
        <f t="shared" si="1018"/>
        <v>54.869</v>
      </c>
      <c r="I8138" s="21">
        <v>46.74</v>
      </c>
      <c r="J8138" s="14">
        <v>46.74</v>
      </c>
      <c r="K8138" s="14">
        <f t="shared" si="1019"/>
        <v>0</v>
      </c>
      <c r="L8138" s="13">
        <f t="shared" si="1020"/>
        <v>8.1289999999999978</v>
      </c>
      <c r="M8138" s="53">
        <v>8.1289999999999978</v>
      </c>
      <c r="N8138" s="45">
        <f t="shared" si="1021"/>
        <v>0</v>
      </c>
      <c r="P8138" s="56"/>
    </row>
    <row r="8139" spans="1:16" x14ac:dyDescent="0.2">
      <c r="A8139" s="5">
        <v>45996.875</v>
      </c>
      <c r="B8139" s="10">
        <f t="shared" si="1016"/>
        <v>45996</v>
      </c>
      <c r="C8139" s="4">
        <f t="shared" si="1023"/>
        <v>0.83333333333333337</v>
      </c>
      <c r="D8139" s="4">
        <f>IF('Kauf Restprofil Los 7'!A8139&lt;&gt;"",IF('Kauf Restprofil Los 7'!A8139&lt;&gt;"",TIME(HOUR('Kauf Restprofil Los 7'!A8139),MINUTE('Kauf Restprofil Los 7'!A8139),SECOND('Kauf Restprofil Los 7'!A8139)),""),"")</f>
        <v>0.875</v>
      </c>
      <c r="E8139" s="9">
        <f t="shared" si="1022"/>
        <v>21</v>
      </c>
      <c r="F8139">
        <v>46.952923474000002</v>
      </c>
      <c r="G8139" s="12">
        <f t="shared" si="1017"/>
        <v>3.9129999999999998</v>
      </c>
      <c r="H8139" s="18">
        <f t="shared" si="1018"/>
        <v>46.953000000000003</v>
      </c>
      <c r="I8139" s="21">
        <v>40.14</v>
      </c>
      <c r="J8139" s="14">
        <v>40.14</v>
      </c>
      <c r="K8139" s="14">
        <f t="shared" si="1019"/>
        <v>0</v>
      </c>
      <c r="L8139" s="13">
        <f t="shared" si="1020"/>
        <v>6.8130000000000024</v>
      </c>
      <c r="M8139" s="53">
        <v>6.8130000000000024</v>
      </c>
      <c r="N8139" s="45">
        <f t="shared" si="1021"/>
        <v>0</v>
      </c>
      <c r="P8139" s="56"/>
    </row>
    <row r="8140" spans="1:16" x14ac:dyDescent="0.2">
      <c r="A8140" s="5">
        <v>45996.916666666664</v>
      </c>
      <c r="B8140" s="10">
        <f t="shared" si="1016"/>
        <v>45996</v>
      </c>
      <c r="C8140" s="4">
        <f t="shared" si="1023"/>
        <v>0.875</v>
      </c>
      <c r="D8140" s="4">
        <f>IF('Kauf Restprofil Los 7'!A8140&lt;&gt;"",IF('Kauf Restprofil Los 7'!A8140&lt;&gt;"",TIME(HOUR('Kauf Restprofil Los 7'!A8140),MINUTE('Kauf Restprofil Los 7'!A8140),SECOND('Kauf Restprofil Los 7'!A8140)),""),"")</f>
        <v>0.91666666666666663</v>
      </c>
      <c r="E8140" s="9">
        <f t="shared" si="1022"/>
        <v>22</v>
      </c>
      <c r="F8140">
        <v>40.555907658999999</v>
      </c>
      <c r="G8140" s="12">
        <f t="shared" si="1017"/>
        <v>3.38</v>
      </c>
      <c r="H8140" s="18">
        <f t="shared" si="1018"/>
        <v>40.555999999999997</v>
      </c>
      <c r="I8140" s="21">
        <v>35.04</v>
      </c>
      <c r="J8140" s="14">
        <v>35.04</v>
      </c>
      <c r="K8140" s="14">
        <f t="shared" si="1019"/>
        <v>0</v>
      </c>
      <c r="L8140" s="13">
        <f t="shared" si="1020"/>
        <v>5.5159999999999982</v>
      </c>
      <c r="M8140" s="53">
        <v>5.5159999999999982</v>
      </c>
      <c r="N8140" s="45">
        <f t="shared" si="1021"/>
        <v>0</v>
      </c>
      <c r="P8140" s="56"/>
    </row>
    <row r="8141" spans="1:16" x14ac:dyDescent="0.2">
      <c r="A8141" s="5">
        <v>45996.958333333336</v>
      </c>
      <c r="B8141" s="10">
        <f t="shared" si="1016"/>
        <v>45996</v>
      </c>
      <c r="C8141" s="4">
        <f t="shared" si="1023"/>
        <v>0.91666666666666663</v>
      </c>
      <c r="D8141" s="4">
        <f>IF('Kauf Restprofil Los 7'!A8141&lt;&gt;"",IF('Kauf Restprofil Los 7'!A8141&lt;&gt;"",TIME(HOUR('Kauf Restprofil Los 7'!A8141),MINUTE('Kauf Restprofil Los 7'!A8141),SECOND('Kauf Restprofil Los 7'!A8141)),""),"")</f>
        <v>0.95833333333333337</v>
      </c>
      <c r="E8141" s="9">
        <f t="shared" si="1022"/>
        <v>23</v>
      </c>
      <c r="F8141">
        <v>35.189671380999997</v>
      </c>
      <c r="G8141" s="12">
        <f t="shared" si="1017"/>
        <v>2.9319999999999999</v>
      </c>
      <c r="H8141" s="18">
        <f t="shared" si="1018"/>
        <v>35.19</v>
      </c>
      <c r="I8141" s="21">
        <v>30</v>
      </c>
      <c r="J8141" s="14">
        <v>30</v>
      </c>
      <c r="K8141" s="14">
        <f t="shared" si="1019"/>
        <v>0</v>
      </c>
      <c r="L8141" s="13">
        <f t="shared" si="1020"/>
        <v>5.1899999999999977</v>
      </c>
      <c r="M8141" s="53">
        <v>5.1899999999999977</v>
      </c>
      <c r="N8141" s="45">
        <f t="shared" si="1021"/>
        <v>0</v>
      </c>
      <c r="P8141" s="56"/>
    </row>
    <row r="8142" spans="1:16" x14ac:dyDescent="0.2">
      <c r="A8142" s="5">
        <v>45997</v>
      </c>
      <c r="B8142" s="10">
        <f t="shared" si="1016"/>
        <v>45996</v>
      </c>
      <c r="C8142" s="4">
        <f t="shared" si="1023"/>
        <v>0.95833333333333337</v>
      </c>
      <c r="D8142" s="4">
        <f>IF('Kauf Restprofil Los 7'!A8142&lt;&gt;"",IF('Kauf Restprofil Los 7'!A8142&lt;&gt;"",TIME(HOUR('Kauf Restprofil Los 7'!A8142),MINUTE('Kauf Restprofil Los 7'!A8142),SECOND('Kauf Restprofil Los 7'!A8142)),""),"")</f>
        <v>0</v>
      </c>
      <c r="E8142" s="9">
        <f t="shared" si="1022"/>
        <v>24</v>
      </c>
      <c r="F8142">
        <v>29.647427368999999</v>
      </c>
      <c r="G8142" s="12">
        <f t="shared" si="1017"/>
        <v>2.4710000000000001</v>
      </c>
      <c r="H8142" s="18">
        <f t="shared" si="1018"/>
        <v>29.646999999999998</v>
      </c>
      <c r="I8142" s="21">
        <v>25.619999999999997</v>
      </c>
      <c r="J8142" s="14">
        <v>25.619999999999997</v>
      </c>
      <c r="K8142" s="14">
        <f t="shared" si="1019"/>
        <v>0</v>
      </c>
      <c r="L8142" s="13">
        <f t="shared" si="1020"/>
        <v>4.027000000000001</v>
      </c>
      <c r="M8142" s="53">
        <v>4.027000000000001</v>
      </c>
      <c r="N8142" s="45">
        <f t="shared" si="1021"/>
        <v>0</v>
      </c>
      <c r="P8142" s="56"/>
    </row>
    <row r="8143" spans="1:16" x14ac:dyDescent="0.2">
      <c r="A8143" s="5">
        <v>45997.041666666664</v>
      </c>
      <c r="B8143" s="10">
        <f t="shared" si="1016"/>
        <v>45997</v>
      </c>
      <c r="C8143" s="4">
        <f t="shared" si="1023"/>
        <v>0</v>
      </c>
      <c r="D8143" s="4">
        <f>IF('Kauf Restprofil Los 7'!A8143&lt;&gt;"",IF('Kauf Restprofil Los 7'!A8143&lt;&gt;"",TIME(HOUR('Kauf Restprofil Los 7'!A8143),MINUTE('Kauf Restprofil Los 7'!A8143),SECOND('Kauf Restprofil Los 7'!A8143)),""),"")</f>
        <v>4.1666666666666664E-2</v>
      </c>
      <c r="E8143" s="9">
        <f t="shared" si="1022"/>
        <v>1</v>
      </c>
      <c r="F8143">
        <v>24.658517922000001</v>
      </c>
      <c r="G8143" s="12">
        <f t="shared" si="1017"/>
        <v>2.0550000000000002</v>
      </c>
      <c r="H8143" s="18">
        <f t="shared" si="1018"/>
        <v>24.658999999999999</v>
      </c>
      <c r="I8143" s="21">
        <v>21.9</v>
      </c>
      <c r="J8143" s="14">
        <v>21.9</v>
      </c>
      <c r="K8143" s="14">
        <f t="shared" si="1019"/>
        <v>0</v>
      </c>
      <c r="L8143" s="13">
        <f t="shared" si="1020"/>
        <v>2.7590000000000003</v>
      </c>
      <c r="M8143" s="53">
        <v>2.7590000000000003</v>
      </c>
      <c r="N8143" s="45">
        <f t="shared" si="1021"/>
        <v>0</v>
      </c>
      <c r="P8143" s="56"/>
    </row>
    <row r="8144" spans="1:16" x14ac:dyDescent="0.2">
      <c r="A8144" s="5">
        <v>45997.083333333336</v>
      </c>
      <c r="B8144" s="10">
        <f t="shared" si="1016"/>
        <v>45997</v>
      </c>
      <c r="C8144" s="4">
        <f t="shared" si="1023"/>
        <v>4.1666666666666664E-2</v>
      </c>
      <c r="D8144" s="4">
        <f>IF('Kauf Restprofil Los 7'!A8144&lt;&gt;"",IF('Kauf Restprofil Los 7'!A8144&lt;&gt;"",TIME(HOUR('Kauf Restprofil Los 7'!A8144),MINUTE('Kauf Restprofil Los 7'!A8144),SECOND('Kauf Restprofil Los 7'!A8144)),""),"")</f>
        <v>8.3333333333333329E-2</v>
      </c>
      <c r="E8144" s="9">
        <f t="shared" si="1022"/>
        <v>2</v>
      </c>
      <c r="F8144">
        <v>21.678299442</v>
      </c>
      <c r="G8144" s="12">
        <f t="shared" si="1017"/>
        <v>1.8069999999999999</v>
      </c>
      <c r="H8144" s="18">
        <f t="shared" si="1018"/>
        <v>21.678000000000001</v>
      </c>
      <c r="I8144" s="21">
        <v>19.740000000000002</v>
      </c>
      <c r="J8144" s="14">
        <v>19.740000000000002</v>
      </c>
      <c r="K8144" s="14">
        <f t="shared" si="1019"/>
        <v>0</v>
      </c>
      <c r="L8144" s="13">
        <f t="shared" si="1020"/>
        <v>1.9379999999999988</v>
      </c>
      <c r="M8144" s="53">
        <v>1.9379999999999988</v>
      </c>
      <c r="N8144" s="45">
        <f t="shared" si="1021"/>
        <v>0</v>
      </c>
      <c r="P8144" s="56"/>
    </row>
    <row r="8145" spans="1:16" x14ac:dyDescent="0.2">
      <c r="A8145" s="5">
        <v>45997.125</v>
      </c>
      <c r="B8145" s="10">
        <f t="shared" si="1016"/>
        <v>45997</v>
      </c>
      <c r="C8145" s="4">
        <f t="shared" si="1023"/>
        <v>8.3333333333333329E-2</v>
      </c>
      <c r="D8145" s="4">
        <f>IF('Kauf Restprofil Los 7'!A8145&lt;&gt;"",IF('Kauf Restprofil Los 7'!A8145&lt;&gt;"",TIME(HOUR('Kauf Restprofil Los 7'!A8145),MINUTE('Kauf Restprofil Los 7'!A8145),SECOND('Kauf Restprofil Los 7'!A8145)),""),"")</f>
        <v>0.125</v>
      </c>
      <c r="E8145" s="9">
        <f t="shared" si="1022"/>
        <v>3</v>
      </c>
      <c r="F8145">
        <v>20.985904444999999</v>
      </c>
      <c r="G8145" s="12">
        <f t="shared" si="1017"/>
        <v>1.7490000000000001</v>
      </c>
      <c r="H8145" s="18">
        <f t="shared" si="1018"/>
        <v>20.986000000000001</v>
      </c>
      <c r="I8145" s="21">
        <v>18.66</v>
      </c>
      <c r="J8145" s="14">
        <v>18.66</v>
      </c>
      <c r="K8145" s="14">
        <f t="shared" si="1019"/>
        <v>0</v>
      </c>
      <c r="L8145" s="13">
        <f t="shared" si="1020"/>
        <v>2.3260000000000005</v>
      </c>
      <c r="M8145" s="53">
        <v>2.3260000000000005</v>
      </c>
      <c r="N8145" s="45">
        <f t="shared" si="1021"/>
        <v>0</v>
      </c>
      <c r="P8145" s="56"/>
    </row>
    <row r="8146" spans="1:16" x14ac:dyDescent="0.2">
      <c r="A8146" s="5">
        <v>45997.166666666664</v>
      </c>
      <c r="B8146" s="10">
        <f t="shared" si="1016"/>
        <v>45997</v>
      </c>
      <c r="C8146" s="4">
        <f t="shared" si="1023"/>
        <v>0.125</v>
      </c>
      <c r="D8146" s="4">
        <f>IF('Kauf Restprofil Los 7'!A8146&lt;&gt;"",IF('Kauf Restprofil Los 7'!A8146&lt;&gt;"",TIME(HOUR('Kauf Restprofil Los 7'!A8146),MINUTE('Kauf Restprofil Los 7'!A8146),SECOND('Kauf Restprofil Los 7'!A8146)),""),"")</f>
        <v>0.16666666666666666</v>
      </c>
      <c r="E8146" s="9">
        <f t="shared" si="1022"/>
        <v>4</v>
      </c>
      <c r="F8146">
        <v>20.124747381999999</v>
      </c>
      <c r="G8146" s="12">
        <f t="shared" si="1017"/>
        <v>1.677</v>
      </c>
      <c r="H8146" s="18">
        <f t="shared" si="1018"/>
        <v>20.125</v>
      </c>
      <c r="I8146" s="21">
        <v>18.18</v>
      </c>
      <c r="J8146" s="14">
        <v>18.18</v>
      </c>
      <c r="K8146" s="14">
        <f t="shared" si="1019"/>
        <v>0</v>
      </c>
      <c r="L8146" s="13">
        <f t="shared" si="1020"/>
        <v>1.9450000000000003</v>
      </c>
      <c r="M8146" s="53">
        <v>1.9450000000000003</v>
      </c>
      <c r="N8146" s="45">
        <f t="shared" si="1021"/>
        <v>0</v>
      </c>
      <c r="P8146" s="56"/>
    </row>
    <row r="8147" spans="1:16" x14ac:dyDescent="0.2">
      <c r="A8147" s="5">
        <v>45997.208333333336</v>
      </c>
      <c r="B8147" s="10">
        <f t="shared" si="1016"/>
        <v>45997</v>
      </c>
      <c r="C8147" s="4">
        <f t="shared" si="1023"/>
        <v>0.16666666666666666</v>
      </c>
      <c r="D8147" s="4">
        <f>IF('Kauf Restprofil Los 7'!A8147&lt;&gt;"",IF('Kauf Restprofil Los 7'!A8147&lt;&gt;"",TIME(HOUR('Kauf Restprofil Los 7'!A8147),MINUTE('Kauf Restprofil Los 7'!A8147),SECOND('Kauf Restprofil Los 7'!A8147)),""),"")</f>
        <v>0.20833333333333334</v>
      </c>
      <c r="E8147" s="9">
        <f t="shared" si="1022"/>
        <v>5</v>
      </c>
      <c r="F8147">
        <v>19.728774861000002</v>
      </c>
      <c r="G8147" s="12">
        <f t="shared" si="1017"/>
        <v>1.6439999999999999</v>
      </c>
      <c r="H8147" s="18">
        <f t="shared" si="1018"/>
        <v>19.728999999999999</v>
      </c>
      <c r="I8147" s="21">
        <v>18.18</v>
      </c>
      <c r="J8147" s="14">
        <v>18.18</v>
      </c>
      <c r="K8147" s="14">
        <f t="shared" si="1019"/>
        <v>0</v>
      </c>
      <c r="L8147" s="13">
        <f t="shared" si="1020"/>
        <v>1.5489999999999995</v>
      </c>
      <c r="M8147" s="53">
        <v>1.5489999999999995</v>
      </c>
      <c r="N8147" s="45">
        <f t="shared" si="1021"/>
        <v>0</v>
      </c>
      <c r="P8147" s="56"/>
    </row>
    <row r="8148" spans="1:16" x14ac:dyDescent="0.2">
      <c r="A8148" s="5">
        <v>45997.25</v>
      </c>
      <c r="B8148" s="10">
        <f t="shared" si="1016"/>
        <v>45997</v>
      </c>
      <c r="C8148" s="4">
        <f t="shared" si="1023"/>
        <v>0.20833333333333334</v>
      </c>
      <c r="D8148" s="4">
        <f>IF('Kauf Restprofil Los 7'!A8148&lt;&gt;"",IF('Kauf Restprofil Los 7'!A8148&lt;&gt;"",TIME(HOUR('Kauf Restprofil Los 7'!A8148),MINUTE('Kauf Restprofil Los 7'!A8148),SECOND('Kauf Restprofil Los 7'!A8148)),""),"")</f>
        <v>0.25</v>
      </c>
      <c r="E8148" s="9">
        <f t="shared" si="1022"/>
        <v>6</v>
      </c>
      <c r="F8148">
        <v>20.682134548000001</v>
      </c>
      <c r="G8148" s="12">
        <f t="shared" si="1017"/>
        <v>1.724</v>
      </c>
      <c r="H8148" s="18">
        <f t="shared" si="1018"/>
        <v>20.681999999999999</v>
      </c>
      <c r="I8148" s="21">
        <v>18.72</v>
      </c>
      <c r="J8148" s="14">
        <v>18.72</v>
      </c>
      <c r="K8148" s="14">
        <f t="shared" si="1019"/>
        <v>0</v>
      </c>
      <c r="L8148" s="13">
        <f t="shared" si="1020"/>
        <v>1.9619999999999997</v>
      </c>
      <c r="M8148" s="53">
        <v>1.9619999999999997</v>
      </c>
      <c r="N8148" s="45">
        <f t="shared" si="1021"/>
        <v>0</v>
      </c>
      <c r="P8148" s="56"/>
    </row>
    <row r="8149" spans="1:16" x14ac:dyDescent="0.2">
      <c r="A8149" s="5">
        <v>45997.291666666664</v>
      </c>
      <c r="B8149" s="10">
        <f t="shared" si="1016"/>
        <v>45997</v>
      </c>
      <c r="C8149" s="4">
        <f t="shared" si="1023"/>
        <v>0.25</v>
      </c>
      <c r="D8149" s="4">
        <f>IF('Kauf Restprofil Los 7'!A8149&lt;&gt;"",IF('Kauf Restprofil Los 7'!A8149&lt;&gt;"",TIME(HOUR('Kauf Restprofil Los 7'!A8149),MINUTE('Kauf Restprofil Los 7'!A8149),SECOND('Kauf Restprofil Los 7'!A8149)),""),"")</f>
        <v>0.29166666666666669</v>
      </c>
      <c r="E8149" s="9">
        <f t="shared" si="1022"/>
        <v>7</v>
      </c>
      <c r="F8149">
        <v>23.804667937000001</v>
      </c>
      <c r="G8149" s="12">
        <f t="shared" si="1017"/>
        <v>1.984</v>
      </c>
      <c r="H8149" s="18">
        <f t="shared" si="1018"/>
        <v>23.805</v>
      </c>
      <c r="I8149" s="21">
        <v>21.9</v>
      </c>
      <c r="J8149" s="14">
        <v>21.9</v>
      </c>
      <c r="K8149" s="14">
        <f t="shared" si="1019"/>
        <v>0</v>
      </c>
      <c r="L8149" s="13">
        <f t="shared" si="1020"/>
        <v>1.9050000000000011</v>
      </c>
      <c r="M8149" s="53">
        <v>1.9050000000000011</v>
      </c>
      <c r="N8149" s="45">
        <f t="shared" si="1021"/>
        <v>0</v>
      </c>
      <c r="P8149" s="56"/>
    </row>
    <row r="8150" spans="1:16" x14ac:dyDescent="0.2">
      <c r="A8150" s="5">
        <v>45997.333333333336</v>
      </c>
      <c r="B8150" s="10">
        <f t="shared" si="1016"/>
        <v>45997</v>
      </c>
      <c r="C8150" s="4">
        <f t="shared" si="1023"/>
        <v>0.29166666666666669</v>
      </c>
      <c r="D8150" s="4">
        <f>IF('Kauf Restprofil Los 7'!A8150&lt;&gt;"",IF('Kauf Restprofil Los 7'!A8150&lt;&gt;"",TIME(HOUR('Kauf Restprofil Los 7'!A8150),MINUTE('Kauf Restprofil Los 7'!A8150),SECOND('Kauf Restprofil Los 7'!A8150)),""),"")</f>
        <v>0.33333333333333331</v>
      </c>
      <c r="E8150" s="9">
        <f t="shared" si="1022"/>
        <v>8</v>
      </c>
      <c r="F8150">
        <v>27.74357225</v>
      </c>
      <c r="G8150" s="12">
        <f t="shared" si="1017"/>
        <v>2.3119999999999998</v>
      </c>
      <c r="H8150" s="18">
        <f t="shared" si="1018"/>
        <v>27.744</v>
      </c>
      <c r="I8150" s="21">
        <v>26.52</v>
      </c>
      <c r="J8150" s="14">
        <v>26.52</v>
      </c>
      <c r="K8150" s="14">
        <f t="shared" si="1019"/>
        <v>0</v>
      </c>
      <c r="L8150" s="13">
        <f t="shared" si="1020"/>
        <v>1.2240000000000002</v>
      </c>
      <c r="M8150" s="53">
        <v>1.2240000000000002</v>
      </c>
      <c r="N8150" s="45">
        <f t="shared" si="1021"/>
        <v>0</v>
      </c>
      <c r="P8150" s="56"/>
    </row>
    <row r="8151" spans="1:16" x14ac:dyDescent="0.2">
      <c r="A8151" s="5">
        <v>45997.375</v>
      </c>
      <c r="B8151" s="10">
        <f t="shared" si="1016"/>
        <v>45997</v>
      </c>
      <c r="C8151" s="4">
        <f t="shared" si="1023"/>
        <v>0.33333333333333331</v>
      </c>
      <c r="D8151" s="4">
        <f>IF('Kauf Restprofil Los 7'!A8151&lt;&gt;"",IF('Kauf Restprofil Los 7'!A8151&lt;&gt;"",TIME(HOUR('Kauf Restprofil Los 7'!A8151),MINUTE('Kauf Restprofil Los 7'!A8151),SECOND('Kauf Restprofil Los 7'!A8151)),""),"")</f>
        <v>0.375</v>
      </c>
      <c r="E8151" s="9">
        <f t="shared" si="1022"/>
        <v>9</v>
      </c>
      <c r="F8151">
        <v>31.034791451</v>
      </c>
      <c r="G8151" s="12">
        <f t="shared" si="1017"/>
        <v>2.5859999999999999</v>
      </c>
      <c r="H8151" s="18">
        <f t="shared" si="1018"/>
        <v>31.035</v>
      </c>
      <c r="I8151" s="21">
        <v>31.259999999999998</v>
      </c>
      <c r="J8151" s="14">
        <v>31.259999999999998</v>
      </c>
      <c r="K8151" s="14">
        <f t="shared" si="1019"/>
        <v>0</v>
      </c>
      <c r="L8151" s="13">
        <f t="shared" si="1020"/>
        <v>-0.22499999999999787</v>
      </c>
      <c r="M8151" s="53">
        <v>0</v>
      </c>
      <c r="N8151" s="45">
        <f t="shared" si="1021"/>
        <v>-0.22499999999999787</v>
      </c>
      <c r="P8151" s="56"/>
    </row>
    <row r="8152" spans="1:16" x14ac:dyDescent="0.2">
      <c r="A8152" s="5">
        <v>45997.416666666664</v>
      </c>
      <c r="B8152" s="10">
        <f t="shared" si="1016"/>
        <v>45997</v>
      </c>
      <c r="C8152" s="4">
        <f t="shared" si="1023"/>
        <v>0.375</v>
      </c>
      <c r="D8152" s="4">
        <f>IF('Kauf Restprofil Los 7'!A8152&lt;&gt;"",IF('Kauf Restprofil Los 7'!A8152&lt;&gt;"",TIME(HOUR('Kauf Restprofil Los 7'!A8152),MINUTE('Kauf Restprofil Los 7'!A8152),SECOND('Kauf Restprofil Los 7'!A8152)),""),"")</f>
        <v>0.41666666666666669</v>
      </c>
      <c r="E8152" s="9">
        <f t="shared" si="1022"/>
        <v>10</v>
      </c>
      <c r="F8152">
        <v>34.213398763000001</v>
      </c>
      <c r="G8152" s="12">
        <f t="shared" si="1017"/>
        <v>2.851</v>
      </c>
      <c r="H8152" s="18">
        <f t="shared" si="1018"/>
        <v>34.213000000000001</v>
      </c>
      <c r="I8152" s="21">
        <v>34.019999999999996</v>
      </c>
      <c r="J8152" s="14">
        <v>34.019999999999996</v>
      </c>
      <c r="K8152" s="14">
        <f t="shared" si="1019"/>
        <v>0</v>
      </c>
      <c r="L8152" s="13">
        <f t="shared" si="1020"/>
        <v>0.19300000000000495</v>
      </c>
      <c r="M8152" s="53">
        <v>0.19300000000000495</v>
      </c>
      <c r="N8152" s="45">
        <f t="shared" si="1021"/>
        <v>0</v>
      </c>
      <c r="P8152" s="56"/>
    </row>
    <row r="8153" spans="1:16" x14ac:dyDescent="0.2">
      <c r="A8153" s="5">
        <v>45997.458333333336</v>
      </c>
      <c r="B8153" s="10">
        <f t="shared" si="1016"/>
        <v>45997</v>
      </c>
      <c r="C8153" s="4">
        <f t="shared" si="1023"/>
        <v>0.41666666666666669</v>
      </c>
      <c r="D8153" s="4">
        <f>IF('Kauf Restprofil Los 7'!A8153&lt;&gt;"",IF('Kauf Restprofil Los 7'!A8153&lt;&gt;"",TIME(HOUR('Kauf Restprofil Los 7'!A8153),MINUTE('Kauf Restprofil Los 7'!A8153),SECOND('Kauf Restprofil Los 7'!A8153)),""),"")</f>
        <v>0.45833333333333331</v>
      </c>
      <c r="E8153" s="9">
        <f t="shared" si="1022"/>
        <v>11</v>
      </c>
      <c r="F8153">
        <v>34.674618371999998</v>
      </c>
      <c r="G8153" s="12">
        <f t="shared" si="1017"/>
        <v>2.89</v>
      </c>
      <c r="H8153" s="18">
        <f t="shared" si="1018"/>
        <v>34.674999999999997</v>
      </c>
      <c r="I8153" s="21">
        <v>35.46</v>
      </c>
      <c r="J8153" s="14">
        <v>35.46</v>
      </c>
      <c r="K8153" s="14">
        <f t="shared" si="1019"/>
        <v>0</v>
      </c>
      <c r="L8153" s="13">
        <f t="shared" si="1020"/>
        <v>-0.78500000000000369</v>
      </c>
      <c r="M8153" s="53">
        <v>0</v>
      </c>
      <c r="N8153" s="45">
        <f t="shared" si="1021"/>
        <v>-0.78500000000000369</v>
      </c>
      <c r="P8153" s="56"/>
    </row>
    <row r="8154" spans="1:16" x14ac:dyDescent="0.2">
      <c r="A8154" s="5">
        <v>45997.5</v>
      </c>
      <c r="B8154" s="10">
        <f t="shared" si="1016"/>
        <v>45997</v>
      </c>
      <c r="C8154" s="4">
        <f t="shared" si="1023"/>
        <v>0.45833333333333331</v>
      </c>
      <c r="D8154" s="4">
        <f>IF('Kauf Restprofil Los 7'!A8154&lt;&gt;"",IF('Kauf Restprofil Los 7'!A8154&lt;&gt;"",TIME(HOUR('Kauf Restprofil Los 7'!A8154),MINUTE('Kauf Restprofil Los 7'!A8154),SECOND('Kauf Restprofil Los 7'!A8154)),""),"")</f>
        <v>0.5</v>
      </c>
      <c r="E8154" s="9">
        <f t="shared" si="1022"/>
        <v>12</v>
      </c>
      <c r="F8154">
        <v>35.041088713999997</v>
      </c>
      <c r="G8154" s="12">
        <f t="shared" si="1017"/>
        <v>2.92</v>
      </c>
      <c r="H8154" s="18">
        <f t="shared" si="1018"/>
        <v>35.040999999999997</v>
      </c>
      <c r="I8154" s="21">
        <v>36.900000000000006</v>
      </c>
      <c r="J8154" s="14">
        <v>36.900000000000006</v>
      </c>
      <c r="K8154" s="14">
        <f t="shared" si="1019"/>
        <v>0</v>
      </c>
      <c r="L8154" s="13">
        <f t="shared" si="1020"/>
        <v>-1.8590000000000089</v>
      </c>
      <c r="M8154" s="53">
        <v>0</v>
      </c>
      <c r="N8154" s="45">
        <f t="shared" si="1021"/>
        <v>-1.8590000000000089</v>
      </c>
      <c r="P8154" s="56"/>
    </row>
    <row r="8155" spans="1:16" x14ac:dyDescent="0.2">
      <c r="A8155" s="5">
        <v>45997.541666666664</v>
      </c>
      <c r="B8155" s="10">
        <f t="shared" si="1016"/>
        <v>45997</v>
      </c>
      <c r="C8155" s="4">
        <f t="shared" si="1023"/>
        <v>0.5</v>
      </c>
      <c r="D8155" s="4">
        <f>IF('Kauf Restprofil Los 7'!A8155&lt;&gt;"",IF('Kauf Restprofil Los 7'!A8155&lt;&gt;"",TIME(HOUR('Kauf Restprofil Los 7'!A8155),MINUTE('Kauf Restprofil Los 7'!A8155),SECOND('Kauf Restprofil Los 7'!A8155)),""),"")</f>
        <v>0.54166666666666663</v>
      </c>
      <c r="E8155" s="9">
        <f t="shared" si="1022"/>
        <v>13</v>
      </c>
      <c r="F8155">
        <v>35.323198795000003</v>
      </c>
      <c r="G8155" s="12">
        <f t="shared" si="1017"/>
        <v>2.944</v>
      </c>
      <c r="H8155" s="18">
        <f t="shared" si="1018"/>
        <v>35.323</v>
      </c>
      <c r="I8155" s="21">
        <v>36.72</v>
      </c>
      <c r="J8155" s="14">
        <v>36.72</v>
      </c>
      <c r="K8155" s="14">
        <f t="shared" si="1019"/>
        <v>0</v>
      </c>
      <c r="L8155" s="13">
        <f t="shared" si="1020"/>
        <v>-1.3969999999999985</v>
      </c>
      <c r="M8155" s="53">
        <v>0</v>
      </c>
      <c r="N8155" s="45">
        <f t="shared" si="1021"/>
        <v>-1.3969999999999985</v>
      </c>
      <c r="P8155" s="56"/>
    </row>
    <row r="8156" spans="1:16" x14ac:dyDescent="0.2">
      <c r="A8156" s="5">
        <v>45997.583333333336</v>
      </c>
      <c r="B8156" s="10">
        <f t="shared" si="1016"/>
        <v>45997</v>
      </c>
      <c r="C8156" s="4">
        <f t="shared" si="1023"/>
        <v>0.54166666666666663</v>
      </c>
      <c r="D8156" s="4">
        <f>IF('Kauf Restprofil Los 7'!A8156&lt;&gt;"",IF('Kauf Restprofil Los 7'!A8156&lt;&gt;"",TIME(HOUR('Kauf Restprofil Los 7'!A8156),MINUTE('Kauf Restprofil Los 7'!A8156),SECOND('Kauf Restprofil Los 7'!A8156)),""),"")</f>
        <v>0.58333333333333337</v>
      </c>
      <c r="E8156" s="9">
        <f t="shared" si="1022"/>
        <v>14</v>
      </c>
      <c r="F8156">
        <v>32.840070879000002</v>
      </c>
      <c r="G8156" s="12">
        <f t="shared" si="1017"/>
        <v>2.7370000000000001</v>
      </c>
      <c r="H8156" s="18">
        <f t="shared" si="1018"/>
        <v>32.840000000000003</v>
      </c>
      <c r="I8156" s="21">
        <v>34.619999999999997</v>
      </c>
      <c r="J8156" s="14">
        <v>34.619999999999997</v>
      </c>
      <c r="K8156" s="14">
        <f t="shared" si="1019"/>
        <v>0</v>
      </c>
      <c r="L8156" s="13">
        <f t="shared" si="1020"/>
        <v>-1.779999999999994</v>
      </c>
      <c r="M8156" s="53">
        <v>0</v>
      </c>
      <c r="N8156" s="45">
        <f t="shared" si="1021"/>
        <v>-1.779999999999994</v>
      </c>
      <c r="P8156" s="56"/>
    </row>
    <row r="8157" spans="1:16" x14ac:dyDescent="0.2">
      <c r="A8157" s="5">
        <v>45997.625</v>
      </c>
      <c r="B8157" s="10">
        <f t="shared" si="1016"/>
        <v>45997</v>
      </c>
      <c r="C8157" s="4">
        <f t="shared" si="1023"/>
        <v>0.58333333333333337</v>
      </c>
      <c r="D8157" s="4">
        <f>IF('Kauf Restprofil Los 7'!A8157&lt;&gt;"",IF('Kauf Restprofil Los 7'!A8157&lt;&gt;"",TIME(HOUR('Kauf Restprofil Los 7'!A8157),MINUTE('Kauf Restprofil Los 7'!A8157),SECOND('Kauf Restprofil Los 7'!A8157)),""),"")</f>
        <v>0.625</v>
      </c>
      <c r="E8157" s="9">
        <f t="shared" si="1022"/>
        <v>15</v>
      </c>
      <c r="F8157">
        <v>31.194647643</v>
      </c>
      <c r="G8157" s="12">
        <f t="shared" si="1017"/>
        <v>2.6</v>
      </c>
      <c r="H8157" s="18">
        <f t="shared" si="1018"/>
        <v>31.195</v>
      </c>
      <c r="I8157" s="21">
        <v>33.599999999999994</v>
      </c>
      <c r="J8157" s="14">
        <v>33.599999999999994</v>
      </c>
      <c r="K8157" s="14">
        <f t="shared" si="1019"/>
        <v>0</v>
      </c>
      <c r="L8157" s="13">
        <f t="shared" si="1020"/>
        <v>-2.404999999999994</v>
      </c>
      <c r="M8157" s="53">
        <v>0</v>
      </c>
      <c r="N8157" s="45">
        <f t="shared" si="1021"/>
        <v>-2.404999999999994</v>
      </c>
      <c r="P8157" s="56"/>
    </row>
    <row r="8158" spans="1:16" x14ac:dyDescent="0.2">
      <c r="A8158" s="5">
        <v>45997.666666666664</v>
      </c>
      <c r="B8158" s="10">
        <f t="shared" si="1016"/>
        <v>45997</v>
      </c>
      <c r="C8158" s="4">
        <f t="shared" si="1023"/>
        <v>0.625</v>
      </c>
      <c r="D8158" s="4">
        <f>IF('Kauf Restprofil Los 7'!A8158&lt;&gt;"",IF('Kauf Restprofil Los 7'!A8158&lt;&gt;"",TIME(HOUR('Kauf Restprofil Los 7'!A8158),MINUTE('Kauf Restprofil Los 7'!A8158),SECOND('Kauf Restprofil Los 7'!A8158)),""),"")</f>
        <v>0.66666666666666663</v>
      </c>
      <c r="E8158" s="9">
        <f t="shared" si="1022"/>
        <v>16</v>
      </c>
      <c r="F8158">
        <v>31.661068513</v>
      </c>
      <c r="G8158" s="12">
        <f t="shared" si="1017"/>
        <v>2.6379999999999999</v>
      </c>
      <c r="H8158" s="18">
        <f t="shared" si="1018"/>
        <v>31.661000000000001</v>
      </c>
      <c r="I8158" s="21">
        <v>34.08</v>
      </c>
      <c r="J8158" s="14">
        <v>34.08</v>
      </c>
      <c r="K8158" s="14">
        <f t="shared" si="1019"/>
        <v>0</v>
      </c>
      <c r="L8158" s="13">
        <f t="shared" si="1020"/>
        <v>-2.4189999999999969</v>
      </c>
      <c r="M8158" s="53">
        <v>0</v>
      </c>
      <c r="N8158" s="45">
        <f t="shared" si="1021"/>
        <v>-2.4189999999999969</v>
      </c>
      <c r="P8158" s="56"/>
    </row>
    <row r="8159" spans="1:16" x14ac:dyDescent="0.2">
      <c r="A8159" s="5">
        <v>45997.708333333336</v>
      </c>
      <c r="B8159" s="10">
        <f t="shared" si="1016"/>
        <v>45997</v>
      </c>
      <c r="C8159" s="4">
        <f t="shared" si="1023"/>
        <v>0.66666666666666663</v>
      </c>
      <c r="D8159" s="4">
        <f>IF('Kauf Restprofil Los 7'!A8159&lt;&gt;"",IF('Kauf Restprofil Los 7'!A8159&lt;&gt;"",TIME(HOUR('Kauf Restprofil Los 7'!A8159),MINUTE('Kauf Restprofil Los 7'!A8159),SECOND('Kauf Restprofil Los 7'!A8159)),""),"")</f>
        <v>0.70833333333333337</v>
      </c>
      <c r="E8159" s="9">
        <f t="shared" si="1022"/>
        <v>17</v>
      </c>
      <c r="F8159">
        <v>36.286250035000002</v>
      </c>
      <c r="G8159" s="12">
        <f t="shared" si="1017"/>
        <v>3.024</v>
      </c>
      <c r="H8159" s="18">
        <f t="shared" si="1018"/>
        <v>36.286000000000001</v>
      </c>
      <c r="I8159" s="21">
        <v>36.900000000000006</v>
      </c>
      <c r="J8159" s="14">
        <v>36.900000000000006</v>
      </c>
      <c r="K8159" s="14">
        <f t="shared" si="1019"/>
        <v>0</v>
      </c>
      <c r="L8159" s="13">
        <f t="shared" si="1020"/>
        <v>-0.61400000000000432</v>
      </c>
      <c r="M8159" s="53">
        <v>0</v>
      </c>
      <c r="N8159" s="45">
        <f t="shared" si="1021"/>
        <v>-0.61400000000000432</v>
      </c>
      <c r="P8159" s="56"/>
    </row>
    <row r="8160" spans="1:16" x14ac:dyDescent="0.2">
      <c r="A8160" s="5">
        <v>45997.75</v>
      </c>
      <c r="B8160" s="10">
        <f t="shared" si="1016"/>
        <v>45997</v>
      </c>
      <c r="C8160" s="4">
        <f t="shared" si="1023"/>
        <v>0.70833333333333337</v>
      </c>
      <c r="D8160" s="4">
        <f>IF('Kauf Restprofil Los 7'!A8160&lt;&gt;"",IF('Kauf Restprofil Los 7'!A8160&lt;&gt;"",TIME(HOUR('Kauf Restprofil Los 7'!A8160),MINUTE('Kauf Restprofil Los 7'!A8160),SECOND('Kauf Restprofil Los 7'!A8160)),""),"")</f>
        <v>0.75</v>
      </c>
      <c r="E8160" s="9">
        <f t="shared" si="1022"/>
        <v>18</v>
      </c>
      <c r="F8160">
        <v>41.449761846000001</v>
      </c>
      <c r="G8160" s="12">
        <f t="shared" si="1017"/>
        <v>3.4540000000000002</v>
      </c>
      <c r="H8160" s="18">
        <f t="shared" si="1018"/>
        <v>41.45</v>
      </c>
      <c r="I8160" s="21">
        <v>40.200000000000003</v>
      </c>
      <c r="J8160" s="14">
        <v>40.200000000000003</v>
      </c>
      <c r="K8160" s="14">
        <f t="shared" si="1019"/>
        <v>0</v>
      </c>
      <c r="L8160" s="13">
        <f t="shared" si="1020"/>
        <v>1.25</v>
      </c>
      <c r="M8160" s="53">
        <v>1.25</v>
      </c>
      <c r="N8160" s="45">
        <f t="shared" si="1021"/>
        <v>0</v>
      </c>
      <c r="P8160" s="56"/>
    </row>
    <row r="8161" spans="1:16" x14ac:dyDescent="0.2">
      <c r="A8161" s="5">
        <v>45997.791666666664</v>
      </c>
      <c r="B8161" s="10">
        <f t="shared" si="1016"/>
        <v>45997</v>
      </c>
      <c r="C8161" s="4">
        <f t="shared" si="1023"/>
        <v>0.75</v>
      </c>
      <c r="D8161" s="4">
        <f>IF('Kauf Restprofil Los 7'!A8161&lt;&gt;"",IF('Kauf Restprofil Los 7'!A8161&lt;&gt;"",TIME(HOUR('Kauf Restprofil Los 7'!A8161),MINUTE('Kauf Restprofil Los 7'!A8161),SECOND('Kauf Restprofil Los 7'!A8161)),""),"")</f>
        <v>0.79166666666666663</v>
      </c>
      <c r="E8161" s="9">
        <f t="shared" si="1022"/>
        <v>19</v>
      </c>
      <c r="F8161">
        <v>41.053724385999999</v>
      </c>
      <c r="G8161" s="12">
        <f t="shared" si="1017"/>
        <v>3.4209999999999998</v>
      </c>
      <c r="H8161" s="18">
        <f t="shared" si="1018"/>
        <v>41.054000000000002</v>
      </c>
      <c r="I8161" s="21">
        <v>38.82</v>
      </c>
      <c r="J8161" s="14">
        <v>38.82</v>
      </c>
      <c r="K8161" s="14">
        <f t="shared" si="1019"/>
        <v>0</v>
      </c>
      <c r="L8161" s="13">
        <f t="shared" si="1020"/>
        <v>2.2340000000000018</v>
      </c>
      <c r="M8161" s="53">
        <v>2.2340000000000018</v>
      </c>
      <c r="N8161" s="45">
        <f t="shared" si="1021"/>
        <v>0</v>
      </c>
      <c r="P8161" s="56"/>
    </row>
    <row r="8162" spans="1:16" x14ac:dyDescent="0.2">
      <c r="A8162" s="5">
        <v>45997.833333333336</v>
      </c>
      <c r="B8162" s="10">
        <f t="shared" si="1016"/>
        <v>45997</v>
      </c>
      <c r="C8162" s="4">
        <f t="shared" si="1023"/>
        <v>0.79166666666666663</v>
      </c>
      <c r="D8162" s="4">
        <f>IF('Kauf Restprofil Los 7'!A8162&lt;&gt;"",IF('Kauf Restprofil Los 7'!A8162&lt;&gt;"",TIME(HOUR('Kauf Restprofil Los 7'!A8162),MINUTE('Kauf Restprofil Los 7'!A8162),SECOND('Kauf Restprofil Los 7'!A8162)),""),"")</f>
        <v>0.83333333333333337</v>
      </c>
      <c r="E8162" s="9">
        <f t="shared" si="1022"/>
        <v>20</v>
      </c>
      <c r="F8162">
        <v>37.587200359000001</v>
      </c>
      <c r="G8162" s="12">
        <f t="shared" si="1017"/>
        <v>3.1320000000000001</v>
      </c>
      <c r="H8162" s="18">
        <f t="shared" si="1018"/>
        <v>37.587000000000003</v>
      </c>
      <c r="I8162" s="21">
        <v>35.400000000000006</v>
      </c>
      <c r="J8162" s="14">
        <v>35.400000000000006</v>
      </c>
      <c r="K8162" s="14">
        <f t="shared" si="1019"/>
        <v>0</v>
      </c>
      <c r="L8162" s="13">
        <f t="shared" si="1020"/>
        <v>2.1869999999999976</v>
      </c>
      <c r="M8162" s="53">
        <v>2.1869999999999976</v>
      </c>
      <c r="N8162" s="45">
        <f t="shared" si="1021"/>
        <v>0</v>
      </c>
      <c r="P8162" s="56"/>
    </row>
    <row r="8163" spans="1:16" x14ac:dyDescent="0.2">
      <c r="A8163" s="5">
        <v>45997.875</v>
      </c>
      <c r="B8163" s="10">
        <f t="shared" si="1016"/>
        <v>45997</v>
      </c>
      <c r="C8163" s="4">
        <f t="shared" si="1023"/>
        <v>0.83333333333333337</v>
      </c>
      <c r="D8163" s="4">
        <f>IF('Kauf Restprofil Los 7'!A8163&lt;&gt;"",IF('Kauf Restprofil Los 7'!A8163&lt;&gt;"",TIME(HOUR('Kauf Restprofil Los 7'!A8163),MINUTE('Kauf Restprofil Los 7'!A8163),SECOND('Kauf Restprofil Los 7'!A8163)),""),"")</f>
        <v>0.875</v>
      </c>
      <c r="E8163" s="9">
        <f t="shared" si="1022"/>
        <v>21</v>
      </c>
      <c r="F8163">
        <v>33.110826559000003</v>
      </c>
      <c r="G8163" s="12">
        <f t="shared" si="1017"/>
        <v>2.7589999999999999</v>
      </c>
      <c r="H8163" s="18">
        <f t="shared" si="1018"/>
        <v>33.110999999999997</v>
      </c>
      <c r="I8163" s="21">
        <v>31.02</v>
      </c>
      <c r="J8163" s="14">
        <v>31.02</v>
      </c>
      <c r="K8163" s="14">
        <f t="shared" si="1019"/>
        <v>0</v>
      </c>
      <c r="L8163" s="13">
        <f t="shared" si="1020"/>
        <v>2.0909999999999975</v>
      </c>
      <c r="M8163" s="53">
        <v>2.0909999999999975</v>
      </c>
      <c r="N8163" s="45">
        <f t="shared" si="1021"/>
        <v>0</v>
      </c>
      <c r="P8163" s="56"/>
    </row>
    <row r="8164" spans="1:16" x14ac:dyDescent="0.2">
      <c r="A8164" s="5">
        <v>45997.916666666664</v>
      </c>
      <c r="B8164" s="10">
        <f t="shared" si="1016"/>
        <v>45997</v>
      </c>
      <c r="C8164" s="4">
        <f t="shared" si="1023"/>
        <v>0.875</v>
      </c>
      <c r="D8164" s="4">
        <f>IF('Kauf Restprofil Los 7'!A8164&lt;&gt;"",IF('Kauf Restprofil Los 7'!A8164&lt;&gt;"",TIME(HOUR('Kauf Restprofil Los 7'!A8164),MINUTE('Kauf Restprofil Los 7'!A8164),SECOND('Kauf Restprofil Los 7'!A8164)),""),"")</f>
        <v>0.91666666666666663</v>
      </c>
      <c r="E8164" s="9">
        <f t="shared" si="1022"/>
        <v>22</v>
      </c>
      <c r="F8164">
        <v>30.423403814</v>
      </c>
      <c r="G8164" s="12">
        <f t="shared" si="1017"/>
        <v>2.5350000000000001</v>
      </c>
      <c r="H8164" s="18">
        <f t="shared" si="1018"/>
        <v>30.422999999999998</v>
      </c>
      <c r="I8164" s="21">
        <v>27.72</v>
      </c>
      <c r="J8164" s="14">
        <v>27.72</v>
      </c>
      <c r="K8164" s="14">
        <f t="shared" si="1019"/>
        <v>0</v>
      </c>
      <c r="L8164" s="13">
        <f t="shared" si="1020"/>
        <v>2.7029999999999994</v>
      </c>
      <c r="M8164" s="53">
        <v>2.7029999999999994</v>
      </c>
      <c r="N8164" s="45">
        <f t="shared" si="1021"/>
        <v>0</v>
      </c>
      <c r="P8164" s="56"/>
    </row>
    <row r="8165" spans="1:16" x14ac:dyDescent="0.2">
      <c r="A8165" s="5">
        <v>45997.958333333336</v>
      </c>
      <c r="B8165" s="10">
        <f t="shared" si="1016"/>
        <v>45997</v>
      </c>
      <c r="C8165" s="4">
        <f t="shared" si="1023"/>
        <v>0.91666666666666663</v>
      </c>
      <c r="D8165" s="4">
        <f>IF('Kauf Restprofil Los 7'!A8165&lt;&gt;"",IF('Kauf Restprofil Los 7'!A8165&lt;&gt;"",TIME(HOUR('Kauf Restprofil Los 7'!A8165),MINUTE('Kauf Restprofil Los 7'!A8165),SECOND('Kauf Restprofil Los 7'!A8165)),""),"")</f>
        <v>0.95833333333333337</v>
      </c>
      <c r="E8165" s="9">
        <f t="shared" si="1022"/>
        <v>23</v>
      </c>
      <c r="F8165">
        <v>26.774922242999999</v>
      </c>
      <c r="G8165" s="12">
        <f t="shared" si="1017"/>
        <v>2.2309999999999999</v>
      </c>
      <c r="H8165" s="18">
        <f t="shared" si="1018"/>
        <v>26.774999999999999</v>
      </c>
      <c r="I8165" s="21">
        <v>25.200000000000003</v>
      </c>
      <c r="J8165" s="14">
        <v>25.200000000000003</v>
      </c>
      <c r="K8165" s="14">
        <f t="shared" si="1019"/>
        <v>0</v>
      </c>
      <c r="L8165" s="13">
        <f t="shared" si="1020"/>
        <v>1.5749999999999957</v>
      </c>
      <c r="M8165" s="53">
        <v>1.5749999999999957</v>
      </c>
      <c r="N8165" s="45">
        <f t="shared" si="1021"/>
        <v>0</v>
      </c>
      <c r="P8165" s="56"/>
    </row>
    <row r="8166" spans="1:16" x14ac:dyDescent="0.2">
      <c r="A8166" s="5">
        <v>45998</v>
      </c>
      <c r="B8166" s="10">
        <f t="shared" si="1016"/>
        <v>45997</v>
      </c>
      <c r="C8166" s="4">
        <f t="shared" si="1023"/>
        <v>0.95833333333333337</v>
      </c>
      <c r="D8166" s="4">
        <f>IF('Kauf Restprofil Los 7'!A8166&lt;&gt;"",IF('Kauf Restprofil Los 7'!A8166&lt;&gt;"",TIME(HOUR('Kauf Restprofil Los 7'!A8166),MINUTE('Kauf Restprofil Los 7'!A8166),SECOND('Kauf Restprofil Los 7'!A8166)),""),"")</f>
        <v>0</v>
      </c>
      <c r="E8166" s="9">
        <f t="shared" si="1022"/>
        <v>24</v>
      </c>
      <c r="F8166">
        <v>23.215074661999999</v>
      </c>
      <c r="G8166" s="12">
        <f t="shared" si="1017"/>
        <v>1.9350000000000001</v>
      </c>
      <c r="H8166" s="18">
        <f t="shared" si="1018"/>
        <v>23.215</v>
      </c>
      <c r="I8166" s="21">
        <v>21.6</v>
      </c>
      <c r="J8166" s="14">
        <v>21.6</v>
      </c>
      <c r="K8166" s="14">
        <f t="shared" si="1019"/>
        <v>0</v>
      </c>
      <c r="L8166" s="13">
        <f t="shared" si="1020"/>
        <v>1.6149999999999984</v>
      </c>
      <c r="M8166" s="53">
        <v>1.6149999999999984</v>
      </c>
      <c r="N8166" s="45">
        <f t="shared" si="1021"/>
        <v>0</v>
      </c>
      <c r="P8166" s="56"/>
    </row>
    <row r="8167" spans="1:16" x14ac:dyDescent="0.2">
      <c r="A8167" s="5">
        <v>45998.041666666664</v>
      </c>
      <c r="B8167" s="10">
        <f t="shared" si="1016"/>
        <v>45998</v>
      </c>
      <c r="C8167" s="4">
        <f t="shared" si="1023"/>
        <v>0</v>
      </c>
      <c r="D8167" s="4">
        <f>IF('Kauf Restprofil Los 7'!A8167&lt;&gt;"",IF('Kauf Restprofil Los 7'!A8167&lt;&gt;"",TIME(HOUR('Kauf Restprofil Los 7'!A8167),MINUTE('Kauf Restprofil Los 7'!A8167),SECOND('Kauf Restprofil Los 7'!A8167)),""),"")</f>
        <v>4.1666666666666664E-2</v>
      </c>
      <c r="E8167" s="9">
        <f t="shared" si="1022"/>
        <v>1</v>
      </c>
      <c r="F8167">
        <v>19.752275697000002</v>
      </c>
      <c r="G8167" s="12">
        <f t="shared" si="1017"/>
        <v>1.6459999999999999</v>
      </c>
      <c r="H8167" s="18">
        <f t="shared" si="1018"/>
        <v>19.751999999999999</v>
      </c>
      <c r="I8167" s="21">
        <v>18.36</v>
      </c>
      <c r="J8167" s="14">
        <v>18.36</v>
      </c>
      <c r="K8167" s="14">
        <f t="shared" si="1019"/>
        <v>0</v>
      </c>
      <c r="L8167" s="13">
        <f t="shared" si="1020"/>
        <v>1.3919999999999995</v>
      </c>
      <c r="M8167" s="53">
        <v>1.3919999999999995</v>
      </c>
      <c r="N8167" s="45">
        <f t="shared" si="1021"/>
        <v>0</v>
      </c>
      <c r="P8167" s="56"/>
    </row>
    <row r="8168" spans="1:16" x14ac:dyDescent="0.2">
      <c r="A8168" s="5">
        <v>45998.083333333336</v>
      </c>
      <c r="B8168" s="10">
        <f t="shared" si="1016"/>
        <v>45998</v>
      </c>
      <c r="C8168" s="4">
        <f t="shared" si="1023"/>
        <v>4.1666666666666664E-2</v>
      </c>
      <c r="D8168" s="4">
        <f>IF('Kauf Restprofil Los 7'!A8168&lt;&gt;"",IF('Kauf Restprofil Los 7'!A8168&lt;&gt;"",TIME(HOUR('Kauf Restprofil Los 7'!A8168),MINUTE('Kauf Restprofil Los 7'!A8168),SECOND('Kauf Restprofil Los 7'!A8168)),""),"")</f>
        <v>8.3333333333333329E-2</v>
      </c>
      <c r="E8168" s="9">
        <f t="shared" si="1022"/>
        <v>2</v>
      </c>
      <c r="F8168">
        <v>17.333888727000001</v>
      </c>
      <c r="G8168" s="12">
        <f t="shared" si="1017"/>
        <v>1.444</v>
      </c>
      <c r="H8168" s="18">
        <f t="shared" si="1018"/>
        <v>17.334</v>
      </c>
      <c r="I8168" s="21">
        <v>16.440000000000001</v>
      </c>
      <c r="J8168" s="14">
        <v>16.440000000000001</v>
      </c>
      <c r="K8168" s="14">
        <f t="shared" si="1019"/>
        <v>0</v>
      </c>
      <c r="L8168" s="13">
        <f t="shared" si="1020"/>
        <v>0.89399999999999835</v>
      </c>
      <c r="M8168" s="53">
        <v>0.89399999999999835</v>
      </c>
      <c r="N8168" s="45">
        <f t="shared" si="1021"/>
        <v>0</v>
      </c>
      <c r="P8168" s="56"/>
    </row>
    <row r="8169" spans="1:16" x14ac:dyDescent="0.2">
      <c r="A8169" s="5">
        <v>45998.125</v>
      </c>
      <c r="B8169" s="10">
        <f t="shared" si="1016"/>
        <v>45998</v>
      </c>
      <c r="C8169" s="4">
        <f t="shared" si="1023"/>
        <v>8.3333333333333329E-2</v>
      </c>
      <c r="D8169" s="4">
        <f>IF('Kauf Restprofil Los 7'!A8169&lt;&gt;"",IF('Kauf Restprofil Los 7'!A8169&lt;&gt;"",TIME(HOUR('Kauf Restprofil Los 7'!A8169),MINUTE('Kauf Restprofil Los 7'!A8169),SECOND('Kauf Restprofil Los 7'!A8169)),""),"")</f>
        <v>0.125</v>
      </c>
      <c r="E8169" s="9">
        <f t="shared" si="1022"/>
        <v>3</v>
      </c>
      <c r="F8169">
        <v>16.491523558000001</v>
      </c>
      <c r="G8169" s="12">
        <f t="shared" si="1017"/>
        <v>1.3740000000000001</v>
      </c>
      <c r="H8169" s="18">
        <f t="shared" si="1018"/>
        <v>16.492000000000001</v>
      </c>
      <c r="I8169" s="21">
        <v>15.48</v>
      </c>
      <c r="J8169" s="14">
        <v>15.48</v>
      </c>
      <c r="K8169" s="14">
        <f t="shared" si="1019"/>
        <v>0</v>
      </c>
      <c r="L8169" s="13">
        <f t="shared" si="1020"/>
        <v>1.0120000000000005</v>
      </c>
      <c r="M8169" s="53">
        <v>1.0120000000000005</v>
      </c>
      <c r="N8169" s="45">
        <f t="shared" si="1021"/>
        <v>0</v>
      </c>
      <c r="P8169" s="56"/>
    </row>
    <row r="8170" spans="1:16" x14ac:dyDescent="0.2">
      <c r="A8170" s="5">
        <v>45998.166666666664</v>
      </c>
      <c r="B8170" s="10">
        <f t="shared" si="1016"/>
        <v>45998</v>
      </c>
      <c r="C8170" s="4">
        <f t="shared" si="1023"/>
        <v>0.125</v>
      </c>
      <c r="D8170" s="4">
        <f>IF('Kauf Restprofil Los 7'!A8170&lt;&gt;"",IF('Kauf Restprofil Los 7'!A8170&lt;&gt;"",TIME(HOUR('Kauf Restprofil Los 7'!A8170),MINUTE('Kauf Restprofil Los 7'!A8170),SECOND('Kauf Restprofil Los 7'!A8170)),""),"")</f>
        <v>0.16666666666666666</v>
      </c>
      <c r="E8170" s="9">
        <f t="shared" si="1022"/>
        <v>4</v>
      </c>
      <c r="F8170">
        <v>15.893122202000001</v>
      </c>
      <c r="G8170" s="12">
        <f t="shared" si="1017"/>
        <v>1.3240000000000001</v>
      </c>
      <c r="H8170" s="18">
        <f t="shared" si="1018"/>
        <v>15.893000000000001</v>
      </c>
      <c r="I8170" s="21">
        <v>15</v>
      </c>
      <c r="J8170" s="14">
        <v>15</v>
      </c>
      <c r="K8170" s="14">
        <f t="shared" si="1019"/>
        <v>0</v>
      </c>
      <c r="L8170" s="13">
        <f t="shared" si="1020"/>
        <v>0.89300000000000068</v>
      </c>
      <c r="M8170" s="53">
        <v>0.89300000000000068</v>
      </c>
      <c r="N8170" s="45">
        <f t="shared" si="1021"/>
        <v>0</v>
      </c>
      <c r="P8170" s="56"/>
    </row>
    <row r="8171" spans="1:16" x14ac:dyDescent="0.2">
      <c r="A8171" s="5">
        <v>45998.208333333336</v>
      </c>
      <c r="B8171" s="10">
        <f t="shared" si="1016"/>
        <v>45998</v>
      </c>
      <c r="C8171" s="4">
        <f t="shared" si="1023"/>
        <v>0.16666666666666666</v>
      </c>
      <c r="D8171" s="4">
        <f>IF('Kauf Restprofil Los 7'!A8171&lt;&gt;"",IF('Kauf Restprofil Los 7'!A8171&lt;&gt;"",TIME(HOUR('Kauf Restprofil Los 7'!A8171),MINUTE('Kauf Restprofil Los 7'!A8171),SECOND('Kauf Restprofil Los 7'!A8171)),""),"")</f>
        <v>0.20833333333333334</v>
      </c>
      <c r="E8171" s="9">
        <f t="shared" si="1022"/>
        <v>5</v>
      </c>
      <c r="F8171">
        <v>16.035030671000001</v>
      </c>
      <c r="G8171" s="12">
        <f t="shared" si="1017"/>
        <v>1.3360000000000001</v>
      </c>
      <c r="H8171" s="18">
        <f t="shared" si="1018"/>
        <v>16.035</v>
      </c>
      <c r="I8171" s="21">
        <v>14.940000000000001</v>
      </c>
      <c r="J8171" s="14">
        <v>14.940000000000001</v>
      </c>
      <c r="K8171" s="14">
        <f t="shared" si="1019"/>
        <v>0</v>
      </c>
      <c r="L8171" s="13">
        <f t="shared" si="1020"/>
        <v>1.0949999999999989</v>
      </c>
      <c r="M8171" s="53">
        <v>1.0949999999999989</v>
      </c>
      <c r="N8171" s="45">
        <f t="shared" si="1021"/>
        <v>0</v>
      </c>
      <c r="P8171" s="56"/>
    </row>
    <row r="8172" spans="1:16" x14ac:dyDescent="0.2">
      <c r="A8172" s="5">
        <v>45998.25</v>
      </c>
      <c r="B8172" s="10">
        <f t="shared" si="1016"/>
        <v>45998</v>
      </c>
      <c r="C8172" s="4">
        <f t="shared" si="1023"/>
        <v>0.20833333333333334</v>
      </c>
      <c r="D8172" s="4">
        <f>IF('Kauf Restprofil Los 7'!A8172&lt;&gt;"",IF('Kauf Restprofil Los 7'!A8172&lt;&gt;"",TIME(HOUR('Kauf Restprofil Los 7'!A8172),MINUTE('Kauf Restprofil Los 7'!A8172),SECOND('Kauf Restprofil Los 7'!A8172)),""),"")</f>
        <v>0.25</v>
      </c>
      <c r="E8172" s="9">
        <f t="shared" si="1022"/>
        <v>6</v>
      </c>
      <c r="F8172">
        <v>16.356280497</v>
      </c>
      <c r="G8172" s="12">
        <f t="shared" si="1017"/>
        <v>1.363</v>
      </c>
      <c r="H8172" s="18">
        <f t="shared" si="1018"/>
        <v>16.356000000000002</v>
      </c>
      <c r="I8172" s="21">
        <v>15.18</v>
      </c>
      <c r="J8172" s="14">
        <v>15.18</v>
      </c>
      <c r="K8172" s="14">
        <f t="shared" si="1019"/>
        <v>0</v>
      </c>
      <c r="L8172" s="13">
        <f t="shared" si="1020"/>
        <v>1.1760000000000019</v>
      </c>
      <c r="M8172" s="53">
        <v>1.1760000000000019</v>
      </c>
      <c r="N8172" s="45">
        <f t="shared" si="1021"/>
        <v>0</v>
      </c>
      <c r="P8172" s="56"/>
    </row>
    <row r="8173" spans="1:16" x14ac:dyDescent="0.2">
      <c r="A8173" s="5">
        <v>45998.291666666664</v>
      </c>
      <c r="B8173" s="10">
        <f t="shared" si="1016"/>
        <v>45998</v>
      </c>
      <c r="C8173" s="4">
        <f t="shared" si="1023"/>
        <v>0.25</v>
      </c>
      <c r="D8173" s="4">
        <f>IF('Kauf Restprofil Los 7'!A8173&lt;&gt;"",IF('Kauf Restprofil Los 7'!A8173&lt;&gt;"",TIME(HOUR('Kauf Restprofil Los 7'!A8173),MINUTE('Kauf Restprofil Los 7'!A8173),SECOND('Kauf Restprofil Los 7'!A8173)),""),"")</f>
        <v>0.29166666666666669</v>
      </c>
      <c r="E8173" s="9">
        <f t="shared" si="1022"/>
        <v>7</v>
      </c>
      <c r="F8173">
        <v>18.085724442</v>
      </c>
      <c r="G8173" s="12">
        <f t="shared" si="1017"/>
        <v>1.5069999999999999</v>
      </c>
      <c r="H8173" s="18">
        <f t="shared" si="1018"/>
        <v>18.085999999999999</v>
      </c>
      <c r="I8173" s="21">
        <v>16.5</v>
      </c>
      <c r="J8173" s="14">
        <v>16.5</v>
      </c>
      <c r="K8173" s="14">
        <f t="shared" si="1019"/>
        <v>0</v>
      </c>
      <c r="L8173" s="13">
        <f t="shared" si="1020"/>
        <v>1.5859999999999985</v>
      </c>
      <c r="M8173" s="53">
        <v>1.5859999999999985</v>
      </c>
      <c r="N8173" s="45">
        <f t="shared" si="1021"/>
        <v>0</v>
      </c>
      <c r="P8173" s="56"/>
    </row>
    <row r="8174" spans="1:16" x14ac:dyDescent="0.2">
      <c r="A8174" s="5">
        <v>45998.333333333336</v>
      </c>
      <c r="B8174" s="10">
        <f t="shared" si="1016"/>
        <v>45998</v>
      </c>
      <c r="C8174" s="4">
        <f t="shared" si="1023"/>
        <v>0.29166666666666669</v>
      </c>
      <c r="D8174" s="4">
        <f>IF('Kauf Restprofil Los 7'!A8174&lt;&gt;"",IF('Kauf Restprofil Los 7'!A8174&lt;&gt;"",TIME(HOUR('Kauf Restprofil Los 7'!A8174),MINUTE('Kauf Restprofil Los 7'!A8174),SECOND('Kauf Restprofil Los 7'!A8174)),""),"")</f>
        <v>0.33333333333333331</v>
      </c>
      <c r="E8174" s="9">
        <f t="shared" si="1022"/>
        <v>8</v>
      </c>
      <c r="F8174">
        <v>21.439236241</v>
      </c>
      <c r="G8174" s="12">
        <f t="shared" si="1017"/>
        <v>1.7869999999999999</v>
      </c>
      <c r="H8174" s="18">
        <f t="shared" si="1018"/>
        <v>21.439</v>
      </c>
      <c r="I8174" s="21">
        <v>18.72</v>
      </c>
      <c r="J8174" s="14">
        <v>18.72</v>
      </c>
      <c r="K8174" s="14">
        <f t="shared" si="1019"/>
        <v>0</v>
      </c>
      <c r="L8174" s="13">
        <f t="shared" si="1020"/>
        <v>2.7190000000000012</v>
      </c>
      <c r="M8174" s="53">
        <v>2.7190000000000012</v>
      </c>
      <c r="N8174" s="45">
        <f t="shared" si="1021"/>
        <v>0</v>
      </c>
      <c r="P8174" s="56"/>
    </row>
    <row r="8175" spans="1:16" x14ac:dyDescent="0.2">
      <c r="A8175" s="5">
        <v>45998.375</v>
      </c>
      <c r="B8175" s="10">
        <f t="shared" si="1016"/>
        <v>45998</v>
      </c>
      <c r="C8175" s="4">
        <f t="shared" si="1023"/>
        <v>0.33333333333333331</v>
      </c>
      <c r="D8175" s="4">
        <f>IF('Kauf Restprofil Los 7'!A8175&lt;&gt;"",IF('Kauf Restprofil Los 7'!A8175&lt;&gt;"",TIME(HOUR('Kauf Restprofil Los 7'!A8175),MINUTE('Kauf Restprofil Los 7'!A8175),SECOND('Kauf Restprofil Los 7'!A8175)),""),"")</f>
        <v>0.375</v>
      </c>
      <c r="E8175" s="9">
        <f t="shared" si="1022"/>
        <v>9</v>
      </c>
      <c r="F8175">
        <v>24.569332811999999</v>
      </c>
      <c r="G8175" s="12">
        <f t="shared" si="1017"/>
        <v>2.0470000000000002</v>
      </c>
      <c r="H8175" s="18">
        <f t="shared" si="1018"/>
        <v>24.568999999999999</v>
      </c>
      <c r="I8175" s="21">
        <v>22.02</v>
      </c>
      <c r="J8175" s="14">
        <v>22.02</v>
      </c>
      <c r="K8175" s="14">
        <f t="shared" si="1019"/>
        <v>0</v>
      </c>
      <c r="L8175" s="13">
        <f t="shared" si="1020"/>
        <v>2.5489999999999995</v>
      </c>
      <c r="M8175" s="53">
        <v>2.5489999999999995</v>
      </c>
      <c r="N8175" s="45">
        <f t="shared" si="1021"/>
        <v>0</v>
      </c>
      <c r="P8175" s="56"/>
    </row>
    <row r="8176" spans="1:16" x14ac:dyDescent="0.2">
      <c r="A8176" s="5">
        <v>45998.416666666664</v>
      </c>
      <c r="B8176" s="10">
        <f t="shared" si="1016"/>
        <v>45998</v>
      </c>
      <c r="C8176" s="4">
        <f t="shared" si="1023"/>
        <v>0.375</v>
      </c>
      <c r="D8176" s="4">
        <f>IF('Kauf Restprofil Los 7'!A8176&lt;&gt;"",IF('Kauf Restprofil Los 7'!A8176&lt;&gt;"",TIME(HOUR('Kauf Restprofil Los 7'!A8176),MINUTE('Kauf Restprofil Los 7'!A8176),SECOND('Kauf Restprofil Los 7'!A8176)),""),"")</f>
        <v>0.41666666666666669</v>
      </c>
      <c r="E8176" s="9">
        <f t="shared" si="1022"/>
        <v>10</v>
      </c>
      <c r="F8176">
        <v>28.088249995000002</v>
      </c>
      <c r="G8176" s="12">
        <f t="shared" si="1017"/>
        <v>2.3410000000000002</v>
      </c>
      <c r="H8176" s="18">
        <f t="shared" si="1018"/>
        <v>28.088000000000001</v>
      </c>
      <c r="I8176" s="21">
        <v>25.5</v>
      </c>
      <c r="J8176" s="14">
        <v>25.5</v>
      </c>
      <c r="K8176" s="14">
        <f t="shared" si="1019"/>
        <v>0</v>
      </c>
      <c r="L8176" s="13">
        <f t="shared" si="1020"/>
        <v>2.588000000000001</v>
      </c>
      <c r="M8176" s="53">
        <v>2.588000000000001</v>
      </c>
      <c r="N8176" s="45">
        <f t="shared" si="1021"/>
        <v>0</v>
      </c>
      <c r="P8176" s="56"/>
    </row>
    <row r="8177" spans="1:16" x14ac:dyDescent="0.2">
      <c r="A8177" s="5">
        <v>45998.458333333336</v>
      </c>
      <c r="B8177" s="10">
        <f t="shared" si="1016"/>
        <v>45998</v>
      </c>
      <c r="C8177" s="4">
        <f t="shared" si="1023"/>
        <v>0.41666666666666669</v>
      </c>
      <c r="D8177" s="4">
        <f>IF('Kauf Restprofil Los 7'!A8177&lt;&gt;"",IF('Kauf Restprofil Los 7'!A8177&lt;&gt;"",TIME(HOUR('Kauf Restprofil Los 7'!A8177),MINUTE('Kauf Restprofil Los 7'!A8177),SECOND('Kauf Restprofil Los 7'!A8177)),""),"")</f>
        <v>0.45833333333333331</v>
      </c>
      <c r="E8177" s="9">
        <f t="shared" si="1022"/>
        <v>11</v>
      </c>
      <c r="F8177">
        <v>30.429714312000002</v>
      </c>
      <c r="G8177" s="12">
        <f t="shared" si="1017"/>
        <v>2.536</v>
      </c>
      <c r="H8177" s="18">
        <f t="shared" si="1018"/>
        <v>30.43</v>
      </c>
      <c r="I8177" s="21">
        <v>28.380000000000003</v>
      </c>
      <c r="J8177" s="14">
        <v>28.380000000000003</v>
      </c>
      <c r="K8177" s="14">
        <f t="shared" si="1019"/>
        <v>0</v>
      </c>
      <c r="L8177" s="13">
        <f t="shared" si="1020"/>
        <v>2.0499999999999972</v>
      </c>
      <c r="M8177" s="53">
        <v>2.0499999999999972</v>
      </c>
      <c r="N8177" s="45">
        <f t="shared" si="1021"/>
        <v>0</v>
      </c>
      <c r="P8177" s="56"/>
    </row>
    <row r="8178" spans="1:16" x14ac:dyDescent="0.2">
      <c r="A8178" s="5">
        <v>45998.5</v>
      </c>
      <c r="B8178" s="10">
        <f t="shared" si="1016"/>
        <v>45998</v>
      </c>
      <c r="C8178" s="4">
        <f t="shared" si="1023"/>
        <v>0.45833333333333331</v>
      </c>
      <c r="D8178" s="4">
        <f>IF('Kauf Restprofil Los 7'!A8178&lt;&gt;"",IF('Kauf Restprofil Los 7'!A8178&lt;&gt;"",TIME(HOUR('Kauf Restprofil Los 7'!A8178),MINUTE('Kauf Restprofil Los 7'!A8178),SECOND('Kauf Restprofil Los 7'!A8178)),""),"")</f>
        <v>0.5</v>
      </c>
      <c r="E8178" s="9">
        <f t="shared" si="1022"/>
        <v>12</v>
      </c>
      <c r="F8178">
        <v>33.251428208999997</v>
      </c>
      <c r="G8178" s="12">
        <f t="shared" si="1017"/>
        <v>2.7709999999999999</v>
      </c>
      <c r="H8178" s="18">
        <f t="shared" si="1018"/>
        <v>33.250999999999998</v>
      </c>
      <c r="I8178" s="21">
        <v>31.56</v>
      </c>
      <c r="J8178" s="14">
        <v>31.56</v>
      </c>
      <c r="K8178" s="14">
        <f t="shared" si="1019"/>
        <v>0</v>
      </c>
      <c r="L8178" s="13">
        <f t="shared" si="1020"/>
        <v>1.6909999999999989</v>
      </c>
      <c r="M8178" s="53">
        <v>1.6909999999999989</v>
      </c>
      <c r="N8178" s="45">
        <f t="shared" si="1021"/>
        <v>0</v>
      </c>
      <c r="P8178" s="56"/>
    </row>
    <row r="8179" spans="1:16" x14ac:dyDescent="0.2">
      <c r="A8179" s="5">
        <v>45998.541666666664</v>
      </c>
      <c r="B8179" s="10">
        <f t="shared" si="1016"/>
        <v>45998</v>
      </c>
      <c r="C8179" s="4">
        <f t="shared" si="1023"/>
        <v>0.5</v>
      </c>
      <c r="D8179" s="4">
        <f>IF('Kauf Restprofil Los 7'!A8179&lt;&gt;"",IF('Kauf Restprofil Los 7'!A8179&lt;&gt;"",TIME(HOUR('Kauf Restprofil Los 7'!A8179),MINUTE('Kauf Restprofil Los 7'!A8179),SECOND('Kauf Restprofil Los 7'!A8179)),""),"")</f>
        <v>0.54166666666666663</v>
      </c>
      <c r="E8179" s="9">
        <f t="shared" si="1022"/>
        <v>13</v>
      </c>
      <c r="F8179">
        <v>34.596504805000002</v>
      </c>
      <c r="G8179" s="12">
        <f t="shared" si="1017"/>
        <v>2.883</v>
      </c>
      <c r="H8179" s="18">
        <f t="shared" si="1018"/>
        <v>34.597000000000001</v>
      </c>
      <c r="I8179" s="21">
        <v>32.46</v>
      </c>
      <c r="J8179" s="14">
        <v>32.46</v>
      </c>
      <c r="K8179" s="14">
        <f t="shared" si="1019"/>
        <v>0</v>
      </c>
      <c r="L8179" s="13">
        <f t="shared" si="1020"/>
        <v>2.1370000000000005</v>
      </c>
      <c r="M8179" s="53">
        <v>2.1370000000000005</v>
      </c>
      <c r="N8179" s="45">
        <f t="shared" si="1021"/>
        <v>0</v>
      </c>
      <c r="P8179" s="56"/>
    </row>
    <row r="8180" spans="1:16" x14ac:dyDescent="0.2">
      <c r="A8180" s="5">
        <v>45998.583333333336</v>
      </c>
      <c r="B8180" s="10">
        <f t="shared" si="1016"/>
        <v>45998</v>
      </c>
      <c r="C8180" s="4">
        <f t="shared" si="1023"/>
        <v>0.54166666666666663</v>
      </c>
      <c r="D8180" s="4">
        <f>IF('Kauf Restprofil Los 7'!A8180&lt;&gt;"",IF('Kauf Restprofil Los 7'!A8180&lt;&gt;"",TIME(HOUR('Kauf Restprofil Los 7'!A8180),MINUTE('Kauf Restprofil Los 7'!A8180),SECOND('Kauf Restprofil Los 7'!A8180)),""),"")</f>
        <v>0.58333333333333337</v>
      </c>
      <c r="E8180" s="9">
        <f t="shared" si="1022"/>
        <v>14</v>
      </c>
      <c r="F8180">
        <v>32.669927555999998</v>
      </c>
      <c r="G8180" s="12">
        <f t="shared" si="1017"/>
        <v>2.722</v>
      </c>
      <c r="H8180" s="18">
        <f t="shared" si="1018"/>
        <v>32.67</v>
      </c>
      <c r="I8180" s="21">
        <v>30.119999999999997</v>
      </c>
      <c r="J8180" s="14">
        <v>30.119999999999997</v>
      </c>
      <c r="K8180" s="14">
        <f t="shared" si="1019"/>
        <v>0</v>
      </c>
      <c r="L8180" s="13">
        <f t="shared" si="1020"/>
        <v>2.5500000000000043</v>
      </c>
      <c r="M8180" s="53">
        <v>2.5500000000000043</v>
      </c>
      <c r="N8180" s="45">
        <f t="shared" si="1021"/>
        <v>0</v>
      </c>
      <c r="P8180" s="56"/>
    </row>
    <row r="8181" spans="1:16" x14ac:dyDescent="0.2">
      <c r="A8181" s="5">
        <v>45998.625</v>
      </c>
      <c r="B8181" s="10">
        <f t="shared" si="1016"/>
        <v>45998</v>
      </c>
      <c r="C8181" s="4">
        <f t="shared" si="1023"/>
        <v>0.58333333333333337</v>
      </c>
      <c r="D8181" s="4">
        <f>IF('Kauf Restprofil Los 7'!A8181&lt;&gt;"",IF('Kauf Restprofil Los 7'!A8181&lt;&gt;"",TIME(HOUR('Kauf Restprofil Los 7'!A8181),MINUTE('Kauf Restprofil Los 7'!A8181),SECOND('Kauf Restprofil Los 7'!A8181)),""),"")</f>
        <v>0.625</v>
      </c>
      <c r="E8181" s="9">
        <f t="shared" si="1022"/>
        <v>15</v>
      </c>
      <c r="F8181">
        <v>31.580945910000001</v>
      </c>
      <c r="G8181" s="12">
        <f t="shared" si="1017"/>
        <v>2.6320000000000001</v>
      </c>
      <c r="H8181" s="18">
        <f t="shared" si="1018"/>
        <v>31.581</v>
      </c>
      <c r="I8181" s="21">
        <v>29.22</v>
      </c>
      <c r="J8181" s="14">
        <v>29.22</v>
      </c>
      <c r="K8181" s="14">
        <f t="shared" si="1019"/>
        <v>0</v>
      </c>
      <c r="L8181" s="13">
        <f t="shared" si="1020"/>
        <v>2.3610000000000007</v>
      </c>
      <c r="M8181" s="53">
        <v>2.3610000000000007</v>
      </c>
      <c r="N8181" s="45">
        <f t="shared" si="1021"/>
        <v>0</v>
      </c>
      <c r="P8181" s="56"/>
    </row>
    <row r="8182" spans="1:16" x14ac:dyDescent="0.2">
      <c r="A8182" s="5">
        <v>45998.666666666664</v>
      </c>
      <c r="B8182" s="10">
        <f t="shared" si="1016"/>
        <v>45998</v>
      </c>
      <c r="C8182" s="4">
        <f t="shared" si="1023"/>
        <v>0.625</v>
      </c>
      <c r="D8182" s="4">
        <f>IF('Kauf Restprofil Los 7'!A8182&lt;&gt;"",IF('Kauf Restprofil Los 7'!A8182&lt;&gt;"",TIME(HOUR('Kauf Restprofil Los 7'!A8182),MINUTE('Kauf Restprofil Los 7'!A8182),SECOND('Kauf Restprofil Los 7'!A8182)),""),"")</f>
        <v>0.66666666666666663</v>
      </c>
      <c r="E8182" s="9">
        <f t="shared" si="1022"/>
        <v>16</v>
      </c>
      <c r="F8182">
        <v>31.608954956000002</v>
      </c>
      <c r="G8182" s="12">
        <f t="shared" si="1017"/>
        <v>2.6339999999999999</v>
      </c>
      <c r="H8182" s="18">
        <f t="shared" si="1018"/>
        <v>31.609000000000002</v>
      </c>
      <c r="I8182" s="21">
        <v>29.22</v>
      </c>
      <c r="J8182" s="14">
        <v>29.22</v>
      </c>
      <c r="K8182" s="14">
        <f t="shared" si="1019"/>
        <v>0</v>
      </c>
      <c r="L8182" s="13">
        <f t="shared" si="1020"/>
        <v>2.3890000000000029</v>
      </c>
      <c r="M8182" s="53">
        <v>2.3890000000000029</v>
      </c>
      <c r="N8182" s="45">
        <f t="shared" si="1021"/>
        <v>0</v>
      </c>
      <c r="P8182" s="56"/>
    </row>
    <row r="8183" spans="1:16" x14ac:dyDescent="0.2">
      <c r="A8183" s="5">
        <v>45998.708333333336</v>
      </c>
      <c r="B8183" s="10">
        <f t="shared" si="1016"/>
        <v>45998</v>
      </c>
      <c r="C8183" s="4">
        <f t="shared" si="1023"/>
        <v>0.66666666666666663</v>
      </c>
      <c r="D8183" s="4">
        <f>IF('Kauf Restprofil Los 7'!A8183&lt;&gt;"",IF('Kauf Restprofil Los 7'!A8183&lt;&gt;"",TIME(HOUR('Kauf Restprofil Los 7'!A8183),MINUTE('Kauf Restprofil Los 7'!A8183),SECOND('Kauf Restprofil Los 7'!A8183)),""),"")</f>
        <v>0.70833333333333337</v>
      </c>
      <c r="E8183" s="9">
        <f t="shared" si="1022"/>
        <v>17</v>
      </c>
      <c r="F8183">
        <v>34.480391998000002</v>
      </c>
      <c r="G8183" s="12">
        <f t="shared" si="1017"/>
        <v>2.8730000000000002</v>
      </c>
      <c r="H8183" s="18">
        <f t="shared" si="1018"/>
        <v>34.479999999999997</v>
      </c>
      <c r="I8183" s="21">
        <v>31.619999999999997</v>
      </c>
      <c r="J8183" s="14">
        <v>31.619999999999997</v>
      </c>
      <c r="K8183" s="14">
        <f t="shared" si="1019"/>
        <v>0</v>
      </c>
      <c r="L8183" s="13">
        <f t="shared" si="1020"/>
        <v>2.8599999999999994</v>
      </c>
      <c r="M8183" s="53">
        <v>2.8599999999999994</v>
      </c>
      <c r="N8183" s="45">
        <f t="shared" si="1021"/>
        <v>0</v>
      </c>
      <c r="P8183" s="56"/>
    </row>
    <row r="8184" spans="1:16" x14ac:dyDescent="0.2">
      <c r="A8184" s="5">
        <v>45998.75</v>
      </c>
      <c r="B8184" s="10">
        <f t="shared" si="1016"/>
        <v>45998</v>
      </c>
      <c r="C8184" s="4">
        <f t="shared" si="1023"/>
        <v>0.70833333333333337</v>
      </c>
      <c r="D8184" s="4">
        <f>IF('Kauf Restprofil Los 7'!A8184&lt;&gt;"",IF('Kauf Restprofil Los 7'!A8184&lt;&gt;"",TIME(HOUR('Kauf Restprofil Los 7'!A8184),MINUTE('Kauf Restprofil Los 7'!A8184),SECOND('Kauf Restprofil Los 7'!A8184)),""),"")</f>
        <v>0.75</v>
      </c>
      <c r="E8184" s="9">
        <f t="shared" si="1022"/>
        <v>18</v>
      </c>
      <c r="F8184">
        <v>38.494126489000003</v>
      </c>
      <c r="G8184" s="12">
        <f t="shared" si="1017"/>
        <v>3.2080000000000002</v>
      </c>
      <c r="H8184" s="18">
        <f t="shared" si="1018"/>
        <v>38.494</v>
      </c>
      <c r="I8184" s="21">
        <v>35.099999999999994</v>
      </c>
      <c r="J8184" s="14">
        <v>35.099999999999994</v>
      </c>
      <c r="K8184" s="14">
        <f t="shared" si="1019"/>
        <v>0</v>
      </c>
      <c r="L8184" s="13">
        <f t="shared" si="1020"/>
        <v>3.3940000000000055</v>
      </c>
      <c r="M8184" s="53">
        <v>3.3940000000000055</v>
      </c>
      <c r="N8184" s="45">
        <f t="shared" si="1021"/>
        <v>0</v>
      </c>
      <c r="P8184" s="56"/>
    </row>
    <row r="8185" spans="1:16" x14ac:dyDescent="0.2">
      <c r="A8185" s="5">
        <v>45998.791666666664</v>
      </c>
      <c r="B8185" s="10">
        <f t="shared" si="1016"/>
        <v>45998</v>
      </c>
      <c r="C8185" s="4">
        <f t="shared" si="1023"/>
        <v>0.75</v>
      </c>
      <c r="D8185" s="4">
        <f>IF('Kauf Restprofil Los 7'!A8185&lt;&gt;"",IF('Kauf Restprofil Los 7'!A8185&lt;&gt;"",TIME(HOUR('Kauf Restprofil Los 7'!A8185),MINUTE('Kauf Restprofil Los 7'!A8185),SECOND('Kauf Restprofil Los 7'!A8185)),""),"")</f>
        <v>0.79166666666666663</v>
      </c>
      <c r="E8185" s="9">
        <f t="shared" si="1022"/>
        <v>19</v>
      </c>
      <c r="F8185">
        <v>40.066555270999999</v>
      </c>
      <c r="G8185" s="12">
        <f t="shared" si="1017"/>
        <v>3.339</v>
      </c>
      <c r="H8185" s="18">
        <f t="shared" si="1018"/>
        <v>40.067</v>
      </c>
      <c r="I8185" s="21">
        <v>36.119999999999997</v>
      </c>
      <c r="J8185" s="14">
        <v>36.119999999999997</v>
      </c>
      <c r="K8185" s="14">
        <f t="shared" si="1019"/>
        <v>0</v>
      </c>
      <c r="L8185" s="13">
        <f t="shared" si="1020"/>
        <v>3.9470000000000027</v>
      </c>
      <c r="M8185" s="53">
        <v>3.9470000000000027</v>
      </c>
      <c r="N8185" s="45">
        <f t="shared" si="1021"/>
        <v>0</v>
      </c>
      <c r="P8185" s="56"/>
    </row>
    <row r="8186" spans="1:16" x14ac:dyDescent="0.2">
      <c r="A8186" s="5">
        <v>45998.833333333336</v>
      </c>
      <c r="B8186" s="10">
        <f t="shared" si="1016"/>
        <v>45998</v>
      </c>
      <c r="C8186" s="4">
        <f t="shared" si="1023"/>
        <v>0.79166666666666663</v>
      </c>
      <c r="D8186" s="4">
        <f>IF('Kauf Restprofil Los 7'!A8186&lt;&gt;"",IF('Kauf Restprofil Los 7'!A8186&lt;&gt;"",TIME(HOUR('Kauf Restprofil Los 7'!A8186),MINUTE('Kauf Restprofil Los 7'!A8186),SECOND('Kauf Restprofil Los 7'!A8186)),""),"")</f>
        <v>0.83333333333333337</v>
      </c>
      <c r="E8186" s="9">
        <f t="shared" si="1022"/>
        <v>20</v>
      </c>
      <c r="F8186">
        <v>37.526649710999997</v>
      </c>
      <c r="G8186" s="12">
        <f t="shared" si="1017"/>
        <v>3.1269999999999998</v>
      </c>
      <c r="H8186" s="18">
        <f t="shared" si="1018"/>
        <v>37.527000000000001</v>
      </c>
      <c r="I8186" s="21">
        <v>33.42</v>
      </c>
      <c r="J8186" s="14">
        <v>33.42</v>
      </c>
      <c r="K8186" s="14">
        <f t="shared" si="1019"/>
        <v>0</v>
      </c>
      <c r="L8186" s="13">
        <f t="shared" si="1020"/>
        <v>4.1069999999999993</v>
      </c>
      <c r="M8186" s="53">
        <v>4.1069999999999993</v>
      </c>
      <c r="N8186" s="45">
        <f t="shared" si="1021"/>
        <v>0</v>
      </c>
      <c r="P8186" s="56"/>
    </row>
    <row r="8187" spans="1:16" x14ac:dyDescent="0.2">
      <c r="A8187" s="5">
        <v>45998.875</v>
      </c>
      <c r="B8187" s="10">
        <f t="shared" si="1016"/>
        <v>45998</v>
      </c>
      <c r="C8187" s="4">
        <f t="shared" si="1023"/>
        <v>0.83333333333333337</v>
      </c>
      <c r="D8187" s="4">
        <f>IF('Kauf Restprofil Los 7'!A8187&lt;&gt;"",IF('Kauf Restprofil Los 7'!A8187&lt;&gt;"",TIME(HOUR('Kauf Restprofil Los 7'!A8187),MINUTE('Kauf Restprofil Los 7'!A8187),SECOND('Kauf Restprofil Los 7'!A8187)),""),"")</f>
        <v>0.875</v>
      </c>
      <c r="E8187" s="9">
        <f t="shared" si="1022"/>
        <v>21</v>
      </c>
      <c r="F8187">
        <v>33.216183987999997</v>
      </c>
      <c r="G8187" s="12">
        <f t="shared" si="1017"/>
        <v>2.7679999999999998</v>
      </c>
      <c r="H8187" s="18">
        <f t="shared" si="1018"/>
        <v>33.216000000000001</v>
      </c>
      <c r="I8187" s="21">
        <v>29.700000000000003</v>
      </c>
      <c r="J8187" s="14">
        <v>29.700000000000003</v>
      </c>
      <c r="K8187" s="14">
        <f t="shared" si="1019"/>
        <v>0</v>
      </c>
      <c r="L8187" s="13">
        <f t="shared" si="1020"/>
        <v>3.5159999999999982</v>
      </c>
      <c r="M8187" s="53">
        <v>3.5159999999999982</v>
      </c>
      <c r="N8187" s="45">
        <f t="shared" si="1021"/>
        <v>0</v>
      </c>
      <c r="P8187" s="56"/>
    </row>
    <row r="8188" spans="1:16" x14ac:dyDescent="0.2">
      <c r="A8188" s="5">
        <v>45998.916666666664</v>
      </c>
      <c r="B8188" s="10">
        <f t="shared" si="1016"/>
        <v>45998</v>
      </c>
      <c r="C8188" s="4">
        <f t="shared" si="1023"/>
        <v>0.875</v>
      </c>
      <c r="D8188" s="4">
        <f>IF('Kauf Restprofil Los 7'!A8188&lt;&gt;"",IF('Kauf Restprofil Los 7'!A8188&lt;&gt;"",TIME(HOUR('Kauf Restprofil Los 7'!A8188),MINUTE('Kauf Restprofil Los 7'!A8188),SECOND('Kauf Restprofil Los 7'!A8188)),""),"")</f>
        <v>0.91666666666666663</v>
      </c>
      <c r="E8188" s="9">
        <f t="shared" si="1022"/>
        <v>22</v>
      </c>
      <c r="F8188">
        <v>30.778601145</v>
      </c>
      <c r="G8188" s="12">
        <f t="shared" si="1017"/>
        <v>2.5649999999999999</v>
      </c>
      <c r="H8188" s="18">
        <f t="shared" si="1018"/>
        <v>30.779</v>
      </c>
      <c r="I8188" s="21">
        <v>26.22</v>
      </c>
      <c r="J8188" s="14">
        <v>26.22</v>
      </c>
      <c r="K8188" s="14">
        <f t="shared" si="1019"/>
        <v>0</v>
      </c>
      <c r="L8188" s="13">
        <f t="shared" si="1020"/>
        <v>4.5590000000000011</v>
      </c>
      <c r="M8188" s="53">
        <v>4.5590000000000011</v>
      </c>
      <c r="N8188" s="45">
        <f t="shared" si="1021"/>
        <v>0</v>
      </c>
      <c r="P8188" s="56"/>
    </row>
    <row r="8189" spans="1:16" x14ac:dyDescent="0.2">
      <c r="A8189" s="5">
        <v>45998.958333333336</v>
      </c>
      <c r="B8189" s="10">
        <f t="shared" si="1016"/>
        <v>45998</v>
      </c>
      <c r="C8189" s="4">
        <f t="shared" si="1023"/>
        <v>0.91666666666666663</v>
      </c>
      <c r="D8189" s="4">
        <f>IF('Kauf Restprofil Los 7'!A8189&lt;&gt;"",IF('Kauf Restprofil Los 7'!A8189&lt;&gt;"",TIME(HOUR('Kauf Restprofil Los 7'!A8189),MINUTE('Kauf Restprofil Los 7'!A8189),SECOND('Kauf Restprofil Los 7'!A8189)),""),"")</f>
        <v>0.95833333333333337</v>
      </c>
      <c r="E8189" s="9">
        <f t="shared" si="1022"/>
        <v>23</v>
      </c>
      <c r="F8189">
        <v>28.046067474000001</v>
      </c>
      <c r="G8189" s="12">
        <f t="shared" si="1017"/>
        <v>2.3370000000000002</v>
      </c>
      <c r="H8189" s="18">
        <f t="shared" si="1018"/>
        <v>28.045999999999999</v>
      </c>
      <c r="I8189" s="21">
        <v>23.88</v>
      </c>
      <c r="J8189" s="14">
        <v>23.88</v>
      </c>
      <c r="K8189" s="14">
        <f t="shared" si="1019"/>
        <v>0</v>
      </c>
      <c r="L8189" s="13">
        <f t="shared" si="1020"/>
        <v>4.1660000000000004</v>
      </c>
      <c r="M8189" s="53">
        <v>4.1660000000000004</v>
      </c>
      <c r="N8189" s="45">
        <f t="shared" si="1021"/>
        <v>0</v>
      </c>
      <c r="P8189" s="56"/>
    </row>
    <row r="8190" spans="1:16" x14ac:dyDescent="0.2">
      <c r="A8190" s="5">
        <v>45999</v>
      </c>
      <c r="B8190" s="10">
        <f t="shared" si="1016"/>
        <v>45998</v>
      </c>
      <c r="C8190" s="4">
        <f t="shared" si="1023"/>
        <v>0.95833333333333337</v>
      </c>
      <c r="D8190" s="4">
        <f>IF('Kauf Restprofil Los 7'!A8190&lt;&gt;"",IF('Kauf Restprofil Los 7'!A8190&lt;&gt;"",TIME(HOUR('Kauf Restprofil Los 7'!A8190),MINUTE('Kauf Restprofil Los 7'!A8190),SECOND('Kauf Restprofil Los 7'!A8190)),""),"")</f>
        <v>0</v>
      </c>
      <c r="E8190" s="9">
        <f t="shared" si="1022"/>
        <v>24</v>
      </c>
      <c r="F8190">
        <v>23.345493748999999</v>
      </c>
      <c r="G8190" s="12">
        <f t="shared" si="1017"/>
        <v>1.9450000000000001</v>
      </c>
      <c r="H8190" s="18">
        <f t="shared" si="1018"/>
        <v>23.344999999999999</v>
      </c>
      <c r="I8190" s="21">
        <v>20.64</v>
      </c>
      <c r="J8190" s="14">
        <v>20.64</v>
      </c>
      <c r="K8190" s="14">
        <f t="shared" si="1019"/>
        <v>0</v>
      </c>
      <c r="L8190" s="13">
        <f t="shared" si="1020"/>
        <v>2.7049999999999983</v>
      </c>
      <c r="M8190" s="53">
        <v>2.7049999999999983</v>
      </c>
      <c r="N8190" s="45">
        <f t="shared" si="1021"/>
        <v>0</v>
      </c>
      <c r="P8190" s="56"/>
    </row>
    <row r="8191" spans="1:16" x14ac:dyDescent="0.2">
      <c r="A8191" s="5">
        <v>45999.041666666664</v>
      </c>
      <c r="B8191" s="10">
        <f t="shared" si="1016"/>
        <v>45999</v>
      </c>
      <c r="C8191" s="4">
        <f t="shared" si="1023"/>
        <v>0</v>
      </c>
      <c r="D8191" s="4">
        <f>IF('Kauf Restprofil Los 7'!A8191&lt;&gt;"",IF('Kauf Restprofil Los 7'!A8191&lt;&gt;"",TIME(HOUR('Kauf Restprofil Los 7'!A8191),MINUTE('Kauf Restprofil Los 7'!A8191),SECOND('Kauf Restprofil Los 7'!A8191)),""),"")</f>
        <v>4.1666666666666664E-2</v>
      </c>
      <c r="E8191" s="9">
        <f t="shared" si="1022"/>
        <v>1</v>
      </c>
      <c r="F8191">
        <v>20.317832505999998</v>
      </c>
      <c r="G8191" s="12">
        <f t="shared" si="1017"/>
        <v>1.6930000000000001</v>
      </c>
      <c r="H8191" s="18">
        <f t="shared" si="1018"/>
        <v>20.318000000000001</v>
      </c>
      <c r="I8191" s="21">
        <v>18.12</v>
      </c>
      <c r="J8191" s="14">
        <v>18.12</v>
      </c>
      <c r="K8191" s="14">
        <f t="shared" si="1019"/>
        <v>0</v>
      </c>
      <c r="L8191" s="13">
        <f t="shared" si="1020"/>
        <v>2.1980000000000004</v>
      </c>
      <c r="M8191" s="53">
        <v>2.1980000000000004</v>
      </c>
      <c r="N8191" s="45">
        <f t="shared" si="1021"/>
        <v>0</v>
      </c>
      <c r="P8191" s="56"/>
    </row>
    <row r="8192" spans="1:16" x14ac:dyDescent="0.2">
      <c r="A8192" s="5">
        <v>45999.083333333336</v>
      </c>
      <c r="B8192" s="10">
        <f t="shared" si="1016"/>
        <v>45999</v>
      </c>
      <c r="C8192" s="4">
        <f t="shared" si="1023"/>
        <v>4.1666666666666664E-2</v>
      </c>
      <c r="D8192" s="4">
        <f>IF('Kauf Restprofil Los 7'!A8192&lt;&gt;"",IF('Kauf Restprofil Los 7'!A8192&lt;&gt;"",TIME(HOUR('Kauf Restprofil Los 7'!A8192),MINUTE('Kauf Restprofil Los 7'!A8192),SECOND('Kauf Restprofil Los 7'!A8192)),""),"")</f>
        <v>8.3333333333333329E-2</v>
      </c>
      <c r="E8192" s="9">
        <f t="shared" si="1022"/>
        <v>2</v>
      </c>
      <c r="F8192">
        <v>18.445243211000001</v>
      </c>
      <c r="G8192" s="12">
        <f t="shared" si="1017"/>
        <v>1.5369999999999999</v>
      </c>
      <c r="H8192" s="18">
        <f t="shared" si="1018"/>
        <v>18.445</v>
      </c>
      <c r="I8192" s="21">
        <v>16.68</v>
      </c>
      <c r="J8192" s="14">
        <v>16.68</v>
      </c>
      <c r="K8192" s="14">
        <f t="shared" si="1019"/>
        <v>0</v>
      </c>
      <c r="L8192" s="13">
        <f t="shared" si="1020"/>
        <v>1.7650000000000006</v>
      </c>
      <c r="M8192" s="53">
        <v>1.7650000000000006</v>
      </c>
      <c r="N8192" s="45">
        <f t="shared" si="1021"/>
        <v>0</v>
      </c>
      <c r="P8192" s="56"/>
    </row>
    <row r="8193" spans="1:16" x14ac:dyDescent="0.2">
      <c r="A8193" s="5">
        <v>45999.125</v>
      </c>
      <c r="B8193" s="10">
        <f t="shared" si="1016"/>
        <v>45999</v>
      </c>
      <c r="C8193" s="4">
        <f t="shared" si="1023"/>
        <v>8.3333333333333329E-2</v>
      </c>
      <c r="D8193" s="4">
        <f>IF('Kauf Restprofil Los 7'!A8193&lt;&gt;"",IF('Kauf Restprofil Los 7'!A8193&lt;&gt;"",TIME(HOUR('Kauf Restprofil Los 7'!A8193),MINUTE('Kauf Restprofil Los 7'!A8193),SECOND('Kauf Restprofil Los 7'!A8193)),""),"")</f>
        <v>0.125</v>
      </c>
      <c r="E8193" s="9">
        <f t="shared" si="1022"/>
        <v>3</v>
      </c>
      <c r="F8193">
        <v>17.862643503000001</v>
      </c>
      <c r="G8193" s="12">
        <f t="shared" si="1017"/>
        <v>1.4890000000000001</v>
      </c>
      <c r="H8193" s="18">
        <f t="shared" si="1018"/>
        <v>17.863</v>
      </c>
      <c r="I8193" s="21">
        <v>16.32</v>
      </c>
      <c r="J8193" s="14">
        <v>16.32</v>
      </c>
      <c r="K8193" s="14">
        <f t="shared" si="1019"/>
        <v>0</v>
      </c>
      <c r="L8193" s="13">
        <f t="shared" si="1020"/>
        <v>1.5429999999999993</v>
      </c>
      <c r="M8193" s="53">
        <v>1.5429999999999993</v>
      </c>
      <c r="N8193" s="45">
        <f t="shared" si="1021"/>
        <v>0</v>
      </c>
      <c r="P8193" s="56"/>
    </row>
    <row r="8194" spans="1:16" x14ac:dyDescent="0.2">
      <c r="A8194" s="5">
        <v>45999.166666666664</v>
      </c>
      <c r="B8194" s="10">
        <f t="shared" si="1016"/>
        <v>45999</v>
      </c>
      <c r="C8194" s="4">
        <f t="shared" si="1023"/>
        <v>0.125</v>
      </c>
      <c r="D8194" s="4">
        <f>IF('Kauf Restprofil Los 7'!A8194&lt;&gt;"",IF('Kauf Restprofil Los 7'!A8194&lt;&gt;"",TIME(HOUR('Kauf Restprofil Los 7'!A8194),MINUTE('Kauf Restprofil Los 7'!A8194),SECOND('Kauf Restprofil Los 7'!A8194)),""),"")</f>
        <v>0.16666666666666666</v>
      </c>
      <c r="E8194" s="9">
        <f t="shared" si="1022"/>
        <v>4</v>
      </c>
      <c r="F8194">
        <v>17.927573674000001</v>
      </c>
      <c r="G8194" s="12">
        <f t="shared" si="1017"/>
        <v>1.494</v>
      </c>
      <c r="H8194" s="18">
        <f t="shared" si="1018"/>
        <v>17.928000000000001</v>
      </c>
      <c r="I8194" s="21">
        <v>16.38</v>
      </c>
      <c r="J8194" s="14">
        <v>16.38</v>
      </c>
      <c r="K8194" s="14">
        <f t="shared" si="1019"/>
        <v>0</v>
      </c>
      <c r="L8194" s="13">
        <f t="shared" si="1020"/>
        <v>1.5480000000000018</v>
      </c>
      <c r="M8194" s="53">
        <v>1.5480000000000018</v>
      </c>
      <c r="N8194" s="45">
        <f t="shared" si="1021"/>
        <v>0</v>
      </c>
      <c r="P8194" s="56"/>
    </row>
    <row r="8195" spans="1:16" x14ac:dyDescent="0.2">
      <c r="A8195" s="5">
        <v>45999.208333333336</v>
      </c>
      <c r="B8195" s="10">
        <f t="shared" si="1016"/>
        <v>45999</v>
      </c>
      <c r="C8195" s="4">
        <f t="shared" si="1023"/>
        <v>0.16666666666666666</v>
      </c>
      <c r="D8195" s="4">
        <f>IF('Kauf Restprofil Los 7'!A8195&lt;&gt;"",IF('Kauf Restprofil Los 7'!A8195&lt;&gt;"",TIME(HOUR('Kauf Restprofil Los 7'!A8195),MINUTE('Kauf Restprofil Los 7'!A8195),SECOND('Kauf Restprofil Los 7'!A8195)),""),"")</f>
        <v>0.20833333333333334</v>
      </c>
      <c r="E8195" s="9">
        <f t="shared" si="1022"/>
        <v>5</v>
      </c>
      <c r="F8195">
        <v>19.612584578</v>
      </c>
      <c r="G8195" s="12">
        <f t="shared" si="1017"/>
        <v>1.6339999999999999</v>
      </c>
      <c r="H8195" s="18">
        <f t="shared" si="1018"/>
        <v>19.613</v>
      </c>
      <c r="I8195" s="21">
        <v>17.88</v>
      </c>
      <c r="J8195" s="14">
        <v>17.88</v>
      </c>
      <c r="K8195" s="14">
        <f t="shared" si="1019"/>
        <v>0</v>
      </c>
      <c r="L8195" s="13">
        <f t="shared" si="1020"/>
        <v>1.7330000000000005</v>
      </c>
      <c r="M8195" s="53">
        <v>1.7330000000000005</v>
      </c>
      <c r="N8195" s="45">
        <f t="shared" si="1021"/>
        <v>0</v>
      </c>
      <c r="P8195" s="56"/>
    </row>
    <row r="8196" spans="1:16" x14ac:dyDescent="0.2">
      <c r="A8196" s="5">
        <v>45999.25</v>
      </c>
      <c r="B8196" s="10">
        <f t="shared" si="1016"/>
        <v>45999</v>
      </c>
      <c r="C8196" s="4">
        <f t="shared" si="1023"/>
        <v>0.20833333333333334</v>
      </c>
      <c r="D8196" s="4">
        <f>IF('Kauf Restprofil Los 7'!A8196&lt;&gt;"",IF('Kauf Restprofil Los 7'!A8196&lt;&gt;"",TIME(HOUR('Kauf Restprofil Los 7'!A8196),MINUTE('Kauf Restprofil Los 7'!A8196),SECOND('Kauf Restprofil Los 7'!A8196)),""),"")</f>
        <v>0.25</v>
      </c>
      <c r="E8196" s="9">
        <f t="shared" si="1022"/>
        <v>6</v>
      </c>
      <c r="F8196">
        <v>24.584533493999999</v>
      </c>
      <c r="G8196" s="12">
        <f t="shared" si="1017"/>
        <v>2.0489999999999999</v>
      </c>
      <c r="H8196" s="18">
        <f t="shared" si="1018"/>
        <v>24.585000000000001</v>
      </c>
      <c r="I8196" s="21">
        <v>21.84</v>
      </c>
      <c r="J8196" s="14">
        <v>21.84</v>
      </c>
      <c r="K8196" s="14">
        <f t="shared" si="1019"/>
        <v>0</v>
      </c>
      <c r="L8196" s="13">
        <f t="shared" si="1020"/>
        <v>2.745000000000001</v>
      </c>
      <c r="M8196" s="53">
        <v>2.745000000000001</v>
      </c>
      <c r="N8196" s="45">
        <f t="shared" si="1021"/>
        <v>0</v>
      </c>
      <c r="P8196" s="56"/>
    </row>
    <row r="8197" spans="1:16" x14ac:dyDescent="0.2">
      <c r="A8197" s="5">
        <v>45999.291666666664</v>
      </c>
      <c r="B8197" s="10">
        <f t="shared" si="1016"/>
        <v>45999</v>
      </c>
      <c r="C8197" s="4">
        <f t="shared" si="1023"/>
        <v>0.25</v>
      </c>
      <c r="D8197" s="4">
        <f>IF('Kauf Restprofil Los 7'!A8197&lt;&gt;"",IF('Kauf Restprofil Los 7'!A8197&lt;&gt;"",TIME(HOUR('Kauf Restprofil Los 7'!A8197),MINUTE('Kauf Restprofil Los 7'!A8197),SECOND('Kauf Restprofil Los 7'!A8197)),""),"")</f>
        <v>0.29166666666666669</v>
      </c>
      <c r="E8197" s="9">
        <f t="shared" si="1022"/>
        <v>7</v>
      </c>
      <c r="F8197">
        <v>36.074716111000001</v>
      </c>
      <c r="G8197" s="12">
        <f t="shared" si="1017"/>
        <v>3.0059999999999998</v>
      </c>
      <c r="H8197" s="18">
        <f t="shared" si="1018"/>
        <v>36.075000000000003</v>
      </c>
      <c r="I8197" s="21">
        <v>32.82</v>
      </c>
      <c r="J8197" s="14">
        <v>32.82</v>
      </c>
      <c r="K8197" s="14">
        <f t="shared" si="1019"/>
        <v>0</v>
      </c>
      <c r="L8197" s="13">
        <f t="shared" si="1020"/>
        <v>3.2550000000000026</v>
      </c>
      <c r="M8197" s="53">
        <v>3.2550000000000026</v>
      </c>
      <c r="N8197" s="45">
        <f t="shared" si="1021"/>
        <v>0</v>
      </c>
      <c r="P8197" s="56"/>
    </row>
    <row r="8198" spans="1:16" x14ac:dyDescent="0.2">
      <c r="A8198" s="5">
        <v>45999.333333333336</v>
      </c>
      <c r="B8198" s="10">
        <f t="shared" si="1016"/>
        <v>45999</v>
      </c>
      <c r="C8198" s="4">
        <f t="shared" si="1023"/>
        <v>0.29166666666666669</v>
      </c>
      <c r="D8198" s="4">
        <f>IF('Kauf Restprofil Los 7'!A8198&lt;&gt;"",IF('Kauf Restprofil Los 7'!A8198&lt;&gt;"",TIME(HOUR('Kauf Restprofil Los 7'!A8198),MINUTE('Kauf Restprofil Los 7'!A8198),SECOND('Kauf Restprofil Los 7'!A8198)),""),"")</f>
        <v>0.33333333333333331</v>
      </c>
      <c r="E8198" s="9">
        <f t="shared" si="1022"/>
        <v>8</v>
      </c>
      <c r="F8198">
        <v>46.008583250000001</v>
      </c>
      <c r="G8198" s="12">
        <f t="shared" si="1017"/>
        <v>3.8340000000000001</v>
      </c>
      <c r="H8198" s="18">
        <f t="shared" si="1018"/>
        <v>46.009</v>
      </c>
      <c r="I8198" s="21">
        <v>42.42</v>
      </c>
      <c r="J8198" s="14">
        <v>42.42</v>
      </c>
      <c r="K8198" s="14">
        <f t="shared" si="1019"/>
        <v>0</v>
      </c>
      <c r="L8198" s="13">
        <f t="shared" si="1020"/>
        <v>3.5889999999999986</v>
      </c>
      <c r="M8198" s="53">
        <v>3.5889999999999986</v>
      </c>
      <c r="N8198" s="45">
        <f t="shared" si="1021"/>
        <v>0</v>
      </c>
      <c r="P8198" s="56"/>
    </row>
    <row r="8199" spans="1:16" x14ac:dyDescent="0.2">
      <c r="A8199" s="5">
        <v>45999.375</v>
      </c>
      <c r="B8199" s="10">
        <f t="shared" si="1016"/>
        <v>45999</v>
      </c>
      <c r="C8199" s="4">
        <f t="shared" si="1023"/>
        <v>0.33333333333333331</v>
      </c>
      <c r="D8199" s="4">
        <f>IF('Kauf Restprofil Los 7'!A8199&lt;&gt;"",IF('Kauf Restprofil Los 7'!A8199&lt;&gt;"",TIME(HOUR('Kauf Restprofil Los 7'!A8199),MINUTE('Kauf Restprofil Los 7'!A8199),SECOND('Kauf Restprofil Los 7'!A8199)),""),"")</f>
        <v>0.375</v>
      </c>
      <c r="E8199" s="9">
        <f t="shared" si="1022"/>
        <v>9</v>
      </c>
      <c r="F8199">
        <v>52.02259403</v>
      </c>
      <c r="G8199" s="12">
        <f t="shared" si="1017"/>
        <v>4.335</v>
      </c>
      <c r="H8199" s="18">
        <f t="shared" si="1018"/>
        <v>52.023000000000003</v>
      </c>
      <c r="I8199" s="21">
        <v>48.42</v>
      </c>
      <c r="J8199" s="14">
        <v>48.42</v>
      </c>
      <c r="K8199" s="14">
        <f t="shared" si="1019"/>
        <v>0</v>
      </c>
      <c r="L8199" s="13">
        <f t="shared" si="1020"/>
        <v>3.6030000000000015</v>
      </c>
      <c r="M8199" s="53">
        <v>3.6030000000000015</v>
      </c>
      <c r="N8199" s="45">
        <f t="shared" si="1021"/>
        <v>0</v>
      </c>
      <c r="P8199" s="56"/>
    </row>
    <row r="8200" spans="1:16" x14ac:dyDescent="0.2">
      <c r="A8200" s="5">
        <v>45999.416666666664</v>
      </c>
      <c r="B8200" s="10">
        <f t="shared" ref="B8200:B8263" si="1024">IF(A8200&lt;&gt;"",IF(E8200=24,B8199,DATE(YEAR(A8200),MONTH(A8200),DAY(A8200))),"")</f>
        <v>45999</v>
      </c>
      <c r="C8200" s="4">
        <f t="shared" si="1023"/>
        <v>0.375</v>
      </c>
      <c r="D8200" s="4">
        <f>IF('Kauf Restprofil Los 7'!A8200&lt;&gt;"",IF('Kauf Restprofil Los 7'!A8200&lt;&gt;"",TIME(HOUR('Kauf Restprofil Los 7'!A8200),MINUTE('Kauf Restprofil Los 7'!A8200),SECOND('Kauf Restprofil Los 7'!A8200)),""),"")</f>
        <v>0.41666666666666669</v>
      </c>
      <c r="E8200" s="9">
        <f t="shared" si="1022"/>
        <v>10</v>
      </c>
      <c r="F8200">
        <v>53.568001477999999</v>
      </c>
      <c r="G8200" s="12">
        <f t="shared" ref="G8200:G8263" si="1025">ROUND(F8200/$H$5,3)</f>
        <v>4.4640000000000004</v>
      </c>
      <c r="H8200" s="18">
        <f t="shared" ref="H8200:H8263" si="1026">ROUND(F8200,3)</f>
        <v>53.567999999999998</v>
      </c>
      <c r="I8200" s="21">
        <v>49.739999999999995</v>
      </c>
      <c r="J8200" s="14">
        <v>49.739999999999995</v>
      </c>
      <c r="K8200" s="14">
        <f t="shared" ref="K8200:K8263" si="1027">J8200-I8200</f>
        <v>0</v>
      </c>
      <c r="L8200" s="13">
        <f t="shared" ref="L8200:L8263" si="1028">H8200-I8200</f>
        <v>3.828000000000003</v>
      </c>
      <c r="M8200" s="53">
        <v>3.828000000000003</v>
      </c>
      <c r="N8200" s="45">
        <f t="shared" ref="N8200:N8263" si="1029">IF(L8200&lt;0,L8200,0)</f>
        <v>0</v>
      </c>
      <c r="P8200" s="56"/>
    </row>
    <row r="8201" spans="1:16" x14ac:dyDescent="0.2">
      <c r="A8201" s="5">
        <v>45999.458333333336</v>
      </c>
      <c r="B8201" s="10">
        <f t="shared" si="1024"/>
        <v>45999</v>
      </c>
      <c r="C8201" s="4">
        <f t="shared" si="1023"/>
        <v>0.41666666666666669</v>
      </c>
      <c r="D8201" s="4">
        <f>IF('Kauf Restprofil Los 7'!A8201&lt;&gt;"",IF('Kauf Restprofil Los 7'!A8201&lt;&gt;"",TIME(HOUR('Kauf Restprofil Los 7'!A8201),MINUTE('Kauf Restprofil Los 7'!A8201),SECOND('Kauf Restprofil Los 7'!A8201)),""),"")</f>
        <v>0.45833333333333331</v>
      </c>
      <c r="E8201" s="9">
        <f t="shared" ref="E8201:E8264" si="1030">IF(A8201&lt;&gt;"",IF(HOUR(A8201)=0,24,HOUR(A8201)),"")</f>
        <v>11</v>
      </c>
      <c r="F8201">
        <v>54.806462844999999</v>
      </c>
      <c r="G8201" s="12">
        <f t="shared" si="1025"/>
        <v>4.5670000000000002</v>
      </c>
      <c r="H8201" s="18">
        <f t="shared" si="1026"/>
        <v>54.805999999999997</v>
      </c>
      <c r="I8201" s="21">
        <v>52.62</v>
      </c>
      <c r="J8201" s="14">
        <v>52.62</v>
      </c>
      <c r="K8201" s="14">
        <f t="shared" si="1027"/>
        <v>0</v>
      </c>
      <c r="L8201" s="13">
        <f t="shared" si="1028"/>
        <v>2.1859999999999999</v>
      </c>
      <c r="M8201" s="53">
        <v>2.1859999999999999</v>
      </c>
      <c r="N8201" s="45">
        <f t="shared" si="1029"/>
        <v>0</v>
      </c>
      <c r="P8201" s="56"/>
    </row>
    <row r="8202" spans="1:16" x14ac:dyDescent="0.2">
      <c r="A8202" s="5">
        <v>45999.5</v>
      </c>
      <c r="B8202" s="10">
        <f t="shared" si="1024"/>
        <v>45999</v>
      </c>
      <c r="C8202" s="4">
        <f t="shared" ref="C8202:C8265" si="1031">D8201</f>
        <v>0.45833333333333331</v>
      </c>
      <c r="D8202" s="4">
        <f>IF('Kauf Restprofil Los 7'!A8202&lt;&gt;"",IF('Kauf Restprofil Los 7'!A8202&lt;&gt;"",TIME(HOUR('Kauf Restprofil Los 7'!A8202),MINUTE('Kauf Restprofil Los 7'!A8202),SECOND('Kauf Restprofil Los 7'!A8202)),""),"")</f>
        <v>0.5</v>
      </c>
      <c r="E8202" s="9">
        <f t="shared" si="1030"/>
        <v>12</v>
      </c>
      <c r="F8202">
        <v>56.003517874000003</v>
      </c>
      <c r="G8202" s="12">
        <f t="shared" si="1025"/>
        <v>4.6669999999999998</v>
      </c>
      <c r="H8202" s="18">
        <f t="shared" si="1026"/>
        <v>56.003999999999998</v>
      </c>
      <c r="I8202" s="21">
        <v>54.42</v>
      </c>
      <c r="J8202" s="14">
        <v>54.42</v>
      </c>
      <c r="K8202" s="14">
        <f t="shared" si="1027"/>
        <v>0</v>
      </c>
      <c r="L8202" s="13">
        <f t="shared" si="1028"/>
        <v>1.5839999999999961</v>
      </c>
      <c r="M8202" s="53">
        <v>1.5839999999999961</v>
      </c>
      <c r="N8202" s="45">
        <f t="shared" si="1029"/>
        <v>0</v>
      </c>
      <c r="P8202" s="56"/>
    </row>
    <row r="8203" spans="1:16" x14ac:dyDescent="0.2">
      <c r="A8203" s="5">
        <v>45999.541666666664</v>
      </c>
      <c r="B8203" s="10">
        <f t="shared" si="1024"/>
        <v>45999</v>
      </c>
      <c r="C8203" s="4">
        <f t="shared" si="1031"/>
        <v>0.5</v>
      </c>
      <c r="D8203" s="4">
        <f>IF('Kauf Restprofil Los 7'!A8203&lt;&gt;"",IF('Kauf Restprofil Los 7'!A8203&lt;&gt;"",TIME(HOUR('Kauf Restprofil Los 7'!A8203),MINUTE('Kauf Restprofil Los 7'!A8203),SECOND('Kauf Restprofil Los 7'!A8203)),""),"")</f>
        <v>0.54166666666666663</v>
      </c>
      <c r="E8203" s="9">
        <f t="shared" si="1030"/>
        <v>13</v>
      </c>
      <c r="F8203">
        <v>55.967202395999998</v>
      </c>
      <c r="G8203" s="12">
        <f t="shared" si="1025"/>
        <v>4.6639999999999997</v>
      </c>
      <c r="H8203" s="18">
        <f t="shared" si="1026"/>
        <v>55.966999999999999</v>
      </c>
      <c r="I8203" s="21">
        <v>54.96</v>
      </c>
      <c r="J8203" s="14">
        <v>54.96</v>
      </c>
      <c r="K8203" s="14">
        <f t="shared" si="1027"/>
        <v>0</v>
      </c>
      <c r="L8203" s="13">
        <f t="shared" si="1028"/>
        <v>1.0069999999999979</v>
      </c>
      <c r="M8203" s="53">
        <v>1.0069999999999979</v>
      </c>
      <c r="N8203" s="45">
        <f t="shared" si="1029"/>
        <v>0</v>
      </c>
      <c r="P8203" s="56"/>
    </row>
    <row r="8204" spans="1:16" x14ac:dyDescent="0.2">
      <c r="A8204" s="5">
        <v>45999.583333333336</v>
      </c>
      <c r="B8204" s="10">
        <f t="shared" si="1024"/>
        <v>45999</v>
      </c>
      <c r="C8204" s="4">
        <f t="shared" si="1031"/>
        <v>0.54166666666666663</v>
      </c>
      <c r="D8204" s="4">
        <f>IF('Kauf Restprofil Los 7'!A8204&lt;&gt;"",IF('Kauf Restprofil Los 7'!A8204&lt;&gt;"",TIME(HOUR('Kauf Restprofil Los 7'!A8204),MINUTE('Kauf Restprofil Los 7'!A8204),SECOND('Kauf Restprofil Los 7'!A8204)),""),"")</f>
        <v>0.58333333333333337</v>
      </c>
      <c r="E8204" s="9">
        <f t="shared" si="1030"/>
        <v>14</v>
      </c>
      <c r="F8204">
        <v>54.891436519999999</v>
      </c>
      <c r="G8204" s="12">
        <f t="shared" si="1025"/>
        <v>4.5739999999999998</v>
      </c>
      <c r="H8204" s="18">
        <f t="shared" si="1026"/>
        <v>54.890999999999998</v>
      </c>
      <c r="I8204" s="21">
        <v>53.28</v>
      </c>
      <c r="J8204" s="14">
        <v>53.28</v>
      </c>
      <c r="K8204" s="14">
        <f t="shared" si="1027"/>
        <v>0</v>
      </c>
      <c r="L8204" s="13">
        <f t="shared" si="1028"/>
        <v>1.6109999999999971</v>
      </c>
      <c r="M8204" s="53">
        <v>1.6109999999999971</v>
      </c>
      <c r="N8204" s="45">
        <f t="shared" si="1029"/>
        <v>0</v>
      </c>
      <c r="P8204" s="56"/>
    </row>
    <row r="8205" spans="1:16" x14ac:dyDescent="0.2">
      <c r="A8205" s="5">
        <v>45999.625</v>
      </c>
      <c r="B8205" s="10">
        <f t="shared" si="1024"/>
        <v>45999</v>
      </c>
      <c r="C8205" s="4">
        <f t="shared" si="1031"/>
        <v>0.58333333333333337</v>
      </c>
      <c r="D8205" s="4">
        <f>IF('Kauf Restprofil Los 7'!A8205&lt;&gt;"",IF('Kauf Restprofil Los 7'!A8205&lt;&gt;"",TIME(HOUR('Kauf Restprofil Los 7'!A8205),MINUTE('Kauf Restprofil Los 7'!A8205),SECOND('Kauf Restprofil Los 7'!A8205)),""),"")</f>
        <v>0.625</v>
      </c>
      <c r="E8205" s="9">
        <f t="shared" si="1030"/>
        <v>15</v>
      </c>
      <c r="F8205">
        <v>52.897920188000001</v>
      </c>
      <c r="G8205" s="12">
        <f t="shared" si="1025"/>
        <v>4.4080000000000004</v>
      </c>
      <c r="H8205" s="18">
        <f t="shared" si="1026"/>
        <v>52.898000000000003</v>
      </c>
      <c r="I8205" s="21">
        <v>51.78</v>
      </c>
      <c r="J8205" s="14">
        <v>51.78</v>
      </c>
      <c r="K8205" s="14">
        <f t="shared" si="1027"/>
        <v>0</v>
      </c>
      <c r="L8205" s="13">
        <f t="shared" si="1028"/>
        <v>1.1180000000000021</v>
      </c>
      <c r="M8205" s="53">
        <v>1.1180000000000021</v>
      </c>
      <c r="N8205" s="45">
        <f t="shared" si="1029"/>
        <v>0</v>
      </c>
      <c r="P8205" s="56"/>
    </row>
    <row r="8206" spans="1:16" x14ac:dyDescent="0.2">
      <c r="A8206" s="5">
        <v>45999.666666666664</v>
      </c>
      <c r="B8206" s="10">
        <f t="shared" si="1024"/>
        <v>45999</v>
      </c>
      <c r="C8206" s="4">
        <f t="shared" si="1031"/>
        <v>0.625</v>
      </c>
      <c r="D8206" s="4">
        <f>IF('Kauf Restprofil Los 7'!A8206&lt;&gt;"",IF('Kauf Restprofil Los 7'!A8206&lt;&gt;"",TIME(HOUR('Kauf Restprofil Los 7'!A8206),MINUTE('Kauf Restprofil Los 7'!A8206),SECOND('Kauf Restprofil Los 7'!A8206)),""),"")</f>
        <v>0.66666666666666663</v>
      </c>
      <c r="E8206" s="9">
        <f t="shared" si="1030"/>
        <v>16</v>
      </c>
      <c r="F8206">
        <v>52.620506081999999</v>
      </c>
      <c r="G8206" s="12">
        <f t="shared" si="1025"/>
        <v>4.3849999999999998</v>
      </c>
      <c r="H8206" s="18">
        <f t="shared" si="1026"/>
        <v>52.621000000000002</v>
      </c>
      <c r="I8206" s="21">
        <v>52.260000000000005</v>
      </c>
      <c r="J8206" s="14">
        <v>52.260000000000005</v>
      </c>
      <c r="K8206" s="14">
        <f t="shared" si="1027"/>
        <v>0</v>
      </c>
      <c r="L8206" s="13">
        <f t="shared" si="1028"/>
        <v>0.3609999999999971</v>
      </c>
      <c r="M8206" s="53">
        <v>0.3609999999999971</v>
      </c>
      <c r="N8206" s="45">
        <f t="shared" si="1029"/>
        <v>0</v>
      </c>
      <c r="P8206" s="56"/>
    </row>
    <row r="8207" spans="1:16" x14ac:dyDescent="0.2">
      <c r="A8207" s="5">
        <v>45999.708333333336</v>
      </c>
      <c r="B8207" s="10">
        <f t="shared" si="1024"/>
        <v>45999</v>
      </c>
      <c r="C8207" s="4">
        <f t="shared" si="1031"/>
        <v>0.66666666666666663</v>
      </c>
      <c r="D8207" s="4">
        <f>IF('Kauf Restprofil Los 7'!A8207&lt;&gt;"",IF('Kauf Restprofil Los 7'!A8207&lt;&gt;"",TIME(HOUR('Kauf Restprofil Los 7'!A8207),MINUTE('Kauf Restprofil Los 7'!A8207),SECOND('Kauf Restprofil Los 7'!A8207)),""),"")</f>
        <v>0.70833333333333337</v>
      </c>
      <c r="E8207" s="9">
        <f t="shared" si="1030"/>
        <v>17</v>
      </c>
      <c r="F8207">
        <v>55.089373127000002</v>
      </c>
      <c r="G8207" s="12">
        <f t="shared" si="1025"/>
        <v>4.5910000000000002</v>
      </c>
      <c r="H8207" s="18">
        <f t="shared" si="1026"/>
        <v>55.088999999999999</v>
      </c>
      <c r="I8207" s="21">
        <v>53.400000000000006</v>
      </c>
      <c r="J8207" s="14">
        <v>53.400000000000006</v>
      </c>
      <c r="K8207" s="14">
        <f t="shared" si="1027"/>
        <v>0</v>
      </c>
      <c r="L8207" s="13">
        <f t="shared" si="1028"/>
        <v>1.688999999999993</v>
      </c>
      <c r="M8207" s="53">
        <v>1.688999999999993</v>
      </c>
      <c r="N8207" s="45">
        <f t="shared" si="1029"/>
        <v>0</v>
      </c>
      <c r="P8207" s="56"/>
    </row>
    <row r="8208" spans="1:16" x14ac:dyDescent="0.2">
      <c r="A8208" s="5">
        <v>45999.75</v>
      </c>
      <c r="B8208" s="10">
        <f t="shared" si="1024"/>
        <v>45999</v>
      </c>
      <c r="C8208" s="4">
        <f t="shared" si="1031"/>
        <v>0.70833333333333337</v>
      </c>
      <c r="D8208" s="4">
        <f>IF('Kauf Restprofil Los 7'!A8208&lt;&gt;"",IF('Kauf Restprofil Los 7'!A8208&lt;&gt;"",TIME(HOUR('Kauf Restprofil Los 7'!A8208),MINUTE('Kauf Restprofil Los 7'!A8208),SECOND('Kauf Restprofil Los 7'!A8208)),""),"")</f>
        <v>0.75</v>
      </c>
      <c r="E8208" s="9">
        <f t="shared" si="1030"/>
        <v>18</v>
      </c>
      <c r="F8208">
        <v>59.355395788000003</v>
      </c>
      <c r="G8208" s="12">
        <f t="shared" si="1025"/>
        <v>4.9459999999999997</v>
      </c>
      <c r="H8208" s="18">
        <f t="shared" si="1026"/>
        <v>59.354999999999997</v>
      </c>
      <c r="I8208" s="21">
        <v>54.599999999999994</v>
      </c>
      <c r="J8208" s="14">
        <v>54.599999999999994</v>
      </c>
      <c r="K8208" s="14">
        <f t="shared" si="1027"/>
        <v>0</v>
      </c>
      <c r="L8208" s="13">
        <f t="shared" si="1028"/>
        <v>4.7550000000000026</v>
      </c>
      <c r="M8208" s="53">
        <v>4.7550000000000026</v>
      </c>
      <c r="N8208" s="45">
        <f t="shared" si="1029"/>
        <v>0</v>
      </c>
      <c r="P8208" s="56"/>
    </row>
    <row r="8209" spans="1:16" x14ac:dyDescent="0.2">
      <c r="A8209" s="5">
        <v>45999.791666666664</v>
      </c>
      <c r="B8209" s="10">
        <f t="shared" si="1024"/>
        <v>45999</v>
      </c>
      <c r="C8209" s="4">
        <f t="shared" si="1031"/>
        <v>0.75</v>
      </c>
      <c r="D8209" s="4">
        <f>IF('Kauf Restprofil Los 7'!A8209&lt;&gt;"",IF('Kauf Restprofil Los 7'!A8209&lt;&gt;"",TIME(HOUR('Kauf Restprofil Los 7'!A8209),MINUTE('Kauf Restprofil Los 7'!A8209),SECOND('Kauf Restprofil Los 7'!A8209)),""),"")</f>
        <v>0.79166666666666663</v>
      </c>
      <c r="E8209" s="9">
        <f t="shared" si="1030"/>
        <v>19</v>
      </c>
      <c r="F8209">
        <v>57.920907505999999</v>
      </c>
      <c r="G8209" s="12">
        <f t="shared" si="1025"/>
        <v>4.827</v>
      </c>
      <c r="H8209" s="18">
        <f t="shared" si="1026"/>
        <v>57.920999999999999</v>
      </c>
      <c r="I8209" s="21">
        <v>52.199999999999996</v>
      </c>
      <c r="J8209" s="14">
        <v>52.199999999999996</v>
      </c>
      <c r="K8209" s="14">
        <f t="shared" si="1027"/>
        <v>0</v>
      </c>
      <c r="L8209" s="13">
        <f t="shared" si="1028"/>
        <v>5.7210000000000036</v>
      </c>
      <c r="M8209" s="53">
        <v>5.7210000000000036</v>
      </c>
      <c r="N8209" s="45">
        <f t="shared" si="1029"/>
        <v>0</v>
      </c>
      <c r="P8209" s="56"/>
    </row>
    <row r="8210" spans="1:16" x14ac:dyDescent="0.2">
      <c r="A8210" s="5">
        <v>45999.833333333336</v>
      </c>
      <c r="B8210" s="10">
        <f t="shared" si="1024"/>
        <v>45999</v>
      </c>
      <c r="C8210" s="4">
        <f t="shared" si="1031"/>
        <v>0.79166666666666663</v>
      </c>
      <c r="D8210" s="4">
        <f>IF('Kauf Restprofil Los 7'!A8210&lt;&gt;"",IF('Kauf Restprofil Los 7'!A8210&lt;&gt;"",TIME(HOUR('Kauf Restprofil Los 7'!A8210),MINUTE('Kauf Restprofil Los 7'!A8210),SECOND('Kauf Restprofil Los 7'!A8210)),""),"")</f>
        <v>0.83333333333333337</v>
      </c>
      <c r="E8210" s="9">
        <f t="shared" si="1030"/>
        <v>20</v>
      </c>
      <c r="F8210">
        <v>52.839913488999997</v>
      </c>
      <c r="G8210" s="12">
        <f t="shared" si="1025"/>
        <v>4.4029999999999996</v>
      </c>
      <c r="H8210" s="18">
        <f t="shared" si="1026"/>
        <v>52.84</v>
      </c>
      <c r="I8210" s="21">
        <v>47.58</v>
      </c>
      <c r="J8210" s="14">
        <v>47.58</v>
      </c>
      <c r="K8210" s="14">
        <f t="shared" si="1027"/>
        <v>0</v>
      </c>
      <c r="L8210" s="13">
        <f t="shared" si="1028"/>
        <v>5.2600000000000051</v>
      </c>
      <c r="M8210" s="53">
        <v>5.2600000000000051</v>
      </c>
      <c r="N8210" s="45">
        <f t="shared" si="1029"/>
        <v>0</v>
      </c>
      <c r="P8210" s="56"/>
    </row>
    <row r="8211" spans="1:16" x14ac:dyDescent="0.2">
      <c r="A8211" s="5">
        <v>45999.875</v>
      </c>
      <c r="B8211" s="10">
        <f t="shared" si="1024"/>
        <v>45999</v>
      </c>
      <c r="C8211" s="4">
        <f t="shared" si="1031"/>
        <v>0.83333333333333337</v>
      </c>
      <c r="D8211" s="4">
        <f>IF('Kauf Restprofil Los 7'!A8211&lt;&gt;"",IF('Kauf Restprofil Los 7'!A8211&lt;&gt;"",TIME(HOUR('Kauf Restprofil Los 7'!A8211),MINUTE('Kauf Restprofil Los 7'!A8211),SECOND('Kauf Restprofil Los 7'!A8211)),""),"")</f>
        <v>0.875</v>
      </c>
      <c r="E8211" s="9">
        <f t="shared" si="1030"/>
        <v>21</v>
      </c>
      <c r="F8211">
        <v>45.748987215</v>
      </c>
      <c r="G8211" s="12">
        <f t="shared" si="1025"/>
        <v>3.8119999999999998</v>
      </c>
      <c r="H8211" s="18">
        <f t="shared" si="1026"/>
        <v>45.749000000000002</v>
      </c>
      <c r="I8211" s="21">
        <v>41.04</v>
      </c>
      <c r="J8211" s="14">
        <v>41.04</v>
      </c>
      <c r="K8211" s="14">
        <f t="shared" si="1027"/>
        <v>0</v>
      </c>
      <c r="L8211" s="13">
        <f t="shared" si="1028"/>
        <v>4.7090000000000032</v>
      </c>
      <c r="M8211" s="53">
        <v>4.7090000000000032</v>
      </c>
      <c r="N8211" s="45">
        <f t="shared" si="1029"/>
        <v>0</v>
      </c>
      <c r="P8211" s="56"/>
    </row>
    <row r="8212" spans="1:16" x14ac:dyDescent="0.2">
      <c r="A8212" s="5">
        <v>45999.916666666664</v>
      </c>
      <c r="B8212" s="10">
        <f t="shared" si="1024"/>
        <v>45999</v>
      </c>
      <c r="C8212" s="4">
        <f t="shared" si="1031"/>
        <v>0.875</v>
      </c>
      <c r="D8212" s="4">
        <f>IF('Kauf Restprofil Los 7'!A8212&lt;&gt;"",IF('Kauf Restprofil Los 7'!A8212&lt;&gt;"",TIME(HOUR('Kauf Restprofil Los 7'!A8212),MINUTE('Kauf Restprofil Los 7'!A8212),SECOND('Kauf Restprofil Los 7'!A8212)),""),"")</f>
        <v>0.91666666666666663</v>
      </c>
      <c r="E8212" s="9">
        <f t="shared" si="1030"/>
        <v>22</v>
      </c>
      <c r="F8212">
        <v>39.212861828000001</v>
      </c>
      <c r="G8212" s="12">
        <f t="shared" si="1025"/>
        <v>3.2679999999999998</v>
      </c>
      <c r="H8212" s="18">
        <f t="shared" si="1026"/>
        <v>39.213000000000001</v>
      </c>
      <c r="I8212" s="21">
        <v>35.099999999999994</v>
      </c>
      <c r="J8212" s="14">
        <v>35.099999999999994</v>
      </c>
      <c r="K8212" s="14">
        <f t="shared" si="1027"/>
        <v>0</v>
      </c>
      <c r="L8212" s="13">
        <f t="shared" si="1028"/>
        <v>4.1130000000000067</v>
      </c>
      <c r="M8212" s="53">
        <v>4.1130000000000067</v>
      </c>
      <c r="N8212" s="45">
        <f t="shared" si="1029"/>
        <v>0</v>
      </c>
      <c r="P8212" s="56"/>
    </row>
    <row r="8213" spans="1:16" x14ac:dyDescent="0.2">
      <c r="A8213" s="5">
        <v>45999.958333333336</v>
      </c>
      <c r="B8213" s="10">
        <f t="shared" si="1024"/>
        <v>45999</v>
      </c>
      <c r="C8213" s="4">
        <f t="shared" si="1031"/>
        <v>0.91666666666666663</v>
      </c>
      <c r="D8213" s="4">
        <f>IF('Kauf Restprofil Los 7'!A8213&lt;&gt;"",IF('Kauf Restprofil Los 7'!A8213&lt;&gt;"",TIME(HOUR('Kauf Restprofil Los 7'!A8213),MINUTE('Kauf Restprofil Los 7'!A8213),SECOND('Kauf Restprofil Los 7'!A8213)),""),"")</f>
        <v>0.95833333333333337</v>
      </c>
      <c r="E8213" s="9">
        <f t="shared" si="1030"/>
        <v>23</v>
      </c>
      <c r="F8213">
        <v>33.440227987</v>
      </c>
      <c r="G8213" s="12">
        <f t="shared" si="1025"/>
        <v>2.7869999999999999</v>
      </c>
      <c r="H8213" s="18">
        <f t="shared" si="1026"/>
        <v>33.44</v>
      </c>
      <c r="I8213" s="21">
        <v>29.46</v>
      </c>
      <c r="J8213" s="14">
        <v>29.46</v>
      </c>
      <c r="K8213" s="14">
        <f t="shared" si="1027"/>
        <v>0</v>
      </c>
      <c r="L8213" s="13">
        <f t="shared" si="1028"/>
        <v>3.9799999999999969</v>
      </c>
      <c r="M8213" s="53">
        <v>3.9799999999999969</v>
      </c>
      <c r="N8213" s="45">
        <f t="shared" si="1029"/>
        <v>0</v>
      </c>
      <c r="P8213" s="56"/>
    </row>
    <row r="8214" spans="1:16" x14ac:dyDescent="0.2">
      <c r="A8214" s="5">
        <v>46000</v>
      </c>
      <c r="B8214" s="10">
        <f t="shared" si="1024"/>
        <v>45999</v>
      </c>
      <c r="C8214" s="4">
        <f t="shared" si="1031"/>
        <v>0.95833333333333337</v>
      </c>
      <c r="D8214" s="4">
        <f>IF('Kauf Restprofil Los 7'!A8214&lt;&gt;"",IF('Kauf Restprofil Los 7'!A8214&lt;&gt;"",TIME(HOUR('Kauf Restprofil Los 7'!A8214),MINUTE('Kauf Restprofil Los 7'!A8214),SECOND('Kauf Restprofil Los 7'!A8214)),""),"")</f>
        <v>0</v>
      </c>
      <c r="E8214" s="9">
        <f t="shared" si="1030"/>
        <v>24</v>
      </c>
      <c r="F8214">
        <v>28.106324050000001</v>
      </c>
      <c r="G8214" s="12">
        <f t="shared" si="1025"/>
        <v>2.3420000000000001</v>
      </c>
      <c r="H8214" s="18">
        <f t="shared" si="1026"/>
        <v>28.106000000000002</v>
      </c>
      <c r="I8214" s="21">
        <v>24</v>
      </c>
      <c r="J8214" s="14">
        <v>24</v>
      </c>
      <c r="K8214" s="14">
        <f t="shared" si="1027"/>
        <v>0</v>
      </c>
      <c r="L8214" s="13">
        <f t="shared" si="1028"/>
        <v>4.1060000000000016</v>
      </c>
      <c r="M8214" s="53">
        <v>4.1060000000000016</v>
      </c>
      <c r="N8214" s="45">
        <f t="shared" si="1029"/>
        <v>0</v>
      </c>
      <c r="P8214" s="56"/>
    </row>
    <row r="8215" spans="1:16" x14ac:dyDescent="0.2">
      <c r="A8215" s="5">
        <v>46000.041666666664</v>
      </c>
      <c r="B8215" s="10">
        <f t="shared" si="1024"/>
        <v>46000</v>
      </c>
      <c r="C8215" s="4">
        <f t="shared" si="1031"/>
        <v>0</v>
      </c>
      <c r="D8215" s="4">
        <f>IF('Kauf Restprofil Los 7'!A8215&lt;&gt;"",IF('Kauf Restprofil Los 7'!A8215&lt;&gt;"",TIME(HOUR('Kauf Restprofil Los 7'!A8215),MINUTE('Kauf Restprofil Los 7'!A8215),SECOND('Kauf Restprofil Los 7'!A8215)),""),"")</f>
        <v>4.1666666666666664E-2</v>
      </c>
      <c r="E8215" s="9">
        <f t="shared" si="1030"/>
        <v>1</v>
      </c>
      <c r="F8215">
        <v>24.264868744000001</v>
      </c>
      <c r="G8215" s="12">
        <f t="shared" si="1025"/>
        <v>2.0219999999999998</v>
      </c>
      <c r="H8215" s="18">
        <f t="shared" si="1026"/>
        <v>24.265000000000001</v>
      </c>
      <c r="I8215" s="21">
        <v>20.580000000000002</v>
      </c>
      <c r="J8215" s="14">
        <v>20.580000000000002</v>
      </c>
      <c r="K8215" s="14">
        <f t="shared" si="1027"/>
        <v>0</v>
      </c>
      <c r="L8215" s="13">
        <f t="shared" si="1028"/>
        <v>3.6849999999999987</v>
      </c>
      <c r="M8215" s="53">
        <v>3.6849999999999987</v>
      </c>
      <c r="N8215" s="45">
        <f t="shared" si="1029"/>
        <v>0</v>
      </c>
      <c r="P8215" s="56"/>
    </row>
    <row r="8216" spans="1:16" x14ac:dyDescent="0.2">
      <c r="A8216" s="5">
        <v>46000.083333333336</v>
      </c>
      <c r="B8216" s="10">
        <f t="shared" si="1024"/>
        <v>46000</v>
      </c>
      <c r="C8216" s="4">
        <f t="shared" si="1031"/>
        <v>4.1666666666666664E-2</v>
      </c>
      <c r="D8216" s="4">
        <f>IF('Kauf Restprofil Los 7'!A8216&lt;&gt;"",IF('Kauf Restprofil Los 7'!A8216&lt;&gt;"",TIME(HOUR('Kauf Restprofil Los 7'!A8216),MINUTE('Kauf Restprofil Los 7'!A8216),SECOND('Kauf Restprofil Los 7'!A8216)),""),"")</f>
        <v>8.3333333333333329E-2</v>
      </c>
      <c r="E8216" s="9">
        <f t="shared" si="1030"/>
        <v>2</v>
      </c>
      <c r="F8216">
        <v>22.24429336</v>
      </c>
      <c r="G8216" s="12">
        <f t="shared" si="1025"/>
        <v>1.8540000000000001</v>
      </c>
      <c r="H8216" s="18">
        <f t="shared" si="1026"/>
        <v>22.244</v>
      </c>
      <c r="I8216" s="21">
        <v>18.899999999999999</v>
      </c>
      <c r="J8216" s="14">
        <v>18.899999999999999</v>
      </c>
      <c r="K8216" s="14">
        <f t="shared" si="1027"/>
        <v>0</v>
      </c>
      <c r="L8216" s="13">
        <f t="shared" si="1028"/>
        <v>3.3440000000000012</v>
      </c>
      <c r="M8216" s="53">
        <v>3.3440000000000012</v>
      </c>
      <c r="N8216" s="45">
        <f t="shared" si="1029"/>
        <v>0</v>
      </c>
      <c r="P8216" s="56"/>
    </row>
    <row r="8217" spans="1:16" x14ac:dyDescent="0.2">
      <c r="A8217" s="5">
        <v>46000.125</v>
      </c>
      <c r="B8217" s="10">
        <f t="shared" si="1024"/>
        <v>46000</v>
      </c>
      <c r="C8217" s="4">
        <f t="shared" si="1031"/>
        <v>8.3333333333333329E-2</v>
      </c>
      <c r="D8217" s="4">
        <f>IF('Kauf Restprofil Los 7'!A8217&lt;&gt;"",IF('Kauf Restprofil Los 7'!A8217&lt;&gt;"",TIME(HOUR('Kauf Restprofil Los 7'!A8217),MINUTE('Kauf Restprofil Los 7'!A8217),SECOND('Kauf Restprofil Los 7'!A8217)),""),"")</f>
        <v>0.125</v>
      </c>
      <c r="E8217" s="9">
        <f t="shared" si="1030"/>
        <v>3</v>
      </c>
      <c r="F8217">
        <v>21.526620339000001</v>
      </c>
      <c r="G8217" s="12">
        <f t="shared" si="1025"/>
        <v>1.794</v>
      </c>
      <c r="H8217" s="18">
        <f t="shared" si="1026"/>
        <v>21.527000000000001</v>
      </c>
      <c r="I8217" s="21">
        <v>18.059999999999999</v>
      </c>
      <c r="J8217" s="14">
        <v>18.059999999999999</v>
      </c>
      <c r="K8217" s="14">
        <f t="shared" si="1027"/>
        <v>0</v>
      </c>
      <c r="L8217" s="13">
        <f t="shared" si="1028"/>
        <v>3.4670000000000023</v>
      </c>
      <c r="M8217" s="53">
        <v>3.4670000000000023</v>
      </c>
      <c r="N8217" s="45">
        <f t="shared" si="1029"/>
        <v>0</v>
      </c>
      <c r="P8217" s="56"/>
    </row>
    <row r="8218" spans="1:16" x14ac:dyDescent="0.2">
      <c r="A8218" s="5">
        <v>46000.166666666664</v>
      </c>
      <c r="B8218" s="10">
        <f t="shared" si="1024"/>
        <v>46000</v>
      </c>
      <c r="C8218" s="4">
        <f t="shared" si="1031"/>
        <v>0.125</v>
      </c>
      <c r="D8218" s="4">
        <f>IF('Kauf Restprofil Los 7'!A8218&lt;&gt;"",IF('Kauf Restprofil Los 7'!A8218&lt;&gt;"",TIME(HOUR('Kauf Restprofil Los 7'!A8218),MINUTE('Kauf Restprofil Los 7'!A8218),SECOND('Kauf Restprofil Los 7'!A8218)),""),"")</f>
        <v>0.16666666666666666</v>
      </c>
      <c r="E8218" s="9">
        <f t="shared" si="1030"/>
        <v>4</v>
      </c>
      <c r="F8218">
        <v>21.856651052</v>
      </c>
      <c r="G8218" s="12">
        <f t="shared" si="1025"/>
        <v>1.821</v>
      </c>
      <c r="H8218" s="18">
        <f t="shared" si="1026"/>
        <v>21.856999999999999</v>
      </c>
      <c r="I8218" s="21">
        <v>18.18</v>
      </c>
      <c r="J8218" s="14">
        <v>18.18</v>
      </c>
      <c r="K8218" s="14">
        <f t="shared" si="1027"/>
        <v>0</v>
      </c>
      <c r="L8218" s="13">
        <f t="shared" si="1028"/>
        <v>3.6769999999999996</v>
      </c>
      <c r="M8218" s="53">
        <v>3.6769999999999996</v>
      </c>
      <c r="N8218" s="45">
        <f t="shared" si="1029"/>
        <v>0</v>
      </c>
      <c r="P8218" s="56"/>
    </row>
    <row r="8219" spans="1:16" x14ac:dyDescent="0.2">
      <c r="A8219" s="5">
        <v>46000.208333333336</v>
      </c>
      <c r="B8219" s="10">
        <f t="shared" si="1024"/>
        <v>46000</v>
      </c>
      <c r="C8219" s="4">
        <f t="shared" si="1031"/>
        <v>0.16666666666666666</v>
      </c>
      <c r="D8219" s="4">
        <f>IF('Kauf Restprofil Los 7'!A8219&lt;&gt;"",IF('Kauf Restprofil Los 7'!A8219&lt;&gt;"",TIME(HOUR('Kauf Restprofil Los 7'!A8219),MINUTE('Kauf Restprofil Los 7'!A8219),SECOND('Kauf Restprofil Los 7'!A8219)),""),"")</f>
        <v>0.20833333333333334</v>
      </c>
      <c r="E8219" s="9">
        <f t="shared" si="1030"/>
        <v>5</v>
      </c>
      <c r="F8219">
        <v>23.239185352</v>
      </c>
      <c r="G8219" s="12">
        <f t="shared" si="1025"/>
        <v>1.9370000000000001</v>
      </c>
      <c r="H8219" s="18">
        <f t="shared" si="1026"/>
        <v>23.239000000000001</v>
      </c>
      <c r="I8219" s="21">
        <v>19.559999999999999</v>
      </c>
      <c r="J8219" s="14">
        <v>19.559999999999999</v>
      </c>
      <c r="K8219" s="14">
        <f t="shared" si="1027"/>
        <v>0</v>
      </c>
      <c r="L8219" s="13">
        <f t="shared" si="1028"/>
        <v>3.679000000000002</v>
      </c>
      <c r="M8219" s="53">
        <v>3.679000000000002</v>
      </c>
      <c r="N8219" s="45">
        <f t="shared" si="1029"/>
        <v>0</v>
      </c>
      <c r="P8219" s="56"/>
    </row>
    <row r="8220" spans="1:16" x14ac:dyDescent="0.2">
      <c r="A8220" s="5">
        <v>46000.25</v>
      </c>
      <c r="B8220" s="10">
        <f t="shared" si="1024"/>
        <v>46000</v>
      </c>
      <c r="C8220" s="4">
        <f t="shared" si="1031"/>
        <v>0.20833333333333334</v>
      </c>
      <c r="D8220" s="4">
        <f>IF('Kauf Restprofil Los 7'!A8220&lt;&gt;"",IF('Kauf Restprofil Los 7'!A8220&lt;&gt;"",TIME(HOUR('Kauf Restprofil Los 7'!A8220),MINUTE('Kauf Restprofil Los 7'!A8220),SECOND('Kauf Restprofil Los 7'!A8220)),""),"")</f>
        <v>0.25</v>
      </c>
      <c r="E8220" s="9">
        <f t="shared" si="1030"/>
        <v>6</v>
      </c>
      <c r="F8220">
        <v>27.839830696</v>
      </c>
      <c r="G8220" s="12">
        <f t="shared" si="1025"/>
        <v>2.3199999999999998</v>
      </c>
      <c r="H8220" s="18">
        <f t="shared" si="1026"/>
        <v>27.84</v>
      </c>
      <c r="I8220" s="21">
        <v>23.4</v>
      </c>
      <c r="J8220" s="14">
        <v>23.4</v>
      </c>
      <c r="K8220" s="14">
        <f t="shared" si="1027"/>
        <v>0</v>
      </c>
      <c r="L8220" s="13">
        <f t="shared" si="1028"/>
        <v>4.4400000000000013</v>
      </c>
      <c r="M8220" s="53">
        <v>4.4400000000000013</v>
      </c>
      <c r="N8220" s="45">
        <f t="shared" si="1029"/>
        <v>0</v>
      </c>
      <c r="P8220" s="56"/>
    </row>
    <row r="8221" spans="1:16" x14ac:dyDescent="0.2">
      <c r="A8221" s="5">
        <v>46000.291666666664</v>
      </c>
      <c r="B8221" s="10">
        <f t="shared" si="1024"/>
        <v>46000</v>
      </c>
      <c r="C8221" s="4">
        <f t="shared" si="1031"/>
        <v>0.25</v>
      </c>
      <c r="D8221" s="4">
        <f>IF('Kauf Restprofil Los 7'!A8221&lt;&gt;"",IF('Kauf Restprofil Los 7'!A8221&lt;&gt;"",TIME(HOUR('Kauf Restprofil Los 7'!A8221),MINUTE('Kauf Restprofil Los 7'!A8221),SECOND('Kauf Restprofil Los 7'!A8221)),""),"")</f>
        <v>0.29166666666666669</v>
      </c>
      <c r="E8221" s="9">
        <f t="shared" si="1030"/>
        <v>7</v>
      </c>
      <c r="F8221">
        <v>40.449462566000001</v>
      </c>
      <c r="G8221" s="12">
        <f t="shared" si="1025"/>
        <v>3.371</v>
      </c>
      <c r="H8221" s="18">
        <f t="shared" si="1026"/>
        <v>40.448999999999998</v>
      </c>
      <c r="I8221" s="21">
        <v>34.619999999999997</v>
      </c>
      <c r="J8221" s="14">
        <v>34.619999999999997</v>
      </c>
      <c r="K8221" s="14">
        <f t="shared" si="1027"/>
        <v>0</v>
      </c>
      <c r="L8221" s="13">
        <f t="shared" si="1028"/>
        <v>5.8290000000000006</v>
      </c>
      <c r="M8221" s="53">
        <v>5.8290000000000006</v>
      </c>
      <c r="N8221" s="45">
        <f t="shared" si="1029"/>
        <v>0</v>
      </c>
      <c r="P8221" s="56"/>
    </row>
    <row r="8222" spans="1:16" x14ac:dyDescent="0.2">
      <c r="A8222" s="5">
        <v>46000.333333333336</v>
      </c>
      <c r="B8222" s="10">
        <f t="shared" si="1024"/>
        <v>46000</v>
      </c>
      <c r="C8222" s="4">
        <f t="shared" si="1031"/>
        <v>0.29166666666666669</v>
      </c>
      <c r="D8222" s="4">
        <f>IF('Kauf Restprofil Los 7'!A8222&lt;&gt;"",IF('Kauf Restprofil Los 7'!A8222&lt;&gt;"",TIME(HOUR('Kauf Restprofil Los 7'!A8222),MINUTE('Kauf Restprofil Los 7'!A8222),SECOND('Kauf Restprofil Los 7'!A8222)),""),"")</f>
        <v>0.33333333333333331</v>
      </c>
      <c r="E8222" s="9">
        <f t="shared" si="1030"/>
        <v>8</v>
      </c>
      <c r="F8222">
        <v>51.966264664999997</v>
      </c>
      <c r="G8222" s="12">
        <f t="shared" si="1025"/>
        <v>4.3310000000000004</v>
      </c>
      <c r="H8222" s="18">
        <f t="shared" si="1026"/>
        <v>51.966000000000001</v>
      </c>
      <c r="I8222" s="21">
        <v>44.58</v>
      </c>
      <c r="J8222" s="14">
        <v>44.58</v>
      </c>
      <c r="K8222" s="14">
        <f t="shared" si="1027"/>
        <v>0</v>
      </c>
      <c r="L8222" s="13">
        <f t="shared" si="1028"/>
        <v>7.3860000000000028</v>
      </c>
      <c r="M8222" s="53">
        <v>7.3860000000000028</v>
      </c>
      <c r="N8222" s="45">
        <f t="shared" si="1029"/>
        <v>0</v>
      </c>
      <c r="P8222" s="56"/>
    </row>
    <row r="8223" spans="1:16" x14ac:dyDescent="0.2">
      <c r="A8223" s="5">
        <v>46000.375</v>
      </c>
      <c r="B8223" s="10">
        <f t="shared" si="1024"/>
        <v>46000</v>
      </c>
      <c r="C8223" s="4">
        <f t="shared" si="1031"/>
        <v>0.33333333333333331</v>
      </c>
      <c r="D8223" s="4">
        <f>IF('Kauf Restprofil Los 7'!A8223&lt;&gt;"",IF('Kauf Restprofil Los 7'!A8223&lt;&gt;"",TIME(HOUR('Kauf Restprofil Los 7'!A8223),MINUTE('Kauf Restprofil Los 7'!A8223),SECOND('Kauf Restprofil Los 7'!A8223)),""),"")</f>
        <v>0.375</v>
      </c>
      <c r="E8223" s="9">
        <f t="shared" si="1030"/>
        <v>9</v>
      </c>
      <c r="F8223">
        <v>57.681442930999999</v>
      </c>
      <c r="G8223" s="12">
        <f t="shared" si="1025"/>
        <v>4.8070000000000004</v>
      </c>
      <c r="H8223" s="18">
        <f t="shared" si="1026"/>
        <v>57.680999999999997</v>
      </c>
      <c r="I8223" s="21">
        <v>49.980000000000004</v>
      </c>
      <c r="J8223" s="14">
        <v>49.980000000000004</v>
      </c>
      <c r="K8223" s="14">
        <f t="shared" si="1027"/>
        <v>0</v>
      </c>
      <c r="L8223" s="13">
        <f t="shared" si="1028"/>
        <v>7.7009999999999934</v>
      </c>
      <c r="M8223" s="53">
        <v>7.7009999999999934</v>
      </c>
      <c r="N8223" s="45">
        <f t="shared" si="1029"/>
        <v>0</v>
      </c>
      <c r="P8223" s="56"/>
    </row>
    <row r="8224" spans="1:16" x14ac:dyDescent="0.2">
      <c r="A8224" s="5">
        <v>46000.416666666664</v>
      </c>
      <c r="B8224" s="10">
        <f t="shared" si="1024"/>
        <v>46000</v>
      </c>
      <c r="C8224" s="4">
        <f t="shared" si="1031"/>
        <v>0.375</v>
      </c>
      <c r="D8224" s="4">
        <f>IF('Kauf Restprofil Los 7'!A8224&lt;&gt;"",IF('Kauf Restprofil Los 7'!A8224&lt;&gt;"",TIME(HOUR('Kauf Restprofil Los 7'!A8224),MINUTE('Kauf Restprofil Los 7'!A8224),SECOND('Kauf Restprofil Los 7'!A8224)),""),"")</f>
        <v>0.41666666666666669</v>
      </c>
      <c r="E8224" s="9">
        <f t="shared" si="1030"/>
        <v>10</v>
      </c>
      <c r="F8224">
        <v>57.749929328999997</v>
      </c>
      <c r="G8224" s="12">
        <f t="shared" si="1025"/>
        <v>4.8120000000000003</v>
      </c>
      <c r="H8224" s="18">
        <f t="shared" si="1026"/>
        <v>57.75</v>
      </c>
      <c r="I8224" s="21">
        <v>49.14</v>
      </c>
      <c r="J8224" s="14">
        <v>49.14</v>
      </c>
      <c r="K8224" s="14">
        <f t="shared" si="1027"/>
        <v>0</v>
      </c>
      <c r="L8224" s="13">
        <f t="shared" si="1028"/>
        <v>8.61</v>
      </c>
      <c r="M8224" s="53">
        <v>8.61</v>
      </c>
      <c r="N8224" s="45">
        <f t="shared" si="1029"/>
        <v>0</v>
      </c>
      <c r="P8224" s="56"/>
    </row>
    <row r="8225" spans="1:16" x14ac:dyDescent="0.2">
      <c r="A8225" s="5">
        <v>46000.458333333336</v>
      </c>
      <c r="B8225" s="10">
        <f t="shared" si="1024"/>
        <v>46000</v>
      </c>
      <c r="C8225" s="4">
        <f t="shared" si="1031"/>
        <v>0.41666666666666669</v>
      </c>
      <c r="D8225" s="4">
        <f>IF('Kauf Restprofil Los 7'!A8225&lt;&gt;"",IF('Kauf Restprofil Los 7'!A8225&lt;&gt;"",TIME(HOUR('Kauf Restprofil Los 7'!A8225),MINUTE('Kauf Restprofil Los 7'!A8225),SECOND('Kauf Restprofil Los 7'!A8225)),""),"")</f>
        <v>0.45833333333333331</v>
      </c>
      <c r="E8225" s="9">
        <f t="shared" si="1030"/>
        <v>11</v>
      </c>
      <c r="F8225">
        <v>58.365018902999999</v>
      </c>
      <c r="G8225" s="12">
        <f t="shared" si="1025"/>
        <v>4.8639999999999999</v>
      </c>
      <c r="H8225" s="18">
        <f t="shared" si="1026"/>
        <v>58.365000000000002</v>
      </c>
      <c r="I8225" s="21">
        <v>49.38</v>
      </c>
      <c r="J8225" s="14">
        <v>49.38</v>
      </c>
      <c r="K8225" s="14">
        <f t="shared" si="1027"/>
        <v>0</v>
      </c>
      <c r="L8225" s="13">
        <f t="shared" si="1028"/>
        <v>8.9849999999999994</v>
      </c>
      <c r="M8225" s="53">
        <v>8.9849999999999994</v>
      </c>
      <c r="N8225" s="45">
        <f t="shared" si="1029"/>
        <v>0</v>
      </c>
      <c r="P8225" s="56"/>
    </row>
    <row r="8226" spans="1:16" x14ac:dyDescent="0.2">
      <c r="A8226" s="5">
        <v>46000.5</v>
      </c>
      <c r="B8226" s="10">
        <f t="shared" si="1024"/>
        <v>46000</v>
      </c>
      <c r="C8226" s="4">
        <f t="shared" si="1031"/>
        <v>0.45833333333333331</v>
      </c>
      <c r="D8226" s="4">
        <f>IF('Kauf Restprofil Los 7'!A8226&lt;&gt;"",IF('Kauf Restprofil Los 7'!A8226&lt;&gt;"",TIME(HOUR('Kauf Restprofil Los 7'!A8226),MINUTE('Kauf Restprofil Los 7'!A8226),SECOND('Kauf Restprofil Los 7'!A8226)),""),"")</f>
        <v>0.5</v>
      </c>
      <c r="E8226" s="9">
        <f t="shared" si="1030"/>
        <v>12</v>
      </c>
      <c r="F8226">
        <v>59.421756035999998</v>
      </c>
      <c r="G8226" s="12">
        <f t="shared" si="1025"/>
        <v>4.952</v>
      </c>
      <c r="H8226" s="18">
        <f t="shared" si="1026"/>
        <v>59.421999999999997</v>
      </c>
      <c r="I8226" s="21">
        <v>50.22</v>
      </c>
      <c r="J8226" s="14">
        <v>50.22</v>
      </c>
      <c r="K8226" s="14">
        <f t="shared" si="1027"/>
        <v>0</v>
      </c>
      <c r="L8226" s="13">
        <f t="shared" si="1028"/>
        <v>9.2019999999999982</v>
      </c>
      <c r="M8226" s="53">
        <v>9.2019999999999982</v>
      </c>
      <c r="N8226" s="45">
        <f t="shared" si="1029"/>
        <v>0</v>
      </c>
      <c r="P8226" s="56"/>
    </row>
    <row r="8227" spans="1:16" x14ac:dyDescent="0.2">
      <c r="A8227" s="5">
        <v>46000.541666666664</v>
      </c>
      <c r="B8227" s="10">
        <f t="shared" si="1024"/>
        <v>46000</v>
      </c>
      <c r="C8227" s="4">
        <f t="shared" si="1031"/>
        <v>0.5</v>
      </c>
      <c r="D8227" s="4">
        <f>IF('Kauf Restprofil Los 7'!A8227&lt;&gt;"",IF('Kauf Restprofil Los 7'!A8227&lt;&gt;"",TIME(HOUR('Kauf Restprofil Los 7'!A8227),MINUTE('Kauf Restprofil Los 7'!A8227),SECOND('Kauf Restprofil Los 7'!A8227)),""),"")</f>
        <v>0.54166666666666663</v>
      </c>
      <c r="E8227" s="9">
        <f t="shared" si="1030"/>
        <v>13</v>
      </c>
      <c r="F8227">
        <v>59.541291358000002</v>
      </c>
      <c r="G8227" s="12">
        <f t="shared" si="1025"/>
        <v>4.9619999999999997</v>
      </c>
      <c r="H8227" s="18">
        <f t="shared" si="1026"/>
        <v>59.540999999999997</v>
      </c>
      <c r="I8227" s="21">
        <v>48.54</v>
      </c>
      <c r="J8227" s="14">
        <v>48.54</v>
      </c>
      <c r="K8227" s="14">
        <f t="shared" si="1027"/>
        <v>0</v>
      </c>
      <c r="L8227" s="13">
        <f t="shared" si="1028"/>
        <v>11.000999999999998</v>
      </c>
      <c r="M8227" s="53">
        <v>11.000999999999998</v>
      </c>
      <c r="N8227" s="45">
        <f t="shared" si="1029"/>
        <v>0</v>
      </c>
      <c r="P8227" s="56"/>
    </row>
    <row r="8228" spans="1:16" x14ac:dyDescent="0.2">
      <c r="A8228" s="5">
        <v>46000.583333333336</v>
      </c>
      <c r="B8228" s="10">
        <f t="shared" si="1024"/>
        <v>46000</v>
      </c>
      <c r="C8228" s="4">
        <f t="shared" si="1031"/>
        <v>0.54166666666666663</v>
      </c>
      <c r="D8228" s="4">
        <f>IF('Kauf Restprofil Los 7'!A8228&lt;&gt;"",IF('Kauf Restprofil Los 7'!A8228&lt;&gt;"",TIME(HOUR('Kauf Restprofil Los 7'!A8228),MINUTE('Kauf Restprofil Los 7'!A8228),SECOND('Kauf Restprofil Los 7'!A8228)),""),"")</f>
        <v>0.58333333333333337</v>
      </c>
      <c r="E8228" s="9">
        <f t="shared" si="1030"/>
        <v>14</v>
      </c>
      <c r="F8228">
        <v>57.808674543999999</v>
      </c>
      <c r="G8228" s="12">
        <f t="shared" si="1025"/>
        <v>4.8170000000000002</v>
      </c>
      <c r="H8228" s="18">
        <f t="shared" si="1026"/>
        <v>57.808999999999997</v>
      </c>
      <c r="I8228" s="21">
        <v>46.92</v>
      </c>
      <c r="J8228" s="14">
        <v>46.92</v>
      </c>
      <c r="K8228" s="14">
        <f t="shared" si="1027"/>
        <v>0</v>
      </c>
      <c r="L8228" s="13">
        <f t="shared" si="1028"/>
        <v>10.888999999999996</v>
      </c>
      <c r="M8228" s="53">
        <v>10.888999999999996</v>
      </c>
      <c r="N8228" s="45">
        <f t="shared" si="1029"/>
        <v>0</v>
      </c>
      <c r="P8228" s="56"/>
    </row>
    <row r="8229" spans="1:16" x14ac:dyDescent="0.2">
      <c r="A8229" s="5">
        <v>46000.625</v>
      </c>
      <c r="B8229" s="10">
        <f t="shared" si="1024"/>
        <v>46000</v>
      </c>
      <c r="C8229" s="4">
        <f t="shared" si="1031"/>
        <v>0.58333333333333337</v>
      </c>
      <c r="D8229" s="4">
        <f>IF('Kauf Restprofil Los 7'!A8229&lt;&gt;"",IF('Kauf Restprofil Los 7'!A8229&lt;&gt;"",TIME(HOUR('Kauf Restprofil Los 7'!A8229),MINUTE('Kauf Restprofil Los 7'!A8229),SECOND('Kauf Restprofil Los 7'!A8229)),""),"")</f>
        <v>0.625</v>
      </c>
      <c r="E8229" s="9">
        <f t="shared" si="1030"/>
        <v>15</v>
      </c>
      <c r="F8229">
        <v>55.783168516000003</v>
      </c>
      <c r="G8229" s="12">
        <f t="shared" si="1025"/>
        <v>4.649</v>
      </c>
      <c r="H8229" s="18">
        <f t="shared" si="1026"/>
        <v>55.783000000000001</v>
      </c>
      <c r="I8229" s="21">
        <v>47.46</v>
      </c>
      <c r="J8229" s="14">
        <v>47.46</v>
      </c>
      <c r="K8229" s="14">
        <f t="shared" si="1027"/>
        <v>0</v>
      </c>
      <c r="L8229" s="13">
        <f t="shared" si="1028"/>
        <v>8.3230000000000004</v>
      </c>
      <c r="M8229" s="53">
        <v>8.3230000000000004</v>
      </c>
      <c r="N8229" s="45">
        <f t="shared" si="1029"/>
        <v>0</v>
      </c>
      <c r="P8229" s="56"/>
    </row>
    <row r="8230" spans="1:16" x14ac:dyDescent="0.2">
      <c r="A8230" s="5">
        <v>46000.666666666664</v>
      </c>
      <c r="B8230" s="10">
        <f t="shared" si="1024"/>
        <v>46000</v>
      </c>
      <c r="C8230" s="4">
        <f t="shared" si="1031"/>
        <v>0.625</v>
      </c>
      <c r="D8230" s="4">
        <f>IF('Kauf Restprofil Los 7'!A8230&lt;&gt;"",IF('Kauf Restprofil Los 7'!A8230&lt;&gt;"",TIME(HOUR('Kauf Restprofil Los 7'!A8230),MINUTE('Kauf Restprofil Los 7'!A8230),SECOND('Kauf Restprofil Los 7'!A8230)),""),"")</f>
        <v>0.66666666666666663</v>
      </c>
      <c r="E8230" s="9">
        <f t="shared" si="1030"/>
        <v>16</v>
      </c>
      <c r="F8230">
        <v>54.166647507999997</v>
      </c>
      <c r="G8230" s="12">
        <f t="shared" si="1025"/>
        <v>4.5140000000000002</v>
      </c>
      <c r="H8230" s="18">
        <f t="shared" si="1026"/>
        <v>54.167000000000002</v>
      </c>
      <c r="I8230" s="21">
        <v>49.38</v>
      </c>
      <c r="J8230" s="14">
        <v>49.38</v>
      </c>
      <c r="K8230" s="14">
        <f t="shared" si="1027"/>
        <v>0</v>
      </c>
      <c r="L8230" s="13">
        <f t="shared" si="1028"/>
        <v>4.786999999999999</v>
      </c>
      <c r="M8230" s="53">
        <v>4.786999999999999</v>
      </c>
      <c r="N8230" s="45">
        <f t="shared" si="1029"/>
        <v>0</v>
      </c>
      <c r="P8230" s="56"/>
    </row>
    <row r="8231" spans="1:16" x14ac:dyDescent="0.2">
      <c r="A8231" s="5">
        <v>46000.708333333336</v>
      </c>
      <c r="B8231" s="10">
        <f t="shared" si="1024"/>
        <v>46000</v>
      </c>
      <c r="C8231" s="4">
        <f t="shared" si="1031"/>
        <v>0.66666666666666663</v>
      </c>
      <c r="D8231" s="4">
        <f>IF('Kauf Restprofil Los 7'!A8231&lt;&gt;"",IF('Kauf Restprofil Los 7'!A8231&lt;&gt;"",TIME(HOUR('Kauf Restprofil Los 7'!A8231),MINUTE('Kauf Restprofil Los 7'!A8231),SECOND('Kauf Restprofil Los 7'!A8231)),""),"")</f>
        <v>0.70833333333333337</v>
      </c>
      <c r="E8231" s="9">
        <f t="shared" si="1030"/>
        <v>17</v>
      </c>
      <c r="F8231">
        <v>54.668016403999999</v>
      </c>
      <c r="G8231" s="12">
        <f t="shared" si="1025"/>
        <v>4.556</v>
      </c>
      <c r="H8231" s="18">
        <f t="shared" si="1026"/>
        <v>54.667999999999999</v>
      </c>
      <c r="I8231" s="21">
        <v>50.64</v>
      </c>
      <c r="J8231" s="14">
        <v>50.64</v>
      </c>
      <c r="K8231" s="14">
        <f t="shared" si="1027"/>
        <v>0</v>
      </c>
      <c r="L8231" s="13">
        <f t="shared" si="1028"/>
        <v>4.0279999999999987</v>
      </c>
      <c r="M8231" s="53">
        <v>4.0279999999999987</v>
      </c>
      <c r="N8231" s="45">
        <f t="shared" si="1029"/>
        <v>0</v>
      </c>
      <c r="P8231" s="56"/>
    </row>
    <row r="8232" spans="1:16" x14ac:dyDescent="0.2">
      <c r="A8232" s="5">
        <v>46000.75</v>
      </c>
      <c r="B8232" s="10">
        <f t="shared" si="1024"/>
        <v>46000</v>
      </c>
      <c r="C8232" s="4">
        <f t="shared" si="1031"/>
        <v>0.70833333333333337</v>
      </c>
      <c r="D8232" s="4">
        <f>IF('Kauf Restprofil Los 7'!A8232&lt;&gt;"",IF('Kauf Restprofil Los 7'!A8232&lt;&gt;"",TIME(HOUR('Kauf Restprofil Los 7'!A8232),MINUTE('Kauf Restprofil Los 7'!A8232),SECOND('Kauf Restprofil Los 7'!A8232)),""),"")</f>
        <v>0.75</v>
      </c>
      <c r="E8232" s="9">
        <f t="shared" si="1030"/>
        <v>18</v>
      </c>
      <c r="F8232">
        <v>57.930998772000002</v>
      </c>
      <c r="G8232" s="12">
        <f t="shared" si="1025"/>
        <v>4.8280000000000003</v>
      </c>
      <c r="H8232" s="18">
        <f t="shared" si="1026"/>
        <v>57.930999999999997</v>
      </c>
      <c r="I8232" s="21">
        <v>57.12</v>
      </c>
      <c r="J8232" s="14">
        <v>57.12</v>
      </c>
      <c r="K8232" s="14">
        <f t="shared" si="1027"/>
        <v>0</v>
      </c>
      <c r="L8232" s="13">
        <f t="shared" si="1028"/>
        <v>0.81099999999999994</v>
      </c>
      <c r="M8232" s="53">
        <v>0.81099999999999994</v>
      </c>
      <c r="N8232" s="45">
        <f t="shared" si="1029"/>
        <v>0</v>
      </c>
      <c r="P8232" s="56"/>
    </row>
    <row r="8233" spans="1:16" x14ac:dyDescent="0.2">
      <c r="A8233" s="5">
        <v>46000.791666666664</v>
      </c>
      <c r="B8233" s="10">
        <f t="shared" si="1024"/>
        <v>46000</v>
      </c>
      <c r="C8233" s="4">
        <f t="shared" si="1031"/>
        <v>0.75</v>
      </c>
      <c r="D8233" s="4">
        <f>IF('Kauf Restprofil Los 7'!A8233&lt;&gt;"",IF('Kauf Restprofil Los 7'!A8233&lt;&gt;"",TIME(HOUR('Kauf Restprofil Los 7'!A8233),MINUTE('Kauf Restprofil Los 7'!A8233),SECOND('Kauf Restprofil Los 7'!A8233)),""),"")</f>
        <v>0.79166666666666663</v>
      </c>
      <c r="E8233" s="9">
        <f t="shared" si="1030"/>
        <v>19</v>
      </c>
      <c r="F8233">
        <v>56.360766237</v>
      </c>
      <c r="G8233" s="12">
        <f t="shared" si="1025"/>
        <v>4.6970000000000001</v>
      </c>
      <c r="H8233" s="18">
        <f t="shared" si="1026"/>
        <v>56.360999999999997</v>
      </c>
      <c r="I8233" s="21">
        <v>54.66</v>
      </c>
      <c r="J8233" s="14">
        <v>54.66</v>
      </c>
      <c r="K8233" s="14">
        <f t="shared" si="1027"/>
        <v>0</v>
      </c>
      <c r="L8233" s="13">
        <f t="shared" si="1028"/>
        <v>1.7010000000000005</v>
      </c>
      <c r="M8233" s="53">
        <v>1.7010000000000005</v>
      </c>
      <c r="N8233" s="45">
        <f t="shared" si="1029"/>
        <v>0</v>
      </c>
      <c r="P8233" s="56"/>
    </row>
    <row r="8234" spans="1:16" x14ac:dyDescent="0.2">
      <c r="A8234" s="5">
        <v>46000.833333333336</v>
      </c>
      <c r="B8234" s="10">
        <f t="shared" si="1024"/>
        <v>46000</v>
      </c>
      <c r="C8234" s="4">
        <f t="shared" si="1031"/>
        <v>0.79166666666666663</v>
      </c>
      <c r="D8234" s="4">
        <f>IF('Kauf Restprofil Los 7'!A8234&lt;&gt;"",IF('Kauf Restprofil Los 7'!A8234&lt;&gt;"",TIME(HOUR('Kauf Restprofil Los 7'!A8234),MINUTE('Kauf Restprofil Los 7'!A8234),SECOND('Kauf Restprofil Los 7'!A8234)),""),"")</f>
        <v>0.83333333333333337</v>
      </c>
      <c r="E8234" s="9">
        <f t="shared" si="1030"/>
        <v>20</v>
      </c>
      <c r="F8234">
        <v>50.963736511999997</v>
      </c>
      <c r="G8234" s="12">
        <f t="shared" si="1025"/>
        <v>4.2469999999999999</v>
      </c>
      <c r="H8234" s="18">
        <f t="shared" si="1026"/>
        <v>50.963999999999999</v>
      </c>
      <c r="I8234" s="21">
        <v>47.519999999999996</v>
      </c>
      <c r="J8234" s="14">
        <v>47.519999999999996</v>
      </c>
      <c r="K8234" s="14">
        <f t="shared" si="1027"/>
        <v>0</v>
      </c>
      <c r="L8234" s="13">
        <f t="shared" si="1028"/>
        <v>3.4440000000000026</v>
      </c>
      <c r="M8234" s="53">
        <v>3.4440000000000026</v>
      </c>
      <c r="N8234" s="45">
        <f t="shared" si="1029"/>
        <v>0</v>
      </c>
      <c r="P8234" s="56"/>
    </row>
    <row r="8235" spans="1:16" x14ac:dyDescent="0.2">
      <c r="A8235" s="5">
        <v>46000.875</v>
      </c>
      <c r="B8235" s="10">
        <f t="shared" si="1024"/>
        <v>46000</v>
      </c>
      <c r="C8235" s="4">
        <f t="shared" si="1031"/>
        <v>0.83333333333333337</v>
      </c>
      <c r="D8235" s="4">
        <f>IF('Kauf Restprofil Los 7'!A8235&lt;&gt;"",IF('Kauf Restprofil Los 7'!A8235&lt;&gt;"",TIME(HOUR('Kauf Restprofil Los 7'!A8235),MINUTE('Kauf Restprofil Los 7'!A8235),SECOND('Kauf Restprofil Los 7'!A8235)),""),"")</f>
        <v>0.875</v>
      </c>
      <c r="E8235" s="9">
        <f t="shared" si="1030"/>
        <v>21</v>
      </c>
      <c r="F8235">
        <v>43.329326631999997</v>
      </c>
      <c r="G8235" s="12">
        <f t="shared" si="1025"/>
        <v>3.6110000000000002</v>
      </c>
      <c r="H8235" s="18">
        <f t="shared" si="1026"/>
        <v>43.329000000000001</v>
      </c>
      <c r="I8235" s="21">
        <v>40.019999999999996</v>
      </c>
      <c r="J8235" s="14">
        <v>40.019999999999996</v>
      </c>
      <c r="K8235" s="14">
        <f t="shared" si="1027"/>
        <v>0</v>
      </c>
      <c r="L8235" s="13">
        <f t="shared" si="1028"/>
        <v>3.3090000000000046</v>
      </c>
      <c r="M8235" s="53">
        <v>3.3090000000000046</v>
      </c>
      <c r="N8235" s="45">
        <f t="shared" si="1029"/>
        <v>0</v>
      </c>
      <c r="P8235" s="56"/>
    </row>
    <row r="8236" spans="1:16" x14ac:dyDescent="0.2">
      <c r="A8236" s="5">
        <v>46000.916666666664</v>
      </c>
      <c r="B8236" s="10">
        <f t="shared" si="1024"/>
        <v>46000</v>
      </c>
      <c r="C8236" s="4">
        <f t="shared" si="1031"/>
        <v>0.875</v>
      </c>
      <c r="D8236" s="4">
        <f>IF('Kauf Restprofil Los 7'!A8236&lt;&gt;"",IF('Kauf Restprofil Los 7'!A8236&lt;&gt;"",TIME(HOUR('Kauf Restprofil Los 7'!A8236),MINUTE('Kauf Restprofil Los 7'!A8236),SECOND('Kauf Restprofil Los 7'!A8236)),""),"")</f>
        <v>0.91666666666666663</v>
      </c>
      <c r="E8236" s="9">
        <f t="shared" si="1030"/>
        <v>22</v>
      </c>
      <c r="F8236">
        <v>36.452325619</v>
      </c>
      <c r="G8236" s="12">
        <f t="shared" si="1025"/>
        <v>3.0379999999999998</v>
      </c>
      <c r="H8236" s="18">
        <f t="shared" si="1026"/>
        <v>36.451999999999998</v>
      </c>
      <c r="I8236" s="21">
        <v>34.200000000000003</v>
      </c>
      <c r="J8236" s="14">
        <v>34.200000000000003</v>
      </c>
      <c r="K8236" s="14">
        <f t="shared" si="1027"/>
        <v>0</v>
      </c>
      <c r="L8236" s="13">
        <f t="shared" si="1028"/>
        <v>2.2519999999999953</v>
      </c>
      <c r="M8236" s="53">
        <v>2.2519999999999953</v>
      </c>
      <c r="N8236" s="45">
        <f t="shared" si="1029"/>
        <v>0</v>
      </c>
      <c r="P8236" s="56"/>
    </row>
    <row r="8237" spans="1:16" x14ac:dyDescent="0.2">
      <c r="A8237" s="5">
        <v>46000.958333333336</v>
      </c>
      <c r="B8237" s="10">
        <f t="shared" si="1024"/>
        <v>46000</v>
      </c>
      <c r="C8237" s="4">
        <f t="shared" si="1031"/>
        <v>0.91666666666666663</v>
      </c>
      <c r="D8237" s="4">
        <f>IF('Kauf Restprofil Los 7'!A8237&lt;&gt;"",IF('Kauf Restprofil Los 7'!A8237&lt;&gt;"",TIME(HOUR('Kauf Restprofil Los 7'!A8237),MINUTE('Kauf Restprofil Los 7'!A8237),SECOND('Kauf Restprofil Los 7'!A8237)),""),"")</f>
        <v>0.95833333333333337</v>
      </c>
      <c r="E8237" s="9">
        <f t="shared" si="1030"/>
        <v>23</v>
      </c>
      <c r="F8237">
        <v>31.010117411</v>
      </c>
      <c r="G8237" s="12">
        <f t="shared" si="1025"/>
        <v>2.5840000000000001</v>
      </c>
      <c r="H8237" s="18">
        <f t="shared" si="1026"/>
        <v>31.01</v>
      </c>
      <c r="I8237" s="21">
        <v>28.5</v>
      </c>
      <c r="J8237" s="14">
        <v>28.5</v>
      </c>
      <c r="K8237" s="14">
        <f t="shared" si="1027"/>
        <v>0</v>
      </c>
      <c r="L8237" s="13">
        <f t="shared" si="1028"/>
        <v>2.5100000000000016</v>
      </c>
      <c r="M8237" s="53">
        <v>2.5100000000000016</v>
      </c>
      <c r="N8237" s="45">
        <f t="shared" si="1029"/>
        <v>0</v>
      </c>
      <c r="P8237" s="56"/>
    </row>
    <row r="8238" spans="1:16" x14ac:dyDescent="0.2">
      <c r="A8238" s="5">
        <v>46001</v>
      </c>
      <c r="B8238" s="10">
        <f t="shared" si="1024"/>
        <v>46000</v>
      </c>
      <c r="C8238" s="4">
        <f t="shared" si="1031"/>
        <v>0.95833333333333337</v>
      </c>
      <c r="D8238" s="4">
        <f>IF('Kauf Restprofil Los 7'!A8238&lt;&gt;"",IF('Kauf Restprofil Los 7'!A8238&lt;&gt;"",TIME(HOUR('Kauf Restprofil Los 7'!A8238),MINUTE('Kauf Restprofil Los 7'!A8238),SECOND('Kauf Restprofil Los 7'!A8238)),""),"")</f>
        <v>0</v>
      </c>
      <c r="E8238" s="9">
        <f t="shared" si="1030"/>
        <v>24</v>
      </c>
      <c r="F8238">
        <v>25.654854138000001</v>
      </c>
      <c r="G8238" s="12">
        <f t="shared" si="1025"/>
        <v>2.1379999999999999</v>
      </c>
      <c r="H8238" s="18">
        <f t="shared" si="1026"/>
        <v>25.655000000000001</v>
      </c>
      <c r="I8238" s="21">
        <v>23.580000000000002</v>
      </c>
      <c r="J8238" s="14">
        <v>23.580000000000002</v>
      </c>
      <c r="K8238" s="14">
        <f t="shared" si="1027"/>
        <v>0</v>
      </c>
      <c r="L8238" s="13">
        <f t="shared" si="1028"/>
        <v>2.0749999999999993</v>
      </c>
      <c r="M8238" s="53">
        <v>2.0749999999999993</v>
      </c>
      <c r="N8238" s="45">
        <f t="shared" si="1029"/>
        <v>0</v>
      </c>
      <c r="P8238" s="56"/>
    </row>
    <row r="8239" spans="1:16" x14ac:dyDescent="0.2">
      <c r="A8239" s="5">
        <v>46001.041666666664</v>
      </c>
      <c r="B8239" s="10">
        <f t="shared" si="1024"/>
        <v>46001</v>
      </c>
      <c r="C8239" s="4">
        <f t="shared" si="1031"/>
        <v>0</v>
      </c>
      <c r="D8239" s="4">
        <f>IF('Kauf Restprofil Los 7'!A8239&lt;&gt;"",IF('Kauf Restprofil Los 7'!A8239&lt;&gt;"",TIME(HOUR('Kauf Restprofil Los 7'!A8239),MINUTE('Kauf Restprofil Los 7'!A8239),SECOND('Kauf Restprofil Los 7'!A8239)),""),"")</f>
        <v>4.1666666666666664E-2</v>
      </c>
      <c r="E8239" s="9">
        <f t="shared" si="1030"/>
        <v>1</v>
      </c>
      <c r="F8239">
        <v>22.670724917000001</v>
      </c>
      <c r="G8239" s="12">
        <f t="shared" si="1025"/>
        <v>1.889</v>
      </c>
      <c r="H8239" s="18">
        <f t="shared" si="1026"/>
        <v>22.670999999999999</v>
      </c>
      <c r="I8239" s="21">
        <v>19.98</v>
      </c>
      <c r="J8239" s="14">
        <v>19.98</v>
      </c>
      <c r="K8239" s="14">
        <f t="shared" si="1027"/>
        <v>0</v>
      </c>
      <c r="L8239" s="13">
        <f t="shared" si="1028"/>
        <v>2.6909999999999989</v>
      </c>
      <c r="M8239" s="53">
        <v>2.6909999999999989</v>
      </c>
      <c r="N8239" s="45">
        <f t="shared" si="1029"/>
        <v>0</v>
      </c>
      <c r="P8239" s="56"/>
    </row>
    <row r="8240" spans="1:16" x14ac:dyDescent="0.2">
      <c r="A8240" s="5">
        <v>46001.083333333336</v>
      </c>
      <c r="B8240" s="10">
        <f t="shared" si="1024"/>
        <v>46001</v>
      </c>
      <c r="C8240" s="4">
        <f t="shared" si="1031"/>
        <v>4.1666666666666664E-2</v>
      </c>
      <c r="D8240" s="4">
        <f>IF('Kauf Restprofil Los 7'!A8240&lt;&gt;"",IF('Kauf Restprofil Los 7'!A8240&lt;&gt;"",TIME(HOUR('Kauf Restprofil Los 7'!A8240),MINUTE('Kauf Restprofil Los 7'!A8240),SECOND('Kauf Restprofil Los 7'!A8240)),""),"")</f>
        <v>8.3333333333333329E-2</v>
      </c>
      <c r="E8240" s="9">
        <f t="shared" si="1030"/>
        <v>2</v>
      </c>
      <c r="F8240">
        <v>21.156592838000002</v>
      </c>
      <c r="G8240" s="12">
        <f t="shared" si="1025"/>
        <v>1.7629999999999999</v>
      </c>
      <c r="H8240" s="18">
        <f t="shared" si="1026"/>
        <v>21.157</v>
      </c>
      <c r="I8240" s="21">
        <v>18.36</v>
      </c>
      <c r="J8240" s="14">
        <v>18.36</v>
      </c>
      <c r="K8240" s="14">
        <f t="shared" si="1027"/>
        <v>0</v>
      </c>
      <c r="L8240" s="13">
        <f t="shared" si="1028"/>
        <v>2.7970000000000006</v>
      </c>
      <c r="M8240" s="53">
        <v>2.7970000000000006</v>
      </c>
      <c r="N8240" s="45">
        <f t="shared" si="1029"/>
        <v>0</v>
      </c>
      <c r="P8240" s="56"/>
    </row>
    <row r="8241" spans="1:16" x14ac:dyDescent="0.2">
      <c r="A8241" s="5">
        <v>46001.125</v>
      </c>
      <c r="B8241" s="10">
        <f t="shared" si="1024"/>
        <v>46001</v>
      </c>
      <c r="C8241" s="4">
        <f t="shared" si="1031"/>
        <v>8.3333333333333329E-2</v>
      </c>
      <c r="D8241" s="4">
        <f>IF('Kauf Restprofil Los 7'!A8241&lt;&gt;"",IF('Kauf Restprofil Los 7'!A8241&lt;&gt;"",TIME(HOUR('Kauf Restprofil Los 7'!A8241),MINUTE('Kauf Restprofil Los 7'!A8241),SECOND('Kauf Restprofil Los 7'!A8241)),""),"")</f>
        <v>0.125</v>
      </c>
      <c r="E8241" s="9">
        <f t="shared" si="1030"/>
        <v>3</v>
      </c>
      <c r="F8241">
        <v>20.888564366000001</v>
      </c>
      <c r="G8241" s="12">
        <f t="shared" si="1025"/>
        <v>1.7410000000000001</v>
      </c>
      <c r="H8241" s="18">
        <f t="shared" si="1026"/>
        <v>20.888999999999999</v>
      </c>
      <c r="I8241" s="21">
        <v>17.88</v>
      </c>
      <c r="J8241" s="14">
        <v>17.88</v>
      </c>
      <c r="K8241" s="14">
        <f t="shared" si="1027"/>
        <v>0</v>
      </c>
      <c r="L8241" s="13">
        <f t="shared" si="1028"/>
        <v>3.0090000000000003</v>
      </c>
      <c r="M8241" s="53">
        <v>3.0090000000000003</v>
      </c>
      <c r="N8241" s="45">
        <f t="shared" si="1029"/>
        <v>0</v>
      </c>
      <c r="P8241" s="56"/>
    </row>
    <row r="8242" spans="1:16" x14ac:dyDescent="0.2">
      <c r="A8242" s="5">
        <v>46001.166666666664</v>
      </c>
      <c r="B8242" s="10">
        <f t="shared" si="1024"/>
        <v>46001</v>
      </c>
      <c r="C8242" s="4">
        <f t="shared" si="1031"/>
        <v>0.125</v>
      </c>
      <c r="D8242" s="4">
        <f>IF('Kauf Restprofil Los 7'!A8242&lt;&gt;"",IF('Kauf Restprofil Los 7'!A8242&lt;&gt;"",TIME(HOUR('Kauf Restprofil Los 7'!A8242),MINUTE('Kauf Restprofil Los 7'!A8242),SECOND('Kauf Restprofil Los 7'!A8242)),""),"")</f>
        <v>0.16666666666666666</v>
      </c>
      <c r="E8242" s="9">
        <f t="shared" si="1030"/>
        <v>4</v>
      </c>
      <c r="F8242">
        <v>21.102508987</v>
      </c>
      <c r="G8242" s="12">
        <f t="shared" si="1025"/>
        <v>1.7589999999999999</v>
      </c>
      <c r="H8242" s="18">
        <f t="shared" si="1026"/>
        <v>21.103000000000002</v>
      </c>
      <c r="I8242" s="21">
        <v>18.18</v>
      </c>
      <c r="J8242" s="14">
        <v>18.18</v>
      </c>
      <c r="K8242" s="14">
        <f t="shared" si="1027"/>
        <v>0</v>
      </c>
      <c r="L8242" s="13">
        <f t="shared" si="1028"/>
        <v>2.9230000000000018</v>
      </c>
      <c r="M8242" s="53">
        <v>2.9230000000000018</v>
      </c>
      <c r="N8242" s="45">
        <f t="shared" si="1029"/>
        <v>0</v>
      </c>
      <c r="P8242" s="56"/>
    </row>
    <row r="8243" spans="1:16" x14ac:dyDescent="0.2">
      <c r="A8243" s="5">
        <v>46001.208333333336</v>
      </c>
      <c r="B8243" s="10">
        <f t="shared" si="1024"/>
        <v>46001</v>
      </c>
      <c r="C8243" s="4">
        <f t="shared" si="1031"/>
        <v>0.16666666666666666</v>
      </c>
      <c r="D8243" s="4">
        <f>IF('Kauf Restprofil Los 7'!A8243&lt;&gt;"",IF('Kauf Restprofil Los 7'!A8243&lt;&gt;"",TIME(HOUR('Kauf Restprofil Los 7'!A8243),MINUTE('Kauf Restprofil Los 7'!A8243),SECOND('Kauf Restprofil Los 7'!A8243)),""),"")</f>
        <v>0.20833333333333334</v>
      </c>
      <c r="E8243" s="9">
        <f t="shared" si="1030"/>
        <v>5</v>
      </c>
      <c r="F8243">
        <v>21.977742163999999</v>
      </c>
      <c r="G8243" s="12">
        <f t="shared" si="1025"/>
        <v>1.831</v>
      </c>
      <c r="H8243" s="18">
        <f t="shared" si="1026"/>
        <v>21.978000000000002</v>
      </c>
      <c r="I8243" s="21">
        <v>19.68</v>
      </c>
      <c r="J8243" s="14">
        <v>19.68</v>
      </c>
      <c r="K8243" s="14">
        <f t="shared" si="1027"/>
        <v>0</v>
      </c>
      <c r="L8243" s="13">
        <f t="shared" si="1028"/>
        <v>2.2980000000000018</v>
      </c>
      <c r="M8243" s="53">
        <v>2.2980000000000018</v>
      </c>
      <c r="N8243" s="45">
        <f t="shared" si="1029"/>
        <v>0</v>
      </c>
      <c r="P8243" s="56"/>
    </row>
    <row r="8244" spans="1:16" x14ac:dyDescent="0.2">
      <c r="A8244" s="5">
        <v>46001.25</v>
      </c>
      <c r="B8244" s="10">
        <f t="shared" si="1024"/>
        <v>46001</v>
      </c>
      <c r="C8244" s="4">
        <f t="shared" si="1031"/>
        <v>0.20833333333333334</v>
      </c>
      <c r="D8244" s="4">
        <f>IF('Kauf Restprofil Los 7'!A8244&lt;&gt;"",IF('Kauf Restprofil Los 7'!A8244&lt;&gt;"",TIME(HOUR('Kauf Restprofil Los 7'!A8244),MINUTE('Kauf Restprofil Los 7'!A8244),SECOND('Kauf Restprofil Los 7'!A8244)),""),"")</f>
        <v>0.25</v>
      </c>
      <c r="E8244" s="9">
        <f t="shared" si="1030"/>
        <v>6</v>
      </c>
      <c r="F8244">
        <v>26.504145346000001</v>
      </c>
      <c r="G8244" s="12">
        <f t="shared" si="1025"/>
        <v>2.2090000000000001</v>
      </c>
      <c r="H8244" s="18">
        <f t="shared" si="1026"/>
        <v>26.504000000000001</v>
      </c>
      <c r="I8244" s="21">
        <v>23.4</v>
      </c>
      <c r="J8244" s="14">
        <v>23.4</v>
      </c>
      <c r="K8244" s="14">
        <f t="shared" si="1027"/>
        <v>0</v>
      </c>
      <c r="L8244" s="13">
        <f t="shared" si="1028"/>
        <v>3.1040000000000028</v>
      </c>
      <c r="M8244" s="53">
        <v>3.1040000000000028</v>
      </c>
      <c r="N8244" s="45">
        <f t="shared" si="1029"/>
        <v>0</v>
      </c>
      <c r="P8244" s="56"/>
    </row>
    <row r="8245" spans="1:16" x14ac:dyDescent="0.2">
      <c r="A8245" s="5">
        <v>46001.291666666664</v>
      </c>
      <c r="B8245" s="10">
        <f t="shared" si="1024"/>
        <v>46001</v>
      </c>
      <c r="C8245" s="4">
        <f t="shared" si="1031"/>
        <v>0.25</v>
      </c>
      <c r="D8245" s="4">
        <f>IF('Kauf Restprofil Los 7'!A8245&lt;&gt;"",IF('Kauf Restprofil Los 7'!A8245&lt;&gt;"",TIME(HOUR('Kauf Restprofil Los 7'!A8245),MINUTE('Kauf Restprofil Los 7'!A8245),SECOND('Kauf Restprofil Los 7'!A8245)),""),"")</f>
        <v>0.29166666666666669</v>
      </c>
      <c r="E8245" s="9">
        <f t="shared" si="1030"/>
        <v>7</v>
      </c>
      <c r="F8245">
        <v>38.312303900000003</v>
      </c>
      <c r="G8245" s="12">
        <f t="shared" si="1025"/>
        <v>3.1930000000000001</v>
      </c>
      <c r="H8245" s="18">
        <f t="shared" si="1026"/>
        <v>38.311999999999998</v>
      </c>
      <c r="I8245" s="21">
        <v>33.599999999999994</v>
      </c>
      <c r="J8245" s="14">
        <v>33.599999999999994</v>
      </c>
      <c r="K8245" s="14">
        <f t="shared" si="1027"/>
        <v>0</v>
      </c>
      <c r="L8245" s="13">
        <f t="shared" si="1028"/>
        <v>4.7120000000000033</v>
      </c>
      <c r="M8245" s="53">
        <v>4.7120000000000033</v>
      </c>
      <c r="N8245" s="45">
        <f t="shared" si="1029"/>
        <v>0</v>
      </c>
      <c r="P8245" s="56"/>
    </row>
    <row r="8246" spans="1:16" x14ac:dyDescent="0.2">
      <c r="A8246" s="5">
        <v>46001.333333333336</v>
      </c>
      <c r="B8246" s="10">
        <f t="shared" si="1024"/>
        <v>46001</v>
      </c>
      <c r="C8246" s="4">
        <f t="shared" si="1031"/>
        <v>0.29166666666666669</v>
      </c>
      <c r="D8246" s="4">
        <f>IF('Kauf Restprofil Los 7'!A8246&lt;&gt;"",IF('Kauf Restprofil Los 7'!A8246&lt;&gt;"",TIME(HOUR('Kauf Restprofil Los 7'!A8246),MINUTE('Kauf Restprofil Los 7'!A8246),SECOND('Kauf Restprofil Los 7'!A8246)),""),"")</f>
        <v>0.33333333333333331</v>
      </c>
      <c r="E8246" s="9">
        <f t="shared" si="1030"/>
        <v>8</v>
      </c>
      <c r="F8246">
        <v>49.220355286999997</v>
      </c>
      <c r="G8246" s="12">
        <f t="shared" si="1025"/>
        <v>4.1020000000000003</v>
      </c>
      <c r="H8246" s="18">
        <f t="shared" si="1026"/>
        <v>49.22</v>
      </c>
      <c r="I8246" s="21">
        <v>42.96</v>
      </c>
      <c r="J8246" s="14">
        <v>42.96</v>
      </c>
      <c r="K8246" s="14">
        <f t="shared" si="1027"/>
        <v>0</v>
      </c>
      <c r="L8246" s="13">
        <f t="shared" si="1028"/>
        <v>6.259999999999998</v>
      </c>
      <c r="M8246" s="53">
        <v>6.259999999999998</v>
      </c>
      <c r="N8246" s="45">
        <f t="shared" si="1029"/>
        <v>0</v>
      </c>
      <c r="P8246" s="56"/>
    </row>
    <row r="8247" spans="1:16" x14ac:dyDescent="0.2">
      <c r="A8247" s="5">
        <v>46001.375</v>
      </c>
      <c r="B8247" s="10">
        <f t="shared" si="1024"/>
        <v>46001</v>
      </c>
      <c r="C8247" s="4">
        <f t="shared" si="1031"/>
        <v>0.33333333333333331</v>
      </c>
      <c r="D8247" s="4">
        <f>IF('Kauf Restprofil Los 7'!A8247&lt;&gt;"",IF('Kauf Restprofil Los 7'!A8247&lt;&gt;"",TIME(HOUR('Kauf Restprofil Los 7'!A8247),MINUTE('Kauf Restprofil Los 7'!A8247),SECOND('Kauf Restprofil Los 7'!A8247)),""),"")</f>
        <v>0.375</v>
      </c>
      <c r="E8247" s="9">
        <f t="shared" si="1030"/>
        <v>9</v>
      </c>
      <c r="F8247">
        <v>56.083261659999998</v>
      </c>
      <c r="G8247" s="12">
        <f t="shared" si="1025"/>
        <v>4.6740000000000004</v>
      </c>
      <c r="H8247" s="18">
        <f t="shared" si="1026"/>
        <v>56.082999999999998</v>
      </c>
      <c r="I8247" s="21">
        <v>46.5</v>
      </c>
      <c r="J8247" s="14">
        <v>46.5</v>
      </c>
      <c r="K8247" s="14">
        <f t="shared" si="1027"/>
        <v>0</v>
      </c>
      <c r="L8247" s="13">
        <f t="shared" si="1028"/>
        <v>9.5829999999999984</v>
      </c>
      <c r="M8247" s="53">
        <v>9.5829999999999984</v>
      </c>
      <c r="N8247" s="45">
        <f t="shared" si="1029"/>
        <v>0</v>
      </c>
      <c r="P8247" s="56"/>
    </row>
    <row r="8248" spans="1:16" x14ac:dyDescent="0.2">
      <c r="A8248" s="5">
        <v>46001.416666666664</v>
      </c>
      <c r="B8248" s="10">
        <f t="shared" si="1024"/>
        <v>46001</v>
      </c>
      <c r="C8248" s="4">
        <f t="shared" si="1031"/>
        <v>0.375</v>
      </c>
      <c r="D8248" s="4">
        <f>IF('Kauf Restprofil Los 7'!A8248&lt;&gt;"",IF('Kauf Restprofil Los 7'!A8248&lt;&gt;"",TIME(HOUR('Kauf Restprofil Los 7'!A8248),MINUTE('Kauf Restprofil Los 7'!A8248),SECOND('Kauf Restprofil Los 7'!A8248)),""),"")</f>
        <v>0.41666666666666669</v>
      </c>
      <c r="E8248" s="9">
        <f t="shared" si="1030"/>
        <v>10</v>
      </c>
      <c r="F8248">
        <v>55.213534901000003</v>
      </c>
      <c r="G8248" s="12">
        <f t="shared" si="1025"/>
        <v>4.601</v>
      </c>
      <c r="H8248" s="18">
        <f t="shared" si="1026"/>
        <v>55.213999999999999</v>
      </c>
      <c r="I8248" s="21">
        <v>47.04</v>
      </c>
      <c r="J8248" s="14">
        <v>47.04</v>
      </c>
      <c r="K8248" s="14">
        <f t="shared" si="1027"/>
        <v>0</v>
      </c>
      <c r="L8248" s="13">
        <f t="shared" si="1028"/>
        <v>8.1739999999999995</v>
      </c>
      <c r="M8248" s="53">
        <v>8.1739999999999995</v>
      </c>
      <c r="N8248" s="45">
        <f t="shared" si="1029"/>
        <v>0</v>
      </c>
      <c r="P8248" s="56"/>
    </row>
    <row r="8249" spans="1:16" x14ac:dyDescent="0.2">
      <c r="A8249" s="5">
        <v>46001.458333333336</v>
      </c>
      <c r="B8249" s="10">
        <f t="shared" si="1024"/>
        <v>46001</v>
      </c>
      <c r="C8249" s="4">
        <f t="shared" si="1031"/>
        <v>0.41666666666666669</v>
      </c>
      <c r="D8249" s="4">
        <f>IF('Kauf Restprofil Los 7'!A8249&lt;&gt;"",IF('Kauf Restprofil Los 7'!A8249&lt;&gt;"",TIME(HOUR('Kauf Restprofil Los 7'!A8249),MINUTE('Kauf Restprofil Los 7'!A8249),SECOND('Kauf Restprofil Los 7'!A8249)),""),"")</f>
        <v>0.45833333333333331</v>
      </c>
      <c r="E8249" s="9">
        <f t="shared" si="1030"/>
        <v>11</v>
      </c>
      <c r="F8249">
        <v>56.251412518999999</v>
      </c>
      <c r="G8249" s="12">
        <f t="shared" si="1025"/>
        <v>4.6879999999999997</v>
      </c>
      <c r="H8249" s="18">
        <f t="shared" si="1026"/>
        <v>56.250999999999998</v>
      </c>
      <c r="I8249" s="21">
        <v>47.46</v>
      </c>
      <c r="J8249" s="14">
        <v>47.46</v>
      </c>
      <c r="K8249" s="14">
        <f t="shared" si="1027"/>
        <v>0</v>
      </c>
      <c r="L8249" s="13">
        <f t="shared" si="1028"/>
        <v>8.7909999999999968</v>
      </c>
      <c r="M8249" s="53">
        <v>8.7909999999999968</v>
      </c>
      <c r="N8249" s="45">
        <f t="shared" si="1029"/>
        <v>0</v>
      </c>
      <c r="P8249" s="56"/>
    </row>
    <row r="8250" spans="1:16" x14ac:dyDescent="0.2">
      <c r="A8250" s="5">
        <v>46001.5</v>
      </c>
      <c r="B8250" s="10">
        <f t="shared" si="1024"/>
        <v>46001</v>
      </c>
      <c r="C8250" s="4">
        <f t="shared" si="1031"/>
        <v>0.45833333333333331</v>
      </c>
      <c r="D8250" s="4">
        <f>IF('Kauf Restprofil Los 7'!A8250&lt;&gt;"",IF('Kauf Restprofil Los 7'!A8250&lt;&gt;"",TIME(HOUR('Kauf Restprofil Los 7'!A8250),MINUTE('Kauf Restprofil Los 7'!A8250),SECOND('Kauf Restprofil Los 7'!A8250)),""),"")</f>
        <v>0.5</v>
      </c>
      <c r="E8250" s="9">
        <f t="shared" si="1030"/>
        <v>12</v>
      </c>
      <c r="F8250">
        <v>57.289282362000002</v>
      </c>
      <c r="G8250" s="12">
        <f t="shared" si="1025"/>
        <v>4.774</v>
      </c>
      <c r="H8250" s="18">
        <f t="shared" si="1026"/>
        <v>57.289000000000001</v>
      </c>
      <c r="I8250" s="21">
        <v>48.179999999999993</v>
      </c>
      <c r="J8250" s="14">
        <v>48.179999999999993</v>
      </c>
      <c r="K8250" s="14">
        <f t="shared" si="1027"/>
        <v>0</v>
      </c>
      <c r="L8250" s="13">
        <f t="shared" si="1028"/>
        <v>9.1090000000000089</v>
      </c>
      <c r="M8250" s="53">
        <v>9.1090000000000089</v>
      </c>
      <c r="N8250" s="45">
        <f t="shared" si="1029"/>
        <v>0</v>
      </c>
      <c r="P8250" s="56"/>
    </row>
    <row r="8251" spans="1:16" x14ac:dyDescent="0.2">
      <c r="A8251" s="5">
        <v>46001.541666666664</v>
      </c>
      <c r="B8251" s="10">
        <f t="shared" si="1024"/>
        <v>46001</v>
      </c>
      <c r="C8251" s="4">
        <f t="shared" si="1031"/>
        <v>0.5</v>
      </c>
      <c r="D8251" s="4">
        <f>IF('Kauf Restprofil Los 7'!A8251&lt;&gt;"",IF('Kauf Restprofil Los 7'!A8251&lt;&gt;"",TIME(HOUR('Kauf Restprofil Los 7'!A8251),MINUTE('Kauf Restprofil Los 7'!A8251),SECOND('Kauf Restprofil Los 7'!A8251)),""),"")</f>
        <v>0.54166666666666663</v>
      </c>
      <c r="E8251" s="9">
        <f t="shared" si="1030"/>
        <v>13</v>
      </c>
      <c r="F8251">
        <v>56.845600638999997</v>
      </c>
      <c r="G8251" s="12">
        <f t="shared" si="1025"/>
        <v>4.7370000000000001</v>
      </c>
      <c r="H8251" s="18">
        <f t="shared" si="1026"/>
        <v>56.845999999999997</v>
      </c>
      <c r="I8251" s="21">
        <v>45.96</v>
      </c>
      <c r="J8251" s="14">
        <v>45.96</v>
      </c>
      <c r="K8251" s="14">
        <f t="shared" si="1027"/>
        <v>0</v>
      </c>
      <c r="L8251" s="13">
        <f t="shared" si="1028"/>
        <v>10.885999999999996</v>
      </c>
      <c r="M8251" s="53">
        <v>10.885999999999996</v>
      </c>
      <c r="N8251" s="45">
        <f t="shared" si="1029"/>
        <v>0</v>
      </c>
      <c r="P8251" s="56"/>
    </row>
    <row r="8252" spans="1:16" x14ac:dyDescent="0.2">
      <c r="A8252" s="5">
        <v>46001.583333333336</v>
      </c>
      <c r="B8252" s="10">
        <f t="shared" si="1024"/>
        <v>46001</v>
      </c>
      <c r="C8252" s="4">
        <f t="shared" si="1031"/>
        <v>0.54166666666666663</v>
      </c>
      <c r="D8252" s="4">
        <f>IF('Kauf Restprofil Los 7'!A8252&lt;&gt;"",IF('Kauf Restprofil Los 7'!A8252&lt;&gt;"",TIME(HOUR('Kauf Restprofil Los 7'!A8252),MINUTE('Kauf Restprofil Los 7'!A8252),SECOND('Kauf Restprofil Los 7'!A8252)),""),"")</f>
        <v>0.58333333333333337</v>
      </c>
      <c r="E8252" s="9">
        <f t="shared" si="1030"/>
        <v>14</v>
      </c>
      <c r="F8252">
        <v>54.987434354999998</v>
      </c>
      <c r="G8252" s="12">
        <f t="shared" si="1025"/>
        <v>4.5819999999999999</v>
      </c>
      <c r="H8252" s="18">
        <f t="shared" si="1026"/>
        <v>54.987000000000002</v>
      </c>
      <c r="I8252" s="21">
        <v>45.660000000000004</v>
      </c>
      <c r="J8252" s="14">
        <v>45.660000000000004</v>
      </c>
      <c r="K8252" s="14">
        <f t="shared" si="1027"/>
        <v>0</v>
      </c>
      <c r="L8252" s="13">
        <f t="shared" si="1028"/>
        <v>9.3269999999999982</v>
      </c>
      <c r="M8252" s="53">
        <v>9.3269999999999982</v>
      </c>
      <c r="N8252" s="45">
        <f t="shared" si="1029"/>
        <v>0</v>
      </c>
      <c r="P8252" s="56"/>
    </row>
    <row r="8253" spans="1:16" x14ac:dyDescent="0.2">
      <c r="A8253" s="5">
        <v>46001.625</v>
      </c>
      <c r="B8253" s="10">
        <f t="shared" si="1024"/>
        <v>46001</v>
      </c>
      <c r="C8253" s="4">
        <f t="shared" si="1031"/>
        <v>0.58333333333333337</v>
      </c>
      <c r="D8253" s="4">
        <f>IF('Kauf Restprofil Los 7'!A8253&lt;&gt;"",IF('Kauf Restprofil Los 7'!A8253&lt;&gt;"",TIME(HOUR('Kauf Restprofil Los 7'!A8253),MINUTE('Kauf Restprofil Los 7'!A8253),SECOND('Kauf Restprofil Los 7'!A8253)),""),"")</f>
        <v>0.625</v>
      </c>
      <c r="E8253" s="9">
        <f t="shared" si="1030"/>
        <v>15</v>
      </c>
      <c r="F8253">
        <v>52.714329261000003</v>
      </c>
      <c r="G8253" s="12">
        <f t="shared" si="1025"/>
        <v>4.3929999999999998</v>
      </c>
      <c r="H8253" s="18">
        <f t="shared" si="1026"/>
        <v>52.713999999999999</v>
      </c>
      <c r="I8253" s="21">
        <v>44.46</v>
      </c>
      <c r="J8253" s="14">
        <v>44.46</v>
      </c>
      <c r="K8253" s="14">
        <f t="shared" si="1027"/>
        <v>0</v>
      </c>
      <c r="L8253" s="13">
        <f t="shared" si="1028"/>
        <v>8.2539999999999978</v>
      </c>
      <c r="M8253" s="53">
        <v>8.2539999999999978</v>
      </c>
      <c r="N8253" s="45">
        <f t="shared" si="1029"/>
        <v>0</v>
      </c>
      <c r="P8253" s="56"/>
    </row>
    <row r="8254" spans="1:16" x14ac:dyDescent="0.2">
      <c r="A8254" s="5">
        <v>46001.666666666664</v>
      </c>
      <c r="B8254" s="10">
        <f t="shared" si="1024"/>
        <v>46001</v>
      </c>
      <c r="C8254" s="4">
        <f t="shared" si="1031"/>
        <v>0.625</v>
      </c>
      <c r="D8254" s="4">
        <f>IF('Kauf Restprofil Los 7'!A8254&lt;&gt;"",IF('Kauf Restprofil Los 7'!A8254&lt;&gt;"",TIME(HOUR('Kauf Restprofil Los 7'!A8254),MINUTE('Kauf Restprofil Los 7'!A8254),SECOND('Kauf Restprofil Los 7'!A8254)),""),"")</f>
        <v>0.66666666666666663</v>
      </c>
      <c r="E8254" s="9">
        <f t="shared" si="1030"/>
        <v>16</v>
      </c>
      <c r="F8254">
        <v>51.805652311000003</v>
      </c>
      <c r="G8254" s="12">
        <f t="shared" si="1025"/>
        <v>4.3170000000000002</v>
      </c>
      <c r="H8254" s="18">
        <f t="shared" si="1026"/>
        <v>51.805999999999997</v>
      </c>
      <c r="I8254" s="21">
        <v>45.42</v>
      </c>
      <c r="J8254" s="14">
        <v>45.42</v>
      </c>
      <c r="K8254" s="14">
        <f t="shared" si="1027"/>
        <v>0</v>
      </c>
      <c r="L8254" s="13">
        <f t="shared" si="1028"/>
        <v>6.3859999999999957</v>
      </c>
      <c r="M8254" s="53">
        <v>6.3859999999999957</v>
      </c>
      <c r="N8254" s="45">
        <f t="shared" si="1029"/>
        <v>0</v>
      </c>
      <c r="P8254" s="56"/>
    </row>
    <row r="8255" spans="1:16" x14ac:dyDescent="0.2">
      <c r="A8255" s="5">
        <v>46001.708333333336</v>
      </c>
      <c r="B8255" s="10">
        <f t="shared" si="1024"/>
        <v>46001</v>
      </c>
      <c r="C8255" s="4">
        <f t="shared" si="1031"/>
        <v>0.66666666666666663</v>
      </c>
      <c r="D8255" s="4">
        <f>IF('Kauf Restprofil Los 7'!A8255&lt;&gt;"",IF('Kauf Restprofil Los 7'!A8255&lt;&gt;"",TIME(HOUR('Kauf Restprofil Los 7'!A8255),MINUTE('Kauf Restprofil Los 7'!A8255),SECOND('Kauf Restprofil Los 7'!A8255)),""),"")</f>
        <v>0.70833333333333337</v>
      </c>
      <c r="E8255" s="9">
        <f t="shared" si="1030"/>
        <v>17</v>
      </c>
      <c r="F8255">
        <v>54.452651965999998</v>
      </c>
      <c r="G8255" s="12">
        <f t="shared" si="1025"/>
        <v>4.5380000000000003</v>
      </c>
      <c r="H8255" s="18">
        <f t="shared" si="1026"/>
        <v>54.453000000000003</v>
      </c>
      <c r="I8255" s="21">
        <v>50.46</v>
      </c>
      <c r="J8255" s="14">
        <v>50.46</v>
      </c>
      <c r="K8255" s="14">
        <f t="shared" si="1027"/>
        <v>0</v>
      </c>
      <c r="L8255" s="13">
        <f t="shared" si="1028"/>
        <v>3.9930000000000021</v>
      </c>
      <c r="M8255" s="53">
        <v>3.9930000000000021</v>
      </c>
      <c r="N8255" s="45">
        <f t="shared" si="1029"/>
        <v>0</v>
      </c>
      <c r="P8255" s="56"/>
    </row>
    <row r="8256" spans="1:16" x14ac:dyDescent="0.2">
      <c r="A8256" s="5">
        <v>46001.75</v>
      </c>
      <c r="B8256" s="10">
        <f t="shared" si="1024"/>
        <v>46001</v>
      </c>
      <c r="C8256" s="4">
        <f t="shared" si="1031"/>
        <v>0.70833333333333337</v>
      </c>
      <c r="D8256" s="4">
        <f>IF('Kauf Restprofil Los 7'!A8256&lt;&gt;"",IF('Kauf Restprofil Los 7'!A8256&lt;&gt;"",TIME(HOUR('Kauf Restprofil Los 7'!A8256),MINUTE('Kauf Restprofil Los 7'!A8256),SECOND('Kauf Restprofil Los 7'!A8256)),""),"")</f>
        <v>0.75</v>
      </c>
      <c r="E8256" s="9">
        <f t="shared" si="1030"/>
        <v>18</v>
      </c>
      <c r="F8256">
        <v>57.639518868000003</v>
      </c>
      <c r="G8256" s="12">
        <f t="shared" si="1025"/>
        <v>4.8029999999999999</v>
      </c>
      <c r="H8256" s="18">
        <f t="shared" si="1026"/>
        <v>57.64</v>
      </c>
      <c r="I8256" s="21">
        <v>54.900000000000006</v>
      </c>
      <c r="J8256" s="14">
        <v>54.900000000000006</v>
      </c>
      <c r="K8256" s="14">
        <f t="shared" si="1027"/>
        <v>0</v>
      </c>
      <c r="L8256" s="13">
        <f t="shared" si="1028"/>
        <v>2.7399999999999949</v>
      </c>
      <c r="M8256" s="53">
        <v>2.7399999999999949</v>
      </c>
      <c r="N8256" s="45">
        <f t="shared" si="1029"/>
        <v>0</v>
      </c>
      <c r="P8256" s="56"/>
    </row>
    <row r="8257" spans="1:16" x14ac:dyDescent="0.2">
      <c r="A8257" s="5">
        <v>46001.791666666664</v>
      </c>
      <c r="B8257" s="10">
        <f t="shared" si="1024"/>
        <v>46001</v>
      </c>
      <c r="C8257" s="4">
        <f t="shared" si="1031"/>
        <v>0.75</v>
      </c>
      <c r="D8257" s="4">
        <f>IF('Kauf Restprofil Los 7'!A8257&lt;&gt;"",IF('Kauf Restprofil Los 7'!A8257&lt;&gt;"",TIME(HOUR('Kauf Restprofil Los 7'!A8257),MINUTE('Kauf Restprofil Los 7'!A8257),SECOND('Kauf Restprofil Los 7'!A8257)),""),"")</f>
        <v>0.79166666666666663</v>
      </c>
      <c r="E8257" s="9">
        <f t="shared" si="1030"/>
        <v>19</v>
      </c>
      <c r="F8257">
        <v>56.359204564000002</v>
      </c>
      <c r="G8257" s="12">
        <f t="shared" si="1025"/>
        <v>4.6970000000000001</v>
      </c>
      <c r="H8257" s="18">
        <f t="shared" si="1026"/>
        <v>56.359000000000002</v>
      </c>
      <c r="I8257" s="21">
        <v>53.820000000000007</v>
      </c>
      <c r="J8257" s="14">
        <v>53.820000000000007</v>
      </c>
      <c r="K8257" s="14">
        <f t="shared" si="1027"/>
        <v>0</v>
      </c>
      <c r="L8257" s="13">
        <f t="shared" si="1028"/>
        <v>2.5389999999999944</v>
      </c>
      <c r="M8257" s="53">
        <v>2.5389999999999944</v>
      </c>
      <c r="N8257" s="45">
        <f t="shared" si="1029"/>
        <v>0</v>
      </c>
      <c r="P8257" s="56"/>
    </row>
    <row r="8258" spans="1:16" x14ac:dyDescent="0.2">
      <c r="A8258" s="5">
        <v>46001.833333333336</v>
      </c>
      <c r="B8258" s="10">
        <f t="shared" si="1024"/>
        <v>46001</v>
      </c>
      <c r="C8258" s="4">
        <f t="shared" si="1031"/>
        <v>0.79166666666666663</v>
      </c>
      <c r="D8258" s="4">
        <f>IF('Kauf Restprofil Los 7'!A8258&lt;&gt;"",IF('Kauf Restprofil Los 7'!A8258&lt;&gt;"",TIME(HOUR('Kauf Restprofil Los 7'!A8258),MINUTE('Kauf Restprofil Los 7'!A8258),SECOND('Kauf Restprofil Los 7'!A8258)),""),"")</f>
        <v>0.83333333333333337</v>
      </c>
      <c r="E8258" s="9">
        <f t="shared" si="1030"/>
        <v>20</v>
      </c>
      <c r="F8258">
        <v>50.392167546000003</v>
      </c>
      <c r="G8258" s="12">
        <f t="shared" si="1025"/>
        <v>4.1989999999999998</v>
      </c>
      <c r="H8258" s="18">
        <f t="shared" si="1026"/>
        <v>50.392000000000003</v>
      </c>
      <c r="I8258" s="21">
        <v>47.28</v>
      </c>
      <c r="J8258" s="14">
        <v>47.28</v>
      </c>
      <c r="K8258" s="14">
        <f t="shared" si="1027"/>
        <v>0</v>
      </c>
      <c r="L8258" s="13">
        <f t="shared" si="1028"/>
        <v>3.1120000000000019</v>
      </c>
      <c r="M8258" s="53">
        <v>3.1120000000000019</v>
      </c>
      <c r="N8258" s="45">
        <f t="shared" si="1029"/>
        <v>0</v>
      </c>
      <c r="P8258" s="56"/>
    </row>
    <row r="8259" spans="1:16" x14ac:dyDescent="0.2">
      <c r="A8259" s="5">
        <v>46001.875</v>
      </c>
      <c r="B8259" s="10">
        <f t="shared" si="1024"/>
        <v>46001</v>
      </c>
      <c r="C8259" s="4">
        <f t="shared" si="1031"/>
        <v>0.83333333333333337</v>
      </c>
      <c r="D8259" s="4">
        <f>IF('Kauf Restprofil Los 7'!A8259&lt;&gt;"",IF('Kauf Restprofil Los 7'!A8259&lt;&gt;"",TIME(HOUR('Kauf Restprofil Los 7'!A8259),MINUTE('Kauf Restprofil Los 7'!A8259),SECOND('Kauf Restprofil Los 7'!A8259)),""),"")</f>
        <v>0.875</v>
      </c>
      <c r="E8259" s="9">
        <f t="shared" si="1030"/>
        <v>21</v>
      </c>
      <c r="F8259">
        <v>43.468397349</v>
      </c>
      <c r="G8259" s="12">
        <f t="shared" si="1025"/>
        <v>3.6219999999999999</v>
      </c>
      <c r="H8259" s="18">
        <f t="shared" si="1026"/>
        <v>43.468000000000004</v>
      </c>
      <c r="I8259" s="21">
        <v>40.14</v>
      </c>
      <c r="J8259" s="14">
        <v>40.14</v>
      </c>
      <c r="K8259" s="14">
        <f t="shared" si="1027"/>
        <v>0</v>
      </c>
      <c r="L8259" s="13">
        <f t="shared" si="1028"/>
        <v>3.328000000000003</v>
      </c>
      <c r="M8259" s="53">
        <v>3.328000000000003</v>
      </c>
      <c r="N8259" s="45">
        <f t="shared" si="1029"/>
        <v>0</v>
      </c>
      <c r="P8259" s="56"/>
    </row>
    <row r="8260" spans="1:16" x14ac:dyDescent="0.2">
      <c r="A8260" s="5">
        <v>46001.916666666664</v>
      </c>
      <c r="B8260" s="10">
        <f t="shared" si="1024"/>
        <v>46001</v>
      </c>
      <c r="C8260" s="4">
        <f t="shared" si="1031"/>
        <v>0.875</v>
      </c>
      <c r="D8260" s="4">
        <f>IF('Kauf Restprofil Los 7'!A8260&lt;&gt;"",IF('Kauf Restprofil Los 7'!A8260&lt;&gt;"",TIME(HOUR('Kauf Restprofil Los 7'!A8260),MINUTE('Kauf Restprofil Los 7'!A8260),SECOND('Kauf Restprofil Los 7'!A8260)),""),"")</f>
        <v>0.91666666666666663</v>
      </c>
      <c r="E8260" s="9">
        <f t="shared" si="1030"/>
        <v>22</v>
      </c>
      <c r="F8260">
        <v>37.066462526000002</v>
      </c>
      <c r="G8260" s="12">
        <f t="shared" si="1025"/>
        <v>3.089</v>
      </c>
      <c r="H8260" s="18">
        <f t="shared" si="1026"/>
        <v>37.066000000000003</v>
      </c>
      <c r="I8260" s="21">
        <v>34.019999999999996</v>
      </c>
      <c r="J8260" s="14">
        <v>34.019999999999996</v>
      </c>
      <c r="K8260" s="14">
        <f t="shared" si="1027"/>
        <v>0</v>
      </c>
      <c r="L8260" s="13">
        <f t="shared" si="1028"/>
        <v>3.0460000000000065</v>
      </c>
      <c r="M8260" s="53">
        <v>3.0460000000000065</v>
      </c>
      <c r="N8260" s="45">
        <f t="shared" si="1029"/>
        <v>0</v>
      </c>
      <c r="P8260" s="56"/>
    </row>
    <row r="8261" spans="1:16" x14ac:dyDescent="0.2">
      <c r="A8261" s="5">
        <v>46001.958333333336</v>
      </c>
      <c r="B8261" s="10">
        <f t="shared" si="1024"/>
        <v>46001</v>
      </c>
      <c r="C8261" s="4">
        <f t="shared" si="1031"/>
        <v>0.91666666666666663</v>
      </c>
      <c r="D8261" s="4">
        <f>IF('Kauf Restprofil Los 7'!A8261&lt;&gt;"",IF('Kauf Restprofil Los 7'!A8261&lt;&gt;"",TIME(HOUR('Kauf Restprofil Los 7'!A8261),MINUTE('Kauf Restprofil Los 7'!A8261),SECOND('Kauf Restprofil Los 7'!A8261)),""),"")</f>
        <v>0.95833333333333337</v>
      </c>
      <c r="E8261" s="9">
        <f t="shared" si="1030"/>
        <v>23</v>
      </c>
      <c r="F8261">
        <v>31.496539264999999</v>
      </c>
      <c r="G8261" s="12">
        <f t="shared" si="1025"/>
        <v>2.625</v>
      </c>
      <c r="H8261" s="18">
        <f t="shared" si="1026"/>
        <v>31.497</v>
      </c>
      <c r="I8261" s="21">
        <v>28.740000000000002</v>
      </c>
      <c r="J8261" s="14">
        <v>28.740000000000002</v>
      </c>
      <c r="K8261" s="14">
        <f t="shared" si="1027"/>
        <v>0</v>
      </c>
      <c r="L8261" s="13">
        <f t="shared" si="1028"/>
        <v>2.7569999999999979</v>
      </c>
      <c r="M8261" s="53">
        <v>2.7569999999999979</v>
      </c>
      <c r="N8261" s="45">
        <f t="shared" si="1029"/>
        <v>0</v>
      </c>
      <c r="P8261" s="56"/>
    </row>
    <row r="8262" spans="1:16" x14ac:dyDescent="0.2">
      <c r="A8262" s="5">
        <v>46002</v>
      </c>
      <c r="B8262" s="10">
        <f t="shared" si="1024"/>
        <v>46001</v>
      </c>
      <c r="C8262" s="4">
        <f t="shared" si="1031"/>
        <v>0.95833333333333337</v>
      </c>
      <c r="D8262" s="4">
        <f>IF('Kauf Restprofil Los 7'!A8262&lt;&gt;"",IF('Kauf Restprofil Los 7'!A8262&lt;&gt;"",TIME(HOUR('Kauf Restprofil Los 7'!A8262),MINUTE('Kauf Restprofil Los 7'!A8262),SECOND('Kauf Restprofil Los 7'!A8262)),""),"")</f>
        <v>0</v>
      </c>
      <c r="E8262" s="9">
        <f t="shared" si="1030"/>
        <v>24</v>
      </c>
      <c r="F8262">
        <v>26.945169633999999</v>
      </c>
      <c r="G8262" s="12">
        <f t="shared" si="1025"/>
        <v>2.2450000000000001</v>
      </c>
      <c r="H8262" s="18">
        <f t="shared" si="1026"/>
        <v>26.945</v>
      </c>
      <c r="I8262" s="21">
        <v>23.64</v>
      </c>
      <c r="J8262" s="14">
        <v>23.64</v>
      </c>
      <c r="K8262" s="14">
        <f t="shared" si="1027"/>
        <v>0</v>
      </c>
      <c r="L8262" s="13">
        <f t="shared" si="1028"/>
        <v>3.3049999999999997</v>
      </c>
      <c r="M8262" s="53">
        <v>3.3049999999999997</v>
      </c>
      <c r="N8262" s="45">
        <f t="shared" si="1029"/>
        <v>0</v>
      </c>
      <c r="P8262" s="56"/>
    </row>
    <row r="8263" spans="1:16" x14ac:dyDescent="0.2">
      <c r="A8263" s="5">
        <v>46002.041666666664</v>
      </c>
      <c r="B8263" s="10">
        <f t="shared" si="1024"/>
        <v>46002</v>
      </c>
      <c r="C8263" s="4">
        <f t="shared" si="1031"/>
        <v>0</v>
      </c>
      <c r="D8263" s="4">
        <f>IF('Kauf Restprofil Los 7'!A8263&lt;&gt;"",IF('Kauf Restprofil Los 7'!A8263&lt;&gt;"",TIME(HOUR('Kauf Restprofil Los 7'!A8263),MINUTE('Kauf Restprofil Los 7'!A8263),SECOND('Kauf Restprofil Los 7'!A8263)),""),"")</f>
        <v>4.1666666666666664E-2</v>
      </c>
      <c r="E8263" s="9">
        <f t="shared" si="1030"/>
        <v>1</v>
      </c>
      <c r="F8263">
        <v>23.313352463000001</v>
      </c>
      <c r="G8263" s="12">
        <f t="shared" si="1025"/>
        <v>1.9430000000000001</v>
      </c>
      <c r="H8263" s="18">
        <f t="shared" si="1026"/>
        <v>23.312999999999999</v>
      </c>
      <c r="I8263" s="21">
        <v>19.98</v>
      </c>
      <c r="J8263" s="14">
        <v>19.98</v>
      </c>
      <c r="K8263" s="14">
        <f t="shared" si="1027"/>
        <v>0</v>
      </c>
      <c r="L8263" s="13">
        <f t="shared" si="1028"/>
        <v>3.3329999999999984</v>
      </c>
      <c r="M8263" s="53">
        <v>3.3329999999999984</v>
      </c>
      <c r="N8263" s="45">
        <f t="shared" si="1029"/>
        <v>0</v>
      </c>
      <c r="P8263" s="56"/>
    </row>
    <row r="8264" spans="1:16" x14ac:dyDescent="0.2">
      <c r="A8264" s="5">
        <v>46002.083333333336</v>
      </c>
      <c r="B8264" s="10">
        <f t="shared" ref="B8264:B8327" si="1032">IF(A8264&lt;&gt;"",IF(E8264=24,B8263,DATE(YEAR(A8264),MONTH(A8264),DAY(A8264))),"")</f>
        <v>46002</v>
      </c>
      <c r="C8264" s="4">
        <f t="shared" si="1031"/>
        <v>4.1666666666666664E-2</v>
      </c>
      <c r="D8264" s="4">
        <f>IF('Kauf Restprofil Los 7'!A8264&lt;&gt;"",IF('Kauf Restprofil Los 7'!A8264&lt;&gt;"",TIME(HOUR('Kauf Restprofil Los 7'!A8264),MINUTE('Kauf Restprofil Los 7'!A8264),SECOND('Kauf Restprofil Los 7'!A8264)),""),"")</f>
        <v>8.3333333333333329E-2</v>
      </c>
      <c r="E8264" s="9">
        <f t="shared" si="1030"/>
        <v>2</v>
      </c>
      <c r="F8264">
        <v>21.262486585000001</v>
      </c>
      <c r="G8264" s="12">
        <f t="shared" ref="G8264:G8327" si="1033">ROUND(F8264/$H$5,3)</f>
        <v>1.772</v>
      </c>
      <c r="H8264" s="18">
        <f t="shared" ref="H8264:H8327" si="1034">ROUND(F8264,3)</f>
        <v>21.262</v>
      </c>
      <c r="I8264" s="21">
        <v>18.299999999999997</v>
      </c>
      <c r="J8264" s="14">
        <v>18.299999999999997</v>
      </c>
      <c r="K8264" s="14">
        <f t="shared" ref="K8264:K8327" si="1035">J8264-I8264</f>
        <v>0</v>
      </c>
      <c r="L8264" s="13">
        <f t="shared" ref="L8264:L8327" si="1036">H8264-I8264</f>
        <v>2.9620000000000033</v>
      </c>
      <c r="M8264" s="53">
        <v>2.9620000000000033</v>
      </c>
      <c r="N8264" s="45">
        <f t="shared" ref="N8264:N8327" si="1037">IF(L8264&lt;0,L8264,0)</f>
        <v>0</v>
      </c>
      <c r="P8264" s="56"/>
    </row>
    <row r="8265" spans="1:16" x14ac:dyDescent="0.2">
      <c r="A8265" s="5">
        <v>46002.125</v>
      </c>
      <c r="B8265" s="10">
        <f t="shared" si="1032"/>
        <v>46002</v>
      </c>
      <c r="C8265" s="4">
        <f t="shared" si="1031"/>
        <v>8.3333333333333329E-2</v>
      </c>
      <c r="D8265" s="4">
        <f>IF('Kauf Restprofil Los 7'!A8265&lt;&gt;"",IF('Kauf Restprofil Los 7'!A8265&lt;&gt;"",TIME(HOUR('Kauf Restprofil Los 7'!A8265),MINUTE('Kauf Restprofil Los 7'!A8265),SECOND('Kauf Restprofil Los 7'!A8265)),""),"")</f>
        <v>0.125</v>
      </c>
      <c r="E8265" s="9">
        <f t="shared" ref="E8265:E8328" si="1038">IF(A8265&lt;&gt;"",IF(HOUR(A8265)=0,24,HOUR(A8265)),"")</f>
        <v>3</v>
      </c>
      <c r="F8265">
        <v>20.899705435000001</v>
      </c>
      <c r="G8265" s="12">
        <f t="shared" si="1033"/>
        <v>1.742</v>
      </c>
      <c r="H8265" s="18">
        <f t="shared" si="1034"/>
        <v>20.9</v>
      </c>
      <c r="I8265" s="21">
        <v>17.46</v>
      </c>
      <c r="J8265" s="14">
        <v>17.46</v>
      </c>
      <c r="K8265" s="14">
        <f t="shared" si="1035"/>
        <v>0</v>
      </c>
      <c r="L8265" s="13">
        <f t="shared" si="1036"/>
        <v>3.4399999999999977</v>
      </c>
      <c r="M8265" s="53">
        <v>3.4399999999999977</v>
      </c>
      <c r="N8265" s="45">
        <f t="shared" si="1037"/>
        <v>0</v>
      </c>
      <c r="P8265" s="56"/>
    </row>
    <row r="8266" spans="1:16" x14ac:dyDescent="0.2">
      <c r="A8266" s="5">
        <v>46002.166666666664</v>
      </c>
      <c r="B8266" s="10">
        <f t="shared" si="1032"/>
        <v>46002</v>
      </c>
      <c r="C8266" s="4">
        <f t="shared" ref="C8266:C8329" si="1039">D8265</f>
        <v>0.125</v>
      </c>
      <c r="D8266" s="4">
        <f>IF('Kauf Restprofil Los 7'!A8266&lt;&gt;"",IF('Kauf Restprofil Los 7'!A8266&lt;&gt;"",TIME(HOUR('Kauf Restprofil Los 7'!A8266),MINUTE('Kauf Restprofil Los 7'!A8266),SECOND('Kauf Restprofil Los 7'!A8266)),""),"")</f>
        <v>0.16666666666666666</v>
      </c>
      <c r="E8266" s="9">
        <f t="shared" si="1038"/>
        <v>4</v>
      </c>
      <c r="F8266">
        <v>20.759279841000001</v>
      </c>
      <c r="G8266" s="12">
        <f t="shared" si="1033"/>
        <v>1.73</v>
      </c>
      <c r="H8266" s="18">
        <f t="shared" si="1034"/>
        <v>20.759</v>
      </c>
      <c r="I8266" s="21">
        <v>17.46</v>
      </c>
      <c r="J8266" s="14">
        <v>17.46</v>
      </c>
      <c r="K8266" s="14">
        <f t="shared" si="1035"/>
        <v>0</v>
      </c>
      <c r="L8266" s="13">
        <f t="shared" si="1036"/>
        <v>3.2989999999999995</v>
      </c>
      <c r="M8266" s="53">
        <v>3.2989999999999995</v>
      </c>
      <c r="N8266" s="45">
        <f t="shared" si="1037"/>
        <v>0</v>
      </c>
      <c r="P8266" s="56"/>
    </row>
    <row r="8267" spans="1:16" x14ac:dyDescent="0.2">
      <c r="A8267" s="5">
        <v>46002.208333333336</v>
      </c>
      <c r="B8267" s="10">
        <f t="shared" si="1032"/>
        <v>46002</v>
      </c>
      <c r="C8267" s="4">
        <f t="shared" si="1039"/>
        <v>0.16666666666666666</v>
      </c>
      <c r="D8267" s="4">
        <f>IF('Kauf Restprofil Los 7'!A8267&lt;&gt;"",IF('Kauf Restprofil Los 7'!A8267&lt;&gt;"",TIME(HOUR('Kauf Restprofil Los 7'!A8267),MINUTE('Kauf Restprofil Los 7'!A8267),SECOND('Kauf Restprofil Los 7'!A8267)),""),"")</f>
        <v>0.20833333333333334</v>
      </c>
      <c r="E8267" s="9">
        <f t="shared" si="1038"/>
        <v>5</v>
      </c>
      <c r="F8267">
        <v>21.926661638999999</v>
      </c>
      <c r="G8267" s="12">
        <f t="shared" si="1033"/>
        <v>1.827</v>
      </c>
      <c r="H8267" s="18">
        <f t="shared" si="1034"/>
        <v>21.927</v>
      </c>
      <c r="I8267" s="21">
        <v>18.96</v>
      </c>
      <c r="J8267" s="14">
        <v>18.96</v>
      </c>
      <c r="K8267" s="14">
        <f t="shared" si="1035"/>
        <v>0</v>
      </c>
      <c r="L8267" s="13">
        <f t="shared" si="1036"/>
        <v>2.9669999999999987</v>
      </c>
      <c r="M8267" s="53">
        <v>2.9669999999999987</v>
      </c>
      <c r="N8267" s="45">
        <f t="shared" si="1037"/>
        <v>0</v>
      </c>
      <c r="P8267" s="56"/>
    </row>
    <row r="8268" spans="1:16" x14ac:dyDescent="0.2">
      <c r="A8268" s="5">
        <v>46002.25</v>
      </c>
      <c r="B8268" s="10">
        <f t="shared" si="1032"/>
        <v>46002</v>
      </c>
      <c r="C8268" s="4">
        <f t="shared" si="1039"/>
        <v>0.20833333333333334</v>
      </c>
      <c r="D8268" s="4">
        <f>IF('Kauf Restprofil Los 7'!A8268&lt;&gt;"",IF('Kauf Restprofil Los 7'!A8268&lt;&gt;"",TIME(HOUR('Kauf Restprofil Los 7'!A8268),MINUTE('Kauf Restprofil Los 7'!A8268),SECOND('Kauf Restprofil Los 7'!A8268)),""),"")</f>
        <v>0.25</v>
      </c>
      <c r="E8268" s="9">
        <f t="shared" si="1038"/>
        <v>6</v>
      </c>
      <c r="F8268">
        <v>26.408878484999999</v>
      </c>
      <c r="G8268" s="12">
        <f t="shared" si="1033"/>
        <v>2.2010000000000001</v>
      </c>
      <c r="H8268" s="18">
        <f t="shared" si="1034"/>
        <v>26.408999999999999</v>
      </c>
      <c r="I8268" s="21">
        <v>22.62</v>
      </c>
      <c r="J8268" s="14">
        <v>22.62</v>
      </c>
      <c r="K8268" s="14">
        <f t="shared" si="1035"/>
        <v>0</v>
      </c>
      <c r="L8268" s="13">
        <f t="shared" si="1036"/>
        <v>3.7889999999999979</v>
      </c>
      <c r="M8268" s="53">
        <v>3.7889999999999979</v>
      </c>
      <c r="N8268" s="45">
        <f t="shared" si="1037"/>
        <v>0</v>
      </c>
      <c r="P8268" s="56"/>
    </row>
    <row r="8269" spans="1:16" x14ac:dyDescent="0.2">
      <c r="A8269" s="5">
        <v>46002.291666666664</v>
      </c>
      <c r="B8269" s="10">
        <f t="shared" si="1032"/>
        <v>46002</v>
      </c>
      <c r="C8269" s="4">
        <f t="shared" si="1039"/>
        <v>0.25</v>
      </c>
      <c r="D8269" s="4">
        <f>IF('Kauf Restprofil Los 7'!A8269&lt;&gt;"",IF('Kauf Restprofil Los 7'!A8269&lt;&gt;"",TIME(HOUR('Kauf Restprofil Los 7'!A8269),MINUTE('Kauf Restprofil Los 7'!A8269),SECOND('Kauf Restprofil Los 7'!A8269)),""),"")</f>
        <v>0.29166666666666669</v>
      </c>
      <c r="E8269" s="9">
        <f t="shared" si="1038"/>
        <v>7</v>
      </c>
      <c r="F8269">
        <v>40.359493837000002</v>
      </c>
      <c r="G8269" s="12">
        <f t="shared" si="1033"/>
        <v>3.363</v>
      </c>
      <c r="H8269" s="18">
        <f t="shared" si="1034"/>
        <v>40.359000000000002</v>
      </c>
      <c r="I8269" s="21">
        <v>33.119999999999997</v>
      </c>
      <c r="J8269" s="14">
        <v>33.119999999999997</v>
      </c>
      <c r="K8269" s="14">
        <f t="shared" si="1035"/>
        <v>0</v>
      </c>
      <c r="L8269" s="13">
        <f t="shared" si="1036"/>
        <v>7.2390000000000043</v>
      </c>
      <c r="M8269" s="53">
        <v>7.2390000000000043</v>
      </c>
      <c r="N8269" s="45">
        <f t="shared" si="1037"/>
        <v>0</v>
      </c>
      <c r="P8269" s="56"/>
    </row>
    <row r="8270" spans="1:16" x14ac:dyDescent="0.2">
      <c r="A8270" s="5">
        <v>46002.333333333336</v>
      </c>
      <c r="B8270" s="10">
        <f t="shared" si="1032"/>
        <v>46002</v>
      </c>
      <c r="C8270" s="4">
        <f t="shared" si="1039"/>
        <v>0.29166666666666669</v>
      </c>
      <c r="D8270" s="4">
        <f>IF('Kauf Restprofil Los 7'!A8270&lt;&gt;"",IF('Kauf Restprofil Los 7'!A8270&lt;&gt;"",TIME(HOUR('Kauf Restprofil Los 7'!A8270),MINUTE('Kauf Restprofil Los 7'!A8270),SECOND('Kauf Restprofil Los 7'!A8270)),""),"")</f>
        <v>0.33333333333333331</v>
      </c>
      <c r="E8270" s="9">
        <f t="shared" si="1038"/>
        <v>8</v>
      </c>
      <c r="F8270">
        <v>52.781509184999997</v>
      </c>
      <c r="G8270" s="12">
        <f t="shared" si="1033"/>
        <v>4.3979999999999997</v>
      </c>
      <c r="H8270" s="18">
        <f t="shared" si="1034"/>
        <v>52.781999999999996</v>
      </c>
      <c r="I8270" s="21">
        <v>42.54</v>
      </c>
      <c r="J8270" s="14">
        <v>42.54</v>
      </c>
      <c r="K8270" s="14">
        <f t="shared" si="1035"/>
        <v>0</v>
      </c>
      <c r="L8270" s="13">
        <f t="shared" si="1036"/>
        <v>10.241999999999997</v>
      </c>
      <c r="M8270" s="53">
        <v>10.241999999999997</v>
      </c>
      <c r="N8270" s="45">
        <f t="shared" si="1037"/>
        <v>0</v>
      </c>
      <c r="P8270" s="56"/>
    </row>
    <row r="8271" spans="1:16" x14ac:dyDescent="0.2">
      <c r="A8271" s="5">
        <v>46002.375</v>
      </c>
      <c r="B8271" s="10">
        <f t="shared" si="1032"/>
        <v>46002</v>
      </c>
      <c r="C8271" s="4">
        <f t="shared" si="1039"/>
        <v>0.33333333333333331</v>
      </c>
      <c r="D8271" s="4">
        <f>IF('Kauf Restprofil Los 7'!A8271&lt;&gt;"",IF('Kauf Restprofil Los 7'!A8271&lt;&gt;"",TIME(HOUR('Kauf Restprofil Los 7'!A8271),MINUTE('Kauf Restprofil Los 7'!A8271),SECOND('Kauf Restprofil Los 7'!A8271)),""),"")</f>
        <v>0.375</v>
      </c>
      <c r="E8271" s="9">
        <f t="shared" si="1038"/>
        <v>9</v>
      </c>
      <c r="F8271">
        <v>57.334705315999997</v>
      </c>
      <c r="G8271" s="12">
        <f t="shared" si="1033"/>
        <v>4.7779999999999996</v>
      </c>
      <c r="H8271" s="18">
        <f t="shared" si="1034"/>
        <v>57.335000000000001</v>
      </c>
      <c r="I8271" s="21">
        <v>47.76</v>
      </c>
      <c r="J8271" s="14">
        <v>47.76</v>
      </c>
      <c r="K8271" s="14">
        <f t="shared" si="1035"/>
        <v>0</v>
      </c>
      <c r="L8271" s="13">
        <f t="shared" si="1036"/>
        <v>9.5750000000000028</v>
      </c>
      <c r="M8271" s="53">
        <v>9.5750000000000028</v>
      </c>
      <c r="N8271" s="45">
        <f t="shared" si="1037"/>
        <v>0</v>
      </c>
      <c r="P8271" s="56"/>
    </row>
    <row r="8272" spans="1:16" x14ac:dyDescent="0.2">
      <c r="A8272" s="5">
        <v>46002.416666666664</v>
      </c>
      <c r="B8272" s="10">
        <f t="shared" si="1032"/>
        <v>46002</v>
      </c>
      <c r="C8272" s="4">
        <f t="shared" si="1039"/>
        <v>0.375</v>
      </c>
      <c r="D8272" s="4">
        <f>IF('Kauf Restprofil Los 7'!A8272&lt;&gt;"",IF('Kauf Restprofil Los 7'!A8272&lt;&gt;"",TIME(HOUR('Kauf Restprofil Los 7'!A8272),MINUTE('Kauf Restprofil Los 7'!A8272),SECOND('Kauf Restprofil Los 7'!A8272)),""),"")</f>
        <v>0.41666666666666669</v>
      </c>
      <c r="E8272" s="9">
        <f t="shared" si="1038"/>
        <v>10</v>
      </c>
      <c r="F8272">
        <v>57.807168564999998</v>
      </c>
      <c r="G8272" s="12">
        <f t="shared" si="1033"/>
        <v>4.8170000000000002</v>
      </c>
      <c r="H8272" s="18">
        <f t="shared" si="1034"/>
        <v>57.807000000000002</v>
      </c>
      <c r="I8272" s="21">
        <v>47.160000000000004</v>
      </c>
      <c r="J8272" s="14">
        <v>47.160000000000004</v>
      </c>
      <c r="K8272" s="14">
        <f t="shared" si="1035"/>
        <v>0</v>
      </c>
      <c r="L8272" s="13">
        <f t="shared" si="1036"/>
        <v>10.646999999999998</v>
      </c>
      <c r="M8272" s="53">
        <v>10.646999999999998</v>
      </c>
      <c r="N8272" s="45">
        <f t="shared" si="1037"/>
        <v>0</v>
      </c>
      <c r="P8272" s="56"/>
    </row>
    <row r="8273" spans="1:16" x14ac:dyDescent="0.2">
      <c r="A8273" s="5">
        <v>46002.458333333336</v>
      </c>
      <c r="B8273" s="10">
        <f t="shared" si="1032"/>
        <v>46002</v>
      </c>
      <c r="C8273" s="4">
        <f t="shared" si="1039"/>
        <v>0.41666666666666669</v>
      </c>
      <c r="D8273" s="4">
        <f>IF('Kauf Restprofil Los 7'!A8273&lt;&gt;"",IF('Kauf Restprofil Los 7'!A8273&lt;&gt;"",TIME(HOUR('Kauf Restprofil Los 7'!A8273),MINUTE('Kauf Restprofil Los 7'!A8273),SECOND('Kauf Restprofil Los 7'!A8273)),""),"")</f>
        <v>0.45833333333333331</v>
      </c>
      <c r="E8273" s="9">
        <f t="shared" si="1038"/>
        <v>11</v>
      </c>
      <c r="F8273">
        <v>58.782980594999998</v>
      </c>
      <c r="G8273" s="12">
        <f t="shared" si="1033"/>
        <v>4.899</v>
      </c>
      <c r="H8273" s="18">
        <f t="shared" si="1034"/>
        <v>58.783000000000001</v>
      </c>
      <c r="I8273" s="21">
        <v>46.26</v>
      </c>
      <c r="J8273" s="14">
        <v>46.26</v>
      </c>
      <c r="K8273" s="14">
        <f t="shared" si="1035"/>
        <v>0</v>
      </c>
      <c r="L8273" s="13">
        <f t="shared" si="1036"/>
        <v>12.523000000000003</v>
      </c>
      <c r="M8273" s="53">
        <v>12.523000000000003</v>
      </c>
      <c r="N8273" s="45">
        <f t="shared" si="1037"/>
        <v>0</v>
      </c>
      <c r="P8273" s="56"/>
    </row>
    <row r="8274" spans="1:16" x14ac:dyDescent="0.2">
      <c r="A8274" s="5">
        <v>46002.5</v>
      </c>
      <c r="B8274" s="10">
        <f t="shared" si="1032"/>
        <v>46002</v>
      </c>
      <c r="C8274" s="4">
        <f t="shared" si="1039"/>
        <v>0.45833333333333331</v>
      </c>
      <c r="D8274" s="4">
        <f>IF('Kauf Restprofil Los 7'!A8274&lt;&gt;"",IF('Kauf Restprofil Los 7'!A8274&lt;&gt;"",TIME(HOUR('Kauf Restprofil Los 7'!A8274),MINUTE('Kauf Restprofil Los 7'!A8274),SECOND('Kauf Restprofil Los 7'!A8274)),""),"")</f>
        <v>0.5</v>
      </c>
      <c r="E8274" s="9">
        <f t="shared" si="1038"/>
        <v>12</v>
      </c>
      <c r="F8274">
        <v>59.401605601</v>
      </c>
      <c r="G8274" s="12">
        <f t="shared" si="1033"/>
        <v>4.95</v>
      </c>
      <c r="H8274" s="18">
        <f t="shared" si="1034"/>
        <v>59.402000000000001</v>
      </c>
      <c r="I8274" s="21">
        <v>45.839999999999996</v>
      </c>
      <c r="J8274" s="14">
        <v>45.839999999999996</v>
      </c>
      <c r="K8274" s="14">
        <f t="shared" si="1035"/>
        <v>0</v>
      </c>
      <c r="L8274" s="13">
        <f t="shared" si="1036"/>
        <v>13.562000000000005</v>
      </c>
      <c r="M8274" s="53">
        <v>13.562000000000005</v>
      </c>
      <c r="N8274" s="45">
        <f t="shared" si="1037"/>
        <v>0</v>
      </c>
      <c r="P8274" s="56"/>
    </row>
    <row r="8275" spans="1:16" x14ac:dyDescent="0.2">
      <c r="A8275" s="5">
        <v>46002.541666666664</v>
      </c>
      <c r="B8275" s="10">
        <f t="shared" si="1032"/>
        <v>46002</v>
      </c>
      <c r="C8275" s="4">
        <f t="shared" si="1039"/>
        <v>0.5</v>
      </c>
      <c r="D8275" s="4">
        <f>IF('Kauf Restprofil Los 7'!A8275&lt;&gt;"",IF('Kauf Restprofil Los 7'!A8275&lt;&gt;"",TIME(HOUR('Kauf Restprofil Los 7'!A8275),MINUTE('Kauf Restprofil Los 7'!A8275),SECOND('Kauf Restprofil Los 7'!A8275)),""),"")</f>
        <v>0.54166666666666663</v>
      </c>
      <c r="E8275" s="9">
        <f t="shared" si="1038"/>
        <v>13</v>
      </c>
      <c r="F8275">
        <v>58.505892383999999</v>
      </c>
      <c r="G8275" s="12">
        <f t="shared" si="1033"/>
        <v>4.875</v>
      </c>
      <c r="H8275" s="18">
        <f t="shared" si="1034"/>
        <v>58.506</v>
      </c>
      <c r="I8275" s="21">
        <v>44.88</v>
      </c>
      <c r="J8275" s="14">
        <v>44.88</v>
      </c>
      <c r="K8275" s="14">
        <f t="shared" si="1035"/>
        <v>0</v>
      </c>
      <c r="L8275" s="13">
        <f t="shared" si="1036"/>
        <v>13.625999999999998</v>
      </c>
      <c r="M8275" s="53">
        <v>13.625999999999998</v>
      </c>
      <c r="N8275" s="45">
        <f t="shared" si="1037"/>
        <v>0</v>
      </c>
      <c r="P8275" s="56"/>
    </row>
    <row r="8276" spans="1:16" x14ac:dyDescent="0.2">
      <c r="A8276" s="5">
        <v>46002.583333333336</v>
      </c>
      <c r="B8276" s="10">
        <f t="shared" si="1032"/>
        <v>46002</v>
      </c>
      <c r="C8276" s="4">
        <f t="shared" si="1039"/>
        <v>0.54166666666666663</v>
      </c>
      <c r="D8276" s="4">
        <f>IF('Kauf Restprofil Los 7'!A8276&lt;&gt;"",IF('Kauf Restprofil Los 7'!A8276&lt;&gt;"",TIME(HOUR('Kauf Restprofil Los 7'!A8276),MINUTE('Kauf Restprofil Los 7'!A8276),SECOND('Kauf Restprofil Los 7'!A8276)),""),"")</f>
        <v>0.58333333333333337</v>
      </c>
      <c r="E8276" s="9">
        <f t="shared" si="1038"/>
        <v>14</v>
      </c>
      <c r="F8276">
        <v>56.695891627000002</v>
      </c>
      <c r="G8276" s="12">
        <f t="shared" si="1033"/>
        <v>4.7249999999999996</v>
      </c>
      <c r="H8276" s="18">
        <f t="shared" si="1034"/>
        <v>56.695999999999998</v>
      </c>
      <c r="I8276" s="21">
        <v>44.099999999999994</v>
      </c>
      <c r="J8276" s="14">
        <v>44.099999999999994</v>
      </c>
      <c r="K8276" s="14">
        <f t="shared" si="1035"/>
        <v>0</v>
      </c>
      <c r="L8276" s="13">
        <f t="shared" si="1036"/>
        <v>12.596000000000004</v>
      </c>
      <c r="M8276" s="53">
        <v>12.596000000000004</v>
      </c>
      <c r="N8276" s="45">
        <f t="shared" si="1037"/>
        <v>0</v>
      </c>
      <c r="P8276" s="56"/>
    </row>
    <row r="8277" spans="1:16" x14ac:dyDescent="0.2">
      <c r="A8277" s="5">
        <v>46002.625</v>
      </c>
      <c r="B8277" s="10">
        <f t="shared" si="1032"/>
        <v>46002</v>
      </c>
      <c r="C8277" s="4">
        <f t="shared" si="1039"/>
        <v>0.58333333333333337</v>
      </c>
      <c r="D8277" s="4">
        <f>IF('Kauf Restprofil Los 7'!A8277&lt;&gt;"",IF('Kauf Restprofil Los 7'!A8277&lt;&gt;"",TIME(HOUR('Kauf Restprofil Los 7'!A8277),MINUTE('Kauf Restprofil Los 7'!A8277),SECOND('Kauf Restprofil Los 7'!A8277)),""),"")</f>
        <v>0.625</v>
      </c>
      <c r="E8277" s="9">
        <f t="shared" si="1038"/>
        <v>15</v>
      </c>
      <c r="F8277">
        <v>55.248770632999999</v>
      </c>
      <c r="G8277" s="12">
        <f t="shared" si="1033"/>
        <v>4.6040000000000001</v>
      </c>
      <c r="H8277" s="18">
        <f t="shared" si="1034"/>
        <v>55.249000000000002</v>
      </c>
      <c r="I8277" s="21">
        <v>44.7</v>
      </c>
      <c r="J8277" s="14">
        <v>44.7</v>
      </c>
      <c r="K8277" s="14">
        <f t="shared" si="1035"/>
        <v>0</v>
      </c>
      <c r="L8277" s="13">
        <f t="shared" si="1036"/>
        <v>10.548999999999999</v>
      </c>
      <c r="M8277" s="53">
        <v>10.548999999999999</v>
      </c>
      <c r="N8277" s="45">
        <f t="shared" si="1037"/>
        <v>0</v>
      </c>
      <c r="P8277" s="56"/>
    </row>
    <row r="8278" spans="1:16" x14ac:dyDescent="0.2">
      <c r="A8278" s="5">
        <v>46002.666666666664</v>
      </c>
      <c r="B8278" s="10">
        <f t="shared" si="1032"/>
        <v>46002</v>
      </c>
      <c r="C8278" s="4">
        <f t="shared" si="1039"/>
        <v>0.625</v>
      </c>
      <c r="D8278" s="4">
        <f>IF('Kauf Restprofil Los 7'!A8278&lt;&gt;"",IF('Kauf Restprofil Los 7'!A8278&lt;&gt;"",TIME(HOUR('Kauf Restprofil Los 7'!A8278),MINUTE('Kauf Restprofil Los 7'!A8278),SECOND('Kauf Restprofil Los 7'!A8278)),""),"")</f>
        <v>0.66666666666666663</v>
      </c>
      <c r="E8278" s="9">
        <f t="shared" si="1038"/>
        <v>16</v>
      </c>
      <c r="F8278">
        <v>55.984297286</v>
      </c>
      <c r="G8278" s="12">
        <f t="shared" si="1033"/>
        <v>4.665</v>
      </c>
      <c r="H8278" s="18">
        <f t="shared" si="1034"/>
        <v>55.984000000000002</v>
      </c>
      <c r="I8278" s="21">
        <v>45.42</v>
      </c>
      <c r="J8278" s="14">
        <v>45.42</v>
      </c>
      <c r="K8278" s="14">
        <f t="shared" si="1035"/>
        <v>0</v>
      </c>
      <c r="L8278" s="13">
        <f t="shared" si="1036"/>
        <v>10.564</v>
      </c>
      <c r="M8278" s="53">
        <v>10.564</v>
      </c>
      <c r="N8278" s="45">
        <f t="shared" si="1037"/>
        <v>0</v>
      </c>
      <c r="P8278" s="56"/>
    </row>
    <row r="8279" spans="1:16" x14ac:dyDescent="0.2">
      <c r="A8279" s="5">
        <v>46002.708333333336</v>
      </c>
      <c r="B8279" s="10">
        <f t="shared" si="1032"/>
        <v>46002</v>
      </c>
      <c r="C8279" s="4">
        <f t="shared" si="1039"/>
        <v>0.66666666666666663</v>
      </c>
      <c r="D8279" s="4">
        <f>IF('Kauf Restprofil Los 7'!A8279&lt;&gt;"",IF('Kauf Restprofil Los 7'!A8279&lt;&gt;"",TIME(HOUR('Kauf Restprofil Los 7'!A8279),MINUTE('Kauf Restprofil Los 7'!A8279),SECOND('Kauf Restprofil Los 7'!A8279)),""),"")</f>
        <v>0.70833333333333337</v>
      </c>
      <c r="E8279" s="9">
        <f t="shared" si="1038"/>
        <v>17</v>
      </c>
      <c r="F8279">
        <v>59.728785186000003</v>
      </c>
      <c r="G8279" s="12">
        <f t="shared" si="1033"/>
        <v>4.9770000000000003</v>
      </c>
      <c r="H8279" s="18">
        <f t="shared" si="1034"/>
        <v>59.728999999999999</v>
      </c>
      <c r="I8279" s="21">
        <v>49.62</v>
      </c>
      <c r="J8279" s="14">
        <v>49.62</v>
      </c>
      <c r="K8279" s="14">
        <f t="shared" si="1035"/>
        <v>0</v>
      </c>
      <c r="L8279" s="13">
        <f t="shared" si="1036"/>
        <v>10.109000000000002</v>
      </c>
      <c r="M8279" s="53">
        <v>10.109000000000002</v>
      </c>
      <c r="N8279" s="45">
        <f t="shared" si="1037"/>
        <v>0</v>
      </c>
      <c r="P8279" s="56"/>
    </row>
    <row r="8280" spans="1:16" x14ac:dyDescent="0.2">
      <c r="A8280" s="5">
        <v>46002.75</v>
      </c>
      <c r="B8280" s="10">
        <f t="shared" si="1032"/>
        <v>46002</v>
      </c>
      <c r="C8280" s="4">
        <f t="shared" si="1039"/>
        <v>0.70833333333333337</v>
      </c>
      <c r="D8280" s="4">
        <f>IF('Kauf Restprofil Los 7'!A8280&lt;&gt;"",IF('Kauf Restprofil Los 7'!A8280&lt;&gt;"",TIME(HOUR('Kauf Restprofil Los 7'!A8280),MINUTE('Kauf Restprofil Los 7'!A8280),SECOND('Kauf Restprofil Los 7'!A8280)),""),"")</f>
        <v>0.75</v>
      </c>
      <c r="E8280" s="9">
        <f t="shared" si="1038"/>
        <v>18</v>
      </c>
      <c r="F8280">
        <v>63.379252483999998</v>
      </c>
      <c r="G8280" s="12">
        <f t="shared" si="1033"/>
        <v>5.282</v>
      </c>
      <c r="H8280" s="18">
        <f t="shared" si="1034"/>
        <v>63.378999999999998</v>
      </c>
      <c r="I8280" s="21">
        <v>54.06</v>
      </c>
      <c r="J8280" s="14">
        <v>54.06</v>
      </c>
      <c r="K8280" s="14">
        <f t="shared" si="1035"/>
        <v>0</v>
      </c>
      <c r="L8280" s="13">
        <f t="shared" si="1036"/>
        <v>9.3189999999999955</v>
      </c>
      <c r="M8280" s="53">
        <v>9.3189999999999955</v>
      </c>
      <c r="N8280" s="45">
        <f t="shared" si="1037"/>
        <v>0</v>
      </c>
      <c r="P8280" s="56"/>
    </row>
    <row r="8281" spans="1:16" x14ac:dyDescent="0.2">
      <c r="A8281" s="5">
        <v>46002.791666666664</v>
      </c>
      <c r="B8281" s="10">
        <f t="shared" si="1032"/>
        <v>46002</v>
      </c>
      <c r="C8281" s="4">
        <f t="shared" si="1039"/>
        <v>0.75</v>
      </c>
      <c r="D8281" s="4">
        <f>IF('Kauf Restprofil Los 7'!A8281&lt;&gt;"",IF('Kauf Restprofil Los 7'!A8281&lt;&gt;"",TIME(HOUR('Kauf Restprofil Los 7'!A8281),MINUTE('Kauf Restprofil Los 7'!A8281),SECOND('Kauf Restprofil Los 7'!A8281)),""),"")</f>
        <v>0.79166666666666663</v>
      </c>
      <c r="E8281" s="9">
        <f t="shared" si="1038"/>
        <v>19</v>
      </c>
      <c r="F8281">
        <v>62.327063162000002</v>
      </c>
      <c r="G8281" s="12">
        <f t="shared" si="1033"/>
        <v>5.194</v>
      </c>
      <c r="H8281" s="18">
        <f t="shared" si="1034"/>
        <v>62.326999999999998</v>
      </c>
      <c r="I8281" s="21">
        <v>52.800000000000004</v>
      </c>
      <c r="J8281" s="14">
        <v>52.800000000000004</v>
      </c>
      <c r="K8281" s="14">
        <f t="shared" si="1035"/>
        <v>0</v>
      </c>
      <c r="L8281" s="13">
        <f t="shared" si="1036"/>
        <v>9.5269999999999939</v>
      </c>
      <c r="M8281" s="53">
        <v>9.5269999999999939</v>
      </c>
      <c r="N8281" s="45">
        <f t="shared" si="1037"/>
        <v>0</v>
      </c>
      <c r="P8281" s="56"/>
    </row>
    <row r="8282" spans="1:16" x14ac:dyDescent="0.2">
      <c r="A8282" s="5">
        <v>46002.833333333336</v>
      </c>
      <c r="B8282" s="10">
        <f t="shared" si="1032"/>
        <v>46002</v>
      </c>
      <c r="C8282" s="4">
        <f t="shared" si="1039"/>
        <v>0.79166666666666663</v>
      </c>
      <c r="D8282" s="4">
        <f>IF('Kauf Restprofil Los 7'!A8282&lt;&gt;"",IF('Kauf Restprofil Los 7'!A8282&lt;&gt;"",TIME(HOUR('Kauf Restprofil Los 7'!A8282),MINUTE('Kauf Restprofil Los 7'!A8282),SECOND('Kauf Restprofil Los 7'!A8282)),""),"")</f>
        <v>0.83333333333333337</v>
      </c>
      <c r="E8282" s="9">
        <f t="shared" si="1038"/>
        <v>20</v>
      </c>
      <c r="F8282">
        <v>55.889851413999999</v>
      </c>
      <c r="G8282" s="12">
        <f t="shared" si="1033"/>
        <v>4.657</v>
      </c>
      <c r="H8282" s="18">
        <f t="shared" si="1034"/>
        <v>55.89</v>
      </c>
      <c r="I8282" s="21">
        <v>48.599999999999994</v>
      </c>
      <c r="J8282" s="14">
        <v>48.599999999999994</v>
      </c>
      <c r="K8282" s="14">
        <f t="shared" si="1035"/>
        <v>0</v>
      </c>
      <c r="L8282" s="13">
        <f t="shared" si="1036"/>
        <v>7.2900000000000063</v>
      </c>
      <c r="M8282" s="53">
        <v>7.2900000000000063</v>
      </c>
      <c r="N8282" s="45">
        <f t="shared" si="1037"/>
        <v>0</v>
      </c>
      <c r="P8282" s="56"/>
    </row>
    <row r="8283" spans="1:16" x14ac:dyDescent="0.2">
      <c r="A8283" s="5">
        <v>46002.875</v>
      </c>
      <c r="B8283" s="10">
        <f t="shared" si="1032"/>
        <v>46002</v>
      </c>
      <c r="C8283" s="4">
        <f t="shared" si="1039"/>
        <v>0.83333333333333337</v>
      </c>
      <c r="D8283" s="4">
        <f>IF('Kauf Restprofil Los 7'!A8283&lt;&gt;"",IF('Kauf Restprofil Los 7'!A8283&lt;&gt;"",TIME(HOUR('Kauf Restprofil Los 7'!A8283),MINUTE('Kauf Restprofil Los 7'!A8283),SECOND('Kauf Restprofil Los 7'!A8283)),""),"")</f>
        <v>0.875</v>
      </c>
      <c r="E8283" s="9">
        <f t="shared" si="1038"/>
        <v>21</v>
      </c>
      <c r="F8283">
        <v>48.128068775000003</v>
      </c>
      <c r="G8283" s="12">
        <f t="shared" si="1033"/>
        <v>4.0110000000000001</v>
      </c>
      <c r="H8283" s="18">
        <f t="shared" si="1034"/>
        <v>48.128</v>
      </c>
      <c r="I8283" s="21">
        <v>42.3</v>
      </c>
      <c r="J8283" s="14">
        <v>42.3</v>
      </c>
      <c r="K8283" s="14">
        <f t="shared" si="1035"/>
        <v>0</v>
      </c>
      <c r="L8283" s="13">
        <f t="shared" si="1036"/>
        <v>5.828000000000003</v>
      </c>
      <c r="M8283" s="53">
        <v>5.828000000000003</v>
      </c>
      <c r="N8283" s="45">
        <f t="shared" si="1037"/>
        <v>0</v>
      </c>
      <c r="P8283" s="56"/>
    </row>
    <row r="8284" spans="1:16" x14ac:dyDescent="0.2">
      <c r="A8284" s="5">
        <v>46002.916666666664</v>
      </c>
      <c r="B8284" s="10">
        <f t="shared" si="1032"/>
        <v>46002</v>
      </c>
      <c r="C8284" s="4">
        <f t="shared" si="1039"/>
        <v>0.875</v>
      </c>
      <c r="D8284" s="4">
        <f>IF('Kauf Restprofil Los 7'!A8284&lt;&gt;"",IF('Kauf Restprofil Los 7'!A8284&lt;&gt;"",TIME(HOUR('Kauf Restprofil Los 7'!A8284),MINUTE('Kauf Restprofil Los 7'!A8284),SECOND('Kauf Restprofil Los 7'!A8284)),""),"")</f>
        <v>0.91666666666666663</v>
      </c>
      <c r="E8284" s="9">
        <f t="shared" si="1038"/>
        <v>22</v>
      </c>
      <c r="F8284">
        <v>40.431173731999998</v>
      </c>
      <c r="G8284" s="12">
        <f t="shared" si="1033"/>
        <v>3.3690000000000002</v>
      </c>
      <c r="H8284" s="18">
        <f t="shared" si="1034"/>
        <v>40.430999999999997</v>
      </c>
      <c r="I8284" s="21">
        <v>36</v>
      </c>
      <c r="J8284" s="14">
        <v>36</v>
      </c>
      <c r="K8284" s="14">
        <f t="shared" si="1035"/>
        <v>0</v>
      </c>
      <c r="L8284" s="13">
        <f t="shared" si="1036"/>
        <v>4.4309999999999974</v>
      </c>
      <c r="M8284" s="53">
        <v>4.4309999999999974</v>
      </c>
      <c r="N8284" s="45">
        <f t="shared" si="1037"/>
        <v>0</v>
      </c>
      <c r="P8284" s="56"/>
    </row>
    <row r="8285" spans="1:16" x14ac:dyDescent="0.2">
      <c r="A8285" s="5">
        <v>46002.958333333336</v>
      </c>
      <c r="B8285" s="10">
        <f t="shared" si="1032"/>
        <v>46002</v>
      </c>
      <c r="C8285" s="4">
        <f t="shared" si="1039"/>
        <v>0.91666666666666663</v>
      </c>
      <c r="D8285" s="4">
        <f>IF('Kauf Restprofil Los 7'!A8285&lt;&gt;"",IF('Kauf Restprofil Los 7'!A8285&lt;&gt;"",TIME(HOUR('Kauf Restprofil Los 7'!A8285),MINUTE('Kauf Restprofil Los 7'!A8285),SECOND('Kauf Restprofil Los 7'!A8285)),""),"")</f>
        <v>0.95833333333333337</v>
      </c>
      <c r="E8285" s="9">
        <f t="shared" si="1038"/>
        <v>23</v>
      </c>
      <c r="F8285">
        <v>33.650251613999998</v>
      </c>
      <c r="G8285" s="12">
        <f t="shared" si="1033"/>
        <v>2.8039999999999998</v>
      </c>
      <c r="H8285" s="18">
        <f t="shared" si="1034"/>
        <v>33.65</v>
      </c>
      <c r="I8285" s="21">
        <v>30.240000000000002</v>
      </c>
      <c r="J8285" s="14">
        <v>30.240000000000002</v>
      </c>
      <c r="K8285" s="14">
        <f t="shared" si="1035"/>
        <v>0</v>
      </c>
      <c r="L8285" s="13">
        <f t="shared" si="1036"/>
        <v>3.4099999999999966</v>
      </c>
      <c r="M8285" s="53">
        <v>3.4099999999999966</v>
      </c>
      <c r="N8285" s="45">
        <f t="shared" si="1037"/>
        <v>0</v>
      </c>
      <c r="P8285" s="56"/>
    </row>
    <row r="8286" spans="1:16" x14ac:dyDescent="0.2">
      <c r="A8286" s="5">
        <v>46003</v>
      </c>
      <c r="B8286" s="10">
        <f t="shared" si="1032"/>
        <v>46002</v>
      </c>
      <c r="C8286" s="4">
        <f t="shared" si="1039"/>
        <v>0.95833333333333337</v>
      </c>
      <c r="D8286" s="4">
        <f>IF('Kauf Restprofil Los 7'!A8286&lt;&gt;"",IF('Kauf Restprofil Los 7'!A8286&lt;&gt;"",TIME(HOUR('Kauf Restprofil Los 7'!A8286),MINUTE('Kauf Restprofil Los 7'!A8286),SECOND('Kauf Restprofil Los 7'!A8286)),""),"")</f>
        <v>0</v>
      </c>
      <c r="E8286" s="9">
        <f t="shared" si="1038"/>
        <v>24</v>
      </c>
      <c r="F8286">
        <v>27.988798656</v>
      </c>
      <c r="G8286" s="12">
        <f t="shared" si="1033"/>
        <v>2.3319999999999999</v>
      </c>
      <c r="H8286" s="18">
        <f t="shared" si="1034"/>
        <v>27.989000000000001</v>
      </c>
      <c r="I8286" s="21">
        <v>25.32</v>
      </c>
      <c r="J8286" s="14">
        <v>25.32</v>
      </c>
      <c r="K8286" s="14">
        <f t="shared" si="1035"/>
        <v>0</v>
      </c>
      <c r="L8286" s="13">
        <f t="shared" si="1036"/>
        <v>2.6690000000000005</v>
      </c>
      <c r="M8286" s="53">
        <v>2.6690000000000005</v>
      </c>
      <c r="N8286" s="45">
        <f t="shared" si="1037"/>
        <v>0</v>
      </c>
      <c r="P8286" s="56"/>
    </row>
    <row r="8287" spans="1:16" x14ac:dyDescent="0.2">
      <c r="A8287" s="5">
        <v>46003.041666666664</v>
      </c>
      <c r="B8287" s="10">
        <f t="shared" si="1032"/>
        <v>46003</v>
      </c>
      <c r="C8287" s="4">
        <f t="shared" si="1039"/>
        <v>0</v>
      </c>
      <c r="D8287" s="4">
        <f>IF('Kauf Restprofil Los 7'!A8287&lt;&gt;"",IF('Kauf Restprofil Los 7'!A8287&lt;&gt;"",TIME(HOUR('Kauf Restprofil Los 7'!A8287),MINUTE('Kauf Restprofil Los 7'!A8287),SECOND('Kauf Restprofil Los 7'!A8287)),""),"")</f>
        <v>4.1666666666666664E-2</v>
      </c>
      <c r="E8287" s="9">
        <f t="shared" si="1038"/>
        <v>1</v>
      </c>
      <c r="F8287">
        <v>23.704905477000001</v>
      </c>
      <c r="G8287" s="12">
        <f t="shared" si="1033"/>
        <v>1.9750000000000001</v>
      </c>
      <c r="H8287" s="18">
        <f t="shared" si="1034"/>
        <v>23.704999999999998</v>
      </c>
      <c r="I8287" s="21">
        <v>21.72</v>
      </c>
      <c r="J8287" s="14">
        <v>21.72</v>
      </c>
      <c r="K8287" s="14">
        <f t="shared" si="1035"/>
        <v>0</v>
      </c>
      <c r="L8287" s="13">
        <f t="shared" si="1036"/>
        <v>1.9849999999999994</v>
      </c>
      <c r="M8287" s="53">
        <v>1.9849999999999994</v>
      </c>
      <c r="N8287" s="45">
        <f t="shared" si="1037"/>
        <v>0</v>
      </c>
      <c r="P8287" s="56"/>
    </row>
    <row r="8288" spans="1:16" x14ac:dyDescent="0.2">
      <c r="A8288" s="5">
        <v>46003.083333333336</v>
      </c>
      <c r="B8288" s="10">
        <f t="shared" si="1032"/>
        <v>46003</v>
      </c>
      <c r="C8288" s="4">
        <f t="shared" si="1039"/>
        <v>4.1666666666666664E-2</v>
      </c>
      <c r="D8288" s="4">
        <f>IF('Kauf Restprofil Los 7'!A8288&lt;&gt;"",IF('Kauf Restprofil Los 7'!A8288&lt;&gt;"",TIME(HOUR('Kauf Restprofil Los 7'!A8288),MINUTE('Kauf Restprofil Los 7'!A8288),SECOND('Kauf Restprofil Los 7'!A8288)),""),"")</f>
        <v>8.3333333333333329E-2</v>
      </c>
      <c r="E8288" s="9">
        <f t="shared" si="1038"/>
        <v>2</v>
      </c>
      <c r="F8288">
        <v>21.663499265999999</v>
      </c>
      <c r="G8288" s="12">
        <f t="shared" si="1033"/>
        <v>1.8049999999999999</v>
      </c>
      <c r="H8288" s="18">
        <f t="shared" si="1034"/>
        <v>21.663</v>
      </c>
      <c r="I8288" s="21">
        <v>19.62</v>
      </c>
      <c r="J8288" s="14">
        <v>19.62</v>
      </c>
      <c r="K8288" s="14">
        <f t="shared" si="1035"/>
        <v>0</v>
      </c>
      <c r="L8288" s="13">
        <f t="shared" si="1036"/>
        <v>2.0429999999999993</v>
      </c>
      <c r="M8288" s="53">
        <v>2.0429999999999993</v>
      </c>
      <c r="N8288" s="45">
        <f t="shared" si="1037"/>
        <v>0</v>
      </c>
      <c r="P8288" s="56"/>
    </row>
    <row r="8289" spans="1:16" x14ac:dyDescent="0.2">
      <c r="A8289" s="5">
        <v>46003.125</v>
      </c>
      <c r="B8289" s="10">
        <f t="shared" si="1032"/>
        <v>46003</v>
      </c>
      <c r="C8289" s="4">
        <f t="shared" si="1039"/>
        <v>8.3333333333333329E-2</v>
      </c>
      <c r="D8289" s="4">
        <f>IF('Kauf Restprofil Los 7'!A8289&lt;&gt;"",IF('Kauf Restprofil Los 7'!A8289&lt;&gt;"",TIME(HOUR('Kauf Restprofil Los 7'!A8289),MINUTE('Kauf Restprofil Los 7'!A8289),SECOND('Kauf Restprofil Los 7'!A8289)),""),"")</f>
        <v>0.125</v>
      </c>
      <c r="E8289" s="9">
        <f t="shared" si="1038"/>
        <v>3</v>
      </c>
      <c r="F8289">
        <v>20.641827704000001</v>
      </c>
      <c r="G8289" s="12">
        <f t="shared" si="1033"/>
        <v>1.72</v>
      </c>
      <c r="H8289" s="18">
        <f t="shared" si="1034"/>
        <v>20.641999999999999</v>
      </c>
      <c r="I8289" s="21">
        <v>18.78</v>
      </c>
      <c r="J8289" s="14">
        <v>18.78</v>
      </c>
      <c r="K8289" s="14">
        <f t="shared" si="1035"/>
        <v>0</v>
      </c>
      <c r="L8289" s="13">
        <f t="shared" si="1036"/>
        <v>1.8619999999999983</v>
      </c>
      <c r="M8289" s="53">
        <v>1.8619999999999983</v>
      </c>
      <c r="N8289" s="45">
        <f t="shared" si="1037"/>
        <v>0</v>
      </c>
      <c r="P8289" s="56"/>
    </row>
    <row r="8290" spans="1:16" x14ac:dyDescent="0.2">
      <c r="A8290" s="5">
        <v>46003.166666666664</v>
      </c>
      <c r="B8290" s="10">
        <f t="shared" si="1032"/>
        <v>46003</v>
      </c>
      <c r="C8290" s="4">
        <f t="shared" si="1039"/>
        <v>0.125</v>
      </c>
      <c r="D8290" s="4">
        <f>IF('Kauf Restprofil Los 7'!A8290&lt;&gt;"",IF('Kauf Restprofil Los 7'!A8290&lt;&gt;"",TIME(HOUR('Kauf Restprofil Los 7'!A8290),MINUTE('Kauf Restprofil Los 7'!A8290),SECOND('Kauf Restprofil Los 7'!A8290)),""),"")</f>
        <v>0.16666666666666666</v>
      </c>
      <c r="E8290" s="9">
        <f t="shared" si="1038"/>
        <v>4</v>
      </c>
      <c r="F8290">
        <v>20.498570718</v>
      </c>
      <c r="G8290" s="12">
        <f t="shared" si="1033"/>
        <v>1.708</v>
      </c>
      <c r="H8290" s="18">
        <f t="shared" si="1034"/>
        <v>20.498999999999999</v>
      </c>
      <c r="I8290" s="21">
        <v>18.600000000000001</v>
      </c>
      <c r="J8290" s="14">
        <v>18.600000000000001</v>
      </c>
      <c r="K8290" s="14">
        <f t="shared" si="1035"/>
        <v>0</v>
      </c>
      <c r="L8290" s="13">
        <f t="shared" si="1036"/>
        <v>1.8989999999999974</v>
      </c>
      <c r="M8290" s="53">
        <v>1.8989999999999974</v>
      </c>
      <c r="N8290" s="45">
        <f t="shared" si="1037"/>
        <v>0</v>
      </c>
      <c r="P8290" s="56"/>
    </row>
    <row r="8291" spans="1:16" x14ac:dyDescent="0.2">
      <c r="A8291" s="5">
        <v>46003.208333333336</v>
      </c>
      <c r="B8291" s="10">
        <f t="shared" si="1032"/>
        <v>46003</v>
      </c>
      <c r="C8291" s="4">
        <f t="shared" si="1039"/>
        <v>0.16666666666666666</v>
      </c>
      <c r="D8291" s="4">
        <f>IF('Kauf Restprofil Los 7'!A8291&lt;&gt;"",IF('Kauf Restprofil Los 7'!A8291&lt;&gt;"",TIME(HOUR('Kauf Restprofil Los 7'!A8291),MINUTE('Kauf Restprofil Los 7'!A8291),SECOND('Kauf Restprofil Los 7'!A8291)),""),"")</f>
        <v>0.20833333333333334</v>
      </c>
      <c r="E8291" s="9">
        <f t="shared" si="1038"/>
        <v>5</v>
      </c>
      <c r="F8291">
        <v>21.481288434</v>
      </c>
      <c r="G8291" s="12">
        <f t="shared" si="1033"/>
        <v>1.79</v>
      </c>
      <c r="H8291" s="18">
        <f t="shared" si="1034"/>
        <v>21.481000000000002</v>
      </c>
      <c r="I8291" s="21">
        <v>19.740000000000002</v>
      </c>
      <c r="J8291" s="14">
        <v>19.740000000000002</v>
      </c>
      <c r="K8291" s="14">
        <f t="shared" si="1035"/>
        <v>0</v>
      </c>
      <c r="L8291" s="13">
        <f t="shared" si="1036"/>
        <v>1.7409999999999997</v>
      </c>
      <c r="M8291" s="53">
        <v>1.7409999999999997</v>
      </c>
      <c r="N8291" s="45">
        <f t="shared" si="1037"/>
        <v>0</v>
      </c>
      <c r="P8291" s="56"/>
    </row>
    <row r="8292" spans="1:16" x14ac:dyDescent="0.2">
      <c r="A8292" s="5">
        <v>46003.25</v>
      </c>
      <c r="B8292" s="10">
        <f t="shared" si="1032"/>
        <v>46003</v>
      </c>
      <c r="C8292" s="4">
        <f t="shared" si="1039"/>
        <v>0.20833333333333334</v>
      </c>
      <c r="D8292" s="4">
        <f>IF('Kauf Restprofil Los 7'!A8292&lt;&gt;"",IF('Kauf Restprofil Los 7'!A8292&lt;&gt;"",TIME(HOUR('Kauf Restprofil Los 7'!A8292),MINUTE('Kauf Restprofil Los 7'!A8292),SECOND('Kauf Restprofil Los 7'!A8292)),""),"")</f>
        <v>0.25</v>
      </c>
      <c r="E8292" s="9">
        <f t="shared" si="1038"/>
        <v>6</v>
      </c>
      <c r="F8292">
        <v>25.569849143999999</v>
      </c>
      <c r="G8292" s="12">
        <f t="shared" si="1033"/>
        <v>2.1309999999999998</v>
      </c>
      <c r="H8292" s="18">
        <f t="shared" si="1034"/>
        <v>25.57</v>
      </c>
      <c r="I8292" s="21">
        <v>23.34</v>
      </c>
      <c r="J8292" s="14">
        <v>23.34</v>
      </c>
      <c r="K8292" s="14">
        <f t="shared" si="1035"/>
        <v>0</v>
      </c>
      <c r="L8292" s="13">
        <f t="shared" si="1036"/>
        <v>2.2300000000000004</v>
      </c>
      <c r="M8292" s="53">
        <v>2.2300000000000004</v>
      </c>
      <c r="N8292" s="45">
        <f t="shared" si="1037"/>
        <v>0</v>
      </c>
      <c r="P8292" s="56"/>
    </row>
    <row r="8293" spans="1:16" x14ac:dyDescent="0.2">
      <c r="A8293" s="5">
        <v>46003.291666666664</v>
      </c>
      <c r="B8293" s="10">
        <f t="shared" si="1032"/>
        <v>46003</v>
      </c>
      <c r="C8293" s="4">
        <f t="shared" si="1039"/>
        <v>0.25</v>
      </c>
      <c r="D8293" s="4">
        <f>IF('Kauf Restprofil Los 7'!A8293&lt;&gt;"",IF('Kauf Restprofil Los 7'!A8293&lt;&gt;"",TIME(HOUR('Kauf Restprofil Los 7'!A8293),MINUTE('Kauf Restprofil Los 7'!A8293),SECOND('Kauf Restprofil Los 7'!A8293)),""),"")</f>
        <v>0.29166666666666669</v>
      </c>
      <c r="E8293" s="9">
        <f t="shared" si="1038"/>
        <v>7</v>
      </c>
      <c r="F8293">
        <v>36.566084611999997</v>
      </c>
      <c r="G8293" s="12">
        <f t="shared" si="1033"/>
        <v>3.0470000000000002</v>
      </c>
      <c r="H8293" s="18">
        <f t="shared" si="1034"/>
        <v>36.566000000000003</v>
      </c>
      <c r="I8293" s="21">
        <v>33.660000000000004</v>
      </c>
      <c r="J8293" s="14">
        <v>33.660000000000004</v>
      </c>
      <c r="K8293" s="14">
        <f t="shared" si="1035"/>
        <v>0</v>
      </c>
      <c r="L8293" s="13">
        <f t="shared" si="1036"/>
        <v>2.9059999999999988</v>
      </c>
      <c r="M8293" s="53">
        <v>2.9059999999999988</v>
      </c>
      <c r="N8293" s="45">
        <f t="shared" si="1037"/>
        <v>0</v>
      </c>
      <c r="P8293" s="56"/>
    </row>
    <row r="8294" spans="1:16" x14ac:dyDescent="0.2">
      <c r="A8294" s="5">
        <v>46003.333333333336</v>
      </c>
      <c r="B8294" s="10">
        <f t="shared" si="1032"/>
        <v>46003</v>
      </c>
      <c r="C8294" s="4">
        <f t="shared" si="1039"/>
        <v>0.29166666666666669</v>
      </c>
      <c r="D8294" s="4">
        <f>IF('Kauf Restprofil Los 7'!A8294&lt;&gt;"",IF('Kauf Restprofil Los 7'!A8294&lt;&gt;"",TIME(HOUR('Kauf Restprofil Los 7'!A8294),MINUTE('Kauf Restprofil Los 7'!A8294),SECOND('Kauf Restprofil Los 7'!A8294)),""),"")</f>
        <v>0.33333333333333331</v>
      </c>
      <c r="E8294" s="9">
        <f t="shared" si="1038"/>
        <v>8</v>
      </c>
      <c r="F8294">
        <v>46.977181465000001</v>
      </c>
      <c r="G8294" s="12">
        <f t="shared" si="1033"/>
        <v>3.915</v>
      </c>
      <c r="H8294" s="18">
        <f t="shared" si="1034"/>
        <v>46.976999999999997</v>
      </c>
      <c r="I8294" s="21">
        <v>43.8</v>
      </c>
      <c r="J8294" s="14">
        <v>43.8</v>
      </c>
      <c r="K8294" s="14">
        <f t="shared" si="1035"/>
        <v>0</v>
      </c>
      <c r="L8294" s="13">
        <f t="shared" si="1036"/>
        <v>3.1769999999999996</v>
      </c>
      <c r="M8294" s="53">
        <v>3.1769999999999996</v>
      </c>
      <c r="N8294" s="45">
        <f t="shared" si="1037"/>
        <v>0</v>
      </c>
      <c r="P8294" s="56"/>
    </row>
    <row r="8295" spans="1:16" x14ac:dyDescent="0.2">
      <c r="A8295" s="5">
        <v>46003.375</v>
      </c>
      <c r="B8295" s="10">
        <f t="shared" si="1032"/>
        <v>46003</v>
      </c>
      <c r="C8295" s="4">
        <f t="shared" si="1039"/>
        <v>0.33333333333333331</v>
      </c>
      <c r="D8295" s="4">
        <f>IF('Kauf Restprofil Los 7'!A8295&lt;&gt;"",IF('Kauf Restprofil Los 7'!A8295&lt;&gt;"",TIME(HOUR('Kauf Restprofil Los 7'!A8295),MINUTE('Kauf Restprofil Los 7'!A8295),SECOND('Kauf Restprofil Los 7'!A8295)),""),"")</f>
        <v>0.375</v>
      </c>
      <c r="E8295" s="9">
        <f t="shared" si="1038"/>
        <v>9</v>
      </c>
      <c r="F8295">
        <v>52.561060941000001</v>
      </c>
      <c r="G8295" s="12">
        <f t="shared" si="1033"/>
        <v>4.38</v>
      </c>
      <c r="H8295" s="18">
        <f t="shared" si="1034"/>
        <v>52.561</v>
      </c>
      <c r="I8295" s="21">
        <v>49.14</v>
      </c>
      <c r="J8295" s="14">
        <v>49.14</v>
      </c>
      <c r="K8295" s="14">
        <f t="shared" si="1035"/>
        <v>0</v>
      </c>
      <c r="L8295" s="13">
        <f t="shared" si="1036"/>
        <v>3.4209999999999994</v>
      </c>
      <c r="M8295" s="53">
        <v>3.4209999999999994</v>
      </c>
      <c r="N8295" s="45">
        <f t="shared" si="1037"/>
        <v>0</v>
      </c>
      <c r="P8295" s="56"/>
    </row>
    <row r="8296" spans="1:16" x14ac:dyDescent="0.2">
      <c r="A8296" s="5">
        <v>46003.416666666664</v>
      </c>
      <c r="B8296" s="10">
        <f t="shared" si="1032"/>
        <v>46003</v>
      </c>
      <c r="C8296" s="4">
        <f t="shared" si="1039"/>
        <v>0.375</v>
      </c>
      <c r="D8296" s="4">
        <f>IF('Kauf Restprofil Los 7'!A8296&lt;&gt;"",IF('Kauf Restprofil Los 7'!A8296&lt;&gt;"",TIME(HOUR('Kauf Restprofil Los 7'!A8296),MINUTE('Kauf Restprofil Los 7'!A8296),SECOND('Kauf Restprofil Los 7'!A8296)),""),"")</f>
        <v>0.41666666666666669</v>
      </c>
      <c r="E8296" s="9">
        <f t="shared" si="1038"/>
        <v>10</v>
      </c>
      <c r="F8296">
        <v>51.205342207000001</v>
      </c>
      <c r="G8296" s="12">
        <f t="shared" si="1033"/>
        <v>4.2670000000000003</v>
      </c>
      <c r="H8296" s="18">
        <f t="shared" si="1034"/>
        <v>51.204999999999998</v>
      </c>
      <c r="I8296" s="21">
        <v>48.06</v>
      </c>
      <c r="J8296" s="14">
        <v>48.06</v>
      </c>
      <c r="K8296" s="14">
        <f t="shared" si="1035"/>
        <v>0</v>
      </c>
      <c r="L8296" s="13">
        <f t="shared" si="1036"/>
        <v>3.144999999999996</v>
      </c>
      <c r="M8296" s="53">
        <v>3.144999999999996</v>
      </c>
      <c r="N8296" s="45">
        <f t="shared" si="1037"/>
        <v>0</v>
      </c>
      <c r="P8296" s="56"/>
    </row>
    <row r="8297" spans="1:16" x14ac:dyDescent="0.2">
      <c r="A8297" s="5">
        <v>46003.458333333336</v>
      </c>
      <c r="B8297" s="10">
        <f t="shared" si="1032"/>
        <v>46003</v>
      </c>
      <c r="C8297" s="4">
        <f t="shared" si="1039"/>
        <v>0.41666666666666669</v>
      </c>
      <c r="D8297" s="4">
        <f>IF('Kauf Restprofil Los 7'!A8297&lt;&gt;"",IF('Kauf Restprofil Los 7'!A8297&lt;&gt;"",TIME(HOUR('Kauf Restprofil Los 7'!A8297),MINUTE('Kauf Restprofil Los 7'!A8297),SECOND('Kauf Restprofil Los 7'!A8297)),""),"")</f>
        <v>0.45833333333333331</v>
      </c>
      <c r="E8297" s="9">
        <f t="shared" si="1038"/>
        <v>11</v>
      </c>
      <c r="F8297">
        <v>51.012311910999998</v>
      </c>
      <c r="G8297" s="12">
        <f t="shared" si="1033"/>
        <v>4.2510000000000003</v>
      </c>
      <c r="H8297" s="18">
        <f t="shared" si="1034"/>
        <v>51.012</v>
      </c>
      <c r="I8297" s="21">
        <v>47.7</v>
      </c>
      <c r="J8297" s="14">
        <v>47.7</v>
      </c>
      <c r="K8297" s="14">
        <f t="shared" si="1035"/>
        <v>0</v>
      </c>
      <c r="L8297" s="13">
        <f t="shared" si="1036"/>
        <v>3.3119999999999976</v>
      </c>
      <c r="M8297" s="53">
        <v>3.3119999999999976</v>
      </c>
      <c r="N8297" s="45">
        <f t="shared" si="1037"/>
        <v>0</v>
      </c>
      <c r="P8297" s="56"/>
    </row>
    <row r="8298" spans="1:16" x14ac:dyDescent="0.2">
      <c r="A8298" s="5">
        <v>46003.5</v>
      </c>
      <c r="B8298" s="10">
        <f t="shared" si="1032"/>
        <v>46003</v>
      </c>
      <c r="C8298" s="4">
        <f t="shared" si="1039"/>
        <v>0.45833333333333331</v>
      </c>
      <c r="D8298" s="4">
        <f>IF('Kauf Restprofil Los 7'!A8298&lt;&gt;"",IF('Kauf Restprofil Los 7'!A8298&lt;&gt;"",TIME(HOUR('Kauf Restprofil Los 7'!A8298),MINUTE('Kauf Restprofil Los 7'!A8298),SECOND('Kauf Restprofil Los 7'!A8298)),""),"")</f>
        <v>0.5</v>
      </c>
      <c r="E8298" s="9">
        <f t="shared" si="1038"/>
        <v>12</v>
      </c>
      <c r="F8298">
        <v>51.056731769000002</v>
      </c>
      <c r="G8298" s="12">
        <f t="shared" si="1033"/>
        <v>4.2549999999999999</v>
      </c>
      <c r="H8298" s="18">
        <f t="shared" si="1034"/>
        <v>51.057000000000002</v>
      </c>
      <c r="I8298" s="21">
        <v>48.239999999999995</v>
      </c>
      <c r="J8298" s="14">
        <v>48.239999999999995</v>
      </c>
      <c r="K8298" s="14">
        <f t="shared" si="1035"/>
        <v>0</v>
      </c>
      <c r="L8298" s="13">
        <f t="shared" si="1036"/>
        <v>2.8170000000000073</v>
      </c>
      <c r="M8298" s="53">
        <v>2.8170000000000073</v>
      </c>
      <c r="N8298" s="45">
        <f t="shared" si="1037"/>
        <v>0</v>
      </c>
      <c r="P8298" s="56"/>
    </row>
    <row r="8299" spans="1:16" x14ac:dyDescent="0.2">
      <c r="A8299" s="5">
        <v>46003.541666666664</v>
      </c>
      <c r="B8299" s="10">
        <f t="shared" si="1032"/>
        <v>46003</v>
      </c>
      <c r="C8299" s="4">
        <f t="shared" si="1039"/>
        <v>0.5</v>
      </c>
      <c r="D8299" s="4">
        <f>IF('Kauf Restprofil Los 7'!A8299&lt;&gt;"",IF('Kauf Restprofil Los 7'!A8299&lt;&gt;"",TIME(HOUR('Kauf Restprofil Los 7'!A8299),MINUTE('Kauf Restprofil Los 7'!A8299),SECOND('Kauf Restprofil Los 7'!A8299)),""),"")</f>
        <v>0.54166666666666663</v>
      </c>
      <c r="E8299" s="9">
        <f t="shared" si="1038"/>
        <v>13</v>
      </c>
      <c r="F8299">
        <v>49.336673191999999</v>
      </c>
      <c r="G8299" s="12">
        <f t="shared" si="1033"/>
        <v>4.1109999999999998</v>
      </c>
      <c r="H8299" s="18">
        <f t="shared" si="1034"/>
        <v>49.337000000000003</v>
      </c>
      <c r="I8299" s="21">
        <v>47.22</v>
      </c>
      <c r="J8299" s="14">
        <v>47.22</v>
      </c>
      <c r="K8299" s="14">
        <f t="shared" si="1035"/>
        <v>0</v>
      </c>
      <c r="L8299" s="13">
        <f t="shared" si="1036"/>
        <v>2.1170000000000044</v>
      </c>
      <c r="M8299" s="53">
        <v>2.1170000000000044</v>
      </c>
      <c r="N8299" s="45">
        <f t="shared" si="1037"/>
        <v>0</v>
      </c>
      <c r="P8299" s="56"/>
    </row>
    <row r="8300" spans="1:16" x14ac:dyDescent="0.2">
      <c r="A8300" s="5">
        <v>46003.583333333336</v>
      </c>
      <c r="B8300" s="10">
        <f t="shared" si="1032"/>
        <v>46003</v>
      </c>
      <c r="C8300" s="4">
        <f t="shared" si="1039"/>
        <v>0.54166666666666663</v>
      </c>
      <c r="D8300" s="4">
        <f>IF('Kauf Restprofil Los 7'!A8300&lt;&gt;"",IF('Kauf Restprofil Los 7'!A8300&lt;&gt;"",TIME(HOUR('Kauf Restprofil Los 7'!A8300),MINUTE('Kauf Restprofil Los 7'!A8300),SECOND('Kauf Restprofil Los 7'!A8300)),""),"")</f>
        <v>0.58333333333333337</v>
      </c>
      <c r="E8300" s="9">
        <f t="shared" si="1038"/>
        <v>14</v>
      </c>
      <c r="F8300">
        <v>45.841606798000001</v>
      </c>
      <c r="G8300" s="12">
        <f t="shared" si="1033"/>
        <v>3.82</v>
      </c>
      <c r="H8300" s="18">
        <f t="shared" si="1034"/>
        <v>45.841999999999999</v>
      </c>
      <c r="I8300" s="21">
        <v>45.72</v>
      </c>
      <c r="J8300" s="14">
        <v>45.72</v>
      </c>
      <c r="K8300" s="14">
        <f t="shared" si="1035"/>
        <v>0</v>
      </c>
      <c r="L8300" s="13">
        <f t="shared" si="1036"/>
        <v>0.12199999999999989</v>
      </c>
      <c r="M8300" s="53">
        <v>0.12199999999999989</v>
      </c>
      <c r="N8300" s="45">
        <f t="shared" si="1037"/>
        <v>0</v>
      </c>
      <c r="P8300" s="56"/>
    </row>
    <row r="8301" spans="1:16" x14ac:dyDescent="0.2">
      <c r="A8301" s="5">
        <v>46003.625</v>
      </c>
      <c r="B8301" s="10">
        <f t="shared" si="1032"/>
        <v>46003</v>
      </c>
      <c r="C8301" s="4">
        <f t="shared" si="1039"/>
        <v>0.58333333333333337</v>
      </c>
      <c r="D8301" s="4">
        <f>IF('Kauf Restprofil Los 7'!A8301&lt;&gt;"",IF('Kauf Restprofil Los 7'!A8301&lt;&gt;"",TIME(HOUR('Kauf Restprofil Los 7'!A8301),MINUTE('Kauf Restprofil Los 7'!A8301),SECOND('Kauf Restprofil Los 7'!A8301)),""),"")</f>
        <v>0.625</v>
      </c>
      <c r="E8301" s="9">
        <f t="shared" si="1038"/>
        <v>15</v>
      </c>
      <c r="F8301">
        <v>44.869766839999997</v>
      </c>
      <c r="G8301" s="12">
        <f t="shared" si="1033"/>
        <v>3.7389999999999999</v>
      </c>
      <c r="H8301" s="18">
        <f t="shared" si="1034"/>
        <v>44.87</v>
      </c>
      <c r="I8301" s="21">
        <v>45.24</v>
      </c>
      <c r="J8301" s="14">
        <v>45.24</v>
      </c>
      <c r="K8301" s="14">
        <f t="shared" si="1035"/>
        <v>0</v>
      </c>
      <c r="L8301" s="13">
        <f t="shared" si="1036"/>
        <v>-0.37000000000000455</v>
      </c>
      <c r="M8301" s="53">
        <v>0</v>
      </c>
      <c r="N8301" s="45">
        <f t="shared" si="1037"/>
        <v>-0.37000000000000455</v>
      </c>
      <c r="P8301" s="56"/>
    </row>
    <row r="8302" spans="1:16" x14ac:dyDescent="0.2">
      <c r="A8302" s="5">
        <v>46003.666666666664</v>
      </c>
      <c r="B8302" s="10">
        <f t="shared" si="1032"/>
        <v>46003</v>
      </c>
      <c r="C8302" s="4">
        <f t="shared" si="1039"/>
        <v>0.625</v>
      </c>
      <c r="D8302" s="4">
        <f>IF('Kauf Restprofil Los 7'!A8302&lt;&gt;"",IF('Kauf Restprofil Los 7'!A8302&lt;&gt;"",TIME(HOUR('Kauf Restprofil Los 7'!A8302),MINUTE('Kauf Restprofil Los 7'!A8302),SECOND('Kauf Restprofil Los 7'!A8302)),""),"")</f>
        <v>0.66666666666666663</v>
      </c>
      <c r="E8302" s="9">
        <f t="shared" si="1038"/>
        <v>16</v>
      </c>
      <c r="F8302">
        <v>44.919822414000002</v>
      </c>
      <c r="G8302" s="12">
        <f t="shared" si="1033"/>
        <v>3.7429999999999999</v>
      </c>
      <c r="H8302" s="18">
        <f t="shared" si="1034"/>
        <v>44.92</v>
      </c>
      <c r="I8302" s="21">
        <v>45.96</v>
      </c>
      <c r="J8302" s="14">
        <v>45.96</v>
      </c>
      <c r="K8302" s="14">
        <f t="shared" si="1035"/>
        <v>0</v>
      </c>
      <c r="L8302" s="13">
        <f t="shared" si="1036"/>
        <v>-1.0399999999999991</v>
      </c>
      <c r="M8302" s="53">
        <v>0</v>
      </c>
      <c r="N8302" s="45">
        <f t="shared" si="1037"/>
        <v>-1.0399999999999991</v>
      </c>
      <c r="P8302" s="56"/>
    </row>
    <row r="8303" spans="1:16" x14ac:dyDescent="0.2">
      <c r="A8303" s="5">
        <v>46003.708333333336</v>
      </c>
      <c r="B8303" s="10">
        <f t="shared" si="1032"/>
        <v>46003</v>
      </c>
      <c r="C8303" s="4">
        <f t="shared" si="1039"/>
        <v>0.66666666666666663</v>
      </c>
      <c r="D8303" s="4">
        <f>IF('Kauf Restprofil Los 7'!A8303&lt;&gt;"",IF('Kauf Restprofil Los 7'!A8303&lt;&gt;"",TIME(HOUR('Kauf Restprofil Los 7'!A8303),MINUTE('Kauf Restprofil Los 7'!A8303),SECOND('Kauf Restprofil Los 7'!A8303)),""),"")</f>
        <v>0.70833333333333337</v>
      </c>
      <c r="E8303" s="9">
        <f t="shared" si="1038"/>
        <v>17</v>
      </c>
      <c r="F8303">
        <v>48.895056150999999</v>
      </c>
      <c r="G8303" s="12">
        <f t="shared" si="1033"/>
        <v>4.0750000000000002</v>
      </c>
      <c r="H8303" s="18">
        <f t="shared" si="1034"/>
        <v>48.895000000000003</v>
      </c>
      <c r="I8303" s="21">
        <v>49.08</v>
      </c>
      <c r="J8303" s="14">
        <v>49.08</v>
      </c>
      <c r="K8303" s="14">
        <f t="shared" si="1035"/>
        <v>0</v>
      </c>
      <c r="L8303" s="13">
        <f t="shared" si="1036"/>
        <v>-0.18499999999999517</v>
      </c>
      <c r="M8303" s="53">
        <v>0</v>
      </c>
      <c r="N8303" s="45">
        <f t="shared" si="1037"/>
        <v>-0.18499999999999517</v>
      </c>
      <c r="P8303" s="56"/>
    </row>
    <row r="8304" spans="1:16" x14ac:dyDescent="0.2">
      <c r="A8304" s="5">
        <v>46003.75</v>
      </c>
      <c r="B8304" s="10">
        <f t="shared" si="1032"/>
        <v>46003</v>
      </c>
      <c r="C8304" s="4">
        <f t="shared" si="1039"/>
        <v>0.70833333333333337</v>
      </c>
      <c r="D8304" s="4">
        <f>IF('Kauf Restprofil Los 7'!A8304&lt;&gt;"",IF('Kauf Restprofil Los 7'!A8304&lt;&gt;"",TIME(HOUR('Kauf Restprofil Los 7'!A8304),MINUTE('Kauf Restprofil Los 7'!A8304),SECOND('Kauf Restprofil Los 7'!A8304)),""),"")</f>
        <v>0.75</v>
      </c>
      <c r="E8304" s="9">
        <f t="shared" si="1038"/>
        <v>18</v>
      </c>
      <c r="F8304">
        <v>51.871670363</v>
      </c>
      <c r="G8304" s="12">
        <f t="shared" si="1033"/>
        <v>4.3230000000000004</v>
      </c>
      <c r="H8304" s="18">
        <f t="shared" si="1034"/>
        <v>51.872</v>
      </c>
      <c r="I8304" s="21">
        <v>52.5</v>
      </c>
      <c r="J8304" s="14">
        <v>52.5</v>
      </c>
      <c r="K8304" s="14">
        <f t="shared" si="1035"/>
        <v>0</v>
      </c>
      <c r="L8304" s="13">
        <f t="shared" si="1036"/>
        <v>-0.62800000000000011</v>
      </c>
      <c r="M8304" s="53">
        <v>0</v>
      </c>
      <c r="N8304" s="45">
        <f t="shared" si="1037"/>
        <v>-0.62800000000000011</v>
      </c>
      <c r="P8304" s="56"/>
    </row>
    <row r="8305" spans="1:16" x14ac:dyDescent="0.2">
      <c r="A8305" s="5">
        <v>46003.791666666664</v>
      </c>
      <c r="B8305" s="10">
        <f t="shared" si="1032"/>
        <v>46003</v>
      </c>
      <c r="C8305" s="4">
        <f t="shared" si="1039"/>
        <v>0.75</v>
      </c>
      <c r="D8305" s="4">
        <f>IF('Kauf Restprofil Los 7'!A8305&lt;&gt;"",IF('Kauf Restprofil Los 7'!A8305&lt;&gt;"",TIME(HOUR('Kauf Restprofil Los 7'!A8305),MINUTE('Kauf Restprofil Los 7'!A8305),SECOND('Kauf Restprofil Los 7'!A8305)),""),"")</f>
        <v>0.79166666666666663</v>
      </c>
      <c r="E8305" s="9">
        <f t="shared" si="1038"/>
        <v>19</v>
      </c>
      <c r="F8305">
        <v>50.166748818999999</v>
      </c>
      <c r="G8305" s="12">
        <f t="shared" si="1033"/>
        <v>4.181</v>
      </c>
      <c r="H8305" s="18">
        <f t="shared" si="1034"/>
        <v>50.167000000000002</v>
      </c>
      <c r="I8305" s="21">
        <v>50.46</v>
      </c>
      <c r="J8305" s="14">
        <v>50.46</v>
      </c>
      <c r="K8305" s="14">
        <f t="shared" si="1035"/>
        <v>0</v>
      </c>
      <c r="L8305" s="13">
        <f t="shared" si="1036"/>
        <v>-0.29299999999999926</v>
      </c>
      <c r="M8305" s="53">
        <v>0</v>
      </c>
      <c r="N8305" s="45">
        <f t="shared" si="1037"/>
        <v>-0.29299999999999926</v>
      </c>
      <c r="P8305" s="56"/>
    </row>
    <row r="8306" spans="1:16" x14ac:dyDescent="0.2">
      <c r="A8306" s="5">
        <v>46003.833333333336</v>
      </c>
      <c r="B8306" s="10">
        <f t="shared" si="1032"/>
        <v>46003</v>
      </c>
      <c r="C8306" s="4">
        <f t="shared" si="1039"/>
        <v>0.79166666666666663</v>
      </c>
      <c r="D8306" s="4">
        <f>IF('Kauf Restprofil Los 7'!A8306&lt;&gt;"",IF('Kauf Restprofil Los 7'!A8306&lt;&gt;"",TIME(HOUR('Kauf Restprofil Los 7'!A8306),MINUTE('Kauf Restprofil Los 7'!A8306),SECOND('Kauf Restprofil Los 7'!A8306)),""),"")</f>
        <v>0.83333333333333337</v>
      </c>
      <c r="E8306" s="9">
        <f t="shared" si="1038"/>
        <v>20</v>
      </c>
      <c r="F8306">
        <v>45.743581104999997</v>
      </c>
      <c r="G8306" s="12">
        <f t="shared" si="1033"/>
        <v>3.8119999999999998</v>
      </c>
      <c r="H8306" s="18">
        <f t="shared" si="1034"/>
        <v>45.744</v>
      </c>
      <c r="I8306" s="21">
        <v>45.480000000000004</v>
      </c>
      <c r="J8306" s="14">
        <v>45.480000000000004</v>
      </c>
      <c r="K8306" s="14">
        <f t="shared" si="1035"/>
        <v>0</v>
      </c>
      <c r="L8306" s="13">
        <f t="shared" si="1036"/>
        <v>0.26399999999999579</v>
      </c>
      <c r="M8306" s="53">
        <v>0.26399999999999579</v>
      </c>
      <c r="N8306" s="45">
        <f t="shared" si="1037"/>
        <v>0</v>
      </c>
      <c r="P8306" s="56"/>
    </row>
    <row r="8307" spans="1:16" x14ac:dyDescent="0.2">
      <c r="A8307" s="5">
        <v>46003.875</v>
      </c>
      <c r="B8307" s="10">
        <f t="shared" si="1032"/>
        <v>46003</v>
      </c>
      <c r="C8307" s="4">
        <f t="shared" si="1039"/>
        <v>0.83333333333333337</v>
      </c>
      <c r="D8307" s="4">
        <f>IF('Kauf Restprofil Los 7'!A8307&lt;&gt;"",IF('Kauf Restprofil Los 7'!A8307&lt;&gt;"",TIME(HOUR('Kauf Restprofil Los 7'!A8307),MINUTE('Kauf Restprofil Los 7'!A8307),SECOND('Kauf Restprofil Los 7'!A8307)),""),"")</f>
        <v>0.875</v>
      </c>
      <c r="E8307" s="9">
        <f t="shared" si="1038"/>
        <v>21</v>
      </c>
      <c r="F8307">
        <v>39.169721150999997</v>
      </c>
      <c r="G8307" s="12">
        <f t="shared" si="1033"/>
        <v>3.2639999999999998</v>
      </c>
      <c r="H8307" s="18">
        <f t="shared" si="1034"/>
        <v>39.17</v>
      </c>
      <c r="I8307" s="21">
        <v>39.18</v>
      </c>
      <c r="J8307" s="14">
        <v>39.18</v>
      </c>
      <c r="K8307" s="14">
        <f t="shared" si="1035"/>
        <v>0</v>
      </c>
      <c r="L8307" s="13">
        <f t="shared" si="1036"/>
        <v>-9.9999999999980105E-3</v>
      </c>
      <c r="M8307" s="53">
        <v>0</v>
      </c>
      <c r="N8307" s="45">
        <f t="shared" si="1037"/>
        <v>-9.9999999999980105E-3</v>
      </c>
      <c r="P8307" s="56"/>
    </row>
    <row r="8308" spans="1:16" x14ac:dyDescent="0.2">
      <c r="A8308" s="5">
        <v>46003.916666666664</v>
      </c>
      <c r="B8308" s="10">
        <f t="shared" si="1032"/>
        <v>46003</v>
      </c>
      <c r="C8308" s="4">
        <f t="shared" si="1039"/>
        <v>0.875</v>
      </c>
      <c r="D8308" s="4">
        <f>IF('Kauf Restprofil Los 7'!A8308&lt;&gt;"",IF('Kauf Restprofil Los 7'!A8308&lt;&gt;"",TIME(HOUR('Kauf Restprofil Los 7'!A8308),MINUTE('Kauf Restprofil Los 7'!A8308),SECOND('Kauf Restprofil Los 7'!A8308)),""),"")</f>
        <v>0.91666666666666663</v>
      </c>
      <c r="E8308" s="9">
        <f t="shared" si="1038"/>
        <v>22</v>
      </c>
      <c r="F8308">
        <v>33.335177045000002</v>
      </c>
      <c r="G8308" s="12">
        <f t="shared" si="1033"/>
        <v>2.778</v>
      </c>
      <c r="H8308" s="18">
        <f t="shared" si="1034"/>
        <v>33.335000000000001</v>
      </c>
      <c r="I8308" s="21">
        <v>34.14</v>
      </c>
      <c r="J8308" s="14">
        <v>34.14</v>
      </c>
      <c r="K8308" s="14">
        <f t="shared" si="1035"/>
        <v>0</v>
      </c>
      <c r="L8308" s="13">
        <f t="shared" si="1036"/>
        <v>-0.80499999999999972</v>
      </c>
      <c r="M8308" s="53">
        <v>0</v>
      </c>
      <c r="N8308" s="45">
        <f t="shared" si="1037"/>
        <v>-0.80499999999999972</v>
      </c>
      <c r="P8308" s="56"/>
    </row>
    <row r="8309" spans="1:16" x14ac:dyDescent="0.2">
      <c r="A8309" s="5">
        <v>46003.958333333336</v>
      </c>
      <c r="B8309" s="10">
        <f t="shared" si="1032"/>
        <v>46003</v>
      </c>
      <c r="C8309" s="4">
        <f t="shared" si="1039"/>
        <v>0.91666666666666663</v>
      </c>
      <c r="D8309" s="4">
        <f>IF('Kauf Restprofil Los 7'!A8309&lt;&gt;"",IF('Kauf Restprofil Los 7'!A8309&lt;&gt;"",TIME(HOUR('Kauf Restprofil Los 7'!A8309),MINUTE('Kauf Restprofil Los 7'!A8309),SECOND('Kauf Restprofil Los 7'!A8309)),""),"")</f>
        <v>0.95833333333333337</v>
      </c>
      <c r="E8309" s="9">
        <f t="shared" si="1038"/>
        <v>23</v>
      </c>
      <c r="F8309">
        <v>29.133770019</v>
      </c>
      <c r="G8309" s="12">
        <f t="shared" si="1033"/>
        <v>2.4279999999999999</v>
      </c>
      <c r="H8309" s="18">
        <f t="shared" si="1034"/>
        <v>29.134</v>
      </c>
      <c r="I8309" s="21">
        <v>29.759999999999998</v>
      </c>
      <c r="J8309" s="14">
        <v>29.759999999999998</v>
      </c>
      <c r="K8309" s="14">
        <f t="shared" si="1035"/>
        <v>0</v>
      </c>
      <c r="L8309" s="13">
        <f t="shared" si="1036"/>
        <v>-0.62599999999999767</v>
      </c>
      <c r="M8309" s="53">
        <v>0</v>
      </c>
      <c r="N8309" s="45">
        <f t="shared" si="1037"/>
        <v>-0.62599999999999767</v>
      </c>
      <c r="P8309" s="56"/>
    </row>
    <row r="8310" spans="1:16" x14ac:dyDescent="0.2">
      <c r="A8310" s="5">
        <v>46004</v>
      </c>
      <c r="B8310" s="10">
        <f t="shared" si="1032"/>
        <v>46003</v>
      </c>
      <c r="C8310" s="4">
        <f t="shared" si="1039"/>
        <v>0.95833333333333337</v>
      </c>
      <c r="D8310" s="4">
        <f>IF('Kauf Restprofil Los 7'!A8310&lt;&gt;"",IF('Kauf Restprofil Los 7'!A8310&lt;&gt;"",TIME(HOUR('Kauf Restprofil Los 7'!A8310),MINUTE('Kauf Restprofil Los 7'!A8310),SECOND('Kauf Restprofil Los 7'!A8310)),""),"")</f>
        <v>0</v>
      </c>
      <c r="E8310" s="9">
        <f t="shared" si="1038"/>
        <v>24</v>
      </c>
      <c r="F8310">
        <v>24.651979112999999</v>
      </c>
      <c r="G8310" s="12">
        <f t="shared" si="1033"/>
        <v>2.0539999999999998</v>
      </c>
      <c r="H8310" s="18">
        <f t="shared" si="1034"/>
        <v>24.652000000000001</v>
      </c>
      <c r="I8310" s="21">
        <v>25.5</v>
      </c>
      <c r="J8310" s="14">
        <v>25.5</v>
      </c>
      <c r="K8310" s="14">
        <f t="shared" si="1035"/>
        <v>0</v>
      </c>
      <c r="L8310" s="13">
        <f t="shared" si="1036"/>
        <v>-0.84799999999999898</v>
      </c>
      <c r="M8310" s="53">
        <v>0</v>
      </c>
      <c r="N8310" s="45">
        <f t="shared" si="1037"/>
        <v>-0.84799999999999898</v>
      </c>
      <c r="P8310" s="56"/>
    </row>
    <row r="8311" spans="1:16" x14ac:dyDescent="0.2">
      <c r="A8311" s="5">
        <v>46004.041666666664</v>
      </c>
      <c r="B8311" s="10">
        <f t="shared" si="1032"/>
        <v>46004</v>
      </c>
      <c r="C8311" s="4">
        <f t="shared" si="1039"/>
        <v>0</v>
      </c>
      <c r="D8311" s="4">
        <f>IF('Kauf Restprofil Los 7'!A8311&lt;&gt;"",IF('Kauf Restprofil Los 7'!A8311&lt;&gt;"",TIME(HOUR('Kauf Restprofil Los 7'!A8311),MINUTE('Kauf Restprofil Los 7'!A8311),SECOND('Kauf Restprofil Los 7'!A8311)),""),"")</f>
        <v>4.1666666666666664E-2</v>
      </c>
      <c r="E8311" s="9">
        <f t="shared" si="1038"/>
        <v>1</v>
      </c>
      <c r="F8311">
        <v>22.807348749999999</v>
      </c>
      <c r="G8311" s="12">
        <f t="shared" si="1033"/>
        <v>1.901</v>
      </c>
      <c r="H8311" s="18">
        <f t="shared" si="1034"/>
        <v>22.806999999999999</v>
      </c>
      <c r="I8311" s="21">
        <v>21.66</v>
      </c>
      <c r="J8311" s="14">
        <v>21.66</v>
      </c>
      <c r="K8311" s="14">
        <f t="shared" si="1035"/>
        <v>0</v>
      </c>
      <c r="L8311" s="13">
        <f t="shared" si="1036"/>
        <v>1.1469999999999985</v>
      </c>
      <c r="M8311" s="53">
        <v>1.1469999999999985</v>
      </c>
      <c r="N8311" s="45">
        <f t="shared" si="1037"/>
        <v>0</v>
      </c>
      <c r="P8311" s="56"/>
    </row>
    <row r="8312" spans="1:16" x14ac:dyDescent="0.2">
      <c r="A8312" s="5">
        <v>46004.083333333336</v>
      </c>
      <c r="B8312" s="10">
        <f t="shared" si="1032"/>
        <v>46004</v>
      </c>
      <c r="C8312" s="4">
        <f t="shared" si="1039"/>
        <v>4.1666666666666664E-2</v>
      </c>
      <c r="D8312" s="4">
        <f>IF('Kauf Restprofil Los 7'!A8312&lt;&gt;"",IF('Kauf Restprofil Los 7'!A8312&lt;&gt;"",TIME(HOUR('Kauf Restprofil Los 7'!A8312),MINUTE('Kauf Restprofil Los 7'!A8312),SECOND('Kauf Restprofil Los 7'!A8312)),""),"")</f>
        <v>8.3333333333333329E-2</v>
      </c>
      <c r="E8312" s="9">
        <f t="shared" si="1038"/>
        <v>2</v>
      </c>
      <c r="F8312">
        <v>21.276337408</v>
      </c>
      <c r="G8312" s="12">
        <f t="shared" si="1033"/>
        <v>1.7729999999999999</v>
      </c>
      <c r="H8312" s="18">
        <f t="shared" si="1034"/>
        <v>21.276</v>
      </c>
      <c r="I8312" s="21">
        <v>19.68</v>
      </c>
      <c r="J8312" s="14">
        <v>19.68</v>
      </c>
      <c r="K8312" s="14">
        <f t="shared" si="1035"/>
        <v>0</v>
      </c>
      <c r="L8312" s="13">
        <f t="shared" si="1036"/>
        <v>1.5960000000000001</v>
      </c>
      <c r="M8312" s="53">
        <v>1.5960000000000001</v>
      </c>
      <c r="N8312" s="45">
        <f t="shared" si="1037"/>
        <v>0</v>
      </c>
      <c r="P8312" s="56"/>
    </row>
    <row r="8313" spans="1:16" x14ac:dyDescent="0.2">
      <c r="A8313" s="5">
        <v>46004.125</v>
      </c>
      <c r="B8313" s="10">
        <f t="shared" si="1032"/>
        <v>46004</v>
      </c>
      <c r="C8313" s="4">
        <f t="shared" si="1039"/>
        <v>8.3333333333333329E-2</v>
      </c>
      <c r="D8313" s="4">
        <f>IF('Kauf Restprofil Los 7'!A8313&lt;&gt;"",IF('Kauf Restprofil Los 7'!A8313&lt;&gt;"",TIME(HOUR('Kauf Restprofil Los 7'!A8313),MINUTE('Kauf Restprofil Los 7'!A8313),SECOND('Kauf Restprofil Los 7'!A8313)),""),"")</f>
        <v>0.125</v>
      </c>
      <c r="E8313" s="9">
        <f t="shared" si="1038"/>
        <v>3</v>
      </c>
      <c r="F8313">
        <v>20.020243828000002</v>
      </c>
      <c r="G8313" s="12">
        <f t="shared" si="1033"/>
        <v>1.6679999999999999</v>
      </c>
      <c r="H8313" s="18">
        <f t="shared" si="1034"/>
        <v>20.02</v>
      </c>
      <c r="I8313" s="21">
        <v>18.48</v>
      </c>
      <c r="J8313" s="14">
        <v>18.48</v>
      </c>
      <c r="K8313" s="14">
        <f t="shared" si="1035"/>
        <v>0</v>
      </c>
      <c r="L8313" s="13">
        <f t="shared" si="1036"/>
        <v>1.5399999999999991</v>
      </c>
      <c r="M8313" s="53">
        <v>1.5399999999999991</v>
      </c>
      <c r="N8313" s="45">
        <f t="shared" si="1037"/>
        <v>0</v>
      </c>
      <c r="P8313" s="56"/>
    </row>
    <row r="8314" spans="1:16" x14ac:dyDescent="0.2">
      <c r="A8314" s="5">
        <v>46004.166666666664</v>
      </c>
      <c r="B8314" s="10">
        <f t="shared" si="1032"/>
        <v>46004</v>
      </c>
      <c r="C8314" s="4">
        <f t="shared" si="1039"/>
        <v>0.125</v>
      </c>
      <c r="D8314" s="4">
        <f>IF('Kauf Restprofil Los 7'!A8314&lt;&gt;"",IF('Kauf Restprofil Los 7'!A8314&lt;&gt;"",TIME(HOUR('Kauf Restprofil Los 7'!A8314),MINUTE('Kauf Restprofil Los 7'!A8314),SECOND('Kauf Restprofil Los 7'!A8314)),""),"")</f>
        <v>0.16666666666666666</v>
      </c>
      <c r="E8314" s="9">
        <f t="shared" si="1038"/>
        <v>4</v>
      </c>
      <c r="F8314">
        <v>19.148000782</v>
      </c>
      <c r="G8314" s="12">
        <f t="shared" si="1033"/>
        <v>1.5960000000000001</v>
      </c>
      <c r="H8314" s="18">
        <f t="shared" si="1034"/>
        <v>19.148</v>
      </c>
      <c r="I8314" s="21">
        <v>17.700000000000003</v>
      </c>
      <c r="J8314" s="14">
        <v>17.700000000000003</v>
      </c>
      <c r="K8314" s="14">
        <f t="shared" si="1035"/>
        <v>0</v>
      </c>
      <c r="L8314" s="13">
        <f t="shared" si="1036"/>
        <v>1.4479999999999968</v>
      </c>
      <c r="M8314" s="53">
        <v>1.4479999999999968</v>
      </c>
      <c r="N8314" s="45">
        <f t="shared" si="1037"/>
        <v>0</v>
      </c>
      <c r="P8314" s="56"/>
    </row>
    <row r="8315" spans="1:16" x14ac:dyDescent="0.2">
      <c r="A8315" s="5">
        <v>46004.208333333336</v>
      </c>
      <c r="B8315" s="10">
        <f t="shared" si="1032"/>
        <v>46004</v>
      </c>
      <c r="C8315" s="4">
        <f t="shared" si="1039"/>
        <v>0.16666666666666666</v>
      </c>
      <c r="D8315" s="4">
        <f>IF('Kauf Restprofil Los 7'!A8315&lt;&gt;"",IF('Kauf Restprofil Los 7'!A8315&lt;&gt;"",TIME(HOUR('Kauf Restprofil Los 7'!A8315),MINUTE('Kauf Restprofil Los 7'!A8315),SECOND('Kauf Restprofil Los 7'!A8315)),""),"")</f>
        <v>0.20833333333333334</v>
      </c>
      <c r="E8315" s="9">
        <f t="shared" si="1038"/>
        <v>5</v>
      </c>
      <c r="F8315">
        <v>19.295549521000002</v>
      </c>
      <c r="G8315" s="12">
        <f t="shared" si="1033"/>
        <v>1.6080000000000001</v>
      </c>
      <c r="H8315" s="18">
        <f t="shared" si="1034"/>
        <v>19.295999999999999</v>
      </c>
      <c r="I8315" s="21">
        <v>17.759999999999998</v>
      </c>
      <c r="J8315" s="14">
        <v>17.759999999999998</v>
      </c>
      <c r="K8315" s="14">
        <f t="shared" si="1035"/>
        <v>0</v>
      </c>
      <c r="L8315" s="13">
        <f t="shared" si="1036"/>
        <v>1.5360000000000014</v>
      </c>
      <c r="M8315" s="53">
        <v>1.5360000000000014</v>
      </c>
      <c r="N8315" s="45">
        <f t="shared" si="1037"/>
        <v>0</v>
      </c>
      <c r="P8315" s="56"/>
    </row>
    <row r="8316" spans="1:16" x14ac:dyDescent="0.2">
      <c r="A8316" s="5">
        <v>46004.25</v>
      </c>
      <c r="B8316" s="10">
        <f t="shared" si="1032"/>
        <v>46004</v>
      </c>
      <c r="C8316" s="4">
        <f t="shared" si="1039"/>
        <v>0.20833333333333334</v>
      </c>
      <c r="D8316" s="4">
        <f>IF('Kauf Restprofil Los 7'!A8316&lt;&gt;"",IF('Kauf Restprofil Los 7'!A8316&lt;&gt;"",TIME(HOUR('Kauf Restprofil Los 7'!A8316),MINUTE('Kauf Restprofil Los 7'!A8316),SECOND('Kauf Restprofil Los 7'!A8316)),""),"")</f>
        <v>0.25</v>
      </c>
      <c r="E8316" s="9">
        <f t="shared" si="1038"/>
        <v>6</v>
      </c>
      <c r="F8316">
        <v>20.603737854999999</v>
      </c>
      <c r="G8316" s="12">
        <f t="shared" si="1033"/>
        <v>1.7170000000000001</v>
      </c>
      <c r="H8316" s="18">
        <f t="shared" si="1034"/>
        <v>20.603999999999999</v>
      </c>
      <c r="I8316" s="21">
        <v>18.66</v>
      </c>
      <c r="J8316" s="14">
        <v>18.66</v>
      </c>
      <c r="K8316" s="14">
        <f t="shared" si="1035"/>
        <v>0</v>
      </c>
      <c r="L8316" s="13">
        <f t="shared" si="1036"/>
        <v>1.9439999999999991</v>
      </c>
      <c r="M8316" s="53">
        <v>1.9439999999999991</v>
      </c>
      <c r="N8316" s="45">
        <f t="shared" si="1037"/>
        <v>0</v>
      </c>
      <c r="P8316" s="56"/>
    </row>
    <row r="8317" spans="1:16" x14ac:dyDescent="0.2">
      <c r="A8317" s="5">
        <v>46004.291666666664</v>
      </c>
      <c r="B8317" s="10">
        <f t="shared" si="1032"/>
        <v>46004</v>
      </c>
      <c r="C8317" s="4">
        <f t="shared" si="1039"/>
        <v>0.25</v>
      </c>
      <c r="D8317" s="4">
        <f>IF('Kauf Restprofil Los 7'!A8317&lt;&gt;"",IF('Kauf Restprofil Los 7'!A8317&lt;&gt;"",TIME(HOUR('Kauf Restprofil Los 7'!A8317),MINUTE('Kauf Restprofil Los 7'!A8317),SECOND('Kauf Restprofil Los 7'!A8317)),""),"")</f>
        <v>0.29166666666666669</v>
      </c>
      <c r="E8317" s="9">
        <f t="shared" si="1038"/>
        <v>7</v>
      </c>
      <c r="F8317">
        <v>24.443473224000002</v>
      </c>
      <c r="G8317" s="12">
        <f t="shared" si="1033"/>
        <v>2.0369999999999999</v>
      </c>
      <c r="H8317" s="18">
        <f t="shared" si="1034"/>
        <v>24.443000000000001</v>
      </c>
      <c r="I8317" s="21">
        <v>21.299999999999997</v>
      </c>
      <c r="J8317" s="14">
        <v>21.299999999999997</v>
      </c>
      <c r="K8317" s="14">
        <f t="shared" si="1035"/>
        <v>0</v>
      </c>
      <c r="L8317" s="13">
        <f t="shared" si="1036"/>
        <v>3.1430000000000042</v>
      </c>
      <c r="M8317" s="53">
        <v>3.1430000000000042</v>
      </c>
      <c r="N8317" s="45">
        <f t="shared" si="1037"/>
        <v>0</v>
      </c>
      <c r="P8317" s="56"/>
    </row>
    <row r="8318" spans="1:16" x14ac:dyDescent="0.2">
      <c r="A8318" s="5">
        <v>46004.333333333336</v>
      </c>
      <c r="B8318" s="10">
        <f t="shared" si="1032"/>
        <v>46004</v>
      </c>
      <c r="C8318" s="4">
        <f t="shared" si="1039"/>
        <v>0.29166666666666669</v>
      </c>
      <c r="D8318" s="4">
        <f>IF('Kauf Restprofil Los 7'!A8318&lt;&gt;"",IF('Kauf Restprofil Los 7'!A8318&lt;&gt;"",TIME(HOUR('Kauf Restprofil Los 7'!A8318),MINUTE('Kauf Restprofil Los 7'!A8318),SECOND('Kauf Restprofil Los 7'!A8318)),""),"")</f>
        <v>0.33333333333333331</v>
      </c>
      <c r="E8318" s="9">
        <f t="shared" si="1038"/>
        <v>8</v>
      </c>
      <c r="F8318">
        <v>28.860071252000001</v>
      </c>
      <c r="G8318" s="12">
        <f t="shared" si="1033"/>
        <v>2.4049999999999998</v>
      </c>
      <c r="H8318" s="18">
        <f t="shared" si="1034"/>
        <v>28.86</v>
      </c>
      <c r="I8318" s="21">
        <v>25.14</v>
      </c>
      <c r="J8318" s="14">
        <v>25.14</v>
      </c>
      <c r="K8318" s="14">
        <f t="shared" si="1035"/>
        <v>0</v>
      </c>
      <c r="L8318" s="13">
        <f t="shared" si="1036"/>
        <v>3.7199999999999989</v>
      </c>
      <c r="M8318" s="53">
        <v>3.7199999999999989</v>
      </c>
      <c r="N8318" s="45">
        <f t="shared" si="1037"/>
        <v>0</v>
      </c>
      <c r="P8318" s="56"/>
    </row>
    <row r="8319" spans="1:16" x14ac:dyDescent="0.2">
      <c r="A8319" s="5">
        <v>46004.375</v>
      </c>
      <c r="B8319" s="10">
        <f t="shared" si="1032"/>
        <v>46004</v>
      </c>
      <c r="C8319" s="4">
        <f t="shared" si="1039"/>
        <v>0.33333333333333331</v>
      </c>
      <c r="D8319" s="4">
        <f>IF('Kauf Restprofil Los 7'!A8319&lt;&gt;"",IF('Kauf Restprofil Los 7'!A8319&lt;&gt;"",TIME(HOUR('Kauf Restprofil Los 7'!A8319),MINUTE('Kauf Restprofil Los 7'!A8319),SECOND('Kauf Restprofil Los 7'!A8319)),""),"")</f>
        <v>0.375</v>
      </c>
      <c r="E8319" s="9">
        <f t="shared" si="1038"/>
        <v>9</v>
      </c>
      <c r="F8319">
        <v>33.706301330000002</v>
      </c>
      <c r="G8319" s="12">
        <f t="shared" si="1033"/>
        <v>2.8090000000000002</v>
      </c>
      <c r="H8319" s="18">
        <f t="shared" si="1034"/>
        <v>33.706000000000003</v>
      </c>
      <c r="I8319" s="21">
        <v>29.82</v>
      </c>
      <c r="J8319" s="14">
        <v>29.82</v>
      </c>
      <c r="K8319" s="14">
        <f t="shared" si="1035"/>
        <v>0</v>
      </c>
      <c r="L8319" s="13">
        <f t="shared" si="1036"/>
        <v>3.8860000000000028</v>
      </c>
      <c r="M8319" s="53">
        <v>3.8860000000000028</v>
      </c>
      <c r="N8319" s="45">
        <f t="shared" si="1037"/>
        <v>0</v>
      </c>
      <c r="P8319" s="56"/>
    </row>
    <row r="8320" spans="1:16" x14ac:dyDescent="0.2">
      <c r="A8320" s="5">
        <v>46004.416666666664</v>
      </c>
      <c r="B8320" s="10">
        <f t="shared" si="1032"/>
        <v>46004</v>
      </c>
      <c r="C8320" s="4">
        <f t="shared" si="1039"/>
        <v>0.375</v>
      </c>
      <c r="D8320" s="4">
        <f>IF('Kauf Restprofil Los 7'!A8320&lt;&gt;"",IF('Kauf Restprofil Los 7'!A8320&lt;&gt;"",TIME(HOUR('Kauf Restprofil Los 7'!A8320),MINUTE('Kauf Restprofil Los 7'!A8320),SECOND('Kauf Restprofil Los 7'!A8320)),""),"")</f>
        <v>0.41666666666666669</v>
      </c>
      <c r="E8320" s="9">
        <f t="shared" si="1038"/>
        <v>10</v>
      </c>
      <c r="F8320">
        <v>36.344731662000001</v>
      </c>
      <c r="G8320" s="12">
        <f t="shared" si="1033"/>
        <v>3.0289999999999999</v>
      </c>
      <c r="H8320" s="18">
        <f t="shared" si="1034"/>
        <v>36.344999999999999</v>
      </c>
      <c r="I8320" s="21">
        <v>32.64</v>
      </c>
      <c r="J8320" s="14">
        <v>32.64</v>
      </c>
      <c r="K8320" s="14">
        <f t="shared" si="1035"/>
        <v>0</v>
      </c>
      <c r="L8320" s="13">
        <f t="shared" si="1036"/>
        <v>3.7049999999999983</v>
      </c>
      <c r="M8320" s="53">
        <v>3.7049999999999983</v>
      </c>
      <c r="N8320" s="45">
        <f t="shared" si="1037"/>
        <v>0</v>
      </c>
      <c r="P8320" s="56"/>
    </row>
    <row r="8321" spans="1:16" x14ac:dyDescent="0.2">
      <c r="A8321" s="5">
        <v>46004.458333333336</v>
      </c>
      <c r="B8321" s="10">
        <f t="shared" si="1032"/>
        <v>46004</v>
      </c>
      <c r="C8321" s="4">
        <f t="shared" si="1039"/>
        <v>0.41666666666666669</v>
      </c>
      <c r="D8321" s="4">
        <f>IF('Kauf Restprofil Los 7'!A8321&lt;&gt;"",IF('Kauf Restprofil Los 7'!A8321&lt;&gt;"",TIME(HOUR('Kauf Restprofil Los 7'!A8321),MINUTE('Kauf Restprofil Los 7'!A8321),SECOND('Kauf Restprofil Los 7'!A8321)),""),"")</f>
        <v>0.45833333333333331</v>
      </c>
      <c r="E8321" s="9">
        <f t="shared" si="1038"/>
        <v>11</v>
      </c>
      <c r="F8321">
        <v>38.449480186999999</v>
      </c>
      <c r="G8321" s="12">
        <f t="shared" si="1033"/>
        <v>3.2040000000000002</v>
      </c>
      <c r="H8321" s="18">
        <f t="shared" si="1034"/>
        <v>38.448999999999998</v>
      </c>
      <c r="I8321" s="21">
        <v>34.08</v>
      </c>
      <c r="J8321" s="14">
        <v>34.08</v>
      </c>
      <c r="K8321" s="14">
        <f t="shared" si="1035"/>
        <v>0</v>
      </c>
      <c r="L8321" s="13">
        <f t="shared" si="1036"/>
        <v>4.3689999999999998</v>
      </c>
      <c r="M8321" s="53">
        <v>4.3689999999999998</v>
      </c>
      <c r="N8321" s="45">
        <f t="shared" si="1037"/>
        <v>0</v>
      </c>
      <c r="P8321" s="56"/>
    </row>
    <row r="8322" spans="1:16" x14ac:dyDescent="0.2">
      <c r="A8322" s="5">
        <v>46004.5</v>
      </c>
      <c r="B8322" s="10">
        <f t="shared" si="1032"/>
        <v>46004</v>
      </c>
      <c r="C8322" s="4">
        <f t="shared" si="1039"/>
        <v>0.45833333333333331</v>
      </c>
      <c r="D8322" s="4">
        <f>IF('Kauf Restprofil Los 7'!A8322&lt;&gt;"",IF('Kauf Restprofil Los 7'!A8322&lt;&gt;"",TIME(HOUR('Kauf Restprofil Los 7'!A8322),MINUTE('Kauf Restprofil Los 7'!A8322),SECOND('Kauf Restprofil Los 7'!A8322)),""),"")</f>
        <v>0.5</v>
      </c>
      <c r="E8322" s="9">
        <f t="shared" si="1038"/>
        <v>12</v>
      </c>
      <c r="F8322">
        <v>40.553350864000002</v>
      </c>
      <c r="G8322" s="12">
        <f t="shared" si="1033"/>
        <v>3.379</v>
      </c>
      <c r="H8322" s="18">
        <f t="shared" si="1034"/>
        <v>40.552999999999997</v>
      </c>
      <c r="I8322" s="21">
        <v>35.46</v>
      </c>
      <c r="J8322" s="14">
        <v>35.46</v>
      </c>
      <c r="K8322" s="14">
        <f t="shared" si="1035"/>
        <v>0</v>
      </c>
      <c r="L8322" s="13">
        <f t="shared" si="1036"/>
        <v>5.0929999999999964</v>
      </c>
      <c r="M8322" s="53">
        <v>5.0929999999999964</v>
      </c>
      <c r="N8322" s="45">
        <f t="shared" si="1037"/>
        <v>0</v>
      </c>
      <c r="P8322" s="56"/>
    </row>
    <row r="8323" spans="1:16" x14ac:dyDescent="0.2">
      <c r="A8323" s="5">
        <v>46004.541666666664</v>
      </c>
      <c r="B8323" s="10">
        <f t="shared" si="1032"/>
        <v>46004</v>
      </c>
      <c r="C8323" s="4">
        <f t="shared" si="1039"/>
        <v>0.5</v>
      </c>
      <c r="D8323" s="4">
        <f>IF('Kauf Restprofil Los 7'!A8323&lt;&gt;"",IF('Kauf Restprofil Los 7'!A8323&lt;&gt;"",TIME(HOUR('Kauf Restprofil Los 7'!A8323),MINUTE('Kauf Restprofil Los 7'!A8323),SECOND('Kauf Restprofil Los 7'!A8323)),""),"")</f>
        <v>0.54166666666666663</v>
      </c>
      <c r="E8323" s="9">
        <f t="shared" si="1038"/>
        <v>13</v>
      </c>
      <c r="F8323">
        <v>41.099197531000002</v>
      </c>
      <c r="G8323" s="12">
        <f t="shared" si="1033"/>
        <v>3.4249999999999998</v>
      </c>
      <c r="H8323" s="18">
        <f t="shared" si="1034"/>
        <v>41.098999999999997</v>
      </c>
      <c r="I8323" s="21">
        <v>35.58</v>
      </c>
      <c r="J8323" s="14">
        <v>35.58</v>
      </c>
      <c r="K8323" s="14">
        <f t="shared" si="1035"/>
        <v>0</v>
      </c>
      <c r="L8323" s="13">
        <f t="shared" si="1036"/>
        <v>5.5189999999999984</v>
      </c>
      <c r="M8323" s="53">
        <v>5.5189999999999984</v>
      </c>
      <c r="N8323" s="45">
        <f t="shared" si="1037"/>
        <v>0</v>
      </c>
      <c r="P8323" s="56"/>
    </row>
    <row r="8324" spans="1:16" x14ac:dyDescent="0.2">
      <c r="A8324" s="5">
        <v>46004.583333333336</v>
      </c>
      <c r="B8324" s="10">
        <f t="shared" si="1032"/>
        <v>46004</v>
      </c>
      <c r="C8324" s="4">
        <f t="shared" si="1039"/>
        <v>0.54166666666666663</v>
      </c>
      <c r="D8324" s="4">
        <f>IF('Kauf Restprofil Los 7'!A8324&lt;&gt;"",IF('Kauf Restprofil Los 7'!A8324&lt;&gt;"",TIME(HOUR('Kauf Restprofil Los 7'!A8324),MINUTE('Kauf Restprofil Los 7'!A8324),SECOND('Kauf Restprofil Los 7'!A8324)),""),"")</f>
        <v>0.58333333333333337</v>
      </c>
      <c r="E8324" s="9">
        <f t="shared" si="1038"/>
        <v>14</v>
      </c>
      <c r="F8324">
        <v>39.610089311999999</v>
      </c>
      <c r="G8324" s="12">
        <f t="shared" si="1033"/>
        <v>3.3010000000000002</v>
      </c>
      <c r="H8324" s="18">
        <f t="shared" si="1034"/>
        <v>39.61</v>
      </c>
      <c r="I8324" s="21">
        <v>33.900000000000006</v>
      </c>
      <c r="J8324" s="14">
        <v>33.900000000000006</v>
      </c>
      <c r="K8324" s="14">
        <f t="shared" si="1035"/>
        <v>0</v>
      </c>
      <c r="L8324" s="13">
        <f t="shared" si="1036"/>
        <v>5.7099999999999937</v>
      </c>
      <c r="M8324" s="53">
        <v>5.7099999999999937</v>
      </c>
      <c r="N8324" s="45">
        <f t="shared" si="1037"/>
        <v>0</v>
      </c>
      <c r="P8324" s="56"/>
    </row>
    <row r="8325" spans="1:16" x14ac:dyDescent="0.2">
      <c r="A8325" s="5">
        <v>46004.625</v>
      </c>
      <c r="B8325" s="10">
        <f t="shared" si="1032"/>
        <v>46004</v>
      </c>
      <c r="C8325" s="4">
        <f t="shared" si="1039"/>
        <v>0.58333333333333337</v>
      </c>
      <c r="D8325" s="4">
        <f>IF('Kauf Restprofil Los 7'!A8325&lt;&gt;"",IF('Kauf Restprofil Los 7'!A8325&lt;&gt;"",TIME(HOUR('Kauf Restprofil Los 7'!A8325),MINUTE('Kauf Restprofil Los 7'!A8325),SECOND('Kauf Restprofil Los 7'!A8325)),""),"")</f>
        <v>0.625</v>
      </c>
      <c r="E8325" s="9">
        <f t="shared" si="1038"/>
        <v>15</v>
      </c>
      <c r="F8325">
        <v>38.480084515999998</v>
      </c>
      <c r="G8325" s="12">
        <f t="shared" si="1033"/>
        <v>3.2069999999999999</v>
      </c>
      <c r="H8325" s="18">
        <f t="shared" si="1034"/>
        <v>38.479999999999997</v>
      </c>
      <c r="I8325" s="21">
        <v>33.119999999999997</v>
      </c>
      <c r="J8325" s="14">
        <v>33.119999999999997</v>
      </c>
      <c r="K8325" s="14">
        <f t="shared" si="1035"/>
        <v>0</v>
      </c>
      <c r="L8325" s="13">
        <f t="shared" si="1036"/>
        <v>5.3599999999999994</v>
      </c>
      <c r="M8325" s="53">
        <v>5.3599999999999994</v>
      </c>
      <c r="N8325" s="45">
        <f t="shared" si="1037"/>
        <v>0</v>
      </c>
      <c r="P8325" s="56"/>
    </row>
    <row r="8326" spans="1:16" x14ac:dyDescent="0.2">
      <c r="A8326" s="5">
        <v>46004.666666666664</v>
      </c>
      <c r="B8326" s="10">
        <f t="shared" si="1032"/>
        <v>46004</v>
      </c>
      <c r="C8326" s="4">
        <f t="shared" si="1039"/>
        <v>0.625</v>
      </c>
      <c r="D8326" s="4">
        <f>IF('Kauf Restprofil Los 7'!A8326&lt;&gt;"",IF('Kauf Restprofil Los 7'!A8326&lt;&gt;"",TIME(HOUR('Kauf Restprofil Los 7'!A8326),MINUTE('Kauf Restprofil Los 7'!A8326),SECOND('Kauf Restprofil Los 7'!A8326)),""),"")</f>
        <v>0.66666666666666663</v>
      </c>
      <c r="E8326" s="9">
        <f t="shared" si="1038"/>
        <v>16</v>
      </c>
      <c r="F8326">
        <v>38.732383689999999</v>
      </c>
      <c r="G8326" s="12">
        <f t="shared" si="1033"/>
        <v>3.2280000000000002</v>
      </c>
      <c r="H8326" s="18">
        <f t="shared" si="1034"/>
        <v>38.731999999999999</v>
      </c>
      <c r="I8326" s="21">
        <v>34.08</v>
      </c>
      <c r="J8326" s="14">
        <v>34.08</v>
      </c>
      <c r="K8326" s="14">
        <f t="shared" si="1035"/>
        <v>0</v>
      </c>
      <c r="L8326" s="13">
        <f t="shared" si="1036"/>
        <v>4.652000000000001</v>
      </c>
      <c r="M8326" s="53">
        <v>4.652000000000001</v>
      </c>
      <c r="N8326" s="45">
        <f t="shared" si="1037"/>
        <v>0</v>
      </c>
      <c r="P8326" s="56"/>
    </row>
    <row r="8327" spans="1:16" x14ac:dyDescent="0.2">
      <c r="A8327" s="5">
        <v>46004.708333333336</v>
      </c>
      <c r="B8327" s="10">
        <f t="shared" si="1032"/>
        <v>46004</v>
      </c>
      <c r="C8327" s="4">
        <f t="shared" si="1039"/>
        <v>0.66666666666666663</v>
      </c>
      <c r="D8327" s="4">
        <f>IF('Kauf Restprofil Los 7'!A8327&lt;&gt;"",IF('Kauf Restprofil Los 7'!A8327&lt;&gt;"",TIME(HOUR('Kauf Restprofil Los 7'!A8327),MINUTE('Kauf Restprofil Los 7'!A8327),SECOND('Kauf Restprofil Los 7'!A8327)),""),"")</f>
        <v>0.70833333333333337</v>
      </c>
      <c r="E8327" s="9">
        <f t="shared" si="1038"/>
        <v>17</v>
      </c>
      <c r="F8327">
        <v>41.619724869000002</v>
      </c>
      <c r="G8327" s="12">
        <f t="shared" si="1033"/>
        <v>3.468</v>
      </c>
      <c r="H8327" s="18">
        <f t="shared" si="1034"/>
        <v>41.62</v>
      </c>
      <c r="I8327" s="21">
        <v>37.380000000000003</v>
      </c>
      <c r="J8327" s="14">
        <v>37.380000000000003</v>
      </c>
      <c r="K8327" s="14">
        <f t="shared" si="1035"/>
        <v>0</v>
      </c>
      <c r="L8327" s="13">
        <f t="shared" si="1036"/>
        <v>4.2399999999999949</v>
      </c>
      <c r="M8327" s="53">
        <v>4.2399999999999949</v>
      </c>
      <c r="N8327" s="45">
        <f t="shared" si="1037"/>
        <v>0</v>
      </c>
      <c r="P8327" s="56"/>
    </row>
    <row r="8328" spans="1:16" x14ac:dyDescent="0.2">
      <c r="A8328" s="5">
        <v>46004.75</v>
      </c>
      <c r="B8328" s="10">
        <f t="shared" ref="B8328:B8391" si="1040">IF(A8328&lt;&gt;"",IF(E8328=24,B8327,DATE(YEAR(A8328),MONTH(A8328),DAY(A8328))),"")</f>
        <v>46004</v>
      </c>
      <c r="C8328" s="4">
        <f t="shared" si="1039"/>
        <v>0.70833333333333337</v>
      </c>
      <c r="D8328" s="4">
        <f>IF('Kauf Restprofil Los 7'!A8328&lt;&gt;"",IF('Kauf Restprofil Los 7'!A8328&lt;&gt;"",TIME(HOUR('Kauf Restprofil Los 7'!A8328),MINUTE('Kauf Restprofil Los 7'!A8328),SECOND('Kauf Restprofil Los 7'!A8328)),""),"")</f>
        <v>0.75</v>
      </c>
      <c r="E8328" s="9">
        <f t="shared" si="1038"/>
        <v>18</v>
      </c>
      <c r="F8328">
        <v>44.543334737999999</v>
      </c>
      <c r="G8328" s="12">
        <f t="shared" ref="G8328:G8391" si="1041">ROUND(F8328/$H$5,3)</f>
        <v>3.7120000000000002</v>
      </c>
      <c r="H8328" s="18">
        <f t="shared" ref="H8328:H8391" si="1042">ROUND(F8328,3)</f>
        <v>44.542999999999999</v>
      </c>
      <c r="I8328" s="21">
        <v>40.32</v>
      </c>
      <c r="J8328" s="14">
        <v>40.32</v>
      </c>
      <c r="K8328" s="14">
        <f t="shared" ref="K8328:K8391" si="1043">J8328-I8328</f>
        <v>0</v>
      </c>
      <c r="L8328" s="13">
        <f t="shared" ref="L8328:L8391" si="1044">H8328-I8328</f>
        <v>4.222999999999999</v>
      </c>
      <c r="M8328" s="53">
        <v>4.222999999999999</v>
      </c>
      <c r="N8328" s="45">
        <f t="shared" ref="N8328:N8391" si="1045">IF(L8328&lt;0,L8328,0)</f>
        <v>0</v>
      </c>
      <c r="P8328" s="56"/>
    </row>
    <row r="8329" spans="1:16" x14ac:dyDescent="0.2">
      <c r="A8329" s="5">
        <v>46004.791666666664</v>
      </c>
      <c r="B8329" s="10">
        <f t="shared" si="1040"/>
        <v>46004</v>
      </c>
      <c r="C8329" s="4">
        <f t="shared" si="1039"/>
        <v>0.75</v>
      </c>
      <c r="D8329" s="4">
        <f>IF('Kauf Restprofil Los 7'!A8329&lt;&gt;"",IF('Kauf Restprofil Los 7'!A8329&lt;&gt;"",TIME(HOUR('Kauf Restprofil Los 7'!A8329),MINUTE('Kauf Restprofil Los 7'!A8329),SECOND('Kauf Restprofil Los 7'!A8329)),""),"")</f>
        <v>0.79166666666666663</v>
      </c>
      <c r="E8329" s="9">
        <f t="shared" ref="E8329:E8392" si="1046">IF(A8329&lt;&gt;"",IF(HOUR(A8329)=0,24,HOUR(A8329)),"")</f>
        <v>19</v>
      </c>
      <c r="F8329">
        <v>43.276402132000001</v>
      </c>
      <c r="G8329" s="12">
        <f t="shared" si="1041"/>
        <v>3.6059999999999999</v>
      </c>
      <c r="H8329" s="18">
        <f t="shared" si="1042"/>
        <v>43.276000000000003</v>
      </c>
      <c r="I8329" s="21">
        <v>39.660000000000004</v>
      </c>
      <c r="J8329" s="14">
        <v>39.660000000000004</v>
      </c>
      <c r="K8329" s="14">
        <f t="shared" si="1043"/>
        <v>0</v>
      </c>
      <c r="L8329" s="13">
        <f t="shared" si="1044"/>
        <v>3.6159999999999997</v>
      </c>
      <c r="M8329" s="53">
        <v>3.6159999999999997</v>
      </c>
      <c r="N8329" s="45">
        <f t="shared" si="1045"/>
        <v>0</v>
      </c>
      <c r="P8329" s="56"/>
    </row>
    <row r="8330" spans="1:16" x14ac:dyDescent="0.2">
      <c r="A8330" s="5">
        <v>46004.833333333336</v>
      </c>
      <c r="B8330" s="10">
        <f t="shared" si="1040"/>
        <v>46004</v>
      </c>
      <c r="C8330" s="4">
        <f t="shared" ref="C8330:C8393" si="1047">D8329</f>
        <v>0.79166666666666663</v>
      </c>
      <c r="D8330" s="4">
        <f>IF('Kauf Restprofil Los 7'!A8330&lt;&gt;"",IF('Kauf Restprofil Los 7'!A8330&lt;&gt;"",TIME(HOUR('Kauf Restprofil Los 7'!A8330),MINUTE('Kauf Restprofil Los 7'!A8330),SECOND('Kauf Restprofil Los 7'!A8330)),""),"")</f>
        <v>0.83333333333333337</v>
      </c>
      <c r="E8330" s="9">
        <f t="shared" si="1046"/>
        <v>20</v>
      </c>
      <c r="F8330">
        <v>39.099757347999997</v>
      </c>
      <c r="G8330" s="12">
        <f t="shared" si="1041"/>
        <v>3.258</v>
      </c>
      <c r="H8330" s="18">
        <f t="shared" si="1042"/>
        <v>39.1</v>
      </c>
      <c r="I8330" s="21">
        <v>35.82</v>
      </c>
      <c r="J8330" s="14">
        <v>35.82</v>
      </c>
      <c r="K8330" s="14">
        <f t="shared" si="1043"/>
        <v>0</v>
      </c>
      <c r="L8330" s="13">
        <f t="shared" si="1044"/>
        <v>3.2800000000000011</v>
      </c>
      <c r="M8330" s="53">
        <v>3.2800000000000011</v>
      </c>
      <c r="N8330" s="45">
        <f t="shared" si="1045"/>
        <v>0</v>
      </c>
      <c r="P8330" s="56"/>
    </row>
    <row r="8331" spans="1:16" x14ac:dyDescent="0.2">
      <c r="A8331" s="5">
        <v>46004.875</v>
      </c>
      <c r="B8331" s="10">
        <f t="shared" si="1040"/>
        <v>46004</v>
      </c>
      <c r="C8331" s="4">
        <f t="shared" si="1047"/>
        <v>0.83333333333333337</v>
      </c>
      <c r="D8331" s="4">
        <f>IF('Kauf Restprofil Los 7'!A8331&lt;&gt;"",IF('Kauf Restprofil Los 7'!A8331&lt;&gt;"",TIME(HOUR('Kauf Restprofil Los 7'!A8331),MINUTE('Kauf Restprofil Los 7'!A8331),SECOND('Kauf Restprofil Los 7'!A8331)),""),"")</f>
        <v>0.875</v>
      </c>
      <c r="E8331" s="9">
        <f t="shared" si="1046"/>
        <v>21</v>
      </c>
      <c r="F8331">
        <v>33.506743620999998</v>
      </c>
      <c r="G8331" s="12">
        <f t="shared" si="1041"/>
        <v>2.7919999999999998</v>
      </c>
      <c r="H8331" s="18">
        <f t="shared" si="1042"/>
        <v>33.506999999999998</v>
      </c>
      <c r="I8331" s="21">
        <v>30.839999999999996</v>
      </c>
      <c r="J8331" s="14">
        <v>30.839999999999996</v>
      </c>
      <c r="K8331" s="14">
        <f t="shared" si="1043"/>
        <v>0</v>
      </c>
      <c r="L8331" s="13">
        <f t="shared" si="1044"/>
        <v>2.6670000000000016</v>
      </c>
      <c r="M8331" s="53">
        <v>2.6670000000000016</v>
      </c>
      <c r="N8331" s="45">
        <f t="shared" si="1045"/>
        <v>0</v>
      </c>
      <c r="P8331" s="56"/>
    </row>
    <row r="8332" spans="1:16" x14ac:dyDescent="0.2">
      <c r="A8332" s="5">
        <v>46004.916666666664</v>
      </c>
      <c r="B8332" s="10">
        <f t="shared" si="1040"/>
        <v>46004</v>
      </c>
      <c r="C8332" s="4">
        <f t="shared" si="1047"/>
        <v>0.875</v>
      </c>
      <c r="D8332" s="4">
        <f>IF('Kauf Restprofil Los 7'!A8332&lt;&gt;"",IF('Kauf Restprofil Los 7'!A8332&lt;&gt;"",TIME(HOUR('Kauf Restprofil Los 7'!A8332),MINUTE('Kauf Restprofil Los 7'!A8332),SECOND('Kauf Restprofil Los 7'!A8332)),""),"")</f>
        <v>0.91666666666666663</v>
      </c>
      <c r="E8332" s="9">
        <f t="shared" si="1046"/>
        <v>22</v>
      </c>
      <c r="F8332">
        <v>29.692751754</v>
      </c>
      <c r="G8332" s="12">
        <f t="shared" si="1041"/>
        <v>2.4740000000000002</v>
      </c>
      <c r="H8332" s="18">
        <f t="shared" si="1042"/>
        <v>29.693000000000001</v>
      </c>
      <c r="I8332" s="21">
        <v>27.119999999999997</v>
      </c>
      <c r="J8332" s="14">
        <v>27.119999999999997</v>
      </c>
      <c r="K8332" s="14">
        <f t="shared" si="1043"/>
        <v>0</v>
      </c>
      <c r="L8332" s="13">
        <f t="shared" si="1044"/>
        <v>2.573000000000004</v>
      </c>
      <c r="M8332" s="53">
        <v>2.573000000000004</v>
      </c>
      <c r="N8332" s="45">
        <f t="shared" si="1045"/>
        <v>0</v>
      </c>
      <c r="P8332" s="56"/>
    </row>
    <row r="8333" spans="1:16" x14ac:dyDescent="0.2">
      <c r="A8333" s="5">
        <v>46004.958333333336</v>
      </c>
      <c r="B8333" s="10">
        <f t="shared" si="1040"/>
        <v>46004</v>
      </c>
      <c r="C8333" s="4">
        <f t="shared" si="1047"/>
        <v>0.91666666666666663</v>
      </c>
      <c r="D8333" s="4">
        <f>IF('Kauf Restprofil Los 7'!A8333&lt;&gt;"",IF('Kauf Restprofil Los 7'!A8333&lt;&gt;"",TIME(HOUR('Kauf Restprofil Los 7'!A8333),MINUTE('Kauf Restprofil Los 7'!A8333),SECOND('Kauf Restprofil Los 7'!A8333)),""),"")</f>
        <v>0.95833333333333337</v>
      </c>
      <c r="E8333" s="9">
        <f t="shared" si="1046"/>
        <v>23</v>
      </c>
      <c r="F8333">
        <v>26.215507784</v>
      </c>
      <c r="G8333" s="12">
        <f t="shared" si="1041"/>
        <v>2.1850000000000001</v>
      </c>
      <c r="H8333" s="18">
        <f t="shared" si="1042"/>
        <v>26.216000000000001</v>
      </c>
      <c r="I8333" s="21">
        <v>24.36</v>
      </c>
      <c r="J8333" s="14">
        <v>24.36</v>
      </c>
      <c r="K8333" s="14">
        <f t="shared" si="1043"/>
        <v>0</v>
      </c>
      <c r="L8333" s="13">
        <f t="shared" si="1044"/>
        <v>1.8560000000000016</v>
      </c>
      <c r="M8333" s="53">
        <v>1.8560000000000016</v>
      </c>
      <c r="N8333" s="45">
        <f t="shared" si="1045"/>
        <v>0</v>
      </c>
      <c r="P8333" s="56"/>
    </row>
    <row r="8334" spans="1:16" x14ac:dyDescent="0.2">
      <c r="A8334" s="5">
        <v>46005</v>
      </c>
      <c r="B8334" s="10">
        <f t="shared" si="1040"/>
        <v>46004</v>
      </c>
      <c r="C8334" s="4">
        <f t="shared" si="1047"/>
        <v>0.95833333333333337</v>
      </c>
      <c r="D8334" s="4">
        <f>IF('Kauf Restprofil Los 7'!A8334&lt;&gt;"",IF('Kauf Restprofil Los 7'!A8334&lt;&gt;"",TIME(HOUR('Kauf Restprofil Los 7'!A8334),MINUTE('Kauf Restprofil Los 7'!A8334),SECOND('Kauf Restprofil Los 7'!A8334)),""),"")</f>
        <v>0</v>
      </c>
      <c r="E8334" s="9">
        <f t="shared" si="1046"/>
        <v>24</v>
      </c>
      <c r="F8334">
        <v>22.735671963000001</v>
      </c>
      <c r="G8334" s="12">
        <f t="shared" si="1041"/>
        <v>1.895</v>
      </c>
      <c r="H8334" s="18">
        <f t="shared" si="1042"/>
        <v>22.736000000000001</v>
      </c>
      <c r="I8334" s="21">
        <v>21.06</v>
      </c>
      <c r="J8334" s="14">
        <v>21.06</v>
      </c>
      <c r="K8334" s="14">
        <f t="shared" si="1043"/>
        <v>0</v>
      </c>
      <c r="L8334" s="13">
        <f t="shared" si="1044"/>
        <v>1.6760000000000019</v>
      </c>
      <c r="M8334" s="53">
        <v>1.6760000000000019</v>
      </c>
      <c r="N8334" s="45">
        <f t="shared" si="1045"/>
        <v>0</v>
      </c>
      <c r="P8334" s="56"/>
    </row>
    <row r="8335" spans="1:16" x14ac:dyDescent="0.2">
      <c r="A8335" s="5">
        <v>46005.041666666664</v>
      </c>
      <c r="B8335" s="10">
        <f t="shared" si="1040"/>
        <v>46005</v>
      </c>
      <c r="C8335" s="4">
        <f t="shared" si="1047"/>
        <v>0</v>
      </c>
      <c r="D8335" s="4">
        <f>IF('Kauf Restprofil Los 7'!A8335&lt;&gt;"",IF('Kauf Restprofil Los 7'!A8335&lt;&gt;"",TIME(HOUR('Kauf Restprofil Los 7'!A8335),MINUTE('Kauf Restprofil Los 7'!A8335),SECOND('Kauf Restprofil Los 7'!A8335)),""),"")</f>
        <v>4.1666666666666664E-2</v>
      </c>
      <c r="E8335" s="9">
        <f t="shared" si="1046"/>
        <v>1</v>
      </c>
      <c r="F8335">
        <v>20.284993566000001</v>
      </c>
      <c r="G8335" s="12">
        <f t="shared" si="1041"/>
        <v>1.69</v>
      </c>
      <c r="H8335" s="18">
        <f t="shared" si="1042"/>
        <v>20.285</v>
      </c>
      <c r="I8335" s="21">
        <v>18.059999999999999</v>
      </c>
      <c r="J8335" s="14">
        <v>18.059999999999999</v>
      </c>
      <c r="K8335" s="14">
        <f t="shared" si="1043"/>
        <v>0</v>
      </c>
      <c r="L8335" s="13">
        <f t="shared" si="1044"/>
        <v>2.2250000000000014</v>
      </c>
      <c r="M8335" s="53">
        <v>2.2250000000000014</v>
      </c>
      <c r="N8335" s="45">
        <f t="shared" si="1045"/>
        <v>0</v>
      </c>
      <c r="P8335" s="56"/>
    </row>
    <row r="8336" spans="1:16" x14ac:dyDescent="0.2">
      <c r="A8336" s="5">
        <v>46005.083333333336</v>
      </c>
      <c r="B8336" s="10">
        <f t="shared" si="1040"/>
        <v>46005</v>
      </c>
      <c r="C8336" s="4">
        <f t="shared" si="1047"/>
        <v>4.1666666666666664E-2</v>
      </c>
      <c r="D8336" s="4">
        <f>IF('Kauf Restprofil Los 7'!A8336&lt;&gt;"",IF('Kauf Restprofil Los 7'!A8336&lt;&gt;"",TIME(HOUR('Kauf Restprofil Los 7'!A8336),MINUTE('Kauf Restprofil Los 7'!A8336),SECOND('Kauf Restprofil Los 7'!A8336)),""),"")</f>
        <v>8.3333333333333329E-2</v>
      </c>
      <c r="E8336" s="9">
        <f t="shared" si="1046"/>
        <v>2</v>
      </c>
      <c r="F8336">
        <v>18.526649039999999</v>
      </c>
      <c r="G8336" s="12">
        <f t="shared" si="1041"/>
        <v>1.544</v>
      </c>
      <c r="H8336" s="18">
        <f t="shared" si="1042"/>
        <v>18.527000000000001</v>
      </c>
      <c r="I8336" s="21">
        <v>16.200000000000003</v>
      </c>
      <c r="J8336" s="14">
        <v>16.200000000000003</v>
      </c>
      <c r="K8336" s="14">
        <f t="shared" si="1043"/>
        <v>0</v>
      </c>
      <c r="L8336" s="13">
        <f t="shared" si="1044"/>
        <v>2.3269999999999982</v>
      </c>
      <c r="M8336" s="53">
        <v>2.3269999999999982</v>
      </c>
      <c r="N8336" s="45">
        <f t="shared" si="1045"/>
        <v>0</v>
      </c>
      <c r="P8336" s="56"/>
    </row>
    <row r="8337" spans="1:16" x14ac:dyDescent="0.2">
      <c r="A8337" s="5">
        <v>46005.125</v>
      </c>
      <c r="B8337" s="10">
        <f t="shared" si="1040"/>
        <v>46005</v>
      </c>
      <c r="C8337" s="4">
        <f t="shared" si="1047"/>
        <v>8.3333333333333329E-2</v>
      </c>
      <c r="D8337" s="4">
        <f>IF('Kauf Restprofil Los 7'!A8337&lt;&gt;"",IF('Kauf Restprofil Los 7'!A8337&lt;&gt;"",TIME(HOUR('Kauf Restprofil Los 7'!A8337),MINUTE('Kauf Restprofil Los 7'!A8337),SECOND('Kauf Restprofil Los 7'!A8337)),""),"")</f>
        <v>0.125</v>
      </c>
      <c r="E8337" s="9">
        <f t="shared" si="1046"/>
        <v>3</v>
      </c>
      <c r="F8337">
        <v>17.501932008000001</v>
      </c>
      <c r="G8337" s="12">
        <f t="shared" si="1041"/>
        <v>1.458</v>
      </c>
      <c r="H8337" s="18">
        <f t="shared" si="1042"/>
        <v>17.501999999999999</v>
      </c>
      <c r="I8337" s="21">
        <v>15.299999999999999</v>
      </c>
      <c r="J8337" s="14">
        <v>15.299999999999999</v>
      </c>
      <c r="K8337" s="14">
        <f t="shared" si="1043"/>
        <v>0</v>
      </c>
      <c r="L8337" s="13">
        <f t="shared" si="1044"/>
        <v>2.202</v>
      </c>
      <c r="M8337" s="53">
        <v>2.202</v>
      </c>
      <c r="N8337" s="45">
        <f t="shared" si="1045"/>
        <v>0</v>
      </c>
      <c r="P8337" s="56"/>
    </row>
    <row r="8338" spans="1:16" x14ac:dyDescent="0.2">
      <c r="A8338" s="5">
        <v>46005.166666666664</v>
      </c>
      <c r="B8338" s="10">
        <f t="shared" si="1040"/>
        <v>46005</v>
      </c>
      <c r="C8338" s="4">
        <f t="shared" si="1047"/>
        <v>0.125</v>
      </c>
      <c r="D8338" s="4">
        <f>IF('Kauf Restprofil Los 7'!A8338&lt;&gt;"",IF('Kauf Restprofil Los 7'!A8338&lt;&gt;"",TIME(HOUR('Kauf Restprofil Los 7'!A8338),MINUTE('Kauf Restprofil Los 7'!A8338),SECOND('Kauf Restprofil Los 7'!A8338)),""),"")</f>
        <v>0.16666666666666666</v>
      </c>
      <c r="E8338" s="9">
        <f t="shared" si="1046"/>
        <v>4</v>
      </c>
      <c r="F8338">
        <v>17.489853973999999</v>
      </c>
      <c r="G8338" s="12">
        <f t="shared" si="1041"/>
        <v>1.4570000000000001</v>
      </c>
      <c r="H8338" s="18">
        <f t="shared" si="1042"/>
        <v>17.489999999999998</v>
      </c>
      <c r="I8338" s="21">
        <v>14.879999999999999</v>
      </c>
      <c r="J8338" s="14">
        <v>14.879999999999999</v>
      </c>
      <c r="K8338" s="14">
        <f t="shared" si="1043"/>
        <v>0</v>
      </c>
      <c r="L8338" s="13">
        <f t="shared" si="1044"/>
        <v>2.6099999999999994</v>
      </c>
      <c r="M8338" s="53">
        <v>2.6099999999999994</v>
      </c>
      <c r="N8338" s="45">
        <f t="shared" si="1045"/>
        <v>0</v>
      </c>
      <c r="P8338" s="56"/>
    </row>
    <row r="8339" spans="1:16" x14ac:dyDescent="0.2">
      <c r="A8339" s="5">
        <v>46005.208333333336</v>
      </c>
      <c r="B8339" s="10">
        <f t="shared" si="1040"/>
        <v>46005</v>
      </c>
      <c r="C8339" s="4">
        <f t="shared" si="1047"/>
        <v>0.16666666666666666</v>
      </c>
      <c r="D8339" s="4">
        <f>IF('Kauf Restprofil Los 7'!A8339&lt;&gt;"",IF('Kauf Restprofil Los 7'!A8339&lt;&gt;"",TIME(HOUR('Kauf Restprofil Los 7'!A8339),MINUTE('Kauf Restprofil Los 7'!A8339),SECOND('Kauf Restprofil Los 7'!A8339)),""),"")</f>
        <v>0.20833333333333334</v>
      </c>
      <c r="E8339" s="9">
        <f t="shared" si="1046"/>
        <v>5</v>
      </c>
      <c r="F8339">
        <v>17.677983818000001</v>
      </c>
      <c r="G8339" s="12">
        <f t="shared" si="1041"/>
        <v>1.4730000000000001</v>
      </c>
      <c r="H8339" s="18">
        <f t="shared" si="1042"/>
        <v>17.678000000000001</v>
      </c>
      <c r="I8339" s="21">
        <v>14.940000000000001</v>
      </c>
      <c r="J8339" s="14">
        <v>14.940000000000001</v>
      </c>
      <c r="K8339" s="14">
        <f t="shared" si="1043"/>
        <v>0</v>
      </c>
      <c r="L8339" s="13">
        <f t="shared" si="1044"/>
        <v>2.7379999999999995</v>
      </c>
      <c r="M8339" s="53">
        <v>2.7379999999999995</v>
      </c>
      <c r="N8339" s="45">
        <f t="shared" si="1045"/>
        <v>0</v>
      </c>
      <c r="P8339" s="56"/>
    </row>
    <row r="8340" spans="1:16" x14ac:dyDescent="0.2">
      <c r="A8340" s="5">
        <v>46005.25</v>
      </c>
      <c r="B8340" s="10">
        <f t="shared" si="1040"/>
        <v>46005</v>
      </c>
      <c r="C8340" s="4">
        <f t="shared" si="1047"/>
        <v>0.20833333333333334</v>
      </c>
      <c r="D8340" s="4">
        <f>IF('Kauf Restprofil Los 7'!A8340&lt;&gt;"",IF('Kauf Restprofil Los 7'!A8340&lt;&gt;"",TIME(HOUR('Kauf Restprofil Los 7'!A8340),MINUTE('Kauf Restprofil Los 7'!A8340),SECOND('Kauf Restprofil Los 7'!A8340)),""),"")</f>
        <v>0.25</v>
      </c>
      <c r="E8340" s="9">
        <f t="shared" si="1046"/>
        <v>6</v>
      </c>
      <c r="F8340">
        <v>18.261368258000001</v>
      </c>
      <c r="G8340" s="12">
        <f t="shared" si="1041"/>
        <v>1.522</v>
      </c>
      <c r="H8340" s="18">
        <f t="shared" si="1042"/>
        <v>18.260999999999999</v>
      </c>
      <c r="I8340" s="21">
        <v>15.36</v>
      </c>
      <c r="J8340" s="14">
        <v>15.36</v>
      </c>
      <c r="K8340" s="14">
        <f t="shared" si="1043"/>
        <v>0</v>
      </c>
      <c r="L8340" s="13">
        <f t="shared" si="1044"/>
        <v>2.9009999999999998</v>
      </c>
      <c r="M8340" s="53">
        <v>2.9009999999999998</v>
      </c>
      <c r="N8340" s="45">
        <f t="shared" si="1045"/>
        <v>0</v>
      </c>
      <c r="P8340" s="56"/>
    </row>
    <row r="8341" spans="1:16" x14ac:dyDescent="0.2">
      <c r="A8341" s="5">
        <v>46005.291666666664</v>
      </c>
      <c r="B8341" s="10">
        <f t="shared" si="1040"/>
        <v>46005</v>
      </c>
      <c r="C8341" s="4">
        <f t="shared" si="1047"/>
        <v>0.25</v>
      </c>
      <c r="D8341" s="4">
        <f>IF('Kauf Restprofil Los 7'!A8341&lt;&gt;"",IF('Kauf Restprofil Los 7'!A8341&lt;&gt;"",TIME(HOUR('Kauf Restprofil Los 7'!A8341),MINUTE('Kauf Restprofil Los 7'!A8341),SECOND('Kauf Restprofil Los 7'!A8341)),""),"")</f>
        <v>0.29166666666666669</v>
      </c>
      <c r="E8341" s="9">
        <f t="shared" si="1046"/>
        <v>7</v>
      </c>
      <c r="F8341">
        <v>18.868608461000001</v>
      </c>
      <c r="G8341" s="12">
        <f t="shared" si="1041"/>
        <v>1.5720000000000001</v>
      </c>
      <c r="H8341" s="18">
        <f t="shared" si="1042"/>
        <v>18.869</v>
      </c>
      <c r="I8341" s="21">
        <v>16.559999999999999</v>
      </c>
      <c r="J8341" s="14">
        <v>16.559999999999999</v>
      </c>
      <c r="K8341" s="14">
        <f t="shared" si="1043"/>
        <v>0</v>
      </c>
      <c r="L8341" s="13">
        <f t="shared" si="1044"/>
        <v>2.3090000000000011</v>
      </c>
      <c r="M8341" s="53">
        <v>2.3090000000000011</v>
      </c>
      <c r="N8341" s="45">
        <f t="shared" si="1045"/>
        <v>0</v>
      </c>
      <c r="P8341" s="56"/>
    </row>
    <row r="8342" spans="1:16" x14ac:dyDescent="0.2">
      <c r="A8342" s="5">
        <v>46005.333333333336</v>
      </c>
      <c r="B8342" s="10">
        <f t="shared" si="1040"/>
        <v>46005</v>
      </c>
      <c r="C8342" s="4">
        <f t="shared" si="1047"/>
        <v>0.29166666666666669</v>
      </c>
      <c r="D8342" s="4">
        <f>IF('Kauf Restprofil Los 7'!A8342&lt;&gt;"",IF('Kauf Restprofil Los 7'!A8342&lt;&gt;"",TIME(HOUR('Kauf Restprofil Los 7'!A8342),MINUTE('Kauf Restprofil Los 7'!A8342),SECOND('Kauf Restprofil Los 7'!A8342)),""),"")</f>
        <v>0.33333333333333331</v>
      </c>
      <c r="E8342" s="9">
        <f t="shared" si="1046"/>
        <v>8</v>
      </c>
      <c r="F8342">
        <v>21.747860905</v>
      </c>
      <c r="G8342" s="12">
        <f t="shared" si="1041"/>
        <v>1.8120000000000001</v>
      </c>
      <c r="H8342" s="18">
        <f t="shared" si="1042"/>
        <v>21.748000000000001</v>
      </c>
      <c r="I8342" s="21">
        <v>19.38</v>
      </c>
      <c r="J8342" s="14">
        <v>19.38</v>
      </c>
      <c r="K8342" s="14">
        <f t="shared" si="1043"/>
        <v>0</v>
      </c>
      <c r="L8342" s="13">
        <f t="shared" si="1044"/>
        <v>2.3680000000000021</v>
      </c>
      <c r="M8342" s="53">
        <v>2.3680000000000021</v>
      </c>
      <c r="N8342" s="45">
        <f t="shared" si="1045"/>
        <v>0</v>
      </c>
      <c r="P8342" s="56"/>
    </row>
    <row r="8343" spans="1:16" x14ac:dyDescent="0.2">
      <c r="A8343" s="5">
        <v>46005.375</v>
      </c>
      <c r="B8343" s="10">
        <f t="shared" si="1040"/>
        <v>46005</v>
      </c>
      <c r="C8343" s="4">
        <f t="shared" si="1047"/>
        <v>0.33333333333333331</v>
      </c>
      <c r="D8343" s="4">
        <f>IF('Kauf Restprofil Los 7'!A8343&lt;&gt;"",IF('Kauf Restprofil Los 7'!A8343&lt;&gt;"",TIME(HOUR('Kauf Restprofil Los 7'!A8343),MINUTE('Kauf Restprofil Los 7'!A8343),SECOND('Kauf Restprofil Los 7'!A8343)),""),"")</f>
        <v>0.375</v>
      </c>
      <c r="E8343" s="9">
        <f t="shared" si="1046"/>
        <v>9</v>
      </c>
      <c r="F8343">
        <v>25.547831088999999</v>
      </c>
      <c r="G8343" s="12">
        <f t="shared" si="1041"/>
        <v>2.129</v>
      </c>
      <c r="H8343" s="18">
        <f t="shared" si="1042"/>
        <v>25.547999999999998</v>
      </c>
      <c r="I8343" s="21">
        <v>23.22</v>
      </c>
      <c r="J8343" s="14">
        <v>23.22</v>
      </c>
      <c r="K8343" s="14">
        <f t="shared" si="1043"/>
        <v>0</v>
      </c>
      <c r="L8343" s="13">
        <f t="shared" si="1044"/>
        <v>2.3279999999999994</v>
      </c>
      <c r="M8343" s="53">
        <v>2.3279999999999994</v>
      </c>
      <c r="N8343" s="45">
        <f t="shared" si="1045"/>
        <v>0</v>
      </c>
      <c r="P8343" s="56"/>
    </row>
    <row r="8344" spans="1:16" x14ac:dyDescent="0.2">
      <c r="A8344" s="5">
        <v>46005.416666666664</v>
      </c>
      <c r="B8344" s="10">
        <f t="shared" si="1040"/>
        <v>46005</v>
      </c>
      <c r="C8344" s="4">
        <f t="shared" si="1047"/>
        <v>0.375</v>
      </c>
      <c r="D8344" s="4">
        <f>IF('Kauf Restprofil Los 7'!A8344&lt;&gt;"",IF('Kauf Restprofil Los 7'!A8344&lt;&gt;"",TIME(HOUR('Kauf Restprofil Los 7'!A8344),MINUTE('Kauf Restprofil Los 7'!A8344),SECOND('Kauf Restprofil Los 7'!A8344)),""),"")</f>
        <v>0.41666666666666669</v>
      </c>
      <c r="E8344" s="9">
        <f t="shared" si="1046"/>
        <v>10</v>
      </c>
      <c r="F8344">
        <v>28.700427333</v>
      </c>
      <c r="G8344" s="12">
        <f t="shared" si="1041"/>
        <v>2.3919999999999999</v>
      </c>
      <c r="H8344" s="18">
        <f t="shared" si="1042"/>
        <v>28.7</v>
      </c>
      <c r="I8344" s="21">
        <v>26.82</v>
      </c>
      <c r="J8344" s="14">
        <v>26.82</v>
      </c>
      <c r="K8344" s="14">
        <f t="shared" si="1043"/>
        <v>0</v>
      </c>
      <c r="L8344" s="13">
        <f t="shared" si="1044"/>
        <v>1.879999999999999</v>
      </c>
      <c r="M8344" s="53">
        <v>1.879999999999999</v>
      </c>
      <c r="N8344" s="45">
        <f t="shared" si="1045"/>
        <v>0</v>
      </c>
      <c r="P8344" s="56"/>
    </row>
    <row r="8345" spans="1:16" x14ac:dyDescent="0.2">
      <c r="A8345" s="5">
        <v>46005.458333333336</v>
      </c>
      <c r="B8345" s="10">
        <f t="shared" si="1040"/>
        <v>46005</v>
      </c>
      <c r="C8345" s="4">
        <f t="shared" si="1047"/>
        <v>0.41666666666666669</v>
      </c>
      <c r="D8345" s="4">
        <f>IF('Kauf Restprofil Los 7'!A8345&lt;&gt;"",IF('Kauf Restprofil Los 7'!A8345&lt;&gt;"",TIME(HOUR('Kauf Restprofil Los 7'!A8345),MINUTE('Kauf Restprofil Los 7'!A8345),SECOND('Kauf Restprofil Los 7'!A8345)),""),"")</f>
        <v>0.45833333333333331</v>
      </c>
      <c r="E8345" s="9">
        <f t="shared" si="1046"/>
        <v>11</v>
      </c>
      <c r="F8345">
        <v>30.713342019999999</v>
      </c>
      <c r="G8345" s="12">
        <f t="shared" si="1041"/>
        <v>2.5590000000000002</v>
      </c>
      <c r="H8345" s="18">
        <f t="shared" si="1042"/>
        <v>30.713000000000001</v>
      </c>
      <c r="I8345" s="21">
        <v>29.04</v>
      </c>
      <c r="J8345" s="14">
        <v>29.04</v>
      </c>
      <c r="K8345" s="14">
        <f t="shared" si="1043"/>
        <v>0</v>
      </c>
      <c r="L8345" s="13">
        <f t="shared" si="1044"/>
        <v>1.6730000000000018</v>
      </c>
      <c r="M8345" s="53">
        <v>1.6730000000000018</v>
      </c>
      <c r="N8345" s="45">
        <f t="shared" si="1045"/>
        <v>0</v>
      </c>
      <c r="P8345" s="56"/>
    </row>
    <row r="8346" spans="1:16" x14ac:dyDescent="0.2">
      <c r="A8346" s="5">
        <v>46005.5</v>
      </c>
      <c r="B8346" s="10">
        <f t="shared" si="1040"/>
        <v>46005</v>
      </c>
      <c r="C8346" s="4">
        <f t="shared" si="1047"/>
        <v>0.45833333333333331</v>
      </c>
      <c r="D8346" s="4">
        <f>IF('Kauf Restprofil Los 7'!A8346&lt;&gt;"",IF('Kauf Restprofil Los 7'!A8346&lt;&gt;"",TIME(HOUR('Kauf Restprofil Los 7'!A8346),MINUTE('Kauf Restprofil Los 7'!A8346),SECOND('Kauf Restprofil Los 7'!A8346)),""),"")</f>
        <v>0.5</v>
      </c>
      <c r="E8346" s="9">
        <f t="shared" si="1046"/>
        <v>12</v>
      </c>
      <c r="F8346">
        <v>33.972827445</v>
      </c>
      <c r="G8346" s="12">
        <f t="shared" si="1041"/>
        <v>2.831</v>
      </c>
      <c r="H8346" s="18">
        <f t="shared" si="1042"/>
        <v>33.972999999999999</v>
      </c>
      <c r="I8346" s="21">
        <v>31.68</v>
      </c>
      <c r="J8346" s="14">
        <v>31.68</v>
      </c>
      <c r="K8346" s="14">
        <f t="shared" si="1043"/>
        <v>0</v>
      </c>
      <c r="L8346" s="13">
        <f t="shared" si="1044"/>
        <v>2.2929999999999993</v>
      </c>
      <c r="M8346" s="53">
        <v>2.2929999999999993</v>
      </c>
      <c r="N8346" s="45">
        <f t="shared" si="1045"/>
        <v>0</v>
      </c>
      <c r="P8346" s="56"/>
    </row>
    <row r="8347" spans="1:16" x14ac:dyDescent="0.2">
      <c r="A8347" s="5">
        <v>46005.541666666664</v>
      </c>
      <c r="B8347" s="10">
        <f t="shared" si="1040"/>
        <v>46005</v>
      </c>
      <c r="C8347" s="4">
        <f t="shared" si="1047"/>
        <v>0.5</v>
      </c>
      <c r="D8347" s="4">
        <f>IF('Kauf Restprofil Los 7'!A8347&lt;&gt;"",IF('Kauf Restprofil Los 7'!A8347&lt;&gt;"",TIME(HOUR('Kauf Restprofil Los 7'!A8347),MINUTE('Kauf Restprofil Los 7'!A8347),SECOND('Kauf Restprofil Los 7'!A8347)),""),"")</f>
        <v>0.54166666666666663</v>
      </c>
      <c r="E8347" s="9">
        <f t="shared" si="1046"/>
        <v>13</v>
      </c>
      <c r="F8347">
        <v>34.100543389999999</v>
      </c>
      <c r="G8347" s="12">
        <f t="shared" si="1041"/>
        <v>2.8420000000000001</v>
      </c>
      <c r="H8347" s="18">
        <f t="shared" si="1042"/>
        <v>34.100999999999999</v>
      </c>
      <c r="I8347" s="21">
        <v>32.28</v>
      </c>
      <c r="J8347" s="14">
        <v>32.28</v>
      </c>
      <c r="K8347" s="14">
        <f t="shared" si="1043"/>
        <v>0</v>
      </c>
      <c r="L8347" s="13">
        <f t="shared" si="1044"/>
        <v>1.820999999999998</v>
      </c>
      <c r="M8347" s="53">
        <v>1.820999999999998</v>
      </c>
      <c r="N8347" s="45">
        <f t="shared" si="1045"/>
        <v>0</v>
      </c>
      <c r="P8347" s="56"/>
    </row>
    <row r="8348" spans="1:16" x14ac:dyDescent="0.2">
      <c r="A8348" s="5">
        <v>46005.583333333336</v>
      </c>
      <c r="B8348" s="10">
        <f t="shared" si="1040"/>
        <v>46005</v>
      </c>
      <c r="C8348" s="4">
        <f t="shared" si="1047"/>
        <v>0.54166666666666663</v>
      </c>
      <c r="D8348" s="4">
        <f>IF('Kauf Restprofil Los 7'!A8348&lt;&gt;"",IF('Kauf Restprofil Los 7'!A8348&lt;&gt;"",TIME(HOUR('Kauf Restprofil Los 7'!A8348),MINUTE('Kauf Restprofil Los 7'!A8348),SECOND('Kauf Restprofil Los 7'!A8348)),""),"")</f>
        <v>0.58333333333333337</v>
      </c>
      <c r="E8348" s="9">
        <f t="shared" si="1046"/>
        <v>14</v>
      </c>
      <c r="F8348">
        <v>31.645720790999999</v>
      </c>
      <c r="G8348" s="12">
        <f t="shared" si="1041"/>
        <v>2.637</v>
      </c>
      <c r="H8348" s="18">
        <f t="shared" si="1042"/>
        <v>31.646000000000001</v>
      </c>
      <c r="I8348" s="21">
        <v>30.36</v>
      </c>
      <c r="J8348" s="14">
        <v>30.36</v>
      </c>
      <c r="K8348" s="14">
        <f t="shared" si="1043"/>
        <v>0</v>
      </c>
      <c r="L8348" s="13">
        <f t="shared" si="1044"/>
        <v>1.2860000000000014</v>
      </c>
      <c r="M8348" s="53">
        <v>1.2860000000000014</v>
      </c>
      <c r="N8348" s="45">
        <f t="shared" si="1045"/>
        <v>0</v>
      </c>
      <c r="P8348" s="56"/>
    </row>
    <row r="8349" spans="1:16" x14ac:dyDescent="0.2">
      <c r="A8349" s="5">
        <v>46005.625</v>
      </c>
      <c r="B8349" s="10">
        <f t="shared" si="1040"/>
        <v>46005</v>
      </c>
      <c r="C8349" s="4">
        <f t="shared" si="1047"/>
        <v>0.58333333333333337</v>
      </c>
      <c r="D8349" s="4">
        <f>IF('Kauf Restprofil Los 7'!A8349&lt;&gt;"",IF('Kauf Restprofil Los 7'!A8349&lt;&gt;"",TIME(HOUR('Kauf Restprofil Los 7'!A8349),MINUTE('Kauf Restprofil Los 7'!A8349),SECOND('Kauf Restprofil Los 7'!A8349)),""),"")</f>
        <v>0.625</v>
      </c>
      <c r="E8349" s="9">
        <f t="shared" si="1046"/>
        <v>15</v>
      </c>
      <c r="F8349">
        <v>29.855541809999998</v>
      </c>
      <c r="G8349" s="12">
        <f t="shared" si="1041"/>
        <v>2.488</v>
      </c>
      <c r="H8349" s="18">
        <f t="shared" si="1042"/>
        <v>29.856000000000002</v>
      </c>
      <c r="I8349" s="21">
        <v>29.04</v>
      </c>
      <c r="J8349" s="14">
        <v>29.04</v>
      </c>
      <c r="K8349" s="14">
        <f t="shared" si="1043"/>
        <v>0</v>
      </c>
      <c r="L8349" s="13">
        <f t="shared" si="1044"/>
        <v>0.8160000000000025</v>
      </c>
      <c r="M8349" s="53">
        <v>0.8160000000000025</v>
      </c>
      <c r="N8349" s="45">
        <f t="shared" si="1045"/>
        <v>0</v>
      </c>
      <c r="P8349" s="56"/>
    </row>
    <row r="8350" spans="1:16" x14ac:dyDescent="0.2">
      <c r="A8350" s="5">
        <v>46005.666666666664</v>
      </c>
      <c r="B8350" s="10">
        <f t="shared" si="1040"/>
        <v>46005</v>
      </c>
      <c r="C8350" s="4">
        <f t="shared" si="1047"/>
        <v>0.625</v>
      </c>
      <c r="D8350" s="4">
        <f>IF('Kauf Restprofil Los 7'!A8350&lt;&gt;"",IF('Kauf Restprofil Los 7'!A8350&lt;&gt;"",TIME(HOUR('Kauf Restprofil Los 7'!A8350),MINUTE('Kauf Restprofil Los 7'!A8350),SECOND('Kauf Restprofil Los 7'!A8350)),""),"")</f>
        <v>0.66666666666666663</v>
      </c>
      <c r="E8350" s="9">
        <f t="shared" si="1046"/>
        <v>16</v>
      </c>
      <c r="F8350">
        <v>29.511407546000001</v>
      </c>
      <c r="G8350" s="12">
        <f t="shared" si="1041"/>
        <v>2.4590000000000001</v>
      </c>
      <c r="H8350" s="18">
        <f t="shared" si="1042"/>
        <v>29.510999999999999</v>
      </c>
      <c r="I8350" s="21">
        <v>29.46</v>
      </c>
      <c r="J8350" s="14">
        <v>29.46</v>
      </c>
      <c r="K8350" s="14">
        <f t="shared" si="1043"/>
        <v>0</v>
      </c>
      <c r="L8350" s="13">
        <f t="shared" si="1044"/>
        <v>5.099999999999838E-2</v>
      </c>
      <c r="M8350" s="53">
        <v>5.099999999999838E-2</v>
      </c>
      <c r="N8350" s="45">
        <f t="shared" si="1045"/>
        <v>0</v>
      </c>
      <c r="P8350" s="56"/>
    </row>
    <row r="8351" spans="1:16" x14ac:dyDescent="0.2">
      <c r="A8351" s="5">
        <v>46005.708333333336</v>
      </c>
      <c r="B8351" s="10">
        <f t="shared" si="1040"/>
        <v>46005</v>
      </c>
      <c r="C8351" s="4">
        <f t="shared" si="1047"/>
        <v>0.66666666666666663</v>
      </c>
      <c r="D8351" s="4">
        <f>IF('Kauf Restprofil Los 7'!A8351&lt;&gt;"",IF('Kauf Restprofil Los 7'!A8351&lt;&gt;"",TIME(HOUR('Kauf Restprofil Los 7'!A8351),MINUTE('Kauf Restprofil Los 7'!A8351),SECOND('Kauf Restprofil Los 7'!A8351)),""),"")</f>
        <v>0.70833333333333337</v>
      </c>
      <c r="E8351" s="9">
        <f t="shared" si="1046"/>
        <v>17</v>
      </c>
      <c r="F8351">
        <v>33.833753213999998</v>
      </c>
      <c r="G8351" s="12">
        <f t="shared" si="1041"/>
        <v>2.819</v>
      </c>
      <c r="H8351" s="18">
        <f t="shared" si="1042"/>
        <v>33.834000000000003</v>
      </c>
      <c r="I8351" s="21">
        <v>32.58</v>
      </c>
      <c r="J8351" s="14">
        <v>32.58</v>
      </c>
      <c r="K8351" s="14">
        <f t="shared" si="1043"/>
        <v>0</v>
      </c>
      <c r="L8351" s="13">
        <f t="shared" si="1044"/>
        <v>1.2540000000000049</v>
      </c>
      <c r="M8351" s="53">
        <v>1.2540000000000049</v>
      </c>
      <c r="N8351" s="45">
        <f t="shared" si="1045"/>
        <v>0</v>
      </c>
      <c r="P8351" s="56"/>
    </row>
    <row r="8352" spans="1:16" x14ac:dyDescent="0.2">
      <c r="A8352" s="5">
        <v>46005.75</v>
      </c>
      <c r="B8352" s="10">
        <f t="shared" si="1040"/>
        <v>46005</v>
      </c>
      <c r="C8352" s="4">
        <f t="shared" si="1047"/>
        <v>0.70833333333333337</v>
      </c>
      <c r="D8352" s="4">
        <f>IF('Kauf Restprofil Los 7'!A8352&lt;&gt;"",IF('Kauf Restprofil Los 7'!A8352&lt;&gt;"",TIME(HOUR('Kauf Restprofil Los 7'!A8352),MINUTE('Kauf Restprofil Los 7'!A8352),SECOND('Kauf Restprofil Los 7'!A8352)),""),"")</f>
        <v>0.75</v>
      </c>
      <c r="E8352" s="9">
        <f t="shared" si="1046"/>
        <v>18</v>
      </c>
      <c r="F8352">
        <v>39.243129590000002</v>
      </c>
      <c r="G8352" s="12">
        <f t="shared" si="1041"/>
        <v>3.27</v>
      </c>
      <c r="H8352" s="18">
        <f t="shared" si="1042"/>
        <v>39.243000000000002</v>
      </c>
      <c r="I8352" s="21">
        <v>36.660000000000004</v>
      </c>
      <c r="J8352" s="14">
        <v>36.660000000000004</v>
      </c>
      <c r="K8352" s="14">
        <f t="shared" si="1043"/>
        <v>0</v>
      </c>
      <c r="L8352" s="13">
        <f t="shared" si="1044"/>
        <v>2.5829999999999984</v>
      </c>
      <c r="M8352" s="53">
        <v>2.5829999999999984</v>
      </c>
      <c r="N8352" s="45">
        <f t="shared" si="1045"/>
        <v>0</v>
      </c>
      <c r="P8352" s="56"/>
    </row>
    <row r="8353" spans="1:16" x14ac:dyDescent="0.2">
      <c r="A8353" s="5">
        <v>46005.791666666664</v>
      </c>
      <c r="B8353" s="10">
        <f t="shared" si="1040"/>
        <v>46005</v>
      </c>
      <c r="C8353" s="4">
        <f t="shared" si="1047"/>
        <v>0.75</v>
      </c>
      <c r="D8353" s="4">
        <f>IF('Kauf Restprofil Los 7'!A8353&lt;&gt;"",IF('Kauf Restprofil Los 7'!A8353&lt;&gt;"",TIME(HOUR('Kauf Restprofil Los 7'!A8353),MINUTE('Kauf Restprofil Los 7'!A8353),SECOND('Kauf Restprofil Los 7'!A8353)),""),"")</f>
        <v>0.79166666666666663</v>
      </c>
      <c r="E8353" s="9">
        <f t="shared" si="1046"/>
        <v>19</v>
      </c>
      <c r="F8353">
        <v>40.503749802999998</v>
      </c>
      <c r="G8353" s="12">
        <f t="shared" si="1041"/>
        <v>3.375</v>
      </c>
      <c r="H8353" s="18">
        <f t="shared" si="1042"/>
        <v>40.503999999999998</v>
      </c>
      <c r="I8353" s="21">
        <v>36.900000000000006</v>
      </c>
      <c r="J8353" s="14">
        <v>36.900000000000006</v>
      </c>
      <c r="K8353" s="14">
        <f t="shared" si="1043"/>
        <v>0</v>
      </c>
      <c r="L8353" s="13">
        <f t="shared" si="1044"/>
        <v>3.6039999999999921</v>
      </c>
      <c r="M8353" s="53">
        <v>3.6039999999999921</v>
      </c>
      <c r="N8353" s="45">
        <f t="shared" si="1045"/>
        <v>0</v>
      </c>
      <c r="P8353" s="56"/>
    </row>
    <row r="8354" spans="1:16" x14ac:dyDescent="0.2">
      <c r="A8354" s="5">
        <v>46005.833333333336</v>
      </c>
      <c r="B8354" s="10">
        <f t="shared" si="1040"/>
        <v>46005</v>
      </c>
      <c r="C8354" s="4">
        <f t="shared" si="1047"/>
        <v>0.79166666666666663</v>
      </c>
      <c r="D8354" s="4">
        <f>IF('Kauf Restprofil Los 7'!A8354&lt;&gt;"",IF('Kauf Restprofil Los 7'!A8354&lt;&gt;"",TIME(HOUR('Kauf Restprofil Los 7'!A8354),MINUTE('Kauf Restprofil Los 7'!A8354),SECOND('Kauf Restprofil Los 7'!A8354)),""),"")</f>
        <v>0.83333333333333337</v>
      </c>
      <c r="E8354" s="9">
        <f t="shared" si="1046"/>
        <v>20</v>
      </c>
      <c r="F8354">
        <v>37.660273136999997</v>
      </c>
      <c r="G8354" s="12">
        <f t="shared" si="1041"/>
        <v>3.1379999999999999</v>
      </c>
      <c r="H8354" s="18">
        <f t="shared" si="1042"/>
        <v>37.659999999999997</v>
      </c>
      <c r="I8354" s="21">
        <v>33.96</v>
      </c>
      <c r="J8354" s="14">
        <v>33.96</v>
      </c>
      <c r="K8354" s="14">
        <f t="shared" si="1043"/>
        <v>0</v>
      </c>
      <c r="L8354" s="13">
        <f t="shared" si="1044"/>
        <v>3.6999999999999957</v>
      </c>
      <c r="M8354" s="53">
        <v>3.6999999999999957</v>
      </c>
      <c r="N8354" s="45">
        <f t="shared" si="1045"/>
        <v>0</v>
      </c>
      <c r="P8354" s="56"/>
    </row>
    <row r="8355" spans="1:16" x14ac:dyDescent="0.2">
      <c r="A8355" s="5">
        <v>46005.875</v>
      </c>
      <c r="B8355" s="10">
        <f t="shared" si="1040"/>
        <v>46005</v>
      </c>
      <c r="C8355" s="4">
        <f t="shared" si="1047"/>
        <v>0.83333333333333337</v>
      </c>
      <c r="D8355" s="4">
        <f>IF('Kauf Restprofil Los 7'!A8355&lt;&gt;"",IF('Kauf Restprofil Los 7'!A8355&lt;&gt;"",TIME(HOUR('Kauf Restprofil Los 7'!A8355),MINUTE('Kauf Restprofil Los 7'!A8355),SECOND('Kauf Restprofil Los 7'!A8355)),""),"")</f>
        <v>0.875</v>
      </c>
      <c r="E8355" s="9">
        <f t="shared" si="1046"/>
        <v>21</v>
      </c>
      <c r="F8355">
        <v>33.496623964999998</v>
      </c>
      <c r="G8355" s="12">
        <f t="shared" si="1041"/>
        <v>2.7909999999999999</v>
      </c>
      <c r="H8355" s="18">
        <f t="shared" si="1042"/>
        <v>33.497</v>
      </c>
      <c r="I8355" s="21">
        <v>30.119999999999997</v>
      </c>
      <c r="J8355" s="14">
        <v>30.119999999999997</v>
      </c>
      <c r="K8355" s="14">
        <f t="shared" si="1043"/>
        <v>0</v>
      </c>
      <c r="L8355" s="13">
        <f t="shared" si="1044"/>
        <v>3.3770000000000024</v>
      </c>
      <c r="M8355" s="53">
        <v>3.3770000000000024</v>
      </c>
      <c r="N8355" s="45">
        <f t="shared" si="1045"/>
        <v>0</v>
      </c>
      <c r="P8355" s="56"/>
    </row>
    <row r="8356" spans="1:16" x14ac:dyDescent="0.2">
      <c r="A8356" s="5">
        <v>46005.916666666664</v>
      </c>
      <c r="B8356" s="10">
        <f t="shared" si="1040"/>
        <v>46005</v>
      </c>
      <c r="C8356" s="4">
        <f t="shared" si="1047"/>
        <v>0.875</v>
      </c>
      <c r="D8356" s="4">
        <f>IF('Kauf Restprofil Los 7'!A8356&lt;&gt;"",IF('Kauf Restprofil Los 7'!A8356&lt;&gt;"",TIME(HOUR('Kauf Restprofil Los 7'!A8356),MINUTE('Kauf Restprofil Los 7'!A8356),SECOND('Kauf Restprofil Los 7'!A8356)),""),"")</f>
        <v>0.91666666666666663</v>
      </c>
      <c r="E8356" s="9">
        <f t="shared" si="1046"/>
        <v>22</v>
      </c>
      <c r="F8356">
        <v>30.018682699999999</v>
      </c>
      <c r="G8356" s="12">
        <f t="shared" si="1041"/>
        <v>2.5019999999999998</v>
      </c>
      <c r="H8356" s="18">
        <f t="shared" si="1042"/>
        <v>30.018999999999998</v>
      </c>
      <c r="I8356" s="21">
        <v>26.64</v>
      </c>
      <c r="J8356" s="14">
        <v>26.64</v>
      </c>
      <c r="K8356" s="14">
        <f t="shared" si="1043"/>
        <v>0</v>
      </c>
      <c r="L8356" s="13">
        <f t="shared" si="1044"/>
        <v>3.3789999999999978</v>
      </c>
      <c r="M8356" s="53">
        <v>3.3789999999999978</v>
      </c>
      <c r="N8356" s="45">
        <f t="shared" si="1045"/>
        <v>0</v>
      </c>
      <c r="P8356" s="56"/>
    </row>
    <row r="8357" spans="1:16" x14ac:dyDescent="0.2">
      <c r="A8357" s="5">
        <v>46005.958333333336</v>
      </c>
      <c r="B8357" s="10">
        <f t="shared" si="1040"/>
        <v>46005</v>
      </c>
      <c r="C8357" s="4">
        <f t="shared" si="1047"/>
        <v>0.91666666666666663</v>
      </c>
      <c r="D8357" s="4">
        <f>IF('Kauf Restprofil Los 7'!A8357&lt;&gt;"",IF('Kauf Restprofil Los 7'!A8357&lt;&gt;"",TIME(HOUR('Kauf Restprofil Los 7'!A8357),MINUTE('Kauf Restprofil Los 7'!A8357),SECOND('Kauf Restprofil Los 7'!A8357)),""),"")</f>
        <v>0.95833333333333337</v>
      </c>
      <c r="E8357" s="9">
        <f t="shared" si="1046"/>
        <v>23</v>
      </c>
      <c r="F8357">
        <v>27.085937337000001</v>
      </c>
      <c r="G8357" s="12">
        <f t="shared" si="1041"/>
        <v>2.2570000000000001</v>
      </c>
      <c r="H8357" s="18">
        <f t="shared" si="1042"/>
        <v>27.085999999999999</v>
      </c>
      <c r="I8357" s="21">
        <v>24.18</v>
      </c>
      <c r="J8357" s="14">
        <v>24.18</v>
      </c>
      <c r="K8357" s="14">
        <f t="shared" si="1043"/>
        <v>0</v>
      </c>
      <c r="L8357" s="13">
        <f t="shared" si="1044"/>
        <v>2.9059999999999988</v>
      </c>
      <c r="M8357" s="53">
        <v>2.9059999999999988</v>
      </c>
      <c r="N8357" s="45">
        <f t="shared" si="1045"/>
        <v>0</v>
      </c>
      <c r="P8357" s="56"/>
    </row>
    <row r="8358" spans="1:16" x14ac:dyDescent="0.2">
      <c r="A8358" s="5">
        <v>46006</v>
      </c>
      <c r="B8358" s="10">
        <f t="shared" si="1040"/>
        <v>46005</v>
      </c>
      <c r="C8358" s="4">
        <f t="shared" si="1047"/>
        <v>0.95833333333333337</v>
      </c>
      <c r="D8358" s="4">
        <f>IF('Kauf Restprofil Los 7'!A8358&lt;&gt;"",IF('Kauf Restprofil Los 7'!A8358&lt;&gt;"",TIME(HOUR('Kauf Restprofil Los 7'!A8358),MINUTE('Kauf Restprofil Los 7'!A8358),SECOND('Kauf Restprofil Los 7'!A8358)),""),"")</f>
        <v>0</v>
      </c>
      <c r="E8358" s="9">
        <f t="shared" si="1046"/>
        <v>24</v>
      </c>
      <c r="F8358">
        <v>23.967610702999998</v>
      </c>
      <c r="G8358" s="12">
        <f t="shared" si="1041"/>
        <v>1.9970000000000001</v>
      </c>
      <c r="H8358" s="18">
        <f t="shared" si="1042"/>
        <v>23.968</v>
      </c>
      <c r="I8358" s="21">
        <v>21</v>
      </c>
      <c r="J8358" s="14">
        <v>21</v>
      </c>
      <c r="K8358" s="14">
        <f t="shared" si="1043"/>
        <v>0</v>
      </c>
      <c r="L8358" s="13">
        <f t="shared" si="1044"/>
        <v>2.968</v>
      </c>
      <c r="M8358" s="53">
        <v>2.968</v>
      </c>
      <c r="N8358" s="45">
        <f t="shared" si="1045"/>
        <v>0</v>
      </c>
      <c r="P8358" s="56"/>
    </row>
    <row r="8359" spans="1:16" x14ac:dyDescent="0.2">
      <c r="A8359" s="5">
        <v>46006.041666666664</v>
      </c>
      <c r="B8359" s="10">
        <f t="shared" si="1040"/>
        <v>46006</v>
      </c>
      <c r="C8359" s="4">
        <f t="shared" si="1047"/>
        <v>0</v>
      </c>
      <c r="D8359" s="4">
        <f>IF('Kauf Restprofil Los 7'!A8359&lt;&gt;"",IF('Kauf Restprofil Los 7'!A8359&lt;&gt;"",TIME(HOUR('Kauf Restprofil Los 7'!A8359),MINUTE('Kauf Restprofil Los 7'!A8359),SECOND('Kauf Restprofil Los 7'!A8359)),""),"")</f>
        <v>4.1666666666666664E-2</v>
      </c>
      <c r="E8359" s="9">
        <f t="shared" si="1046"/>
        <v>1</v>
      </c>
      <c r="F8359">
        <v>20.905321716</v>
      </c>
      <c r="G8359" s="12">
        <f t="shared" si="1041"/>
        <v>1.742</v>
      </c>
      <c r="H8359" s="18">
        <f t="shared" si="1042"/>
        <v>20.905000000000001</v>
      </c>
      <c r="I8359" s="21">
        <v>18.96</v>
      </c>
      <c r="J8359" s="14">
        <v>18.96</v>
      </c>
      <c r="K8359" s="14">
        <f t="shared" si="1043"/>
        <v>0</v>
      </c>
      <c r="L8359" s="13">
        <f t="shared" si="1044"/>
        <v>1.9450000000000003</v>
      </c>
      <c r="M8359" s="53">
        <v>1.9450000000000003</v>
      </c>
      <c r="N8359" s="45">
        <f t="shared" si="1045"/>
        <v>0</v>
      </c>
      <c r="P8359" s="56"/>
    </row>
    <row r="8360" spans="1:16" x14ac:dyDescent="0.2">
      <c r="A8360" s="5">
        <v>46006.083333333336</v>
      </c>
      <c r="B8360" s="10">
        <f t="shared" si="1040"/>
        <v>46006</v>
      </c>
      <c r="C8360" s="4">
        <f t="shared" si="1047"/>
        <v>4.1666666666666664E-2</v>
      </c>
      <c r="D8360" s="4">
        <f>IF('Kauf Restprofil Los 7'!A8360&lt;&gt;"",IF('Kauf Restprofil Los 7'!A8360&lt;&gt;"",TIME(HOUR('Kauf Restprofil Los 7'!A8360),MINUTE('Kauf Restprofil Los 7'!A8360),SECOND('Kauf Restprofil Los 7'!A8360)),""),"")</f>
        <v>8.3333333333333329E-2</v>
      </c>
      <c r="E8360" s="9">
        <f t="shared" si="1046"/>
        <v>2</v>
      </c>
      <c r="F8360">
        <v>19.024300959000001</v>
      </c>
      <c r="G8360" s="12">
        <f t="shared" si="1041"/>
        <v>1.585</v>
      </c>
      <c r="H8360" s="18">
        <f t="shared" si="1042"/>
        <v>19.024000000000001</v>
      </c>
      <c r="I8360" s="21">
        <v>17.700000000000003</v>
      </c>
      <c r="J8360" s="14">
        <v>17.700000000000003</v>
      </c>
      <c r="K8360" s="14">
        <f t="shared" si="1043"/>
        <v>0</v>
      </c>
      <c r="L8360" s="13">
        <f t="shared" si="1044"/>
        <v>1.3239999999999981</v>
      </c>
      <c r="M8360" s="53">
        <v>1.3239999999999981</v>
      </c>
      <c r="N8360" s="45">
        <f t="shared" si="1045"/>
        <v>0</v>
      </c>
      <c r="P8360" s="56"/>
    </row>
    <row r="8361" spans="1:16" x14ac:dyDescent="0.2">
      <c r="A8361" s="5">
        <v>46006.125</v>
      </c>
      <c r="B8361" s="10">
        <f t="shared" si="1040"/>
        <v>46006</v>
      </c>
      <c r="C8361" s="4">
        <f t="shared" si="1047"/>
        <v>8.3333333333333329E-2</v>
      </c>
      <c r="D8361" s="4">
        <f>IF('Kauf Restprofil Los 7'!A8361&lt;&gt;"",IF('Kauf Restprofil Los 7'!A8361&lt;&gt;"",TIME(HOUR('Kauf Restprofil Los 7'!A8361),MINUTE('Kauf Restprofil Los 7'!A8361),SECOND('Kauf Restprofil Los 7'!A8361)),""),"")</f>
        <v>0.125</v>
      </c>
      <c r="E8361" s="9">
        <f t="shared" si="1046"/>
        <v>3</v>
      </c>
      <c r="F8361">
        <v>18.995985357999999</v>
      </c>
      <c r="G8361" s="12">
        <f t="shared" si="1041"/>
        <v>1.583</v>
      </c>
      <c r="H8361" s="18">
        <f t="shared" si="1042"/>
        <v>18.995999999999999</v>
      </c>
      <c r="I8361" s="21">
        <v>17.28</v>
      </c>
      <c r="J8361" s="14">
        <v>17.28</v>
      </c>
      <c r="K8361" s="14">
        <f t="shared" si="1043"/>
        <v>0</v>
      </c>
      <c r="L8361" s="13">
        <f t="shared" si="1044"/>
        <v>1.7159999999999975</v>
      </c>
      <c r="M8361" s="53">
        <v>1.7159999999999975</v>
      </c>
      <c r="N8361" s="45">
        <f t="shared" si="1045"/>
        <v>0</v>
      </c>
      <c r="P8361" s="56"/>
    </row>
    <row r="8362" spans="1:16" x14ac:dyDescent="0.2">
      <c r="A8362" s="5">
        <v>46006.166666666664</v>
      </c>
      <c r="B8362" s="10">
        <f t="shared" si="1040"/>
        <v>46006</v>
      </c>
      <c r="C8362" s="4">
        <f t="shared" si="1047"/>
        <v>0.125</v>
      </c>
      <c r="D8362" s="4">
        <f>IF('Kauf Restprofil Los 7'!A8362&lt;&gt;"",IF('Kauf Restprofil Los 7'!A8362&lt;&gt;"",TIME(HOUR('Kauf Restprofil Los 7'!A8362),MINUTE('Kauf Restprofil Los 7'!A8362),SECOND('Kauf Restprofil Los 7'!A8362)),""),"")</f>
        <v>0.16666666666666666</v>
      </c>
      <c r="E8362" s="9">
        <f t="shared" si="1046"/>
        <v>4</v>
      </c>
      <c r="F8362">
        <v>18.928595574999999</v>
      </c>
      <c r="G8362" s="12">
        <f t="shared" si="1041"/>
        <v>1.577</v>
      </c>
      <c r="H8362" s="18">
        <f t="shared" si="1042"/>
        <v>18.928999999999998</v>
      </c>
      <c r="I8362" s="21">
        <v>17.52</v>
      </c>
      <c r="J8362" s="14">
        <v>17.52</v>
      </c>
      <c r="K8362" s="14">
        <f t="shared" si="1043"/>
        <v>0</v>
      </c>
      <c r="L8362" s="13">
        <f t="shared" si="1044"/>
        <v>1.4089999999999989</v>
      </c>
      <c r="M8362" s="53">
        <v>1.4089999999999989</v>
      </c>
      <c r="N8362" s="45">
        <f t="shared" si="1045"/>
        <v>0</v>
      </c>
      <c r="P8362" s="56"/>
    </row>
    <row r="8363" spans="1:16" x14ac:dyDescent="0.2">
      <c r="A8363" s="5">
        <v>46006.208333333336</v>
      </c>
      <c r="B8363" s="10">
        <f t="shared" si="1040"/>
        <v>46006</v>
      </c>
      <c r="C8363" s="4">
        <f t="shared" si="1047"/>
        <v>0.16666666666666666</v>
      </c>
      <c r="D8363" s="4">
        <f>IF('Kauf Restprofil Los 7'!A8363&lt;&gt;"",IF('Kauf Restprofil Los 7'!A8363&lt;&gt;"",TIME(HOUR('Kauf Restprofil Los 7'!A8363),MINUTE('Kauf Restprofil Los 7'!A8363),SECOND('Kauf Restprofil Los 7'!A8363)),""),"")</f>
        <v>0.20833333333333334</v>
      </c>
      <c r="E8363" s="9">
        <f t="shared" si="1046"/>
        <v>5</v>
      </c>
      <c r="F8363">
        <v>20.257618050000001</v>
      </c>
      <c r="G8363" s="12">
        <f t="shared" si="1041"/>
        <v>1.6879999999999999</v>
      </c>
      <c r="H8363" s="18">
        <f t="shared" si="1042"/>
        <v>20.257999999999999</v>
      </c>
      <c r="I8363" s="21">
        <v>19.14</v>
      </c>
      <c r="J8363" s="14">
        <v>19.14</v>
      </c>
      <c r="K8363" s="14">
        <f t="shared" si="1043"/>
        <v>0</v>
      </c>
      <c r="L8363" s="13">
        <f t="shared" si="1044"/>
        <v>1.1179999999999986</v>
      </c>
      <c r="M8363" s="53">
        <v>1.1179999999999986</v>
      </c>
      <c r="N8363" s="45">
        <f t="shared" si="1045"/>
        <v>0</v>
      </c>
      <c r="P8363" s="56"/>
    </row>
    <row r="8364" spans="1:16" x14ac:dyDescent="0.2">
      <c r="A8364" s="5">
        <v>46006.25</v>
      </c>
      <c r="B8364" s="10">
        <f t="shared" si="1040"/>
        <v>46006</v>
      </c>
      <c r="C8364" s="4">
        <f t="shared" si="1047"/>
        <v>0.20833333333333334</v>
      </c>
      <c r="D8364" s="4">
        <f>IF('Kauf Restprofil Los 7'!A8364&lt;&gt;"",IF('Kauf Restprofil Los 7'!A8364&lt;&gt;"",TIME(HOUR('Kauf Restprofil Los 7'!A8364),MINUTE('Kauf Restprofil Los 7'!A8364),SECOND('Kauf Restprofil Los 7'!A8364)),""),"")</f>
        <v>0.25</v>
      </c>
      <c r="E8364" s="9">
        <f t="shared" si="1046"/>
        <v>6</v>
      </c>
      <c r="F8364">
        <v>24.502966314999998</v>
      </c>
      <c r="G8364" s="12">
        <f t="shared" si="1041"/>
        <v>2.0419999999999998</v>
      </c>
      <c r="H8364" s="18">
        <f t="shared" si="1042"/>
        <v>24.503</v>
      </c>
      <c r="I8364" s="21">
        <v>23.34</v>
      </c>
      <c r="J8364" s="14">
        <v>23.34</v>
      </c>
      <c r="K8364" s="14">
        <f t="shared" si="1043"/>
        <v>0</v>
      </c>
      <c r="L8364" s="13">
        <f t="shared" si="1044"/>
        <v>1.1630000000000003</v>
      </c>
      <c r="M8364" s="53">
        <v>1.1630000000000003</v>
      </c>
      <c r="N8364" s="45">
        <f t="shared" si="1045"/>
        <v>0</v>
      </c>
      <c r="P8364" s="56"/>
    </row>
    <row r="8365" spans="1:16" x14ac:dyDescent="0.2">
      <c r="A8365" s="5">
        <v>46006.291666666664</v>
      </c>
      <c r="B8365" s="10">
        <f t="shared" si="1040"/>
        <v>46006</v>
      </c>
      <c r="C8365" s="4">
        <f t="shared" si="1047"/>
        <v>0.25</v>
      </c>
      <c r="D8365" s="4">
        <f>IF('Kauf Restprofil Los 7'!A8365&lt;&gt;"",IF('Kauf Restprofil Los 7'!A8365&lt;&gt;"",TIME(HOUR('Kauf Restprofil Los 7'!A8365),MINUTE('Kauf Restprofil Los 7'!A8365),SECOND('Kauf Restprofil Los 7'!A8365)),""),"")</f>
        <v>0.29166666666666669</v>
      </c>
      <c r="E8365" s="9">
        <f t="shared" si="1046"/>
        <v>7</v>
      </c>
      <c r="F8365">
        <v>34.735369757000001</v>
      </c>
      <c r="G8365" s="12">
        <f t="shared" si="1041"/>
        <v>2.895</v>
      </c>
      <c r="H8365" s="18">
        <f t="shared" si="1042"/>
        <v>34.734999999999999</v>
      </c>
      <c r="I8365" s="21">
        <v>34.980000000000004</v>
      </c>
      <c r="J8365" s="14">
        <v>34.980000000000004</v>
      </c>
      <c r="K8365" s="14">
        <f t="shared" si="1043"/>
        <v>0</v>
      </c>
      <c r="L8365" s="13">
        <f t="shared" si="1044"/>
        <v>-0.24500000000000455</v>
      </c>
      <c r="M8365" s="53">
        <v>0</v>
      </c>
      <c r="N8365" s="45">
        <f t="shared" si="1045"/>
        <v>-0.24500000000000455</v>
      </c>
      <c r="P8365" s="56"/>
    </row>
    <row r="8366" spans="1:16" x14ac:dyDescent="0.2">
      <c r="A8366" s="5">
        <v>46006.333333333336</v>
      </c>
      <c r="B8366" s="10">
        <f t="shared" si="1040"/>
        <v>46006</v>
      </c>
      <c r="C8366" s="4">
        <f t="shared" si="1047"/>
        <v>0.29166666666666669</v>
      </c>
      <c r="D8366" s="4">
        <f>IF('Kauf Restprofil Los 7'!A8366&lt;&gt;"",IF('Kauf Restprofil Los 7'!A8366&lt;&gt;"",TIME(HOUR('Kauf Restprofil Los 7'!A8366),MINUTE('Kauf Restprofil Los 7'!A8366),SECOND('Kauf Restprofil Los 7'!A8366)),""),"")</f>
        <v>0.33333333333333331</v>
      </c>
      <c r="E8366" s="9">
        <f t="shared" si="1046"/>
        <v>8</v>
      </c>
      <c r="F8366">
        <v>44.985632791999997</v>
      </c>
      <c r="G8366" s="12">
        <f t="shared" si="1041"/>
        <v>3.7490000000000001</v>
      </c>
      <c r="H8366" s="18">
        <f t="shared" si="1042"/>
        <v>44.985999999999997</v>
      </c>
      <c r="I8366" s="21">
        <v>46.2</v>
      </c>
      <c r="J8366" s="14">
        <v>46.2</v>
      </c>
      <c r="K8366" s="14">
        <f t="shared" si="1043"/>
        <v>0</v>
      </c>
      <c r="L8366" s="13">
        <f t="shared" si="1044"/>
        <v>-1.2140000000000057</v>
      </c>
      <c r="M8366" s="53">
        <v>0</v>
      </c>
      <c r="N8366" s="45">
        <f t="shared" si="1045"/>
        <v>-1.2140000000000057</v>
      </c>
      <c r="P8366" s="56"/>
    </row>
    <row r="8367" spans="1:16" x14ac:dyDescent="0.2">
      <c r="A8367" s="5">
        <v>46006.375</v>
      </c>
      <c r="B8367" s="10">
        <f t="shared" si="1040"/>
        <v>46006</v>
      </c>
      <c r="C8367" s="4">
        <f t="shared" si="1047"/>
        <v>0.33333333333333331</v>
      </c>
      <c r="D8367" s="4">
        <f>IF('Kauf Restprofil Los 7'!A8367&lt;&gt;"",IF('Kauf Restprofil Los 7'!A8367&lt;&gt;"",TIME(HOUR('Kauf Restprofil Los 7'!A8367),MINUTE('Kauf Restprofil Los 7'!A8367),SECOND('Kauf Restprofil Los 7'!A8367)),""),"")</f>
        <v>0.375</v>
      </c>
      <c r="E8367" s="9">
        <f t="shared" si="1046"/>
        <v>9</v>
      </c>
      <c r="F8367">
        <v>52.417183301000001</v>
      </c>
      <c r="G8367" s="12">
        <f t="shared" si="1041"/>
        <v>4.3680000000000003</v>
      </c>
      <c r="H8367" s="18">
        <f t="shared" si="1042"/>
        <v>52.417000000000002</v>
      </c>
      <c r="I8367" s="21">
        <v>52.56</v>
      </c>
      <c r="J8367" s="14">
        <v>52.56</v>
      </c>
      <c r="K8367" s="14">
        <f t="shared" si="1043"/>
        <v>0</v>
      </c>
      <c r="L8367" s="13">
        <f t="shared" si="1044"/>
        <v>-0.14300000000000068</v>
      </c>
      <c r="M8367" s="53">
        <v>0</v>
      </c>
      <c r="N8367" s="45">
        <f t="shared" si="1045"/>
        <v>-0.14300000000000068</v>
      </c>
      <c r="P8367" s="56"/>
    </row>
    <row r="8368" spans="1:16" x14ac:dyDescent="0.2">
      <c r="A8368" s="5">
        <v>46006.416666666664</v>
      </c>
      <c r="B8368" s="10">
        <f t="shared" si="1040"/>
        <v>46006</v>
      </c>
      <c r="C8368" s="4">
        <f t="shared" si="1047"/>
        <v>0.375</v>
      </c>
      <c r="D8368" s="4">
        <f>IF('Kauf Restprofil Los 7'!A8368&lt;&gt;"",IF('Kauf Restprofil Los 7'!A8368&lt;&gt;"",TIME(HOUR('Kauf Restprofil Los 7'!A8368),MINUTE('Kauf Restprofil Los 7'!A8368),SECOND('Kauf Restprofil Los 7'!A8368)),""),"")</f>
        <v>0.41666666666666669</v>
      </c>
      <c r="E8368" s="9">
        <f t="shared" si="1046"/>
        <v>10</v>
      </c>
      <c r="F8368">
        <v>53.133292787999999</v>
      </c>
      <c r="G8368" s="12">
        <f t="shared" si="1041"/>
        <v>4.4279999999999999</v>
      </c>
      <c r="H8368" s="18">
        <f t="shared" si="1042"/>
        <v>53.133000000000003</v>
      </c>
      <c r="I8368" s="21">
        <v>52.44</v>
      </c>
      <c r="J8368" s="14">
        <v>52.44</v>
      </c>
      <c r="K8368" s="14">
        <f t="shared" si="1043"/>
        <v>0</v>
      </c>
      <c r="L8368" s="13">
        <f t="shared" si="1044"/>
        <v>0.69300000000000495</v>
      </c>
      <c r="M8368" s="53">
        <v>0.69300000000000495</v>
      </c>
      <c r="N8368" s="45">
        <f t="shared" si="1045"/>
        <v>0</v>
      </c>
      <c r="P8368" s="56"/>
    </row>
    <row r="8369" spans="1:16" x14ac:dyDescent="0.2">
      <c r="A8369" s="5">
        <v>46006.458333333336</v>
      </c>
      <c r="B8369" s="10">
        <f t="shared" si="1040"/>
        <v>46006</v>
      </c>
      <c r="C8369" s="4">
        <f t="shared" si="1047"/>
        <v>0.41666666666666669</v>
      </c>
      <c r="D8369" s="4">
        <f>IF('Kauf Restprofil Los 7'!A8369&lt;&gt;"",IF('Kauf Restprofil Los 7'!A8369&lt;&gt;"",TIME(HOUR('Kauf Restprofil Los 7'!A8369),MINUTE('Kauf Restprofil Los 7'!A8369),SECOND('Kauf Restprofil Los 7'!A8369)),""),"")</f>
        <v>0.45833333333333331</v>
      </c>
      <c r="E8369" s="9">
        <f t="shared" si="1046"/>
        <v>11</v>
      </c>
      <c r="F8369">
        <v>54.537697500999997</v>
      </c>
      <c r="G8369" s="12">
        <f t="shared" si="1041"/>
        <v>4.5449999999999999</v>
      </c>
      <c r="H8369" s="18">
        <f t="shared" si="1042"/>
        <v>54.537999999999997</v>
      </c>
      <c r="I8369" s="21">
        <v>50.820000000000007</v>
      </c>
      <c r="J8369" s="14">
        <v>50.820000000000007</v>
      </c>
      <c r="K8369" s="14">
        <f t="shared" si="1043"/>
        <v>0</v>
      </c>
      <c r="L8369" s="13">
        <f t="shared" si="1044"/>
        <v>3.7179999999999893</v>
      </c>
      <c r="M8369" s="53">
        <v>3.7179999999999893</v>
      </c>
      <c r="N8369" s="45">
        <f t="shared" si="1045"/>
        <v>0</v>
      </c>
      <c r="P8369" s="56"/>
    </row>
    <row r="8370" spans="1:16" x14ac:dyDescent="0.2">
      <c r="A8370" s="5">
        <v>46006.5</v>
      </c>
      <c r="B8370" s="10">
        <f t="shared" si="1040"/>
        <v>46006</v>
      </c>
      <c r="C8370" s="4">
        <f t="shared" si="1047"/>
        <v>0.45833333333333331</v>
      </c>
      <c r="D8370" s="4">
        <f>IF('Kauf Restprofil Los 7'!A8370&lt;&gt;"",IF('Kauf Restprofil Los 7'!A8370&lt;&gt;"",TIME(HOUR('Kauf Restprofil Los 7'!A8370),MINUTE('Kauf Restprofil Los 7'!A8370),SECOND('Kauf Restprofil Los 7'!A8370)),""),"")</f>
        <v>0.5</v>
      </c>
      <c r="E8370" s="9">
        <f t="shared" si="1046"/>
        <v>12</v>
      </c>
      <c r="F8370">
        <v>55.896836055999998</v>
      </c>
      <c r="G8370" s="12">
        <f t="shared" si="1041"/>
        <v>4.6580000000000004</v>
      </c>
      <c r="H8370" s="18">
        <f t="shared" si="1042"/>
        <v>55.896999999999998</v>
      </c>
      <c r="I8370" s="21">
        <v>50.820000000000007</v>
      </c>
      <c r="J8370" s="14">
        <v>50.820000000000007</v>
      </c>
      <c r="K8370" s="14">
        <f t="shared" si="1043"/>
        <v>0</v>
      </c>
      <c r="L8370" s="13">
        <f t="shared" si="1044"/>
        <v>5.0769999999999911</v>
      </c>
      <c r="M8370" s="53">
        <v>5.0769999999999911</v>
      </c>
      <c r="N8370" s="45">
        <f t="shared" si="1045"/>
        <v>0</v>
      </c>
      <c r="P8370" s="56"/>
    </row>
    <row r="8371" spans="1:16" x14ac:dyDescent="0.2">
      <c r="A8371" s="5">
        <v>46006.541666666664</v>
      </c>
      <c r="B8371" s="10">
        <f t="shared" si="1040"/>
        <v>46006</v>
      </c>
      <c r="C8371" s="4">
        <f t="shared" si="1047"/>
        <v>0.5</v>
      </c>
      <c r="D8371" s="4">
        <f>IF('Kauf Restprofil Los 7'!A8371&lt;&gt;"",IF('Kauf Restprofil Los 7'!A8371&lt;&gt;"",TIME(HOUR('Kauf Restprofil Los 7'!A8371),MINUTE('Kauf Restprofil Los 7'!A8371),SECOND('Kauf Restprofil Los 7'!A8371)),""),"")</f>
        <v>0.54166666666666663</v>
      </c>
      <c r="E8371" s="9">
        <f t="shared" si="1046"/>
        <v>13</v>
      </c>
      <c r="F8371">
        <v>56.497920010000001</v>
      </c>
      <c r="G8371" s="12">
        <f t="shared" si="1041"/>
        <v>4.7080000000000002</v>
      </c>
      <c r="H8371" s="18">
        <f t="shared" si="1042"/>
        <v>56.497999999999998</v>
      </c>
      <c r="I8371" s="21">
        <v>50.16</v>
      </c>
      <c r="J8371" s="14">
        <v>50.16</v>
      </c>
      <c r="K8371" s="14">
        <f t="shared" si="1043"/>
        <v>0</v>
      </c>
      <c r="L8371" s="13">
        <f t="shared" si="1044"/>
        <v>6.338000000000001</v>
      </c>
      <c r="M8371" s="53">
        <v>6.338000000000001</v>
      </c>
      <c r="N8371" s="45">
        <f t="shared" si="1045"/>
        <v>0</v>
      </c>
      <c r="P8371" s="56"/>
    </row>
    <row r="8372" spans="1:16" x14ac:dyDescent="0.2">
      <c r="A8372" s="5">
        <v>46006.583333333336</v>
      </c>
      <c r="B8372" s="10">
        <f t="shared" si="1040"/>
        <v>46006</v>
      </c>
      <c r="C8372" s="4">
        <f t="shared" si="1047"/>
        <v>0.54166666666666663</v>
      </c>
      <c r="D8372" s="4">
        <f>IF('Kauf Restprofil Los 7'!A8372&lt;&gt;"",IF('Kauf Restprofil Los 7'!A8372&lt;&gt;"",TIME(HOUR('Kauf Restprofil Los 7'!A8372),MINUTE('Kauf Restprofil Los 7'!A8372),SECOND('Kauf Restprofil Los 7'!A8372)),""),"")</f>
        <v>0.58333333333333337</v>
      </c>
      <c r="E8372" s="9">
        <f t="shared" si="1046"/>
        <v>14</v>
      </c>
      <c r="F8372">
        <v>55.468529635000003</v>
      </c>
      <c r="G8372" s="12">
        <f t="shared" si="1041"/>
        <v>4.6219999999999999</v>
      </c>
      <c r="H8372" s="18">
        <f t="shared" si="1042"/>
        <v>55.469000000000001</v>
      </c>
      <c r="I8372" s="21">
        <v>49.260000000000005</v>
      </c>
      <c r="J8372" s="14">
        <v>49.260000000000005</v>
      </c>
      <c r="K8372" s="14">
        <f t="shared" si="1043"/>
        <v>0</v>
      </c>
      <c r="L8372" s="13">
        <f t="shared" si="1044"/>
        <v>6.2089999999999961</v>
      </c>
      <c r="M8372" s="53">
        <v>6.2089999999999961</v>
      </c>
      <c r="N8372" s="45">
        <f t="shared" si="1045"/>
        <v>0</v>
      </c>
      <c r="P8372" s="56"/>
    </row>
    <row r="8373" spans="1:16" x14ac:dyDescent="0.2">
      <c r="A8373" s="5">
        <v>46006.625</v>
      </c>
      <c r="B8373" s="10">
        <f t="shared" si="1040"/>
        <v>46006</v>
      </c>
      <c r="C8373" s="4">
        <f t="shared" si="1047"/>
        <v>0.58333333333333337</v>
      </c>
      <c r="D8373" s="4">
        <f>IF('Kauf Restprofil Los 7'!A8373&lt;&gt;"",IF('Kauf Restprofil Los 7'!A8373&lt;&gt;"",TIME(HOUR('Kauf Restprofil Los 7'!A8373),MINUTE('Kauf Restprofil Los 7'!A8373),SECOND('Kauf Restprofil Los 7'!A8373)),""),"")</f>
        <v>0.625</v>
      </c>
      <c r="E8373" s="9">
        <f t="shared" si="1046"/>
        <v>15</v>
      </c>
      <c r="F8373">
        <v>53.875922967999998</v>
      </c>
      <c r="G8373" s="12">
        <f t="shared" si="1041"/>
        <v>4.49</v>
      </c>
      <c r="H8373" s="18">
        <f t="shared" si="1042"/>
        <v>53.875999999999998</v>
      </c>
      <c r="I8373" s="21">
        <v>48.36</v>
      </c>
      <c r="J8373" s="14">
        <v>48.36</v>
      </c>
      <c r="K8373" s="14">
        <f t="shared" si="1043"/>
        <v>0</v>
      </c>
      <c r="L8373" s="13">
        <f t="shared" si="1044"/>
        <v>5.5159999999999982</v>
      </c>
      <c r="M8373" s="53">
        <v>5.5159999999999982</v>
      </c>
      <c r="N8373" s="45">
        <f t="shared" si="1045"/>
        <v>0</v>
      </c>
      <c r="P8373" s="56"/>
    </row>
    <row r="8374" spans="1:16" x14ac:dyDescent="0.2">
      <c r="A8374" s="5">
        <v>46006.666666666664</v>
      </c>
      <c r="B8374" s="10">
        <f t="shared" si="1040"/>
        <v>46006</v>
      </c>
      <c r="C8374" s="4">
        <f t="shared" si="1047"/>
        <v>0.625</v>
      </c>
      <c r="D8374" s="4">
        <f>IF('Kauf Restprofil Los 7'!A8374&lt;&gt;"",IF('Kauf Restprofil Los 7'!A8374&lt;&gt;"",TIME(HOUR('Kauf Restprofil Los 7'!A8374),MINUTE('Kauf Restprofil Los 7'!A8374),SECOND('Kauf Restprofil Los 7'!A8374)),""),"")</f>
        <v>0.66666666666666663</v>
      </c>
      <c r="E8374" s="9">
        <f t="shared" si="1046"/>
        <v>16</v>
      </c>
      <c r="F8374">
        <v>52.639350417000003</v>
      </c>
      <c r="G8374" s="12">
        <f t="shared" si="1041"/>
        <v>4.3869999999999996</v>
      </c>
      <c r="H8374" s="18">
        <f t="shared" si="1042"/>
        <v>52.639000000000003</v>
      </c>
      <c r="I8374" s="21">
        <v>49.44</v>
      </c>
      <c r="J8374" s="14">
        <v>49.44</v>
      </c>
      <c r="K8374" s="14">
        <f t="shared" si="1043"/>
        <v>0</v>
      </c>
      <c r="L8374" s="13">
        <f t="shared" si="1044"/>
        <v>3.1990000000000052</v>
      </c>
      <c r="M8374" s="53">
        <v>3.1990000000000052</v>
      </c>
      <c r="N8374" s="45">
        <f t="shared" si="1045"/>
        <v>0</v>
      </c>
      <c r="P8374" s="56"/>
    </row>
    <row r="8375" spans="1:16" x14ac:dyDescent="0.2">
      <c r="A8375" s="5">
        <v>46006.708333333336</v>
      </c>
      <c r="B8375" s="10">
        <f t="shared" si="1040"/>
        <v>46006</v>
      </c>
      <c r="C8375" s="4">
        <f t="shared" si="1047"/>
        <v>0.66666666666666663</v>
      </c>
      <c r="D8375" s="4">
        <f>IF('Kauf Restprofil Los 7'!A8375&lt;&gt;"",IF('Kauf Restprofil Los 7'!A8375&lt;&gt;"",TIME(HOUR('Kauf Restprofil Los 7'!A8375),MINUTE('Kauf Restprofil Los 7'!A8375),SECOND('Kauf Restprofil Los 7'!A8375)),""),"")</f>
        <v>0.70833333333333337</v>
      </c>
      <c r="E8375" s="9">
        <f t="shared" si="1046"/>
        <v>17</v>
      </c>
      <c r="F8375">
        <v>54.440762521000003</v>
      </c>
      <c r="G8375" s="12">
        <f t="shared" si="1041"/>
        <v>4.5369999999999999</v>
      </c>
      <c r="H8375" s="18">
        <f t="shared" si="1042"/>
        <v>54.441000000000003</v>
      </c>
      <c r="I8375" s="21">
        <v>53.760000000000005</v>
      </c>
      <c r="J8375" s="14">
        <v>53.760000000000005</v>
      </c>
      <c r="K8375" s="14">
        <f t="shared" si="1043"/>
        <v>0</v>
      </c>
      <c r="L8375" s="13">
        <f t="shared" si="1044"/>
        <v>0.68099999999999739</v>
      </c>
      <c r="M8375" s="53">
        <v>0.68099999999999739</v>
      </c>
      <c r="N8375" s="45">
        <f t="shared" si="1045"/>
        <v>0</v>
      </c>
      <c r="P8375" s="56"/>
    </row>
    <row r="8376" spans="1:16" x14ac:dyDescent="0.2">
      <c r="A8376" s="5">
        <v>46006.75</v>
      </c>
      <c r="B8376" s="10">
        <f t="shared" si="1040"/>
        <v>46006</v>
      </c>
      <c r="C8376" s="4">
        <f t="shared" si="1047"/>
        <v>0.70833333333333337</v>
      </c>
      <c r="D8376" s="4">
        <f>IF('Kauf Restprofil Los 7'!A8376&lt;&gt;"",IF('Kauf Restprofil Los 7'!A8376&lt;&gt;"",TIME(HOUR('Kauf Restprofil Los 7'!A8376),MINUTE('Kauf Restprofil Los 7'!A8376),SECOND('Kauf Restprofil Los 7'!A8376)),""),"")</f>
        <v>0.75</v>
      </c>
      <c r="E8376" s="9">
        <f t="shared" si="1046"/>
        <v>18</v>
      </c>
      <c r="F8376">
        <v>57.286240677000002</v>
      </c>
      <c r="G8376" s="12">
        <f t="shared" si="1041"/>
        <v>4.774</v>
      </c>
      <c r="H8376" s="18">
        <f t="shared" si="1042"/>
        <v>57.286000000000001</v>
      </c>
      <c r="I8376" s="21">
        <v>58.62</v>
      </c>
      <c r="J8376" s="14">
        <v>58.62</v>
      </c>
      <c r="K8376" s="14">
        <f t="shared" si="1043"/>
        <v>0</v>
      </c>
      <c r="L8376" s="13">
        <f t="shared" si="1044"/>
        <v>-1.3339999999999961</v>
      </c>
      <c r="M8376" s="53">
        <v>0</v>
      </c>
      <c r="N8376" s="45">
        <f t="shared" si="1045"/>
        <v>-1.3339999999999961</v>
      </c>
      <c r="P8376" s="56"/>
    </row>
    <row r="8377" spans="1:16" x14ac:dyDescent="0.2">
      <c r="A8377" s="5">
        <v>46006.791666666664</v>
      </c>
      <c r="B8377" s="10">
        <f t="shared" si="1040"/>
        <v>46006</v>
      </c>
      <c r="C8377" s="4">
        <f t="shared" si="1047"/>
        <v>0.75</v>
      </c>
      <c r="D8377" s="4">
        <f>IF('Kauf Restprofil Los 7'!A8377&lt;&gt;"",IF('Kauf Restprofil Los 7'!A8377&lt;&gt;"",TIME(HOUR('Kauf Restprofil Los 7'!A8377),MINUTE('Kauf Restprofil Los 7'!A8377),SECOND('Kauf Restprofil Los 7'!A8377)),""),"")</f>
        <v>0.79166666666666663</v>
      </c>
      <c r="E8377" s="9">
        <f t="shared" si="1046"/>
        <v>19</v>
      </c>
      <c r="F8377">
        <v>56.363501317000001</v>
      </c>
      <c r="G8377" s="12">
        <f t="shared" si="1041"/>
        <v>4.6970000000000001</v>
      </c>
      <c r="H8377" s="18">
        <f t="shared" si="1042"/>
        <v>56.363999999999997</v>
      </c>
      <c r="I8377" s="21">
        <v>57.84</v>
      </c>
      <c r="J8377" s="14">
        <v>57.84</v>
      </c>
      <c r="K8377" s="14">
        <f t="shared" si="1043"/>
        <v>0</v>
      </c>
      <c r="L8377" s="13">
        <f t="shared" si="1044"/>
        <v>-1.4760000000000062</v>
      </c>
      <c r="M8377" s="53">
        <v>0</v>
      </c>
      <c r="N8377" s="45">
        <f t="shared" si="1045"/>
        <v>-1.4760000000000062</v>
      </c>
      <c r="P8377" s="56"/>
    </row>
    <row r="8378" spans="1:16" x14ac:dyDescent="0.2">
      <c r="A8378" s="5">
        <v>46006.833333333336</v>
      </c>
      <c r="B8378" s="10">
        <f t="shared" si="1040"/>
        <v>46006</v>
      </c>
      <c r="C8378" s="4">
        <f t="shared" si="1047"/>
        <v>0.79166666666666663</v>
      </c>
      <c r="D8378" s="4">
        <f>IF('Kauf Restprofil Los 7'!A8378&lt;&gt;"",IF('Kauf Restprofil Los 7'!A8378&lt;&gt;"",TIME(HOUR('Kauf Restprofil Los 7'!A8378),MINUTE('Kauf Restprofil Los 7'!A8378),SECOND('Kauf Restprofil Los 7'!A8378)),""),"")</f>
        <v>0.83333333333333337</v>
      </c>
      <c r="E8378" s="9">
        <f t="shared" si="1046"/>
        <v>20</v>
      </c>
      <c r="F8378">
        <v>51.757220316000002</v>
      </c>
      <c r="G8378" s="12">
        <f t="shared" si="1041"/>
        <v>4.3129999999999997</v>
      </c>
      <c r="H8378" s="18">
        <f t="shared" si="1042"/>
        <v>51.756999999999998</v>
      </c>
      <c r="I8378" s="21">
        <v>53.16</v>
      </c>
      <c r="J8378" s="14">
        <v>53.16</v>
      </c>
      <c r="K8378" s="14">
        <f t="shared" si="1043"/>
        <v>0</v>
      </c>
      <c r="L8378" s="13">
        <f t="shared" si="1044"/>
        <v>-1.4029999999999987</v>
      </c>
      <c r="M8378" s="53">
        <v>0</v>
      </c>
      <c r="N8378" s="45">
        <f t="shared" si="1045"/>
        <v>-1.4029999999999987</v>
      </c>
      <c r="P8378" s="56"/>
    </row>
    <row r="8379" spans="1:16" x14ac:dyDescent="0.2">
      <c r="A8379" s="5">
        <v>46006.875</v>
      </c>
      <c r="B8379" s="10">
        <f t="shared" si="1040"/>
        <v>46006</v>
      </c>
      <c r="C8379" s="4">
        <f t="shared" si="1047"/>
        <v>0.83333333333333337</v>
      </c>
      <c r="D8379" s="4">
        <f>IF('Kauf Restprofil Los 7'!A8379&lt;&gt;"",IF('Kauf Restprofil Los 7'!A8379&lt;&gt;"",TIME(HOUR('Kauf Restprofil Los 7'!A8379),MINUTE('Kauf Restprofil Los 7'!A8379),SECOND('Kauf Restprofil Los 7'!A8379)),""),"")</f>
        <v>0.875</v>
      </c>
      <c r="E8379" s="9">
        <f t="shared" si="1046"/>
        <v>21</v>
      </c>
      <c r="F8379">
        <v>45.172679924999997</v>
      </c>
      <c r="G8379" s="12">
        <f t="shared" si="1041"/>
        <v>3.7639999999999998</v>
      </c>
      <c r="H8379" s="18">
        <f t="shared" si="1042"/>
        <v>45.173000000000002</v>
      </c>
      <c r="I8379" s="21">
        <v>45.78</v>
      </c>
      <c r="J8379" s="14">
        <v>45.78</v>
      </c>
      <c r="K8379" s="14">
        <f t="shared" si="1043"/>
        <v>0</v>
      </c>
      <c r="L8379" s="13">
        <f t="shared" si="1044"/>
        <v>-0.60699999999999932</v>
      </c>
      <c r="M8379" s="53">
        <v>0</v>
      </c>
      <c r="N8379" s="45">
        <f t="shared" si="1045"/>
        <v>-0.60699999999999932</v>
      </c>
      <c r="P8379" s="56"/>
    </row>
    <row r="8380" spans="1:16" x14ac:dyDescent="0.2">
      <c r="A8380" s="5">
        <v>46006.916666666664</v>
      </c>
      <c r="B8380" s="10">
        <f t="shared" si="1040"/>
        <v>46006</v>
      </c>
      <c r="C8380" s="4">
        <f t="shared" si="1047"/>
        <v>0.875</v>
      </c>
      <c r="D8380" s="4">
        <f>IF('Kauf Restprofil Los 7'!A8380&lt;&gt;"",IF('Kauf Restprofil Los 7'!A8380&lt;&gt;"",TIME(HOUR('Kauf Restprofil Los 7'!A8380),MINUTE('Kauf Restprofil Los 7'!A8380),SECOND('Kauf Restprofil Los 7'!A8380)),""),"")</f>
        <v>0.91666666666666663</v>
      </c>
      <c r="E8380" s="9">
        <f t="shared" si="1046"/>
        <v>22</v>
      </c>
      <c r="F8380">
        <v>39.506613354999999</v>
      </c>
      <c r="G8380" s="12">
        <f t="shared" si="1041"/>
        <v>3.2919999999999998</v>
      </c>
      <c r="H8380" s="18">
        <f t="shared" si="1042"/>
        <v>39.506999999999998</v>
      </c>
      <c r="I8380" s="21">
        <v>39.599999999999994</v>
      </c>
      <c r="J8380" s="14">
        <v>39.599999999999994</v>
      </c>
      <c r="K8380" s="14">
        <f t="shared" si="1043"/>
        <v>0</v>
      </c>
      <c r="L8380" s="13">
        <f t="shared" si="1044"/>
        <v>-9.2999999999996419E-2</v>
      </c>
      <c r="M8380" s="53">
        <v>0</v>
      </c>
      <c r="N8380" s="45">
        <f t="shared" si="1045"/>
        <v>-9.2999999999996419E-2</v>
      </c>
      <c r="P8380" s="56"/>
    </row>
    <row r="8381" spans="1:16" x14ac:dyDescent="0.2">
      <c r="A8381" s="5">
        <v>46006.958333333336</v>
      </c>
      <c r="B8381" s="10">
        <f t="shared" si="1040"/>
        <v>46006</v>
      </c>
      <c r="C8381" s="4">
        <f t="shared" si="1047"/>
        <v>0.91666666666666663</v>
      </c>
      <c r="D8381" s="4">
        <f>IF('Kauf Restprofil Los 7'!A8381&lt;&gt;"",IF('Kauf Restprofil Los 7'!A8381&lt;&gt;"",TIME(HOUR('Kauf Restprofil Los 7'!A8381),MINUTE('Kauf Restprofil Los 7'!A8381),SECOND('Kauf Restprofil Los 7'!A8381)),""),"")</f>
        <v>0.95833333333333337</v>
      </c>
      <c r="E8381" s="9">
        <f t="shared" si="1046"/>
        <v>23</v>
      </c>
      <c r="F8381">
        <v>34.675411042999997</v>
      </c>
      <c r="G8381" s="12">
        <f t="shared" si="1041"/>
        <v>2.89</v>
      </c>
      <c r="H8381" s="18">
        <f t="shared" si="1042"/>
        <v>34.674999999999997</v>
      </c>
      <c r="I8381" s="21">
        <v>33.96</v>
      </c>
      <c r="J8381" s="14">
        <v>33.96</v>
      </c>
      <c r="K8381" s="14">
        <f t="shared" si="1043"/>
        <v>0</v>
      </c>
      <c r="L8381" s="13">
        <f t="shared" si="1044"/>
        <v>0.71499999999999631</v>
      </c>
      <c r="M8381" s="53">
        <v>0.71499999999999631</v>
      </c>
      <c r="N8381" s="45">
        <f t="shared" si="1045"/>
        <v>0</v>
      </c>
      <c r="P8381" s="56"/>
    </row>
    <row r="8382" spans="1:16" x14ac:dyDescent="0.2">
      <c r="A8382" s="5">
        <v>46007</v>
      </c>
      <c r="B8382" s="10">
        <f t="shared" si="1040"/>
        <v>46006</v>
      </c>
      <c r="C8382" s="4">
        <f t="shared" si="1047"/>
        <v>0.95833333333333337</v>
      </c>
      <c r="D8382" s="4">
        <f>IF('Kauf Restprofil Los 7'!A8382&lt;&gt;"",IF('Kauf Restprofil Los 7'!A8382&lt;&gt;"",TIME(HOUR('Kauf Restprofil Los 7'!A8382),MINUTE('Kauf Restprofil Los 7'!A8382),SECOND('Kauf Restprofil Los 7'!A8382)),""),"")</f>
        <v>0</v>
      </c>
      <c r="E8382" s="9">
        <f t="shared" si="1046"/>
        <v>24</v>
      </c>
      <c r="F8382">
        <v>29.061488785000002</v>
      </c>
      <c r="G8382" s="12">
        <f t="shared" si="1041"/>
        <v>2.4220000000000002</v>
      </c>
      <c r="H8382" s="18">
        <f t="shared" si="1042"/>
        <v>29.061</v>
      </c>
      <c r="I8382" s="21">
        <v>28.92</v>
      </c>
      <c r="J8382" s="14">
        <v>28.92</v>
      </c>
      <c r="K8382" s="14">
        <f t="shared" si="1043"/>
        <v>0</v>
      </c>
      <c r="L8382" s="13">
        <f t="shared" si="1044"/>
        <v>0.14099999999999824</v>
      </c>
      <c r="M8382" s="53">
        <v>0.14099999999999824</v>
      </c>
      <c r="N8382" s="45">
        <f t="shared" si="1045"/>
        <v>0</v>
      </c>
      <c r="P8382" s="56"/>
    </row>
    <row r="8383" spans="1:16" x14ac:dyDescent="0.2">
      <c r="A8383" s="5">
        <v>46007.041666666664</v>
      </c>
      <c r="B8383" s="10">
        <f t="shared" si="1040"/>
        <v>46007</v>
      </c>
      <c r="C8383" s="4">
        <f t="shared" si="1047"/>
        <v>0</v>
      </c>
      <c r="D8383" s="4">
        <f>IF('Kauf Restprofil Los 7'!A8383&lt;&gt;"",IF('Kauf Restprofil Los 7'!A8383&lt;&gt;"",TIME(HOUR('Kauf Restprofil Los 7'!A8383),MINUTE('Kauf Restprofil Los 7'!A8383),SECOND('Kauf Restprofil Los 7'!A8383)),""),"")</f>
        <v>4.1666666666666664E-2</v>
      </c>
      <c r="E8383" s="9">
        <f t="shared" si="1046"/>
        <v>1</v>
      </c>
      <c r="F8383">
        <v>25.042486304000001</v>
      </c>
      <c r="G8383" s="12">
        <f t="shared" si="1041"/>
        <v>2.0870000000000002</v>
      </c>
      <c r="H8383" s="18">
        <f t="shared" si="1042"/>
        <v>25.042000000000002</v>
      </c>
      <c r="I8383" s="21">
        <v>25.14</v>
      </c>
      <c r="J8383" s="14">
        <v>25.14</v>
      </c>
      <c r="K8383" s="14">
        <f t="shared" si="1043"/>
        <v>0</v>
      </c>
      <c r="L8383" s="13">
        <f t="shared" si="1044"/>
        <v>-9.7999999999998977E-2</v>
      </c>
      <c r="M8383" s="53">
        <v>0</v>
      </c>
      <c r="N8383" s="45">
        <f t="shared" si="1045"/>
        <v>-9.7999999999998977E-2</v>
      </c>
      <c r="P8383" s="56"/>
    </row>
    <row r="8384" spans="1:16" x14ac:dyDescent="0.2">
      <c r="A8384" s="5">
        <v>46007.083333333336</v>
      </c>
      <c r="B8384" s="10">
        <f t="shared" si="1040"/>
        <v>46007</v>
      </c>
      <c r="C8384" s="4">
        <f t="shared" si="1047"/>
        <v>4.1666666666666664E-2</v>
      </c>
      <c r="D8384" s="4">
        <f>IF('Kauf Restprofil Los 7'!A8384&lt;&gt;"",IF('Kauf Restprofil Los 7'!A8384&lt;&gt;"",TIME(HOUR('Kauf Restprofil Los 7'!A8384),MINUTE('Kauf Restprofil Los 7'!A8384),SECOND('Kauf Restprofil Los 7'!A8384)),""),"")</f>
        <v>8.3333333333333329E-2</v>
      </c>
      <c r="E8384" s="9">
        <f t="shared" si="1046"/>
        <v>2</v>
      </c>
      <c r="F8384">
        <v>22.743933642999998</v>
      </c>
      <c r="G8384" s="12">
        <f t="shared" si="1041"/>
        <v>1.895</v>
      </c>
      <c r="H8384" s="18">
        <f t="shared" si="1042"/>
        <v>22.744</v>
      </c>
      <c r="I8384" s="21">
        <v>22.740000000000002</v>
      </c>
      <c r="J8384" s="14">
        <v>22.740000000000002</v>
      </c>
      <c r="K8384" s="14">
        <f t="shared" si="1043"/>
        <v>0</v>
      </c>
      <c r="L8384" s="13">
        <f t="shared" si="1044"/>
        <v>3.9999999999977831E-3</v>
      </c>
      <c r="M8384" s="53">
        <v>3.9999999999977831E-3</v>
      </c>
      <c r="N8384" s="45">
        <f t="shared" si="1045"/>
        <v>0</v>
      </c>
      <c r="P8384" s="56"/>
    </row>
    <row r="8385" spans="1:16" x14ac:dyDescent="0.2">
      <c r="A8385" s="5">
        <v>46007.125</v>
      </c>
      <c r="B8385" s="10">
        <f t="shared" si="1040"/>
        <v>46007</v>
      </c>
      <c r="C8385" s="4">
        <f t="shared" si="1047"/>
        <v>8.3333333333333329E-2</v>
      </c>
      <c r="D8385" s="4">
        <f>IF('Kauf Restprofil Los 7'!A8385&lt;&gt;"",IF('Kauf Restprofil Los 7'!A8385&lt;&gt;"",TIME(HOUR('Kauf Restprofil Los 7'!A8385),MINUTE('Kauf Restprofil Los 7'!A8385),SECOND('Kauf Restprofil Los 7'!A8385)),""),"")</f>
        <v>0.125</v>
      </c>
      <c r="E8385" s="9">
        <f t="shared" si="1046"/>
        <v>3</v>
      </c>
      <c r="F8385">
        <v>21.696972626000001</v>
      </c>
      <c r="G8385" s="12">
        <f t="shared" si="1041"/>
        <v>1.8080000000000001</v>
      </c>
      <c r="H8385" s="18">
        <f t="shared" si="1042"/>
        <v>21.696999999999999</v>
      </c>
      <c r="I8385" s="21">
        <v>21.9</v>
      </c>
      <c r="J8385" s="14">
        <v>21.9</v>
      </c>
      <c r="K8385" s="14">
        <f t="shared" si="1043"/>
        <v>0</v>
      </c>
      <c r="L8385" s="13">
        <f t="shared" si="1044"/>
        <v>-0.2029999999999994</v>
      </c>
      <c r="M8385" s="53">
        <v>0</v>
      </c>
      <c r="N8385" s="45">
        <f t="shared" si="1045"/>
        <v>-0.2029999999999994</v>
      </c>
      <c r="P8385" s="56"/>
    </row>
    <row r="8386" spans="1:16" x14ac:dyDescent="0.2">
      <c r="A8386" s="5">
        <v>46007.166666666664</v>
      </c>
      <c r="B8386" s="10">
        <f t="shared" si="1040"/>
        <v>46007</v>
      </c>
      <c r="C8386" s="4">
        <f t="shared" si="1047"/>
        <v>0.125</v>
      </c>
      <c r="D8386" s="4">
        <f>IF('Kauf Restprofil Los 7'!A8386&lt;&gt;"",IF('Kauf Restprofil Los 7'!A8386&lt;&gt;"",TIME(HOUR('Kauf Restprofil Los 7'!A8386),MINUTE('Kauf Restprofil Los 7'!A8386),SECOND('Kauf Restprofil Los 7'!A8386)),""),"")</f>
        <v>0.16666666666666666</v>
      </c>
      <c r="E8386" s="9">
        <f t="shared" si="1046"/>
        <v>4</v>
      </c>
      <c r="F8386">
        <v>21.967354617000002</v>
      </c>
      <c r="G8386" s="12">
        <f t="shared" si="1041"/>
        <v>1.831</v>
      </c>
      <c r="H8386" s="18">
        <f t="shared" si="1042"/>
        <v>21.966999999999999</v>
      </c>
      <c r="I8386" s="21">
        <v>21.72</v>
      </c>
      <c r="J8386" s="14">
        <v>21.72</v>
      </c>
      <c r="K8386" s="14">
        <f t="shared" si="1043"/>
        <v>0</v>
      </c>
      <c r="L8386" s="13">
        <f t="shared" si="1044"/>
        <v>0.24699999999999989</v>
      </c>
      <c r="M8386" s="53">
        <v>0.24699999999999989</v>
      </c>
      <c r="N8386" s="45">
        <f t="shared" si="1045"/>
        <v>0</v>
      </c>
      <c r="P8386" s="56"/>
    </row>
    <row r="8387" spans="1:16" x14ac:dyDescent="0.2">
      <c r="A8387" s="5">
        <v>46007.208333333336</v>
      </c>
      <c r="B8387" s="10">
        <f t="shared" si="1040"/>
        <v>46007</v>
      </c>
      <c r="C8387" s="4">
        <f t="shared" si="1047"/>
        <v>0.16666666666666666</v>
      </c>
      <c r="D8387" s="4">
        <f>IF('Kauf Restprofil Los 7'!A8387&lt;&gt;"",IF('Kauf Restprofil Los 7'!A8387&lt;&gt;"",TIME(HOUR('Kauf Restprofil Los 7'!A8387),MINUTE('Kauf Restprofil Los 7'!A8387),SECOND('Kauf Restprofil Los 7'!A8387)),""),"")</f>
        <v>0.20833333333333334</v>
      </c>
      <c r="E8387" s="9">
        <f t="shared" si="1046"/>
        <v>5</v>
      </c>
      <c r="F8387">
        <v>23.189898998</v>
      </c>
      <c r="G8387" s="12">
        <f t="shared" si="1041"/>
        <v>1.9319999999999999</v>
      </c>
      <c r="H8387" s="18">
        <f t="shared" si="1042"/>
        <v>23.19</v>
      </c>
      <c r="I8387" s="21">
        <v>23.1</v>
      </c>
      <c r="J8387" s="14">
        <v>23.1</v>
      </c>
      <c r="K8387" s="14">
        <f t="shared" si="1043"/>
        <v>0</v>
      </c>
      <c r="L8387" s="13">
        <f t="shared" si="1044"/>
        <v>8.9999999999999858E-2</v>
      </c>
      <c r="M8387" s="53">
        <v>8.9999999999999858E-2</v>
      </c>
      <c r="N8387" s="45">
        <f t="shared" si="1045"/>
        <v>0</v>
      </c>
      <c r="P8387" s="56"/>
    </row>
    <row r="8388" spans="1:16" x14ac:dyDescent="0.2">
      <c r="A8388" s="5">
        <v>46007.25</v>
      </c>
      <c r="B8388" s="10">
        <f t="shared" si="1040"/>
        <v>46007</v>
      </c>
      <c r="C8388" s="4">
        <f t="shared" si="1047"/>
        <v>0.20833333333333334</v>
      </c>
      <c r="D8388" s="4">
        <f>IF('Kauf Restprofil Los 7'!A8388&lt;&gt;"",IF('Kauf Restprofil Los 7'!A8388&lt;&gt;"",TIME(HOUR('Kauf Restprofil Los 7'!A8388),MINUTE('Kauf Restprofil Los 7'!A8388),SECOND('Kauf Restprofil Los 7'!A8388)),""),"")</f>
        <v>0.25</v>
      </c>
      <c r="E8388" s="9">
        <f t="shared" si="1046"/>
        <v>6</v>
      </c>
      <c r="F8388">
        <v>27.564429205</v>
      </c>
      <c r="G8388" s="12">
        <f t="shared" si="1041"/>
        <v>2.2970000000000002</v>
      </c>
      <c r="H8388" s="18">
        <f t="shared" si="1042"/>
        <v>27.564</v>
      </c>
      <c r="I8388" s="21">
        <v>26.94</v>
      </c>
      <c r="J8388" s="14">
        <v>26.94</v>
      </c>
      <c r="K8388" s="14">
        <f t="shared" si="1043"/>
        <v>0</v>
      </c>
      <c r="L8388" s="13">
        <f t="shared" si="1044"/>
        <v>0.62399999999999878</v>
      </c>
      <c r="M8388" s="53">
        <v>0.62399999999999878</v>
      </c>
      <c r="N8388" s="45">
        <f t="shared" si="1045"/>
        <v>0</v>
      </c>
      <c r="P8388" s="56"/>
    </row>
    <row r="8389" spans="1:16" x14ac:dyDescent="0.2">
      <c r="A8389" s="5">
        <v>46007.291666666664</v>
      </c>
      <c r="B8389" s="10">
        <f t="shared" si="1040"/>
        <v>46007</v>
      </c>
      <c r="C8389" s="4">
        <f t="shared" si="1047"/>
        <v>0.25</v>
      </c>
      <c r="D8389" s="4">
        <f>IF('Kauf Restprofil Los 7'!A8389&lt;&gt;"",IF('Kauf Restprofil Los 7'!A8389&lt;&gt;"",TIME(HOUR('Kauf Restprofil Los 7'!A8389),MINUTE('Kauf Restprofil Los 7'!A8389),SECOND('Kauf Restprofil Los 7'!A8389)),""),"")</f>
        <v>0.29166666666666669</v>
      </c>
      <c r="E8389" s="9">
        <f t="shared" si="1046"/>
        <v>7</v>
      </c>
      <c r="F8389">
        <v>37.528932109000003</v>
      </c>
      <c r="G8389" s="12">
        <f t="shared" si="1041"/>
        <v>3.1269999999999998</v>
      </c>
      <c r="H8389" s="18">
        <f t="shared" si="1042"/>
        <v>37.529000000000003</v>
      </c>
      <c r="I8389" s="21">
        <v>37.5</v>
      </c>
      <c r="J8389" s="14">
        <v>37.5</v>
      </c>
      <c r="K8389" s="14">
        <f t="shared" si="1043"/>
        <v>0</v>
      </c>
      <c r="L8389" s="13">
        <f t="shared" si="1044"/>
        <v>2.9000000000003467E-2</v>
      </c>
      <c r="M8389" s="53">
        <v>2.9000000000003467E-2</v>
      </c>
      <c r="N8389" s="45">
        <f t="shared" si="1045"/>
        <v>0</v>
      </c>
      <c r="P8389" s="56"/>
    </row>
    <row r="8390" spans="1:16" x14ac:dyDescent="0.2">
      <c r="A8390" s="5">
        <v>46007.333333333336</v>
      </c>
      <c r="B8390" s="10">
        <f t="shared" si="1040"/>
        <v>46007</v>
      </c>
      <c r="C8390" s="4">
        <f t="shared" si="1047"/>
        <v>0.29166666666666669</v>
      </c>
      <c r="D8390" s="4">
        <f>IF('Kauf Restprofil Los 7'!A8390&lt;&gt;"",IF('Kauf Restprofil Los 7'!A8390&lt;&gt;"",TIME(HOUR('Kauf Restprofil Los 7'!A8390),MINUTE('Kauf Restprofil Los 7'!A8390),SECOND('Kauf Restprofil Los 7'!A8390)),""),"")</f>
        <v>0.33333333333333331</v>
      </c>
      <c r="E8390" s="9">
        <f t="shared" si="1046"/>
        <v>8</v>
      </c>
      <c r="F8390">
        <v>48.141253667999997</v>
      </c>
      <c r="G8390" s="12">
        <f t="shared" si="1041"/>
        <v>4.0119999999999996</v>
      </c>
      <c r="H8390" s="18">
        <f t="shared" si="1042"/>
        <v>48.140999999999998</v>
      </c>
      <c r="I8390" s="21">
        <v>47.94</v>
      </c>
      <c r="J8390" s="14">
        <v>47.94</v>
      </c>
      <c r="K8390" s="14">
        <f t="shared" si="1043"/>
        <v>0</v>
      </c>
      <c r="L8390" s="13">
        <f t="shared" si="1044"/>
        <v>0.20100000000000051</v>
      </c>
      <c r="M8390" s="53">
        <v>0.20100000000000051</v>
      </c>
      <c r="N8390" s="45">
        <f t="shared" si="1045"/>
        <v>0</v>
      </c>
      <c r="P8390" s="56"/>
    </row>
    <row r="8391" spans="1:16" x14ac:dyDescent="0.2">
      <c r="A8391" s="5">
        <v>46007.375</v>
      </c>
      <c r="B8391" s="10">
        <f t="shared" si="1040"/>
        <v>46007</v>
      </c>
      <c r="C8391" s="4">
        <f t="shared" si="1047"/>
        <v>0.33333333333333331</v>
      </c>
      <c r="D8391" s="4">
        <f>IF('Kauf Restprofil Los 7'!A8391&lt;&gt;"",IF('Kauf Restprofil Los 7'!A8391&lt;&gt;"",TIME(HOUR('Kauf Restprofil Los 7'!A8391),MINUTE('Kauf Restprofil Los 7'!A8391),SECOND('Kauf Restprofil Los 7'!A8391)),""),"")</f>
        <v>0.375</v>
      </c>
      <c r="E8391" s="9">
        <f t="shared" si="1046"/>
        <v>9</v>
      </c>
      <c r="F8391">
        <v>55.782393214000003</v>
      </c>
      <c r="G8391" s="12">
        <f t="shared" si="1041"/>
        <v>4.649</v>
      </c>
      <c r="H8391" s="18">
        <f t="shared" si="1042"/>
        <v>55.781999999999996</v>
      </c>
      <c r="I8391" s="21">
        <v>53.94</v>
      </c>
      <c r="J8391" s="14">
        <v>53.94</v>
      </c>
      <c r="K8391" s="14">
        <f t="shared" si="1043"/>
        <v>0</v>
      </c>
      <c r="L8391" s="13">
        <f t="shared" si="1044"/>
        <v>1.8419999999999987</v>
      </c>
      <c r="M8391" s="53">
        <v>1.8419999999999987</v>
      </c>
      <c r="N8391" s="45">
        <f t="shared" si="1045"/>
        <v>0</v>
      </c>
      <c r="P8391" s="56"/>
    </row>
    <row r="8392" spans="1:16" x14ac:dyDescent="0.2">
      <c r="A8392" s="5">
        <v>46007.416666666664</v>
      </c>
      <c r="B8392" s="10">
        <f t="shared" ref="B8392:B8455" si="1048">IF(A8392&lt;&gt;"",IF(E8392=24,B8391,DATE(YEAR(A8392),MONTH(A8392),DAY(A8392))),"")</f>
        <v>46007</v>
      </c>
      <c r="C8392" s="4">
        <f t="shared" si="1047"/>
        <v>0.375</v>
      </c>
      <c r="D8392" s="4">
        <f>IF('Kauf Restprofil Los 7'!A8392&lt;&gt;"",IF('Kauf Restprofil Los 7'!A8392&lt;&gt;"",TIME(HOUR('Kauf Restprofil Los 7'!A8392),MINUTE('Kauf Restprofil Los 7'!A8392),SECOND('Kauf Restprofil Los 7'!A8392)),""),"")</f>
        <v>0.41666666666666669</v>
      </c>
      <c r="E8392" s="9">
        <f t="shared" si="1046"/>
        <v>10</v>
      </c>
      <c r="F8392">
        <v>57.557740506999998</v>
      </c>
      <c r="G8392" s="12">
        <f t="shared" ref="G8392:G8455" si="1049">ROUND(F8392/$H$5,3)</f>
        <v>4.7960000000000003</v>
      </c>
      <c r="H8392" s="18">
        <f t="shared" ref="H8392:H8455" si="1050">ROUND(F8392,3)</f>
        <v>57.558</v>
      </c>
      <c r="I8392" s="21">
        <v>53.46</v>
      </c>
      <c r="J8392" s="14">
        <v>53.46</v>
      </c>
      <c r="K8392" s="14">
        <f t="shared" ref="K8392:K8455" si="1051">J8392-I8392</f>
        <v>0</v>
      </c>
      <c r="L8392" s="13">
        <f t="shared" ref="L8392:L8455" si="1052">H8392-I8392</f>
        <v>4.097999999999999</v>
      </c>
      <c r="M8392" s="53">
        <v>4.097999999999999</v>
      </c>
      <c r="N8392" s="45">
        <f t="shared" ref="N8392:N8455" si="1053">IF(L8392&lt;0,L8392,0)</f>
        <v>0</v>
      </c>
      <c r="P8392" s="56"/>
    </row>
    <row r="8393" spans="1:16" x14ac:dyDescent="0.2">
      <c r="A8393" s="5">
        <v>46007.458333333336</v>
      </c>
      <c r="B8393" s="10">
        <f t="shared" si="1048"/>
        <v>46007</v>
      </c>
      <c r="C8393" s="4">
        <f t="shared" si="1047"/>
        <v>0.41666666666666669</v>
      </c>
      <c r="D8393" s="4">
        <f>IF('Kauf Restprofil Los 7'!A8393&lt;&gt;"",IF('Kauf Restprofil Los 7'!A8393&lt;&gt;"",TIME(HOUR('Kauf Restprofil Los 7'!A8393),MINUTE('Kauf Restprofil Los 7'!A8393),SECOND('Kauf Restprofil Los 7'!A8393)),""),"")</f>
        <v>0.45833333333333331</v>
      </c>
      <c r="E8393" s="9">
        <f t="shared" ref="E8393:E8456" si="1054">IF(A8393&lt;&gt;"",IF(HOUR(A8393)=0,24,HOUR(A8393)),"")</f>
        <v>11</v>
      </c>
      <c r="F8393">
        <v>58.231843118</v>
      </c>
      <c r="G8393" s="12">
        <f t="shared" si="1049"/>
        <v>4.8529999999999998</v>
      </c>
      <c r="H8393" s="18">
        <f t="shared" si="1050"/>
        <v>58.231999999999999</v>
      </c>
      <c r="I8393" s="21">
        <v>53.16</v>
      </c>
      <c r="J8393" s="14">
        <v>53.16</v>
      </c>
      <c r="K8393" s="14">
        <f t="shared" si="1051"/>
        <v>0</v>
      </c>
      <c r="L8393" s="13">
        <f t="shared" si="1052"/>
        <v>5.0720000000000027</v>
      </c>
      <c r="M8393" s="53">
        <v>5.0720000000000027</v>
      </c>
      <c r="N8393" s="45">
        <f t="shared" si="1053"/>
        <v>0</v>
      </c>
      <c r="P8393" s="56"/>
    </row>
    <row r="8394" spans="1:16" x14ac:dyDescent="0.2">
      <c r="A8394" s="5">
        <v>46007.5</v>
      </c>
      <c r="B8394" s="10">
        <f t="shared" si="1048"/>
        <v>46007</v>
      </c>
      <c r="C8394" s="4">
        <f t="shared" ref="C8394:C8457" si="1055">D8393</f>
        <v>0.45833333333333331</v>
      </c>
      <c r="D8394" s="4">
        <f>IF('Kauf Restprofil Los 7'!A8394&lt;&gt;"",IF('Kauf Restprofil Los 7'!A8394&lt;&gt;"",TIME(HOUR('Kauf Restprofil Los 7'!A8394),MINUTE('Kauf Restprofil Los 7'!A8394),SECOND('Kauf Restprofil Los 7'!A8394)),""),"")</f>
        <v>0.5</v>
      </c>
      <c r="E8394" s="9">
        <f t="shared" si="1054"/>
        <v>12</v>
      </c>
      <c r="F8394">
        <v>59.121450787999997</v>
      </c>
      <c r="G8394" s="12">
        <f t="shared" si="1049"/>
        <v>4.9269999999999996</v>
      </c>
      <c r="H8394" s="18">
        <f t="shared" si="1050"/>
        <v>59.121000000000002</v>
      </c>
      <c r="I8394" s="21">
        <v>53.28</v>
      </c>
      <c r="J8394" s="14">
        <v>53.28</v>
      </c>
      <c r="K8394" s="14">
        <f t="shared" si="1051"/>
        <v>0</v>
      </c>
      <c r="L8394" s="13">
        <f t="shared" si="1052"/>
        <v>5.8410000000000011</v>
      </c>
      <c r="M8394" s="53">
        <v>5.8410000000000011</v>
      </c>
      <c r="N8394" s="45">
        <f t="shared" si="1053"/>
        <v>0</v>
      </c>
      <c r="P8394" s="56"/>
    </row>
    <row r="8395" spans="1:16" x14ac:dyDescent="0.2">
      <c r="A8395" s="5">
        <v>46007.541666666664</v>
      </c>
      <c r="B8395" s="10">
        <f t="shared" si="1048"/>
        <v>46007</v>
      </c>
      <c r="C8395" s="4">
        <f t="shared" si="1055"/>
        <v>0.5</v>
      </c>
      <c r="D8395" s="4">
        <f>IF('Kauf Restprofil Los 7'!A8395&lt;&gt;"",IF('Kauf Restprofil Los 7'!A8395&lt;&gt;"",TIME(HOUR('Kauf Restprofil Los 7'!A8395),MINUTE('Kauf Restprofil Los 7'!A8395),SECOND('Kauf Restprofil Los 7'!A8395)),""),"")</f>
        <v>0.54166666666666663</v>
      </c>
      <c r="E8395" s="9">
        <f t="shared" si="1054"/>
        <v>13</v>
      </c>
      <c r="F8395">
        <v>58.722813041000002</v>
      </c>
      <c r="G8395" s="12">
        <f t="shared" si="1049"/>
        <v>4.8940000000000001</v>
      </c>
      <c r="H8395" s="18">
        <f t="shared" si="1050"/>
        <v>58.722999999999999</v>
      </c>
      <c r="I8395" s="21">
        <v>51.54</v>
      </c>
      <c r="J8395" s="14">
        <v>51.54</v>
      </c>
      <c r="K8395" s="14">
        <f t="shared" si="1051"/>
        <v>0</v>
      </c>
      <c r="L8395" s="13">
        <f t="shared" si="1052"/>
        <v>7.1829999999999998</v>
      </c>
      <c r="M8395" s="53">
        <v>7.1829999999999998</v>
      </c>
      <c r="N8395" s="45">
        <f t="shared" si="1053"/>
        <v>0</v>
      </c>
      <c r="P8395" s="56"/>
    </row>
    <row r="8396" spans="1:16" x14ac:dyDescent="0.2">
      <c r="A8396" s="5">
        <v>46007.583333333336</v>
      </c>
      <c r="B8396" s="10">
        <f t="shared" si="1048"/>
        <v>46007</v>
      </c>
      <c r="C8396" s="4">
        <f t="shared" si="1055"/>
        <v>0.54166666666666663</v>
      </c>
      <c r="D8396" s="4">
        <f>IF('Kauf Restprofil Los 7'!A8396&lt;&gt;"",IF('Kauf Restprofil Los 7'!A8396&lt;&gt;"",TIME(HOUR('Kauf Restprofil Los 7'!A8396),MINUTE('Kauf Restprofil Los 7'!A8396),SECOND('Kauf Restprofil Los 7'!A8396)),""),"")</f>
        <v>0.58333333333333337</v>
      </c>
      <c r="E8396" s="9">
        <f t="shared" si="1054"/>
        <v>14</v>
      </c>
      <c r="F8396">
        <v>57.861257176999999</v>
      </c>
      <c r="G8396" s="12">
        <f t="shared" si="1049"/>
        <v>4.8220000000000001</v>
      </c>
      <c r="H8396" s="18">
        <f t="shared" si="1050"/>
        <v>57.860999999999997</v>
      </c>
      <c r="I8396" s="21">
        <v>49.56</v>
      </c>
      <c r="J8396" s="14">
        <v>49.56</v>
      </c>
      <c r="K8396" s="14">
        <f t="shared" si="1051"/>
        <v>0</v>
      </c>
      <c r="L8396" s="13">
        <f t="shared" si="1052"/>
        <v>8.3009999999999948</v>
      </c>
      <c r="M8396" s="53">
        <v>8.3009999999999948</v>
      </c>
      <c r="N8396" s="45">
        <f t="shared" si="1053"/>
        <v>0</v>
      </c>
      <c r="P8396" s="56"/>
    </row>
    <row r="8397" spans="1:16" x14ac:dyDescent="0.2">
      <c r="A8397" s="5">
        <v>46007.625</v>
      </c>
      <c r="B8397" s="10">
        <f t="shared" si="1048"/>
        <v>46007</v>
      </c>
      <c r="C8397" s="4">
        <f t="shared" si="1055"/>
        <v>0.58333333333333337</v>
      </c>
      <c r="D8397" s="4">
        <f>IF('Kauf Restprofil Los 7'!A8397&lt;&gt;"",IF('Kauf Restprofil Los 7'!A8397&lt;&gt;"",TIME(HOUR('Kauf Restprofil Los 7'!A8397),MINUTE('Kauf Restprofil Los 7'!A8397),SECOND('Kauf Restprofil Los 7'!A8397)),""),"")</f>
        <v>0.625</v>
      </c>
      <c r="E8397" s="9">
        <f t="shared" si="1054"/>
        <v>15</v>
      </c>
      <c r="F8397">
        <v>55.897007573000003</v>
      </c>
      <c r="G8397" s="12">
        <f t="shared" si="1049"/>
        <v>4.6580000000000004</v>
      </c>
      <c r="H8397" s="18">
        <f t="shared" si="1050"/>
        <v>55.896999999999998</v>
      </c>
      <c r="I8397" s="21">
        <v>48.36</v>
      </c>
      <c r="J8397" s="14">
        <v>48.36</v>
      </c>
      <c r="K8397" s="14">
        <f t="shared" si="1051"/>
        <v>0</v>
      </c>
      <c r="L8397" s="13">
        <f t="shared" si="1052"/>
        <v>7.536999999999999</v>
      </c>
      <c r="M8397" s="53">
        <v>7.536999999999999</v>
      </c>
      <c r="N8397" s="45">
        <f t="shared" si="1053"/>
        <v>0</v>
      </c>
      <c r="P8397" s="56"/>
    </row>
    <row r="8398" spans="1:16" x14ac:dyDescent="0.2">
      <c r="A8398" s="5">
        <v>46007.666666666664</v>
      </c>
      <c r="B8398" s="10">
        <f t="shared" si="1048"/>
        <v>46007</v>
      </c>
      <c r="C8398" s="4">
        <f t="shared" si="1055"/>
        <v>0.625</v>
      </c>
      <c r="D8398" s="4">
        <f>IF('Kauf Restprofil Los 7'!A8398&lt;&gt;"",IF('Kauf Restprofil Los 7'!A8398&lt;&gt;"",TIME(HOUR('Kauf Restprofil Los 7'!A8398),MINUTE('Kauf Restprofil Los 7'!A8398),SECOND('Kauf Restprofil Los 7'!A8398)),""),"")</f>
        <v>0.66666666666666663</v>
      </c>
      <c r="E8398" s="9">
        <f t="shared" si="1054"/>
        <v>16</v>
      </c>
      <c r="F8398">
        <v>54.840516757000003</v>
      </c>
      <c r="G8398" s="12">
        <f t="shared" si="1049"/>
        <v>4.57</v>
      </c>
      <c r="H8398" s="18">
        <f t="shared" si="1050"/>
        <v>54.841000000000001</v>
      </c>
      <c r="I8398" s="21">
        <v>49.56</v>
      </c>
      <c r="J8398" s="14">
        <v>49.56</v>
      </c>
      <c r="K8398" s="14">
        <f t="shared" si="1051"/>
        <v>0</v>
      </c>
      <c r="L8398" s="13">
        <f t="shared" si="1052"/>
        <v>5.2809999999999988</v>
      </c>
      <c r="M8398" s="53">
        <v>5.2809999999999988</v>
      </c>
      <c r="N8398" s="45">
        <f t="shared" si="1053"/>
        <v>0</v>
      </c>
      <c r="P8398" s="56"/>
    </row>
    <row r="8399" spans="1:16" x14ac:dyDescent="0.2">
      <c r="A8399" s="5">
        <v>46007.708333333336</v>
      </c>
      <c r="B8399" s="10">
        <f t="shared" si="1048"/>
        <v>46007</v>
      </c>
      <c r="C8399" s="4">
        <f t="shared" si="1055"/>
        <v>0.66666666666666663</v>
      </c>
      <c r="D8399" s="4">
        <f>IF('Kauf Restprofil Los 7'!A8399&lt;&gt;"",IF('Kauf Restprofil Los 7'!A8399&lt;&gt;"",TIME(HOUR('Kauf Restprofil Los 7'!A8399),MINUTE('Kauf Restprofil Los 7'!A8399),SECOND('Kauf Restprofil Los 7'!A8399)),""),"")</f>
        <v>0.70833333333333337</v>
      </c>
      <c r="E8399" s="9">
        <f t="shared" si="1054"/>
        <v>17</v>
      </c>
      <c r="F8399">
        <v>57.328835908000002</v>
      </c>
      <c r="G8399" s="12">
        <f t="shared" si="1049"/>
        <v>4.7770000000000001</v>
      </c>
      <c r="H8399" s="18">
        <f t="shared" si="1050"/>
        <v>57.329000000000001</v>
      </c>
      <c r="I8399" s="21">
        <v>53.88</v>
      </c>
      <c r="J8399" s="14">
        <v>53.88</v>
      </c>
      <c r="K8399" s="14">
        <f t="shared" si="1051"/>
        <v>0</v>
      </c>
      <c r="L8399" s="13">
        <f t="shared" si="1052"/>
        <v>3.4489999999999981</v>
      </c>
      <c r="M8399" s="53">
        <v>3.4489999999999981</v>
      </c>
      <c r="N8399" s="45">
        <f t="shared" si="1053"/>
        <v>0</v>
      </c>
      <c r="P8399" s="56"/>
    </row>
    <row r="8400" spans="1:16" x14ac:dyDescent="0.2">
      <c r="A8400" s="5">
        <v>46007.75</v>
      </c>
      <c r="B8400" s="10">
        <f t="shared" si="1048"/>
        <v>46007</v>
      </c>
      <c r="C8400" s="4">
        <f t="shared" si="1055"/>
        <v>0.70833333333333337</v>
      </c>
      <c r="D8400" s="4">
        <f>IF('Kauf Restprofil Los 7'!A8400&lt;&gt;"",IF('Kauf Restprofil Los 7'!A8400&lt;&gt;"",TIME(HOUR('Kauf Restprofil Los 7'!A8400),MINUTE('Kauf Restprofil Los 7'!A8400),SECOND('Kauf Restprofil Los 7'!A8400)),""),"")</f>
        <v>0.75</v>
      </c>
      <c r="E8400" s="9">
        <f t="shared" si="1054"/>
        <v>18</v>
      </c>
      <c r="F8400">
        <v>60.418870576000003</v>
      </c>
      <c r="G8400" s="12">
        <f t="shared" si="1049"/>
        <v>5.0350000000000001</v>
      </c>
      <c r="H8400" s="18">
        <f t="shared" si="1050"/>
        <v>60.418999999999997</v>
      </c>
      <c r="I8400" s="21">
        <v>57.480000000000004</v>
      </c>
      <c r="J8400" s="14">
        <v>57.480000000000004</v>
      </c>
      <c r="K8400" s="14">
        <f t="shared" si="1051"/>
        <v>0</v>
      </c>
      <c r="L8400" s="13">
        <f t="shared" si="1052"/>
        <v>2.938999999999993</v>
      </c>
      <c r="M8400" s="53">
        <v>2.938999999999993</v>
      </c>
      <c r="N8400" s="45">
        <f t="shared" si="1053"/>
        <v>0</v>
      </c>
      <c r="P8400" s="56"/>
    </row>
    <row r="8401" spans="1:16" x14ac:dyDescent="0.2">
      <c r="A8401" s="5">
        <v>46007.791666666664</v>
      </c>
      <c r="B8401" s="10">
        <f t="shared" si="1048"/>
        <v>46007</v>
      </c>
      <c r="C8401" s="4">
        <f t="shared" si="1055"/>
        <v>0.75</v>
      </c>
      <c r="D8401" s="4">
        <f>IF('Kauf Restprofil Los 7'!A8401&lt;&gt;"",IF('Kauf Restprofil Los 7'!A8401&lt;&gt;"",TIME(HOUR('Kauf Restprofil Los 7'!A8401),MINUTE('Kauf Restprofil Los 7'!A8401),SECOND('Kauf Restprofil Los 7'!A8401)),""),"")</f>
        <v>0.79166666666666663</v>
      </c>
      <c r="E8401" s="9">
        <f t="shared" si="1054"/>
        <v>19</v>
      </c>
      <c r="F8401">
        <v>58.390274853999998</v>
      </c>
      <c r="G8401" s="12">
        <f t="shared" si="1049"/>
        <v>4.8659999999999997</v>
      </c>
      <c r="H8401" s="18">
        <f t="shared" si="1050"/>
        <v>58.39</v>
      </c>
      <c r="I8401" s="21">
        <v>56.760000000000005</v>
      </c>
      <c r="J8401" s="14">
        <v>56.760000000000005</v>
      </c>
      <c r="K8401" s="14">
        <f t="shared" si="1051"/>
        <v>0</v>
      </c>
      <c r="L8401" s="13">
        <f t="shared" si="1052"/>
        <v>1.6299999999999955</v>
      </c>
      <c r="M8401" s="53">
        <v>1.6299999999999955</v>
      </c>
      <c r="N8401" s="45">
        <f t="shared" si="1053"/>
        <v>0</v>
      </c>
      <c r="P8401" s="56"/>
    </row>
    <row r="8402" spans="1:16" x14ac:dyDescent="0.2">
      <c r="A8402" s="5">
        <v>46007.833333333336</v>
      </c>
      <c r="B8402" s="10">
        <f t="shared" si="1048"/>
        <v>46007</v>
      </c>
      <c r="C8402" s="4">
        <f t="shared" si="1055"/>
        <v>0.79166666666666663</v>
      </c>
      <c r="D8402" s="4">
        <f>IF('Kauf Restprofil Los 7'!A8402&lt;&gt;"",IF('Kauf Restprofil Los 7'!A8402&lt;&gt;"",TIME(HOUR('Kauf Restprofil Los 7'!A8402),MINUTE('Kauf Restprofil Los 7'!A8402),SECOND('Kauf Restprofil Los 7'!A8402)),""),"")</f>
        <v>0.83333333333333337</v>
      </c>
      <c r="E8402" s="9">
        <f t="shared" si="1054"/>
        <v>20</v>
      </c>
      <c r="F8402">
        <v>52.914124375999997</v>
      </c>
      <c r="G8402" s="12">
        <f t="shared" si="1049"/>
        <v>4.41</v>
      </c>
      <c r="H8402" s="18">
        <f t="shared" si="1050"/>
        <v>52.914000000000001</v>
      </c>
      <c r="I8402" s="21">
        <v>51.54</v>
      </c>
      <c r="J8402" s="14">
        <v>51.54</v>
      </c>
      <c r="K8402" s="14">
        <f t="shared" si="1051"/>
        <v>0</v>
      </c>
      <c r="L8402" s="13">
        <f t="shared" si="1052"/>
        <v>1.3740000000000023</v>
      </c>
      <c r="M8402" s="53">
        <v>1.3740000000000023</v>
      </c>
      <c r="N8402" s="45">
        <f t="shared" si="1053"/>
        <v>0</v>
      </c>
      <c r="P8402" s="56"/>
    </row>
    <row r="8403" spans="1:16" x14ac:dyDescent="0.2">
      <c r="A8403" s="5">
        <v>46007.875</v>
      </c>
      <c r="B8403" s="10">
        <f t="shared" si="1048"/>
        <v>46007</v>
      </c>
      <c r="C8403" s="4">
        <f t="shared" si="1055"/>
        <v>0.83333333333333337</v>
      </c>
      <c r="D8403" s="4">
        <f>IF('Kauf Restprofil Los 7'!A8403&lt;&gt;"",IF('Kauf Restprofil Los 7'!A8403&lt;&gt;"",TIME(HOUR('Kauf Restprofil Los 7'!A8403),MINUTE('Kauf Restprofil Los 7'!A8403),SECOND('Kauf Restprofil Los 7'!A8403)),""),"")</f>
        <v>0.875</v>
      </c>
      <c r="E8403" s="9">
        <f t="shared" si="1054"/>
        <v>21</v>
      </c>
      <c r="F8403">
        <v>46.097760628000003</v>
      </c>
      <c r="G8403" s="12">
        <f t="shared" si="1049"/>
        <v>3.8410000000000002</v>
      </c>
      <c r="H8403" s="18">
        <f t="shared" si="1050"/>
        <v>46.097999999999999</v>
      </c>
      <c r="I8403" s="21">
        <v>44.400000000000006</v>
      </c>
      <c r="J8403" s="14">
        <v>44.400000000000006</v>
      </c>
      <c r="K8403" s="14">
        <f t="shared" si="1051"/>
        <v>0</v>
      </c>
      <c r="L8403" s="13">
        <f t="shared" si="1052"/>
        <v>1.6979999999999933</v>
      </c>
      <c r="M8403" s="53">
        <v>1.6979999999999933</v>
      </c>
      <c r="N8403" s="45">
        <f t="shared" si="1053"/>
        <v>0</v>
      </c>
      <c r="P8403" s="56"/>
    </row>
    <row r="8404" spans="1:16" x14ac:dyDescent="0.2">
      <c r="A8404" s="5">
        <v>46007.916666666664</v>
      </c>
      <c r="B8404" s="10">
        <f t="shared" si="1048"/>
        <v>46007</v>
      </c>
      <c r="C8404" s="4">
        <f t="shared" si="1055"/>
        <v>0.875</v>
      </c>
      <c r="D8404" s="4">
        <f>IF('Kauf Restprofil Los 7'!A8404&lt;&gt;"",IF('Kauf Restprofil Los 7'!A8404&lt;&gt;"",TIME(HOUR('Kauf Restprofil Los 7'!A8404),MINUTE('Kauf Restprofil Los 7'!A8404),SECOND('Kauf Restprofil Los 7'!A8404)),""),"")</f>
        <v>0.91666666666666663</v>
      </c>
      <c r="E8404" s="9">
        <f t="shared" si="1054"/>
        <v>22</v>
      </c>
      <c r="F8404">
        <v>40.197377836000001</v>
      </c>
      <c r="G8404" s="12">
        <f t="shared" si="1049"/>
        <v>3.35</v>
      </c>
      <c r="H8404" s="18">
        <f t="shared" si="1050"/>
        <v>40.197000000000003</v>
      </c>
      <c r="I8404" s="21">
        <v>38.58</v>
      </c>
      <c r="J8404" s="14">
        <v>38.58</v>
      </c>
      <c r="K8404" s="14">
        <f t="shared" si="1051"/>
        <v>0</v>
      </c>
      <c r="L8404" s="13">
        <f t="shared" si="1052"/>
        <v>1.6170000000000044</v>
      </c>
      <c r="M8404" s="53">
        <v>1.6170000000000044</v>
      </c>
      <c r="N8404" s="45">
        <f t="shared" si="1053"/>
        <v>0</v>
      </c>
      <c r="P8404" s="56"/>
    </row>
    <row r="8405" spans="1:16" x14ac:dyDescent="0.2">
      <c r="A8405" s="5">
        <v>46007.958333333336</v>
      </c>
      <c r="B8405" s="10">
        <f t="shared" si="1048"/>
        <v>46007</v>
      </c>
      <c r="C8405" s="4">
        <f t="shared" si="1055"/>
        <v>0.91666666666666663</v>
      </c>
      <c r="D8405" s="4">
        <f>IF('Kauf Restprofil Los 7'!A8405&lt;&gt;"",IF('Kauf Restprofil Los 7'!A8405&lt;&gt;"",TIME(HOUR('Kauf Restprofil Los 7'!A8405),MINUTE('Kauf Restprofil Los 7'!A8405),SECOND('Kauf Restprofil Los 7'!A8405)),""),"")</f>
        <v>0.95833333333333337</v>
      </c>
      <c r="E8405" s="9">
        <f t="shared" si="1054"/>
        <v>23</v>
      </c>
      <c r="F8405">
        <v>33.877994211999997</v>
      </c>
      <c r="G8405" s="12">
        <f t="shared" si="1049"/>
        <v>2.823</v>
      </c>
      <c r="H8405" s="18">
        <f t="shared" si="1050"/>
        <v>33.878</v>
      </c>
      <c r="I8405" s="21">
        <v>32.880000000000003</v>
      </c>
      <c r="J8405" s="14">
        <v>32.880000000000003</v>
      </c>
      <c r="K8405" s="14">
        <f t="shared" si="1051"/>
        <v>0</v>
      </c>
      <c r="L8405" s="13">
        <f t="shared" si="1052"/>
        <v>0.99799999999999756</v>
      </c>
      <c r="M8405" s="53">
        <v>0.99799999999999756</v>
      </c>
      <c r="N8405" s="45">
        <f t="shared" si="1053"/>
        <v>0</v>
      </c>
      <c r="P8405" s="56"/>
    </row>
    <row r="8406" spans="1:16" x14ac:dyDescent="0.2">
      <c r="A8406" s="5">
        <v>46008</v>
      </c>
      <c r="B8406" s="10">
        <f t="shared" si="1048"/>
        <v>46007</v>
      </c>
      <c r="C8406" s="4">
        <f t="shared" si="1055"/>
        <v>0.95833333333333337</v>
      </c>
      <c r="D8406" s="4">
        <f>IF('Kauf Restprofil Los 7'!A8406&lt;&gt;"",IF('Kauf Restprofil Los 7'!A8406&lt;&gt;"",TIME(HOUR('Kauf Restprofil Los 7'!A8406),MINUTE('Kauf Restprofil Los 7'!A8406),SECOND('Kauf Restprofil Los 7'!A8406)),""),"")</f>
        <v>0</v>
      </c>
      <c r="E8406" s="9">
        <f t="shared" si="1054"/>
        <v>24</v>
      </c>
      <c r="F8406">
        <v>28.621410582999999</v>
      </c>
      <c r="G8406" s="12">
        <f t="shared" si="1049"/>
        <v>2.3849999999999998</v>
      </c>
      <c r="H8406" s="18">
        <f t="shared" si="1050"/>
        <v>28.620999999999999</v>
      </c>
      <c r="I8406" s="21">
        <v>27.48</v>
      </c>
      <c r="J8406" s="14">
        <v>27.48</v>
      </c>
      <c r="K8406" s="14">
        <f t="shared" si="1051"/>
        <v>0</v>
      </c>
      <c r="L8406" s="13">
        <f t="shared" si="1052"/>
        <v>1.1409999999999982</v>
      </c>
      <c r="M8406" s="53">
        <v>1.1409999999999982</v>
      </c>
      <c r="N8406" s="45">
        <f t="shared" si="1053"/>
        <v>0</v>
      </c>
      <c r="P8406" s="56"/>
    </row>
    <row r="8407" spans="1:16" x14ac:dyDescent="0.2">
      <c r="A8407" s="5">
        <v>46008.041666666664</v>
      </c>
      <c r="B8407" s="10">
        <f t="shared" si="1048"/>
        <v>46008</v>
      </c>
      <c r="C8407" s="4">
        <f t="shared" si="1055"/>
        <v>0</v>
      </c>
      <c r="D8407" s="4">
        <f>IF('Kauf Restprofil Los 7'!A8407&lt;&gt;"",IF('Kauf Restprofil Los 7'!A8407&lt;&gt;"",TIME(HOUR('Kauf Restprofil Los 7'!A8407),MINUTE('Kauf Restprofil Los 7'!A8407),SECOND('Kauf Restprofil Los 7'!A8407)),""),"")</f>
        <v>4.1666666666666664E-2</v>
      </c>
      <c r="E8407" s="9">
        <f t="shared" si="1054"/>
        <v>1</v>
      </c>
      <c r="F8407">
        <v>23.870180831999999</v>
      </c>
      <c r="G8407" s="12">
        <f t="shared" si="1049"/>
        <v>1.9890000000000001</v>
      </c>
      <c r="H8407" s="18">
        <f t="shared" si="1050"/>
        <v>23.87</v>
      </c>
      <c r="I8407" s="21">
        <v>24.54</v>
      </c>
      <c r="J8407" s="14">
        <v>24.54</v>
      </c>
      <c r="K8407" s="14">
        <f t="shared" si="1051"/>
        <v>0</v>
      </c>
      <c r="L8407" s="13">
        <f t="shared" si="1052"/>
        <v>-0.66999999999999815</v>
      </c>
      <c r="M8407" s="53">
        <v>0</v>
      </c>
      <c r="N8407" s="45">
        <f t="shared" si="1053"/>
        <v>-0.66999999999999815</v>
      </c>
      <c r="P8407" s="56"/>
    </row>
    <row r="8408" spans="1:16" x14ac:dyDescent="0.2">
      <c r="A8408" s="5">
        <v>46008.083333333336</v>
      </c>
      <c r="B8408" s="10">
        <f t="shared" si="1048"/>
        <v>46008</v>
      </c>
      <c r="C8408" s="4">
        <f t="shared" si="1055"/>
        <v>4.1666666666666664E-2</v>
      </c>
      <c r="D8408" s="4">
        <f>IF('Kauf Restprofil Los 7'!A8408&lt;&gt;"",IF('Kauf Restprofil Los 7'!A8408&lt;&gt;"",TIME(HOUR('Kauf Restprofil Los 7'!A8408),MINUTE('Kauf Restprofil Los 7'!A8408),SECOND('Kauf Restprofil Los 7'!A8408)),""),"")</f>
        <v>8.3333333333333329E-2</v>
      </c>
      <c r="E8408" s="9">
        <f t="shared" si="1054"/>
        <v>2</v>
      </c>
      <c r="F8408">
        <v>21.674809148000001</v>
      </c>
      <c r="G8408" s="12">
        <f t="shared" si="1049"/>
        <v>1.806</v>
      </c>
      <c r="H8408" s="18">
        <f t="shared" si="1050"/>
        <v>21.675000000000001</v>
      </c>
      <c r="I8408" s="21">
        <v>22.68</v>
      </c>
      <c r="J8408" s="14">
        <v>22.68</v>
      </c>
      <c r="K8408" s="14">
        <f t="shared" si="1051"/>
        <v>0</v>
      </c>
      <c r="L8408" s="13">
        <f t="shared" si="1052"/>
        <v>-1.004999999999999</v>
      </c>
      <c r="M8408" s="53">
        <v>0</v>
      </c>
      <c r="N8408" s="45">
        <f t="shared" si="1053"/>
        <v>-1.004999999999999</v>
      </c>
      <c r="P8408" s="56"/>
    </row>
    <row r="8409" spans="1:16" x14ac:dyDescent="0.2">
      <c r="A8409" s="5">
        <v>46008.125</v>
      </c>
      <c r="B8409" s="10">
        <f t="shared" si="1048"/>
        <v>46008</v>
      </c>
      <c r="C8409" s="4">
        <f t="shared" si="1055"/>
        <v>8.3333333333333329E-2</v>
      </c>
      <c r="D8409" s="4">
        <f>IF('Kauf Restprofil Los 7'!A8409&lt;&gt;"",IF('Kauf Restprofil Los 7'!A8409&lt;&gt;"",TIME(HOUR('Kauf Restprofil Los 7'!A8409),MINUTE('Kauf Restprofil Los 7'!A8409),SECOND('Kauf Restprofil Los 7'!A8409)),""),"")</f>
        <v>0.125</v>
      </c>
      <c r="E8409" s="9">
        <f t="shared" si="1054"/>
        <v>3</v>
      </c>
      <c r="F8409">
        <v>20.849888451000002</v>
      </c>
      <c r="G8409" s="12">
        <f t="shared" si="1049"/>
        <v>1.7370000000000001</v>
      </c>
      <c r="H8409" s="18">
        <f t="shared" si="1050"/>
        <v>20.85</v>
      </c>
      <c r="I8409" s="21">
        <v>21.9</v>
      </c>
      <c r="J8409" s="14">
        <v>21.9</v>
      </c>
      <c r="K8409" s="14">
        <f t="shared" si="1051"/>
        <v>0</v>
      </c>
      <c r="L8409" s="13">
        <f t="shared" si="1052"/>
        <v>-1.0499999999999972</v>
      </c>
      <c r="M8409" s="53">
        <v>0</v>
      </c>
      <c r="N8409" s="45">
        <f t="shared" si="1053"/>
        <v>-1.0499999999999972</v>
      </c>
      <c r="P8409" s="56"/>
    </row>
    <row r="8410" spans="1:16" x14ac:dyDescent="0.2">
      <c r="A8410" s="5">
        <v>46008.166666666664</v>
      </c>
      <c r="B8410" s="10">
        <f t="shared" si="1048"/>
        <v>46008</v>
      </c>
      <c r="C8410" s="4">
        <f t="shared" si="1055"/>
        <v>0.125</v>
      </c>
      <c r="D8410" s="4">
        <f>IF('Kauf Restprofil Los 7'!A8410&lt;&gt;"",IF('Kauf Restprofil Los 7'!A8410&lt;&gt;"",TIME(HOUR('Kauf Restprofil Los 7'!A8410),MINUTE('Kauf Restprofil Los 7'!A8410),SECOND('Kauf Restprofil Los 7'!A8410)),""),"")</f>
        <v>0.16666666666666666</v>
      </c>
      <c r="E8410" s="9">
        <f t="shared" si="1054"/>
        <v>4</v>
      </c>
      <c r="F8410">
        <v>21.101298681999999</v>
      </c>
      <c r="G8410" s="12">
        <f t="shared" si="1049"/>
        <v>1.758</v>
      </c>
      <c r="H8410" s="18">
        <f t="shared" si="1050"/>
        <v>21.100999999999999</v>
      </c>
      <c r="I8410" s="21">
        <v>21.9</v>
      </c>
      <c r="J8410" s="14">
        <v>21.9</v>
      </c>
      <c r="K8410" s="14">
        <f t="shared" si="1051"/>
        <v>0</v>
      </c>
      <c r="L8410" s="13">
        <f t="shared" si="1052"/>
        <v>-0.79899999999999949</v>
      </c>
      <c r="M8410" s="53">
        <v>0</v>
      </c>
      <c r="N8410" s="45">
        <f t="shared" si="1053"/>
        <v>-0.79899999999999949</v>
      </c>
      <c r="P8410" s="56"/>
    </row>
    <row r="8411" spans="1:16" x14ac:dyDescent="0.2">
      <c r="A8411" s="5">
        <v>46008.208333333336</v>
      </c>
      <c r="B8411" s="10">
        <f t="shared" si="1048"/>
        <v>46008</v>
      </c>
      <c r="C8411" s="4">
        <f t="shared" si="1055"/>
        <v>0.16666666666666666</v>
      </c>
      <c r="D8411" s="4">
        <f>IF('Kauf Restprofil Los 7'!A8411&lt;&gt;"",IF('Kauf Restprofil Los 7'!A8411&lt;&gt;"",TIME(HOUR('Kauf Restprofil Los 7'!A8411),MINUTE('Kauf Restprofil Los 7'!A8411),SECOND('Kauf Restprofil Los 7'!A8411)),""),"")</f>
        <v>0.20833333333333334</v>
      </c>
      <c r="E8411" s="9">
        <f t="shared" si="1054"/>
        <v>5</v>
      </c>
      <c r="F8411">
        <v>22.051171368999999</v>
      </c>
      <c r="G8411" s="12">
        <f t="shared" si="1049"/>
        <v>1.8380000000000001</v>
      </c>
      <c r="H8411" s="18">
        <f t="shared" si="1050"/>
        <v>22.050999999999998</v>
      </c>
      <c r="I8411" s="21">
        <v>23.34</v>
      </c>
      <c r="J8411" s="14">
        <v>23.34</v>
      </c>
      <c r="K8411" s="14">
        <f t="shared" si="1051"/>
        <v>0</v>
      </c>
      <c r="L8411" s="13">
        <f t="shared" si="1052"/>
        <v>-1.2890000000000015</v>
      </c>
      <c r="M8411" s="53">
        <v>0</v>
      </c>
      <c r="N8411" s="45">
        <f t="shared" si="1053"/>
        <v>-1.2890000000000015</v>
      </c>
      <c r="P8411" s="56"/>
    </row>
    <row r="8412" spans="1:16" x14ac:dyDescent="0.2">
      <c r="A8412" s="5">
        <v>46008.25</v>
      </c>
      <c r="B8412" s="10">
        <f t="shared" si="1048"/>
        <v>46008</v>
      </c>
      <c r="C8412" s="4">
        <f t="shared" si="1055"/>
        <v>0.20833333333333334</v>
      </c>
      <c r="D8412" s="4">
        <f>IF('Kauf Restprofil Los 7'!A8412&lt;&gt;"",IF('Kauf Restprofil Los 7'!A8412&lt;&gt;"",TIME(HOUR('Kauf Restprofil Los 7'!A8412),MINUTE('Kauf Restprofil Los 7'!A8412),SECOND('Kauf Restprofil Los 7'!A8412)),""),"")</f>
        <v>0.25</v>
      </c>
      <c r="E8412" s="9">
        <f t="shared" si="1054"/>
        <v>6</v>
      </c>
      <c r="F8412">
        <v>26.146445432</v>
      </c>
      <c r="G8412" s="12">
        <f t="shared" si="1049"/>
        <v>2.1789999999999998</v>
      </c>
      <c r="H8412" s="18">
        <f t="shared" si="1050"/>
        <v>26.146000000000001</v>
      </c>
      <c r="I8412" s="21">
        <v>27.299999999999997</v>
      </c>
      <c r="J8412" s="14">
        <v>27.299999999999997</v>
      </c>
      <c r="K8412" s="14">
        <f t="shared" si="1051"/>
        <v>0</v>
      </c>
      <c r="L8412" s="13">
        <f t="shared" si="1052"/>
        <v>-1.1539999999999964</v>
      </c>
      <c r="M8412" s="53">
        <v>0</v>
      </c>
      <c r="N8412" s="45">
        <f t="shared" si="1053"/>
        <v>-1.1539999999999964</v>
      </c>
      <c r="P8412" s="56"/>
    </row>
    <row r="8413" spans="1:16" x14ac:dyDescent="0.2">
      <c r="A8413" s="5">
        <v>46008.291666666664</v>
      </c>
      <c r="B8413" s="10">
        <f t="shared" si="1048"/>
        <v>46008</v>
      </c>
      <c r="C8413" s="4">
        <f t="shared" si="1055"/>
        <v>0.25</v>
      </c>
      <c r="D8413" s="4">
        <f>IF('Kauf Restprofil Los 7'!A8413&lt;&gt;"",IF('Kauf Restprofil Los 7'!A8413&lt;&gt;"",TIME(HOUR('Kauf Restprofil Los 7'!A8413),MINUTE('Kauf Restprofil Los 7'!A8413),SECOND('Kauf Restprofil Los 7'!A8413)),""),"")</f>
        <v>0.29166666666666669</v>
      </c>
      <c r="E8413" s="9">
        <f t="shared" si="1054"/>
        <v>7</v>
      </c>
      <c r="F8413">
        <v>36.022831515999997</v>
      </c>
      <c r="G8413" s="12">
        <f t="shared" si="1049"/>
        <v>3.0019999999999998</v>
      </c>
      <c r="H8413" s="18">
        <f t="shared" si="1050"/>
        <v>36.023000000000003</v>
      </c>
      <c r="I8413" s="21">
        <v>38.519999999999996</v>
      </c>
      <c r="J8413" s="14">
        <v>38.519999999999996</v>
      </c>
      <c r="K8413" s="14">
        <f t="shared" si="1051"/>
        <v>0</v>
      </c>
      <c r="L8413" s="13">
        <f t="shared" si="1052"/>
        <v>-2.4969999999999928</v>
      </c>
      <c r="M8413" s="53">
        <v>0</v>
      </c>
      <c r="N8413" s="45">
        <f t="shared" si="1053"/>
        <v>-2.4969999999999928</v>
      </c>
      <c r="P8413" s="56"/>
    </row>
    <row r="8414" spans="1:16" x14ac:dyDescent="0.2">
      <c r="A8414" s="5">
        <v>46008.333333333336</v>
      </c>
      <c r="B8414" s="10">
        <f t="shared" si="1048"/>
        <v>46008</v>
      </c>
      <c r="C8414" s="4">
        <f t="shared" si="1055"/>
        <v>0.29166666666666669</v>
      </c>
      <c r="D8414" s="4">
        <f>IF('Kauf Restprofil Los 7'!A8414&lt;&gt;"",IF('Kauf Restprofil Los 7'!A8414&lt;&gt;"",TIME(HOUR('Kauf Restprofil Los 7'!A8414),MINUTE('Kauf Restprofil Los 7'!A8414),SECOND('Kauf Restprofil Los 7'!A8414)),""),"")</f>
        <v>0.33333333333333331</v>
      </c>
      <c r="E8414" s="9">
        <f t="shared" si="1054"/>
        <v>8</v>
      </c>
      <c r="F8414">
        <v>45.453367563</v>
      </c>
      <c r="G8414" s="12">
        <f t="shared" si="1049"/>
        <v>3.7879999999999998</v>
      </c>
      <c r="H8414" s="18">
        <f t="shared" si="1050"/>
        <v>45.453000000000003</v>
      </c>
      <c r="I8414" s="21">
        <v>49.92</v>
      </c>
      <c r="J8414" s="14">
        <v>49.92</v>
      </c>
      <c r="K8414" s="14">
        <f t="shared" si="1051"/>
        <v>0</v>
      </c>
      <c r="L8414" s="13">
        <f t="shared" si="1052"/>
        <v>-4.4669999999999987</v>
      </c>
      <c r="M8414" s="53">
        <v>0</v>
      </c>
      <c r="N8414" s="45">
        <f t="shared" si="1053"/>
        <v>-4.4669999999999987</v>
      </c>
      <c r="P8414" s="56"/>
    </row>
    <row r="8415" spans="1:16" x14ac:dyDescent="0.2">
      <c r="A8415" s="5">
        <v>46008.375</v>
      </c>
      <c r="B8415" s="10">
        <f t="shared" si="1048"/>
        <v>46008</v>
      </c>
      <c r="C8415" s="4">
        <f t="shared" si="1055"/>
        <v>0.33333333333333331</v>
      </c>
      <c r="D8415" s="4">
        <f>IF('Kauf Restprofil Los 7'!A8415&lt;&gt;"",IF('Kauf Restprofil Los 7'!A8415&lt;&gt;"",TIME(HOUR('Kauf Restprofil Los 7'!A8415),MINUTE('Kauf Restprofil Los 7'!A8415),SECOND('Kauf Restprofil Los 7'!A8415)),""),"")</f>
        <v>0.375</v>
      </c>
      <c r="E8415" s="9">
        <f t="shared" si="1054"/>
        <v>9</v>
      </c>
      <c r="F8415">
        <v>52.439015511000001</v>
      </c>
      <c r="G8415" s="12">
        <f t="shared" si="1049"/>
        <v>4.37</v>
      </c>
      <c r="H8415" s="18">
        <f t="shared" si="1050"/>
        <v>52.439</v>
      </c>
      <c r="I8415" s="21">
        <v>54.900000000000006</v>
      </c>
      <c r="J8415" s="14">
        <v>54.900000000000006</v>
      </c>
      <c r="K8415" s="14">
        <f t="shared" si="1051"/>
        <v>0</v>
      </c>
      <c r="L8415" s="13">
        <f t="shared" si="1052"/>
        <v>-2.4610000000000056</v>
      </c>
      <c r="M8415" s="53">
        <v>0</v>
      </c>
      <c r="N8415" s="45">
        <f t="shared" si="1053"/>
        <v>-2.4610000000000056</v>
      </c>
      <c r="P8415" s="56"/>
    </row>
    <row r="8416" spans="1:16" x14ac:dyDescent="0.2">
      <c r="A8416" s="5">
        <v>46008.416666666664</v>
      </c>
      <c r="B8416" s="10">
        <f t="shared" si="1048"/>
        <v>46008</v>
      </c>
      <c r="C8416" s="4">
        <f t="shared" si="1055"/>
        <v>0.375</v>
      </c>
      <c r="D8416" s="4">
        <f>IF('Kauf Restprofil Los 7'!A8416&lt;&gt;"",IF('Kauf Restprofil Los 7'!A8416&lt;&gt;"",TIME(HOUR('Kauf Restprofil Los 7'!A8416),MINUTE('Kauf Restprofil Los 7'!A8416),SECOND('Kauf Restprofil Los 7'!A8416)),""),"")</f>
        <v>0.41666666666666669</v>
      </c>
      <c r="E8416" s="9">
        <f t="shared" si="1054"/>
        <v>10</v>
      </c>
      <c r="F8416">
        <v>52.283388647999999</v>
      </c>
      <c r="G8416" s="12">
        <f t="shared" si="1049"/>
        <v>4.3570000000000002</v>
      </c>
      <c r="H8416" s="18">
        <f t="shared" si="1050"/>
        <v>52.283000000000001</v>
      </c>
      <c r="I8416" s="21">
        <v>53.099999999999994</v>
      </c>
      <c r="J8416" s="14">
        <v>53.099999999999994</v>
      </c>
      <c r="K8416" s="14">
        <f t="shared" si="1051"/>
        <v>0</v>
      </c>
      <c r="L8416" s="13">
        <f t="shared" si="1052"/>
        <v>-0.81699999999999307</v>
      </c>
      <c r="M8416" s="53">
        <v>0</v>
      </c>
      <c r="N8416" s="45">
        <f t="shared" si="1053"/>
        <v>-0.81699999999999307</v>
      </c>
      <c r="P8416" s="56"/>
    </row>
    <row r="8417" spans="1:16" x14ac:dyDescent="0.2">
      <c r="A8417" s="5">
        <v>46008.458333333336</v>
      </c>
      <c r="B8417" s="10">
        <f t="shared" si="1048"/>
        <v>46008</v>
      </c>
      <c r="C8417" s="4">
        <f t="shared" si="1055"/>
        <v>0.41666666666666669</v>
      </c>
      <c r="D8417" s="4">
        <f>IF('Kauf Restprofil Los 7'!A8417&lt;&gt;"",IF('Kauf Restprofil Los 7'!A8417&lt;&gt;"",TIME(HOUR('Kauf Restprofil Los 7'!A8417),MINUTE('Kauf Restprofil Los 7'!A8417),SECOND('Kauf Restprofil Los 7'!A8417)),""),"")</f>
        <v>0.45833333333333331</v>
      </c>
      <c r="E8417" s="9">
        <f t="shared" si="1054"/>
        <v>11</v>
      </c>
      <c r="F8417">
        <v>53.261444785000002</v>
      </c>
      <c r="G8417" s="12">
        <f t="shared" si="1049"/>
        <v>4.4379999999999997</v>
      </c>
      <c r="H8417" s="18">
        <f t="shared" si="1050"/>
        <v>53.261000000000003</v>
      </c>
      <c r="I8417" s="21">
        <v>50.22</v>
      </c>
      <c r="J8417" s="14">
        <v>50.22</v>
      </c>
      <c r="K8417" s="14">
        <f t="shared" si="1051"/>
        <v>0</v>
      </c>
      <c r="L8417" s="13">
        <f t="shared" si="1052"/>
        <v>3.0410000000000039</v>
      </c>
      <c r="M8417" s="53">
        <v>3.0410000000000039</v>
      </c>
      <c r="N8417" s="45">
        <f t="shared" si="1053"/>
        <v>0</v>
      </c>
      <c r="P8417" s="56"/>
    </row>
    <row r="8418" spans="1:16" x14ac:dyDescent="0.2">
      <c r="A8418" s="5">
        <v>46008.5</v>
      </c>
      <c r="B8418" s="10">
        <f t="shared" si="1048"/>
        <v>46008</v>
      </c>
      <c r="C8418" s="4">
        <f t="shared" si="1055"/>
        <v>0.45833333333333331</v>
      </c>
      <c r="D8418" s="4">
        <f>IF('Kauf Restprofil Los 7'!A8418&lt;&gt;"",IF('Kauf Restprofil Los 7'!A8418&lt;&gt;"",TIME(HOUR('Kauf Restprofil Los 7'!A8418),MINUTE('Kauf Restprofil Los 7'!A8418),SECOND('Kauf Restprofil Los 7'!A8418)),""),"")</f>
        <v>0.5</v>
      </c>
      <c r="E8418" s="9">
        <f t="shared" si="1054"/>
        <v>12</v>
      </c>
      <c r="F8418">
        <v>51.132295515000003</v>
      </c>
      <c r="G8418" s="12">
        <f t="shared" si="1049"/>
        <v>4.2610000000000001</v>
      </c>
      <c r="H8418" s="18">
        <f t="shared" si="1050"/>
        <v>51.131999999999998</v>
      </c>
      <c r="I8418" s="21">
        <v>48.78</v>
      </c>
      <c r="J8418" s="14">
        <v>48.78</v>
      </c>
      <c r="K8418" s="14">
        <f t="shared" si="1051"/>
        <v>0</v>
      </c>
      <c r="L8418" s="13">
        <f t="shared" si="1052"/>
        <v>2.3519999999999968</v>
      </c>
      <c r="M8418" s="53">
        <v>2.3519999999999968</v>
      </c>
      <c r="N8418" s="45">
        <f t="shared" si="1053"/>
        <v>0</v>
      </c>
      <c r="P8418" s="56"/>
    </row>
    <row r="8419" spans="1:16" x14ac:dyDescent="0.2">
      <c r="A8419" s="5">
        <v>46008.541666666664</v>
      </c>
      <c r="B8419" s="10">
        <f t="shared" si="1048"/>
        <v>46008</v>
      </c>
      <c r="C8419" s="4">
        <f t="shared" si="1055"/>
        <v>0.5</v>
      </c>
      <c r="D8419" s="4">
        <f>IF('Kauf Restprofil Los 7'!A8419&lt;&gt;"",IF('Kauf Restprofil Los 7'!A8419&lt;&gt;"",TIME(HOUR('Kauf Restprofil Los 7'!A8419),MINUTE('Kauf Restprofil Los 7'!A8419),SECOND('Kauf Restprofil Los 7'!A8419)),""),"")</f>
        <v>0.54166666666666663</v>
      </c>
      <c r="E8419" s="9">
        <f t="shared" si="1054"/>
        <v>13</v>
      </c>
      <c r="F8419">
        <v>49.166072669999998</v>
      </c>
      <c r="G8419" s="12">
        <f t="shared" si="1049"/>
        <v>4.0970000000000004</v>
      </c>
      <c r="H8419" s="18">
        <f t="shared" si="1050"/>
        <v>49.165999999999997</v>
      </c>
      <c r="I8419" s="21">
        <v>46.92</v>
      </c>
      <c r="J8419" s="14">
        <v>46.92</v>
      </c>
      <c r="K8419" s="14">
        <f t="shared" si="1051"/>
        <v>0</v>
      </c>
      <c r="L8419" s="13">
        <f t="shared" si="1052"/>
        <v>2.2459999999999951</v>
      </c>
      <c r="M8419" s="53">
        <v>2.2459999999999951</v>
      </c>
      <c r="N8419" s="45">
        <f t="shared" si="1053"/>
        <v>0</v>
      </c>
      <c r="P8419" s="56"/>
    </row>
    <row r="8420" spans="1:16" x14ac:dyDescent="0.2">
      <c r="A8420" s="5">
        <v>46008.583333333336</v>
      </c>
      <c r="B8420" s="10">
        <f t="shared" si="1048"/>
        <v>46008</v>
      </c>
      <c r="C8420" s="4">
        <f t="shared" si="1055"/>
        <v>0.54166666666666663</v>
      </c>
      <c r="D8420" s="4">
        <f>IF('Kauf Restprofil Los 7'!A8420&lt;&gt;"",IF('Kauf Restprofil Los 7'!A8420&lt;&gt;"",TIME(HOUR('Kauf Restprofil Los 7'!A8420),MINUTE('Kauf Restprofil Los 7'!A8420),SECOND('Kauf Restprofil Los 7'!A8420)),""),"")</f>
        <v>0.58333333333333337</v>
      </c>
      <c r="E8420" s="9">
        <f t="shared" si="1054"/>
        <v>14</v>
      </c>
      <c r="F8420">
        <v>47.109094235000001</v>
      </c>
      <c r="G8420" s="12">
        <f t="shared" si="1049"/>
        <v>3.9260000000000002</v>
      </c>
      <c r="H8420" s="18">
        <f t="shared" si="1050"/>
        <v>47.109000000000002</v>
      </c>
      <c r="I8420" s="21">
        <v>46.019999999999996</v>
      </c>
      <c r="J8420" s="14">
        <v>46.019999999999996</v>
      </c>
      <c r="K8420" s="14">
        <f t="shared" si="1051"/>
        <v>0</v>
      </c>
      <c r="L8420" s="13">
        <f t="shared" si="1052"/>
        <v>1.0890000000000057</v>
      </c>
      <c r="M8420" s="53">
        <v>1.0890000000000057</v>
      </c>
      <c r="N8420" s="45">
        <f t="shared" si="1053"/>
        <v>0</v>
      </c>
      <c r="P8420" s="56"/>
    </row>
    <row r="8421" spans="1:16" x14ac:dyDescent="0.2">
      <c r="A8421" s="5">
        <v>46008.625</v>
      </c>
      <c r="B8421" s="10">
        <f t="shared" si="1048"/>
        <v>46008</v>
      </c>
      <c r="C8421" s="4">
        <f t="shared" si="1055"/>
        <v>0.58333333333333337</v>
      </c>
      <c r="D8421" s="4">
        <f>IF('Kauf Restprofil Los 7'!A8421&lt;&gt;"",IF('Kauf Restprofil Los 7'!A8421&lt;&gt;"",TIME(HOUR('Kauf Restprofil Los 7'!A8421),MINUTE('Kauf Restprofil Los 7'!A8421),SECOND('Kauf Restprofil Los 7'!A8421)),""),"")</f>
        <v>0.625</v>
      </c>
      <c r="E8421" s="9">
        <f t="shared" si="1054"/>
        <v>15</v>
      </c>
      <c r="F8421">
        <v>47.889585566999997</v>
      </c>
      <c r="G8421" s="12">
        <f t="shared" si="1049"/>
        <v>3.9910000000000001</v>
      </c>
      <c r="H8421" s="18">
        <f t="shared" si="1050"/>
        <v>47.89</v>
      </c>
      <c r="I8421" s="21">
        <v>46.44</v>
      </c>
      <c r="J8421" s="14">
        <v>46.44</v>
      </c>
      <c r="K8421" s="14">
        <f t="shared" si="1051"/>
        <v>0</v>
      </c>
      <c r="L8421" s="13">
        <f t="shared" si="1052"/>
        <v>1.4500000000000028</v>
      </c>
      <c r="M8421" s="53">
        <v>1.4500000000000028</v>
      </c>
      <c r="N8421" s="45">
        <f t="shared" si="1053"/>
        <v>0</v>
      </c>
      <c r="P8421" s="56"/>
    </row>
    <row r="8422" spans="1:16" x14ac:dyDescent="0.2">
      <c r="A8422" s="5">
        <v>46008.666666666664</v>
      </c>
      <c r="B8422" s="10">
        <f t="shared" si="1048"/>
        <v>46008</v>
      </c>
      <c r="C8422" s="4">
        <f t="shared" si="1055"/>
        <v>0.625</v>
      </c>
      <c r="D8422" s="4">
        <f>IF('Kauf Restprofil Los 7'!A8422&lt;&gt;"",IF('Kauf Restprofil Los 7'!A8422&lt;&gt;"",TIME(HOUR('Kauf Restprofil Los 7'!A8422),MINUTE('Kauf Restprofil Los 7'!A8422),SECOND('Kauf Restprofil Los 7'!A8422)),""),"")</f>
        <v>0.66666666666666663</v>
      </c>
      <c r="E8422" s="9">
        <f t="shared" si="1054"/>
        <v>16</v>
      </c>
      <c r="F8422">
        <v>48.347066740999999</v>
      </c>
      <c r="G8422" s="12">
        <f t="shared" si="1049"/>
        <v>4.0289999999999999</v>
      </c>
      <c r="H8422" s="18">
        <f t="shared" si="1050"/>
        <v>48.347000000000001</v>
      </c>
      <c r="I8422" s="21">
        <v>49.260000000000005</v>
      </c>
      <c r="J8422" s="14">
        <v>49.260000000000005</v>
      </c>
      <c r="K8422" s="14">
        <f t="shared" si="1051"/>
        <v>0</v>
      </c>
      <c r="L8422" s="13">
        <f t="shared" si="1052"/>
        <v>-0.91300000000000381</v>
      </c>
      <c r="M8422" s="53">
        <v>0</v>
      </c>
      <c r="N8422" s="45">
        <f t="shared" si="1053"/>
        <v>-0.91300000000000381</v>
      </c>
      <c r="P8422" s="56"/>
    </row>
    <row r="8423" spans="1:16" x14ac:dyDescent="0.2">
      <c r="A8423" s="5">
        <v>46008.708333333336</v>
      </c>
      <c r="B8423" s="10">
        <f t="shared" si="1048"/>
        <v>46008</v>
      </c>
      <c r="C8423" s="4">
        <f t="shared" si="1055"/>
        <v>0.66666666666666663</v>
      </c>
      <c r="D8423" s="4">
        <f>IF('Kauf Restprofil Los 7'!A8423&lt;&gt;"",IF('Kauf Restprofil Los 7'!A8423&lt;&gt;"",TIME(HOUR('Kauf Restprofil Los 7'!A8423),MINUTE('Kauf Restprofil Los 7'!A8423),SECOND('Kauf Restprofil Los 7'!A8423)),""),"")</f>
        <v>0.70833333333333337</v>
      </c>
      <c r="E8423" s="9">
        <f t="shared" si="1054"/>
        <v>17</v>
      </c>
      <c r="F8423">
        <v>52.659277828999997</v>
      </c>
      <c r="G8423" s="12">
        <f t="shared" si="1049"/>
        <v>4.3879999999999999</v>
      </c>
      <c r="H8423" s="18">
        <f t="shared" si="1050"/>
        <v>52.658999999999999</v>
      </c>
      <c r="I8423" s="21">
        <v>54.239999999999995</v>
      </c>
      <c r="J8423" s="14">
        <v>54.239999999999995</v>
      </c>
      <c r="K8423" s="14">
        <f t="shared" si="1051"/>
        <v>0</v>
      </c>
      <c r="L8423" s="13">
        <f t="shared" si="1052"/>
        <v>-1.580999999999996</v>
      </c>
      <c r="M8423" s="53">
        <v>0</v>
      </c>
      <c r="N8423" s="45">
        <f t="shared" si="1053"/>
        <v>-1.580999999999996</v>
      </c>
      <c r="P8423" s="56"/>
    </row>
    <row r="8424" spans="1:16" x14ac:dyDescent="0.2">
      <c r="A8424" s="5">
        <v>46008.75</v>
      </c>
      <c r="B8424" s="10">
        <f t="shared" si="1048"/>
        <v>46008</v>
      </c>
      <c r="C8424" s="4">
        <f t="shared" si="1055"/>
        <v>0.70833333333333337</v>
      </c>
      <c r="D8424" s="4">
        <f>IF('Kauf Restprofil Los 7'!A8424&lt;&gt;"",IF('Kauf Restprofil Los 7'!A8424&lt;&gt;"",TIME(HOUR('Kauf Restprofil Los 7'!A8424),MINUTE('Kauf Restprofil Los 7'!A8424),SECOND('Kauf Restprofil Los 7'!A8424)),""),"")</f>
        <v>0.75</v>
      </c>
      <c r="E8424" s="9">
        <f t="shared" si="1054"/>
        <v>18</v>
      </c>
      <c r="F8424">
        <v>56.702405137</v>
      </c>
      <c r="G8424" s="12">
        <f t="shared" si="1049"/>
        <v>4.7249999999999996</v>
      </c>
      <c r="H8424" s="18">
        <f t="shared" si="1050"/>
        <v>56.701999999999998</v>
      </c>
      <c r="I8424" s="21">
        <v>59.519999999999996</v>
      </c>
      <c r="J8424" s="14">
        <v>59.519999999999996</v>
      </c>
      <c r="K8424" s="14">
        <f t="shared" si="1051"/>
        <v>0</v>
      </c>
      <c r="L8424" s="13">
        <f t="shared" si="1052"/>
        <v>-2.8179999999999978</v>
      </c>
      <c r="M8424" s="53">
        <v>0</v>
      </c>
      <c r="N8424" s="45">
        <f t="shared" si="1053"/>
        <v>-2.8179999999999978</v>
      </c>
      <c r="P8424" s="56"/>
    </row>
    <row r="8425" spans="1:16" x14ac:dyDescent="0.2">
      <c r="A8425" s="5">
        <v>46008.791666666664</v>
      </c>
      <c r="B8425" s="10">
        <f t="shared" si="1048"/>
        <v>46008</v>
      </c>
      <c r="C8425" s="4">
        <f t="shared" si="1055"/>
        <v>0.75</v>
      </c>
      <c r="D8425" s="4">
        <f>IF('Kauf Restprofil Los 7'!A8425&lt;&gt;"",IF('Kauf Restprofil Los 7'!A8425&lt;&gt;"",TIME(HOUR('Kauf Restprofil Los 7'!A8425),MINUTE('Kauf Restprofil Los 7'!A8425),SECOND('Kauf Restprofil Los 7'!A8425)),""),"")</f>
        <v>0.79166666666666663</v>
      </c>
      <c r="E8425" s="9">
        <f t="shared" si="1054"/>
        <v>19</v>
      </c>
      <c r="F8425">
        <v>55.255835048999998</v>
      </c>
      <c r="G8425" s="12">
        <f t="shared" si="1049"/>
        <v>4.6050000000000004</v>
      </c>
      <c r="H8425" s="18">
        <f t="shared" si="1050"/>
        <v>55.256</v>
      </c>
      <c r="I8425" s="21">
        <v>58.320000000000007</v>
      </c>
      <c r="J8425" s="14">
        <v>58.320000000000007</v>
      </c>
      <c r="K8425" s="14">
        <f t="shared" si="1051"/>
        <v>0</v>
      </c>
      <c r="L8425" s="13">
        <f t="shared" si="1052"/>
        <v>-3.0640000000000072</v>
      </c>
      <c r="M8425" s="53">
        <v>0</v>
      </c>
      <c r="N8425" s="45">
        <f t="shared" si="1053"/>
        <v>-3.0640000000000072</v>
      </c>
      <c r="P8425" s="56"/>
    </row>
    <row r="8426" spans="1:16" x14ac:dyDescent="0.2">
      <c r="A8426" s="5">
        <v>46008.833333333336</v>
      </c>
      <c r="B8426" s="10">
        <f t="shared" si="1048"/>
        <v>46008</v>
      </c>
      <c r="C8426" s="4">
        <f t="shared" si="1055"/>
        <v>0.79166666666666663</v>
      </c>
      <c r="D8426" s="4">
        <f>IF('Kauf Restprofil Los 7'!A8426&lt;&gt;"",IF('Kauf Restprofil Los 7'!A8426&lt;&gt;"",TIME(HOUR('Kauf Restprofil Los 7'!A8426),MINUTE('Kauf Restprofil Los 7'!A8426),SECOND('Kauf Restprofil Los 7'!A8426)),""),"")</f>
        <v>0.83333333333333337</v>
      </c>
      <c r="E8426" s="9">
        <f t="shared" si="1054"/>
        <v>20</v>
      </c>
      <c r="F8426">
        <v>50.638679682999999</v>
      </c>
      <c r="G8426" s="12">
        <f t="shared" si="1049"/>
        <v>4.22</v>
      </c>
      <c r="H8426" s="18">
        <f t="shared" si="1050"/>
        <v>50.639000000000003</v>
      </c>
      <c r="I8426" s="21">
        <v>52.980000000000004</v>
      </c>
      <c r="J8426" s="14">
        <v>52.980000000000004</v>
      </c>
      <c r="K8426" s="14">
        <f t="shared" si="1051"/>
        <v>0</v>
      </c>
      <c r="L8426" s="13">
        <f t="shared" si="1052"/>
        <v>-2.3410000000000011</v>
      </c>
      <c r="M8426" s="53">
        <v>0</v>
      </c>
      <c r="N8426" s="45">
        <f t="shared" si="1053"/>
        <v>-2.3410000000000011</v>
      </c>
      <c r="P8426" s="56"/>
    </row>
    <row r="8427" spans="1:16" x14ac:dyDescent="0.2">
      <c r="A8427" s="5">
        <v>46008.875</v>
      </c>
      <c r="B8427" s="10">
        <f t="shared" si="1048"/>
        <v>46008</v>
      </c>
      <c r="C8427" s="4">
        <f t="shared" si="1055"/>
        <v>0.83333333333333337</v>
      </c>
      <c r="D8427" s="4">
        <f>IF('Kauf Restprofil Los 7'!A8427&lt;&gt;"",IF('Kauf Restprofil Los 7'!A8427&lt;&gt;"",TIME(HOUR('Kauf Restprofil Los 7'!A8427),MINUTE('Kauf Restprofil Los 7'!A8427),SECOND('Kauf Restprofil Los 7'!A8427)),""),"")</f>
        <v>0.875</v>
      </c>
      <c r="E8427" s="9">
        <f t="shared" si="1054"/>
        <v>21</v>
      </c>
      <c r="F8427">
        <v>43.968207851999999</v>
      </c>
      <c r="G8427" s="12">
        <f t="shared" si="1049"/>
        <v>3.6640000000000001</v>
      </c>
      <c r="H8427" s="18">
        <f t="shared" si="1050"/>
        <v>43.968000000000004</v>
      </c>
      <c r="I8427" s="21">
        <v>45.18</v>
      </c>
      <c r="J8427" s="14">
        <v>45.18</v>
      </c>
      <c r="K8427" s="14">
        <f t="shared" si="1051"/>
        <v>0</v>
      </c>
      <c r="L8427" s="13">
        <f t="shared" si="1052"/>
        <v>-1.2119999999999962</v>
      </c>
      <c r="M8427" s="53">
        <v>0</v>
      </c>
      <c r="N8427" s="45">
        <f t="shared" si="1053"/>
        <v>-1.2119999999999962</v>
      </c>
      <c r="P8427" s="56"/>
    </row>
    <row r="8428" spans="1:16" x14ac:dyDescent="0.2">
      <c r="A8428" s="5">
        <v>46008.916666666664</v>
      </c>
      <c r="B8428" s="10">
        <f t="shared" si="1048"/>
        <v>46008</v>
      </c>
      <c r="C8428" s="4">
        <f t="shared" si="1055"/>
        <v>0.875</v>
      </c>
      <c r="D8428" s="4">
        <f>IF('Kauf Restprofil Los 7'!A8428&lt;&gt;"",IF('Kauf Restprofil Los 7'!A8428&lt;&gt;"",TIME(HOUR('Kauf Restprofil Los 7'!A8428),MINUTE('Kauf Restprofil Los 7'!A8428),SECOND('Kauf Restprofil Los 7'!A8428)),""),"")</f>
        <v>0.91666666666666663</v>
      </c>
      <c r="E8428" s="9">
        <f t="shared" si="1054"/>
        <v>22</v>
      </c>
      <c r="F8428">
        <v>38.088552231000001</v>
      </c>
      <c r="G8428" s="12">
        <f t="shared" si="1049"/>
        <v>3.1739999999999999</v>
      </c>
      <c r="H8428" s="18">
        <f t="shared" si="1050"/>
        <v>38.088999999999999</v>
      </c>
      <c r="I8428" s="21">
        <v>38.94</v>
      </c>
      <c r="J8428" s="14">
        <v>38.94</v>
      </c>
      <c r="K8428" s="14">
        <f t="shared" si="1051"/>
        <v>0</v>
      </c>
      <c r="L8428" s="13">
        <f t="shared" si="1052"/>
        <v>-0.85099999999999909</v>
      </c>
      <c r="M8428" s="53">
        <v>0</v>
      </c>
      <c r="N8428" s="45">
        <f t="shared" si="1053"/>
        <v>-0.85099999999999909</v>
      </c>
      <c r="P8428" s="56"/>
    </row>
    <row r="8429" spans="1:16" x14ac:dyDescent="0.2">
      <c r="A8429" s="5">
        <v>46008.958333333336</v>
      </c>
      <c r="B8429" s="10">
        <f t="shared" si="1048"/>
        <v>46008</v>
      </c>
      <c r="C8429" s="4">
        <f t="shared" si="1055"/>
        <v>0.91666666666666663</v>
      </c>
      <c r="D8429" s="4">
        <f>IF('Kauf Restprofil Los 7'!A8429&lt;&gt;"",IF('Kauf Restprofil Los 7'!A8429&lt;&gt;"",TIME(HOUR('Kauf Restprofil Los 7'!A8429),MINUTE('Kauf Restprofil Los 7'!A8429),SECOND('Kauf Restprofil Los 7'!A8429)),""),"")</f>
        <v>0.95833333333333337</v>
      </c>
      <c r="E8429" s="9">
        <f t="shared" si="1054"/>
        <v>23</v>
      </c>
      <c r="F8429">
        <v>32.456162952</v>
      </c>
      <c r="G8429" s="12">
        <f t="shared" si="1049"/>
        <v>2.7050000000000001</v>
      </c>
      <c r="H8429" s="18">
        <f t="shared" si="1050"/>
        <v>32.456000000000003</v>
      </c>
      <c r="I8429" s="21">
        <v>33.54</v>
      </c>
      <c r="J8429" s="14">
        <v>33.54</v>
      </c>
      <c r="K8429" s="14">
        <f t="shared" si="1051"/>
        <v>0</v>
      </c>
      <c r="L8429" s="13">
        <f t="shared" si="1052"/>
        <v>-1.0839999999999961</v>
      </c>
      <c r="M8429" s="53">
        <v>0</v>
      </c>
      <c r="N8429" s="45">
        <f t="shared" si="1053"/>
        <v>-1.0839999999999961</v>
      </c>
      <c r="P8429" s="56"/>
    </row>
    <row r="8430" spans="1:16" x14ac:dyDescent="0.2">
      <c r="A8430" s="5">
        <v>46009</v>
      </c>
      <c r="B8430" s="10">
        <f t="shared" si="1048"/>
        <v>46008</v>
      </c>
      <c r="C8430" s="4">
        <f t="shared" si="1055"/>
        <v>0.95833333333333337</v>
      </c>
      <c r="D8430" s="4">
        <f>IF('Kauf Restprofil Los 7'!A8430&lt;&gt;"",IF('Kauf Restprofil Los 7'!A8430&lt;&gt;"",TIME(HOUR('Kauf Restprofil Los 7'!A8430),MINUTE('Kauf Restprofil Los 7'!A8430),SECOND('Kauf Restprofil Los 7'!A8430)),""),"")</f>
        <v>0</v>
      </c>
      <c r="E8430" s="9">
        <f t="shared" si="1054"/>
        <v>24</v>
      </c>
      <c r="F8430">
        <v>27.161617960000001</v>
      </c>
      <c r="G8430" s="12">
        <f t="shared" si="1049"/>
        <v>2.2629999999999999</v>
      </c>
      <c r="H8430" s="18">
        <f t="shared" si="1050"/>
        <v>27.161999999999999</v>
      </c>
      <c r="I8430" s="21">
        <v>28.68</v>
      </c>
      <c r="J8430" s="14">
        <v>28.68</v>
      </c>
      <c r="K8430" s="14">
        <f t="shared" si="1051"/>
        <v>0</v>
      </c>
      <c r="L8430" s="13">
        <f t="shared" si="1052"/>
        <v>-1.5180000000000007</v>
      </c>
      <c r="M8430" s="53">
        <v>0</v>
      </c>
      <c r="N8430" s="45">
        <f t="shared" si="1053"/>
        <v>-1.5180000000000007</v>
      </c>
      <c r="P8430" s="56"/>
    </row>
    <row r="8431" spans="1:16" x14ac:dyDescent="0.2">
      <c r="A8431" s="5">
        <v>46009.041666666664</v>
      </c>
      <c r="B8431" s="10">
        <f t="shared" si="1048"/>
        <v>46009</v>
      </c>
      <c r="C8431" s="4">
        <f t="shared" si="1055"/>
        <v>0</v>
      </c>
      <c r="D8431" s="4">
        <f>IF('Kauf Restprofil Los 7'!A8431&lt;&gt;"",IF('Kauf Restprofil Los 7'!A8431&lt;&gt;"",TIME(HOUR('Kauf Restprofil Los 7'!A8431),MINUTE('Kauf Restprofil Los 7'!A8431),SECOND('Kauf Restprofil Los 7'!A8431)),""),"")</f>
        <v>4.1666666666666664E-2</v>
      </c>
      <c r="E8431" s="9">
        <f t="shared" si="1054"/>
        <v>1</v>
      </c>
      <c r="F8431">
        <v>23.562852264</v>
      </c>
      <c r="G8431" s="12">
        <f t="shared" si="1049"/>
        <v>1.964</v>
      </c>
      <c r="H8431" s="18">
        <f t="shared" si="1050"/>
        <v>23.562999999999999</v>
      </c>
      <c r="I8431" s="21">
        <v>25.14</v>
      </c>
      <c r="J8431" s="14">
        <v>25.14</v>
      </c>
      <c r="K8431" s="14">
        <f t="shared" si="1051"/>
        <v>0</v>
      </c>
      <c r="L8431" s="13">
        <f t="shared" si="1052"/>
        <v>-1.5770000000000017</v>
      </c>
      <c r="M8431" s="53">
        <v>0</v>
      </c>
      <c r="N8431" s="45">
        <f t="shared" si="1053"/>
        <v>-1.5770000000000017</v>
      </c>
      <c r="P8431" s="56"/>
    </row>
    <row r="8432" spans="1:16" x14ac:dyDescent="0.2">
      <c r="A8432" s="5">
        <v>46009.083333333336</v>
      </c>
      <c r="B8432" s="10">
        <f t="shared" si="1048"/>
        <v>46009</v>
      </c>
      <c r="C8432" s="4">
        <f t="shared" si="1055"/>
        <v>4.1666666666666664E-2</v>
      </c>
      <c r="D8432" s="4">
        <f>IF('Kauf Restprofil Los 7'!A8432&lt;&gt;"",IF('Kauf Restprofil Los 7'!A8432&lt;&gt;"",TIME(HOUR('Kauf Restprofil Los 7'!A8432),MINUTE('Kauf Restprofil Los 7'!A8432),SECOND('Kauf Restprofil Los 7'!A8432)),""),"")</f>
        <v>8.3333333333333329E-2</v>
      </c>
      <c r="E8432" s="9">
        <f t="shared" si="1054"/>
        <v>2</v>
      </c>
      <c r="F8432">
        <v>21.391002087</v>
      </c>
      <c r="G8432" s="12">
        <f t="shared" si="1049"/>
        <v>1.7829999999999999</v>
      </c>
      <c r="H8432" s="18">
        <f t="shared" si="1050"/>
        <v>21.390999999999998</v>
      </c>
      <c r="I8432" s="21">
        <v>23.04</v>
      </c>
      <c r="J8432" s="14">
        <v>23.04</v>
      </c>
      <c r="K8432" s="14">
        <f t="shared" si="1051"/>
        <v>0</v>
      </c>
      <c r="L8432" s="13">
        <f t="shared" si="1052"/>
        <v>-1.6490000000000009</v>
      </c>
      <c r="M8432" s="53">
        <v>0</v>
      </c>
      <c r="N8432" s="45">
        <f t="shared" si="1053"/>
        <v>-1.6490000000000009</v>
      </c>
      <c r="P8432" s="56"/>
    </row>
    <row r="8433" spans="1:16" x14ac:dyDescent="0.2">
      <c r="A8433" s="5">
        <v>46009.125</v>
      </c>
      <c r="B8433" s="10">
        <f t="shared" si="1048"/>
        <v>46009</v>
      </c>
      <c r="C8433" s="4">
        <f t="shared" si="1055"/>
        <v>8.3333333333333329E-2</v>
      </c>
      <c r="D8433" s="4">
        <f>IF('Kauf Restprofil Los 7'!A8433&lt;&gt;"",IF('Kauf Restprofil Los 7'!A8433&lt;&gt;"",TIME(HOUR('Kauf Restprofil Los 7'!A8433),MINUTE('Kauf Restprofil Los 7'!A8433),SECOND('Kauf Restprofil Los 7'!A8433)),""),"")</f>
        <v>0.125</v>
      </c>
      <c r="E8433" s="9">
        <f t="shared" si="1054"/>
        <v>3</v>
      </c>
      <c r="F8433">
        <v>20.618603398000001</v>
      </c>
      <c r="G8433" s="12">
        <f t="shared" si="1049"/>
        <v>1.718</v>
      </c>
      <c r="H8433" s="18">
        <f t="shared" si="1050"/>
        <v>20.619</v>
      </c>
      <c r="I8433" s="21">
        <v>21.84</v>
      </c>
      <c r="J8433" s="14">
        <v>21.84</v>
      </c>
      <c r="K8433" s="14">
        <f t="shared" si="1051"/>
        <v>0</v>
      </c>
      <c r="L8433" s="13">
        <f t="shared" si="1052"/>
        <v>-1.2210000000000001</v>
      </c>
      <c r="M8433" s="53">
        <v>0</v>
      </c>
      <c r="N8433" s="45">
        <f t="shared" si="1053"/>
        <v>-1.2210000000000001</v>
      </c>
      <c r="P8433" s="56"/>
    </row>
    <row r="8434" spans="1:16" x14ac:dyDescent="0.2">
      <c r="A8434" s="5">
        <v>46009.166666666664</v>
      </c>
      <c r="B8434" s="10">
        <f t="shared" si="1048"/>
        <v>46009</v>
      </c>
      <c r="C8434" s="4">
        <f t="shared" si="1055"/>
        <v>0.125</v>
      </c>
      <c r="D8434" s="4">
        <f>IF('Kauf Restprofil Los 7'!A8434&lt;&gt;"",IF('Kauf Restprofil Los 7'!A8434&lt;&gt;"",TIME(HOUR('Kauf Restprofil Los 7'!A8434),MINUTE('Kauf Restprofil Los 7'!A8434),SECOND('Kauf Restprofil Los 7'!A8434)),""),"")</f>
        <v>0.16666666666666666</v>
      </c>
      <c r="E8434" s="9">
        <f t="shared" si="1054"/>
        <v>4</v>
      </c>
      <c r="F8434">
        <v>20.574970974999999</v>
      </c>
      <c r="G8434" s="12">
        <f t="shared" si="1049"/>
        <v>1.7150000000000001</v>
      </c>
      <c r="H8434" s="18">
        <f t="shared" si="1050"/>
        <v>20.574999999999999</v>
      </c>
      <c r="I8434" s="21">
        <v>21.419999999999998</v>
      </c>
      <c r="J8434" s="14">
        <v>21.419999999999998</v>
      </c>
      <c r="K8434" s="14">
        <f t="shared" si="1051"/>
        <v>0</v>
      </c>
      <c r="L8434" s="13">
        <f t="shared" si="1052"/>
        <v>-0.84499999999999886</v>
      </c>
      <c r="M8434" s="53">
        <v>0</v>
      </c>
      <c r="N8434" s="45">
        <f t="shared" si="1053"/>
        <v>-0.84499999999999886</v>
      </c>
      <c r="P8434" s="56"/>
    </row>
    <row r="8435" spans="1:16" x14ac:dyDescent="0.2">
      <c r="A8435" s="5">
        <v>46009.208333333336</v>
      </c>
      <c r="B8435" s="10">
        <f t="shared" si="1048"/>
        <v>46009</v>
      </c>
      <c r="C8435" s="4">
        <f t="shared" si="1055"/>
        <v>0.16666666666666666</v>
      </c>
      <c r="D8435" s="4">
        <f>IF('Kauf Restprofil Los 7'!A8435&lt;&gt;"",IF('Kauf Restprofil Los 7'!A8435&lt;&gt;"",TIME(HOUR('Kauf Restprofil Los 7'!A8435),MINUTE('Kauf Restprofil Los 7'!A8435),SECOND('Kauf Restprofil Los 7'!A8435)),""),"")</f>
        <v>0.20833333333333334</v>
      </c>
      <c r="E8435" s="9">
        <f t="shared" si="1054"/>
        <v>5</v>
      </c>
      <c r="F8435">
        <v>21.742233078999998</v>
      </c>
      <c r="G8435" s="12">
        <f t="shared" si="1049"/>
        <v>1.8120000000000001</v>
      </c>
      <c r="H8435" s="18">
        <f t="shared" si="1050"/>
        <v>21.742000000000001</v>
      </c>
      <c r="I8435" s="21">
        <v>22.32</v>
      </c>
      <c r="J8435" s="14">
        <v>22.32</v>
      </c>
      <c r="K8435" s="14">
        <f t="shared" si="1051"/>
        <v>0</v>
      </c>
      <c r="L8435" s="13">
        <f t="shared" si="1052"/>
        <v>-0.5779999999999994</v>
      </c>
      <c r="M8435" s="53">
        <v>0</v>
      </c>
      <c r="N8435" s="45">
        <f t="shared" si="1053"/>
        <v>-0.5779999999999994</v>
      </c>
      <c r="P8435" s="56"/>
    </row>
    <row r="8436" spans="1:16" x14ac:dyDescent="0.2">
      <c r="A8436" s="5">
        <v>46009.25</v>
      </c>
      <c r="B8436" s="10">
        <f t="shared" si="1048"/>
        <v>46009</v>
      </c>
      <c r="C8436" s="4">
        <f t="shared" si="1055"/>
        <v>0.20833333333333334</v>
      </c>
      <c r="D8436" s="4">
        <f>IF('Kauf Restprofil Los 7'!A8436&lt;&gt;"",IF('Kauf Restprofil Los 7'!A8436&lt;&gt;"",TIME(HOUR('Kauf Restprofil Los 7'!A8436),MINUTE('Kauf Restprofil Los 7'!A8436),SECOND('Kauf Restprofil Los 7'!A8436)),""),"")</f>
        <v>0.25</v>
      </c>
      <c r="E8436" s="9">
        <f t="shared" si="1054"/>
        <v>6</v>
      </c>
      <c r="F8436">
        <v>25.439463645</v>
      </c>
      <c r="G8436" s="12">
        <f t="shared" si="1049"/>
        <v>2.12</v>
      </c>
      <c r="H8436" s="18">
        <f t="shared" si="1050"/>
        <v>25.439</v>
      </c>
      <c r="I8436" s="21">
        <v>25.740000000000002</v>
      </c>
      <c r="J8436" s="14">
        <v>25.740000000000002</v>
      </c>
      <c r="K8436" s="14">
        <f t="shared" si="1051"/>
        <v>0</v>
      </c>
      <c r="L8436" s="13">
        <f t="shared" si="1052"/>
        <v>-0.30100000000000193</v>
      </c>
      <c r="M8436" s="53">
        <v>0</v>
      </c>
      <c r="N8436" s="45">
        <f t="shared" si="1053"/>
        <v>-0.30100000000000193</v>
      </c>
      <c r="P8436" s="56"/>
    </row>
    <row r="8437" spans="1:16" x14ac:dyDescent="0.2">
      <c r="A8437" s="5">
        <v>46009.291666666664</v>
      </c>
      <c r="B8437" s="10">
        <f t="shared" si="1048"/>
        <v>46009</v>
      </c>
      <c r="C8437" s="4">
        <f t="shared" si="1055"/>
        <v>0.25</v>
      </c>
      <c r="D8437" s="4">
        <f>IF('Kauf Restprofil Los 7'!A8437&lt;&gt;"",IF('Kauf Restprofil Los 7'!A8437&lt;&gt;"",TIME(HOUR('Kauf Restprofil Los 7'!A8437),MINUTE('Kauf Restprofil Los 7'!A8437),SECOND('Kauf Restprofil Los 7'!A8437)),""),"")</f>
        <v>0.29166666666666669</v>
      </c>
      <c r="E8437" s="9">
        <f t="shared" si="1054"/>
        <v>7</v>
      </c>
      <c r="F8437">
        <v>34.373027350000001</v>
      </c>
      <c r="G8437" s="12">
        <f t="shared" si="1049"/>
        <v>2.8639999999999999</v>
      </c>
      <c r="H8437" s="18">
        <f t="shared" si="1050"/>
        <v>34.372999999999998</v>
      </c>
      <c r="I8437" s="21">
        <v>36.06</v>
      </c>
      <c r="J8437" s="14">
        <v>36.06</v>
      </c>
      <c r="K8437" s="14">
        <f t="shared" si="1051"/>
        <v>0</v>
      </c>
      <c r="L8437" s="13">
        <f t="shared" si="1052"/>
        <v>-1.6870000000000047</v>
      </c>
      <c r="M8437" s="53">
        <v>0</v>
      </c>
      <c r="N8437" s="45">
        <f t="shared" si="1053"/>
        <v>-1.6870000000000047</v>
      </c>
      <c r="P8437" s="56"/>
    </row>
    <row r="8438" spans="1:16" x14ac:dyDescent="0.2">
      <c r="A8438" s="5">
        <v>46009.333333333336</v>
      </c>
      <c r="B8438" s="10">
        <f t="shared" si="1048"/>
        <v>46009</v>
      </c>
      <c r="C8438" s="4">
        <f t="shared" si="1055"/>
        <v>0.29166666666666669</v>
      </c>
      <c r="D8438" s="4">
        <f>IF('Kauf Restprofil Los 7'!A8438&lt;&gt;"",IF('Kauf Restprofil Los 7'!A8438&lt;&gt;"",TIME(HOUR('Kauf Restprofil Los 7'!A8438),MINUTE('Kauf Restprofil Los 7'!A8438),SECOND('Kauf Restprofil Los 7'!A8438)),""),"")</f>
        <v>0.33333333333333331</v>
      </c>
      <c r="E8438" s="9">
        <f t="shared" si="1054"/>
        <v>8</v>
      </c>
      <c r="F8438">
        <v>43.413417598000002</v>
      </c>
      <c r="G8438" s="12">
        <f t="shared" si="1049"/>
        <v>3.6179999999999999</v>
      </c>
      <c r="H8438" s="18">
        <f t="shared" si="1050"/>
        <v>43.412999999999997</v>
      </c>
      <c r="I8438" s="21">
        <v>46.019999999999996</v>
      </c>
      <c r="J8438" s="14">
        <v>46.019999999999996</v>
      </c>
      <c r="K8438" s="14">
        <f t="shared" si="1051"/>
        <v>0</v>
      </c>
      <c r="L8438" s="13">
        <f t="shared" si="1052"/>
        <v>-2.6069999999999993</v>
      </c>
      <c r="M8438" s="53">
        <v>0</v>
      </c>
      <c r="N8438" s="45">
        <f t="shared" si="1053"/>
        <v>-2.6069999999999993</v>
      </c>
      <c r="P8438" s="56"/>
    </row>
    <row r="8439" spans="1:16" x14ac:dyDescent="0.2">
      <c r="A8439" s="5">
        <v>46009.375</v>
      </c>
      <c r="B8439" s="10">
        <f t="shared" si="1048"/>
        <v>46009</v>
      </c>
      <c r="C8439" s="4">
        <f t="shared" si="1055"/>
        <v>0.33333333333333331</v>
      </c>
      <c r="D8439" s="4">
        <f>IF('Kauf Restprofil Los 7'!A8439&lt;&gt;"",IF('Kauf Restprofil Los 7'!A8439&lt;&gt;"",TIME(HOUR('Kauf Restprofil Los 7'!A8439),MINUTE('Kauf Restprofil Los 7'!A8439),SECOND('Kauf Restprofil Los 7'!A8439)),""),"")</f>
        <v>0.375</v>
      </c>
      <c r="E8439" s="9">
        <f t="shared" si="1054"/>
        <v>9</v>
      </c>
      <c r="F8439">
        <v>50.135535574999999</v>
      </c>
      <c r="G8439" s="12">
        <f t="shared" si="1049"/>
        <v>4.1779999999999999</v>
      </c>
      <c r="H8439" s="18">
        <f t="shared" si="1050"/>
        <v>50.136000000000003</v>
      </c>
      <c r="I8439" s="21">
        <v>50.94</v>
      </c>
      <c r="J8439" s="14">
        <v>50.94</v>
      </c>
      <c r="K8439" s="14">
        <f t="shared" si="1051"/>
        <v>0</v>
      </c>
      <c r="L8439" s="13">
        <f t="shared" si="1052"/>
        <v>-0.80399999999999494</v>
      </c>
      <c r="M8439" s="53">
        <v>0</v>
      </c>
      <c r="N8439" s="45">
        <f t="shared" si="1053"/>
        <v>-0.80399999999999494</v>
      </c>
      <c r="P8439" s="56"/>
    </row>
    <row r="8440" spans="1:16" x14ac:dyDescent="0.2">
      <c r="A8440" s="5">
        <v>46009.416666666664</v>
      </c>
      <c r="B8440" s="10">
        <f t="shared" si="1048"/>
        <v>46009</v>
      </c>
      <c r="C8440" s="4">
        <f t="shared" si="1055"/>
        <v>0.375</v>
      </c>
      <c r="D8440" s="4">
        <f>IF('Kauf Restprofil Los 7'!A8440&lt;&gt;"",IF('Kauf Restprofil Los 7'!A8440&lt;&gt;"",TIME(HOUR('Kauf Restprofil Los 7'!A8440),MINUTE('Kauf Restprofil Los 7'!A8440),SECOND('Kauf Restprofil Los 7'!A8440)),""),"")</f>
        <v>0.41666666666666669</v>
      </c>
      <c r="E8440" s="9">
        <f t="shared" si="1054"/>
        <v>10</v>
      </c>
      <c r="F8440">
        <v>51.966410443999997</v>
      </c>
      <c r="G8440" s="12">
        <f t="shared" si="1049"/>
        <v>4.3310000000000004</v>
      </c>
      <c r="H8440" s="18">
        <f t="shared" si="1050"/>
        <v>51.966000000000001</v>
      </c>
      <c r="I8440" s="21">
        <v>49.56</v>
      </c>
      <c r="J8440" s="14">
        <v>49.56</v>
      </c>
      <c r="K8440" s="14">
        <f t="shared" si="1051"/>
        <v>0</v>
      </c>
      <c r="L8440" s="13">
        <f t="shared" si="1052"/>
        <v>2.4059999999999988</v>
      </c>
      <c r="M8440" s="53">
        <v>2.4059999999999988</v>
      </c>
      <c r="N8440" s="45">
        <f t="shared" si="1053"/>
        <v>0</v>
      </c>
      <c r="P8440" s="56"/>
    </row>
    <row r="8441" spans="1:16" x14ac:dyDescent="0.2">
      <c r="A8441" s="5">
        <v>46009.458333333336</v>
      </c>
      <c r="B8441" s="10">
        <f t="shared" si="1048"/>
        <v>46009</v>
      </c>
      <c r="C8441" s="4">
        <f t="shared" si="1055"/>
        <v>0.41666666666666669</v>
      </c>
      <c r="D8441" s="4">
        <f>IF('Kauf Restprofil Los 7'!A8441&lt;&gt;"",IF('Kauf Restprofil Los 7'!A8441&lt;&gt;"",TIME(HOUR('Kauf Restprofil Los 7'!A8441),MINUTE('Kauf Restprofil Los 7'!A8441),SECOND('Kauf Restprofil Los 7'!A8441)),""),"")</f>
        <v>0.45833333333333331</v>
      </c>
      <c r="E8441" s="9">
        <f t="shared" si="1054"/>
        <v>11</v>
      </c>
      <c r="F8441">
        <v>53.446961137999999</v>
      </c>
      <c r="G8441" s="12">
        <f t="shared" si="1049"/>
        <v>4.4539999999999997</v>
      </c>
      <c r="H8441" s="18">
        <f t="shared" si="1050"/>
        <v>53.447000000000003</v>
      </c>
      <c r="I8441" s="21">
        <v>48.179999999999993</v>
      </c>
      <c r="J8441" s="14">
        <v>48.179999999999993</v>
      </c>
      <c r="K8441" s="14">
        <f t="shared" si="1051"/>
        <v>0</v>
      </c>
      <c r="L8441" s="13">
        <f t="shared" si="1052"/>
        <v>5.2670000000000101</v>
      </c>
      <c r="M8441" s="53">
        <v>5.2670000000000101</v>
      </c>
      <c r="N8441" s="45">
        <f t="shared" si="1053"/>
        <v>0</v>
      </c>
      <c r="P8441" s="56"/>
    </row>
    <row r="8442" spans="1:16" x14ac:dyDescent="0.2">
      <c r="A8442" s="5">
        <v>46009.5</v>
      </c>
      <c r="B8442" s="10">
        <f t="shared" si="1048"/>
        <v>46009</v>
      </c>
      <c r="C8442" s="4">
        <f t="shared" si="1055"/>
        <v>0.45833333333333331</v>
      </c>
      <c r="D8442" s="4">
        <f>IF('Kauf Restprofil Los 7'!A8442&lt;&gt;"",IF('Kauf Restprofil Los 7'!A8442&lt;&gt;"",TIME(HOUR('Kauf Restprofil Los 7'!A8442),MINUTE('Kauf Restprofil Los 7'!A8442),SECOND('Kauf Restprofil Los 7'!A8442)),""),"")</f>
        <v>0.5</v>
      </c>
      <c r="E8442" s="9">
        <f t="shared" si="1054"/>
        <v>12</v>
      </c>
      <c r="F8442">
        <v>54.274083566000002</v>
      </c>
      <c r="G8442" s="12">
        <f t="shared" si="1049"/>
        <v>4.5229999999999997</v>
      </c>
      <c r="H8442" s="18">
        <f t="shared" si="1050"/>
        <v>54.274000000000001</v>
      </c>
      <c r="I8442" s="21">
        <v>47.04</v>
      </c>
      <c r="J8442" s="14">
        <v>47.04</v>
      </c>
      <c r="K8442" s="14">
        <f t="shared" si="1051"/>
        <v>0</v>
      </c>
      <c r="L8442" s="13">
        <f t="shared" si="1052"/>
        <v>7.2340000000000018</v>
      </c>
      <c r="M8442" s="53">
        <v>7.2340000000000018</v>
      </c>
      <c r="N8442" s="45">
        <f t="shared" si="1053"/>
        <v>0</v>
      </c>
      <c r="P8442" s="56"/>
    </row>
    <row r="8443" spans="1:16" x14ac:dyDescent="0.2">
      <c r="A8443" s="5">
        <v>46009.541666666664</v>
      </c>
      <c r="B8443" s="10">
        <f t="shared" si="1048"/>
        <v>46009</v>
      </c>
      <c r="C8443" s="4">
        <f t="shared" si="1055"/>
        <v>0.5</v>
      </c>
      <c r="D8443" s="4">
        <f>IF('Kauf Restprofil Los 7'!A8443&lt;&gt;"",IF('Kauf Restprofil Los 7'!A8443&lt;&gt;"",TIME(HOUR('Kauf Restprofil Los 7'!A8443),MINUTE('Kauf Restprofil Los 7'!A8443),SECOND('Kauf Restprofil Los 7'!A8443)),""),"")</f>
        <v>0.54166666666666663</v>
      </c>
      <c r="E8443" s="9">
        <f t="shared" si="1054"/>
        <v>13</v>
      </c>
      <c r="F8443">
        <v>54.482266181999996</v>
      </c>
      <c r="G8443" s="12">
        <f t="shared" si="1049"/>
        <v>4.54</v>
      </c>
      <c r="H8443" s="18">
        <f t="shared" si="1050"/>
        <v>54.481999999999999</v>
      </c>
      <c r="I8443" s="21">
        <v>46.019999999999996</v>
      </c>
      <c r="J8443" s="14">
        <v>46.019999999999996</v>
      </c>
      <c r="K8443" s="14">
        <f t="shared" si="1051"/>
        <v>0</v>
      </c>
      <c r="L8443" s="13">
        <f t="shared" si="1052"/>
        <v>8.4620000000000033</v>
      </c>
      <c r="M8443" s="53">
        <v>8.4620000000000033</v>
      </c>
      <c r="N8443" s="45">
        <f t="shared" si="1053"/>
        <v>0</v>
      </c>
      <c r="P8443" s="56"/>
    </row>
    <row r="8444" spans="1:16" x14ac:dyDescent="0.2">
      <c r="A8444" s="5">
        <v>46009.583333333336</v>
      </c>
      <c r="B8444" s="10">
        <f t="shared" si="1048"/>
        <v>46009</v>
      </c>
      <c r="C8444" s="4">
        <f t="shared" si="1055"/>
        <v>0.54166666666666663</v>
      </c>
      <c r="D8444" s="4">
        <f>IF('Kauf Restprofil Los 7'!A8444&lt;&gt;"",IF('Kauf Restprofil Los 7'!A8444&lt;&gt;"",TIME(HOUR('Kauf Restprofil Los 7'!A8444),MINUTE('Kauf Restprofil Los 7'!A8444),SECOND('Kauf Restprofil Los 7'!A8444)),""),"")</f>
        <v>0.58333333333333337</v>
      </c>
      <c r="E8444" s="9">
        <f t="shared" si="1054"/>
        <v>14</v>
      </c>
      <c r="F8444">
        <v>53.683344451000004</v>
      </c>
      <c r="G8444" s="12">
        <f t="shared" si="1049"/>
        <v>4.4740000000000002</v>
      </c>
      <c r="H8444" s="18">
        <f t="shared" si="1050"/>
        <v>53.683</v>
      </c>
      <c r="I8444" s="21">
        <v>44.58</v>
      </c>
      <c r="J8444" s="14">
        <v>44.58</v>
      </c>
      <c r="K8444" s="14">
        <f t="shared" si="1051"/>
        <v>0</v>
      </c>
      <c r="L8444" s="13">
        <f t="shared" si="1052"/>
        <v>9.1030000000000015</v>
      </c>
      <c r="M8444" s="53">
        <v>9.1030000000000015</v>
      </c>
      <c r="N8444" s="45">
        <f t="shared" si="1053"/>
        <v>0</v>
      </c>
      <c r="P8444" s="56"/>
    </row>
    <row r="8445" spans="1:16" x14ac:dyDescent="0.2">
      <c r="A8445" s="5">
        <v>46009.625</v>
      </c>
      <c r="B8445" s="10">
        <f t="shared" si="1048"/>
        <v>46009</v>
      </c>
      <c r="C8445" s="4">
        <f t="shared" si="1055"/>
        <v>0.58333333333333337</v>
      </c>
      <c r="D8445" s="4">
        <f>IF('Kauf Restprofil Los 7'!A8445&lt;&gt;"",IF('Kauf Restprofil Los 7'!A8445&lt;&gt;"",TIME(HOUR('Kauf Restprofil Los 7'!A8445),MINUTE('Kauf Restprofil Los 7'!A8445),SECOND('Kauf Restprofil Los 7'!A8445)),""),"")</f>
        <v>0.625</v>
      </c>
      <c r="E8445" s="9">
        <f t="shared" si="1054"/>
        <v>15</v>
      </c>
      <c r="F8445">
        <v>53.057448684000001</v>
      </c>
      <c r="G8445" s="12">
        <f t="shared" si="1049"/>
        <v>4.4210000000000003</v>
      </c>
      <c r="H8445" s="18">
        <f t="shared" si="1050"/>
        <v>53.057000000000002</v>
      </c>
      <c r="I8445" s="21">
        <v>44.339999999999996</v>
      </c>
      <c r="J8445" s="14">
        <v>44.339999999999996</v>
      </c>
      <c r="K8445" s="14">
        <f t="shared" si="1051"/>
        <v>0</v>
      </c>
      <c r="L8445" s="13">
        <f t="shared" si="1052"/>
        <v>8.7170000000000059</v>
      </c>
      <c r="M8445" s="53">
        <v>8.7170000000000059</v>
      </c>
      <c r="N8445" s="45">
        <f t="shared" si="1053"/>
        <v>0</v>
      </c>
      <c r="P8445" s="56"/>
    </row>
    <row r="8446" spans="1:16" x14ac:dyDescent="0.2">
      <c r="A8446" s="5">
        <v>46009.666666666664</v>
      </c>
      <c r="B8446" s="10">
        <f t="shared" si="1048"/>
        <v>46009</v>
      </c>
      <c r="C8446" s="4">
        <f t="shared" si="1055"/>
        <v>0.625</v>
      </c>
      <c r="D8446" s="4">
        <f>IF('Kauf Restprofil Los 7'!A8446&lt;&gt;"",IF('Kauf Restprofil Los 7'!A8446&lt;&gt;"",TIME(HOUR('Kauf Restprofil Los 7'!A8446),MINUTE('Kauf Restprofil Los 7'!A8446),SECOND('Kauf Restprofil Los 7'!A8446)),""),"")</f>
        <v>0.66666666666666663</v>
      </c>
      <c r="E8446" s="9">
        <f t="shared" si="1054"/>
        <v>16</v>
      </c>
      <c r="F8446">
        <v>52.715773341000002</v>
      </c>
      <c r="G8446" s="12">
        <f t="shared" si="1049"/>
        <v>4.3929999999999998</v>
      </c>
      <c r="H8446" s="18">
        <f t="shared" si="1050"/>
        <v>52.716000000000001</v>
      </c>
      <c r="I8446" s="21">
        <v>45.96</v>
      </c>
      <c r="J8446" s="14">
        <v>45.96</v>
      </c>
      <c r="K8446" s="14">
        <f t="shared" si="1051"/>
        <v>0</v>
      </c>
      <c r="L8446" s="13">
        <f t="shared" si="1052"/>
        <v>6.7560000000000002</v>
      </c>
      <c r="M8446" s="53">
        <v>6.7560000000000002</v>
      </c>
      <c r="N8446" s="45">
        <f t="shared" si="1053"/>
        <v>0</v>
      </c>
      <c r="P8446" s="56"/>
    </row>
    <row r="8447" spans="1:16" x14ac:dyDescent="0.2">
      <c r="A8447" s="5">
        <v>46009.708333333336</v>
      </c>
      <c r="B8447" s="10">
        <f t="shared" si="1048"/>
        <v>46009</v>
      </c>
      <c r="C8447" s="4">
        <f t="shared" si="1055"/>
        <v>0.66666666666666663</v>
      </c>
      <c r="D8447" s="4">
        <f>IF('Kauf Restprofil Los 7'!A8447&lt;&gt;"",IF('Kauf Restprofil Los 7'!A8447&lt;&gt;"",TIME(HOUR('Kauf Restprofil Los 7'!A8447),MINUTE('Kauf Restprofil Los 7'!A8447),SECOND('Kauf Restprofil Los 7'!A8447)),""),"")</f>
        <v>0.70833333333333337</v>
      </c>
      <c r="E8447" s="9">
        <f t="shared" si="1054"/>
        <v>17</v>
      </c>
      <c r="F8447">
        <v>55.247541091000002</v>
      </c>
      <c r="G8447" s="12">
        <f t="shared" si="1049"/>
        <v>4.6040000000000001</v>
      </c>
      <c r="H8447" s="18">
        <f t="shared" si="1050"/>
        <v>55.247999999999998</v>
      </c>
      <c r="I8447" s="21">
        <v>50.16</v>
      </c>
      <c r="J8447" s="14">
        <v>50.16</v>
      </c>
      <c r="K8447" s="14">
        <f t="shared" si="1051"/>
        <v>0</v>
      </c>
      <c r="L8447" s="13">
        <f t="shared" si="1052"/>
        <v>5.088000000000001</v>
      </c>
      <c r="M8447" s="53">
        <v>5.088000000000001</v>
      </c>
      <c r="N8447" s="45">
        <f t="shared" si="1053"/>
        <v>0</v>
      </c>
      <c r="P8447" s="56"/>
    </row>
    <row r="8448" spans="1:16" x14ac:dyDescent="0.2">
      <c r="A8448" s="5">
        <v>46009.75</v>
      </c>
      <c r="B8448" s="10">
        <f t="shared" si="1048"/>
        <v>46009</v>
      </c>
      <c r="C8448" s="4">
        <f t="shared" si="1055"/>
        <v>0.70833333333333337</v>
      </c>
      <c r="D8448" s="4">
        <f>IF('Kauf Restprofil Los 7'!A8448&lt;&gt;"",IF('Kauf Restprofil Los 7'!A8448&lt;&gt;"",TIME(HOUR('Kauf Restprofil Los 7'!A8448),MINUTE('Kauf Restprofil Los 7'!A8448),SECOND('Kauf Restprofil Los 7'!A8448)),""),"")</f>
        <v>0.75</v>
      </c>
      <c r="E8448" s="9">
        <f t="shared" si="1054"/>
        <v>18</v>
      </c>
      <c r="F8448">
        <v>58.303483294999999</v>
      </c>
      <c r="G8448" s="12">
        <f t="shared" si="1049"/>
        <v>4.859</v>
      </c>
      <c r="H8448" s="18">
        <f t="shared" si="1050"/>
        <v>58.302999999999997</v>
      </c>
      <c r="I8448" s="21">
        <v>54.480000000000004</v>
      </c>
      <c r="J8448" s="14">
        <v>54.480000000000004</v>
      </c>
      <c r="K8448" s="14">
        <f t="shared" si="1051"/>
        <v>0</v>
      </c>
      <c r="L8448" s="13">
        <f t="shared" si="1052"/>
        <v>3.8229999999999933</v>
      </c>
      <c r="M8448" s="53">
        <v>3.8229999999999933</v>
      </c>
      <c r="N8448" s="45">
        <f t="shared" si="1053"/>
        <v>0</v>
      </c>
      <c r="P8448" s="56"/>
    </row>
    <row r="8449" spans="1:16" x14ac:dyDescent="0.2">
      <c r="A8449" s="5">
        <v>46009.791666666664</v>
      </c>
      <c r="B8449" s="10">
        <f t="shared" si="1048"/>
        <v>46009</v>
      </c>
      <c r="C8449" s="4">
        <f t="shared" si="1055"/>
        <v>0.75</v>
      </c>
      <c r="D8449" s="4">
        <f>IF('Kauf Restprofil Los 7'!A8449&lt;&gt;"",IF('Kauf Restprofil Los 7'!A8449&lt;&gt;"",TIME(HOUR('Kauf Restprofil Los 7'!A8449),MINUTE('Kauf Restprofil Los 7'!A8449),SECOND('Kauf Restprofil Los 7'!A8449)),""),"")</f>
        <v>0.79166666666666663</v>
      </c>
      <c r="E8449" s="9">
        <f t="shared" si="1054"/>
        <v>19</v>
      </c>
      <c r="F8449">
        <v>56.643399342999999</v>
      </c>
      <c r="G8449" s="12">
        <f t="shared" si="1049"/>
        <v>4.72</v>
      </c>
      <c r="H8449" s="18">
        <f t="shared" si="1050"/>
        <v>56.643000000000001</v>
      </c>
      <c r="I8449" s="21">
        <v>53.699999999999996</v>
      </c>
      <c r="J8449" s="14">
        <v>53.699999999999996</v>
      </c>
      <c r="K8449" s="14">
        <f t="shared" si="1051"/>
        <v>0</v>
      </c>
      <c r="L8449" s="13">
        <f t="shared" si="1052"/>
        <v>2.9430000000000049</v>
      </c>
      <c r="M8449" s="53">
        <v>2.9430000000000049</v>
      </c>
      <c r="N8449" s="45">
        <f t="shared" si="1053"/>
        <v>0</v>
      </c>
      <c r="P8449" s="56"/>
    </row>
    <row r="8450" spans="1:16" x14ac:dyDescent="0.2">
      <c r="A8450" s="5">
        <v>46009.833333333336</v>
      </c>
      <c r="B8450" s="10">
        <f t="shared" si="1048"/>
        <v>46009</v>
      </c>
      <c r="C8450" s="4">
        <f t="shared" si="1055"/>
        <v>0.79166666666666663</v>
      </c>
      <c r="D8450" s="4">
        <f>IF('Kauf Restprofil Los 7'!A8450&lt;&gt;"",IF('Kauf Restprofil Los 7'!A8450&lt;&gt;"",TIME(HOUR('Kauf Restprofil Los 7'!A8450),MINUTE('Kauf Restprofil Los 7'!A8450),SECOND('Kauf Restprofil Los 7'!A8450)),""),"")</f>
        <v>0.83333333333333337</v>
      </c>
      <c r="E8450" s="9">
        <f t="shared" si="1054"/>
        <v>20</v>
      </c>
      <c r="F8450">
        <v>51.868498643000002</v>
      </c>
      <c r="G8450" s="12">
        <f t="shared" si="1049"/>
        <v>4.3220000000000001</v>
      </c>
      <c r="H8450" s="18">
        <f t="shared" si="1050"/>
        <v>51.868000000000002</v>
      </c>
      <c r="I8450" s="21">
        <v>49.019999999999996</v>
      </c>
      <c r="J8450" s="14">
        <v>49.019999999999996</v>
      </c>
      <c r="K8450" s="14">
        <f t="shared" si="1051"/>
        <v>0</v>
      </c>
      <c r="L8450" s="13">
        <f t="shared" si="1052"/>
        <v>2.8480000000000061</v>
      </c>
      <c r="M8450" s="53">
        <v>2.8480000000000061</v>
      </c>
      <c r="N8450" s="45">
        <f t="shared" si="1053"/>
        <v>0</v>
      </c>
      <c r="P8450" s="56"/>
    </row>
    <row r="8451" spans="1:16" x14ac:dyDescent="0.2">
      <c r="A8451" s="5">
        <v>46009.875</v>
      </c>
      <c r="B8451" s="10">
        <f t="shared" si="1048"/>
        <v>46009</v>
      </c>
      <c r="C8451" s="4">
        <f t="shared" si="1055"/>
        <v>0.83333333333333337</v>
      </c>
      <c r="D8451" s="4">
        <f>IF('Kauf Restprofil Los 7'!A8451&lt;&gt;"",IF('Kauf Restprofil Los 7'!A8451&lt;&gt;"",TIME(HOUR('Kauf Restprofil Los 7'!A8451),MINUTE('Kauf Restprofil Los 7'!A8451),SECOND('Kauf Restprofil Los 7'!A8451)),""),"")</f>
        <v>0.875</v>
      </c>
      <c r="E8451" s="9">
        <f t="shared" si="1054"/>
        <v>21</v>
      </c>
      <c r="F8451">
        <v>45.576871156000003</v>
      </c>
      <c r="G8451" s="12">
        <f t="shared" si="1049"/>
        <v>3.798</v>
      </c>
      <c r="H8451" s="18">
        <f t="shared" si="1050"/>
        <v>45.576999999999998</v>
      </c>
      <c r="I8451" s="21">
        <v>43.019999999999996</v>
      </c>
      <c r="J8451" s="14">
        <v>43.019999999999996</v>
      </c>
      <c r="K8451" s="14">
        <f t="shared" si="1051"/>
        <v>0</v>
      </c>
      <c r="L8451" s="13">
        <f t="shared" si="1052"/>
        <v>2.5570000000000022</v>
      </c>
      <c r="M8451" s="53">
        <v>2.5570000000000022</v>
      </c>
      <c r="N8451" s="45">
        <f t="shared" si="1053"/>
        <v>0</v>
      </c>
      <c r="P8451" s="56"/>
    </row>
    <row r="8452" spans="1:16" x14ac:dyDescent="0.2">
      <c r="A8452" s="5">
        <v>46009.916666666664</v>
      </c>
      <c r="B8452" s="10">
        <f t="shared" si="1048"/>
        <v>46009</v>
      </c>
      <c r="C8452" s="4">
        <f t="shared" si="1055"/>
        <v>0.875</v>
      </c>
      <c r="D8452" s="4">
        <f>IF('Kauf Restprofil Los 7'!A8452&lt;&gt;"",IF('Kauf Restprofil Los 7'!A8452&lt;&gt;"",TIME(HOUR('Kauf Restprofil Los 7'!A8452),MINUTE('Kauf Restprofil Los 7'!A8452),SECOND('Kauf Restprofil Los 7'!A8452)),""),"")</f>
        <v>0.91666666666666663</v>
      </c>
      <c r="E8452" s="9">
        <f t="shared" si="1054"/>
        <v>22</v>
      </c>
      <c r="F8452">
        <v>40.363101712999999</v>
      </c>
      <c r="G8452" s="12">
        <f t="shared" si="1049"/>
        <v>3.3639999999999999</v>
      </c>
      <c r="H8452" s="18">
        <f t="shared" si="1050"/>
        <v>40.363</v>
      </c>
      <c r="I8452" s="21">
        <v>37.14</v>
      </c>
      <c r="J8452" s="14">
        <v>37.14</v>
      </c>
      <c r="K8452" s="14">
        <f t="shared" si="1051"/>
        <v>0</v>
      </c>
      <c r="L8452" s="13">
        <f t="shared" si="1052"/>
        <v>3.222999999999999</v>
      </c>
      <c r="M8452" s="53">
        <v>3.222999999999999</v>
      </c>
      <c r="N8452" s="45">
        <f t="shared" si="1053"/>
        <v>0</v>
      </c>
      <c r="P8452" s="56"/>
    </row>
    <row r="8453" spans="1:16" x14ac:dyDescent="0.2">
      <c r="A8453" s="5">
        <v>46009.958333333336</v>
      </c>
      <c r="B8453" s="10">
        <f t="shared" si="1048"/>
        <v>46009</v>
      </c>
      <c r="C8453" s="4">
        <f t="shared" si="1055"/>
        <v>0.91666666666666663</v>
      </c>
      <c r="D8453" s="4">
        <f>IF('Kauf Restprofil Los 7'!A8453&lt;&gt;"",IF('Kauf Restprofil Los 7'!A8453&lt;&gt;"",TIME(HOUR('Kauf Restprofil Los 7'!A8453),MINUTE('Kauf Restprofil Los 7'!A8453),SECOND('Kauf Restprofil Los 7'!A8453)),""),"")</f>
        <v>0.95833333333333337</v>
      </c>
      <c r="E8453" s="9">
        <f t="shared" si="1054"/>
        <v>23</v>
      </c>
      <c r="F8453">
        <v>35.236460045000001</v>
      </c>
      <c r="G8453" s="12">
        <f t="shared" si="1049"/>
        <v>2.9359999999999999</v>
      </c>
      <c r="H8453" s="18">
        <f t="shared" si="1050"/>
        <v>35.235999999999997</v>
      </c>
      <c r="I8453" s="21">
        <v>32.160000000000004</v>
      </c>
      <c r="J8453" s="14">
        <v>32.160000000000004</v>
      </c>
      <c r="K8453" s="14">
        <f t="shared" si="1051"/>
        <v>0</v>
      </c>
      <c r="L8453" s="13">
        <f t="shared" si="1052"/>
        <v>3.0759999999999934</v>
      </c>
      <c r="M8453" s="53">
        <v>3.0759999999999934</v>
      </c>
      <c r="N8453" s="45">
        <f t="shared" si="1053"/>
        <v>0</v>
      </c>
      <c r="P8453" s="56"/>
    </row>
    <row r="8454" spans="1:16" x14ac:dyDescent="0.2">
      <c r="A8454" s="5">
        <v>46010</v>
      </c>
      <c r="B8454" s="10">
        <f t="shared" si="1048"/>
        <v>46009</v>
      </c>
      <c r="C8454" s="4">
        <f t="shared" si="1055"/>
        <v>0.95833333333333337</v>
      </c>
      <c r="D8454" s="4">
        <f>IF('Kauf Restprofil Los 7'!A8454&lt;&gt;"",IF('Kauf Restprofil Los 7'!A8454&lt;&gt;"",TIME(HOUR('Kauf Restprofil Los 7'!A8454),MINUTE('Kauf Restprofil Los 7'!A8454),SECOND('Kauf Restprofil Los 7'!A8454)),""),"")</f>
        <v>0</v>
      </c>
      <c r="E8454" s="9">
        <f t="shared" si="1054"/>
        <v>24</v>
      </c>
      <c r="F8454">
        <v>30.703322035999999</v>
      </c>
      <c r="G8454" s="12">
        <f t="shared" si="1049"/>
        <v>2.5590000000000002</v>
      </c>
      <c r="H8454" s="18">
        <f t="shared" si="1050"/>
        <v>30.702999999999999</v>
      </c>
      <c r="I8454" s="21">
        <v>27.78</v>
      </c>
      <c r="J8454" s="14">
        <v>27.78</v>
      </c>
      <c r="K8454" s="14">
        <f t="shared" si="1051"/>
        <v>0</v>
      </c>
      <c r="L8454" s="13">
        <f t="shared" si="1052"/>
        <v>2.9229999999999983</v>
      </c>
      <c r="M8454" s="53">
        <v>2.9229999999999983</v>
      </c>
      <c r="N8454" s="45">
        <f t="shared" si="1053"/>
        <v>0</v>
      </c>
      <c r="P8454" s="56"/>
    </row>
    <row r="8455" spans="1:16" x14ac:dyDescent="0.2">
      <c r="A8455" s="5">
        <v>46010.041666666664</v>
      </c>
      <c r="B8455" s="10">
        <f t="shared" si="1048"/>
        <v>46010</v>
      </c>
      <c r="C8455" s="4">
        <f t="shared" si="1055"/>
        <v>0</v>
      </c>
      <c r="D8455" s="4">
        <f>IF('Kauf Restprofil Los 7'!A8455&lt;&gt;"",IF('Kauf Restprofil Los 7'!A8455&lt;&gt;"",TIME(HOUR('Kauf Restprofil Los 7'!A8455),MINUTE('Kauf Restprofil Los 7'!A8455),SECOND('Kauf Restprofil Los 7'!A8455)),""),"")</f>
        <v>4.1666666666666664E-2</v>
      </c>
      <c r="E8455" s="9">
        <f t="shared" si="1054"/>
        <v>1</v>
      </c>
      <c r="F8455">
        <v>26.758629836000001</v>
      </c>
      <c r="G8455" s="12">
        <f t="shared" si="1049"/>
        <v>2.23</v>
      </c>
      <c r="H8455" s="18">
        <f t="shared" si="1050"/>
        <v>26.759</v>
      </c>
      <c r="I8455" s="21">
        <v>24.18</v>
      </c>
      <c r="J8455" s="14">
        <v>24.18</v>
      </c>
      <c r="K8455" s="14">
        <f t="shared" si="1051"/>
        <v>0</v>
      </c>
      <c r="L8455" s="13">
        <f t="shared" si="1052"/>
        <v>2.5790000000000006</v>
      </c>
      <c r="M8455" s="53">
        <v>2.5790000000000006</v>
      </c>
      <c r="N8455" s="45">
        <f t="shared" si="1053"/>
        <v>0</v>
      </c>
      <c r="P8455" s="56"/>
    </row>
    <row r="8456" spans="1:16" x14ac:dyDescent="0.2">
      <c r="A8456" s="5">
        <v>46010.083333333336</v>
      </c>
      <c r="B8456" s="10">
        <f t="shared" ref="B8456:B8519" si="1056">IF(A8456&lt;&gt;"",IF(E8456=24,B8455,DATE(YEAR(A8456),MONTH(A8456),DAY(A8456))),"")</f>
        <v>46010</v>
      </c>
      <c r="C8456" s="4">
        <f t="shared" si="1055"/>
        <v>4.1666666666666664E-2</v>
      </c>
      <c r="D8456" s="4">
        <f>IF('Kauf Restprofil Los 7'!A8456&lt;&gt;"",IF('Kauf Restprofil Los 7'!A8456&lt;&gt;"",TIME(HOUR('Kauf Restprofil Los 7'!A8456),MINUTE('Kauf Restprofil Los 7'!A8456),SECOND('Kauf Restprofil Los 7'!A8456)),""),"")</f>
        <v>8.3333333333333329E-2</v>
      </c>
      <c r="E8456" s="9">
        <f t="shared" si="1054"/>
        <v>2</v>
      </c>
      <c r="F8456">
        <v>24.484323381999999</v>
      </c>
      <c r="G8456" s="12">
        <f t="shared" ref="G8456:G8519" si="1057">ROUND(F8456/$H$5,3)</f>
        <v>2.04</v>
      </c>
      <c r="H8456" s="18">
        <f t="shared" ref="H8456:H8519" si="1058">ROUND(F8456,3)</f>
        <v>24.484000000000002</v>
      </c>
      <c r="I8456" s="21">
        <v>22.080000000000002</v>
      </c>
      <c r="J8456" s="14">
        <v>22.080000000000002</v>
      </c>
      <c r="K8456" s="14">
        <f t="shared" ref="K8456:K8519" si="1059">J8456-I8456</f>
        <v>0</v>
      </c>
      <c r="L8456" s="13">
        <f t="shared" ref="L8456:L8519" si="1060">H8456-I8456</f>
        <v>2.4039999999999999</v>
      </c>
      <c r="M8456" s="53">
        <v>2.4039999999999999</v>
      </c>
      <c r="N8456" s="45">
        <f t="shared" ref="N8456:N8519" si="1061">IF(L8456&lt;0,L8456,0)</f>
        <v>0</v>
      </c>
      <c r="P8456" s="56"/>
    </row>
    <row r="8457" spans="1:16" x14ac:dyDescent="0.2">
      <c r="A8457" s="5">
        <v>46010.125</v>
      </c>
      <c r="B8457" s="10">
        <f t="shared" si="1056"/>
        <v>46010</v>
      </c>
      <c r="C8457" s="4">
        <f t="shared" si="1055"/>
        <v>8.3333333333333329E-2</v>
      </c>
      <c r="D8457" s="4">
        <f>IF('Kauf Restprofil Los 7'!A8457&lt;&gt;"",IF('Kauf Restprofil Los 7'!A8457&lt;&gt;"",TIME(HOUR('Kauf Restprofil Los 7'!A8457),MINUTE('Kauf Restprofil Los 7'!A8457),SECOND('Kauf Restprofil Los 7'!A8457)),""),"")</f>
        <v>0.125</v>
      </c>
      <c r="E8457" s="9">
        <f t="shared" ref="E8457:E8520" si="1062">IF(A8457&lt;&gt;"",IF(HOUR(A8457)=0,24,HOUR(A8457)),"")</f>
        <v>3</v>
      </c>
      <c r="F8457">
        <v>23.718342404000001</v>
      </c>
      <c r="G8457" s="12">
        <f t="shared" si="1057"/>
        <v>1.9770000000000001</v>
      </c>
      <c r="H8457" s="18">
        <f t="shared" si="1058"/>
        <v>23.718</v>
      </c>
      <c r="I8457" s="21">
        <v>21.36</v>
      </c>
      <c r="J8457" s="14">
        <v>21.36</v>
      </c>
      <c r="K8457" s="14">
        <f t="shared" si="1059"/>
        <v>0</v>
      </c>
      <c r="L8457" s="13">
        <f t="shared" si="1060"/>
        <v>2.3580000000000005</v>
      </c>
      <c r="M8457" s="53">
        <v>2.3580000000000005</v>
      </c>
      <c r="N8457" s="45">
        <f t="shared" si="1061"/>
        <v>0</v>
      </c>
      <c r="P8457" s="56"/>
    </row>
    <row r="8458" spans="1:16" x14ac:dyDescent="0.2">
      <c r="A8458" s="5">
        <v>46010.166666666664</v>
      </c>
      <c r="B8458" s="10">
        <f t="shared" si="1056"/>
        <v>46010</v>
      </c>
      <c r="C8458" s="4">
        <f t="shared" ref="C8458:C8521" si="1063">D8457</f>
        <v>0.125</v>
      </c>
      <c r="D8458" s="4">
        <f>IF('Kauf Restprofil Los 7'!A8458&lt;&gt;"",IF('Kauf Restprofil Los 7'!A8458&lt;&gt;"",TIME(HOUR('Kauf Restprofil Los 7'!A8458),MINUTE('Kauf Restprofil Los 7'!A8458),SECOND('Kauf Restprofil Los 7'!A8458)),""),"")</f>
        <v>0.16666666666666666</v>
      </c>
      <c r="E8458" s="9">
        <f t="shared" si="1062"/>
        <v>4</v>
      </c>
      <c r="F8458">
        <v>23.789067815999999</v>
      </c>
      <c r="G8458" s="12">
        <f t="shared" si="1057"/>
        <v>1.982</v>
      </c>
      <c r="H8458" s="18">
        <f t="shared" si="1058"/>
        <v>23.789000000000001</v>
      </c>
      <c r="I8458" s="21">
        <v>21.54</v>
      </c>
      <c r="J8458" s="14">
        <v>21.54</v>
      </c>
      <c r="K8458" s="14">
        <f t="shared" si="1059"/>
        <v>0</v>
      </c>
      <c r="L8458" s="13">
        <f t="shared" si="1060"/>
        <v>2.2490000000000023</v>
      </c>
      <c r="M8458" s="53">
        <v>2.2490000000000023</v>
      </c>
      <c r="N8458" s="45">
        <f t="shared" si="1061"/>
        <v>0</v>
      </c>
      <c r="P8458" s="56"/>
    </row>
    <row r="8459" spans="1:16" x14ac:dyDescent="0.2">
      <c r="A8459" s="5">
        <v>46010.208333333336</v>
      </c>
      <c r="B8459" s="10">
        <f t="shared" si="1056"/>
        <v>46010</v>
      </c>
      <c r="C8459" s="4">
        <f t="shared" si="1063"/>
        <v>0.16666666666666666</v>
      </c>
      <c r="D8459" s="4">
        <f>IF('Kauf Restprofil Los 7'!A8459&lt;&gt;"",IF('Kauf Restprofil Los 7'!A8459&lt;&gt;"",TIME(HOUR('Kauf Restprofil Los 7'!A8459),MINUTE('Kauf Restprofil Los 7'!A8459),SECOND('Kauf Restprofil Los 7'!A8459)),""),"")</f>
        <v>0.20833333333333334</v>
      </c>
      <c r="E8459" s="9">
        <f t="shared" si="1062"/>
        <v>5</v>
      </c>
      <c r="F8459">
        <v>24.914342229999999</v>
      </c>
      <c r="G8459" s="12">
        <f t="shared" si="1057"/>
        <v>2.0760000000000001</v>
      </c>
      <c r="H8459" s="18">
        <f t="shared" si="1058"/>
        <v>24.914000000000001</v>
      </c>
      <c r="I8459" s="21">
        <v>22.740000000000002</v>
      </c>
      <c r="J8459" s="14">
        <v>22.740000000000002</v>
      </c>
      <c r="K8459" s="14">
        <f t="shared" si="1059"/>
        <v>0</v>
      </c>
      <c r="L8459" s="13">
        <f t="shared" si="1060"/>
        <v>2.1739999999999995</v>
      </c>
      <c r="M8459" s="53">
        <v>2.1739999999999995</v>
      </c>
      <c r="N8459" s="45">
        <f t="shared" si="1061"/>
        <v>0</v>
      </c>
      <c r="P8459" s="56"/>
    </row>
    <row r="8460" spans="1:16" x14ac:dyDescent="0.2">
      <c r="A8460" s="5">
        <v>46010.25</v>
      </c>
      <c r="B8460" s="10">
        <f t="shared" si="1056"/>
        <v>46010</v>
      </c>
      <c r="C8460" s="4">
        <f t="shared" si="1063"/>
        <v>0.20833333333333334</v>
      </c>
      <c r="D8460" s="4">
        <f>IF('Kauf Restprofil Los 7'!A8460&lt;&gt;"",IF('Kauf Restprofil Los 7'!A8460&lt;&gt;"",TIME(HOUR('Kauf Restprofil Los 7'!A8460),MINUTE('Kauf Restprofil Los 7'!A8460),SECOND('Kauf Restprofil Los 7'!A8460)),""),"")</f>
        <v>0.25</v>
      </c>
      <c r="E8460" s="9">
        <f t="shared" si="1062"/>
        <v>6</v>
      </c>
      <c r="F8460">
        <v>27.890902931999999</v>
      </c>
      <c r="G8460" s="12">
        <f t="shared" si="1057"/>
        <v>2.3239999999999998</v>
      </c>
      <c r="H8460" s="18">
        <f t="shared" si="1058"/>
        <v>27.890999999999998</v>
      </c>
      <c r="I8460" s="21">
        <v>26.46</v>
      </c>
      <c r="J8460" s="14">
        <v>26.46</v>
      </c>
      <c r="K8460" s="14">
        <f t="shared" si="1059"/>
        <v>0</v>
      </c>
      <c r="L8460" s="13">
        <f t="shared" si="1060"/>
        <v>1.4309999999999974</v>
      </c>
      <c r="M8460" s="53">
        <v>1.4309999999999974</v>
      </c>
      <c r="N8460" s="45">
        <f t="shared" si="1061"/>
        <v>0</v>
      </c>
      <c r="P8460" s="56"/>
    </row>
    <row r="8461" spans="1:16" x14ac:dyDescent="0.2">
      <c r="A8461" s="5">
        <v>46010.291666666664</v>
      </c>
      <c r="B8461" s="10">
        <f t="shared" si="1056"/>
        <v>46010</v>
      </c>
      <c r="C8461" s="4">
        <f t="shared" si="1063"/>
        <v>0.25</v>
      </c>
      <c r="D8461" s="4">
        <f>IF('Kauf Restprofil Los 7'!A8461&lt;&gt;"",IF('Kauf Restprofil Los 7'!A8461&lt;&gt;"",TIME(HOUR('Kauf Restprofil Los 7'!A8461),MINUTE('Kauf Restprofil Los 7'!A8461),SECOND('Kauf Restprofil Los 7'!A8461)),""),"")</f>
        <v>0.29166666666666669</v>
      </c>
      <c r="E8461" s="9">
        <f t="shared" si="1062"/>
        <v>7</v>
      </c>
      <c r="F8461">
        <v>35.811177315000002</v>
      </c>
      <c r="G8461" s="12">
        <f t="shared" si="1057"/>
        <v>2.984</v>
      </c>
      <c r="H8461" s="18">
        <f t="shared" si="1058"/>
        <v>35.811</v>
      </c>
      <c r="I8461" s="21">
        <v>36.660000000000004</v>
      </c>
      <c r="J8461" s="14">
        <v>36.660000000000004</v>
      </c>
      <c r="K8461" s="14">
        <f t="shared" si="1059"/>
        <v>0</v>
      </c>
      <c r="L8461" s="13">
        <f t="shared" si="1060"/>
        <v>-0.84900000000000375</v>
      </c>
      <c r="M8461" s="53">
        <v>0</v>
      </c>
      <c r="N8461" s="45">
        <f t="shared" si="1061"/>
        <v>-0.84900000000000375</v>
      </c>
      <c r="P8461" s="56"/>
    </row>
    <row r="8462" spans="1:16" x14ac:dyDescent="0.2">
      <c r="A8462" s="5">
        <v>46010.333333333336</v>
      </c>
      <c r="B8462" s="10">
        <f t="shared" si="1056"/>
        <v>46010</v>
      </c>
      <c r="C8462" s="4">
        <f t="shared" si="1063"/>
        <v>0.29166666666666669</v>
      </c>
      <c r="D8462" s="4">
        <f>IF('Kauf Restprofil Los 7'!A8462&lt;&gt;"",IF('Kauf Restprofil Los 7'!A8462&lt;&gt;"",TIME(HOUR('Kauf Restprofil Los 7'!A8462),MINUTE('Kauf Restprofil Los 7'!A8462),SECOND('Kauf Restprofil Los 7'!A8462)),""),"")</f>
        <v>0.33333333333333331</v>
      </c>
      <c r="E8462" s="9">
        <f t="shared" si="1062"/>
        <v>8</v>
      </c>
      <c r="F8462">
        <v>43.661157082999999</v>
      </c>
      <c r="G8462" s="12">
        <f t="shared" si="1057"/>
        <v>3.6379999999999999</v>
      </c>
      <c r="H8462" s="18">
        <f t="shared" si="1058"/>
        <v>43.661000000000001</v>
      </c>
      <c r="I8462" s="21">
        <v>46.26</v>
      </c>
      <c r="J8462" s="14">
        <v>46.26</v>
      </c>
      <c r="K8462" s="14">
        <f t="shared" si="1059"/>
        <v>0</v>
      </c>
      <c r="L8462" s="13">
        <f t="shared" si="1060"/>
        <v>-2.5989999999999966</v>
      </c>
      <c r="M8462" s="53">
        <v>0</v>
      </c>
      <c r="N8462" s="45">
        <f t="shared" si="1061"/>
        <v>-2.5989999999999966</v>
      </c>
      <c r="P8462" s="56"/>
    </row>
    <row r="8463" spans="1:16" x14ac:dyDescent="0.2">
      <c r="A8463" s="5">
        <v>46010.375</v>
      </c>
      <c r="B8463" s="10">
        <f t="shared" si="1056"/>
        <v>46010</v>
      </c>
      <c r="C8463" s="4">
        <f t="shared" si="1063"/>
        <v>0.33333333333333331</v>
      </c>
      <c r="D8463" s="4">
        <f>IF('Kauf Restprofil Los 7'!A8463&lt;&gt;"",IF('Kauf Restprofil Los 7'!A8463&lt;&gt;"",TIME(HOUR('Kauf Restprofil Los 7'!A8463),MINUTE('Kauf Restprofil Los 7'!A8463),SECOND('Kauf Restprofil Los 7'!A8463)),""),"")</f>
        <v>0.375</v>
      </c>
      <c r="E8463" s="9">
        <f t="shared" si="1062"/>
        <v>9</v>
      </c>
      <c r="F8463">
        <v>49.446829823999998</v>
      </c>
      <c r="G8463" s="12">
        <f t="shared" si="1057"/>
        <v>4.1210000000000004</v>
      </c>
      <c r="H8463" s="18">
        <f t="shared" si="1058"/>
        <v>49.447000000000003</v>
      </c>
      <c r="I8463" s="21">
        <v>52.019999999999996</v>
      </c>
      <c r="J8463" s="14">
        <v>52.019999999999996</v>
      </c>
      <c r="K8463" s="14">
        <f t="shared" si="1059"/>
        <v>0</v>
      </c>
      <c r="L8463" s="13">
        <f t="shared" si="1060"/>
        <v>-2.5729999999999933</v>
      </c>
      <c r="M8463" s="53">
        <v>0</v>
      </c>
      <c r="N8463" s="45">
        <f t="shared" si="1061"/>
        <v>-2.5729999999999933</v>
      </c>
      <c r="P8463" s="56"/>
    </row>
    <row r="8464" spans="1:16" x14ac:dyDescent="0.2">
      <c r="A8464" s="5">
        <v>46010.416666666664</v>
      </c>
      <c r="B8464" s="10">
        <f t="shared" si="1056"/>
        <v>46010</v>
      </c>
      <c r="C8464" s="4">
        <f t="shared" si="1063"/>
        <v>0.375</v>
      </c>
      <c r="D8464" s="4">
        <f>IF('Kauf Restprofil Los 7'!A8464&lt;&gt;"",IF('Kauf Restprofil Los 7'!A8464&lt;&gt;"",TIME(HOUR('Kauf Restprofil Los 7'!A8464),MINUTE('Kauf Restprofil Los 7'!A8464),SECOND('Kauf Restprofil Los 7'!A8464)),""),"")</f>
        <v>0.41666666666666669</v>
      </c>
      <c r="E8464" s="9">
        <f t="shared" si="1062"/>
        <v>10</v>
      </c>
      <c r="F8464">
        <v>49.354899887000002</v>
      </c>
      <c r="G8464" s="12">
        <f t="shared" si="1057"/>
        <v>4.1130000000000004</v>
      </c>
      <c r="H8464" s="18">
        <f t="shared" si="1058"/>
        <v>49.354999999999997</v>
      </c>
      <c r="I8464" s="21">
        <v>52.199999999999996</v>
      </c>
      <c r="J8464" s="14">
        <v>52.199999999999996</v>
      </c>
      <c r="K8464" s="14">
        <f t="shared" si="1059"/>
        <v>0</v>
      </c>
      <c r="L8464" s="13">
        <f t="shared" si="1060"/>
        <v>-2.8449999999999989</v>
      </c>
      <c r="M8464" s="53">
        <v>0</v>
      </c>
      <c r="N8464" s="45">
        <f t="shared" si="1061"/>
        <v>-2.8449999999999989</v>
      </c>
      <c r="P8464" s="56"/>
    </row>
    <row r="8465" spans="1:16" x14ac:dyDescent="0.2">
      <c r="A8465" s="5">
        <v>46010.458333333336</v>
      </c>
      <c r="B8465" s="10">
        <f t="shared" si="1056"/>
        <v>46010</v>
      </c>
      <c r="C8465" s="4">
        <f t="shared" si="1063"/>
        <v>0.41666666666666669</v>
      </c>
      <c r="D8465" s="4">
        <f>IF('Kauf Restprofil Los 7'!A8465&lt;&gt;"",IF('Kauf Restprofil Los 7'!A8465&lt;&gt;"",TIME(HOUR('Kauf Restprofil Los 7'!A8465),MINUTE('Kauf Restprofil Los 7'!A8465),SECOND('Kauf Restprofil Los 7'!A8465)),""),"")</f>
        <v>0.45833333333333331</v>
      </c>
      <c r="E8465" s="9">
        <f t="shared" si="1062"/>
        <v>11</v>
      </c>
      <c r="F8465">
        <v>50.544363642</v>
      </c>
      <c r="G8465" s="12">
        <f t="shared" si="1057"/>
        <v>4.2119999999999997</v>
      </c>
      <c r="H8465" s="18">
        <f t="shared" si="1058"/>
        <v>50.543999999999997</v>
      </c>
      <c r="I8465" s="21">
        <v>52.980000000000004</v>
      </c>
      <c r="J8465" s="14">
        <v>52.980000000000004</v>
      </c>
      <c r="K8465" s="14">
        <f t="shared" si="1059"/>
        <v>0</v>
      </c>
      <c r="L8465" s="13">
        <f t="shared" si="1060"/>
        <v>-2.436000000000007</v>
      </c>
      <c r="M8465" s="53">
        <v>0</v>
      </c>
      <c r="N8465" s="45">
        <f t="shared" si="1061"/>
        <v>-2.436000000000007</v>
      </c>
      <c r="P8465" s="56"/>
    </row>
    <row r="8466" spans="1:16" x14ac:dyDescent="0.2">
      <c r="A8466" s="5">
        <v>46010.5</v>
      </c>
      <c r="B8466" s="10">
        <f t="shared" si="1056"/>
        <v>46010</v>
      </c>
      <c r="C8466" s="4">
        <f t="shared" si="1063"/>
        <v>0.45833333333333331</v>
      </c>
      <c r="D8466" s="4">
        <f>IF('Kauf Restprofil Los 7'!A8466&lt;&gt;"",IF('Kauf Restprofil Los 7'!A8466&lt;&gt;"",TIME(HOUR('Kauf Restprofil Los 7'!A8466),MINUTE('Kauf Restprofil Los 7'!A8466),SECOND('Kauf Restprofil Los 7'!A8466)),""),"")</f>
        <v>0.5</v>
      </c>
      <c r="E8466" s="9">
        <f t="shared" si="1062"/>
        <v>12</v>
      </c>
      <c r="F8466">
        <v>51.411136984999999</v>
      </c>
      <c r="G8466" s="12">
        <f t="shared" si="1057"/>
        <v>4.2839999999999998</v>
      </c>
      <c r="H8466" s="18">
        <f t="shared" si="1058"/>
        <v>51.411000000000001</v>
      </c>
      <c r="I8466" s="21">
        <v>53.88</v>
      </c>
      <c r="J8466" s="14">
        <v>53.88</v>
      </c>
      <c r="K8466" s="14">
        <f t="shared" si="1059"/>
        <v>0</v>
      </c>
      <c r="L8466" s="13">
        <f t="shared" si="1060"/>
        <v>-2.4690000000000012</v>
      </c>
      <c r="M8466" s="53">
        <v>0</v>
      </c>
      <c r="N8466" s="45">
        <f t="shared" si="1061"/>
        <v>-2.4690000000000012</v>
      </c>
      <c r="P8466" s="56"/>
    </row>
    <row r="8467" spans="1:16" x14ac:dyDescent="0.2">
      <c r="A8467" s="5">
        <v>46010.541666666664</v>
      </c>
      <c r="B8467" s="10">
        <f t="shared" si="1056"/>
        <v>46010</v>
      </c>
      <c r="C8467" s="4">
        <f t="shared" si="1063"/>
        <v>0.5</v>
      </c>
      <c r="D8467" s="4">
        <f>IF('Kauf Restprofil Los 7'!A8467&lt;&gt;"",IF('Kauf Restprofil Los 7'!A8467&lt;&gt;"",TIME(HOUR('Kauf Restprofil Los 7'!A8467),MINUTE('Kauf Restprofil Los 7'!A8467),SECOND('Kauf Restprofil Los 7'!A8467)),""),"")</f>
        <v>0.54166666666666663</v>
      </c>
      <c r="E8467" s="9">
        <f t="shared" si="1062"/>
        <v>13</v>
      </c>
      <c r="F8467">
        <v>50.769153938000002</v>
      </c>
      <c r="G8467" s="12">
        <f t="shared" si="1057"/>
        <v>4.2309999999999999</v>
      </c>
      <c r="H8467" s="18">
        <f t="shared" si="1058"/>
        <v>50.768999999999998</v>
      </c>
      <c r="I8467" s="21">
        <v>51.84</v>
      </c>
      <c r="J8467" s="14">
        <v>51.84</v>
      </c>
      <c r="K8467" s="14">
        <f t="shared" si="1059"/>
        <v>0</v>
      </c>
      <c r="L8467" s="13">
        <f t="shared" si="1060"/>
        <v>-1.0710000000000051</v>
      </c>
      <c r="M8467" s="53">
        <v>0</v>
      </c>
      <c r="N8467" s="45">
        <f t="shared" si="1061"/>
        <v>-1.0710000000000051</v>
      </c>
      <c r="P8467" s="56"/>
    </row>
    <row r="8468" spans="1:16" x14ac:dyDescent="0.2">
      <c r="A8468" s="5">
        <v>46010.583333333336</v>
      </c>
      <c r="B8468" s="10">
        <f t="shared" si="1056"/>
        <v>46010</v>
      </c>
      <c r="C8468" s="4">
        <f t="shared" si="1063"/>
        <v>0.54166666666666663</v>
      </c>
      <c r="D8468" s="4">
        <f>IF('Kauf Restprofil Los 7'!A8468&lt;&gt;"",IF('Kauf Restprofil Los 7'!A8468&lt;&gt;"",TIME(HOUR('Kauf Restprofil Los 7'!A8468),MINUTE('Kauf Restprofil Los 7'!A8468),SECOND('Kauf Restprofil Los 7'!A8468)),""),"")</f>
        <v>0.58333333333333337</v>
      </c>
      <c r="E8468" s="9">
        <f t="shared" si="1062"/>
        <v>14</v>
      </c>
      <c r="F8468">
        <v>48.963201423000001</v>
      </c>
      <c r="G8468" s="12">
        <f t="shared" si="1057"/>
        <v>4.08</v>
      </c>
      <c r="H8468" s="18">
        <f t="shared" si="1058"/>
        <v>48.963000000000001</v>
      </c>
      <c r="I8468" s="21">
        <v>49.320000000000007</v>
      </c>
      <c r="J8468" s="14">
        <v>49.320000000000007</v>
      </c>
      <c r="K8468" s="14">
        <f t="shared" si="1059"/>
        <v>0</v>
      </c>
      <c r="L8468" s="13">
        <f t="shared" si="1060"/>
        <v>-0.35700000000000642</v>
      </c>
      <c r="M8468" s="53">
        <v>0</v>
      </c>
      <c r="N8468" s="45">
        <f t="shared" si="1061"/>
        <v>-0.35700000000000642</v>
      </c>
      <c r="P8468" s="56"/>
    </row>
    <row r="8469" spans="1:16" x14ac:dyDescent="0.2">
      <c r="A8469" s="5">
        <v>46010.625</v>
      </c>
      <c r="B8469" s="10">
        <f t="shared" si="1056"/>
        <v>46010</v>
      </c>
      <c r="C8469" s="4">
        <f t="shared" si="1063"/>
        <v>0.58333333333333337</v>
      </c>
      <c r="D8469" s="4">
        <f>IF('Kauf Restprofil Los 7'!A8469&lt;&gt;"",IF('Kauf Restprofil Los 7'!A8469&lt;&gt;"",TIME(HOUR('Kauf Restprofil Los 7'!A8469),MINUTE('Kauf Restprofil Los 7'!A8469),SECOND('Kauf Restprofil Los 7'!A8469)),""),"")</f>
        <v>0.625</v>
      </c>
      <c r="E8469" s="9">
        <f t="shared" si="1062"/>
        <v>15</v>
      </c>
      <c r="F8469">
        <v>48.039913263000003</v>
      </c>
      <c r="G8469" s="12">
        <f t="shared" si="1057"/>
        <v>4.0030000000000001</v>
      </c>
      <c r="H8469" s="18">
        <f t="shared" si="1058"/>
        <v>48.04</v>
      </c>
      <c r="I8469" s="21">
        <v>46.74</v>
      </c>
      <c r="J8469" s="14">
        <v>46.74</v>
      </c>
      <c r="K8469" s="14">
        <f t="shared" si="1059"/>
        <v>0</v>
      </c>
      <c r="L8469" s="13">
        <f t="shared" si="1060"/>
        <v>1.2999999999999972</v>
      </c>
      <c r="M8469" s="53">
        <v>1.2999999999999972</v>
      </c>
      <c r="N8469" s="45">
        <f t="shared" si="1061"/>
        <v>0</v>
      </c>
      <c r="P8469" s="56"/>
    </row>
    <row r="8470" spans="1:16" x14ac:dyDescent="0.2">
      <c r="A8470" s="5">
        <v>46010.666666666664</v>
      </c>
      <c r="B8470" s="10">
        <f t="shared" si="1056"/>
        <v>46010</v>
      </c>
      <c r="C8470" s="4">
        <f t="shared" si="1063"/>
        <v>0.625</v>
      </c>
      <c r="D8470" s="4">
        <f>IF('Kauf Restprofil Los 7'!A8470&lt;&gt;"",IF('Kauf Restprofil Los 7'!A8470&lt;&gt;"",TIME(HOUR('Kauf Restprofil Los 7'!A8470),MINUTE('Kauf Restprofil Los 7'!A8470),SECOND('Kauf Restprofil Los 7'!A8470)),""),"")</f>
        <v>0.66666666666666663</v>
      </c>
      <c r="E8470" s="9">
        <f t="shared" si="1062"/>
        <v>16</v>
      </c>
      <c r="F8470">
        <v>48.573723055999999</v>
      </c>
      <c r="G8470" s="12">
        <f t="shared" si="1057"/>
        <v>4.048</v>
      </c>
      <c r="H8470" s="18">
        <f t="shared" si="1058"/>
        <v>48.573999999999998</v>
      </c>
      <c r="I8470" s="21">
        <v>46.5</v>
      </c>
      <c r="J8470" s="14">
        <v>46.5</v>
      </c>
      <c r="K8470" s="14">
        <f t="shared" si="1059"/>
        <v>0</v>
      </c>
      <c r="L8470" s="13">
        <f t="shared" si="1060"/>
        <v>2.0739999999999981</v>
      </c>
      <c r="M8470" s="53">
        <v>2.0739999999999981</v>
      </c>
      <c r="N8470" s="45">
        <f t="shared" si="1061"/>
        <v>0</v>
      </c>
      <c r="P8470" s="56"/>
    </row>
    <row r="8471" spans="1:16" x14ac:dyDescent="0.2">
      <c r="A8471" s="5">
        <v>46010.708333333336</v>
      </c>
      <c r="B8471" s="10">
        <f t="shared" si="1056"/>
        <v>46010</v>
      </c>
      <c r="C8471" s="4">
        <f t="shared" si="1063"/>
        <v>0.66666666666666663</v>
      </c>
      <c r="D8471" s="4">
        <f>IF('Kauf Restprofil Los 7'!A8471&lt;&gt;"",IF('Kauf Restprofil Los 7'!A8471&lt;&gt;"",TIME(HOUR('Kauf Restprofil Los 7'!A8471),MINUTE('Kauf Restprofil Los 7'!A8471),SECOND('Kauf Restprofil Los 7'!A8471)),""),"")</f>
        <v>0.70833333333333337</v>
      </c>
      <c r="E8471" s="9">
        <f t="shared" si="1062"/>
        <v>17</v>
      </c>
      <c r="F8471">
        <v>52.190461847999998</v>
      </c>
      <c r="G8471" s="12">
        <f t="shared" si="1057"/>
        <v>4.3490000000000002</v>
      </c>
      <c r="H8471" s="18">
        <f t="shared" si="1058"/>
        <v>52.19</v>
      </c>
      <c r="I8471" s="21">
        <v>50.58</v>
      </c>
      <c r="J8471" s="14">
        <v>50.58</v>
      </c>
      <c r="K8471" s="14">
        <f t="shared" si="1059"/>
        <v>0</v>
      </c>
      <c r="L8471" s="13">
        <f t="shared" si="1060"/>
        <v>1.6099999999999994</v>
      </c>
      <c r="M8471" s="53">
        <v>1.6099999999999994</v>
      </c>
      <c r="N8471" s="45">
        <f t="shared" si="1061"/>
        <v>0</v>
      </c>
      <c r="P8471" s="56"/>
    </row>
    <row r="8472" spans="1:16" x14ac:dyDescent="0.2">
      <c r="A8472" s="5">
        <v>46010.75</v>
      </c>
      <c r="B8472" s="10">
        <f t="shared" si="1056"/>
        <v>46010</v>
      </c>
      <c r="C8472" s="4">
        <f t="shared" si="1063"/>
        <v>0.70833333333333337</v>
      </c>
      <c r="D8472" s="4">
        <f>IF('Kauf Restprofil Los 7'!A8472&lt;&gt;"",IF('Kauf Restprofil Los 7'!A8472&lt;&gt;"",TIME(HOUR('Kauf Restprofil Los 7'!A8472),MINUTE('Kauf Restprofil Los 7'!A8472),SECOND('Kauf Restprofil Los 7'!A8472)),""),"")</f>
        <v>0.75</v>
      </c>
      <c r="E8472" s="9">
        <f t="shared" si="1062"/>
        <v>18</v>
      </c>
      <c r="F8472">
        <v>54.727453363000002</v>
      </c>
      <c r="G8472" s="12">
        <f t="shared" si="1057"/>
        <v>4.5609999999999999</v>
      </c>
      <c r="H8472" s="18">
        <f t="shared" si="1058"/>
        <v>54.726999999999997</v>
      </c>
      <c r="I8472" s="21">
        <v>54.300000000000004</v>
      </c>
      <c r="J8472" s="14">
        <v>54.300000000000004</v>
      </c>
      <c r="K8472" s="14">
        <f t="shared" si="1059"/>
        <v>0</v>
      </c>
      <c r="L8472" s="13">
        <f t="shared" si="1060"/>
        <v>0.4269999999999925</v>
      </c>
      <c r="M8472" s="53">
        <v>0.4269999999999925</v>
      </c>
      <c r="N8472" s="45">
        <f t="shared" si="1061"/>
        <v>0</v>
      </c>
      <c r="P8472" s="56"/>
    </row>
    <row r="8473" spans="1:16" x14ac:dyDescent="0.2">
      <c r="A8473" s="5">
        <v>46010.791666666664</v>
      </c>
      <c r="B8473" s="10">
        <f t="shared" si="1056"/>
        <v>46010</v>
      </c>
      <c r="C8473" s="4">
        <f t="shared" si="1063"/>
        <v>0.75</v>
      </c>
      <c r="D8473" s="4">
        <f>IF('Kauf Restprofil Los 7'!A8473&lt;&gt;"",IF('Kauf Restprofil Los 7'!A8473&lt;&gt;"",TIME(HOUR('Kauf Restprofil Los 7'!A8473),MINUTE('Kauf Restprofil Los 7'!A8473),SECOND('Kauf Restprofil Los 7'!A8473)),""),"")</f>
        <v>0.79166666666666663</v>
      </c>
      <c r="E8473" s="9">
        <f t="shared" si="1062"/>
        <v>19</v>
      </c>
      <c r="F8473">
        <v>50.102666743</v>
      </c>
      <c r="G8473" s="12">
        <f t="shared" si="1057"/>
        <v>4.1749999999999998</v>
      </c>
      <c r="H8473" s="18">
        <f t="shared" si="1058"/>
        <v>50.103000000000002</v>
      </c>
      <c r="I8473" s="21">
        <v>52.5</v>
      </c>
      <c r="J8473" s="14">
        <v>52.5</v>
      </c>
      <c r="K8473" s="14">
        <f t="shared" si="1059"/>
        <v>0</v>
      </c>
      <c r="L8473" s="13">
        <f t="shared" si="1060"/>
        <v>-2.3969999999999985</v>
      </c>
      <c r="M8473" s="53">
        <v>0</v>
      </c>
      <c r="N8473" s="45">
        <f t="shared" si="1061"/>
        <v>-2.3969999999999985</v>
      </c>
      <c r="P8473" s="56"/>
    </row>
    <row r="8474" spans="1:16" x14ac:dyDescent="0.2">
      <c r="A8474" s="5">
        <v>46010.833333333336</v>
      </c>
      <c r="B8474" s="10">
        <f t="shared" si="1056"/>
        <v>46010</v>
      </c>
      <c r="C8474" s="4">
        <f t="shared" si="1063"/>
        <v>0.79166666666666663</v>
      </c>
      <c r="D8474" s="4">
        <f>IF('Kauf Restprofil Los 7'!A8474&lt;&gt;"",IF('Kauf Restprofil Los 7'!A8474&lt;&gt;"",TIME(HOUR('Kauf Restprofil Los 7'!A8474),MINUTE('Kauf Restprofil Los 7'!A8474),SECOND('Kauf Restprofil Los 7'!A8474)),""),"")</f>
        <v>0.83333333333333337</v>
      </c>
      <c r="E8474" s="9">
        <f t="shared" si="1062"/>
        <v>20</v>
      </c>
      <c r="F8474">
        <v>44.937657774999998</v>
      </c>
      <c r="G8474" s="12">
        <f t="shared" si="1057"/>
        <v>3.7450000000000001</v>
      </c>
      <c r="H8474" s="18">
        <f t="shared" si="1058"/>
        <v>44.938000000000002</v>
      </c>
      <c r="I8474" s="21">
        <v>47.160000000000004</v>
      </c>
      <c r="J8474" s="14">
        <v>47.160000000000004</v>
      </c>
      <c r="K8474" s="14">
        <f t="shared" si="1059"/>
        <v>0</v>
      </c>
      <c r="L8474" s="13">
        <f t="shared" si="1060"/>
        <v>-2.2220000000000013</v>
      </c>
      <c r="M8474" s="53">
        <v>0</v>
      </c>
      <c r="N8474" s="45">
        <f t="shared" si="1061"/>
        <v>-2.2220000000000013</v>
      </c>
      <c r="P8474" s="56"/>
    </row>
    <row r="8475" spans="1:16" x14ac:dyDescent="0.2">
      <c r="A8475" s="5">
        <v>46010.875</v>
      </c>
      <c r="B8475" s="10">
        <f t="shared" si="1056"/>
        <v>46010</v>
      </c>
      <c r="C8475" s="4">
        <f t="shared" si="1063"/>
        <v>0.83333333333333337</v>
      </c>
      <c r="D8475" s="4">
        <f>IF('Kauf Restprofil Los 7'!A8475&lt;&gt;"",IF('Kauf Restprofil Los 7'!A8475&lt;&gt;"",TIME(HOUR('Kauf Restprofil Los 7'!A8475),MINUTE('Kauf Restprofil Los 7'!A8475),SECOND('Kauf Restprofil Los 7'!A8475)),""),"")</f>
        <v>0.875</v>
      </c>
      <c r="E8475" s="9">
        <f t="shared" si="1062"/>
        <v>21</v>
      </c>
      <c r="F8475">
        <v>40.131531889000001</v>
      </c>
      <c r="G8475" s="12">
        <f t="shared" si="1057"/>
        <v>3.3439999999999999</v>
      </c>
      <c r="H8475" s="18">
        <f t="shared" si="1058"/>
        <v>40.131999999999998</v>
      </c>
      <c r="I8475" s="21">
        <v>40.86</v>
      </c>
      <c r="J8475" s="14">
        <v>40.86</v>
      </c>
      <c r="K8475" s="14">
        <f t="shared" si="1059"/>
        <v>0</v>
      </c>
      <c r="L8475" s="13">
        <f t="shared" si="1060"/>
        <v>-0.72800000000000153</v>
      </c>
      <c r="M8475" s="53">
        <v>0</v>
      </c>
      <c r="N8475" s="45">
        <f t="shared" si="1061"/>
        <v>-0.72800000000000153</v>
      </c>
      <c r="P8475" s="56"/>
    </row>
    <row r="8476" spans="1:16" x14ac:dyDescent="0.2">
      <c r="A8476" s="5">
        <v>46010.916666666664</v>
      </c>
      <c r="B8476" s="10">
        <f t="shared" si="1056"/>
        <v>46010</v>
      </c>
      <c r="C8476" s="4">
        <f t="shared" si="1063"/>
        <v>0.875</v>
      </c>
      <c r="D8476" s="4">
        <f>IF('Kauf Restprofil Los 7'!A8476&lt;&gt;"",IF('Kauf Restprofil Los 7'!A8476&lt;&gt;"",TIME(HOUR('Kauf Restprofil Los 7'!A8476),MINUTE('Kauf Restprofil Los 7'!A8476),SECOND('Kauf Restprofil Los 7'!A8476)),""),"")</f>
        <v>0.91666666666666663</v>
      </c>
      <c r="E8476" s="9">
        <f t="shared" si="1062"/>
        <v>22</v>
      </c>
      <c r="F8476">
        <v>34.986659318000001</v>
      </c>
      <c r="G8476" s="12">
        <f t="shared" si="1057"/>
        <v>2.9159999999999999</v>
      </c>
      <c r="H8476" s="18">
        <f t="shared" si="1058"/>
        <v>34.987000000000002</v>
      </c>
      <c r="I8476" s="21">
        <v>35.400000000000006</v>
      </c>
      <c r="J8476" s="14">
        <v>35.400000000000006</v>
      </c>
      <c r="K8476" s="14">
        <f t="shared" si="1059"/>
        <v>0</v>
      </c>
      <c r="L8476" s="13">
        <f t="shared" si="1060"/>
        <v>-0.41300000000000381</v>
      </c>
      <c r="M8476" s="53">
        <v>0</v>
      </c>
      <c r="N8476" s="45">
        <f t="shared" si="1061"/>
        <v>-0.41300000000000381</v>
      </c>
      <c r="P8476" s="56"/>
    </row>
    <row r="8477" spans="1:16" x14ac:dyDescent="0.2">
      <c r="A8477" s="5">
        <v>46010.958333333336</v>
      </c>
      <c r="B8477" s="10">
        <f t="shared" si="1056"/>
        <v>46010</v>
      </c>
      <c r="C8477" s="4">
        <f t="shared" si="1063"/>
        <v>0.91666666666666663</v>
      </c>
      <c r="D8477" s="4">
        <f>IF('Kauf Restprofil Los 7'!A8477&lt;&gt;"",IF('Kauf Restprofil Los 7'!A8477&lt;&gt;"",TIME(HOUR('Kauf Restprofil Los 7'!A8477),MINUTE('Kauf Restprofil Los 7'!A8477),SECOND('Kauf Restprofil Los 7'!A8477)),""),"")</f>
        <v>0.95833333333333337</v>
      </c>
      <c r="E8477" s="9">
        <f t="shared" si="1062"/>
        <v>23</v>
      </c>
      <c r="F8477">
        <v>31.491647240999999</v>
      </c>
      <c r="G8477" s="12">
        <f t="shared" si="1057"/>
        <v>2.6240000000000001</v>
      </c>
      <c r="H8477" s="18">
        <f t="shared" si="1058"/>
        <v>31.492000000000001</v>
      </c>
      <c r="I8477" s="21">
        <v>31.380000000000003</v>
      </c>
      <c r="J8477" s="14">
        <v>31.380000000000003</v>
      </c>
      <c r="K8477" s="14">
        <f t="shared" si="1059"/>
        <v>0</v>
      </c>
      <c r="L8477" s="13">
        <f t="shared" si="1060"/>
        <v>0.11199999999999832</v>
      </c>
      <c r="M8477" s="53">
        <v>0.11199999999999832</v>
      </c>
      <c r="N8477" s="45">
        <f t="shared" si="1061"/>
        <v>0</v>
      </c>
      <c r="P8477" s="56"/>
    </row>
    <row r="8478" spans="1:16" x14ac:dyDescent="0.2">
      <c r="A8478" s="5">
        <v>46011</v>
      </c>
      <c r="B8478" s="10">
        <f t="shared" si="1056"/>
        <v>46010</v>
      </c>
      <c r="C8478" s="4">
        <f t="shared" si="1063"/>
        <v>0.95833333333333337</v>
      </c>
      <c r="D8478" s="4">
        <f>IF('Kauf Restprofil Los 7'!A8478&lt;&gt;"",IF('Kauf Restprofil Los 7'!A8478&lt;&gt;"",TIME(HOUR('Kauf Restprofil Los 7'!A8478),MINUTE('Kauf Restprofil Los 7'!A8478),SECOND('Kauf Restprofil Los 7'!A8478)),""),"")</f>
        <v>0</v>
      </c>
      <c r="E8478" s="9">
        <f t="shared" si="1062"/>
        <v>24</v>
      </c>
      <c r="F8478">
        <v>27.148204023000002</v>
      </c>
      <c r="G8478" s="12">
        <f t="shared" si="1057"/>
        <v>2.262</v>
      </c>
      <c r="H8478" s="18">
        <f t="shared" si="1058"/>
        <v>27.148</v>
      </c>
      <c r="I8478" s="21">
        <v>27.240000000000002</v>
      </c>
      <c r="J8478" s="14">
        <v>27.240000000000002</v>
      </c>
      <c r="K8478" s="14">
        <f t="shared" si="1059"/>
        <v>0</v>
      </c>
      <c r="L8478" s="13">
        <f t="shared" si="1060"/>
        <v>-9.2000000000002302E-2</v>
      </c>
      <c r="M8478" s="53">
        <v>0</v>
      </c>
      <c r="N8478" s="45">
        <f t="shared" si="1061"/>
        <v>-9.2000000000002302E-2</v>
      </c>
      <c r="P8478" s="56"/>
    </row>
    <row r="8479" spans="1:16" x14ac:dyDescent="0.2">
      <c r="A8479" s="5">
        <v>46011.041666666664</v>
      </c>
      <c r="B8479" s="10">
        <f t="shared" si="1056"/>
        <v>46011</v>
      </c>
      <c r="C8479" s="4">
        <f t="shared" si="1063"/>
        <v>0</v>
      </c>
      <c r="D8479" s="4">
        <f>IF('Kauf Restprofil Los 7'!A8479&lt;&gt;"",IF('Kauf Restprofil Los 7'!A8479&lt;&gt;"",TIME(HOUR('Kauf Restprofil Los 7'!A8479),MINUTE('Kauf Restprofil Los 7'!A8479),SECOND('Kauf Restprofil Los 7'!A8479)),""),"")</f>
        <v>4.1666666666666664E-2</v>
      </c>
      <c r="E8479" s="9">
        <f t="shared" si="1062"/>
        <v>1</v>
      </c>
      <c r="F8479">
        <v>22.984750647999999</v>
      </c>
      <c r="G8479" s="12">
        <f t="shared" si="1057"/>
        <v>1.915</v>
      </c>
      <c r="H8479" s="18">
        <f t="shared" si="1058"/>
        <v>22.984999999999999</v>
      </c>
      <c r="I8479" s="21">
        <v>23.4</v>
      </c>
      <c r="J8479" s="14">
        <v>23.4</v>
      </c>
      <c r="K8479" s="14">
        <f t="shared" si="1059"/>
        <v>0</v>
      </c>
      <c r="L8479" s="13">
        <f t="shared" si="1060"/>
        <v>-0.41499999999999915</v>
      </c>
      <c r="M8479" s="53">
        <v>0</v>
      </c>
      <c r="N8479" s="45">
        <f t="shared" si="1061"/>
        <v>-0.41499999999999915</v>
      </c>
      <c r="P8479" s="56"/>
    </row>
    <row r="8480" spans="1:16" x14ac:dyDescent="0.2">
      <c r="A8480" s="5">
        <v>46011.083333333336</v>
      </c>
      <c r="B8480" s="10">
        <f t="shared" si="1056"/>
        <v>46011</v>
      </c>
      <c r="C8480" s="4">
        <f t="shared" si="1063"/>
        <v>4.1666666666666664E-2</v>
      </c>
      <c r="D8480" s="4">
        <f>IF('Kauf Restprofil Los 7'!A8480&lt;&gt;"",IF('Kauf Restprofil Los 7'!A8480&lt;&gt;"",TIME(HOUR('Kauf Restprofil Los 7'!A8480),MINUTE('Kauf Restprofil Los 7'!A8480),SECOND('Kauf Restprofil Los 7'!A8480)),""),"")</f>
        <v>8.3333333333333329E-2</v>
      </c>
      <c r="E8480" s="9">
        <f t="shared" si="1062"/>
        <v>2</v>
      </c>
      <c r="F8480">
        <v>20.350368317000001</v>
      </c>
      <c r="G8480" s="12">
        <f t="shared" si="1057"/>
        <v>1.696</v>
      </c>
      <c r="H8480" s="18">
        <f t="shared" si="1058"/>
        <v>20.350000000000001</v>
      </c>
      <c r="I8480" s="21">
        <v>20.94</v>
      </c>
      <c r="J8480" s="14">
        <v>20.94</v>
      </c>
      <c r="K8480" s="14">
        <f t="shared" si="1059"/>
        <v>0</v>
      </c>
      <c r="L8480" s="13">
        <f t="shared" si="1060"/>
        <v>-0.58999999999999986</v>
      </c>
      <c r="M8480" s="53">
        <v>0</v>
      </c>
      <c r="N8480" s="45">
        <f t="shared" si="1061"/>
        <v>-0.58999999999999986</v>
      </c>
      <c r="P8480" s="56"/>
    </row>
    <row r="8481" spans="1:16" x14ac:dyDescent="0.2">
      <c r="A8481" s="5">
        <v>46011.125</v>
      </c>
      <c r="B8481" s="10">
        <f t="shared" si="1056"/>
        <v>46011</v>
      </c>
      <c r="C8481" s="4">
        <f t="shared" si="1063"/>
        <v>8.3333333333333329E-2</v>
      </c>
      <c r="D8481" s="4">
        <f>IF('Kauf Restprofil Los 7'!A8481&lt;&gt;"",IF('Kauf Restprofil Los 7'!A8481&lt;&gt;"",TIME(HOUR('Kauf Restprofil Los 7'!A8481),MINUTE('Kauf Restprofil Los 7'!A8481),SECOND('Kauf Restprofil Los 7'!A8481)),""),"")</f>
        <v>0.125</v>
      </c>
      <c r="E8481" s="9">
        <f t="shared" si="1062"/>
        <v>3</v>
      </c>
      <c r="F8481">
        <v>19.321839757999999</v>
      </c>
      <c r="G8481" s="12">
        <f t="shared" si="1057"/>
        <v>1.61</v>
      </c>
      <c r="H8481" s="18">
        <f t="shared" si="1058"/>
        <v>19.321999999999999</v>
      </c>
      <c r="I8481" s="21">
        <v>19.799999999999997</v>
      </c>
      <c r="J8481" s="14">
        <v>19.799999999999997</v>
      </c>
      <c r="K8481" s="14">
        <f t="shared" si="1059"/>
        <v>0</v>
      </c>
      <c r="L8481" s="13">
        <f t="shared" si="1060"/>
        <v>-0.47799999999999798</v>
      </c>
      <c r="M8481" s="53">
        <v>0</v>
      </c>
      <c r="N8481" s="45">
        <f t="shared" si="1061"/>
        <v>-0.47799999999999798</v>
      </c>
      <c r="P8481" s="56"/>
    </row>
    <row r="8482" spans="1:16" x14ac:dyDescent="0.2">
      <c r="A8482" s="5">
        <v>46011.166666666664</v>
      </c>
      <c r="B8482" s="10">
        <f t="shared" si="1056"/>
        <v>46011</v>
      </c>
      <c r="C8482" s="4">
        <f t="shared" si="1063"/>
        <v>0.125</v>
      </c>
      <c r="D8482" s="4">
        <f>IF('Kauf Restprofil Los 7'!A8482&lt;&gt;"",IF('Kauf Restprofil Los 7'!A8482&lt;&gt;"",TIME(HOUR('Kauf Restprofil Los 7'!A8482),MINUTE('Kauf Restprofil Los 7'!A8482),SECOND('Kauf Restprofil Los 7'!A8482)),""),"")</f>
        <v>0.16666666666666666</v>
      </c>
      <c r="E8482" s="9">
        <f t="shared" si="1062"/>
        <v>4</v>
      </c>
      <c r="F8482">
        <v>18.122311843999999</v>
      </c>
      <c r="G8482" s="12">
        <f t="shared" si="1057"/>
        <v>1.51</v>
      </c>
      <c r="H8482" s="18">
        <f t="shared" si="1058"/>
        <v>18.122</v>
      </c>
      <c r="I8482" s="21">
        <v>19.080000000000002</v>
      </c>
      <c r="J8482" s="14">
        <v>19.080000000000002</v>
      </c>
      <c r="K8482" s="14">
        <f t="shared" si="1059"/>
        <v>0</v>
      </c>
      <c r="L8482" s="13">
        <f t="shared" si="1060"/>
        <v>-0.95800000000000196</v>
      </c>
      <c r="M8482" s="53">
        <v>0</v>
      </c>
      <c r="N8482" s="45">
        <f t="shared" si="1061"/>
        <v>-0.95800000000000196</v>
      </c>
      <c r="P8482" s="56"/>
    </row>
    <row r="8483" spans="1:16" x14ac:dyDescent="0.2">
      <c r="A8483" s="5">
        <v>46011.208333333336</v>
      </c>
      <c r="B8483" s="10">
        <f t="shared" si="1056"/>
        <v>46011</v>
      </c>
      <c r="C8483" s="4">
        <f t="shared" si="1063"/>
        <v>0.16666666666666666</v>
      </c>
      <c r="D8483" s="4">
        <f>IF('Kauf Restprofil Los 7'!A8483&lt;&gt;"",IF('Kauf Restprofil Los 7'!A8483&lt;&gt;"",TIME(HOUR('Kauf Restprofil Los 7'!A8483),MINUTE('Kauf Restprofil Los 7'!A8483),SECOND('Kauf Restprofil Los 7'!A8483)),""),"")</f>
        <v>0.20833333333333334</v>
      </c>
      <c r="E8483" s="9">
        <f t="shared" si="1062"/>
        <v>5</v>
      </c>
      <c r="F8483">
        <v>18.434340957</v>
      </c>
      <c r="G8483" s="12">
        <f t="shared" si="1057"/>
        <v>1.536</v>
      </c>
      <c r="H8483" s="18">
        <f t="shared" si="1058"/>
        <v>18.434000000000001</v>
      </c>
      <c r="I8483" s="21">
        <v>18.84</v>
      </c>
      <c r="J8483" s="14">
        <v>18.84</v>
      </c>
      <c r="K8483" s="14">
        <f t="shared" si="1059"/>
        <v>0</v>
      </c>
      <c r="L8483" s="13">
        <f t="shared" si="1060"/>
        <v>-0.40599999999999881</v>
      </c>
      <c r="M8483" s="53">
        <v>0</v>
      </c>
      <c r="N8483" s="45">
        <f t="shared" si="1061"/>
        <v>-0.40599999999999881</v>
      </c>
      <c r="P8483" s="56"/>
    </row>
    <row r="8484" spans="1:16" x14ac:dyDescent="0.2">
      <c r="A8484" s="5">
        <v>46011.25</v>
      </c>
      <c r="B8484" s="10">
        <f t="shared" si="1056"/>
        <v>46011</v>
      </c>
      <c r="C8484" s="4">
        <f t="shared" si="1063"/>
        <v>0.20833333333333334</v>
      </c>
      <c r="D8484" s="4">
        <f>IF('Kauf Restprofil Los 7'!A8484&lt;&gt;"",IF('Kauf Restprofil Los 7'!A8484&lt;&gt;"",TIME(HOUR('Kauf Restprofil Los 7'!A8484),MINUTE('Kauf Restprofil Los 7'!A8484),SECOND('Kauf Restprofil Los 7'!A8484)),""),"")</f>
        <v>0.25</v>
      </c>
      <c r="E8484" s="9">
        <f t="shared" si="1062"/>
        <v>6</v>
      </c>
      <c r="F8484">
        <v>19.890267704999999</v>
      </c>
      <c r="G8484" s="12">
        <f t="shared" si="1057"/>
        <v>1.6579999999999999</v>
      </c>
      <c r="H8484" s="18">
        <f t="shared" si="1058"/>
        <v>19.89</v>
      </c>
      <c r="I8484" s="21">
        <v>19.68</v>
      </c>
      <c r="J8484" s="14">
        <v>19.68</v>
      </c>
      <c r="K8484" s="14">
        <f t="shared" si="1059"/>
        <v>0</v>
      </c>
      <c r="L8484" s="13">
        <f t="shared" si="1060"/>
        <v>0.21000000000000085</v>
      </c>
      <c r="M8484" s="53">
        <v>0.21000000000000085</v>
      </c>
      <c r="N8484" s="45">
        <f t="shared" si="1061"/>
        <v>0</v>
      </c>
      <c r="P8484" s="56"/>
    </row>
    <row r="8485" spans="1:16" x14ac:dyDescent="0.2">
      <c r="A8485" s="5">
        <v>46011.291666666664</v>
      </c>
      <c r="B8485" s="10">
        <f t="shared" si="1056"/>
        <v>46011</v>
      </c>
      <c r="C8485" s="4">
        <f t="shared" si="1063"/>
        <v>0.25</v>
      </c>
      <c r="D8485" s="4">
        <f>IF('Kauf Restprofil Los 7'!A8485&lt;&gt;"",IF('Kauf Restprofil Los 7'!A8485&lt;&gt;"",TIME(HOUR('Kauf Restprofil Los 7'!A8485),MINUTE('Kauf Restprofil Los 7'!A8485),SECOND('Kauf Restprofil Los 7'!A8485)),""),"")</f>
        <v>0.29166666666666669</v>
      </c>
      <c r="E8485" s="9">
        <f t="shared" si="1062"/>
        <v>7</v>
      </c>
      <c r="F8485">
        <v>23.380725259999998</v>
      </c>
      <c r="G8485" s="12">
        <f t="shared" si="1057"/>
        <v>1.948</v>
      </c>
      <c r="H8485" s="18">
        <f t="shared" si="1058"/>
        <v>23.381</v>
      </c>
      <c r="I8485" s="21">
        <v>22.799999999999997</v>
      </c>
      <c r="J8485" s="14">
        <v>22.799999999999997</v>
      </c>
      <c r="K8485" s="14">
        <f t="shared" si="1059"/>
        <v>0</v>
      </c>
      <c r="L8485" s="13">
        <f t="shared" si="1060"/>
        <v>0.58100000000000307</v>
      </c>
      <c r="M8485" s="53">
        <v>0.58100000000000307</v>
      </c>
      <c r="N8485" s="45">
        <f t="shared" si="1061"/>
        <v>0</v>
      </c>
      <c r="P8485" s="56"/>
    </row>
    <row r="8486" spans="1:16" x14ac:dyDescent="0.2">
      <c r="A8486" s="5">
        <v>46011.333333333336</v>
      </c>
      <c r="B8486" s="10">
        <f t="shared" si="1056"/>
        <v>46011</v>
      </c>
      <c r="C8486" s="4">
        <f t="shared" si="1063"/>
        <v>0.29166666666666669</v>
      </c>
      <c r="D8486" s="4">
        <f>IF('Kauf Restprofil Los 7'!A8486&lt;&gt;"",IF('Kauf Restprofil Los 7'!A8486&lt;&gt;"",TIME(HOUR('Kauf Restprofil Los 7'!A8486),MINUTE('Kauf Restprofil Los 7'!A8486),SECOND('Kauf Restprofil Los 7'!A8486)),""),"")</f>
        <v>0.33333333333333331</v>
      </c>
      <c r="E8486" s="9">
        <f t="shared" si="1062"/>
        <v>8</v>
      </c>
      <c r="F8486">
        <v>28.567615019000002</v>
      </c>
      <c r="G8486" s="12">
        <f t="shared" si="1057"/>
        <v>2.3809999999999998</v>
      </c>
      <c r="H8486" s="18">
        <f t="shared" si="1058"/>
        <v>28.568000000000001</v>
      </c>
      <c r="I8486" s="21">
        <v>26.759999999999998</v>
      </c>
      <c r="J8486" s="14">
        <v>26.759999999999998</v>
      </c>
      <c r="K8486" s="14">
        <f t="shared" si="1059"/>
        <v>0</v>
      </c>
      <c r="L8486" s="13">
        <f t="shared" si="1060"/>
        <v>1.8080000000000034</v>
      </c>
      <c r="M8486" s="53">
        <v>1.8080000000000034</v>
      </c>
      <c r="N8486" s="45">
        <f t="shared" si="1061"/>
        <v>0</v>
      </c>
      <c r="P8486" s="56"/>
    </row>
    <row r="8487" spans="1:16" x14ac:dyDescent="0.2">
      <c r="A8487" s="5">
        <v>46011.375</v>
      </c>
      <c r="B8487" s="10">
        <f t="shared" si="1056"/>
        <v>46011</v>
      </c>
      <c r="C8487" s="4">
        <f t="shared" si="1063"/>
        <v>0.33333333333333331</v>
      </c>
      <c r="D8487" s="4">
        <f>IF('Kauf Restprofil Los 7'!A8487&lt;&gt;"",IF('Kauf Restprofil Los 7'!A8487&lt;&gt;"",TIME(HOUR('Kauf Restprofil Los 7'!A8487),MINUTE('Kauf Restprofil Los 7'!A8487),SECOND('Kauf Restprofil Los 7'!A8487)),""),"")</f>
        <v>0.375</v>
      </c>
      <c r="E8487" s="9">
        <f t="shared" si="1062"/>
        <v>9</v>
      </c>
      <c r="F8487">
        <v>35.296313908000002</v>
      </c>
      <c r="G8487" s="12">
        <f t="shared" si="1057"/>
        <v>2.9409999999999998</v>
      </c>
      <c r="H8487" s="18">
        <f t="shared" si="1058"/>
        <v>35.295999999999999</v>
      </c>
      <c r="I8487" s="21">
        <v>31.98</v>
      </c>
      <c r="J8487" s="14">
        <v>31.98</v>
      </c>
      <c r="K8487" s="14">
        <f t="shared" si="1059"/>
        <v>0</v>
      </c>
      <c r="L8487" s="13">
        <f t="shared" si="1060"/>
        <v>3.3159999999999989</v>
      </c>
      <c r="M8487" s="53">
        <v>3.3159999999999989</v>
      </c>
      <c r="N8487" s="45">
        <f t="shared" si="1061"/>
        <v>0</v>
      </c>
      <c r="P8487" s="56"/>
    </row>
    <row r="8488" spans="1:16" x14ac:dyDescent="0.2">
      <c r="A8488" s="5">
        <v>46011.416666666664</v>
      </c>
      <c r="B8488" s="10">
        <f t="shared" si="1056"/>
        <v>46011</v>
      </c>
      <c r="C8488" s="4">
        <f t="shared" si="1063"/>
        <v>0.375</v>
      </c>
      <c r="D8488" s="4">
        <f>IF('Kauf Restprofil Los 7'!A8488&lt;&gt;"",IF('Kauf Restprofil Los 7'!A8488&lt;&gt;"",TIME(HOUR('Kauf Restprofil Los 7'!A8488),MINUTE('Kauf Restprofil Los 7'!A8488),SECOND('Kauf Restprofil Los 7'!A8488)),""),"")</f>
        <v>0.41666666666666669</v>
      </c>
      <c r="E8488" s="9">
        <f t="shared" si="1062"/>
        <v>10</v>
      </c>
      <c r="F8488">
        <v>39.097511275000002</v>
      </c>
      <c r="G8488" s="12">
        <f t="shared" si="1057"/>
        <v>3.258</v>
      </c>
      <c r="H8488" s="18">
        <f t="shared" si="1058"/>
        <v>39.097999999999999</v>
      </c>
      <c r="I8488" s="21">
        <v>35.339999999999996</v>
      </c>
      <c r="J8488" s="14">
        <v>35.339999999999996</v>
      </c>
      <c r="K8488" s="14">
        <f t="shared" si="1059"/>
        <v>0</v>
      </c>
      <c r="L8488" s="13">
        <f t="shared" si="1060"/>
        <v>3.7580000000000027</v>
      </c>
      <c r="M8488" s="53">
        <v>3.7580000000000027</v>
      </c>
      <c r="N8488" s="45">
        <f t="shared" si="1061"/>
        <v>0</v>
      </c>
      <c r="P8488" s="56"/>
    </row>
    <row r="8489" spans="1:16" x14ac:dyDescent="0.2">
      <c r="A8489" s="5">
        <v>46011.458333333336</v>
      </c>
      <c r="B8489" s="10">
        <f t="shared" si="1056"/>
        <v>46011</v>
      </c>
      <c r="C8489" s="4">
        <f t="shared" si="1063"/>
        <v>0.41666666666666669</v>
      </c>
      <c r="D8489" s="4">
        <f>IF('Kauf Restprofil Los 7'!A8489&lt;&gt;"",IF('Kauf Restprofil Los 7'!A8489&lt;&gt;"",TIME(HOUR('Kauf Restprofil Los 7'!A8489),MINUTE('Kauf Restprofil Los 7'!A8489),SECOND('Kauf Restprofil Los 7'!A8489)),""),"")</f>
        <v>0.45833333333333331</v>
      </c>
      <c r="E8489" s="9">
        <f t="shared" si="1062"/>
        <v>11</v>
      </c>
      <c r="F8489">
        <v>42.447527039000001</v>
      </c>
      <c r="G8489" s="12">
        <f t="shared" si="1057"/>
        <v>3.5369999999999999</v>
      </c>
      <c r="H8489" s="18">
        <f t="shared" si="1058"/>
        <v>42.448</v>
      </c>
      <c r="I8489" s="21">
        <v>36.599999999999994</v>
      </c>
      <c r="J8489" s="14">
        <v>36.599999999999994</v>
      </c>
      <c r="K8489" s="14">
        <f t="shared" si="1059"/>
        <v>0</v>
      </c>
      <c r="L8489" s="13">
        <f t="shared" si="1060"/>
        <v>5.8480000000000061</v>
      </c>
      <c r="M8489" s="53">
        <v>5.8480000000000061</v>
      </c>
      <c r="N8489" s="45">
        <f t="shared" si="1061"/>
        <v>0</v>
      </c>
      <c r="P8489" s="56"/>
    </row>
    <row r="8490" spans="1:16" x14ac:dyDescent="0.2">
      <c r="A8490" s="5">
        <v>46011.5</v>
      </c>
      <c r="B8490" s="10">
        <f t="shared" si="1056"/>
        <v>46011</v>
      </c>
      <c r="C8490" s="4">
        <f t="shared" si="1063"/>
        <v>0.45833333333333331</v>
      </c>
      <c r="D8490" s="4">
        <f>IF('Kauf Restprofil Los 7'!A8490&lt;&gt;"",IF('Kauf Restprofil Los 7'!A8490&lt;&gt;"",TIME(HOUR('Kauf Restprofil Los 7'!A8490),MINUTE('Kauf Restprofil Los 7'!A8490),SECOND('Kauf Restprofil Los 7'!A8490)),""),"")</f>
        <v>0.5</v>
      </c>
      <c r="E8490" s="9">
        <f t="shared" si="1062"/>
        <v>12</v>
      </c>
      <c r="F8490">
        <v>43.676632063</v>
      </c>
      <c r="G8490" s="12">
        <f t="shared" si="1057"/>
        <v>3.64</v>
      </c>
      <c r="H8490" s="18">
        <f t="shared" si="1058"/>
        <v>43.677</v>
      </c>
      <c r="I8490" s="21">
        <v>37.619999999999997</v>
      </c>
      <c r="J8490" s="14">
        <v>37.619999999999997</v>
      </c>
      <c r="K8490" s="14">
        <f t="shared" si="1059"/>
        <v>0</v>
      </c>
      <c r="L8490" s="13">
        <f t="shared" si="1060"/>
        <v>6.0570000000000022</v>
      </c>
      <c r="M8490" s="53">
        <v>6.0570000000000022</v>
      </c>
      <c r="N8490" s="45">
        <f t="shared" si="1061"/>
        <v>0</v>
      </c>
      <c r="P8490" s="56"/>
    </row>
    <row r="8491" spans="1:16" x14ac:dyDescent="0.2">
      <c r="A8491" s="5">
        <v>46011.541666666664</v>
      </c>
      <c r="B8491" s="10">
        <f t="shared" si="1056"/>
        <v>46011</v>
      </c>
      <c r="C8491" s="4">
        <f t="shared" si="1063"/>
        <v>0.5</v>
      </c>
      <c r="D8491" s="4">
        <f>IF('Kauf Restprofil Los 7'!A8491&lt;&gt;"",IF('Kauf Restprofil Los 7'!A8491&lt;&gt;"",TIME(HOUR('Kauf Restprofil Los 7'!A8491),MINUTE('Kauf Restprofil Los 7'!A8491),SECOND('Kauf Restprofil Los 7'!A8491)),""),"")</f>
        <v>0.54166666666666663</v>
      </c>
      <c r="E8491" s="9">
        <f t="shared" si="1062"/>
        <v>13</v>
      </c>
      <c r="F8491">
        <v>43.522788314000003</v>
      </c>
      <c r="G8491" s="12">
        <f t="shared" si="1057"/>
        <v>3.6269999999999998</v>
      </c>
      <c r="H8491" s="18">
        <f t="shared" si="1058"/>
        <v>43.523000000000003</v>
      </c>
      <c r="I8491" s="21">
        <v>37.32</v>
      </c>
      <c r="J8491" s="14">
        <v>37.32</v>
      </c>
      <c r="K8491" s="14">
        <f t="shared" si="1059"/>
        <v>0</v>
      </c>
      <c r="L8491" s="13">
        <f t="shared" si="1060"/>
        <v>6.203000000000003</v>
      </c>
      <c r="M8491" s="53">
        <v>6.203000000000003</v>
      </c>
      <c r="N8491" s="45">
        <f t="shared" si="1061"/>
        <v>0</v>
      </c>
      <c r="P8491" s="56"/>
    </row>
    <row r="8492" spans="1:16" x14ac:dyDescent="0.2">
      <c r="A8492" s="5">
        <v>46011.583333333336</v>
      </c>
      <c r="B8492" s="10">
        <f t="shared" si="1056"/>
        <v>46011</v>
      </c>
      <c r="C8492" s="4">
        <f t="shared" si="1063"/>
        <v>0.54166666666666663</v>
      </c>
      <c r="D8492" s="4">
        <f>IF('Kauf Restprofil Los 7'!A8492&lt;&gt;"",IF('Kauf Restprofil Los 7'!A8492&lt;&gt;"",TIME(HOUR('Kauf Restprofil Los 7'!A8492),MINUTE('Kauf Restprofil Los 7'!A8492),SECOND('Kauf Restprofil Los 7'!A8492)),""),"")</f>
        <v>0.58333333333333337</v>
      </c>
      <c r="E8492" s="9">
        <f t="shared" si="1062"/>
        <v>14</v>
      </c>
      <c r="F8492">
        <v>41.174636481999997</v>
      </c>
      <c r="G8492" s="12">
        <f t="shared" si="1057"/>
        <v>3.431</v>
      </c>
      <c r="H8492" s="18">
        <f t="shared" si="1058"/>
        <v>41.174999999999997</v>
      </c>
      <c r="I8492" s="21">
        <v>35.400000000000006</v>
      </c>
      <c r="J8492" s="14">
        <v>35.400000000000006</v>
      </c>
      <c r="K8492" s="14">
        <f t="shared" si="1059"/>
        <v>0</v>
      </c>
      <c r="L8492" s="13">
        <f t="shared" si="1060"/>
        <v>5.7749999999999915</v>
      </c>
      <c r="M8492" s="53">
        <v>5.7749999999999915</v>
      </c>
      <c r="N8492" s="45">
        <f t="shared" si="1061"/>
        <v>0</v>
      </c>
      <c r="P8492" s="56"/>
    </row>
    <row r="8493" spans="1:16" x14ac:dyDescent="0.2">
      <c r="A8493" s="5">
        <v>46011.625</v>
      </c>
      <c r="B8493" s="10">
        <f t="shared" si="1056"/>
        <v>46011</v>
      </c>
      <c r="C8493" s="4">
        <f t="shared" si="1063"/>
        <v>0.58333333333333337</v>
      </c>
      <c r="D8493" s="4">
        <f>IF('Kauf Restprofil Los 7'!A8493&lt;&gt;"",IF('Kauf Restprofil Los 7'!A8493&lt;&gt;"",TIME(HOUR('Kauf Restprofil Los 7'!A8493),MINUTE('Kauf Restprofil Los 7'!A8493),SECOND('Kauf Restprofil Los 7'!A8493)),""),"")</f>
        <v>0.625</v>
      </c>
      <c r="E8493" s="9">
        <f t="shared" si="1062"/>
        <v>15</v>
      </c>
      <c r="F8493">
        <v>40.111702272999999</v>
      </c>
      <c r="G8493" s="12">
        <f t="shared" si="1057"/>
        <v>3.343</v>
      </c>
      <c r="H8493" s="18">
        <f t="shared" si="1058"/>
        <v>40.112000000000002</v>
      </c>
      <c r="I8493" s="21">
        <v>34.44</v>
      </c>
      <c r="J8493" s="14">
        <v>34.44</v>
      </c>
      <c r="K8493" s="14">
        <f t="shared" si="1059"/>
        <v>0</v>
      </c>
      <c r="L8493" s="13">
        <f t="shared" si="1060"/>
        <v>5.6720000000000041</v>
      </c>
      <c r="M8493" s="53">
        <v>5.6720000000000041</v>
      </c>
      <c r="N8493" s="45">
        <f t="shared" si="1061"/>
        <v>0</v>
      </c>
      <c r="P8493" s="56"/>
    </row>
    <row r="8494" spans="1:16" x14ac:dyDescent="0.2">
      <c r="A8494" s="5">
        <v>46011.666666666664</v>
      </c>
      <c r="B8494" s="10">
        <f t="shared" si="1056"/>
        <v>46011</v>
      </c>
      <c r="C8494" s="4">
        <f t="shared" si="1063"/>
        <v>0.625</v>
      </c>
      <c r="D8494" s="4">
        <f>IF('Kauf Restprofil Los 7'!A8494&lt;&gt;"",IF('Kauf Restprofil Los 7'!A8494&lt;&gt;"",TIME(HOUR('Kauf Restprofil Los 7'!A8494),MINUTE('Kauf Restprofil Los 7'!A8494),SECOND('Kauf Restprofil Los 7'!A8494)),""),"")</f>
        <v>0.66666666666666663</v>
      </c>
      <c r="E8494" s="9">
        <f t="shared" si="1062"/>
        <v>16</v>
      </c>
      <c r="F8494">
        <v>40.974120941000002</v>
      </c>
      <c r="G8494" s="12">
        <f t="shared" si="1057"/>
        <v>3.415</v>
      </c>
      <c r="H8494" s="18">
        <f t="shared" si="1058"/>
        <v>40.973999999999997</v>
      </c>
      <c r="I8494" s="21">
        <v>34.92</v>
      </c>
      <c r="J8494" s="14">
        <v>34.92</v>
      </c>
      <c r="K8494" s="14">
        <f t="shared" si="1059"/>
        <v>0</v>
      </c>
      <c r="L8494" s="13">
        <f t="shared" si="1060"/>
        <v>6.0539999999999949</v>
      </c>
      <c r="M8494" s="53">
        <v>6.0539999999999949</v>
      </c>
      <c r="N8494" s="45">
        <f t="shared" si="1061"/>
        <v>0</v>
      </c>
      <c r="P8494" s="56"/>
    </row>
    <row r="8495" spans="1:16" x14ac:dyDescent="0.2">
      <c r="A8495" s="5">
        <v>46011.708333333336</v>
      </c>
      <c r="B8495" s="10">
        <f t="shared" si="1056"/>
        <v>46011</v>
      </c>
      <c r="C8495" s="4">
        <f t="shared" si="1063"/>
        <v>0.66666666666666663</v>
      </c>
      <c r="D8495" s="4">
        <f>IF('Kauf Restprofil Los 7'!A8495&lt;&gt;"",IF('Kauf Restprofil Los 7'!A8495&lt;&gt;"",TIME(HOUR('Kauf Restprofil Los 7'!A8495),MINUTE('Kauf Restprofil Los 7'!A8495),SECOND('Kauf Restprofil Los 7'!A8495)),""),"")</f>
        <v>0.70833333333333337</v>
      </c>
      <c r="E8495" s="9">
        <f t="shared" si="1062"/>
        <v>17</v>
      </c>
      <c r="F8495">
        <v>45.166883491999997</v>
      </c>
      <c r="G8495" s="12">
        <f t="shared" si="1057"/>
        <v>3.7639999999999998</v>
      </c>
      <c r="H8495" s="18">
        <f t="shared" si="1058"/>
        <v>45.167000000000002</v>
      </c>
      <c r="I8495" s="21">
        <v>38.28</v>
      </c>
      <c r="J8495" s="14">
        <v>38.28</v>
      </c>
      <c r="K8495" s="14">
        <f t="shared" si="1059"/>
        <v>0</v>
      </c>
      <c r="L8495" s="13">
        <f t="shared" si="1060"/>
        <v>6.8870000000000005</v>
      </c>
      <c r="M8495" s="53">
        <v>6.8870000000000005</v>
      </c>
      <c r="N8495" s="45">
        <f t="shared" si="1061"/>
        <v>0</v>
      </c>
      <c r="P8495" s="56"/>
    </row>
    <row r="8496" spans="1:16" x14ac:dyDescent="0.2">
      <c r="A8496" s="5">
        <v>46011.75</v>
      </c>
      <c r="B8496" s="10">
        <f t="shared" si="1056"/>
        <v>46011</v>
      </c>
      <c r="C8496" s="4">
        <f t="shared" si="1063"/>
        <v>0.70833333333333337</v>
      </c>
      <c r="D8496" s="4">
        <f>IF('Kauf Restprofil Los 7'!A8496&lt;&gt;"",IF('Kauf Restprofil Los 7'!A8496&lt;&gt;"",TIME(HOUR('Kauf Restprofil Los 7'!A8496),MINUTE('Kauf Restprofil Los 7'!A8496),SECOND('Kauf Restprofil Los 7'!A8496)),""),"")</f>
        <v>0.75</v>
      </c>
      <c r="E8496" s="9">
        <f t="shared" si="1062"/>
        <v>18</v>
      </c>
      <c r="F8496">
        <v>50.084929506000002</v>
      </c>
      <c r="G8496" s="12">
        <f t="shared" si="1057"/>
        <v>4.1740000000000004</v>
      </c>
      <c r="H8496" s="18">
        <f t="shared" si="1058"/>
        <v>50.085000000000001</v>
      </c>
      <c r="I8496" s="21">
        <v>42.42</v>
      </c>
      <c r="J8496" s="14">
        <v>42.42</v>
      </c>
      <c r="K8496" s="14">
        <f t="shared" si="1059"/>
        <v>0</v>
      </c>
      <c r="L8496" s="13">
        <f t="shared" si="1060"/>
        <v>7.6649999999999991</v>
      </c>
      <c r="M8496" s="53">
        <v>7.6649999999999991</v>
      </c>
      <c r="N8496" s="45">
        <f t="shared" si="1061"/>
        <v>0</v>
      </c>
      <c r="P8496" s="56"/>
    </row>
    <row r="8497" spans="1:16" x14ac:dyDescent="0.2">
      <c r="A8497" s="5">
        <v>46011.791666666664</v>
      </c>
      <c r="B8497" s="10">
        <f t="shared" si="1056"/>
        <v>46011</v>
      </c>
      <c r="C8497" s="4">
        <f t="shared" si="1063"/>
        <v>0.75</v>
      </c>
      <c r="D8497" s="4">
        <f>IF('Kauf Restprofil Los 7'!A8497&lt;&gt;"",IF('Kauf Restprofil Los 7'!A8497&lt;&gt;"",TIME(HOUR('Kauf Restprofil Los 7'!A8497),MINUTE('Kauf Restprofil Los 7'!A8497),SECOND('Kauf Restprofil Los 7'!A8497)),""),"")</f>
        <v>0.79166666666666663</v>
      </c>
      <c r="E8497" s="9">
        <f t="shared" si="1062"/>
        <v>19</v>
      </c>
      <c r="F8497">
        <v>49.239898998999998</v>
      </c>
      <c r="G8497" s="12">
        <f t="shared" si="1057"/>
        <v>4.1029999999999998</v>
      </c>
      <c r="H8497" s="18">
        <f t="shared" si="1058"/>
        <v>49.24</v>
      </c>
      <c r="I8497" s="21">
        <v>41.400000000000006</v>
      </c>
      <c r="J8497" s="14">
        <v>41.400000000000006</v>
      </c>
      <c r="K8497" s="14">
        <f t="shared" si="1059"/>
        <v>0</v>
      </c>
      <c r="L8497" s="13">
        <f t="shared" si="1060"/>
        <v>7.8399999999999963</v>
      </c>
      <c r="M8497" s="53">
        <v>7.8399999999999963</v>
      </c>
      <c r="N8497" s="45">
        <f t="shared" si="1061"/>
        <v>0</v>
      </c>
      <c r="P8497" s="56"/>
    </row>
    <row r="8498" spans="1:16" x14ac:dyDescent="0.2">
      <c r="A8498" s="5">
        <v>46011.833333333336</v>
      </c>
      <c r="B8498" s="10">
        <f t="shared" si="1056"/>
        <v>46011</v>
      </c>
      <c r="C8498" s="4">
        <f t="shared" si="1063"/>
        <v>0.79166666666666663</v>
      </c>
      <c r="D8498" s="4">
        <f>IF('Kauf Restprofil Los 7'!A8498&lt;&gt;"",IF('Kauf Restprofil Los 7'!A8498&lt;&gt;"",TIME(HOUR('Kauf Restprofil Los 7'!A8498),MINUTE('Kauf Restprofil Los 7'!A8498),SECOND('Kauf Restprofil Los 7'!A8498)),""),"")</f>
        <v>0.83333333333333337</v>
      </c>
      <c r="E8498" s="9">
        <f t="shared" si="1062"/>
        <v>20</v>
      </c>
      <c r="F8498">
        <v>44.679575192999998</v>
      </c>
      <c r="G8498" s="12">
        <f t="shared" si="1057"/>
        <v>3.7229999999999999</v>
      </c>
      <c r="H8498" s="18">
        <f t="shared" si="1058"/>
        <v>44.68</v>
      </c>
      <c r="I8498" s="21">
        <v>37.799999999999997</v>
      </c>
      <c r="J8498" s="14">
        <v>37.799999999999997</v>
      </c>
      <c r="K8498" s="14">
        <f t="shared" si="1059"/>
        <v>0</v>
      </c>
      <c r="L8498" s="13">
        <f t="shared" si="1060"/>
        <v>6.8800000000000026</v>
      </c>
      <c r="M8498" s="53">
        <v>6.8800000000000026</v>
      </c>
      <c r="N8498" s="45">
        <f t="shared" si="1061"/>
        <v>0</v>
      </c>
      <c r="P8498" s="56"/>
    </row>
    <row r="8499" spans="1:16" x14ac:dyDescent="0.2">
      <c r="A8499" s="5">
        <v>46011.875</v>
      </c>
      <c r="B8499" s="10">
        <f t="shared" si="1056"/>
        <v>46011</v>
      </c>
      <c r="C8499" s="4">
        <f t="shared" si="1063"/>
        <v>0.83333333333333337</v>
      </c>
      <c r="D8499" s="4">
        <f>IF('Kauf Restprofil Los 7'!A8499&lt;&gt;"",IF('Kauf Restprofil Los 7'!A8499&lt;&gt;"",TIME(HOUR('Kauf Restprofil Los 7'!A8499),MINUTE('Kauf Restprofil Los 7'!A8499),SECOND('Kauf Restprofil Los 7'!A8499)),""),"")</f>
        <v>0.875</v>
      </c>
      <c r="E8499" s="9">
        <f t="shared" si="1062"/>
        <v>21</v>
      </c>
      <c r="F8499">
        <v>38.004804563999997</v>
      </c>
      <c r="G8499" s="12">
        <f t="shared" si="1057"/>
        <v>3.1669999999999998</v>
      </c>
      <c r="H8499" s="18">
        <f t="shared" si="1058"/>
        <v>38.005000000000003</v>
      </c>
      <c r="I8499" s="21">
        <v>32.64</v>
      </c>
      <c r="J8499" s="14">
        <v>32.64</v>
      </c>
      <c r="K8499" s="14">
        <f t="shared" si="1059"/>
        <v>0</v>
      </c>
      <c r="L8499" s="13">
        <f t="shared" si="1060"/>
        <v>5.365000000000002</v>
      </c>
      <c r="M8499" s="53">
        <v>5.365000000000002</v>
      </c>
      <c r="N8499" s="45">
        <f t="shared" si="1061"/>
        <v>0</v>
      </c>
      <c r="P8499" s="56"/>
    </row>
    <row r="8500" spans="1:16" x14ac:dyDescent="0.2">
      <c r="A8500" s="5">
        <v>46011.916666666664</v>
      </c>
      <c r="B8500" s="10">
        <f t="shared" si="1056"/>
        <v>46011</v>
      </c>
      <c r="C8500" s="4">
        <f t="shared" si="1063"/>
        <v>0.875</v>
      </c>
      <c r="D8500" s="4">
        <f>IF('Kauf Restprofil Los 7'!A8500&lt;&gt;"",IF('Kauf Restprofil Los 7'!A8500&lt;&gt;"",TIME(HOUR('Kauf Restprofil Los 7'!A8500),MINUTE('Kauf Restprofil Los 7'!A8500),SECOND('Kauf Restprofil Los 7'!A8500)),""),"")</f>
        <v>0.91666666666666663</v>
      </c>
      <c r="E8500" s="9">
        <f t="shared" si="1062"/>
        <v>22</v>
      </c>
      <c r="F8500">
        <v>32.823547875000003</v>
      </c>
      <c r="G8500" s="12">
        <f t="shared" si="1057"/>
        <v>2.7349999999999999</v>
      </c>
      <c r="H8500" s="18">
        <f t="shared" si="1058"/>
        <v>32.823999999999998</v>
      </c>
      <c r="I8500" s="21">
        <v>28.799999999999997</v>
      </c>
      <c r="J8500" s="14">
        <v>28.799999999999997</v>
      </c>
      <c r="K8500" s="14">
        <f t="shared" si="1059"/>
        <v>0</v>
      </c>
      <c r="L8500" s="13">
        <f t="shared" si="1060"/>
        <v>4.0240000000000009</v>
      </c>
      <c r="M8500" s="53">
        <v>4.0240000000000009</v>
      </c>
      <c r="N8500" s="45">
        <f t="shared" si="1061"/>
        <v>0</v>
      </c>
      <c r="P8500" s="56"/>
    </row>
    <row r="8501" spans="1:16" x14ac:dyDescent="0.2">
      <c r="A8501" s="5">
        <v>46011.958333333336</v>
      </c>
      <c r="B8501" s="10">
        <f t="shared" si="1056"/>
        <v>46011</v>
      </c>
      <c r="C8501" s="4">
        <f t="shared" si="1063"/>
        <v>0.91666666666666663</v>
      </c>
      <c r="D8501" s="4">
        <f>IF('Kauf Restprofil Los 7'!A8501&lt;&gt;"",IF('Kauf Restprofil Los 7'!A8501&lt;&gt;"",TIME(HOUR('Kauf Restprofil Los 7'!A8501),MINUTE('Kauf Restprofil Los 7'!A8501),SECOND('Kauf Restprofil Los 7'!A8501)),""),"")</f>
        <v>0.95833333333333337</v>
      </c>
      <c r="E8501" s="9">
        <f t="shared" si="1062"/>
        <v>23</v>
      </c>
      <c r="F8501">
        <v>27.683464943000001</v>
      </c>
      <c r="G8501" s="12">
        <f t="shared" si="1057"/>
        <v>2.3069999999999999</v>
      </c>
      <c r="H8501" s="18">
        <f t="shared" si="1058"/>
        <v>27.683</v>
      </c>
      <c r="I8501" s="21">
        <v>26.46</v>
      </c>
      <c r="J8501" s="14">
        <v>26.46</v>
      </c>
      <c r="K8501" s="14">
        <f t="shared" si="1059"/>
        <v>0</v>
      </c>
      <c r="L8501" s="13">
        <f t="shared" si="1060"/>
        <v>1.222999999999999</v>
      </c>
      <c r="M8501" s="53">
        <v>1.222999999999999</v>
      </c>
      <c r="N8501" s="45">
        <f t="shared" si="1061"/>
        <v>0</v>
      </c>
      <c r="P8501" s="56"/>
    </row>
    <row r="8502" spans="1:16" x14ac:dyDescent="0.2">
      <c r="A8502" s="5">
        <v>46012</v>
      </c>
      <c r="B8502" s="10">
        <f t="shared" si="1056"/>
        <v>46011</v>
      </c>
      <c r="C8502" s="4">
        <f t="shared" si="1063"/>
        <v>0.95833333333333337</v>
      </c>
      <c r="D8502" s="4">
        <f>IF('Kauf Restprofil Los 7'!A8502&lt;&gt;"",IF('Kauf Restprofil Los 7'!A8502&lt;&gt;"",TIME(HOUR('Kauf Restprofil Los 7'!A8502),MINUTE('Kauf Restprofil Los 7'!A8502),SECOND('Kauf Restprofil Los 7'!A8502)),""),"")</f>
        <v>0</v>
      </c>
      <c r="E8502" s="9">
        <f t="shared" si="1062"/>
        <v>24</v>
      </c>
      <c r="F8502">
        <v>23.687456334</v>
      </c>
      <c r="G8502" s="12">
        <f t="shared" si="1057"/>
        <v>1.974</v>
      </c>
      <c r="H8502" s="18">
        <f t="shared" si="1058"/>
        <v>23.687000000000001</v>
      </c>
      <c r="I8502" s="21">
        <v>23.34</v>
      </c>
      <c r="J8502" s="14">
        <v>23.34</v>
      </c>
      <c r="K8502" s="14">
        <f t="shared" si="1059"/>
        <v>0</v>
      </c>
      <c r="L8502" s="13">
        <f t="shared" si="1060"/>
        <v>0.34700000000000131</v>
      </c>
      <c r="M8502" s="53">
        <v>0.34700000000000131</v>
      </c>
      <c r="N8502" s="45">
        <f t="shared" si="1061"/>
        <v>0</v>
      </c>
      <c r="P8502" s="56"/>
    </row>
    <row r="8503" spans="1:16" x14ac:dyDescent="0.2">
      <c r="A8503" s="5">
        <v>46012.041666666664</v>
      </c>
      <c r="B8503" s="10">
        <f t="shared" si="1056"/>
        <v>46012</v>
      </c>
      <c r="C8503" s="4">
        <f t="shared" si="1063"/>
        <v>0</v>
      </c>
      <c r="D8503" s="4">
        <f>IF('Kauf Restprofil Los 7'!A8503&lt;&gt;"",IF('Kauf Restprofil Los 7'!A8503&lt;&gt;"",TIME(HOUR('Kauf Restprofil Los 7'!A8503),MINUTE('Kauf Restprofil Los 7'!A8503),SECOND('Kauf Restprofil Los 7'!A8503)),""),"")</f>
        <v>4.1666666666666664E-2</v>
      </c>
      <c r="E8503" s="9">
        <f t="shared" si="1062"/>
        <v>1</v>
      </c>
      <c r="F8503">
        <v>20.284993566000001</v>
      </c>
      <c r="G8503" s="12">
        <f t="shared" si="1057"/>
        <v>1.69</v>
      </c>
      <c r="H8503" s="18">
        <f t="shared" si="1058"/>
        <v>20.285</v>
      </c>
      <c r="I8503" s="21">
        <v>20.580000000000002</v>
      </c>
      <c r="J8503" s="14">
        <v>20.580000000000002</v>
      </c>
      <c r="K8503" s="14">
        <f t="shared" si="1059"/>
        <v>0</v>
      </c>
      <c r="L8503" s="13">
        <f t="shared" si="1060"/>
        <v>-0.29500000000000171</v>
      </c>
      <c r="M8503" s="53">
        <v>0</v>
      </c>
      <c r="N8503" s="45">
        <f t="shared" si="1061"/>
        <v>-0.29500000000000171</v>
      </c>
      <c r="P8503" s="56"/>
    </row>
    <row r="8504" spans="1:16" x14ac:dyDescent="0.2">
      <c r="A8504" s="5">
        <v>46012.083333333336</v>
      </c>
      <c r="B8504" s="10">
        <f t="shared" si="1056"/>
        <v>46012</v>
      </c>
      <c r="C8504" s="4">
        <f t="shared" si="1063"/>
        <v>4.1666666666666664E-2</v>
      </c>
      <c r="D8504" s="4">
        <f>IF('Kauf Restprofil Los 7'!A8504&lt;&gt;"",IF('Kauf Restprofil Los 7'!A8504&lt;&gt;"",TIME(HOUR('Kauf Restprofil Los 7'!A8504),MINUTE('Kauf Restprofil Los 7'!A8504),SECOND('Kauf Restprofil Los 7'!A8504)),""),"")</f>
        <v>8.3333333333333329E-2</v>
      </c>
      <c r="E8504" s="9">
        <f t="shared" si="1062"/>
        <v>2</v>
      </c>
      <c r="F8504">
        <v>18.526649039999999</v>
      </c>
      <c r="G8504" s="12">
        <f t="shared" si="1057"/>
        <v>1.544</v>
      </c>
      <c r="H8504" s="18">
        <f t="shared" si="1058"/>
        <v>18.527000000000001</v>
      </c>
      <c r="I8504" s="21">
        <v>18.48</v>
      </c>
      <c r="J8504" s="14">
        <v>18.48</v>
      </c>
      <c r="K8504" s="14">
        <f t="shared" si="1059"/>
        <v>0</v>
      </c>
      <c r="L8504" s="13">
        <f t="shared" si="1060"/>
        <v>4.7000000000000597E-2</v>
      </c>
      <c r="M8504" s="53">
        <v>4.7000000000000597E-2</v>
      </c>
      <c r="N8504" s="45">
        <f t="shared" si="1061"/>
        <v>0</v>
      </c>
      <c r="P8504" s="56"/>
    </row>
    <row r="8505" spans="1:16" x14ac:dyDescent="0.2">
      <c r="A8505" s="5">
        <v>46012.125</v>
      </c>
      <c r="B8505" s="10">
        <f t="shared" si="1056"/>
        <v>46012</v>
      </c>
      <c r="C8505" s="4">
        <f t="shared" si="1063"/>
        <v>8.3333333333333329E-2</v>
      </c>
      <c r="D8505" s="4">
        <f>IF('Kauf Restprofil Los 7'!A8505&lt;&gt;"",IF('Kauf Restprofil Los 7'!A8505&lt;&gt;"",TIME(HOUR('Kauf Restprofil Los 7'!A8505),MINUTE('Kauf Restprofil Los 7'!A8505),SECOND('Kauf Restprofil Los 7'!A8505)),""),"")</f>
        <v>0.125</v>
      </c>
      <c r="E8505" s="9">
        <f t="shared" si="1062"/>
        <v>3</v>
      </c>
      <c r="F8505">
        <v>17.501932008000001</v>
      </c>
      <c r="G8505" s="12">
        <f t="shared" si="1057"/>
        <v>1.458</v>
      </c>
      <c r="H8505" s="18">
        <f t="shared" si="1058"/>
        <v>17.501999999999999</v>
      </c>
      <c r="I8505" s="21">
        <v>17.34</v>
      </c>
      <c r="J8505" s="14">
        <v>17.34</v>
      </c>
      <c r="K8505" s="14">
        <f t="shared" si="1059"/>
        <v>0</v>
      </c>
      <c r="L8505" s="13">
        <f t="shared" si="1060"/>
        <v>0.16199999999999903</v>
      </c>
      <c r="M8505" s="53">
        <v>0.16199999999999903</v>
      </c>
      <c r="N8505" s="45">
        <f t="shared" si="1061"/>
        <v>0</v>
      </c>
      <c r="P8505" s="56"/>
    </row>
    <row r="8506" spans="1:16" x14ac:dyDescent="0.2">
      <c r="A8506" s="5">
        <v>46012.166666666664</v>
      </c>
      <c r="B8506" s="10">
        <f t="shared" si="1056"/>
        <v>46012</v>
      </c>
      <c r="C8506" s="4">
        <f t="shared" si="1063"/>
        <v>0.125</v>
      </c>
      <c r="D8506" s="4">
        <f>IF('Kauf Restprofil Los 7'!A8506&lt;&gt;"",IF('Kauf Restprofil Los 7'!A8506&lt;&gt;"",TIME(HOUR('Kauf Restprofil Los 7'!A8506),MINUTE('Kauf Restprofil Los 7'!A8506),SECOND('Kauf Restprofil Los 7'!A8506)),""),"")</f>
        <v>0.16666666666666666</v>
      </c>
      <c r="E8506" s="9">
        <f t="shared" si="1062"/>
        <v>4</v>
      </c>
      <c r="F8506">
        <v>17.489853973999999</v>
      </c>
      <c r="G8506" s="12">
        <f t="shared" si="1057"/>
        <v>1.4570000000000001</v>
      </c>
      <c r="H8506" s="18">
        <f t="shared" si="1058"/>
        <v>17.489999999999998</v>
      </c>
      <c r="I8506" s="21">
        <v>16.740000000000002</v>
      </c>
      <c r="J8506" s="14">
        <v>16.740000000000002</v>
      </c>
      <c r="K8506" s="14">
        <f t="shared" si="1059"/>
        <v>0</v>
      </c>
      <c r="L8506" s="13">
        <f t="shared" si="1060"/>
        <v>0.74999999999999645</v>
      </c>
      <c r="M8506" s="53">
        <v>0.74999999999999645</v>
      </c>
      <c r="N8506" s="45">
        <f t="shared" si="1061"/>
        <v>0</v>
      </c>
      <c r="P8506" s="56"/>
    </row>
    <row r="8507" spans="1:16" x14ac:dyDescent="0.2">
      <c r="A8507" s="5">
        <v>46012.208333333336</v>
      </c>
      <c r="B8507" s="10">
        <f t="shared" si="1056"/>
        <v>46012</v>
      </c>
      <c r="C8507" s="4">
        <f t="shared" si="1063"/>
        <v>0.16666666666666666</v>
      </c>
      <c r="D8507" s="4">
        <f>IF('Kauf Restprofil Los 7'!A8507&lt;&gt;"",IF('Kauf Restprofil Los 7'!A8507&lt;&gt;"",TIME(HOUR('Kauf Restprofil Los 7'!A8507),MINUTE('Kauf Restprofil Los 7'!A8507),SECOND('Kauf Restprofil Los 7'!A8507)),""),"")</f>
        <v>0.20833333333333334</v>
      </c>
      <c r="E8507" s="9">
        <f t="shared" si="1062"/>
        <v>5</v>
      </c>
      <c r="F8507">
        <v>17.677983818000001</v>
      </c>
      <c r="G8507" s="12">
        <f t="shared" si="1057"/>
        <v>1.4730000000000001</v>
      </c>
      <c r="H8507" s="18">
        <f t="shared" si="1058"/>
        <v>17.678000000000001</v>
      </c>
      <c r="I8507" s="21">
        <v>16.559999999999999</v>
      </c>
      <c r="J8507" s="14">
        <v>16.559999999999999</v>
      </c>
      <c r="K8507" s="14">
        <f t="shared" si="1059"/>
        <v>0</v>
      </c>
      <c r="L8507" s="13">
        <f t="shared" si="1060"/>
        <v>1.1180000000000021</v>
      </c>
      <c r="M8507" s="53">
        <v>1.1180000000000021</v>
      </c>
      <c r="N8507" s="45">
        <f t="shared" si="1061"/>
        <v>0</v>
      </c>
      <c r="P8507" s="56"/>
    </row>
    <row r="8508" spans="1:16" x14ac:dyDescent="0.2">
      <c r="A8508" s="5">
        <v>46012.25</v>
      </c>
      <c r="B8508" s="10">
        <f t="shared" si="1056"/>
        <v>46012</v>
      </c>
      <c r="C8508" s="4">
        <f t="shared" si="1063"/>
        <v>0.20833333333333334</v>
      </c>
      <c r="D8508" s="4">
        <f>IF('Kauf Restprofil Los 7'!A8508&lt;&gt;"",IF('Kauf Restprofil Los 7'!A8508&lt;&gt;"",TIME(HOUR('Kauf Restprofil Los 7'!A8508),MINUTE('Kauf Restprofil Los 7'!A8508),SECOND('Kauf Restprofil Los 7'!A8508)),""),"")</f>
        <v>0.25</v>
      </c>
      <c r="E8508" s="9">
        <f t="shared" si="1062"/>
        <v>6</v>
      </c>
      <c r="F8508">
        <v>18.261368258000001</v>
      </c>
      <c r="G8508" s="12">
        <f t="shared" si="1057"/>
        <v>1.522</v>
      </c>
      <c r="H8508" s="18">
        <f t="shared" si="1058"/>
        <v>18.260999999999999</v>
      </c>
      <c r="I8508" s="21">
        <v>16.98</v>
      </c>
      <c r="J8508" s="14">
        <v>16.98</v>
      </c>
      <c r="K8508" s="14">
        <f t="shared" si="1059"/>
        <v>0</v>
      </c>
      <c r="L8508" s="13">
        <f t="shared" si="1060"/>
        <v>1.2809999999999988</v>
      </c>
      <c r="M8508" s="53">
        <v>1.2809999999999988</v>
      </c>
      <c r="N8508" s="45">
        <f t="shared" si="1061"/>
        <v>0</v>
      </c>
      <c r="P8508" s="56"/>
    </row>
    <row r="8509" spans="1:16" x14ac:dyDescent="0.2">
      <c r="A8509" s="5">
        <v>46012.291666666664</v>
      </c>
      <c r="B8509" s="10">
        <f t="shared" si="1056"/>
        <v>46012</v>
      </c>
      <c r="C8509" s="4">
        <f t="shared" si="1063"/>
        <v>0.25</v>
      </c>
      <c r="D8509" s="4">
        <f>IF('Kauf Restprofil Los 7'!A8509&lt;&gt;"",IF('Kauf Restprofil Los 7'!A8509&lt;&gt;"",TIME(HOUR('Kauf Restprofil Los 7'!A8509),MINUTE('Kauf Restprofil Los 7'!A8509),SECOND('Kauf Restprofil Los 7'!A8509)),""),"")</f>
        <v>0.29166666666666669</v>
      </c>
      <c r="E8509" s="9">
        <f t="shared" si="1062"/>
        <v>7</v>
      </c>
      <c r="F8509">
        <v>18.868608461000001</v>
      </c>
      <c r="G8509" s="12">
        <f t="shared" si="1057"/>
        <v>1.5720000000000001</v>
      </c>
      <c r="H8509" s="18">
        <f t="shared" si="1058"/>
        <v>18.869</v>
      </c>
      <c r="I8509" s="21">
        <v>18.12</v>
      </c>
      <c r="J8509" s="14">
        <v>18.12</v>
      </c>
      <c r="K8509" s="14">
        <f t="shared" si="1059"/>
        <v>0</v>
      </c>
      <c r="L8509" s="13">
        <f t="shared" si="1060"/>
        <v>0.74899999999999878</v>
      </c>
      <c r="M8509" s="53">
        <v>0.74899999999999878</v>
      </c>
      <c r="N8509" s="45">
        <f t="shared" si="1061"/>
        <v>0</v>
      </c>
      <c r="P8509" s="56"/>
    </row>
    <row r="8510" spans="1:16" x14ac:dyDescent="0.2">
      <c r="A8510" s="5">
        <v>46012.333333333336</v>
      </c>
      <c r="B8510" s="10">
        <f t="shared" si="1056"/>
        <v>46012</v>
      </c>
      <c r="C8510" s="4">
        <f t="shared" si="1063"/>
        <v>0.29166666666666669</v>
      </c>
      <c r="D8510" s="4">
        <f>IF('Kauf Restprofil Los 7'!A8510&lt;&gt;"",IF('Kauf Restprofil Los 7'!A8510&lt;&gt;"",TIME(HOUR('Kauf Restprofil Los 7'!A8510),MINUTE('Kauf Restprofil Los 7'!A8510),SECOND('Kauf Restprofil Los 7'!A8510)),""),"")</f>
        <v>0.33333333333333331</v>
      </c>
      <c r="E8510" s="9">
        <f t="shared" si="1062"/>
        <v>8</v>
      </c>
      <c r="F8510">
        <v>21.747860905</v>
      </c>
      <c r="G8510" s="12">
        <f t="shared" si="1057"/>
        <v>1.8120000000000001</v>
      </c>
      <c r="H8510" s="18">
        <f t="shared" si="1058"/>
        <v>21.748000000000001</v>
      </c>
      <c r="I8510" s="21">
        <v>20.88</v>
      </c>
      <c r="J8510" s="14">
        <v>20.88</v>
      </c>
      <c r="K8510" s="14">
        <f t="shared" si="1059"/>
        <v>0</v>
      </c>
      <c r="L8510" s="13">
        <f t="shared" si="1060"/>
        <v>0.8680000000000021</v>
      </c>
      <c r="M8510" s="53">
        <v>0.8680000000000021</v>
      </c>
      <c r="N8510" s="45">
        <f t="shared" si="1061"/>
        <v>0</v>
      </c>
      <c r="P8510" s="56"/>
    </row>
    <row r="8511" spans="1:16" x14ac:dyDescent="0.2">
      <c r="A8511" s="5">
        <v>46012.375</v>
      </c>
      <c r="B8511" s="10">
        <f t="shared" si="1056"/>
        <v>46012</v>
      </c>
      <c r="C8511" s="4">
        <f t="shared" si="1063"/>
        <v>0.33333333333333331</v>
      </c>
      <c r="D8511" s="4">
        <f>IF('Kauf Restprofil Los 7'!A8511&lt;&gt;"",IF('Kauf Restprofil Los 7'!A8511&lt;&gt;"",TIME(HOUR('Kauf Restprofil Los 7'!A8511),MINUTE('Kauf Restprofil Los 7'!A8511),SECOND('Kauf Restprofil Los 7'!A8511)),""),"")</f>
        <v>0.375</v>
      </c>
      <c r="E8511" s="9">
        <f t="shared" si="1062"/>
        <v>9</v>
      </c>
      <c r="F8511">
        <v>25.547831088999999</v>
      </c>
      <c r="G8511" s="12">
        <f t="shared" si="1057"/>
        <v>2.129</v>
      </c>
      <c r="H8511" s="18">
        <f t="shared" si="1058"/>
        <v>25.547999999999998</v>
      </c>
      <c r="I8511" s="21">
        <v>24.72</v>
      </c>
      <c r="J8511" s="14">
        <v>24.72</v>
      </c>
      <c r="K8511" s="14">
        <f t="shared" si="1059"/>
        <v>0</v>
      </c>
      <c r="L8511" s="13">
        <f t="shared" si="1060"/>
        <v>0.8279999999999994</v>
      </c>
      <c r="M8511" s="53">
        <v>0.8279999999999994</v>
      </c>
      <c r="N8511" s="45">
        <f t="shared" si="1061"/>
        <v>0</v>
      </c>
      <c r="P8511" s="56"/>
    </row>
    <row r="8512" spans="1:16" x14ac:dyDescent="0.2">
      <c r="A8512" s="5">
        <v>46012.416666666664</v>
      </c>
      <c r="B8512" s="10">
        <f t="shared" si="1056"/>
        <v>46012</v>
      </c>
      <c r="C8512" s="4">
        <f t="shared" si="1063"/>
        <v>0.375</v>
      </c>
      <c r="D8512" s="4">
        <f>IF('Kauf Restprofil Los 7'!A8512&lt;&gt;"",IF('Kauf Restprofil Los 7'!A8512&lt;&gt;"",TIME(HOUR('Kauf Restprofil Los 7'!A8512),MINUTE('Kauf Restprofil Los 7'!A8512),SECOND('Kauf Restprofil Los 7'!A8512)),""),"")</f>
        <v>0.41666666666666669</v>
      </c>
      <c r="E8512" s="9">
        <f t="shared" si="1062"/>
        <v>10</v>
      </c>
      <c r="F8512">
        <v>28.700427333</v>
      </c>
      <c r="G8512" s="12">
        <f t="shared" si="1057"/>
        <v>2.3919999999999999</v>
      </c>
      <c r="H8512" s="18">
        <f t="shared" si="1058"/>
        <v>28.7</v>
      </c>
      <c r="I8512" s="21">
        <v>27.96</v>
      </c>
      <c r="J8512" s="14">
        <v>27.96</v>
      </c>
      <c r="K8512" s="14">
        <f t="shared" si="1059"/>
        <v>0</v>
      </c>
      <c r="L8512" s="13">
        <f t="shared" si="1060"/>
        <v>0.73999999999999844</v>
      </c>
      <c r="M8512" s="53">
        <v>0.73999999999999844</v>
      </c>
      <c r="N8512" s="45">
        <f t="shared" si="1061"/>
        <v>0</v>
      </c>
      <c r="P8512" s="56"/>
    </row>
    <row r="8513" spans="1:16" x14ac:dyDescent="0.2">
      <c r="A8513" s="5">
        <v>46012.458333333336</v>
      </c>
      <c r="B8513" s="10">
        <f t="shared" si="1056"/>
        <v>46012</v>
      </c>
      <c r="C8513" s="4">
        <f t="shared" si="1063"/>
        <v>0.41666666666666669</v>
      </c>
      <c r="D8513" s="4">
        <f>IF('Kauf Restprofil Los 7'!A8513&lt;&gt;"",IF('Kauf Restprofil Los 7'!A8513&lt;&gt;"",TIME(HOUR('Kauf Restprofil Los 7'!A8513),MINUTE('Kauf Restprofil Los 7'!A8513),SECOND('Kauf Restprofil Los 7'!A8513)),""),"")</f>
        <v>0.45833333333333331</v>
      </c>
      <c r="E8513" s="9">
        <f t="shared" si="1062"/>
        <v>11</v>
      </c>
      <c r="F8513">
        <v>30.713342019999999</v>
      </c>
      <c r="G8513" s="12">
        <f t="shared" si="1057"/>
        <v>2.5590000000000002</v>
      </c>
      <c r="H8513" s="18">
        <f t="shared" si="1058"/>
        <v>30.713000000000001</v>
      </c>
      <c r="I8513" s="21">
        <v>29.58</v>
      </c>
      <c r="J8513" s="14">
        <v>29.58</v>
      </c>
      <c r="K8513" s="14">
        <f t="shared" si="1059"/>
        <v>0</v>
      </c>
      <c r="L8513" s="13">
        <f t="shared" si="1060"/>
        <v>1.1330000000000027</v>
      </c>
      <c r="M8513" s="53">
        <v>1.1330000000000027</v>
      </c>
      <c r="N8513" s="45">
        <f t="shared" si="1061"/>
        <v>0</v>
      </c>
      <c r="P8513" s="56"/>
    </row>
    <row r="8514" spans="1:16" x14ac:dyDescent="0.2">
      <c r="A8514" s="5">
        <v>46012.5</v>
      </c>
      <c r="B8514" s="10">
        <f t="shared" si="1056"/>
        <v>46012</v>
      </c>
      <c r="C8514" s="4">
        <f t="shared" si="1063"/>
        <v>0.45833333333333331</v>
      </c>
      <c r="D8514" s="4">
        <f>IF('Kauf Restprofil Los 7'!A8514&lt;&gt;"",IF('Kauf Restprofil Los 7'!A8514&lt;&gt;"",TIME(HOUR('Kauf Restprofil Los 7'!A8514),MINUTE('Kauf Restprofil Los 7'!A8514),SECOND('Kauf Restprofil Los 7'!A8514)),""),"")</f>
        <v>0.5</v>
      </c>
      <c r="E8514" s="9">
        <f t="shared" si="1062"/>
        <v>12</v>
      </c>
      <c r="F8514">
        <v>33.972827445</v>
      </c>
      <c r="G8514" s="12">
        <f t="shared" si="1057"/>
        <v>2.831</v>
      </c>
      <c r="H8514" s="18">
        <f t="shared" si="1058"/>
        <v>33.972999999999999</v>
      </c>
      <c r="I8514" s="21">
        <v>31.380000000000003</v>
      </c>
      <c r="J8514" s="14">
        <v>31.380000000000003</v>
      </c>
      <c r="K8514" s="14">
        <f t="shared" si="1059"/>
        <v>0</v>
      </c>
      <c r="L8514" s="13">
        <f t="shared" si="1060"/>
        <v>2.5929999999999964</v>
      </c>
      <c r="M8514" s="53">
        <v>2.5929999999999964</v>
      </c>
      <c r="N8514" s="45">
        <f t="shared" si="1061"/>
        <v>0</v>
      </c>
      <c r="P8514" s="56"/>
    </row>
    <row r="8515" spans="1:16" x14ac:dyDescent="0.2">
      <c r="A8515" s="5">
        <v>46012.541666666664</v>
      </c>
      <c r="B8515" s="10">
        <f t="shared" si="1056"/>
        <v>46012</v>
      </c>
      <c r="C8515" s="4">
        <f t="shared" si="1063"/>
        <v>0.5</v>
      </c>
      <c r="D8515" s="4">
        <f>IF('Kauf Restprofil Los 7'!A8515&lt;&gt;"",IF('Kauf Restprofil Los 7'!A8515&lt;&gt;"",TIME(HOUR('Kauf Restprofil Los 7'!A8515),MINUTE('Kauf Restprofil Los 7'!A8515),SECOND('Kauf Restprofil Los 7'!A8515)),""),"")</f>
        <v>0.54166666666666663</v>
      </c>
      <c r="E8515" s="9">
        <f t="shared" si="1062"/>
        <v>13</v>
      </c>
      <c r="F8515">
        <v>34.100543389999999</v>
      </c>
      <c r="G8515" s="12">
        <f t="shared" si="1057"/>
        <v>2.8420000000000001</v>
      </c>
      <c r="H8515" s="18">
        <f t="shared" si="1058"/>
        <v>34.100999999999999</v>
      </c>
      <c r="I8515" s="21">
        <v>31.86</v>
      </c>
      <c r="J8515" s="14">
        <v>31.86</v>
      </c>
      <c r="K8515" s="14">
        <f t="shared" si="1059"/>
        <v>0</v>
      </c>
      <c r="L8515" s="13">
        <f t="shared" si="1060"/>
        <v>2.2409999999999997</v>
      </c>
      <c r="M8515" s="53">
        <v>2.2409999999999997</v>
      </c>
      <c r="N8515" s="45">
        <f t="shared" si="1061"/>
        <v>0</v>
      </c>
      <c r="P8515" s="56"/>
    </row>
    <row r="8516" spans="1:16" x14ac:dyDescent="0.2">
      <c r="A8516" s="5">
        <v>46012.583333333336</v>
      </c>
      <c r="B8516" s="10">
        <f t="shared" si="1056"/>
        <v>46012</v>
      </c>
      <c r="C8516" s="4">
        <f t="shared" si="1063"/>
        <v>0.54166666666666663</v>
      </c>
      <c r="D8516" s="4">
        <f>IF('Kauf Restprofil Los 7'!A8516&lt;&gt;"",IF('Kauf Restprofil Los 7'!A8516&lt;&gt;"",TIME(HOUR('Kauf Restprofil Los 7'!A8516),MINUTE('Kauf Restprofil Los 7'!A8516),SECOND('Kauf Restprofil Los 7'!A8516)),""),"")</f>
        <v>0.58333333333333337</v>
      </c>
      <c r="E8516" s="9">
        <f t="shared" si="1062"/>
        <v>14</v>
      </c>
      <c r="F8516">
        <v>31.645720790999999</v>
      </c>
      <c r="G8516" s="12">
        <f t="shared" si="1057"/>
        <v>2.637</v>
      </c>
      <c r="H8516" s="18">
        <f t="shared" si="1058"/>
        <v>31.646000000000001</v>
      </c>
      <c r="I8516" s="21">
        <v>30.78</v>
      </c>
      <c r="J8516" s="14">
        <v>30.78</v>
      </c>
      <c r="K8516" s="14">
        <f t="shared" si="1059"/>
        <v>0</v>
      </c>
      <c r="L8516" s="13">
        <f t="shared" si="1060"/>
        <v>0.86599999999999966</v>
      </c>
      <c r="M8516" s="53">
        <v>0.86599999999999966</v>
      </c>
      <c r="N8516" s="45">
        <f t="shared" si="1061"/>
        <v>0</v>
      </c>
      <c r="P8516" s="56"/>
    </row>
    <row r="8517" spans="1:16" x14ac:dyDescent="0.2">
      <c r="A8517" s="5">
        <v>46012.625</v>
      </c>
      <c r="B8517" s="10">
        <f t="shared" si="1056"/>
        <v>46012</v>
      </c>
      <c r="C8517" s="4">
        <f t="shared" si="1063"/>
        <v>0.58333333333333337</v>
      </c>
      <c r="D8517" s="4">
        <f>IF('Kauf Restprofil Los 7'!A8517&lt;&gt;"",IF('Kauf Restprofil Los 7'!A8517&lt;&gt;"",TIME(HOUR('Kauf Restprofil Los 7'!A8517),MINUTE('Kauf Restprofil Los 7'!A8517),SECOND('Kauf Restprofil Los 7'!A8517)),""),"")</f>
        <v>0.625</v>
      </c>
      <c r="E8517" s="9">
        <f t="shared" si="1062"/>
        <v>15</v>
      </c>
      <c r="F8517">
        <v>29.855541809999998</v>
      </c>
      <c r="G8517" s="12">
        <f t="shared" si="1057"/>
        <v>2.488</v>
      </c>
      <c r="H8517" s="18">
        <f t="shared" si="1058"/>
        <v>29.856000000000002</v>
      </c>
      <c r="I8517" s="21">
        <v>29.94</v>
      </c>
      <c r="J8517" s="14">
        <v>29.94</v>
      </c>
      <c r="K8517" s="14">
        <f t="shared" si="1059"/>
        <v>0</v>
      </c>
      <c r="L8517" s="13">
        <f t="shared" si="1060"/>
        <v>-8.3999999999999631E-2</v>
      </c>
      <c r="M8517" s="53">
        <v>0</v>
      </c>
      <c r="N8517" s="45">
        <f t="shared" si="1061"/>
        <v>-8.3999999999999631E-2</v>
      </c>
      <c r="P8517" s="56"/>
    </row>
    <row r="8518" spans="1:16" x14ac:dyDescent="0.2">
      <c r="A8518" s="5">
        <v>46012.666666666664</v>
      </c>
      <c r="B8518" s="10">
        <f t="shared" si="1056"/>
        <v>46012</v>
      </c>
      <c r="C8518" s="4">
        <f t="shared" si="1063"/>
        <v>0.625</v>
      </c>
      <c r="D8518" s="4">
        <f>IF('Kauf Restprofil Los 7'!A8518&lt;&gt;"",IF('Kauf Restprofil Los 7'!A8518&lt;&gt;"",TIME(HOUR('Kauf Restprofil Los 7'!A8518),MINUTE('Kauf Restprofil Los 7'!A8518),SECOND('Kauf Restprofil Los 7'!A8518)),""),"")</f>
        <v>0.66666666666666663</v>
      </c>
      <c r="E8518" s="9">
        <f t="shared" si="1062"/>
        <v>16</v>
      </c>
      <c r="F8518">
        <v>29.511407546000001</v>
      </c>
      <c r="G8518" s="12">
        <f t="shared" si="1057"/>
        <v>2.4590000000000001</v>
      </c>
      <c r="H8518" s="18">
        <f t="shared" si="1058"/>
        <v>29.510999999999999</v>
      </c>
      <c r="I8518" s="21">
        <v>30.299999999999997</v>
      </c>
      <c r="J8518" s="14">
        <v>30.299999999999997</v>
      </c>
      <c r="K8518" s="14">
        <f t="shared" si="1059"/>
        <v>0</v>
      </c>
      <c r="L8518" s="13">
        <f t="shared" si="1060"/>
        <v>-0.78899999999999793</v>
      </c>
      <c r="M8518" s="53">
        <v>0</v>
      </c>
      <c r="N8518" s="45">
        <f t="shared" si="1061"/>
        <v>-0.78899999999999793</v>
      </c>
      <c r="P8518" s="56"/>
    </row>
    <row r="8519" spans="1:16" x14ac:dyDescent="0.2">
      <c r="A8519" s="5">
        <v>46012.708333333336</v>
      </c>
      <c r="B8519" s="10">
        <f t="shared" si="1056"/>
        <v>46012</v>
      </c>
      <c r="C8519" s="4">
        <f t="shared" si="1063"/>
        <v>0.66666666666666663</v>
      </c>
      <c r="D8519" s="4">
        <f>IF('Kauf Restprofil Los 7'!A8519&lt;&gt;"",IF('Kauf Restprofil Los 7'!A8519&lt;&gt;"",TIME(HOUR('Kauf Restprofil Los 7'!A8519),MINUTE('Kauf Restprofil Los 7'!A8519),SECOND('Kauf Restprofil Los 7'!A8519)),""),"")</f>
        <v>0.70833333333333337</v>
      </c>
      <c r="E8519" s="9">
        <f t="shared" si="1062"/>
        <v>17</v>
      </c>
      <c r="F8519">
        <v>33.833753213999998</v>
      </c>
      <c r="G8519" s="12">
        <f t="shared" si="1057"/>
        <v>2.819</v>
      </c>
      <c r="H8519" s="18">
        <f t="shared" si="1058"/>
        <v>33.834000000000003</v>
      </c>
      <c r="I8519" s="21">
        <v>32.880000000000003</v>
      </c>
      <c r="J8519" s="14">
        <v>32.880000000000003</v>
      </c>
      <c r="K8519" s="14">
        <f t="shared" si="1059"/>
        <v>0</v>
      </c>
      <c r="L8519" s="13">
        <f t="shared" si="1060"/>
        <v>0.95400000000000063</v>
      </c>
      <c r="M8519" s="53">
        <v>0.95400000000000063</v>
      </c>
      <c r="N8519" s="45">
        <f t="shared" si="1061"/>
        <v>0</v>
      </c>
      <c r="P8519" s="56"/>
    </row>
    <row r="8520" spans="1:16" x14ac:dyDescent="0.2">
      <c r="A8520" s="5">
        <v>46012.75</v>
      </c>
      <c r="B8520" s="10">
        <f t="shared" ref="B8520:B8583" si="1064">IF(A8520&lt;&gt;"",IF(E8520=24,B8519,DATE(YEAR(A8520),MONTH(A8520),DAY(A8520))),"")</f>
        <v>46012</v>
      </c>
      <c r="C8520" s="4">
        <f t="shared" si="1063"/>
        <v>0.70833333333333337</v>
      </c>
      <c r="D8520" s="4">
        <f>IF('Kauf Restprofil Los 7'!A8520&lt;&gt;"",IF('Kauf Restprofil Los 7'!A8520&lt;&gt;"",TIME(HOUR('Kauf Restprofil Los 7'!A8520),MINUTE('Kauf Restprofil Los 7'!A8520),SECOND('Kauf Restprofil Los 7'!A8520)),""),"")</f>
        <v>0.75</v>
      </c>
      <c r="E8520" s="9">
        <f t="shared" si="1062"/>
        <v>18</v>
      </c>
      <c r="F8520">
        <v>39.243129590000002</v>
      </c>
      <c r="G8520" s="12">
        <f t="shared" ref="G8520:G8583" si="1065">ROUND(F8520/$H$5,3)</f>
        <v>3.27</v>
      </c>
      <c r="H8520" s="18">
        <f t="shared" ref="H8520:H8583" si="1066">ROUND(F8520,3)</f>
        <v>39.243000000000002</v>
      </c>
      <c r="I8520" s="21">
        <v>36.42</v>
      </c>
      <c r="J8520" s="14">
        <v>36.42</v>
      </c>
      <c r="K8520" s="14">
        <f t="shared" ref="K8520:K8583" si="1067">J8520-I8520</f>
        <v>0</v>
      </c>
      <c r="L8520" s="13">
        <f t="shared" ref="L8520:L8583" si="1068">H8520-I8520</f>
        <v>2.8230000000000004</v>
      </c>
      <c r="M8520" s="53">
        <v>2.8230000000000004</v>
      </c>
      <c r="N8520" s="45">
        <f t="shared" ref="N8520:N8583" si="1069">IF(L8520&lt;0,L8520,0)</f>
        <v>0</v>
      </c>
      <c r="P8520" s="56"/>
    </row>
    <row r="8521" spans="1:16" x14ac:dyDescent="0.2">
      <c r="A8521" s="5">
        <v>46012.791666666664</v>
      </c>
      <c r="B8521" s="10">
        <f t="shared" si="1064"/>
        <v>46012</v>
      </c>
      <c r="C8521" s="4">
        <f t="shared" si="1063"/>
        <v>0.75</v>
      </c>
      <c r="D8521" s="4">
        <f>IF('Kauf Restprofil Los 7'!A8521&lt;&gt;"",IF('Kauf Restprofil Los 7'!A8521&lt;&gt;"",TIME(HOUR('Kauf Restprofil Los 7'!A8521),MINUTE('Kauf Restprofil Los 7'!A8521),SECOND('Kauf Restprofil Los 7'!A8521)),""),"")</f>
        <v>0.79166666666666663</v>
      </c>
      <c r="E8521" s="9">
        <f t="shared" ref="E8521:E8584" si="1070">IF(A8521&lt;&gt;"",IF(HOUR(A8521)=0,24,HOUR(A8521)),"")</f>
        <v>19</v>
      </c>
      <c r="F8521">
        <v>40.503749802999998</v>
      </c>
      <c r="G8521" s="12">
        <f t="shared" si="1065"/>
        <v>3.375</v>
      </c>
      <c r="H8521" s="18">
        <f t="shared" si="1066"/>
        <v>40.503999999999998</v>
      </c>
      <c r="I8521" s="21">
        <v>36.119999999999997</v>
      </c>
      <c r="J8521" s="14">
        <v>36.119999999999997</v>
      </c>
      <c r="K8521" s="14">
        <f t="shared" si="1067"/>
        <v>0</v>
      </c>
      <c r="L8521" s="13">
        <f t="shared" si="1068"/>
        <v>4.3840000000000003</v>
      </c>
      <c r="M8521" s="53">
        <v>4.3840000000000003</v>
      </c>
      <c r="N8521" s="45">
        <f t="shared" si="1069"/>
        <v>0</v>
      </c>
      <c r="P8521" s="56"/>
    </row>
    <row r="8522" spans="1:16" x14ac:dyDescent="0.2">
      <c r="A8522" s="5">
        <v>46012.833333333336</v>
      </c>
      <c r="B8522" s="10">
        <f t="shared" si="1064"/>
        <v>46012</v>
      </c>
      <c r="C8522" s="4">
        <f t="shared" ref="C8522:C8585" si="1071">D8521</f>
        <v>0.79166666666666663</v>
      </c>
      <c r="D8522" s="4">
        <f>IF('Kauf Restprofil Los 7'!A8522&lt;&gt;"",IF('Kauf Restprofil Los 7'!A8522&lt;&gt;"",TIME(HOUR('Kauf Restprofil Los 7'!A8522),MINUTE('Kauf Restprofil Los 7'!A8522),SECOND('Kauf Restprofil Los 7'!A8522)),""),"")</f>
        <v>0.83333333333333337</v>
      </c>
      <c r="E8522" s="9">
        <f t="shared" si="1070"/>
        <v>20</v>
      </c>
      <c r="F8522">
        <v>37.660273136999997</v>
      </c>
      <c r="G8522" s="12">
        <f t="shared" si="1065"/>
        <v>3.1379999999999999</v>
      </c>
      <c r="H8522" s="18">
        <f t="shared" si="1066"/>
        <v>37.659999999999997</v>
      </c>
      <c r="I8522" s="21">
        <v>34.019999999999996</v>
      </c>
      <c r="J8522" s="14">
        <v>34.019999999999996</v>
      </c>
      <c r="K8522" s="14">
        <f t="shared" si="1067"/>
        <v>0</v>
      </c>
      <c r="L8522" s="13">
        <f t="shared" si="1068"/>
        <v>3.6400000000000006</v>
      </c>
      <c r="M8522" s="53">
        <v>3.6400000000000006</v>
      </c>
      <c r="N8522" s="45">
        <f t="shared" si="1069"/>
        <v>0</v>
      </c>
      <c r="P8522" s="56"/>
    </row>
    <row r="8523" spans="1:16" x14ac:dyDescent="0.2">
      <c r="A8523" s="5">
        <v>46012.875</v>
      </c>
      <c r="B8523" s="10">
        <f t="shared" si="1064"/>
        <v>46012</v>
      </c>
      <c r="C8523" s="4">
        <f t="shared" si="1071"/>
        <v>0.83333333333333337</v>
      </c>
      <c r="D8523" s="4">
        <f>IF('Kauf Restprofil Los 7'!A8523&lt;&gt;"",IF('Kauf Restprofil Los 7'!A8523&lt;&gt;"",TIME(HOUR('Kauf Restprofil Los 7'!A8523),MINUTE('Kauf Restprofil Los 7'!A8523),SECOND('Kauf Restprofil Los 7'!A8523)),""),"")</f>
        <v>0.875</v>
      </c>
      <c r="E8523" s="9">
        <f t="shared" si="1070"/>
        <v>21</v>
      </c>
      <c r="F8523">
        <v>33.496623964999998</v>
      </c>
      <c r="G8523" s="12">
        <f t="shared" si="1065"/>
        <v>2.7909999999999999</v>
      </c>
      <c r="H8523" s="18">
        <f t="shared" si="1066"/>
        <v>33.497</v>
      </c>
      <c r="I8523" s="21">
        <v>31.5</v>
      </c>
      <c r="J8523" s="14">
        <v>31.5</v>
      </c>
      <c r="K8523" s="14">
        <f t="shared" si="1067"/>
        <v>0</v>
      </c>
      <c r="L8523" s="13">
        <f t="shared" si="1068"/>
        <v>1.9969999999999999</v>
      </c>
      <c r="M8523" s="53">
        <v>1.9969999999999999</v>
      </c>
      <c r="N8523" s="45">
        <f t="shared" si="1069"/>
        <v>0</v>
      </c>
      <c r="P8523" s="56"/>
    </row>
    <row r="8524" spans="1:16" x14ac:dyDescent="0.2">
      <c r="A8524" s="5">
        <v>46012.916666666664</v>
      </c>
      <c r="B8524" s="10">
        <f t="shared" si="1064"/>
        <v>46012</v>
      </c>
      <c r="C8524" s="4">
        <f t="shared" si="1071"/>
        <v>0.875</v>
      </c>
      <c r="D8524" s="4">
        <f>IF('Kauf Restprofil Los 7'!A8524&lt;&gt;"",IF('Kauf Restprofil Los 7'!A8524&lt;&gt;"",TIME(HOUR('Kauf Restprofil Los 7'!A8524),MINUTE('Kauf Restprofil Los 7'!A8524),SECOND('Kauf Restprofil Los 7'!A8524)),""),"")</f>
        <v>0.91666666666666663</v>
      </c>
      <c r="E8524" s="9">
        <f t="shared" si="1070"/>
        <v>22</v>
      </c>
      <c r="F8524">
        <v>30.018682699999999</v>
      </c>
      <c r="G8524" s="12">
        <f t="shared" si="1065"/>
        <v>2.5019999999999998</v>
      </c>
      <c r="H8524" s="18">
        <f t="shared" si="1066"/>
        <v>30.018999999999998</v>
      </c>
      <c r="I8524" s="21">
        <v>27.839999999999996</v>
      </c>
      <c r="J8524" s="14">
        <v>27.839999999999996</v>
      </c>
      <c r="K8524" s="14">
        <f t="shared" si="1067"/>
        <v>0</v>
      </c>
      <c r="L8524" s="13">
        <f t="shared" si="1068"/>
        <v>2.179000000000002</v>
      </c>
      <c r="M8524" s="53">
        <v>2.179000000000002</v>
      </c>
      <c r="N8524" s="45">
        <f t="shared" si="1069"/>
        <v>0</v>
      </c>
      <c r="P8524" s="56"/>
    </row>
    <row r="8525" spans="1:16" x14ac:dyDescent="0.2">
      <c r="A8525" s="5">
        <v>46012.958333333336</v>
      </c>
      <c r="B8525" s="10">
        <f t="shared" si="1064"/>
        <v>46012</v>
      </c>
      <c r="C8525" s="4">
        <f t="shared" si="1071"/>
        <v>0.91666666666666663</v>
      </c>
      <c r="D8525" s="4">
        <f>IF('Kauf Restprofil Los 7'!A8525&lt;&gt;"",IF('Kauf Restprofil Los 7'!A8525&lt;&gt;"",TIME(HOUR('Kauf Restprofil Los 7'!A8525),MINUTE('Kauf Restprofil Los 7'!A8525),SECOND('Kauf Restprofil Los 7'!A8525)),""),"")</f>
        <v>0.95833333333333337</v>
      </c>
      <c r="E8525" s="9">
        <f t="shared" si="1070"/>
        <v>23</v>
      </c>
      <c r="F8525">
        <v>27.085937337000001</v>
      </c>
      <c r="G8525" s="12">
        <f t="shared" si="1065"/>
        <v>2.2570000000000001</v>
      </c>
      <c r="H8525" s="18">
        <f t="shared" si="1066"/>
        <v>27.085999999999999</v>
      </c>
      <c r="I8525" s="21">
        <v>25.200000000000003</v>
      </c>
      <c r="J8525" s="14">
        <v>25.200000000000003</v>
      </c>
      <c r="K8525" s="14">
        <f t="shared" si="1067"/>
        <v>0</v>
      </c>
      <c r="L8525" s="13">
        <f t="shared" si="1068"/>
        <v>1.8859999999999957</v>
      </c>
      <c r="M8525" s="53">
        <v>1.8859999999999957</v>
      </c>
      <c r="N8525" s="45">
        <f t="shared" si="1069"/>
        <v>0</v>
      </c>
      <c r="P8525" s="56"/>
    </row>
    <row r="8526" spans="1:16" x14ac:dyDescent="0.2">
      <c r="A8526" s="5">
        <v>46013</v>
      </c>
      <c r="B8526" s="10">
        <f t="shared" si="1064"/>
        <v>46012</v>
      </c>
      <c r="C8526" s="4">
        <f t="shared" si="1071"/>
        <v>0.95833333333333337</v>
      </c>
      <c r="D8526" s="4">
        <f>IF('Kauf Restprofil Los 7'!A8526&lt;&gt;"",IF('Kauf Restprofil Los 7'!A8526&lt;&gt;"",TIME(HOUR('Kauf Restprofil Los 7'!A8526),MINUTE('Kauf Restprofil Los 7'!A8526),SECOND('Kauf Restprofil Los 7'!A8526)),""),"")</f>
        <v>0</v>
      </c>
      <c r="E8526" s="9">
        <f t="shared" si="1070"/>
        <v>24</v>
      </c>
      <c r="F8526">
        <v>23.967610702999998</v>
      </c>
      <c r="G8526" s="12">
        <f t="shared" si="1065"/>
        <v>1.9970000000000001</v>
      </c>
      <c r="H8526" s="18">
        <f t="shared" si="1066"/>
        <v>23.968</v>
      </c>
      <c r="I8526" s="21">
        <v>21.66</v>
      </c>
      <c r="J8526" s="14">
        <v>21.66</v>
      </c>
      <c r="K8526" s="14">
        <f t="shared" si="1067"/>
        <v>0</v>
      </c>
      <c r="L8526" s="13">
        <f t="shared" si="1068"/>
        <v>2.3079999999999998</v>
      </c>
      <c r="M8526" s="53">
        <v>2.3079999999999998</v>
      </c>
      <c r="N8526" s="45">
        <f t="shared" si="1069"/>
        <v>0</v>
      </c>
      <c r="P8526" s="56"/>
    </row>
    <row r="8527" spans="1:16" x14ac:dyDescent="0.2">
      <c r="A8527" s="5">
        <v>46013.041666666664</v>
      </c>
      <c r="B8527" s="10">
        <f t="shared" si="1064"/>
        <v>46013</v>
      </c>
      <c r="C8527" s="4">
        <f t="shared" si="1071"/>
        <v>0</v>
      </c>
      <c r="D8527" s="4">
        <f>IF('Kauf Restprofil Los 7'!A8527&lt;&gt;"",IF('Kauf Restprofil Los 7'!A8527&lt;&gt;"",TIME(HOUR('Kauf Restprofil Los 7'!A8527),MINUTE('Kauf Restprofil Los 7'!A8527),SECOND('Kauf Restprofil Los 7'!A8527)),""),"")</f>
        <v>4.1666666666666664E-2</v>
      </c>
      <c r="E8527" s="9">
        <f t="shared" si="1070"/>
        <v>1</v>
      </c>
      <c r="F8527">
        <v>20.905321716</v>
      </c>
      <c r="G8527" s="12">
        <f t="shared" si="1065"/>
        <v>1.742</v>
      </c>
      <c r="H8527" s="18">
        <f t="shared" si="1066"/>
        <v>20.905000000000001</v>
      </c>
      <c r="I8527" s="21">
        <v>18.96</v>
      </c>
      <c r="J8527" s="14">
        <v>18.96</v>
      </c>
      <c r="K8527" s="14">
        <f t="shared" si="1067"/>
        <v>0</v>
      </c>
      <c r="L8527" s="13">
        <f t="shared" si="1068"/>
        <v>1.9450000000000003</v>
      </c>
      <c r="M8527" s="53">
        <v>1.9450000000000003</v>
      </c>
      <c r="N8527" s="45">
        <f t="shared" si="1069"/>
        <v>0</v>
      </c>
      <c r="P8527" s="56"/>
    </row>
    <row r="8528" spans="1:16" x14ac:dyDescent="0.2">
      <c r="A8528" s="5">
        <v>46013.083333333336</v>
      </c>
      <c r="B8528" s="10">
        <f t="shared" si="1064"/>
        <v>46013</v>
      </c>
      <c r="C8528" s="4">
        <f t="shared" si="1071"/>
        <v>4.1666666666666664E-2</v>
      </c>
      <c r="D8528" s="4">
        <f>IF('Kauf Restprofil Los 7'!A8528&lt;&gt;"",IF('Kauf Restprofil Los 7'!A8528&lt;&gt;"",TIME(HOUR('Kauf Restprofil Los 7'!A8528),MINUTE('Kauf Restprofil Los 7'!A8528),SECOND('Kauf Restprofil Los 7'!A8528)),""),"")</f>
        <v>8.3333333333333329E-2</v>
      </c>
      <c r="E8528" s="9">
        <f t="shared" si="1070"/>
        <v>2</v>
      </c>
      <c r="F8528">
        <v>19.024300959000001</v>
      </c>
      <c r="G8528" s="12">
        <f t="shared" si="1065"/>
        <v>1.585</v>
      </c>
      <c r="H8528" s="18">
        <f t="shared" si="1066"/>
        <v>19.024000000000001</v>
      </c>
      <c r="I8528" s="21">
        <v>17.52</v>
      </c>
      <c r="J8528" s="14">
        <v>17.52</v>
      </c>
      <c r="K8528" s="14">
        <f t="shared" si="1067"/>
        <v>0</v>
      </c>
      <c r="L8528" s="13">
        <f t="shared" si="1068"/>
        <v>1.5040000000000013</v>
      </c>
      <c r="M8528" s="53">
        <v>1.5040000000000013</v>
      </c>
      <c r="N8528" s="45">
        <f t="shared" si="1069"/>
        <v>0</v>
      </c>
      <c r="P8528" s="56"/>
    </row>
    <row r="8529" spans="1:16" x14ac:dyDescent="0.2">
      <c r="A8529" s="5">
        <v>46013.125</v>
      </c>
      <c r="B8529" s="10">
        <f t="shared" si="1064"/>
        <v>46013</v>
      </c>
      <c r="C8529" s="4">
        <f t="shared" si="1071"/>
        <v>8.3333333333333329E-2</v>
      </c>
      <c r="D8529" s="4">
        <f>IF('Kauf Restprofil Los 7'!A8529&lt;&gt;"",IF('Kauf Restprofil Los 7'!A8529&lt;&gt;"",TIME(HOUR('Kauf Restprofil Los 7'!A8529),MINUTE('Kauf Restprofil Los 7'!A8529),SECOND('Kauf Restprofil Los 7'!A8529)),""),"")</f>
        <v>0.125</v>
      </c>
      <c r="E8529" s="9">
        <f t="shared" si="1070"/>
        <v>3</v>
      </c>
      <c r="F8529">
        <v>18.995985357999999</v>
      </c>
      <c r="G8529" s="12">
        <f t="shared" si="1065"/>
        <v>1.583</v>
      </c>
      <c r="H8529" s="18">
        <f t="shared" si="1066"/>
        <v>18.995999999999999</v>
      </c>
      <c r="I8529" s="21">
        <v>16.86</v>
      </c>
      <c r="J8529" s="14">
        <v>16.86</v>
      </c>
      <c r="K8529" s="14">
        <f t="shared" si="1067"/>
        <v>0</v>
      </c>
      <c r="L8529" s="13">
        <f t="shared" si="1068"/>
        <v>2.1359999999999992</v>
      </c>
      <c r="M8529" s="53">
        <v>2.1359999999999992</v>
      </c>
      <c r="N8529" s="45">
        <f t="shared" si="1069"/>
        <v>0</v>
      </c>
      <c r="P8529" s="56"/>
    </row>
    <row r="8530" spans="1:16" x14ac:dyDescent="0.2">
      <c r="A8530" s="5">
        <v>46013.166666666664</v>
      </c>
      <c r="B8530" s="10">
        <f t="shared" si="1064"/>
        <v>46013</v>
      </c>
      <c r="C8530" s="4">
        <f t="shared" si="1071"/>
        <v>0.125</v>
      </c>
      <c r="D8530" s="4">
        <f>IF('Kauf Restprofil Los 7'!A8530&lt;&gt;"",IF('Kauf Restprofil Los 7'!A8530&lt;&gt;"",TIME(HOUR('Kauf Restprofil Los 7'!A8530),MINUTE('Kauf Restprofil Los 7'!A8530),SECOND('Kauf Restprofil Los 7'!A8530)),""),"")</f>
        <v>0.16666666666666666</v>
      </c>
      <c r="E8530" s="9">
        <f t="shared" si="1070"/>
        <v>4</v>
      </c>
      <c r="F8530">
        <v>18.928595574999999</v>
      </c>
      <c r="G8530" s="12">
        <f t="shared" si="1065"/>
        <v>1.577</v>
      </c>
      <c r="H8530" s="18">
        <f t="shared" si="1066"/>
        <v>18.928999999999998</v>
      </c>
      <c r="I8530" s="21">
        <v>16.919999999999998</v>
      </c>
      <c r="J8530" s="14">
        <v>16.919999999999998</v>
      </c>
      <c r="K8530" s="14">
        <f t="shared" si="1067"/>
        <v>0</v>
      </c>
      <c r="L8530" s="13">
        <f t="shared" si="1068"/>
        <v>2.0090000000000003</v>
      </c>
      <c r="M8530" s="53">
        <v>2.0090000000000003</v>
      </c>
      <c r="N8530" s="45">
        <f t="shared" si="1069"/>
        <v>0</v>
      </c>
      <c r="P8530" s="56"/>
    </row>
    <row r="8531" spans="1:16" x14ac:dyDescent="0.2">
      <c r="A8531" s="5">
        <v>46013.208333333336</v>
      </c>
      <c r="B8531" s="10">
        <f t="shared" si="1064"/>
        <v>46013</v>
      </c>
      <c r="C8531" s="4">
        <f t="shared" si="1071"/>
        <v>0.16666666666666666</v>
      </c>
      <c r="D8531" s="4">
        <f>IF('Kauf Restprofil Los 7'!A8531&lt;&gt;"",IF('Kauf Restprofil Los 7'!A8531&lt;&gt;"",TIME(HOUR('Kauf Restprofil Los 7'!A8531),MINUTE('Kauf Restprofil Los 7'!A8531),SECOND('Kauf Restprofil Los 7'!A8531)),""),"")</f>
        <v>0.20833333333333334</v>
      </c>
      <c r="E8531" s="9">
        <f t="shared" si="1070"/>
        <v>5</v>
      </c>
      <c r="F8531">
        <v>20.257618050000001</v>
      </c>
      <c r="G8531" s="12">
        <f t="shared" si="1065"/>
        <v>1.6879999999999999</v>
      </c>
      <c r="H8531" s="18">
        <f t="shared" si="1066"/>
        <v>20.257999999999999</v>
      </c>
      <c r="I8531" s="21">
        <v>18</v>
      </c>
      <c r="J8531" s="14">
        <v>18</v>
      </c>
      <c r="K8531" s="14">
        <f t="shared" si="1067"/>
        <v>0</v>
      </c>
      <c r="L8531" s="13">
        <f t="shared" si="1068"/>
        <v>2.2579999999999991</v>
      </c>
      <c r="M8531" s="53">
        <v>2.2579999999999991</v>
      </c>
      <c r="N8531" s="45">
        <f t="shared" si="1069"/>
        <v>0</v>
      </c>
      <c r="P8531" s="56"/>
    </row>
    <row r="8532" spans="1:16" x14ac:dyDescent="0.2">
      <c r="A8532" s="5">
        <v>46013.25</v>
      </c>
      <c r="B8532" s="10">
        <f t="shared" si="1064"/>
        <v>46013</v>
      </c>
      <c r="C8532" s="4">
        <f t="shared" si="1071"/>
        <v>0.20833333333333334</v>
      </c>
      <c r="D8532" s="4">
        <f>IF('Kauf Restprofil Los 7'!A8532&lt;&gt;"",IF('Kauf Restprofil Los 7'!A8532&lt;&gt;"",TIME(HOUR('Kauf Restprofil Los 7'!A8532),MINUTE('Kauf Restprofil Los 7'!A8532),SECOND('Kauf Restprofil Los 7'!A8532)),""),"")</f>
        <v>0.25</v>
      </c>
      <c r="E8532" s="9">
        <f t="shared" si="1070"/>
        <v>6</v>
      </c>
      <c r="F8532">
        <v>24.502966314999998</v>
      </c>
      <c r="G8532" s="12">
        <f t="shared" si="1065"/>
        <v>2.0419999999999998</v>
      </c>
      <c r="H8532" s="18">
        <f t="shared" si="1066"/>
        <v>24.503</v>
      </c>
      <c r="I8532" s="21">
        <v>21.12</v>
      </c>
      <c r="J8532" s="14">
        <v>21.12</v>
      </c>
      <c r="K8532" s="14">
        <f t="shared" si="1067"/>
        <v>0</v>
      </c>
      <c r="L8532" s="13">
        <f t="shared" si="1068"/>
        <v>3.3829999999999991</v>
      </c>
      <c r="M8532" s="53">
        <v>3.3829999999999991</v>
      </c>
      <c r="N8532" s="45">
        <f t="shared" si="1069"/>
        <v>0</v>
      </c>
      <c r="P8532" s="56"/>
    </row>
    <row r="8533" spans="1:16" x14ac:dyDescent="0.2">
      <c r="A8533" s="5">
        <v>46013.291666666664</v>
      </c>
      <c r="B8533" s="10">
        <f t="shared" si="1064"/>
        <v>46013</v>
      </c>
      <c r="C8533" s="4">
        <f t="shared" si="1071"/>
        <v>0.25</v>
      </c>
      <c r="D8533" s="4">
        <f>IF('Kauf Restprofil Los 7'!A8533&lt;&gt;"",IF('Kauf Restprofil Los 7'!A8533&lt;&gt;"",TIME(HOUR('Kauf Restprofil Los 7'!A8533),MINUTE('Kauf Restprofil Los 7'!A8533),SECOND('Kauf Restprofil Los 7'!A8533)),""),"")</f>
        <v>0.29166666666666669</v>
      </c>
      <c r="E8533" s="9">
        <f t="shared" si="1070"/>
        <v>7</v>
      </c>
      <c r="F8533">
        <v>34.735369757000001</v>
      </c>
      <c r="G8533" s="12">
        <f t="shared" si="1065"/>
        <v>2.895</v>
      </c>
      <c r="H8533" s="18">
        <f t="shared" si="1066"/>
        <v>34.734999999999999</v>
      </c>
      <c r="I8533" s="21">
        <v>29.339999999999996</v>
      </c>
      <c r="J8533" s="14">
        <v>29.339999999999996</v>
      </c>
      <c r="K8533" s="14">
        <f t="shared" si="1067"/>
        <v>0</v>
      </c>
      <c r="L8533" s="13">
        <f t="shared" si="1068"/>
        <v>5.3950000000000031</v>
      </c>
      <c r="M8533" s="53">
        <v>5.3950000000000031</v>
      </c>
      <c r="N8533" s="45">
        <f t="shared" si="1069"/>
        <v>0</v>
      </c>
      <c r="P8533" s="56"/>
    </row>
    <row r="8534" spans="1:16" x14ac:dyDescent="0.2">
      <c r="A8534" s="5">
        <v>46013.333333333336</v>
      </c>
      <c r="B8534" s="10">
        <f t="shared" si="1064"/>
        <v>46013</v>
      </c>
      <c r="C8534" s="4">
        <f t="shared" si="1071"/>
        <v>0.29166666666666669</v>
      </c>
      <c r="D8534" s="4">
        <f>IF('Kauf Restprofil Los 7'!A8534&lt;&gt;"",IF('Kauf Restprofil Los 7'!A8534&lt;&gt;"",TIME(HOUR('Kauf Restprofil Los 7'!A8534),MINUTE('Kauf Restprofil Los 7'!A8534),SECOND('Kauf Restprofil Los 7'!A8534)),""),"")</f>
        <v>0.33333333333333331</v>
      </c>
      <c r="E8534" s="9">
        <f t="shared" si="1070"/>
        <v>8</v>
      </c>
      <c r="F8534">
        <v>44.985632791999997</v>
      </c>
      <c r="G8534" s="12">
        <f t="shared" si="1065"/>
        <v>3.7490000000000001</v>
      </c>
      <c r="H8534" s="18">
        <f t="shared" si="1066"/>
        <v>44.985999999999997</v>
      </c>
      <c r="I8534" s="21">
        <v>38.58</v>
      </c>
      <c r="J8534" s="14">
        <v>38.58</v>
      </c>
      <c r="K8534" s="14">
        <f t="shared" si="1067"/>
        <v>0</v>
      </c>
      <c r="L8534" s="13">
        <f t="shared" si="1068"/>
        <v>6.4059999999999988</v>
      </c>
      <c r="M8534" s="53">
        <v>6.4059999999999988</v>
      </c>
      <c r="N8534" s="45">
        <f t="shared" si="1069"/>
        <v>0</v>
      </c>
      <c r="P8534" s="56"/>
    </row>
    <row r="8535" spans="1:16" x14ac:dyDescent="0.2">
      <c r="A8535" s="5">
        <v>46013.375</v>
      </c>
      <c r="B8535" s="10">
        <f t="shared" si="1064"/>
        <v>46013</v>
      </c>
      <c r="C8535" s="4">
        <f t="shared" si="1071"/>
        <v>0.33333333333333331</v>
      </c>
      <c r="D8535" s="4">
        <f>IF('Kauf Restprofil Los 7'!A8535&lt;&gt;"",IF('Kauf Restprofil Los 7'!A8535&lt;&gt;"",TIME(HOUR('Kauf Restprofil Los 7'!A8535),MINUTE('Kauf Restprofil Los 7'!A8535),SECOND('Kauf Restprofil Los 7'!A8535)),""),"")</f>
        <v>0.375</v>
      </c>
      <c r="E8535" s="9">
        <f t="shared" si="1070"/>
        <v>9</v>
      </c>
      <c r="F8535">
        <v>52.417183301000001</v>
      </c>
      <c r="G8535" s="12">
        <f t="shared" si="1065"/>
        <v>4.3680000000000003</v>
      </c>
      <c r="H8535" s="18">
        <f t="shared" si="1066"/>
        <v>52.417000000000002</v>
      </c>
      <c r="I8535" s="21">
        <v>45.480000000000004</v>
      </c>
      <c r="J8535" s="14">
        <v>45.480000000000004</v>
      </c>
      <c r="K8535" s="14">
        <f t="shared" si="1067"/>
        <v>0</v>
      </c>
      <c r="L8535" s="13">
        <f t="shared" si="1068"/>
        <v>6.9369999999999976</v>
      </c>
      <c r="M8535" s="53">
        <v>6.9369999999999976</v>
      </c>
      <c r="N8535" s="45">
        <f t="shared" si="1069"/>
        <v>0</v>
      </c>
      <c r="P8535" s="56"/>
    </row>
    <row r="8536" spans="1:16" x14ac:dyDescent="0.2">
      <c r="A8536" s="5">
        <v>46013.416666666664</v>
      </c>
      <c r="B8536" s="10">
        <f t="shared" si="1064"/>
        <v>46013</v>
      </c>
      <c r="C8536" s="4">
        <f t="shared" si="1071"/>
        <v>0.375</v>
      </c>
      <c r="D8536" s="4">
        <f>IF('Kauf Restprofil Los 7'!A8536&lt;&gt;"",IF('Kauf Restprofil Los 7'!A8536&lt;&gt;"",TIME(HOUR('Kauf Restprofil Los 7'!A8536),MINUTE('Kauf Restprofil Los 7'!A8536),SECOND('Kauf Restprofil Los 7'!A8536)),""),"")</f>
        <v>0.41666666666666669</v>
      </c>
      <c r="E8536" s="9">
        <f t="shared" si="1070"/>
        <v>10</v>
      </c>
      <c r="F8536">
        <v>53.133292787999999</v>
      </c>
      <c r="G8536" s="12">
        <f t="shared" si="1065"/>
        <v>4.4279999999999999</v>
      </c>
      <c r="H8536" s="18">
        <f t="shared" si="1066"/>
        <v>53.133000000000003</v>
      </c>
      <c r="I8536" s="21">
        <v>47.28</v>
      </c>
      <c r="J8536" s="14">
        <v>47.28</v>
      </c>
      <c r="K8536" s="14">
        <f t="shared" si="1067"/>
        <v>0</v>
      </c>
      <c r="L8536" s="13">
        <f t="shared" si="1068"/>
        <v>5.8530000000000015</v>
      </c>
      <c r="M8536" s="53">
        <v>5.8530000000000015</v>
      </c>
      <c r="N8536" s="45">
        <f t="shared" si="1069"/>
        <v>0</v>
      </c>
      <c r="P8536" s="56"/>
    </row>
    <row r="8537" spans="1:16" x14ac:dyDescent="0.2">
      <c r="A8537" s="5">
        <v>46013.458333333336</v>
      </c>
      <c r="B8537" s="10">
        <f t="shared" si="1064"/>
        <v>46013</v>
      </c>
      <c r="C8537" s="4">
        <f t="shared" si="1071"/>
        <v>0.41666666666666669</v>
      </c>
      <c r="D8537" s="4">
        <f>IF('Kauf Restprofil Los 7'!A8537&lt;&gt;"",IF('Kauf Restprofil Los 7'!A8537&lt;&gt;"",TIME(HOUR('Kauf Restprofil Los 7'!A8537),MINUTE('Kauf Restprofil Los 7'!A8537),SECOND('Kauf Restprofil Los 7'!A8537)),""),"")</f>
        <v>0.45833333333333331</v>
      </c>
      <c r="E8537" s="9">
        <f t="shared" si="1070"/>
        <v>11</v>
      </c>
      <c r="F8537">
        <v>54.537697500999997</v>
      </c>
      <c r="G8537" s="12">
        <f t="shared" si="1065"/>
        <v>4.5449999999999999</v>
      </c>
      <c r="H8537" s="18">
        <f t="shared" si="1066"/>
        <v>54.537999999999997</v>
      </c>
      <c r="I8537" s="21">
        <v>49.5</v>
      </c>
      <c r="J8537" s="14">
        <v>49.5</v>
      </c>
      <c r="K8537" s="14">
        <f t="shared" si="1067"/>
        <v>0</v>
      </c>
      <c r="L8537" s="13">
        <f t="shared" si="1068"/>
        <v>5.0379999999999967</v>
      </c>
      <c r="M8537" s="53">
        <v>5.0379999999999967</v>
      </c>
      <c r="N8537" s="45">
        <f t="shared" si="1069"/>
        <v>0</v>
      </c>
      <c r="P8537" s="56"/>
    </row>
    <row r="8538" spans="1:16" x14ac:dyDescent="0.2">
      <c r="A8538" s="5">
        <v>46013.5</v>
      </c>
      <c r="B8538" s="10">
        <f t="shared" si="1064"/>
        <v>46013</v>
      </c>
      <c r="C8538" s="4">
        <f t="shared" si="1071"/>
        <v>0.45833333333333331</v>
      </c>
      <c r="D8538" s="4">
        <f>IF('Kauf Restprofil Los 7'!A8538&lt;&gt;"",IF('Kauf Restprofil Los 7'!A8538&lt;&gt;"",TIME(HOUR('Kauf Restprofil Los 7'!A8538),MINUTE('Kauf Restprofil Los 7'!A8538),SECOND('Kauf Restprofil Los 7'!A8538)),""),"")</f>
        <v>0.5</v>
      </c>
      <c r="E8538" s="9">
        <f t="shared" si="1070"/>
        <v>12</v>
      </c>
      <c r="F8538">
        <v>55.896836055999998</v>
      </c>
      <c r="G8538" s="12">
        <f t="shared" si="1065"/>
        <v>4.6580000000000004</v>
      </c>
      <c r="H8538" s="18">
        <f t="shared" si="1066"/>
        <v>55.896999999999998</v>
      </c>
      <c r="I8538" s="21">
        <v>51.84</v>
      </c>
      <c r="J8538" s="14">
        <v>51.84</v>
      </c>
      <c r="K8538" s="14">
        <f t="shared" si="1067"/>
        <v>0</v>
      </c>
      <c r="L8538" s="13">
        <f t="shared" si="1068"/>
        <v>4.0569999999999951</v>
      </c>
      <c r="M8538" s="53">
        <v>4.0569999999999951</v>
      </c>
      <c r="N8538" s="45">
        <f t="shared" si="1069"/>
        <v>0</v>
      </c>
      <c r="P8538" s="56"/>
    </row>
    <row r="8539" spans="1:16" x14ac:dyDescent="0.2">
      <c r="A8539" s="5">
        <v>46013.541666666664</v>
      </c>
      <c r="B8539" s="10">
        <f t="shared" si="1064"/>
        <v>46013</v>
      </c>
      <c r="C8539" s="4">
        <f t="shared" si="1071"/>
        <v>0.5</v>
      </c>
      <c r="D8539" s="4">
        <f>IF('Kauf Restprofil Los 7'!A8539&lt;&gt;"",IF('Kauf Restprofil Los 7'!A8539&lt;&gt;"",TIME(HOUR('Kauf Restprofil Los 7'!A8539),MINUTE('Kauf Restprofil Los 7'!A8539),SECOND('Kauf Restprofil Los 7'!A8539)),""),"")</f>
        <v>0.54166666666666663</v>
      </c>
      <c r="E8539" s="9">
        <f t="shared" si="1070"/>
        <v>13</v>
      </c>
      <c r="F8539">
        <v>56.497920010000001</v>
      </c>
      <c r="G8539" s="12">
        <f t="shared" si="1065"/>
        <v>4.7080000000000002</v>
      </c>
      <c r="H8539" s="18">
        <f t="shared" si="1066"/>
        <v>56.497999999999998</v>
      </c>
      <c r="I8539" s="21">
        <v>51.36</v>
      </c>
      <c r="J8539" s="14">
        <v>51.36</v>
      </c>
      <c r="K8539" s="14">
        <f t="shared" si="1067"/>
        <v>0</v>
      </c>
      <c r="L8539" s="13">
        <f t="shared" si="1068"/>
        <v>5.1379999999999981</v>
      </c>
      <c r="M8539" s="53">
        <v>5.1379999999999981</v>
      </c>
      <c r="N8539" s="45">
        <f t="shared" si="1069"/>
        <v>0</v>
      </c>
      <c r="P8539" s="56"/>
    </row>
    <row r="8540" spans="1:16" x14ac:dyDescent="0.2">
      <c r="A8540" s="5">
        <v>46013.583333333336</v>
      </c>
      <c r="B8540" s="10">
        <f t="shared" si="1064"/>
        <v>46013</v>
      </c>
      <c r="C8540" s="4">
        <f t="shared" si="1071"/>
        <v>0.54166666666666663</v>
      </c>
      <c r="D8540" s="4">
        <f>IF('Kauf Restprofil Los 7'!A8540&lt;&gt;"",IF('Kauf Restprofil Los 7'!A8540&lt;&gt;"",TIME(HOUR('Kauf Restprofil Los 7'!A8540),MINUTE('Kauf Restprofil Los 7'!A8540),SECOND('Kauf Restprofil Los 7'!A8540)),""),"")</f>
        <v>0.58333333333333337</v>
      </c>
      <c r="E8540" s="9">
        <f t="shared" si="1070"/>
        <v>14</v>
      </c>
      <c r="F8540">
        <v>55.468529635000003</v>
      </c>
      <c r="G8540" s="12">
        <f t="shared" si="1065"/>
        <v>4.6219999999999999</v>
      </c>
      <c r="H8540" s="18">
        <f t="shared" si="1066"/>
        <v>55.469000000000001</v>
      </c>
      <c r="I8540" s="21">
        <v>48.66</v>
      </c>
      <c r="J8540" s="14">
        <v>48.66</v>
      </c>
      <c r="K8540" s="14">
        <f t="shared" si="1067"/>
        <v>0</v>
      </c>
      <c r="L8540" s="13">
        <f t="shared" si="1068"/>
        <v>6.8090000000000046</v>
      </c>
      <c r="M8540" s="53">
        <v>6.8090000000000046</v>
      </c>
      <c r="N8540" s="45">
        <f t="shared" si="1069"/>
        <v>0</v>
      </c>
      <c r="P8540" s="56"/>
    </row>
    <row r="8541" spans="1:16" x14ac:dyDescent="0.2">
      <c r="A8541" s="5">
        <v>46013.625</v>
      </c>
      <c r="B8541" s="10">
        <f t="shared" si="1064"/>
        <v>46013</v>
      </c>
      <c r="C8541" s="4">
        <f t="shared" si="1071"/>
        <v>0.58333333333333337</v>
      </c>
      <c r="D8541" s="4">
        <f>IF('Kauf Restprofil Los 7'!A8541&lt;&gt;"",IF('Kauf Restprofil Los 7'!A8541&lt;&gt;"",TIME(HOUR('Kauf Restprofil Los 7'!A8541),MINUTE('Kauf Restprofil Los 7'!A8541),SECOND('Kauf Restprofil Los 7'!A8541)),""),"")</f>
        <v>0.625</v>
      </c>
      <c r="E8541" s="9">
        <f t="shared" si="1070"/>
        <v>15</v>
      </c>
      <c r="F8541">
        <v>53.875922967999998</v>
      </c>
      <c r="G8541" s="12">
        <f t="shared" si="1065"/>
        <v>4.49</v>
      </c>
      <c r="H8541" s="18">
        <f t="shared" si="1066"/>
        <v>53.875999999999998</v>
      </c>
      <c r="I8541" s="21">
        <v>46.92</v>
      </c>
      <c r="J8541" s="14">
        <v>46.92</v>
      </c>
      <c r="K8541" s="14">
        <f t="shared" si="1067"/>
        <v>0</v>
      </c>
      <c r="L8541" s="13">
        <f t="shared" si="1068"/>
        <v>6.955999999999996</v>
      </c>
      <c r="M8541" s="53">
        <v>6.955999999999996</v>
      </c>
      <c r="N8541" s="45">
        <f t="shared" si="1069"/>
        <v>0</v>
      </c>
      <c r="P8541" s="56"/>
    </row>
    <row r="8542" spans="1:16" x14ac:dyDescent="0.2">
      <c r="A8542" s="5">
        <v>46013.666666666664</v>
      </c>
      <c r="B8542" s="10">
        <f t="shared" si="1064"/>
        <v>46013</v>
      </c>
      <c r="C8542" s="4">
        <f t="shared" si="1071"/>
        <v>0.625</v>
      </c>
      <c r="D8542" s="4">
        <f>IF('Kauf Restprofil Los 7'!A8542&lt;&gt;"",IF('Kauf Restprofil Los 7'!A8542&lt;&gt;"",TIME(HOUR('Kauf Restprofil Los 7'!A8542),MINUTE('Kauf Restprofil Los 7'!A8542),SECOND('Kauf Restprofil Los 7'!A8542)),""),"")</f>
        <v>0.66666666666666663</v>
      </c>
      <c r="E8542" s="9">
        <f t="shared" si="1070"/>
        <v>16</v>
      </c>
      <c r="F8542">
        <v>52.639350417000003</v>
      </c>
      <c r="G8542" s="12">
        <f t="shared" si="1065"/>
        <v>4.3869999999999996</v>
      </c>
      <c r="H8542" s="18">
        <f t="shared" si="1066"/>
        <v>52.639000000000003</v>
      </c>
      <c r="I8542" s="21">
        <v>45.96</v>
      </c>
      <c r="J8542" s="14">
        <v>45.96</v>
      </c>
      <c r="K8542" s="14">
        <f t="shared" si="1067"/>
        <v>0</v>
      </c>
      <c r="L8542" s="13">
        <f t="shared" si="1068"/>
        <v>6.679000000000002</v>
      </c>
      <c r="M8542" s="53">
        <v>6.679000000000002</v>
      </c>
      <c r="N8542" s="45">
        <f t="shared" si="1069"/>
        <v>0</v>
      </c>
      <c r="P8542" s="56"/>
    </row>
    <row r="8543" spans="1:16" x14ac:dyDescent="0.2">
      <c r="A8543" s="5">
        <v>46013.708333333336</v>
      </c>
      <c r="B8543" s="10">
        <f t="shared" si="1064"/>
        <v>46013</v>
      </c>
      <c r="C8543" s="4">
        <f t="shared" si="1071"/>
        <v>0.66666666666666663</v>
      </c>
      <c r="D8543" s="4">
        <f>IF('Kauf Restprofil Los 7'!A8543&lt;&gt;"",IF('Kauf Restprofil Los 7'!A8543&lt;&gt;"",TIME(HOUR('Kauf Restprofil Los 7'!A8543),MINUTE('Kauf Restprofil Los 7'!A8543),SECOND('Kauf Restprofil Los 7'!A8543)),""),"")</f>
        <v>0.70833333333333337</v>
      </c>
      <c r="E8543" s="9">
        <f t="shared" si="1070"/>
        <v>17</v>
      </c>
      <c r="F8543">
        <v>54.440762521000003</v>
      </c>
      <c r="G8543" s="12">
        <f t="shared" si="1065"/>
        <v>4.5369999999999999</v>
      </c>
      <c r="H8543" s="18">
        <f t="shared" si="1066"/>
        <v>54.441000000000003</v>
      </c>
      <c r="I8543" s="21">
        <v>47.160000000000004</v>
      </c>
      <c r="J8543" s="14">
        <v>47.160000000000004</v>
      </c>
      <c r="K8543" s="14">
        <f t="shared" si="1067"/>
        <v>0</v>
      </c>
      <c r="L8543" s="13">
        <f t="shared" si="1068"/>
        <v>7.2809999999999988</v>
      </c>
      <c r="M8543" s="53">
        <v>7.2809999999999988</v>
      </c>
      <c r="N8543" s="45">
        <f t="shared" si="1069"/>
        <v>0</v>
      </c>
      <c r="P8543" s="56"/>
    </row>
    <row r="8544" spans="1:16" x14ac:dyDescent="0.2">
      <c r="A8544" s="5">
        <v>46013.75</v>
      </c>
      <c r="B8544" s="10">
        <f t="shared" si="1064"/>
        <v>46013</v>
      </c>
      <c r="C8544" s="4">
        <f t="shared" si="1071"/>
        <v>0.70833333333333337</v>
      </c>
      <c r="D8544" s="4">
        <f>IF('Kauf Restprofil Los 7'!A8544&lt;&gt;"",IF('Kauf Restprofil Los 7'!A8544&lt;&gt;"",TIME(HOUR('Kauf Restprofil Los 7'!A8544),MINUTE('Kauf Restprofil Los 7'!A8544),SECOND('Kauf Restprofil Los 7'!A8544)),""),"")</f>
        <v>0.75</v>
      </c>
      <c r="E8544" s="9">
        <f t="shared" si="1070"/>
        <v>18</v>
      </c>
      <c r="F8544">
        <v>57.286240677000002</v>
      </c>
      <c r="G8544" s="12">
        <f t="shared" si="1065"/>
        <v>4.774</v>
      </c>
      <c r="H8544" s="18">
        <f t="shared" si="1066"/>
        <v>57.286000000000001</v>
      </c>
      <c r="I8544" s="21">
        <v>49.38</v>
      </c>
      <c r="J8544" s="14">
        <v>49.38</v>
      </c>
      <c r="K8544" s="14">
        <f t="shared" si="1067"/>
        <v>0</v>
      </c>
      <c r="L8544" s="13">
        <f t="shared" si="1068"/>
        <v>7.9059999999999988</v>
      </c>
      <c r="M8544" s="53">
        <v>7.9059999999999988</v>
      </c>
      <c r="N8544" s="45">
        <f t="shared" si="1069"/>
        <v>0</v>
      </c>
      <c r="P8544" s="56"/>
    </row>
    <row r="8545" spans="1:16" x14ac:dyDescent="0.2">
      <c r="A8545" s="5">
        <v>46013.791666666664</v>
      </c>
      <c r="B8545" s="10">
        <f t="shared" si="1064"/>
        <v>46013</v>
      </c>
      <c r="C8545" s="4">
        <f t="shared" si="1071"/>
        <v>0.75</v>
      </c>
      <c r="D8545" s="4">
        <f>IF('Kauf Restprofil Los 7'!A8545&lt;&gt;"",IF('Kauf Restprofil Los 7'!A8545&lt;&gt;"",TIME(HOUR('Kauf Restprofil Los 7'!A8545),MINUTE('Kauf Restprofil Los 7'!A8545),SECOND('Kauf Restprofil Los 7'!A8545)),""),"")</f>
        <v>0.79166666666666663</v>
      </c>
      <c r="E8545" s="9">
        <f t="shared" si="1070"/>
        <v>19</v>
      </c>
      <c r="F8545">
        <v>56.363501317000001</v>
      </c>
      <c r="G8545" s="12">
        <f t="shared" si="1065"/>
        <v>4.6970000000000001</v>
      </c>
      <c r="H8545" s="18">
        <f t="shared" si="1066"/>
        <v>56.363999999999997</v>
      </c>
      <c r="I8545" s="21">
        <v>47.28</v>
      </c>
      <c r="J8545" s="14">
        <v>47.28</v>
      </c>
      <c r="K8545" s="14">
        <f t="shared" si="1067"/>
        <v>0</v>
      </c>
      <c r="L8545" s="13">
        <f t="shared" si="1068"/>
        <v>9.0839999999999961</v>
      </c>
      <c r="M8545" s="53">
        <v>9.0839999999999961</v>
      </c>
      <c r="N8545" s="45">
        <f t="shared" si="1069"/>
        <v>0</v>
      </c>
      <c r="P8545" s="56"/>
    </row>
    <row r="8546" spans="1:16" x14ac:dyDescent="0.2">
      <c r="A8546" s="5">
        <v>46013.833333333336</v>
      </c>
      <c r="B8546" s="10">
        <f t="shared" si="1064"/>
        <v>46013</v>
      </c>
      <c r="C8546" s="4">
        <f t="shared" si="1071"/>
        <v>0.79166666666666663</v>
      </c>
      <c r="D8546" s="4">
        <f>IF('Kauf Restprofil Los 7'!A8546&lt;&gt;"",IF('Kauf Restprofil Los 7'!A8546&lt;&gt;"",TIME(HOUR('Kauf Restprofil Los 7'!A8546),MINUTE('Kauf Restprofil Los 7'!A8546),SECOND('Kauf Restprofil Los 7'!A8546)),""),"")</f>
        <v>0.83333333333333337</v>
      </c>
      <c r="E8546" s="9">
        <f t="shared" si="1070"/>
        <v>20</v>
      </c>
      <c r="F8546">
        <v>51.757220316000002</v>
      </c>
      <c r="G8546" s="12">
        <f t="shared" si="1065"/>
        <v>4.3129999999999997</v>
      </c>
      <c r="H8546" s="18">
        <f t="shared" si="1066"/>
        <v>51.756999999999998</v>
      </c>
      <c r="I8546" s="21">
        <v>42.78</v>
      </c>
      <c r="J8546" s="14">
        <v>42.78</v>
      </c>
      <c r="K8546" s="14">
        <f t="shared" si="1067"/>
        <v>0</v>
      </c>
      <c r="L8546" s="13">
        <f t="shared" si="1068"/>
        <v>8.9769999999999968</v>
      </c>
      <c r="M8546" s="53">
        <v>8.9769999999999968</v>
      </c>
      <c r="N8546" s="45">
        <f t="shared" si="1069"/>
        <v>0</v>
      </c>
      <c r="P8546" s="56"/>
    </row>
    <row r="8547" spans="1:16" x14ac:dyDescent="0.2">
      <c r="A8547" s="5">
        <v>46013.875</v>
      </c>
      <c r="B8547" s="10">
        <f t="shared" si="1064"/>
        <v>46013</v>
      </c>
      <c r="C8547" s="4">
        <f t="shared" si="1071"/>
        <v>0.83333333333333337</v>
      </c>
      <c r="D8547" s="4">
        <f>IF('Kauf Restprofil Los 7'!A8547&lt;&gt;"",IF('Kauf Restprofil Los 7'!A8547&lt;&gt;"",TIME(HOUR('Kauf Restprofil Los 7'!A8547),MINUTE('Kauf Restprofil Los 7'!A8547),SECOND('Kauf Restprofil Los 7'!A8547)),""),"")</f>
        <v>0.875</v>
      </c>
      <c r="E8547" s="9">
        <f t="shared" si="1070"/>
        <v>21</v>
      </c>
      <c r="F8547">
        <v>45.172679924999997</v>
      </c>
      <c r="G8547" s="12">
        <f t="shared" si="1065"/>
        <v>3.7639999999999998</v>
      </c>
      <c r="H8547" s="18">
        <f t="shared" si="1066"/>
        <v>45.173000000000002</v>
      </c>
      <c r="I8547" s="21">
        <v>37.26</v>
      </c>
      <c r="J8547" s="14">
        <v>37.26</v>
      </c>
      <c r="K8547" s="14">
        <f t="shared" si="1067"/>
        <v>0</v>
      </c>
      <c r="L8547" s="13">
        <f t="shared" si="1068"/>
        <v>7.9130000000000038</v>
      </c>
      <c r="M8547" s="53">
        <v>7.9130000000000038</v>
      </c>
      <c r="N8547" s="45">
        <f t="shared" si="1069"/>
        <v>0</v>
      </c>
      <c r="P8547" s="56"/>
    </row>
    <row r="8548" spans="1:16" x14ac:dyDescent="0.2">
      <c r="A8548" s="5">
        <v>46013.916666666664</v>
      </c>
      <c r="B8548" s="10">
        <f t="shared" si="1064"/>
        <v>46013</v>
      </c>
      <c r="C8548" s="4">
        <f t="shared" si="1071"/>
        <v>0.875</v>
      </c>
      <c r="D8548" s="4">
        <f>IF('Kauf Restprofil Los 7'!A8548&lt;&gt;"",IF('Kauf Restprofil Los 7'!A8548&lt;&gt;"",TIME(HOUR('Kauf Restprofil Los 7'!A8548),MINUTE('Kauf Restprofil Los 7'!A8548),SECOND('Kauf Restprofil Los 7'!A8548)),""),"")</f>
        <v>0.91666666666666663</v>
      </c>
      <c r="E8548" s="9">
        <f t="shared" si="1070"/>
        <v>22</v>
      </c>
      <c r="F8548">
        <v>39.506613354999999</v>
      </c>
      <c r="G8548" s="12">
        <f t="shared" si="1065"/>
        <v>3.2919999999999998</v>
      </c>
      <c r="H8548" s="18">
        <f t="shared" si="1066"/>
        <v>39.506999999999998</v>
      </c>
      <c r="I8548" s="21">
        <v>31.56</v>
      </c>
      <c r="J8548" s="14">
        <v>31.56</v>
      </c>
      <c r="K8548" s="14">
        <f t="shared" si="1067"/>
        <v>0</v>
      </c>
      <c r="L8548" s="13">
        <f t="shared" si="1068"/>
        <v>7.9469999999999992</v>
      </c>
      <c r="M8548" s="53">
        <v>7.9469999999999992</v>
      </c>
      <c r="N8548" s="45">
        <f t="shared" si="1069"/>
        <v>0</v>
      </c>
      <c r="P8548" s="56"/>
    </row>
    <row r="8549" spans="1:16" x14ac:dyDescent="0.2">
      <c r="A8549" s="5">
        <v>46013.958333333336</v>
      </c>
      <c r="B8549" s="10">
        <f t="shared" si="1064"/>
        <v>46013</v>
      </c>
      <c r="C8549" s="4">
        <f t="shared" si="1071"/>
        <v>0.91666666666666663</v>
      </c>
      <c r="D8549" s="4">
        <f>IF('Kauf Restprofil Los 7'!A8549&lt;&gt;"",IF('Kauf Restprofil Los 7'!A8549&lt;&gt;"",TIME(HOUR('Kauf Restprofil Los 7'!A8549),MINUTE('Kauf Restprofil Los 7'!A8549),SECOND('Kauf Restprofil Los 7'!A8549)),""),"")</f>
        <v>0.95833333333333337</v>
      </c>
      <c r="E8549" s="9">
        <f t="shared" si="1070"/>
        <v>23</v>
      </c>
      <c r="F8549">
        <v>34.675411042999997</v>
      </c>
      <c r="G8549" s="12">
        <f t="shared" si="1065"/>
        <v>2.89</v>
      </c>
      <c r="H8549" s="18">
        <f t="shared" si="1066"/>
        <v>34.674999999999997</v>
      </c>
      <c r="I8549" s="21">
        <v>26.94</v>
      </c>
      <c r="J8549" s="14">
        <v>26.94</v>
      </c>
      <c r="K8549" s="14">
        <f t="shared" si="1067"/>
        <v>0</v>
      </c>
      <c r="L8549" s="13">
        <f t="shared" si="1068"/>
        <v>7.7349999999999959</v>
      </c>
      <c r="M8549" s="53">
        <v>7.7349999999999959</v>
      </c>
      <c r="N8549" s="45">
        <f t="shared" si="1069"/>
        <v>0</v>
      </c>
      <c r="P8549" s="56"/>
    </row>
    <row r="8550" spans="1:16" x14ac:dyDescent="0.2">
      <c r="A8550" s="5">
        <v>46014</v>
      </c>
      <c r="B8550" s="10">
        <f t="shared" si="1064"/>
        <v>46013</v>
      </c>
      <c r="C8550" s="4">
        <f t="shared" si="1071"/>
        <v>0.95833333333333337</v>
      </c>
      <c r="D8550" s="4">
        <f>IF('Kauf Restprofil Los 7'!A8550&lt;&gt;"",IF('Kauf Restprofil Los 7'!A8550&lt;&gt;"",TIME(HOUR('Kauf Restprofil Los 7'!A8550),MINUTE('Kauf Restprofil Los 7'!A8550),SECOND('Kauf Restprofil Los 7'!A8550)),""),"")</f>
        <v>0</v>
      </c>
      <c r="E8550" s="9">
        <f t="shared" si="1070"/>
        <v>24</v>
      </c>
      <c r="F8550">
        <v>29.061488785000002</v>
      </c>
      <c r="G8550" s="12">
        <f t="shared" si="1065"/>
        <v>2.4220000000000002</v>
      </c>
      <c r="H8550" s="18">
        <f t="shared" si="1066"/>
        <v>29.061</v>
      </c>
      <c r="I8550" s="21">
        <v>22.080000000000002</v>
      </c>
      <c r="J8550" s="14">
        <v>22.080000000000002</v>
      </c>
      <c r="K8550" s="14">
        <f t="shared" si="1067"/>
        <v>0</v>
      </c>
      <c r="L8550" s="13">
        <f t="shared" si="1068"/>
        <v>6.9809999999999981</v>
      </c>
      <c r="M8550" s="53">
        <v>6.9809999999999981</v>
      </c>
      <c r="N8550" s="45">
        <f t="shared" si="1069"/>
        <v>0</v>
      </c>
      <c r="P8550" s="56"/>
    </row>
    <row r="8551" spans="1:16" x14ac:dyDescent="0.2">
      <c r="A8551" s="5">
        <v>46014.041666666664</v>
      </c>
      <c r="B8551" s="10">
        <f t="shared" si="1064"/>
        <v>46014</v>
      </c>
      <c r="C8551" s="4">
        <f t="shared" si="1071"/>
        <v>0</v>
      </c>
      <c r="D8551" s="4">
        <f>IF('Kauf Restprofil Los 7'!A8551&lt;&gt;"",IF('Kauf Restprofil Los 7'!A8551&lt;&gt;"",TIME(HOUR('Kauf Restprofil Los 7'!A8551),MINUTE('Kauf Restprofil Los 7'!A8551),SECOND('Kauf Restprofil Los 7'!A8551)),""),"")</f>
        <v>4.1666666666666664E-2</v>
      </c>
      <c r="E8551" s="9">
        <f t="shared" si="1070"/>
        <v>1</v>
      </c>
      <c r="F8551">
        <v>25.042486304000001</v>
      </c>
      <c r="G8551" s="12">
        <f t="shared" si="1065"/>
        <v>2.0870000000000002</v>
      </c>
      <c r="H8551" s="18">
        <f t="shared" si="1066"/>
        <v>25.042000000000002</v>
      </c>
      <c r="I8551" s="21">
        <v>19.02</v>
      </c>
      <c r="J8551" s="14">
        <v>19.02</v>
      </c>
      <c r="K8551" s="14">
        <f t="shared" si="1067"/>
        <v>0</v>
      </c>
      <c r="L8551" s="13">
        <f t="shared" si="1068"/>
        <v>6.022000000000002</v>
      </c>
      <c r="M8551" s="53">
        <v>6.022000000000002</v>
      </c>
      <c r="N8551" s="45">
        <f t="shared" si="1069"/>
        <v>0</v>
      </c>
      <c r="P8551" s="56"/>
    </row>
    <row r="8552" spans="1:16" x14ac:dyDescent="0.2">
      <c r="A8552" s="5">
        <v>46014.083333333336</v>
      </c>
      <c r="B8552" s="10">
        <f t="shared" si="1064"/>
        <v>46014</v>
      </c>
      <c r="C8552" s="4">
        <f t="shared" si="1071"/>
        <v>4.1666666666666664E-2</v>
      </c>
      <c r="D8552" s="4">
        <f>IF('Kauf Restprofil Los 7'!A8552&lt;&gt;"",IF('Kauf Restprofil Los 7'!A8552&lt;&gt;"",TIME(HOUR('Kauf Restprofil Los 7'!A8552),MINUTE('Kauf Restprofil Los 7'!A8552),SECOND('Kauf Restprofil Los 7'!A8552)),""),"")</f>
        <v>8.3333333333333329E-2</v>
      </c>
      <c r="E8552" s="9">
        <f t="shared" si="1070"/>
        <v>2</v>
      </c>
      <c r="F8552">
        <v>22.743933642999998</v>
      </c>
      <c r="G8552" s="12">
        <f t="shared" si="1065"/>
        <v>1.895</v>
      </c>
      <c r="H8552" s="18">
        <f t="shared" si="1066"/>
        <v>22.744</v>
      </c>
      <c r="I8552" s="21">
        <v>17.04</v>
      </c>
      <c r="J8552" s="14">
        <v>17.04</v>
      </c>
      <c r="K8552" s="14">
        <f t="shared" si="1067"/>
        <v>0</v>
      </c>
      <c r="L8552" s="13">
        <f t="shared" si="1068"/>
        <v>5.7040000000000006</v>
      </c>
      <c r="M8552" s="53">
        <v>5.7040000000000006</v>
      </c>
      <c r="N8552" s="45">
        <f t="shared" si="1069"/>
        <v>0</v>
      </c>
      <c r="P8552" s="56"/>
    </row>
    <row r="8553" spans="1:16" x14ac:dyDescent="0.2">
      <c r="A8553" s="5">
        <v>46014.125</v>
      </c>
      <c r="B8553" s="10">
        <f t="shared" si="1064"/>
        <v>46014</v>
      </c>
      <c r="C8553" s="4">
        <f t="shared" si="1071"/>
        <v>8.3333333333333329E-2</v>
      </c>
      <c r="D8553" s="4">
        <f>IF('Kauf Restprofil Los 7'!A8553&lt;&gt;"",IF('Kauf Restprofil Los 7'!A8553&lt;&gt;"",TIME(HOUR('Kauf Restprofil Los 7'!A8553),MINUTE('Kauf Restprofil Los 7'!A8553),SECOND('Kauf Restprofil Los 7'!A8553)),""),"")</f>
        <v>0.125</v>
      </c>
      <c r="E8553" s="9">
        <f t="shared" si="1070"/>
        <v>3</v>
      </c>
      <c r="F8553">
        <v>21.696972626000001</v>
      </c>
      <c r="G8553" s="12">
        <f t="shared" si="1065"/>
        <v>1.8080000000000001</v>
      </c>
      <c r="H8553" s="18">
        <f t="shared" si="1066"/>
        <v>21.696999999999999</v>
      </c>
      <c r="I8553" s="21">
        <v>16.259999999999998</v>
      </c>
      <c r="J8553" s="14">
        <v>16.259999999999998</v>
      </c>
      <c r="K8553" s="14">
        <f t="shared" si="1067"/>
        <v>0</v>
      </c>
      <c r="L8553" s="13">
        <f t="shared" si="1068"/>
        <v>5.4370000000000012</v>
      </c>
      <c r="M8553" s="53">
        <v>5.4370000000000012</v>
      </c>
      <c r="N8553" s="45">
        <f t="shared" si="1069"/>
        <v>0</v>
      </c>
      <c r="P8553" s="56"/>
    </row>
    <row r="8554" spans="1:16" x14ac:dyDescent="0.2">
      <c r="A8554" s="5">
        <v>46014.166666666664</v>
      </c>
      <c r="B8554" s="10">
        <f t="shared" si="1064"/>
        <v>46014</v>
      </c>
      <c r="C8554" s="4">
        <f t="shared" si="1071"/>
        <v>0.125</v>
      </c>
      <c r="D8554" s="4">
        <f>IF('Kauf Restprofil Los 7'!A8554&lt;&gt;"",IF('Kauf Restprofil Los 7'!A8554&lt;&gt;"",TIME(HOUR('Kauf Restprofil Los 7'!A8554),MINUTE('Kauf Restprofil Los 7'!A8554),SECOND('Kauf Restprofil Los 7'!A8554)),""),"")</f>
        <v>0.16666666666666666</v>
      </c>
      <c r="E8554" s="9">
        <f t="shared" si="1070"/>
        <v>4</v>
      </c>
      <c r="F8554">
        <v>21.967354617000002</v>
      </c>
      <c r="G8554" s="12">
        <f t="shared" si="1065"/>
        <v>1.831</v>
      </c>
      <c r="H8554" s="18">
        <f t="shared" si="1066"/>
        <v>21.966999999999999</v>
      </c>
      <c r="I8554" s="21">
        <v>16.440000000000001</v>
      </c>
      <c r="J8554" s="14">
        <v>16.440000000000001</v>
      </c>
      <c r="K8554" s="14">
        <f t="shared" si="1067"/>
        <v>0</v>
      </c>
      <c r="L8554" s="13">
        <f t="shared" si="1068"/>
        <v>5.5269999999999975</v>
      </c>
      <c r="M8554" s="53">
        <v>5.5269999999999975</v>
      </c>
      <c r="N8554" s="45">
        <f t="shared" si="1069"/>
        <v>0</v>
      </c>
      <c r="P8554" s="56"/>
    </row>
    <row r="8555" spans="1:16" x14ac:dyDescent="0.2">
      <c r="A8555" s="5">
        <v>46014.208333333336</v>
      </c>
      <c r="B8555" s="10">
        <f t="shared" si="1064"/>
        <v>46014</v>
      </c>
      <c r="C8555" s="4">
        <f t="shared" si="1071"/>
        <v>0.16666666666666666</v>
      </c>
      <c r="D8555" s="4">
        <f>IF('Kauf Restprofil Los 7'!A8555&lt;&gt;"",IF('Kauf Restprofil Los 7'!A8555&lt;&gt;"",TIME(HOUR('Kauf Restprofil Los 7'!A8555),MINUTE('Kauf Restprofil Los 7'!A8555),SECOND('Kauf Restprofil Los 7'!A8555)),""),"")</f>
        <v>0.20833333333333334</v>
      </c>
      <c r="E8555" s="9">
        <f t="shared" si="1070"/>
        <v>5</v>
      </c>
      <c r="F8555">
        <v>23.189898998</v>
      </c>
      <c r="G8555" s="12">
        <f t="shared" si="1065"/>
        <v>1.9319999999999999</v>
      </c>
      <c r="H8555" s="18">
        <f t="shared" si="1066"/>
        <v>23.19</v>
      </c>
      <c r="I8555" s="21">
        <v>17.399999999999999</v>
      </c>
      <c r="J8555" s="14">
        <v>17.399999999999999</v>
      </c>
      <c r="K8555" s="14">
        <f t="shared" si="1067"/>
        <v>0</v>
      </c>
      <c r="L8555" s="13">
        <f t="shared" si="1068"/>
        <v>5.7900000000000027</v>
      </c>
      <c r="M8555" s="53">
        <v>5.7900000000000027</v>
      </c>
      <c r="N8555" s="45">
        <f t="shared" si="1069"/>
        <v>0</v>
      </c>
      <c r="P8555" s="56"/>
    </row>
    <row r="8556" spans="1:16" x14ac:dyDescent="0.2">
      <c r="A8556" s="5">
        <v>46014.25</v>
      </c>
      <c r="B8556" s="10">
        <f t="shared" si="1064"/>
        <v>46014</v>
      </c>
      <c r="C8556" s="4">
        <f t="shared" si="1071"/>
        <v>0.20833333333333334</v>
      </c>
      <c r="D8556" s="4">
        <f>IF('Kauf Restprofil Los 7'!A8556&lt;&gt;"",IF('Kauf Restprofil Los 7'!A8556&lt;&gt;"",TIME(HOUR('Kauf Restprofil Los 7'!A8556),MINUTE('Kauf Restprofil Los 7'!A8556),SECOND('Kauf Restprofil Los 7'!A8556)),""),"")</f>
        <v>0.25</v>
      </c>
      <c r="E8556" s="9">
        <f t="shared" si="1070"/>
        <v>6</v>
      </c>
      <c r="F8556">
        <v>27.564429205</v>
      </c>
      <c r="G8556" s="12">
        <f t="shared" si="1065"/>
        <v>2.2970000000000002</v>
      </c>
      <c r="H8556" s="18">
        <f t="shared" si="1066"/>
        <v>27.564</v>
      </c>
      <c r="I8556" s="21">
        <v>20.94</v>
      </c>
      <c r="J8556" s="14">
        <v>20.94</v>
      </c>
      <c r="K8556" s="14">
        <f t="shared" si="1067"/>
        <v>0</v>
      </c>
      <c r="L8556" s="13">
        <f t="shared" si="1068"/>
        <v>6.6239999999999988</v>
      </c>
      <c r="M8556" s="53">
        <v>6.6239999999999988</v>
      </c>
      <c r="N8556" s="45">
        <f t="shared" si="1069"/>
        <v>0</v>
      </c>
      <c r="P8556" s="56"/>
    </row>
    <row r="8557" spans="1:16" x14ac:dyDescent="0.2">
      <c r="A8557" s="5">
        <v>46014.291666666664</v>
      </c>
      <c r="B8557" s="10">
        <f t="shared" si="1064"/>
        <v>46014</v>
      </c>
      <c r="C8557" s="4">
        <f t="shared" si="1071"/>
        <v>0.25</v>
      </c>
      <c r="D8557" s="4">
        <f>IF('Kauf Restprofil Los 7'!A8557&lt;&gt;"",IF('Kauf Restprofil Los 7'!A8557&lt;&gt;"",TIME(HOUR('Kauf Restprofil Los 7'!A8557),MINUTE('Kauf Restprofil Los 7'!A8557),SECOND('Kauf Restprofil Los 7'!A8557)),""),"")</f>
        <v>0.29166666666666669</v>
      </c>
      <c r="E8557" s="9">
        <f t="shared" si="1070"/>
        <v>7</v>
      </c>
      <c r="F8557">
        <v>37.528932109000003</v>
      </c>
      <c r="G8557" s="12">
        <f t="shared" si="1065"/>
        <v>3.1269999999999998</v>
      </c>
      <c r="H8557" s="18">
        <f t="shared" si="1066"/>
        <v>37.529000000000003</v>
      </c>
      <c r="I8557" s="21">
        <v>29.700000000000003</v>
      </c>
      <c r="J8557" s="14">
        <v>29.700000000000003</v>
      </c>
      <c r="K8557" s="14">
        <f t="shared" si="1067"/>
        <v>0</v>
      </c>
      <c r="L8557" s="13">
        <f t="shared" si="1068"/>
        <v>7.8290000000000006</v>
      </c>
      <c r="M8557" s="53">
        <v>7.8290000000000006</v>
      </c>
      <c r="N8557" s="45">
        <f t="shared" si="1069"/>
        <v>0</v>
      </c>
      <c r="P8557" s="56"/>
    </row>
    <row r="8558" spans="1:16" x14ac:dyDescent="0.2">
      <c r="A8558" s="5">
        <v>46014.333333333336</v>
      </c>
      <c r="B8558" s="10">
        <f t="shared" si="1064"/>
        <v>46014</v>
      </c>
      <c r="C8558" s="4">
        <f t="shared" si="1071"/>
        <v>0.29166666666666669</v>
      </c>
      <c r="D8558" s="4">
        <f>IF('Kauf Restprofil Los 7'!A8558&lt;&gt;"",IF('Kauf Restprofil Los 7'!A8558&lt;&gt;"",TIME(HOUR('Kauf Restprofil Los 7'!A8558),MINUTE('Kauf Restprofil Los 7'!A8558),SECOND('Kauf Restprofil Los 7'!A8558)),""),"")</f>
        <v>0.33333333333333331</v>
      </c>
      <c r="E8558" s="9">
        <f t="shared" si="1070"/>
        <v>8</v>
      </c>
      <c r="F8558">
        <v>48.141253667999997</v>
      </c>
      <c r="G8558" s="12">
        <f t="shared" si="1065"/>
        <v>4.0119999999999996</v>
      </c>
      <c r="H8558" s="18">
        <f t="shared" si="1066"/>
        <v>48.140999999999998</v>
      </c>
      <c r="I8558" s="21">
        <v>37.980000000000004</v>
      </c>
      <c r="J8558" s="14">
        <v>37.980000000000004</v>
      </c>
      <c r="K8558" s="14">
        <f t="shared" si="1067"/>
        <v>0</v>
      </c>
      <c r="L8558" s="13">
        <f t="shared" si="1068"/>
        <v>10.160999999999994</v>
      </c>
      <c r="M8558" s="53">
        <v>10.160999999999994</v>
      </c>
      <c r="N8558" s="45">
        <f t="shared" si="1069"/>
        <v>0</v>
      </c>
      <c r="P8558" s="56"/>
    </row>
    <row r="8559" spans="1:16" x14ac:dyDescent="0.2">
      <c r="A8559" s="5">
        <v>46014.375</v>
      </c>
      <c r="B8559" s="10">
        <f t="shared" si="1064"/>
        <v>46014</v>
      </c>
      <c r="C8559" s="4">
        <f t="shared" si="1071"/>
        <v>0.33333333333333331</v>
      </c>
      <c r="D8559" s="4">
        <f>IF('Kauf Restprofil Los 7'!A8559&lt;&gt;"",IF('Kauf Restprofil Los 7'!A8559&lt;&gt;"",TIME(HOUR('Kauf Restprofil Los 7'!A8559),MINUTE('Kauf Restprofil Los 7'!A8559),SECOND('Kauf Restprofil Los 7'!A8559)),""),"")</f>
        <v>0.375</v>
      </c>
      <c r="E8559" s="9">
        <f t="shared" si="1070"/>
        <v>9</v>
      </c>
      <c r="F8559">
        <v>55.782393214000003</v>
      </c>
      <c r="G8559" s="12">
        <f t="shared" si="1065"/>
        <v>4.649</v>
      </c>
      <c r="H8559" s="18">
        <f t="shared" si="1066"/>
        <v>55.781999999999996</v>
      </c>
      <c r="I8559" s="21">
        <v>43.14</v>
      </c>
      <c r="J8559" s="14">
        <v>43.14</v>
      </c>
      <c r="K8559" s="14">
        <f t="shared" si="1067"/>
        <v>0</v>
      </c>
      <c r="L8559" s="13">
        <f t="shared" si="1068"/>
        <v>12.641999999999996</v>
      </c>
      <c r="M8559" s="53">
        <v>12.641999999999996</v>
      </c>
      <c r="N8559" s="45">
        <f t="shared" si="1069"/>
        <v>0</v>
      </c>
      <c r="P8559" s="56"/>
    </row>
    <row r="8560" spans="1:16" x14ac:dyDescent="0.2">
      <c r="A8560" s="5">
        <v>46014.416666666664</v>
      </c>
      <c r="B8560" s="10">
        <f t="shared" si="1064"/>
        <v>46014</v>
      </c>
      <c r="C8560" s="4">
        <f t="shared" si="1071"/>
        <v>0.375</v>
      </c>
      <c r="D8560" s="4">
        <f>IF('Kauf Restprofil Los 7'!A8560&lt;&gt;"",IF('Kauf Restprofil Los 7'!A8560&lt;&gt;"",TIME(HOUR('Kauf Restprofil Los 7'!A8560),MINUTE('Kauf Restprofil Los 7'!A8560),SECOND('Kauf Restprofil Los 7'!A8560)),""),"")</f>
        <v>0.41666666666666669</v>
      </c>
      <c r="E8560" s="9">
        <f t="shared" si="1070"/>
        <v>10</v>
      </c>
      <c r="F8560">
        <v>57.557740506999998</v>
      </c>
      <c r="G8560" s="12">
        <f t="shared" si="1065"/>
        <v>4.7960000000000003</v>
      </c>
      <c r="H8560" s="18">
        <f t="shared" si="1066"/>
        <v>57.558</v>
      </c>
      <c r="I8560" s="21">
        <v>42.480000000000004</v>
      </c>
      <c r="J8560" s="14">
        <v>42.480000000000004</v>
      </c>
      <c r="K8560" s="14">
        <f t="shared" si="1067"/>
        <v>0</v>
      </c>
      <c r="L8560" s="13">
        <f t="shared" si="1068"/>
        <v>15.077999999999996</v>
      </c>
      <c r="M8560" s="53">
        <v>15.077999999999996</v>
      </c>
      <c r="N8560" s="45">
        <f t="shared" si="1069"/>
        <v>0</v>
      </c>
      <c r="P8560" s="56"/>
    </row>
    <row r="8561" spans="1:16" x14ac:dyDescent="0.2">
      <c r="A8561" s="5">
        <v>46014.458333333336</v>
      </c>
      <c r="B8561" s="10">
        <f t="shared" si="1064"/>
        <v>46014</v>
      </c>
      <c r="C8561" s="4">
        <f t="shared" si="1071"/>
        <v>0.41666666666666669</v>
      </c>
      <c r="D8561" s="4">
        <f>IF('Kauf Restprofil Los 7'!A8561&lt;&gt;"",IF('Kauf Restprofil Los 7'!A8561&lt;&gt;"",TIME(HOUR('Kauf Restprofil Los 7'!A8561),MINUTE('Kauf Restprofil Los 7'!A8561),SECOND('Kauf Restprofil Los 7'!A8561)),""),"")</f>
        <v>0.45833333333333331</v>
      </c>
      <c r="E8561" s="9">
        <f t="shared" si="1070"/>
        <v>11</v>
      </c>
      <c r="F8561">
        <v>58.231843118</v>
      </c>
      <c r="G8561" s="12">
        <f t="shared" si="1065"/>
        <v>4.8529999999999998</v>
      </c>
      <c r="H8561" s="18">
        <f t="shared" si="1066"/>
        <v>58.231999999999999</v>
      </c>
      <c r="I8561" s="21">
        <v>42.18</v>
      </c>
      <c r="J8561" s="14">
        <v>42.18</v>
      </c>
      <c r="K8561" s="14">
        <f t="shared" si="1067"/>
        <v>0</v>
      </c>
      <c r="L8561" s="13">
        <f t="shared" si="1068"/>
        <v>16.052</v>
      </c>
      <c r="M8561" s="53">
        <v>16.052</v>
      </c>
      <c r="N8561" s="45">
        <f t="shared" si="1069"/>
        <v>0</v>
      </c>
      <c r="P8561" s="56"/>
    </row>
    <row r="8562" spans="1:16" x14ac:dyDescent="0.2">
      <c r="A8562" s="5">
        <v>46014.5</v>
      </c>
      <c r="B8562" s="10">
        <f t="shared" si="1064"/>
        <v>46014</v>
      </c>
      <c r="C8562" s="4">
        <f t="shared" si="1071"/>
        <v>0.45833333333333331</v>
      </c>
      <c r="D8562" s="4">
        <f>IF('Kauf Restprofil Los 7'!A8562&lt;&gt;"",IF('Kauf Restprofil Los 7'!A8562&lt;&gt;"",TIME(HOUR('Kauf Restprofil Los 7'!A8562),MINUTE('Kauf Restprofil Los 7'!A8562),SECOND('Kauf Restprofil Los 7'!A8562)),""),"")</f>
        <v>0.5</v>
      </c>
      <c r="E8562" s="9">
        <f t="shared" si="1070"/>
        <v>12</v>
      </c>
      <c r="F8562">
        <v>59.121450787999997</v>
      </c>
      <c r="G8562" s="12">
        <f t="shared" si="1065"/>
        <v>4.9269999999999996</v>
      </c>
      <c r="H8562" s="18">
        <f t="shared" si="1066"/>
        <v>59.121000000000002</v>
      </c>
      <c r="I8562" s="21">
        <v>42.660000000000004</v>
      </c>
      <c r="J8562" s="14">
        <v>42.660000000000004</v>
      </c>
      <c r="K8562" s="14">
        <f t="shared" si="1067"/>
        <v>0</v>
      </c>
      <c r="L8562" s="13">
        <f t="shared" si="1068"/>
        <v>16.460999999999999</v>
      </c>
      <c r="M8562" s="53">
        <v>16.460999999999999</v>
      </c>
      <c r="N8562" s="45">
        <f t="shared" si="1069"/>
        <v>0</v>
      </c>
      <c r="P8562" s="56"/>
    </row>
    <row r="8563" spans="1:16" x14ac:dyDescent="0.2">
      <c r="A8563" s="5">
        <v>46014.541666666664</v>
      </c>
      <c r="B8563" s="10">
        <f t="shared" si="1064"/>
        <v>46014</v>
      </c>
      <c r="C8563" s="4">
        <f t="shared" si="1071"/>
        <v>0.5</v>
      </c>
      <c r="D8563" s="4">
        <f>IF('Kauf Restprofil Los 7'!A8563&lt;&gt;"",IF('Kauf Restprofil Los 7'!A8563&lt;&gt;"",TIME(HOUR('Kauf Restprofil Los 7'!A8563),MINUTE('Kauf Restprofil Los 7'!A8563),SECOND('Kauf Restprofil Los 7'!A8563)),""),"")</f>
        <v>0.54166666666666663</v>
      </c>
      <c r="E8563" s="9">
        <f t="shared" si="1070"/>
        <v>13</v>
      </c>
      <c r="F8563">
        <v>58.722813041000002</v>
      </c>
      <c r="G8563" s="12">
        <f t="shared" si="1065"/>
        <v>4.8940000000000001</v>
      </c>
      <c r="H8563" s="18">
        <f t="shared" si="1066"/>
        <v>58.722999999999999</v>
      </c>
      <c r="I8563" s="21">
        <v>43.019999999999996</v>
      </c>
      <c r="J8563" s="14">
        <v>43.019999999999996</v>
      </c>
      <c r="K8563" s="14">
        <f t="shared" si="1067"/>
        <v>0</v>
      </c>
      <c r="L8563" s="13">
        <f t="shared" si="1068"/>
        <v>15.703000000000003</v>
      </c>
      <c r="M8563" s="53">
        <v>15.703000000000003</v>
      </c>
      <c r="N8563" s="45">
        <f t="shared" si="1069"/>
        <v>0</v>
      </c>
      <c r="P8563" s="56"/>
    </row>
    <row r="8564" spans="1:16" x14ac:dyDescent="0.2">
      <c r="A8564" s="5">
        <v>46014.583333333336</v>
      </c>
      <c r="B8564" s="10">
        <f t="shared" si="1064"/>
        <v>46014</v>
      </c>
      <c r="C8564" s="4">
        <f t="shared" si="1071"/>
        <v>0.54166666666666663</v>
      </c>
      <c r="D8564" s="4">
        <f>IF('Kauf Restprofil Los 7'!A8564&lt;&gt;"",IF('Kauf Restprofil Los 7'!A8564&lt;&gt;"",TIME(HOUR('Kauf Restprofil Los 7'!A8564),MINUTE('Kauf Restprofil Los 7'!A8564),SECOND('Kauf Restprofil Los 7'!A8564)),""),"")</f>
        <v>0.58333333333333337</v>
      </c>
      <c r="E8564" s="9">
        <f t="shared" si="1070"/>
        <v>14</v>
      </c>
      <c r="F8564">
        <v>57.861257176999999</v>
      </c>
      <c r="G8564" s="12">
        <f t="shared" si="1065"/>
        <v>4.8220000000000001</v>
      </c>
      <c r="H8564" s="18">
        <f t="shared" si="1066"/>
        <v>57.860999999999997</v>
      </c>
      <c r="I8564" s="21">
        <v>42.42</v>
      </c>
      <c r="J8564" s="14">
        <v>42.42</v>
      </c>
      <c r="K8564" s="14">
        <f t="shared" si="1067"/>
        <v>0</v>
      </c>
      <c r="L8564" s="13">
        <f t="shared" si="1068"/>
        <v>15.440999999999995</v>
      </c>
      <c r="M8564" s="53">
        <v>15.440999999999995</v>
      </c>
      <c r="N8564" s="45">
        <f t="shared" si="1069"/>
        <v>0</v>
      </c>
      <c r="P8564" s="56"/>
    </row>
    <row r="8565" spans="1:16" x14ac:dyDescent="0.2">
      <c r="A8565" s="5">
        <v>46014.625</v>
      </c>
      <c r="B8565" s="10">
        <f t="shared" si="1064"/>
        <v>46014</v>
      </c>
      <c r="C8565" s="4">
        <f t="shared" si="1071"/>
        <v>0.58333333333333337</v>
      </c>
      <c r="D8565" s="4">
        <f>IF('Kauf Restprofil Los 7'!A8565&lt;&gt;"",IF('Kauf Restprofil Los 7'!A8565&lt;&gt;"",TIME(HOUR('Kauf Restprofil Los 7'!A8565),MINUTE('Kauf Restprofil Los 7'!A8565),SECOND('Kauf Restprofil Los 7'!A8565)),""),"")</f>
        <v>0.625</v>
      </c>
      <c r="E8565" s="9">
        <f t="shared" si="1070"/>
        <v>15</v>
      </c>
      <c r="F8565">
        <v>55.897007573000003</v>
      </c>
      <c r="G8565" s="12">
        <f t="shared" si="1065"/>
        <v>4.6580000000000004</v>
      </c>
      <c r="H8565" s="18">
        <f t="shared" si="1066"/>
        <v>55.896999999999998</v>
      </c>
      <c r="I8565" s="21">
        <v>41.46</v>
      </c>
      <c r="J8565" s="14">
        <v>41.46</v>
      </c>
      <c r="K8565" s="14">
        <f t="shared" si="1067"/>
        <v>0</v>
      </c>
      <c r="L8565" s="13">
        <f t="shared" si="1068"/>
        <v>14.436999999999998</v>
      </c>
      <c r="M8565" s="53">
        <v>14.436999999999998</v>
      </c>
      <c r="N8565" s="45">
        <f t="shared" si="1069"/>
        <v>0</v>
      </c>
      <c r="P8565" s="56"/>
    </row>
    <row r="8566" spans="1:16" x14ac:dyDescent="0.2">
      <c r="A8566" s="5">
        <v>46014.666666666664</v>
      </c>
      <c r="B8566" s="10">
        <f t="shared" si="1064"/>
        <v>46014</v>
      </c>
      <c r="C8566" s="4">
        <f t="shared" si="1071"/>
        <v>0.625</v>
      </c>
      <c r="D8566" s="4">
        <f>IF('Kauf Restprofil Los 7'!A8566&lt;&gt;"",IF('Kauf Restprofil Los 7'!A8566&lt;&gt;"",TIME(HOUR('Kauf Restprofil Los 7'!A8566),MINUTE('Kauf Restprofil Los 7'!A8566),SECOND('Kauf Restprofil Los 7'!A8566)),""),"")</f>
        <v>0.66666666666666663</v>
      </c>
      <c r="E8566" s="9">
        <f t="shared" si="1070"/>
        <v>16</v>
      </c>
      <c r="F8566">
        <v>54.840516757000003</v>
      </c>
      <c r="G8566" s="12">
        <f t="shared" si="1065"/>
        <v>4.57</v>
      </c>
      <c r="H8566" s="18">
        <f t="shared" si="1066"/>
        <v>54.841000000000001</v>
      </c>
      <c r="I8566" s="21">
        <v>41.28</v>
      </c>
      <c r="J8566" s="14">
        <v>41.28</v>
      </c>
      <c r="K8566" s="14">
        <f t="shared" si="1067"/>
        <v>0</v>
      </c>
      <c r="L8566" s="13">
        <f t="shared" si="1068"/>
        <v>13.561</v>
      </c>
      <c r="M8566" s="53">
        <v>13.561</v>
      </c>
      <c r="N8566" s="45">
        <f t="shared" si="1069"/>
        <v>0</v>
      </c>
      <c r="P8566" s="56"/>
    </row>
    <row r="8567" spans="1:16" x14ac:dyDescent="0.2">
      <c r="A8567" s="5">
        <v>46014.708333333336</v>
      </c>
      <c r="B8567" s="10">
        <f t="shared" si="1064"/>
        <v>46014</v>
      </c>
      <c r="C8567" s="4">
        <f t="shared" si="1071"/>
        <v>0.66666666666666663</v>
      </c>
      <c r="D8567" s="4">
        <f>IF('Kauf Restprofil Los 7'!A8567&lt;&gt;"",IF('Kauf Restprofil Los 7'!A8567&lt;&gt;"",TIME(HOUR('Kauf Restprofil Los 7'!A8567),MINUTE('Kauf Restprofil Los 7'!A8567),SECOND('Kauf Restprofil Los 7'!A8567)),""),"")</f>
        <v>0.70833333333333337</v>
      </c>
      <c r="E8567" s="9">
        <f t="shared" si="1070"/>
        <v>17</v>
      </c>
      <c r="F8567">
        <v>57.328835908000002</v>
      </c>
      <c r="G8567" s="12">
        <f t="shared" si="1065"/>
        <v>4.7770000000000001</v>
      </c>
      <c r="H8567" s="18">
        <f t="shared" si="1066"/>
        <v>57.329000000000001</v>
      </c>
      <c r="I8567" s="21">
        <v>43.86</v>
      </c>
      <c r="J8567" s="14">
        <v>43.86</v>
      </c>
      <c r="K8567" s="14">
        <f t="shared" si="1067"/>
        <v>0</v>
      </c>
      <c r="L8567" s="13">
        <f t="shared" si="1068"/>
        <v>13.469000000000001</v>
      </c>
      <c r="M8567" s="53">
        <v>13.469000000000001</v>
      </c>
      <c r="N8567" s="45">
        <f t="shared" si="1069"/>
        <v>0</v>
      </c>
      <c r="P8567" s="56"/>
    </row>
    <row r="8568" spans="1:16" x14ac:dyDescent="0.2">
      <c r="A8568" s="5">
        <v>46014.75</v>
      </c>
      <c r="B8568" s="10">
        <f t="shared" si="1064"/>
        <v>46014</v>
      </c>
      <c r="C8568" s="4">
        <f t="shared" si="1071"/>
        <v>0.70833333333333337</v>
      </c>
      <c r="D8568" s="4">
        <f>IF('Kauf Restprofil Los 7'!A8568&lt;&gt;"",IF('Kauf Restprofil Los 7'!A8568&lt;&gt;"",TIME(HOUR('Kauf Restprofil Los 7'!A8568),MINUTE('Kauf Restprofil Los 7'!A8568),SECOND('Kauf Restprofil Los 7'!A8568)),""),"")</f>
        <v>0.75</v>
      </c>
      <c r="E8568" s="9">
        <f t="shared" si="1070"/>
        <v>18</v>
      </c>
      <c r="F8568">
        <v>60.418870576000003</v>
      </c>
      <c r="G8568" s="12">
        <f t="shared" si="1065"/>
        <v>5.0350000000000001</v>
      </c>
      <c r="H8568" s="18">
        <f t="shared" si="1066"/>
        <v>60.418999999999997</v>
      </c>
      <c r="I8568" s="21">
        <v>46.86</v>
      </c>
      <c r="J8568" s="14">
        <v>46.86</v>
      </c>
      <c r="K8568" s="14">
        <f t="shared" si="1067"/>
        <v>0</v>
      </c>
      <c r="L8568" s="13">
        <f t="shared" si="1068"/>
        <v>13.558999999999997</v>
      </c>
      <c r="M8568" s="53">
        <v>13.558999999999997</v>
      </c>
      <c r="N8568" s="45">
        <f t="shared" si="1069"/>
        <v>0</v>
      </c>
      <c r="P8568" s="56"/>
    </row>
    <row r="8569" spans="1:16" x14ac:dyDescent="0.2">
      <c r="A8569" s="5">
        <v>46014.791666666664</v>
      </c>
      <c r="B8569" s="10">
        <f t="shared" si="1064"/>
        <v>46014</v>
      </c>
      <c r="C8569" s="4">
        <f t="shared" si="1071"/>
        <v>0.75</v>
      </c>
      <c r="D8569" s="4">
        <f>IF('Kauf Restprofil Los 7'!A8569&lt;&gt;"",IF('Kauf Restprofil Los 7'!A8569&lt;&gt;"",TIME(HOUR('Kauf Restprofil Los 7'!A8569),MINUTE('Kauf Restprofil Los 7'!A8569),SECOND('Kauf Restprofil Los 7'!A8569)),""),"")</f>
        <v>0.79166666666666663</v>
      </c>
      <c r="E8569" s="9">
        <f t="shared" si="1070"/>
        <v>19</v>
      </c>
      <c r="F8569">
        <v>58.390274853999998</v>
      </c>
      <c r="G8569" s="12">
        <f t="shared" si="1065"/>
        <v>4.8659999999999997</v>
      </c>
      <c r="H8569" s="18">
        <f t="shared" si="1066"/>
        <v>58.39</v>
      </c>
      <c r="I8569" s="21">
        <v>46.2</v>
      </c>
      <c r="J8569" s="14">
        <v>46.2</v>
      </c>
      <c r="K8569" s="14">
        <f t="shared" si="1067"/>
        <v>0</v>
      </c>
      <c r="L8569" s="13">
        <f t="shared" si="1068"/>
        <v>12.189999999999998</v>
      </c>
      <c r="M8569" s="53">
        <v>12.189999999999998</v>
      </c>
      <c r="N8569" s="45">
        <f t="shared" si="1069"/>
        <v>0</v>
      </c>
      <c r="P8569" s="56"/>
    </row>
    <row r="8570" spans="1:16" x14ac:dyDescent="0.2">
      <c r="A8570" s="5">
        <v>46014.833333333336</v>
      </c>
      <c r="B8570" s="10">
        <f t="shared" si="1064"/>
        <v>46014</v>
      </c>
      <c r="C8570" s="4">
        <f t="shared" si="1071"/>
        <v>0.79166666666666663</v>
      </c>
      <c r="D8570" s="4">
        <f>IF('Kauf Restprofil Los 7'!A8570&lt;&gt;"",IF('Kauf Restprofil Los 7'!A8570&lt;&gt;"",TIME(HOUR('Kauf Restprofil Los 7'!A8570),MINUTE('Kauf Restprofil Los 7'!A8570),SECOND('Kauf Restprofil Los 7'!A8570)),""),"")</f>
        <v>0.83333333333333337</v>
      </c>
      <c r="E8570" s="9">
        <f t="shared" si="1070"/>
        <v>20</v>
      </c>
      <c r="F8570">
        <v>52.914124375999997</v>
      </c>
      <c r="G8570" s="12">
        <f t="shared" si="1065"/>
        <v>4.41</v>
      </c>
      <c r="H8570" s="18">
        <f t="shared" si="1066"/>
        <v>52.914000000000001</v>
      </c>
      <c r="I8570" s="21">
        <v>42.24</v>
      </c>
      <c r="J8570" s="14">
        <v>42.24</v>
      </c>
      <c r="K8570" s="14">
        <f t="shared" si="1067"/>
        <v>0</v>
      </c>
      <c r="L8570" s="13">
        <f t="shared" si="1068"/>
        <v>10.673999999999999</v>
      </c>
      <c r="M8570" s="53">
        <v>10.673999999999999</v>
      </c>
      <c r="N8570" s="45">
        <f t="shared" si="1069"/>
        <v>0</v>
      </c>
      <c r="P8570" s="56"/>
    </row>
    <row r="8571" spans="1:16" x14ac:dyDescent="0.2">
      <c r="A8571" s="5">
        <v>46014.875</v>
      </c>
      <c r="B8571" s="10">
        <f t="shared" si="1064"/>
        <v>46014</v>
      </c>
      <c r="C8571" s="4">
        <f t="shared" si="1071"/>
        <v>0.83333333333333337</v>
      </c>
      <c r="D8571" s="4">
        <f>IF('Kauf Restprofil Los 7'!A8571&lt;&gt;"",IF('Kauf Restprofil Los 7'!A8571&lt;&gt;"",TIME(HOUR('Kauf Restprofil Los 7'!A8571),MINUTE('Kauf Restprofil Los 7'!A8571),SECOND('Kauf Restprofil Los 7'!A8571)),""),"")</f>
        <v>0.875</v>
      </c>
      <c r="E8571" s="9">
        <f t="shared" si="1070"/>
        <v>21</v>
      </c>
      <c r="F8571">
        <v>46.097760628000003</v>
      </c>
      <c r="G8571" s="12">
        <f t="shared" si="1065"/>
        <v>3.8410000000000002</v>
      </c>
      <c r="H8571" s="18">
        <f t="shared" si="1066"/>
        <v>46.097999999999999</v>
      </c>
      <c r="I8571" s="21">
        <v>37.019999999999996</v>
      </c>
      <c r="J8571" s="14">
        <v>37.019999999999996</v>
      </c>
      <c r="K8571" s="14">
        <f t="shared" si="1067"/>
        <v>0</v>
      </c>
      <c r="L8571" s="13">
        <f t="shared" si="1068"/>
        <v>9.078000000000003</v>
      </c>
      <c r="M8571" s="53">
        <v>9.078000000000003</v>
      </c>
      <c r="N8571" s="45">
        <f t="shared" si="1069"/>
        <v>0</v>
      </c>
      <c r="P8571" s="56"/>
    </row>
    <row r="8572" spans="1:16" x14ac:dyDescent="0.2">
      <c r="A8572" s="5">
        <v>46014.916666666664</v>
      </c>
      <c r="B8572" s="10">
        <f t="shared" si="1064"/>
        <v>46014</v>
      </c>
      <c r="C8572" s="4">
        <f t="shared" si="1071"/>
        <v>0.875</v>
      </c>
      <c r="D8572" s="4">
        <f>IF('Kauf Restprofil Los 7'!A8572&lt;&gt;"",IF('Kauf Restprofil Los 7'!A8572&lt;&gt;"",TIME(HOUR('Kauf Restprofil Los 7'!A8572),MINUTE('Kauf Restprofil Los 7'!A8572),SECOND('Kauf Restprofil Los 7'!A8572)),""),"")</f>
        <v>0.91666666666666663</v>
      </c>
      <c r="E8572" s="9">
        <f t="shared" si="1070"/>
        <v>22</v>
      </c>
      <c r="F8572">
        <v>40.197377836000001</v>
      </c>
      <c r="G8572" s="12">
        <f t="shared" si="1065"/>
        <v>3.35</v>
      </c>
      <c r="H8572" s="18">
        <f t="shared" si="1066"/>
        <v>40.197000000000003</v>
      </c>
      <c r="I8572" s="21">
        <v>31.98</v>
      </c>
      <c r="J8572" s="14">
        <v>31.98</v>
      </c>
      <c r="K8572" s="14">
        <f t="shared" si="1067"/>
        <v>0</v>
      </c>
      <c r="L8572" s="13">
        <f t="shared" si="1068"/>
        <v>8.2170000000000023</v>
      </c>
      <c r="M8572" s="53">
        <v>8.2170000000000023</v>
      </c>
      <c r="N8572" s="45">
        <f t="shared" si="1069"/>
        <v>0</v>
      </c>
      <c r="P8572" s="56"/>
    </row>
    <row r="8573" spans="1:16" x14ac:dyDescent="0.2">
      <c r="A8573" s="5">
        <v>46014.958333333336</v>
      </c>
      <c r="B8573" s="10">
        <f t="shared" si="1064"/>
        <v>46014</v>
      </c>
      <c r="C8573" s="4">
        <f t="shared" si="1071"/>
        <v>0.91666666666666663</v>
      </c>
      <c r="D8573" s="4">
        <f>IF('Kauf Restprofil Los 7'!A8573&lt;&gt;"",IF('Kauf Restprofil Los 7'!A8573&lt;&gt;"",TIME(HOUR('Kauf Restprofil Los 7'!A8573),MINUTE('Kauf Restprofil Los 7'!A8573),SECOND('Kauf Restprofil Los 7'!A8573)),""),"")</f>
        <v>0.95833333333333337</v>
      </c>
      <c r="E8573" s="9">
        <f t="shared" si="1070"/>
        <v>23</v>
      </c>
      <c r="F8573">
        <v>33.877994211999997</v>
      </c>
      <c r="G8573" s="12">
        <f t="shared" si="1065"/>
        <v>2.823</v>
      </c>
      <c r="H8573" s="18">
        <f t="shared" si="1066"/>
        <v>33.878</v>
      </c>
      <c r="I8573" s="21">
        <v>27.36</v>
      </c>
      <c r="J8573" s="14">
        <v>27.36</v>
      </c>
      <c r="K8573" s="14">
        <f t="shared" si="1067"/>
        <v>0</v>
      </c>
      <c r="L8573" s="13">
        <f t="shared" si="1068"/>
        <v>6.5180000000000007</v>
      </c>
      <c r="M8573" s="53">
        <v>6.5180000000000007</v>
      </c>
      <c r="N8573" s="45">
        <f t="shared" si="1069"/>
        <v>0</v>
      </c>
      <c r="P8573" s="56"/>
    </row>
    <row r="8574" spans="1:16" x14ac:dyDescent="0.2">
      <c r="A8574" s="5">
        <v>46015</v>
      </c>
      <c r="B8574" s="10">
        <f t="shared" si="1064"/>
        <v>46014</v>
      </c>
      <c r="C8574" s="4">
        <f t="shared" si="1071"/>
        <v>0.95833333333333337</v>
      </c>
      <c r="D8574" s="4">
        <f>IF('Kauf Restprofil Los 7'!A8574&lt;&gt;"",IF('Kauf Restprofil Los 7'!A8574&lt;&gt;"",TIME(HOUR('Kauf Restprofil Los 7'!A8574),MINUTE('Kauf Restprofil Los 7'!A8574),SECOND('Kauf Restprofil Los 7'!A8574)),""),"")</f>
        <v>0</v>
      </c>
      <c r="E8574" s="9">
        <f t="shared" si="1070"/>
        <v>24</v>
      </c>
      <c r="F8574">
        <v>28.621410582999999</v>
      </c>
      <c r="G8574" s="12">
        <f t="shared" si="1065"/>
        <v>2.3849999999999998</v>
      </c>
      <c r="H8574" s="18">
        <f t="shared" si="1066"/>
        <v>28.620999999999999</v>
      </c>
      <c r="I8574" s="21">
        <v>22.86</v>
      </c>
      <c r="J8574" s="14">
        <v>22.86</v>
      </c>
      <c r="K8574" s="14">
        <f t="shared" si="1067"/>
        <v>0</v>
      </c>
      <c r="L8574" s="13">
        <f t="shared" si="1068"/>
        <v>5.7609999999999992</v>
      </c>
      <c r="M8574" s="53">
        <v>5.7609999999999992</v>
      </c>
      <c r="N8574" s="45">
        <f t="shared" si="1069"/>
        <v>0</v>
      </c>
      <c r="P8574" s="56"/>
    </row>
    <row r="8575" spans="1:16" x14ac:dyDescent="0.2">
      <c r="A8575" s="5">
        <v>46015.041666666664</v>
      </c>
      <c r="B8575" s="10">
        <f t="shared" si="1064"/>
        <v>46015</v>
      </c>
      <c r="C8575" s="4">
        <f t="shared" si="1071"/>
        <v>0</v>
      </c>
      <c r="D8575" s="4">
        <f>IF('Kauf Restprofil Los 7'!A8575&lt;&gt;"",IF('Kauf Restprofil Los 7'!A8575&lt;&gt;"",TIME(HOUR('Kauf Restprofil Los 7'!A8575),MINUTE('Kauf Restprofil Los 7'!A8575),SECOND('Kauf Restprofil Los 7'!A8575)),""),"")</f>
        <v>4.1666666666666664E-2</v>
      </c>
      <c r="E8575" s="9">
        <f t="shared" si="1070"/>
        <v>1</v>
      </c>
      <c r="F8575">
        <v>20.393005199000001</v>
      </c>
      <c r="G8575" s="12">
        <f t="shared" si="1065"/>
        <v>1.6990000000000001</v>
      </c>
      <c r="H8575" s="18">
        <f t="shared" si="1066"/>
        <v>20.393000000000001</v>
      </c>
      <c r="I8575" s="21">
        <v>17.399999999999999</v>
      </c>
      <c r="J8575" s="14">
        <v>17.399999999999999</v>
      </c>
      <c r="K8575" s="14">
        <f t="shared" si="1067"/>
        <v>0</v>
      </c>
      <c r="L8575" s="13">
        <f t="shared" si="1068"/>
        <v>2.9930000000000021</v>
      </c>
      <c r="M8575" s="53">
        <v>2.9930000000000021</v>
      </c>
      <c r="N8575" s="45">
        <f t="shared" si="1069"/>
        <v>0</v>
      </c>
      <c r="P8575" s="56"/>
    </row>
    <row r="8576" spans="1:16" x14ac:dyDescent="0.2">
      <c r="A8576" s="5">
        <v>46015.083333333336</v>
      </c>
      <c r="B8576" s="10">
        <f t="shared" si="1064"/>
        <v>46015</v>
      </c>
      <c r="C8576" s="4">
        <f t="shared" si="1071"/>
        <v>4.1666666666666664E-2</v>
      </c>
      <c r="D8576" s="4">
        <f>IF('Kauf Restprofil Los 7'!A8576&lt;&gt;"",IF('Kauf Restprofil Los 7'!A8576&lt;&gt;"",TIME(HOUR('Kauf Restprofil Los 7'!A8576),MINUTE('Kauf Restprofil Los 7'!A8576),SECOND('Kauf Restprofil Los 7'!A8576)),""),"")</f>
        <v>8.3333333333333329E-2</v>
      </c>
      <c r="E8576" s="9">
        <f t="shared" si="1070"/>
        <v>2</v>
      </c>
      <c r="F8576">
        <v>17.853711695000001</v>
      </c>
      <c r="G8576" s="12">
        <f t="shared" si="1065"/>
        <v>1.488</v>
      </c>
      <c r="H8576" s="18">
        <f t="shared" si="1066"/>
        <v>17.853999999999999</v>
      </c>
      <c r="I8576" s="21">
        <v>15.24</v>
      </c>
      <c r="J8576" s="14">
        <v>15.24</v>
      </c>
      <c r="K8576" s="14">
        <f t="shared" si="1067"/>
        <v>0</v>
      </c>
      <c r="L8576" s="13">
        <f t="shared" si="1068"/>
        <v>2.613999999999999</v>
      </c>
      <c r="M8576" s="53">
        <v>2.613999999999999</v>
      </c>
      <c r="N8576" s="45">
        <f t="shared" si="1069"/>
        <v>0</v>
      </c>
      <c r="P8576" s="56"/>
    </row>
    <row r="8577" spans="1:16" x14ac:dyDescent="0.2">
      <c r="A8577" s="5">
        <v>46015.125</v>
      </c>
      <c r="B8577" s="10">
        <f t="shared" si="1064"/>
        <v>46015</v>
      </c>
      <c r="C8577" s="4">
        <f t="shared" si="1071"/>
        <v>8.3333333333333329E-2</v>
      </c>
      <c r="D8577" s="4">
        <f>IF('Kauf Restprofil Los 7'!A8577&lt;&gt;"",IF('Kauf Restprofil Los 7'!A8577&lt;&gt;"",TIME(HOUR('Kauf Restprofil Los 7'!A8577),MINUTE('Kauf Restprofil Los 7'!A8577),SECOND('Kauf Restprofil Los 7'!A8577)),""),"")</f>
        <v>0.125</v>
      </c>
      <c r="E8577" s="9">
        <f t="shared" si="1070"/>
        <v>3</v>
      </c>
      <c r="F8577">
        <v>16.631565114000001</v>
      </c>
      <c r="G8577" s="12">
        <f t="shared" si="1065"/>
        <v>1.3859999999999999</v>
      </c>
      <c r="H8577" s="18">
        <f t="shared" si="1066"/>
        <v>16.632000000000001</v>
      </c>
      <c r="I8577" s="21">
        <v>14.46</v>
      </c>
      <c r="J8577" s="14">
        <v>14.46</v>
      </c>
      <c r="K8577" s="14">
        <f t="shared" si="1067"/>
        <v>0</v>
      </c>
      <c r="L8577" s="13">
        <f t="shared" si="1068"/>
        <v>2.1720000000000006</v>
      </c>
      <c r="M8577" s="53">
        <v>2.1720000000000006</v>
      </c>
      <c r="N8577" s="45">
        <f t="shared" si="1069"/>
        <v>0</v>
      </c>
      <c r="P8577" s="56"/>
    </row>
    <row r="8578" spans="1:16" x14ac:dyDescent="0.2">
      <c r="A8578" s="5">
        <v>46015.166666666664</v>
      </c>
      <c r="B8578" s="10">
        <f t="shared" si="1064"/>
        <v>46015</v>
      </c>
      <c r="C8578" s="4">
        <f t="shared" si="1071"/>
        <v>0.125</v>
      </c>
      <c r="D8578" s="4">
        <f>IF('Kauf Restprofil Los 7'!A8578&lt;&gt;"",IF('Kauf Restprofil Los 7'!A8578&lt;&gt;"",TIME(HOUR('Kauf Restprofil Los 7'!A8578),MINUTE('Kauf Restprofil Los 7'!A8578),SECOND('Kauf Restprofil Los 7'!A8578)),""),"")</f>
        <v>0.16666666666666666</v>
      </c>
      <c r="E8578" s="9">
        <f t="shared" si="1070"/>
        <v>4</v>
      </c>
      <c r="F8578">
        <v>15.526353783999999</v>
      </c>
      <c r="G8578" s="12">
        <f t="shared" si="1065"/>
        <v>1.294</v>
      </c>
      <c r="H8578" s="18">
        <f t="shared" si="1066"/>
        <v>15.526</v>
      </c>
      <c r="I8578" s="21">
        <v>14.100000000000001</v>
      </c>
      <c r="J8578" s="14">
        <v>14.100000000000001</v>
      </c>
      <c r="K8578" s="14">
        <f t="shared" si="1067"/>
        <v>0</v>
      </c>
      <c r="L8578" s="13">
        <f t="shared" si="1068"/>
        <v>1.4259999999999984</v>
      </c>
      <c r="M8578" s="53">
        <v>1.4259999999999984</v>
      </c>
      <c r="N8578" s="45">
        <f t="shared" si="1069"/>
        <v>0</v>
      </c>
      <c r="P8578" s="56"/>
    </row>
    <row r="8579" spans="1:16" x14ac:dyDescent="0.2">
      <c r="A8579" s="5">
        <v>46015.208333333336</v>
      </c>
      <c r="B8579" s="10">
        <f t="shared" si="1064"/>
        <v>46015</v>
      </c>
      <c r="C8579" s="4">
        <f t="shared" si="1071"/>
        <v>0.16666666666666666</v>
      </c>
      <c r="D8579" s="4">
        <f>IF('Kauf Restprofil Los 7'!A8579&lt;&gt;"",IF('Kauf Restprofil Los 7'!A8579&lt;&gt;"",TIME(HOUR('Kauf Restprofil Los 7'!A8579),MINUTE('Kauf Restprofil Los 7'!A8579),SECOND('Kauf Restprofil Los 7'!A8579)),""),"")</f>
        <v>0.20833333333333334</v>
      </c>
      <c r="E8579" s="9">
        <f t="shared" si="1070"/>
        <v>5</v>
      </c>
      <c r="F8579">
        <v>15.356314549</v>
      </c>
      <c r="G8579" s="12">
        <f t="shared" si="1065"/>
        <v>1.28</v>
      </c>
      <c r="H8579" s="18">
        <f t="shared" si="1066"/>
        <v>15.356</v>
      </c>
      <c r="I8579" s="21">
        <v>14.64</v>
      </c>
      <c r="J8579" s="14">
        <v>14.64</v>
      </c>
      <c r="K8579" s="14">
        <f t="shared" si="1067"/>
        <v>0</v>
      </c>
      <c r="L8579" s="13">
        <f t="shared" si="1068"/>
        <v>0.7159999999999993</v>
      </c>
      <c r="M8579" s="53">
        <v>0.7159999999999993</v>
      </c>
      <c r="N8579" s="45">
        <f t="shared" si="1069"/>
        <v>0</v>
      </c>
      <c r="P8579" s="56"/>
    </row>
    <row r="8580" spans="1:16" x14ac:dyDescent="0.2">
      <c r="A8580" s="5">
        <v>46015.25</v>
      </c>
      <c r="B8580" s="10">
        <f t="shared" si="1064"/>
        <v>46015</v>
      </c>
      <c r="C8580" s="4">
        <f t="shared" si="1071"/>
        <v>0.20833333333333334</v>
      </c>
      <c r="D8580" s="4">
        <f>IF('Kauf Restprofil Los 7'!A8580&lt;&gt;"",IF('Kauf Restprofil Los 7'!A8580&lt;&gt;"",TIME(HOUR('Kauf Restprofil Los 7'!A8580),MINUTE('Kauf Restprofil Los 7'!A8580),SECOND('Kauf Restprofil Los 7'!A8580)),""),"")</f>
        <v>0.25</v>
      </c>
      <c r="E8580" s="9">
        <f t="shared" si="1070"/>
        <v>6</v>
      </c>
      <c r="F8580">
        <v>16.154991697</v>
      </c>
      <c r="G8580" s="12">
        <f t="shared" si="1065"/>
        <v>1.3460000000000001</v>
      </c>
      <c r="H8580" s="18">
        <f t="shared" si="1066"/>
        <v>16.155000000000001</v>
      </c>
      <c r="I8580" s="21">
        <v>15.84</v>
      </c>
      <c r="J8580" s="14">
        <v>15.84</v>
      </c>
      <c r="K8580" s="14">
        <f t="shared" si="1067"/>
        <v>0</v>
      </c>
      <c r="L8580" s="13">
        <f t="shared" si="1068"/>
        <v>0.31500000000000128</v>
      </c>
      <c r="M8580" s="53">
        <v>0.31500000000000128</v>
      </c>
      <c r="N8580" s="45">
        <f t="shared" si="1069"/>
        <v>0</v>
      </c>
      <c r="P8580" s="56"/>
    </row>
    <row r="8581" spans="1:16" x14ac:dyDescent="0.2">
      <c r="A8581" s="5">
        <v>46015.291666666664</v>
      </c>
      <c r="B8581" s="10">
        <f t="shared" si="1064"/>
        <v>46015</v>
      </c>
      <c r="C8581" s="4">
        <f t="shared" si="1071"/>
        <v>0.25</v>
      </c>
      <c r="D8581" s="4">
        <f>IF('Kauf Restprofil Los 7'!A8581&lt;&gt;"",IF('Kauf Restprofil Los 7'!A8581&lt;&gt;"",TIME(HOUR('Kauf Restprofil Los 7'!A8581),MINUTE('Kauf Restprofil Los 7'!A8581),SECOND('Kauf Restprofil Los 7'!A8581)),""),"")</f>
        <v>0.29166666666666669</v>
      </c>
      <c r="E8581" s="9">
        <f t="shared" si="1070"/>
        <v>7</v>
      </c>
      <c r="F8581">
        <v>17.999802040999999</v>
      </c>
      <c r="G8581" s="12">
        <f t="shared" si="1065"/>
        <v>1.5</v>
      </c>
      <c r="H8581" s="18">
        <f t="shared" si="1066"/>
        <v>18</v>
      </c>
      <c r="I8581" s="21">
        <v>18.84</v>
      </c>
      <c r="J8581" s="14">
        <v>18.84</v>
      </c>
      <c r="K8581" s="14">
        <f t="shared" si="1067"/>
        <v>0</v>
      </c>
      <c r="L8581" s="13">
        <f t="shared" si="1068"/>
        <v>-0.83999999999999986</v>
      </c>
      <c r="M8581" s="53">
        <v>0</v>
      </c>
      <c r="N8581" s="45">
        <f t="shared" si="1069"/>
        <v>-0.83999999999999986</v>
      </c>
      <c r="P8581" s="56"/>
    </row>
    <row r="8582" spans="1:16" x14ac:dyDescent="0.2">
      <c r="A8582" s="5">
        <v>46015.333333333336</v>
      </c>
      <c r="B8582" s="10">
        <f t="shared" si="1064"/>
        <v>46015</v>
      </c>
      <c r="C8582" s="4">
        <f t="shared" si="1071"/>
        <v>0.29166666666666669</v>
      </c>
      <c r="D8582" s="4">
        <f>IF('Kauf Restprofil Los 7'!A8582&lt;&gt;"",IF('Kauf Restprofil Los 7'!A8582&lt;&gt;"",TIME(HOUR('Kauf Restprofil Los 7'!A8582),MINUTE('Kauf Restprofil Los 7'!A8582),SECOND('Kauf Restprofil Los 7'!A8582)),""),"")</f>
        <v>0.33333333333333331</v>
      </c>
      <c r="E8582" s="9">
        <f t="shared" si="1070"/>
        <v>8</v>
      </c>
      <c r="F8582">
        <v>21.235799656000001</v>
      </c>
      <c r="G8582" s="12">
        <f t="shared" si="1065"/>
        <v>1.77</v>
      </c>
      <c r="H8582" s="18">
        <f t="shared" si="1066"/>
        <v>21.236000000000001</v>
      </c>
      <c r="I8582" s="21">
        <v>22.38</v>
      </c>
      <c r="J8582" s="14">
        <v>22.38</v>
      </c>
      <c r="K8582" s="14">
        <f t="shared" si="1067"/>
        <v>0</v>
      </c>
      <c r="L8582" s="13">
        <f t="shared" si="1068"/>
        <v>-1.1439999999999984</v>
      </c>
      <c r="M8582" s="53">
        <v>0</v>
      </c>
      <c r="N8582" s="45">
        <f t="shared" si="1069"/>
        <v>-1.1439999999999984</v>
      </c>
      <c r="P8582" s="56"/>
    </row>
    <row r="8583" spans="1:16" x14ac:dyDescent="0.2">
      <c r="A8583" s="5">
        <v>46015.375</v>
      </c>
      <c r="B8583" s="10">
        <f t="shared" si="1064"/>
        <v>46015</v>
      </c>
      <c r="C8583" s="4">
        <f t="shared" si="1071"/>
        <v>0.33333333333333331</v>
      </c>
      <c r="D8583" s="4">
        <f>IF('Kauf Restprofil Los 7'!A8583&lt;&gt;"",IF('Kauf Restprofil Los 7'!A8583&lt;&gt;"",TIME(HOUR('Kauf Restprofil Los 7'!A8583),MINUTE('Kauf Restprofil Los 7'!A8583),SECOND('Kauf Restprofil Los 7'!A8583)),""),"")</f>
        <v>0.375</v>
      </c>
      <c r="E8583" s="9">
        <f t="shared" si="1070"/>
        <v>9</v>
      </c>
      <c r="F8583">
        <v>26.475329897000002</v>
      </c>
      <c r="G8583" s="12">
        <f t="shared" si="1065"/>
        <v>2.206</v>
      </c>
      <c r="H8583" s="18">
        <f t="shared" si="1066"/>
        <v>26.475000000000001</v>
      </c>
      <c r="I8583" s="21">
        <v>27.839999999999996</v>
      </c>
      <c r="J8583" s="14">
        <v>27.839999999999996</v>
      </c>
      <c r="K8583" s="14">
        <f t="shared" si="1067"/>
        <v>0</v>
      </c>
      <c r="L8583" s="13">
        <f t="shared" si="1068"/>
        <v>-1.3649999999999949</v>
      </c>
      <c r="M8583" s="53">
        <v>0</v>
      </c>
      <c r="N8583" s="45">
        <f t="shared" si="1069"/>
        <v>-1.3649999999999949</v>
      </c>
      <c r="P8583" s="56"/>
    </row>
    <row r="8584" spans="1:16" x14ac:dyDescent="0.2">
      <c r="A8584" s="5">
        <v>46015.416666666664</v>
      </c>
      <c r="B8584" s="10">
        <f t="shared" ref="B8584:B8647" si="1072">IF(A8584&lt;&gt;"",IF(E8584=24,B8583,DATE(YEAR(A8584),MONTH(A8584),DAY(A8584))),"")</f>
        <v>46015</v>
      </c>
      <c r="C8584" s="4">
        <f t="shared" si="1071"/>
        <v>0.375</v>
      </c>
      <c r="D8584" s="4">
        <f>IF('Kauf Restprofil Los 7'!A8584&lt;&gt;"",IF('Kauf Restprofil Los 7'!A8584&lt;&gt;"",TIME(HOUR('Kauf Restprofil Los 7'!A8584),MINUTE('Kauf Restprofil Los 7'!A8584),SECOND('Kauf Restprofil Los 7'!A8584)),""),"")</f>
        <v>0.41666666666666669</v>
      </c>
      <c r="E8584" s="9">
        <f t="shared" si="1070"/>
        <v>10</v>
      </c>
      <c r="F8584">
        <v>30.472844890000001</v>
      </c>
      <c r="G8584" s="12">
        <f t="shared" ref="G8584:G8647" si="1073">ROUND(F8584/$H$5,3)</f>
        <v>2.5390000000000001</v>
      </c>
      <c r="H8584" s="18">
        <f t="shared" ref="H8584:H8647" si="1074">ROUND(F8584,3)</f>
        <v>30.472999999999999</v>
      </c>
      <c r="I8584" s="21">
        <v>30.96</v>
      </c>
      <c r="J8584" s="14">
        <v>30.96</v>
      </c>
      <c r="K8584" s="14">
        <f t="shared" ref="K8584:K8647" si="1075">J8584-I8584</f>
        <v>0</v>
      </c>
      <c r="L8584" s="13">
        <f t="shared" ref="L8584:L8647" si="1076">H8584-I8584</f>
        <v>-0.48700000000000188</v>
      </c>
      <c r="M8584" s="53">
        <v>0</v>
      </c>
      <c r="N8584" s="45">
        <f t="shared" ref="N8584:N8647" si="1077">IF(L8584&lt;0,L8584,0)</f>
        <v>-0.48700000000000188</v>
      </c>
      <c r="P8584" s="56"/>
    </row>
    <row r="8585" spans="1:16" x14ac:dyDescent="0.2">
      <c r="A8585" s="5">
        <v>46015.458333333336</v>
      </c>
      <c r="B8585" s="10">
        <f t="shared" si="1072"/>
        <v>46015</v>
      </c>
      <c r="C8585" s="4">
        <f t="shared" si="1071"/>
        <v>0.41666666666666669</v>
      </c>
      <c r="D8585" s="4">
        <f>IF('Kauf Restprofil Los 7'!A8585&lt;&gt;"",IF('Kauf Restprofil Los 7'!A8585&lt;&gt;"",TIME(HOUR('Kauf Restprofil Los 7'!A8585),MINUTE('Kauf Restprofil Los 7'!A8585),SECOND('Kauf Restprofil Los 7'!A8585)),""),"")</f>
        <v>0.45833333333333331</v>
      </c>
      <c r="E8585" s="9">
        <f t="shared" ref="E8585:E8648" si="1078">IF(A8585&lt;&gt;"",IF(HOUR(A8585)=0,24,HOUR(A8585)),"")</f>
        <v>11</v>
      </c>
      <c r="F8585">
        <v>32.575760363000001</v>
      </c>
      <c r="G8585" s="12">
        <f t="shared" si="1073"/>
        <v>2.7149999999999999</v>
      </c>
      <c r="H8585" s="18">
        <f t="shared" si="1074"/>
        <v>32.576000000000001</v>
      </c>
      <c r="I8585" s="21">
        <v>31.200000000000003</v>
      </c>
      <c r="J8585" s="14">
        <v>31.200000000000003</v>
      </c>
      <c r="K8585" s="14">
        <f t="shared" si="1075"/>
        <v>0</v>
      </c>
      <c r="L8585" s="13">
        <f t="shared" si="1076"/>
        <v>1.3759999999999977</v>
      </c>
      <c r="M8585" s="53">
        <v>1.3759999999999977</v>
      </c>
      <c r="N8585" s="45">
        <f t="shared" si="1077"/>
        <v>0</v>
      </c>
      <c r="P8585" s="56"/>
    </row>
    <row r="8586" spans="1:16" x14ac:dyDescent="0.2">
      <c r="A8586" s="5">
        <v>46015.5</v>
      </c>
      <c r="B8586" s="10">
        <f t="shared" si="1072"/>
        <v>46015</v>
      </c>
      <c r="C8586" s="4">
        <f t="shared" ref="C8586:C8649" si="1079">D8585</f>
        <v>0.45833333333333331</v>
      </c>
      <c r="D8586" s="4">
        <f>IF('Kauf Restprofil Los 7'!A8586&lt;&gt;"",IF('Kauf Restprofil Los 7'!A8586&lt;&gt;"",TIME(HOUR('Kauf Restprofil Los 7'!A8586),MINUTE('Kauf Restprofil Los 7'!A8586),SECOND('Kauf Restprofil Los 7'!A8586)),""),"")</f>
        <v>0.5</v>
      </c>
      <c r="E8586" s="9">
        <f t="shared" si="1078"/>
        <v>12</v>
      </c>
      <c r="F8586">
        <v>35.418737139999998</v>
      </c>
      <c r="G8586" s="12">
        <f t="shared" si="1073"/>
        <v>2.952</v>
      </c>
      <c r="H8586" s="18">
        <f t="shared" si="1074"/>
        <v>35.418999999999997</v>
      </c>
      <c r="I8586" s="21">
        <v>30.900000000000002</v>
      </c>
      <c r="J8586" s="14">
        <v>30.900000000000002</v>
      </c>
      <c r="K8586" s="14">
        <f t="shared" si="1075"/>
        <v>0</v>
      </c>
      <c r="L8586" s="13">
        <f t="shared" si="1076"/>
        <v>4.5189999999999948</v>
      </c>
      <c r="M8586" s="53">
        <v>4.5189999999999948</v>
      </c>
      <c r="N8586" s="45">
        <f t="shared" si="1077"/>
        <v>0</v>
      </c>
      <c r="P8586" s="56"/>
    </row>
    <row r="8587" spans="1:16" x14ac:dyDescent="0.2">
      <c r="A8587" s="5">
        <v>46015.541666666664</v>
      </c>
      <c r="B8587" s="10">
        <f t="shared" si="1072"/>
        <v>46015</v>
      </c>
      <c r="C8587" s="4">
        <f t="shared" si="1079"/>
        <v>0.5</v>
      </c>
      <c r="D8587" s="4">
        <f>IF('Kauf Restprofil Los 7'!A8587&lt;&gt;"",IF('Kauf Restprofil Los 7'!A8587&lt;&gt;"",TIME(HOUR('Kauf Restprofil Los 7'!A8587),MINUTE('Kauf Restprofil Los 7'!A8587),SECOND('Kauf Restprofil Los 7'!A8587)),""),"")</f>
        <v>0.54166666666666663</v>
      </c>
      <c r="E8587" s="9">
        <f t="shared" si="1078"/>
        <v>13</v>
      </c>
      <c r="F8587">
        <v>36.066833121000002</v>
      </c>
      <c r="G8587" s="12">
        <f t="shared" si="1073"/>
        <v>3.0059999999999998</v>
      </c>
      <c r="H8587" s="18">
        <f t="shared" si="1074"/>
        <v>36.067</v>
      </c>
      <c r="I8587" s="21">
        <v>30.900000000000002</v>
      </c>
      <c r="J8587" s="14">
        <v>30.900000000000002</v>
      </c>
      <c r="K8587" s="14">
        <f t="shared" si="1075"/>
        <v>0</v>
      </c>
      <c r="L8587" s="13">
        <f t="shared" si="1076"/>
        <v>5.166999999999998</v>
      </c>
      <c r="M8587" s="53">
        <v>5.166999999999998</v>
      </c>
      <c r="N8587" s="45">
        <f t="shared" si="1077"/>
        <v>0</v>
      </c>
      <c r="P8587" s="56"/>
    </row>
    <row r="8588" spans="1:16" x14ac:dyDescent="0.2">
      <c r="A8588" s="5">
        <v>46015.583333333336</v>
      </c>
      <c r="B8588" s="10">
        <f t="shared" si="1072"/>
        <v>46015</v>
      </c>
      <c r="C8588" s="4">
        <f t="shared" si="1079"/>
        <v>0.54166666666666663</v>
      </c>
      <c r="D8588" s="4">
        <f>IF('Kauf Restprofil Los 7'!A8588&lt;&gt;"",IF('Kauf Restprofil Los 7'!A8588&lt;&gt;"",TIME(HOUR('Kauf Restprofil Los 7'!A8588),MINUTE('Kauf Restprofil Los 7'!A8588),SECOND('Kauf Restprofil Los 7'!A8588)),""),"")</f>
        <v>0.58333333333333337</v>
      </c>
      <c r="E8588" s="9">
        <f t="shared" si="1078"/>
        <v>14</v>
      </c>
      <c r="F8588">
        <v>34.588688558000001</v>
      </c>
      <c r="G8588" s="12">
        <f t="shared" si="1073"/>
        <v>2.8820000000000001</v>
      </c>
      <c r="H8588" s="18">
        <f t="shared" si="1074"/>
        <v>34.588999999999999</v>
      </c>
      <c r="I8588" s="21">
        <v>28.44</v>
      </c>
      <c r="J8588" s="14">
        <v>28.44</v>
      </c>
      <c r="K8588" s="14">
        <f t="shared" si="1075"/>
        <v>0</v>
      </c>
      <c r="L8588" s="13">
        <f t="shared" si="1076"/>
        <v>6.1489999999999974</v>
      </c>
      <c r="M8588" s="53">
        <v>6.1489999999999974</v>
      </c>
      <c r="N8588" s="45">
        <f t="shared" si="1077"/>
        <v>0</v>
      </c>
      <c r="P8588" s="56"/>
    </row>
    <row r="8589" spans="1:16" x14ac:dyDescent="0.2">
      <c r="A8589" s="5">
        <v>46015.625</v>
      </c>
      <c r="B8589" s="10">
        <f t="shared" si="1072"/>
        <v>46015</v>
      </c>
      <c r="C8589" s="4">
        <f t="shared" si="1079"/>
        <v>0.58333333333333337</v>
      </c>
      <c r="D8589" s="4">
        <f>IF('Kauf Restprofil Los 7'!A8589&lt;&gt;"",IF('Kauf Restprofil Los 7'!A8589&lt;&gt;"",TIME(HOUR('Kauf Restprofil Los 7'!A8589),MINUTE('Kauf Restprofil Los 7'!A8589),SECOND('Kauf Restprofil Los 7'!A8589)),""),"")</f>
        <v>0.625</v>
      </c>
      <c r="E8589" s="9">
        <f t="shared" si="1078"/>
        <v>15</v>
      </c>
      <c r="F8589">
        <v>33.295014242999997</v>
      </c>
      <c r="G8589" s="12">
        <f t="shared" si="1073"/>
        <v>2.7749999999999999</v>
      </c>
      <c r="H8589" s="18">
        <f t="shared" si="1074"/>
        <v>33.295000000000002</v>
      </c>
      <c r="I8589" s="21">
        <v>27</v>
      </c>
      <c r="J8589" s="14">
        <v>27</v>
      </c>
      <c r="K8589" s="14">
        <f t="shared" si="1075"/>
        <v>0</v>
      </c>
      <c r="L8589" s="13">
        <f t="shared" si="1076"/>
        <v>6.2950000000000017</v>
      </c>
      <c r="M8589" s="53">
        <v>6.2950000000000017</v>
      </c>
      <c r="N8589" s="45">
        <f t="shared" si="1077"/>
        <v>0</v>
      </c>
      <c r="P8589" s="56"/>
    </row>
    <row r="8590" spans="1:16" x14ac:dyDescent="0.2">
      <c r="A8590" s="5">
        <v>46015.666666666664</v>
      </c>
      <c r="B8590" s="10">
        <f t="shared" si="1072"/>
        <v>46015</v>
      </c>
      <c r="C8590" s="4">
        <f t="shared" si="1079"/>
        <v>0.625</v>
      </c>
      <c r="D8590" s="4">
        <f>IF('Kauf Restprofil Los 7'!A8590&lt;&gt;"",IF('Kauf Restprofil Los 7'!A8590&lt;&gt;"",TIME(HOUR('Kauf Restprofil Los 7'!A8590),MINUTE('Kauf Restprofil Los 7'!A8590),SECOND('Kauf Restprofil Los 7'!A8590)),""),"")</f>
        <v>0.66666666666666663</v>
      </c>
      <c r="E8590" s="9">
        <f t="shared" si="1078"/>
        <v>16</v>
      </c>
      <c r="F8590">
        <v>33.206510633999997</v>
      </c>
      <c r="G8590" s="12">
        <f t="shared" si="1073"/>
        <v>2.7669999999999999</v>
      </c>
      <c r="H8590" s="18">
        <f t="shared" si="1074"/>
        <v>33.207000000000001</v>
      </c>
      <c r="I8590" s="21">
        <v>27.119999999999997</v>
      </c>
      <c r="J8590" s="14">
        <v>27.119999999999997</v>
      </c>
      <c r="K8590" s="14">
        <f t="shared" si="1075"/>
        <v>0</v>
      </c>
      <c r="L8590" s="13">
        <f t="shared" si="1076"/>
        <v>6.0870000000000033</v>
      </c>
      <c r="M8590" s="53">
        <v>6.0870000000000033</v>
      </c>
      <c r="N8590" s="45">
        <f t="shared" si="1077"/>
        <v>0</v>
      </c>
      <c r="P8590" s="56"/>
    </row>
    <row r="8591" spans="1:16" x14ac:dyDescent="0.2">
      <c r="A8591" s="5">
        <v>46015.708333333336</v>
      </c>
      <c r="B8591" s="10">
        <f t="shared" si="1072"/>
        <v>46015</v>
      </c>
      <c r="C8591" s="4">
        <f t="shared" si="1079"/>
        <v>0.66666666666666663</v>
      </c>
      <c r="D8591" s="4">
        <f>IF('Kauf Restprofil Los 7'!A8591&lt;&gt;"",IF('Kauf Restprofil Los 7'!A8591&lt;&gt;"",TIME(HOUR('Kauf Restprofil Los 7'!A8591),MINUTE('Kauf Restprofil Los 7'!A8591),SECOND('Kauf Restprofil Los 7'!A8591)),""),"")</f>
        <v>0.70833333333333337</v>
      </c>
      <c r="E8591" s="9">
        <f t="shared" si="1078"/>
        <v>17</v>
      </c>
      <c r="F8591">
        <v>37.188500328000003</v>
      </c>
      <c r="G8591" s="12">
        <f t="shared" si="1073"/>
        <v>3.0990000000000002</v>
      </c>
      <c r="H8591" s="18">
        <f t="shared" si="1074"/>
        <v>37.189</v>
      </c>
      <c r="I8591" s="21">
        <v>30.72</v>
      </c>
      <c r="J8591" s="14">
        <v>30.72</v>
      </c>
      <c r="K8591" s="14">
        <f t="shared" si="1075"/>
        <v>0</v>
      </c>
      <c r="L8591" s="13">
        <f t="shared" si="1076"/>
        <v>6.4690000000000012</v>
      </c>
      <c r="M8591" s="53">
        <v>6.4690000000000012</v>
      </c>
      <c r="N8591" s="45">
        <f t="shared" si="1077"/>
        <v>0</v>
      </c>
      <c r="P8591" s="56"/>
    </row>
    <row r="8592" spans="1:16" x14ac:dyDescent="0.2">
      <c r="A8592" s="5">
        <v>46015.75</v>
      </c>
      <c r="B8592" s="10">
        <f t="shared" si="1072"/>
        <v>46015</v>
      </c>
      <c r="C8592" s="4">
        <f t="shared" si="1079"/>
        <v>0.70833333333333337</v>
      </c>
      <c r="D8592" s="4">
        <f>IF('Kauf Restprofil Los 7'!A8592&lt;&gt;"",IF('Kauf Restprofil Los 7'!A8592&lt;&gt;"",TIME(HOUR('Kauf Restprofil Los 7'!A8592),MINUTE('Kauf Restprofil Los 7'!A8592),SECOND('Kauf Restprofil Los 7'!A8592)),""),"")</f>
        <v>0.75</v>
      </c>
      <c r="E8592" s="9">
        <f t="shared" si="1078"/>
        <v>18</v>
      </c>
      <c r="F8592">
        <v>40.719528793999999</v>
      </c>
      <c r="G8592" s="12">
        <f t="shared" si="1073"/>
        <v>3.3929999999999998</v>
      </c>
      <c r="H8592" s="18">
        <f t="shared" si="1074"/>
        <v>40.72</v>
      </c>
      <c r="I8592" s="21">
        <v>34.86</v>
      </c>
      <c r="J8592" s="14">
        <v>34.86</v>
      </c>
      <c r="K8592" s="14">
        <f t="shared" si="1075"/>
        <v>0</v>
      </c>
      <c r="L8592" s="13">
        <f t="shared" si="1076"/>
        <v>5.8599999999999994</v>
      </c>
      <c r="M8592" s="53">
        <v>5.8599999999999994</v>
      </c>
      <c r="N8592" s="45">
        <f t="shared" si="1077"/>
        <v>0</v>
      </c>
      <c r="P8592" s="56"/>
    </row>
    <row r="8593" spans="1:16" x14ac:dyDescent="0.2">
      <c r="A8593" s="5">
        <v>46015.791666666664</v>
      </c>
      <c r="B8593" s="10">
        <f t="shared" si="1072"/>
        <v>46015</v>
      </c>
      <c r="C8593" s="4">
        <f t="shared" si="1079"/>
        <v>0.75</v>
      </c>
      <c r="D8593" s="4">
        <f>IF('Kauf Restprofil Los 7'!A8593&lt;&gt;"",IF('Kauf Restprofil Los 7'!A8593&lt;&gt;"",TIME(HOUR('Kauf Restprofil Los 7'!A8593),MINUTE('Kauf Restprofil Los 7'!A8593),SECOND('Kauf Restprofil Los 7'!A8593)),""),"")</f>
        <v>0.79166666666666663</v>
      </c>
      <c r="E8593" s="9">
        <f t="shared" si="1078"/>
        <v>19</v>
      </c>
      <c r="F8593">
        <v>37.502664584000001</v>
      </c>
      <c r="G8593" s="12">
        <f t="shared" si="1073"/>
        <v>3.125</v>
      </c>
      <c r="H8593" s="18">
        <f t="shared" si="1074"/>
        <v>37.503</v>
      </c>
      <c r="I8593" s="21">
        <v>32.22</v>
      </c>
      <c r="J8593" s="14">
        <v>32.22</v>
      </c>
      <c r="K8593" s="14">
        <f t="shared" si="1075"/>
        <v>0</v>
      </c>
      <c r="L8593" s="13">
        <f t="shared" si="1076"/>
        <v>5.2830000000000013</v>
      </c>
      <c r="M8593" s="53">
        <v>5.2830000000000013</v>
      </c>
      <c r="N8593" s="45">
        <f t="shared" si="1077"/>
        <v>0</v>
      </c>
      <c r="P8593" s="56"/>
    </row>
    <row r="8594" spans="1:16" x14ac:dyDescent="0.2">
      <c r="A8594" s="5">
        <v>46015.833333333336</v>
      </c>
      <c r="B8594" s="10">
        <f t="shared" si="1072"/>
        <v>46015</v>
      </c>
      <c r="C8594" s="4">
        <f t="shared" si="1079"/>
        <v>0.79166666666666663</v>
      </c>
      <c r="D8594" s="4">
        <f>IF('Kauf Restprofil Los 7'!A8594&lt;&gt;"",IF('Kauf Restprofil Los 7'!A8594&lt;&gt;"",TIME(HOUR('Kauf Restprofil Los 7'!A8594),MINUTE('Kauf Restprofil Los 7'!A8594),SECOND('Kauf Restprofil Los 7'!A8594)),""),"")</f>
        <v>0.83333333333333337</v>
      </c>
      <c r="E8594" s="9">
        <f t="shared" si="1078"/>
        <v>20</v>
      </c>
      <c r="F8594">
        <v>31.244657203999999</v>
      </c>
      <c r="G8594" s="12">
        <f t="shared" si="1073"/>
        <v>2.6040000000000001</v>
      </c>
      <c r="H8594" s="18">
        <f t="shared" si="1074"/>
        <v>31.245000000000001</v>
      </c>
      <c r="I8594" s="21">
        <v>26.22</v>
      </c>
      <c r="J8594" s="14">
        <v>26.22</v>
      </c>
      <c r="K8594" s="14">
        <f t="shared" si="1075"/>
        <v>0</v>
      </c>
      <c r="L8594" s="13">
        <f t="shared" si="1076"/>
        <v>5.0250000000000021</v>
      </c>
      <c r="M8594" s="53">
        <v>5.0250000000000021</v>
      </c>
      <c r="N8594" s="45">
        <f t="shared" si="1077"/>
        <v>0</v>
      </c>
      <c r="P8594" s="56"/>
    </row>
    <row r="8595" spans="1:16" x14ac:dyDescent="0.2">
      <c r="A8595" s="5">
        <v>46015.875</v>
      </c>
      <c r="B8595" s="10">
        <f t="shared" si="1072"/>
        <v>46015</v>
      </c>
      <c r="C8595" s="4">
        <f t="shared" si="1079"/>
        <v>0.83333333333333337</v>
      </c>
      <c r="D8595" s="4">
        <f>IF('Kauf Restprofil Los 7'!A8595&lt;&gt;"",IF('Kauf Restprofil Los 7'!A8595&lt;&gt;"",TIME(HOUR('Kauf Restprofil Los 7'!A8595),MINUTE('Kauf Restprofil Los 7'!A8595),SECOND('Kauf Restprofil Los 7'!A8595)),""),"")</f>
        <v>0.875</v>
      </c>
      <c r="E8595" s="9">
        <f t="shared" si="1078"/>
        <v>21</v>
      </c>
      <c r="F8595">
        <v>27.763449453</v>
      </c>
      <c r="G8595" s="12">
        <f t="shared" si="1073"/>
        <v>2.3140000000000001</v>
      </c>
      <c r="H8595" s="18">
        <f t="shared" si="1074"/>
        <v>27.763000000000002</v>
      </c>
      <c r="I8595" s="21">
        <v>22.740000000000002</v>
      </c>
      <c r="J8595" s="14">
        <v>22.740000000000002</v>
      </c>
      <c r="K8595" s="14">
        <f t="shared" si="1075"/>
        <v>0</v>
      </c>
      <c r="L8595" s="13">
        <f t="shared" si="1076"/>
        <v>5.0229999999999997</v>
      </c>
      <c r="M8595" s="53">
        <v>5.0229999999999997</v>
      </c>
      <c r="N8595" s="45">
        <f t="shared" si="1077"/>
        <v>0</v>
      </c>
      <c r="P8595" s="56"/>
    </row>
    <row r="8596" spans="1:16" x14ac:dyDescent="0.2">
      <c r="A8596" s="5">
        <v>46015.916666666664</v>
      </c>
      <c r="B8596" s="10">
        <f t="shared" si="1072"/>
        <v>46015</v>
      </c>
      <c r="C8596" s="4">
        <f t="shared" si="1079"/>
        <v>0.875</v>
      </c>
      <c r="D8596" s="4">
        <f>IF('Kauf Restprofil Los 7'!A8596&lt;&gt;"",IF('Kauf Restprofil Los 7'!A8596&lt;&gt;"",TIME(HOUR('Kauf Restprofil Los 7'!A8596),MINUTE('Kauf Restprofil Los 7'!A8596),SECOND('Kauf Restprofil Los 7'!A8596)),""),"")</f>
        <v>0.91666666666666663</v>
      </c>
      <c r="E8596" s="9">
        <f t="shared" si="1078"/>
        <v>22</v>
      </c>
      <c r="F8596">
        <v>25.993213044000001</v>
      </c>
      <c r="G8596" s="12">
        <f t="shared" si="1073"/>
        <v>2.1659999999999999</v>
      </c>
      <c r="H8596" s="18">
        <f t="shared" si="1074"/>
        <v>25.992999999999999</v>
      </c>
      <c r="I8596" s="21">
        <v>21.18</v>
      </c>
      <c r="J8596" s="14">
        <v>21.18</v>
      </c>
      <c r="K8596" s="14">
        <f t="shared" si="1075"/>
        <v>0</v>
      </c>
      <c r="L8596" s="13">
        <f t="shared" si="1076"/>
        <v>4.8129999999999988</v>
      </c>
      <c r="M8596" s="53">
        <v>4.8129999999999988</v>
      </c>
      <c r="N8596" s="45">
        <f t="shared" si="1077"/>
        <v>0</v>
      </c>
      <c r="P8596" s="56"/>
    </row>
    <row r="8597" spans="1:16" x14ac:dyDescent="0.2">
      <c r="A8597" s="5">
        <v>46015.958333333336</v>
      </c>
      <c r="B8597" s="10">
        <f t="shared" si="1072"/>
        <v>46015</v>
      </c>
      <c r="C8597" s="4">
        <f t="shared" si="1079"/>
        <v>0.91666666666666663</v>
      </c>
      <c r="D8597" s="4">
        <f>IF('Kauf Restprofil Los 7'!A8597&lt;&gt;"",IF('Kauf Restprofil Los 7'!A8597&lt;&gt;"",TIME(HOUR('Kauf Restprofil Los 7'!A8597),MINUTE('Kauf Restprofil Los 7'!A8597),SECOND('Kauf Restprofil Los 7'!A8597)),""),"")</f>
        <v>0.95833333333333337</v>
      </c>
      <c r="E8597" s="9">
        <f t="shared" si="1078"/>
        <v>23</v>
      </c>
      <c r="F8597">
        <v>24.671621421000001</v>
      </c>
      <c r="G8597" s="12">
        <f t="shared" si="1073"/>
        <v>2.056</v>
      </c>
      <c r="H8597" s="18">
        <f t="shared" si="1074"/>
        <v>24.672000000000001</v>
      </c>
      <c r="I8597" s="21">
        <v>20.28</v>
      </c>
      <c r="J8597" s="14">
        <v>20.28</v>
      </c>
      <c r="K8597" s="14">
        <f t="shared" si="1075"/>
        <v>0</v>
      </c>
      <c r="L8597" s="13">
        <f t="shared" si="1076"/>
        <v>4.3919999999999995</v>
      </c>
      <c r="M8597" s="53">
        <v>4.3919999999999995</v>
      </c>
      <c r="N8597" s="45">
        <f t="shared" si="1077"/>
        <v>0</v>
      </c>
      <c r="P8597" s="56"/>
    </row>
    <row r="8598" spans="1:16" x14ac:dyDescent="0.2">
      <c r="A8598" s="5">
        <v>46016</v>
      </c>
      <c r="B8598" s="10">
        <f t="shared" si="1072"/>
        <v>46015</v>
      </c>
      <c r="C8598" s="4">
        <f t="shared" si="1079"/>
        <v>0.95833333333333337</v>
      </c>
      <c r="D8598" s="4">
        <f>IF('Kauf Restprofil Los 7'!A8598&lt;&gt;"",IF('Kauf Restprofil Los 7'!A8598&lt;&gt;"",TIME(HOUR('Kauf Restprofil Los 7'!A8598),MINUTE('Kauf Restprofil Los 7'!A8598),SECOND('Kauf Restprofil Los 7'!A8598)),""),"")</f>
        <v>0</v>
      </c>
      <c r="E8598" s="9">
        <f t="shared" si="1078"/>
        <v>24</v>
      </c>
      <c r="F8598">
        <v>22.338348234000001</v>
      </c>
      <c r="G8598" s="12">
        <f t="shared" si="1073"/>
        <v>1.8620000000000001</v>
      </c>
      <c r="H8598" s="18">
        <f t="shared" si="1074"/>
        <v>22.338000000000001</v>
      </c>
      <c r="I8598" s="21">
        <v>18.299999999999997</v>
      </c>
      <c r="J8598" s="14">
        <v>18.299999999999997</v>
      </c>
      <c r="K8598" s="14">
        <f t="shared" si="1075"/>
        <v>0</v>
      </c>
      <c r="L8598" s="13">
        <f t="shared" si="1076"/>
        <v>4.0380000000000038</v>
      </c>
      <c r="M8598" s="53">
        <v>4.0380000000000038</v>
      </c>
      <c r="N8598" s="45">
        <f t="shared" si="1077"/>
        <v>0</v>
      </c>
      <c r="P8598" s="56"/>
    </row>
    <row r="8599" spans="1:16" x14ac:dyDescent="0.2">
      <c r="A8599" s="5">
        <v>46016.041666666664</v>
      </c>
      <c r="B8599" s="10">
        <f t="shared" si="1072"/>
        <v>46016</v>
      </c>
      <c r="C8599" s="4">
        <f t="shared" si="1079"/>
        <v>0</v>
      </c>
      <c r="D8599" s="4">
        <f>IF('Kauf Restprofil Los 7'!A8599&lt;&gt;"",IF('Kauf Restprofil Los 7'!A8599&lt;&gt;"",TIME(HOUR('Kauf Restprofil Los 7'!A8599),MINUTE('Kauf Restprofil Los 7'!A8599),SECOND('Kauf Restprofil Los 7'!A8599)),""),"")</f>
        <v>4.1666666666666664E-2</v>
      </c>
      <c r="E8599" s="9">
        <f t="shared" si="1078"/>
        <v>1</v>
      </c>
      <c r="F8599">
        <v>19.892721764000001</v>
      </c>
      <c r="G8599" s="12">
        <f t="shared" si="1073"/>
        <v>1.6579999999999999</v>
      </c>
      <c r="H8599" s="18">
        <f t="shared" si="1074"/>
        <v>19.893000000000001</v>
      </c>
      <c r="I8599" s="21">
        <v>15.72</v>
      </c>
      <c r="J8599" s="14">
        <v>15.72</v>
      </c>
      <c r="K8599" s="14">
        <f t="shared" si="1075"/>
        <v>0</v>
      </c>
      <c r="L8599" s="13">
        <f t="shared" si="1076"/>
        <v>4.173</v>
      </c>
      <c r="M8599" s="53">
        <v>4.173</v>
      </c>
      <c r="N8599" s="45">
        <f t="shared" si="1077"/>
        <v>0</v>
      </c>
      <c r="P8599" s="56"/>
    </row>
    <row r="8600" spans="1:16" x14ac:dyDescent="0.2">
      <c r="A8600" s="5">
        <v>46016.083333333336</v>
      </c>
      <c r="B8600" s="10">
        <f t="shared" si="1072"/>
        <v>46016</v>
      </c>
      <c r="C8600" s="4">
        <f t="shared" si="1079"/>
        <v>4.1666666666666664E-2</v>
      </c>
      <c r="D8600" s="4">
        <f>IF('Kauf Restprofil Los 7'!A8600&lt;&gt;"",IF('Kauf Restprofil Los 7'!A8600&lt;&gt;"",TIME(HOUR('Kauf Restprofil Los 7'!A8600),MINUTE('Kauf Restprofil Los 7'!A8600),SECOND('Kauf Restprofil Los 7'!A8600)),""),"")</f>
        <v>8.3333333333333329E-2</v>
      </c>
      <c r="E8600" s="9">
        <f t="shared" si="1078"/>
        <v>2</v>
      </c>
      <c r="F8600">
        <v>17.463668626</v>
      </c>
      <c r="G8600" s="12">
        <f t="shared" si="1073"/>
        <v>1.4550000000000001</v>
      </c>
      <c r="H8600" s="18">
        <f t="shared" si="1074"/>
        <v>17.463999999999999</v>
      </c>
      <c r="I8600" s="21">
        <v>13.919999999999998</v>
      </c>
      <c r="J8600" s="14">
        <v>13.919999999999998</v>
      </c>
      <c r="K8600" s="14">
        <f t="shared" si="1075"/>
        <v>0</v>
      </c>
      <c r="L8600" s="13">
        <f t="shared" si="1076"/>
        <v>3.5440000000000005</v>
      </c>
      <c r="M8600" s="53">
        <v>3.5440000000000005</v>
      </c>
      <c r="N8600" s="45">
        <f t="shared" si="1077"/>
        <v>0</v>
      </c>
      <c r="P8600" s="56"/>
    </row>
    <row r="8601" spans="1:16" x14ac:dyDescent="0.2">
      <c r="A8601" s="5">
        <v>46016.125</v>
      </c>
      <c r="B8601" s="10">
        <f t="shared" si="1072"/>
        <v>46016</v>
      </c>
      <c r="C8601" s="4">
        <f t="shared" si="1079"/>
        <v>8.3333333333333329E-2</v>
      </c>
      <c r="D8601" s="4">
        <f>IF('Kauf Restprofil Los 7'!A8601&lt;&gt;"",IF('Kauf Restprofil Los 7'!A8601&lt;&gt;"",TIME(HOUR('Kauf Restprofil Los 7'!A8601),MINUTE('Kauf Restprofil Los 7'!A8601),SECOND('Kauf Restprofil Los 7'!A8601)),""),"")</f>
        <v>0.125</v>
      </c>
      <c r="E8601" s="9">
        <f t="shared" si="1078"/>
        <v>3</v>
      </c>
      <c r="F8601">
        <v>16.068440604999999</v>
      </c>
      <c r="G8601" s="12">
        <f t="shared" si="1073"/>
        <v>1.339</v>
      </c>
      <c r="H8601" s="18">
        <f t="shared" si="1074"/>
        <v>16.068000000000001</v>
      </c>
      <c r="I8601" s="21">
        <v>12.899999999999999</v>
      </c>
      <c r="J8601" s="14">
        <v>12.899999999999999</v>
      </c>
      <c r="K8601" s="14">
        <f t="shared" si="1075"/>
        <v>0</v>
      </c>
      <c r="L8601" s="13">
        <f t="shared" si="1076"/>
        <v>3.1680000000000028</v>
      </c>
      <c r="M8601" s="53">
        <v>3.1680000000000028</v>
      </c>
      <c r="N8601" s="45">
        <f t="shared" si="1077"/>
        <v>0</v>
      </c>
      <c r="P8601" s="56"/>
    </row>
    <row r="8602" spans="1:16" x14ac:dyDescent="0.2">
      <c r="A8602" s="5">
        <v>46016.166666666664</v>
      </c>
      <c r="B8602" s="10">
        <f t="shared" si="1072"/>
        <v>46016</v>
      </c>
      <c r="C8602" s="4">
        <f t="shared" si="1079"/>
        <v>0.125</v>
      </c>
      <c r="D8602" s="4">
        <f>IF('Kauf Restprofil Los 7'!A8602&lt;&gt;"",IF('Kauf Restprofil Los 7'!A8602&lt;&gt;"",TIME(HOUR('Kauf Restprofil Los 7'!A8602),MINUTE('Kauf Restprofil Los 7'!A8602),SECOND('Kauf Restprofil Los 7'!A8602)),""),"")</f>
        <v>0.16666666666666666</v>
      </c>
      <c r="E8602" s="9">
        <f t="shared" si="1078"/>
        <v>4</v>
      </c>
      <c r="F8602">
        <v>15.520420825</v>
      </c>
      <c r="G8602" s="12">
        <f t="shared" si="1073"/>
        <v>1.2929999999999999</v>
      </c>
      <c r="H8602" s="18">
        <f t="shared" si="1074"/>
        <v>15.52</v>
      </c>
      <c r="I8602" s="21">
        <v>12.419999999999998</v>
      </c>
      <c r="J8602" s="14">
        <v>12.419999999999998</v>
      </c>
      <c r="K8602" s="14">
        <f t="shared" si="1075"/>
        <v>0</v>
      </c>
      <c r="L8602" s="13">
        <f t="shared" si="1076"/>
        <v>3.1000000000000014</v>
      </c>
      <c r="M8602" s="53">
        <v>3.1000000000000014</v>
      </c>
      <c r="N8602" s="45">
        <f t="shared" si="1077"/>
        <v>0</v>
      </c>
      <c r="P8602" s="56"/>
    </row>
    <row r="8603" spans="1:16" x14ac:dyDescent="0.2">
      <c r="A8603" s="5">
        <v>46016.208333333336</v>
      </c>
      <c r="B8603" s="10">
        <f t="shared" si="1072"/>
        <v>46016</v>
      </c>
      <c r="C8603" s="4">
        <f t="shared" si="1079"/>
        <v>0.16666666666666666</v>
      </c>
      <c r="D8603" s="4">
        <f>IF('Kauf Restprofil Los 7'!A8603&lt;&gt;"",IF('Kauf Restprofil Los 7'!A8603&lt;&gt;"",TIME(HOUR('Kauf Restprofil Los 7'!A8603),MINUTE('Kauf Restprofil Los 7'!A8603),SECOND('Kauf Restprofil Los 7'!A8603)),""),"")</f>
        <v>0.20833333333333334</v>
      </c>
      <c r="E8603" s="9">
        <f t="shared" si="1078"/>
        <v>5</v>
      </c>
      <c r="F8603">
        <v>15.279649238999999</v>
      </c>
      <c r="G8603" s="12">
        <f t="shared" si="1073"/>
        <v>1.2729999999999999</v>
      </c>
      <c r="H8603" s="18">
        <f t="shared" si="1074"/>
        <v>15.28</v>
      </c>
      <c r="I8603" s="21">
        <v>12.419999999999998</v>
      </c>
      <c r="J8603" s="14">
        <v>12.419999999999998</v>
      </c>
      <c r="K8603" s="14">
        <f t="shared" si="1075"/>
        <v>0</v>
      </c>
      <c r="L8603" s="13">
        <f t="shared" si="1076"/>
        <v>2.8600000000000012</v>
      </c>
      <c r="M8603" s="53">
        <v>2.8600000000000012</v>
      </c>
      <c r="N8603" s="45">
        <f t="shared" si="1077"/>
        <v>0</v>
      </c>
      <c r="P8603" s="56"/>
    </row>
    <row r="8604" spans="1:16" x14ac:dyDescent="0.2">
      <c r="A8604" s="5">
        <v>46016.25</v>
      </c>
      <c r="B8604" s="10">
        <f t="shared" si="1072"/>
        <v>46016</v>
      </c>
      <c r="C8604" s="4">
        <f t="shared" si="1079"/>
        <v>0.20833333333333334</v>
      </c>
      <c r="D8604" s="4">
        <f>IF('Kauf Restprofil Los 7'!A8604&lt;&gt;"",IF('Kauf Restprofil Los 7'!A8604&lt;&gt;"",TIME(HOUR('Kauf Restprofil Los 7'!A8604),MINUTE('Kauf Restprofil Los 7'!A8604),SECOND('Kauf Restprofil Los 7'!A8604)),""),"")</f>
        <v>0.25</v>
      </c>
      <c r="E8604" s="9">
        <f t="shared" si="1078"/>
        <v>6</v>
      </c>
      <c r="F8604">
        <v>16.196752772</v>
      </c>
      <c r="G8604" s="12">
        <f t="shared" si="1073"/>
        <v>1.35</v>
      </c>
      <c r="H8604" s="18">
        <f t="shared" si="1074"/>
        <v>16.196999999999999</v>
      </c>
      <c r="I8604" s="21">
        <v>12.78</v>
      </c>
      <c r="J8604" s="14">
        <v>12.78</v>
      </c>
      <c r="K8604" s="14">
        <f t="shared" si="1075"/>
        <v>0</v>
      </c>
      <c r="L8604" s="13">
        <f t="shared" si="1076"/>
        <v>3.4169999999999998</v>
      </c>
      <c r="M8604" s="53">
        <v>3.4169999999999998</v>
      </c>
      <c r="N8604" s="45">
        <f t="shared" si="1077"/>
        <v>0</v>
      </c>
      <c r="P8604" s="56"/>
    </row>
    <row r="8605" spans="1:16" x14ac:dyDescent="0.2">
      <c r="A8605" s="5">
        <v>46016.291666666664</v>
      </c>
      <c r="B8605" s="10">
        <f t="shared" si="1072"/>
        <v>46016</v>
      </c>
      <c r="C8605" s="4">
        <f t="shared" si="1079"/>
        <v>0.25</v>
      </c>
      <c r="D8605" s="4">
        <f>IF('Kauf Restprofil Los 7'!A8605&lt;&gt;"",IF('Kauf Restprofil Los 7'!A8605&lt;&gt;"",TIME(HOUR('Kauf Restprofil Los 7'!A8605),MINUTE('Kauf Restprofil Los 7'!A8605),SECOND('Kauf Restprofil Los 7'!A8605)),""),"")</f>
        <v>0.29166666666666669</v>
      </c>
      <c r="E8605" s="9">
        <f t="shared" si="1078"/>
        <v>7</v>
      </c>
      <c r="F8605">
        <v>17.753191443999999</v>
      </c>
      <c r="G8605" s="12">
        <f t="shared" si="1073"/>
        <v>1.4790000000000001</v>
      </c>
      <c r="H8605" s="18">
        <f t="shared" si="1074"/>
        <v>17.753</v>
      </c>
      <c r="I8605" s="21">
        <v>13.799999999999999</v>
      </c>
      <c r="J8605" s="14">
        <v>13.799999999999999</v>
      </c>
      <c r="K8605" s="14">
        <f t="shared" si="1075"/>
        <v>0</v>
      </c>
      <c r="L8605" s="13">
        <f t="shared" si="1076"/>
        <v>3.9530000000000012</v>
      </c>
      <c r="M8605" s="53">
        <v>3.9530000000000012</v>
      </c>
      <c r="N8605" s="45">
        <f t="shared" si="1077"/>
        <v>0</v>
      </c>
      <c r="P8605" s="56"/>
    </row>
    <row r="8606" spans="1:16" x14ac:dyDescent="0.2">
      <c r="A8606" s="5">
        <v>46016.333333333336</v>
      </c>
      <c r="B8606" s="10">
        <f t="shared" si="1072"/>
        <v>46016</v>
      </c>
      <c r="C8606" s="4">
        <f t="shared" si="1079"/>
        <v>0.29166666666666669</v>
      </c>
      <c r="D8606" s="4">
        <f>IF('Kauf Restprofil Los 7'!A8606&lt;&gt;"",IF('Kauf Restprofil Los 7'!A8606&lt;&gt;"",TIME(HOUR('Kauf Restprofil Los 7'!A8606),MINUTE('Kauf Restprofil Los 7'!A8606),SECOND('Kauf Restprofil Los 7'!A8606)),""),"")</f>
        <v>0.33333333333333331</v>
      </c>
      <c r="E8606" s="9">
        <f t="shared" si="1078"/>
        <v>8</v>
      </c>
      <c r="F8606">
        <v>20.123579632999999</v>
      </c>
      <c r="G8606" s="12">
        <f t="shared" si="1073"/>
        <v>1.677</v>
      </c>
      <c r="H8606" s="18">
        <f t="shared" si="1074"/>
        <v>20.123999999999999</v>
      </c>
      <c r="I8606" s="21">
        <v>16.02</v>
      </c>
      <c r="J8606" s="14">
        <v>16.02</v>
      </c>
      <c r="K8606" s="14">
        <f t="shared" si="1075"/>
        <v>0</v>
      </c>
      <c r="L8606" s="13">
        <f t="shared" si="1076"/>
        <v>4.1039999999999992</v>
      </c>
      <c r="M8606" s="53">
        <v>4.1039999999999992</v>
      </c>
      <c r="N8606" s="45">
        <f t="shared" si="1077"/>
        <v>0</v>
      </c>
      <c r="P8606" s="56"/>
    </row>
    <row r="8607" spans="1:16" x14ac:dyDescent="0.2">
      <c r="A8607" s="5">
        <v>46016.375</v>
      </c>
      <c r="B8607" s="10">
        <f t="shared" si="1072"/>
        <v>46016</v>
      </c>
      <c r="C8607" s="4">
        <f t="shared" si="1079"/>
        <v>0.33333333333333331</v>
      </c>
      <c r="D8607" s="4">
        <f>IF('Kauf Restprofil Los 7'!A8607&lt;&gt;"",IF('Kauf Restprofil Los 7'!A8607&lt;&gt;"",TIME(HOUR('Kauf Restprofil Los 7'!A8607),MINUTE('Kauf Restprofil Los 7'!A8607),SECOND('Kauf Restprofil Los 7'!A8607)),""),"")</f>
        <v>0.375</v>
      </c>
      <c r="E8607" s="9">
        <f t="shared" si="1078"/>
        <v>9</v>
      </c>
      <c r="F8607">
        <v>24.048713618000001</v>
      </c>
      <c r="G8607" s="12">
        <f t="shared" si="1073"/>
        <v>2.004</v>
      </c>
      <c r="H8607" s="18">
        <f t="shared" si="1074"/>
        <v>24.048999999999999</v>
      </c>
      <c r="I8607" s="21">
        <v>19.98</v>
      </c>
      <c r="J8607" s="14">
        <v>19.98</v>
      </c>
      <c r="K8607" s="14">
        <f t="shared" si="1075"/>
        <v>0</v>
      </c>
      <c r="L8607" s="13">
        <f t="shared" si="1076"/>
        <v>4.0689999999999991</v>
      </c>
      <c r="M8607" s="53">
        <v>4.0689999999999991</v>
      </c>
      <c r="N8607" s="45">
        <f t="shared" si="1077"/>
        <v>0</v>
      </c>
      <c r="P8607" s="56"/>
    </row>
    <row r="8608" spans="1:16" x14ac:dyDescent="0.2">
      <c r="A8608" s="5">
        <v>46016.416666666664</v>
      </c>
      <c r="B8608" s="10">
        <f t="shared" si="1072"/>
        <v>46016</v>
      </c>
      <c r="C8608" s="4">
        <f t="shared" si="1079"/>
        <v>0.375</v>
      </c>
      <c r="D8608" s="4">
        <f>IF('Kauf Restprofil Los 7'!A8608&lt;&gt;"",IF('Kauf Restprofil Los 7'!A8608&lt;&gt;"",TIME(HOUR('Kauf Restprofil Los 7'!A8608),MINUTE('Kauf Restprofil Los 7'!A8608),SECOND('Kauf Restprofil Los 7'!A8608)),""),"")</f>
        <v>0.41666666666666669</v>
      </c>
      <c r="E8608" s="9">
        <f t="shared" si="1078"/>
        <v>10</v>
      </c>
      <c r="F8608">
        <v>27.819210545000001</v>
      </c>
      <c r="G8608" s="12">
        <f t="shared" si="1073"/>
        <v>2.3180000000000001</v>
      </c>
      <c r="H8608" s="18">
        <f t="shared" si="1074"/>
        <v>27.818999999999999</v>
      </c>
      <c r="I8608" s="21">
        <v>23.700000000000003</v>
      </c>
      <c r="J8608" s="14">
        <v>23.700000000000003</v>
      </c>
      <c r="K8608" s="14">
        <f t="shared" si="1075"/>
        <v>0</v>
      </c>
      <c r="L8608" s="13">
        <f t="shared" si="1076"/>
        <v>4.1189999999999962</v>
      </c>
      <c r="M8608" s="53">
        <v>4.1189999999999962</v>
      </c>
      <c r="N8608" s="45">
        <f t="shared" si="1077"/>
        <v>0</v>
      </c>
      <c r="P8608" s="56"/>
    </row>
    <row r="8609" spans="1:16" x14ac:dyDescent="0.2">
      <c r="A8609" s="5">
        <v>46016.458333333336</v>
      </c>
      <c r="B8609" s="10">
        <f t="shared" si="1072"/>
        <v>46016</v>
      </c>
      <c r="C8609" s="4">
        <f t="shared" si="1079"/>
        <v>0.41666666666666669</v>
      </c>
      <c r="D8609" s="4">
        <f>IF('Kauf Restprofil Los 7'!A8609&lt;&gt;"",IF('Kauf Restprofil Los 7'!A8609&lt;&gt;"",TIME(HOUR('Kauf Restprofil Los 7'!A8609),MINUTE('Kauf Restprofil Los 7'!A8609),SECOND('Kauf Restprofil Los 7'!A8609)),""),"")</f>
        <v>0.45833333333333331</v>
      </c>
      <c r="E8609" s="9">
        <f t="shared" si="1078"/>
        <v>11</v>
      </c>
      <c r="F8609">
        <v>29.353002538999998</v>
      </c>
      <c r="G8609" s="12">
        <f t="shared" si="1073"/>
        <v>2.4460000000000002</v>
      </c>
      <c r="H8609" s="18">
        <f t="shared" si="1074"/>
        <v>29.353000000000002</v>
      </c>
      <c r="I8609" s="21">
        <v>26.339999999999996</v>
      </c>
      <c r="J8609" s="14">
        <v>26.339999999999996</v>
      </c>
      <c r="K8609" s="14">
        <f t="shared" si="1075"/>
        <v>0</v>
      </c>
      <c r="L8609" s="13">
        <f t="shared" si="1076"/>
        <v>3.0130000000000052</v>
      </c>
      <c r="M8609" s="53">
        <v>3.0130000000000052</v>
      </c>
      <c r="N8609" s="45">
        <f t="shared" si="1077"/>
        <v>0</v>
      </c>
      <c r="P8609" s="56"/>
    </row>
    <row r="8610" spans="1:16" x14ac:dyDescent="0.2">
      <c r="A8610" s="5">
        <v>46016.5</v>
      </c>
      <c r="B8610" s="10">
        <f t="shared" si="1072"/>
        <v>46016</v>
      </c>
      <c r="C8610" s="4">
        <f t="shared" si="1079"/>
        <v>0.45833333333333331</v>
      </c>
      <c r="D8610" s="4">
        <f>IF('Kauf Restprofil Los 7'!A8610&lt;&gt;"",IF('Kauf Restprofil Los 7'!A8610&lt;&gt;"",TIME(HOUR('Kauf Restprofil Los 7'!A8610),MINUTE('Kauf Restprofil Los 7'!A8610),SECOND('Kauf Restprofil Los 7'!A8610)),""),"")</f>
        <v>0.5</v>
      </c>
      <c r="E8610" s="9">
        <f t="shared" si="1078"/>
        <v>12</v>
      </c>
      <c r="F8610">
        <v>31.056018326</v>
      </c>
      <c r="G8610" s="12">
        <f t="shared" si="1073"/>
        <v>2.5880000000000001</v>
      </c>
      <c r="H8610" s="18">
        <f t="shared" si="1074"/>
        <v>31.056000000000001</v>
      </c>
      <c r="I8610" s="21">
        <v>29.28</v>
      </c>
      <c r="J8610" s="14">
        <v>29.28</v>
      </c>
      <c r="K8610" s="14">
        <f t="shared" si="1075"/>
        <v>0</v>
      </c>
      <c r="L8610" s="13">
        <f t="shared" si="1076"/>
        <v>1.7759999999999998</v>
      </c>
      <c r="M8610" s="53">
        <v>1.7759999999999998</v>
      </c>
      <c r="N8610" s="45">
        <f t="shared" si="1077"/>
        <v>0</v>
      </c>
      <c r="P8610" s="56"/>
    </row>
    <row r="8611" spans="1:16" x14ac:dyDescent="0.2">
      <c r="A8611" s="5">
        <v>46016.541666666664</v>
      </c>
      <c r="B8611" s="10">
        <f t="shared" si="1072"/>
        <v>46016</v>
      </c>
      <c r="C8611" s="4">
        <f t="shared" si="1079"/>
        <v>0.5</v>
      </c>
      <c r="D8611" s="4">
        <f>IF('Kauf Restprofil Los 7'!A8611&lt;&gt;"",IF('Kauf Restprofil Los 7'!A8611&lt;&gt;"",TIME(HOUR('Kauf Restprofil Los 7'!A8611),MINUTE('Kauf Restprofil Los 7'!A8611),SECOND('Kauf Restprofil Los 7'!A8611)),""),"")</f>
        <v>0.54166666666666663</v>
      </c>
      <c r="E8611" s="9">
        <f t="shared" si="1078"/>
        <v>13</v>
      </c>
      <c r="F8611">
        <v>30.256257468000001</v>
      </c>
      <c r="G8611" s="12">
        <f t="shared" si="1073"/>
        <v>2.5209999999999999</v>
      </c>
      <c r="H8611" s="18">
        <f t="shared" si="1074"/>
        <v>30.256</v>
      </c>
      <c r="I8611" s="21">
        <v>28.619999999999997</v>
      </c>
      <c r="J8611" s="14">
        <v>28.619999999999997</v>
      </c>
      <c r="K8611" s="14">
        <f t="shared" si="1075"/>
        <v>0</v>
      </c>
      <c r="L8611" s="13">
        <f t="shared" si="1076"/>
        <v>1.6360000000000028</v>
      </c>
      <c r="M8611" s="53">
        <v>1.6360000000000028</v>
      </c>
      <c r="N8611" s="45">
        <f t="shared" si="1077"/>
        <v>0</v>
      </c>
      <c r="P8611" s="56"/>
    </row>
    <row r="8612" spans="1:16" x14ac:dyDescent="0.2">
      <c r="A8612" s="5">
        <v>46016.583333333336</v>
      </c>
      <c r="B8612" s="10">
        <f t="shared" si="1072"/>
        <v>46016</v>
      </c>
      <c r="C8612" s="4">
        <f t="shared" si="1079"/>
        <v>0.54166666666666663</v>
      </c>
      <c r="D8612" s="4">
        <f>IF('Kauf Restprofil Los 7'!A8612&lt;&gt;"",IF('Kauf Restprofil Los 7'!A8612&lt;&gt;"",TIME(HOUR('Kauf Restprofil Los 7'!A8612),MINUTE('Kauf Restprofil Los 7'!A8612),SECOND('Kauf Restprofil Los 7'!A8612)),""),"")</f>
        <v>0.58333333333333337</v>
      </c>
      <c r="E8612" s="9">
        <f t="shared" si="1078"/>
        <v>14</v>
      </c>
      <c r="F8612">
        <v>28.052537613999998</v>
      </c>
      <c r="G8612" s="12">
        <f t="shared" si="1073"/>
        <v>2.3380000000000001</v>
      </c>
      <c r="H8612" s="18">
        <f t="shared" si="1074"/>
        <v>28.053000000000001</v>
      </c>
      <c r="I8612" s="21">
        <v>25.56</v>
      </c>
      <c r="J8612" s="14">
        <v>25.56</v>
      </c>
      <c r="K8612" s="14">
        <f t="shared" si="1075"/>
        <v>0</v>
      </c>
      <c r="L8612" s="13">
        <f t="shared" si="1076"/>
        <v>2.4930000000000021</v>
      </c>
      <c r="M8612" s="53">
        <v>2.4930000000000021</v>
      </c>
      <c r="N8612" s="45">
        <f t="shared" si="1077"/>
        <v>0</v>
      </c>
      <c r="P8612" s="56"/>
    </row>
    <row r="8613" spans="1:16" x14ac:dyDescent="0.2">
      <c r="A8613" s="5">
        <v>46016.625</v>
      </c>
      <c r="B8613" s="10">
        <f t="shared" si="1072"/>
        <v>46016</v>
      </c>
      <c r="C8613" s="4">
        <f t="shared" si="1079"/>
        <v>0.58333333333333337</v>
      </c>
      <c r="D8613" s="4">
        <f>IF('Kauf Restprofil Los 7'!A8613&lt;&gt;"",IF('Kauf Restprofil Los 7'!A8613&lt;&gt;"",TIME(HOUR('Kauf Restprofil Los 7'!A8613),MINUTE('Kauf Restprofil Los 7'!A8613),SECOND('Kauf Restprofil Los 7'!A8613)),""),"")</f>
        <v>0.625</v>
      </c>
      <c r="E8613" s="9">
        <f t="shared" si="1078"/>
        <v>15</v>
      </c>
      <c r="F8613">
        <v>28.05454761</v>
      </c>
      <c r="G8613" s="12">
        <f t="shared" si="1073"/>
        <v>2.3380000000000001</v>
      </c>
      <c r="H8613" s="18">
        <f t="shared" si="1074"/>
        <v>28.055</v>
      </c>
      <c r="I8613" s="21">
        <v>24.78</v>
      </c>
      <c r="J8613" s="14">
        <v>24.78</v>
      </c>
      <c r="K8613" s="14">
        <f t="shared" si="1075"/>
        <v>0</v>
      </c>
      <c r="L8613" s="13">
        <f t="shared" si="1076"/>
        <v>3.2749999999999986</v>
      </c>
      <c r="M8613" s="53">
        <v>3.2749999999999986</v>
      </c>
      <c r="N8613" s="45">
        <f t="shared" si="1077"/>
        <v>0</v>
      </c>
      <c r="P8613" s="56"/>
    </row>
    <row r="8614" spans="1:16" x14ac:dyDescent="0.2">
      <c r="A8614" s="5">
        <v>46016.666666666664</v>
      </c>
      <c r="B8614" s="10">
        <f t="shared" si="1072"/>
        <v>46016</v>
      </c>
      <c r="C8614" s="4">
        <f t="shared" si="1079"/>
        <v>0.625</v>
      </c>
      <c r="D8614" s="4">
        <f>IF('Kauf Restprofil Los 7'!A8614&lt;&gt;"",IF('Kauf Restprofil Los 7'!A8614&lt;&gt;"",TIME(HOUR('Kauf Restprofil Los 7'!A8614),MINUTE('Kauf Restprofil Los 7'!A8614),SECOND('Kauf Restprofil Los 7'!A8614)),""),"")</f>
        <v>0.66666666666666663</v>
      </c>
      <c r="E8614" s="9">
        <f t="shared" si="1078"/>
        <v>16</v>
      </c>
      <c r="F8614">
        <v>28.911816486999999</v>
      </c>
      <c r="G8614" s="12">
        <f t="shared" si="1073"/>
        <v>2.4089999999999998</v>
      </c>
      <c r="H8614" s="18">
        <f t="shared" si="1074"/>
        <v>28.911999999999999</v>
      </c>
      <c r="I8614" s="21">
        <v>24.599999999999998</v>
      </c>
      <c r="J8614" s="14">
        <v>24.599999999999998</v>
      </c>
      <c r="K8614" s="14">
        <f t="shared" si="1075"/>
        <v>0</v>
      </c>
      <c r="L8614" s="13">
        <f t="shared" si="1076"/>
        <v>4.3120000000000012</v>
      </c>
      <c r="M8614" s="53">
        <v>4.3120000000000012</v>
      </c>
      <c r="N8614" s="45">
        <f t="shared" si="1077"/>
        <v>0</v>
      </c>
      <c r="P8614" s="56"/>
    </row>
    <row r="8615" spans="1:16" x14ac:dyDescent="0.2">
      <c r="A8615" s="5">
        <v>46016.708333333336</v>
      </c>
      <c r="B8615" s="10">
        <f t="shared" si="1072"/>
        <v>46016</v>
      </c>
      <c r="C8615" s="4">
        <f t="shared" si="1079"/>
        <v>0.66666666666666663</v>
      </c>
      <c r="D8615" s="4">
        <f>IF('Kauf Restprofil Los 7'!A8615&lt;&gt;"",IF('Kauf Restprofil Los 7'!A8615&lt;&gt;"",TIME(HOUR('Kauf Restprofil Los 7'!A8615),MINUTE('Kauf Restprofil Los 7'!A8615),SECOND('Kauf Restprofil Los 7'!A8615)),""),"")</f>
        <v>0.70833333333333337</v>
      </c>
      <c r="E8615" s="9">
        <f t="shared" si="1078"/>
        <v>17</v>
      </c>
      <c r="F8615">
        <v>31.355283738000001</v>
      </c>
      <c r="G8615" s="12">
        <f t="shared" si="1073"/>
        <v>2.613</v>
      </c>
      <c r="H8615" s="18">
        <f t="shared" si="1074"/>
        <v>31.355</v>
      </c>
      <c r="I8615" s="21">
        <v>27.06</v>
      </c>
      <c r="J8615" s="14">
        <v>27.06</v>
      </c>
      <c r="K8615" s="14">
        <f t="shared" si="1075"/>
        <v>0</v>
      </c>
      <c r="L8615" s="13">
        <f t="shared" si="1076"/>
        <v>4.2950000000000017</v>
      </c>
      <c r="M8615" s="53">
        <v>4.2950000000000017</v>
      </c>
      <c r="N8615" s="45">
        <f t="shared" si="1077"/>
        <v>0</v>
      </c>
      <c r="P8615" s="56"/>
    </row>
    <row r="8616" spans="1:16" x14ac:dyDescent="0.2">
      <c r="A8616" s="5">
        <v>46016.75</v>
      </c>
      <c r="B8616" s="10">
        <f t="shared" si="1072"/>
        <v>46016</v>
      </c>
      <c r="C8616" s="4">
        <f t="shared" si="1079"/>
        <v>0.70833333333333337</v>
      </c>
      <c r="D8616" s="4">
        <f>IF('Kauf Restprofil Los 7'!A8616&lt;&gt;"",IF('Kauf Restprofil Los 7'!A8616&lt;&gt;"",TIME(HOUR('Kauf Restprofil Los 7'!A8616),MINUTE('Kauf Restprofil Los 7'!A8616),SECOND('Kauf Restprofil Los 7'!A8616)),""),"")</f>
        <v>0.75</v>
      </c>
      <c r="E8616" s="9">
        <f t="shared" si="1078"/>
        <v>18</v>
      </c>
      <c r="F8616">
        <v>34.274343432000002</v>
      </c>
      <c r="G8616" s="12">
        <f t="shared" si="1073"/>
        <v>2.8559999999999999</v>
      </c>
      <c r="H8616" s="18">
        <f t="shared" si="1074"/>
        <v>34.274000000000001</v>
      </c>
      <c r="I8616" s="21">
        <v>31.02</v>
      </c>
      <c r="J8616" s="14">
        <v>31.02</v>
      </c>
      <c r="K8616" s="14">
        <f t="shared" si="1075"/>
        <v>0</v>
      </c>
      <c r="L8616" s="13">
        <f t="shared" si="1076"/>
        <v>3.2540000000000013</v>
      </c>
      <c r="M8616" s="53">
        <v>3.2540000000000013</v>
      </c>
      <c r="N8616" s="45">
        <f t="shared" si="1077"/>
        <v>0</v>
      </c>
      <c r="P8616" s="56"/>
    </row>
    <row r="8617" spans="1:16" x14ac:dyDescent="0.2">
      <c r="A8617" s="5">
        <v>46016.791666666664</v>
      </c>
      <c r="B8617" s="10">
        <f t="shared" si="1072"/>
        <v>46016</v>
      </c>
      <c r="C8617" s="4">
        <f t="shared" si="1079"/>
        <v>0.75</v>
      </c>
      <c r="D8617" s="4">
        <f>IF('Kauf Restprofil Los 7'!A8617&lt;&gt;"",IF('Kauf Restprofil Los 7'!A8617&lt;&gt;"",TIME(HOUR('Kauf Restprofil Los 7'!A8617),MINUTE('Kauf Restprofil Los 7'!A8617),SECOND('Kauf Restprofil Los 7'!A8617)),""),"")</f>
        <v>0.79166666666666663</v>
      </c>
      <c r="E8617" s="9">
        <f t="shared" si="1078"/>
        <v>19</v>
      </c>
      <c r="F8617">
        <v>34.867354980000002</v>
      </c>
      <c r="G8617" s="12">
        <f t="shared" si="1073"/>
        <v>2.9060000000000001</v>
      </c>
      <c r="H8617" s="18">
        <f t="shared" si="1074"/>
        <v>34.866999999999997</v>
      </c>
      <c r="I8617" s="21">
        <v>32.64</v>
      </c>
      <c r="J8617" s="14">
        <v>32.64</v>
      </c>
      <c r="K8617" s="14">
        <f t="shared" si="1075"/>
        <v>0</v>
      </c>
      <c r="L8617" s="13">
        <f t="shared" si="1076"/>
        <v>2.2269999999999968</v>
      </c>
      <c r="M8617" s="53">
        <v>2.2269999999999968</v>
      </c>
      <c r="N8617" s="45">
        <f t="shared" si="1077"/>
        <v>0</v>
      </c>
      <c r="P8617" s="56"/>
    </row>
    <row r="8618" spans="1:16" x14ac:dyDescent="0.2">
      <c r="A8618" s="5">
        <v>46016.833333333336</v>
      </c>
      <c r="B8618" s="10">
        <f t="shared" si="1072"/>
        <v>46016</v>
      </c>
      <c r="C8618" s="4">
        <f t="shared" si="1079"/>
        <v>0.79166666666666663</v>
      </c>
      <c r="D8618" s="4">
        <f>IF('Kauf Restprofil Los 7'!A8618&lt;&gt;"",IF('Kauf Restprofil Los 7'!A8618&lt;&gt;"",TIME(HOUR('Kauf Restprofil Los 7'!A8618),MINUTE('Kauf Restprofil Los 7'!A8618),SECOND('Kauf Restprofil Los 7'!A8618)),""),"")</f>
        <v>0.83333333333333337</v>
      </c>
      <c r="E8618" s="9">
        <f t="shared" si="1078"/>
        <v>20</v>
      </c>
      <c r="F8618">
        <v>31.501196629999999</v>
      </c>
      <c r="G8618" s="12">
        <f t="shared" si="1073"/>
        <v>2.625</v>
      </c>
      <c r="H8618" s="18">
        <f t="shared" si="1074"/>
        <v>31.501000000000001</v>
      </c>
      <c r="I8618" s="21">
        <v>30.42</v>
      </c>
      <c r="J8618" s="14">
        <v>30.42</v>
      </c>
      <c r="K8618" s="14">
        <f t="shared" si="1075"/>
        <v>0</v>
      </c>
      <c r="L8618" s="13">
        <f t="shared" si="1076"/>
        <v>1.0809999999999995</v>
      </c>
      <c r="M8618" s="53">
        <v>1.0809999999999995</v>
      </c>
      <c r="N8618" s="45">
        <f t="shared" si="1077"/>
        <v>0</v>
      </c>
      <c r="P8618" s="56"/>
    </row>
    <row r="8619" spans="1:16" x14ac:dyDescent="0.2">
      <c r="A8619" s="5">
        <v>46016.875</v>
      </c>
      <c r="B8619" s="10">
        <f t="shared" si="1072"/>
        <v>46016</v>
      </c>
      <c r="C8619" s="4">
        <f t="shared" si="1079"/>
        <v>0.83333333333333337</v>
      </c>
      <c r="D8619" s="4">
        <f>IF('Kauf Restprofil Los 7'!A8619&lt;&gt;"",IF('Kauf Restprofil Los 7'!A8619&lt;&gt;"",TIME(HOUR('Kauf Restprofil Los 7'!A8619),MINUTE('Kauf Restprofil Los 7'!A8619),SECOND('Kauf Restprofil Los 7'!A8619)),""),"")</f>
        <v>0.875</v>
      </c>
      <c r="E8619" s="9">
        <f t="shared" si="1078"/>
        <v>21</v>
      </c>
      <c r="F8619">
        <v>28.176920959</v>
      </c>
      <c r="G8619" s="12">
        <f t="shared" si="1073"/>
        <v>2.3479999999999999</v>
      </c>
      <c r="H8619" s="18">
        <f t="shared" si="1074"/>
        <v>28.177</v>
      </c>
      <c r="I8619" s="21">
        <v>27.42</v>
      </c>
      <c r="J8619" s="14">
        <v>27.42</v>
      </c>
      <c r="K8619" s="14">
        <f t="shared" si="1075"/>
        <v>0</v>
      </c>
      <c r="L8619" s="13">
        <f t="shared" si="1076"/>
        <v>0.7569999999999979</v>
      </c>
      <c r="M8619" s="53">
        <v>0.7569999999999979</v>
      </c>
      <c r="N8619" s="45">
        <f t="shared" si="1077"/>
        <v>0</v>
      </c>
      <c r="P8619" s="56"/>
    </row>
    <row r="8620" spans="1:16" x14ac:dyDescent="0.2">
      <c r="A8620" s="5">
        <v>46016.916666666664</v>
      </c>
      <c r="B8620" s="10">
        <f t="shared" si="1072"/>
        <v>46016</v>
      </c>
      <c r="C8620" s="4">
        <f t="shared" si="1079"/>
        <v>0.875</v>
      </c>
      <c r="D8620" s="4">
        <f>IF('Kauf Restprofil Los 7'!A8620&lt;&gt;"",IF('Kauf Restprofil Los 7'!A8620&lt;&gt;"",TIME(HOUR('Kauf Restprofil Los 7'!A8620),MINUTE('Kauf Restprofil Los 7'!A8620),SECOND('Kauf Restprofil Los 7'!A8620)),""),"")</f>
        <v>0.91666666666666663</v>
      </c>
      <c r="E8620" s="9">
        <f t="shared" si="1078"/>
        <v>22</v>
      </c>
      <c r="F8620">
        <v>25.348516801999999</v>
      </c>
      <c r="G8620" s="12">
        <f t="shared" si="1073"/>
        <v>2.1120000000000001</v>
      </c>
      <c r="H8620" s="18">
        <f t="shared" si="1074"/>
        <v>25.349</v>
      </c>
      <c r="I8620" s="21">
        <v>24.900000000000002</v>
      </c>
      <c r="J8620" s="14">
        <v>24.900000000000002</v>
      </c>
      <c r="K8620" s="14">
        <f t="shared" si="1075"/>
        <v>0</v>
      </c>
      <c r="L8620" s="13">
        <f t="shared" si="1076"/>
        <v>0.44899999999999807</v>
      </c>
      <c r="M8620" s="53">
        <v>0.44899999999999807</v>
      </c>
      <c r="N8620" s="45">
        <f t="shared" si="1077"/>
        <v>0</v>
      </c>
      <c r="P8620" s="56"/>
    </row>
    <row r="8621" spans="1:16" x14ac:dyDescent="0.2">
      <c r="A8621" s="5">
        <v>46016.958333333336</v>
      </c>
      <c r="B8621" s="10">
        <f t="shared" si="1072"/>
        <v>46016</v>
      </c>
      <c r="C8621" s="4">
        <f t="shared" si="1079"/>
        <v>0.91666666666666663</v>
      </c>
      <c r="D8621" s="4">
        <f>IF('Kauf Restprofil Los 7'!A8621&lt;&gt;"",IF('Kauf Restprofil Los 7'!A8621&lt;&gt;"",TIME(HOUR('Kauf Restprofil Los 7'!A8621),MINUTE('Kauf Restprofil Los 7'!A8621),SECOND('Kauf Restprofil Los 7'!A8621)),""),"")</f>
        <v>0.95833333333333337</v>
      </c>
      <c r="E8621" s="9">
        <f t="shared" si="1078"/>
        <v>23</v>
      </c>
      <c r="F8621">
        <v>23.234295760999998</v>
      </c>
      <c r="G8621" s="12">
        <f t="shared" si="1073"/>
        <v>1.9359999999999999</v>
      </c>
      <c r="H8621" s="18">
        <f t="shared" si="1074"/>
        <v>23.234000000000002</v>
      </c>
      <c r="I8621" s="21">
        <v>22.56</v>
      </c>
      <c r="J8621" s="14">
        <v>22.56</v>
      </c>
      <c r="K8621" s="14">
        <f t="shared" si="1075"/>
        <v>0</v>
      </c>
      <c r="L8621" s="13">
        <f t="shared" si="1076"/>
        <v>0.67400000000000304</v>
      </c>
      <c r="M8621" s="53">
        <v>0.67400000000000304</v>
      </c>
      <c r="N8621" s="45">
        <f t="shared" si="1077"/>
        <v>0</v>
      </c>
      <c r="P8621" s="56"/>
    </row>
    <row r="8622" spans="1:16" x14ac:dyDescent="0.2">
      <c r="A8622" s="5">
        <v>46017</v>
      </c>
      <c r="B8622" s="10">
        <f t="shared" si="1072"/>
        <v>46016</v>
      </c>
      <c r="C8622" s="4">
        <f t="shared" si="1079"/>
        <v>0.95833333333333337</v>
      </c>
      <c r="D8622" s="4">
        <f>IF('Kauf Restprofil Los 7'!A8622&lt;&gt;"",IF('Kauf Restprofil Los 7'!A8622&lt;&gt;"",TIME(HOUR('Kauf Restprofil Los 7'!A8622),MINUTE('Kauf Restprofil Los 7'!A8622),SECOND('Kauf Restprofil Los 7'!A8622)),""),"")</f>
        <v>0</v>
      </c>
      <c r="E8622" s="9">
        <f t="shared" si="1078"/>
        <v>24</v>
      </c>
      <c r="F8622">
        <v>20.310601171999998</v>
      </c>
      <c r="G8622" s="12">
        <f t="shared" si="1073"/>
        <v>1.6930000000000001</v>
      </c>
      <c r="H8622" s="18">
        <f t="shared" si="1074"/>
        <v>20.311</v>
      </c>
      <c r="I8622" s="21">
        <v>19.259999999999998</v>
      </c>
      <c r="J8622" s="14">
        <v>19.259999999999998</v>
      </c>
      <c r="K8622" s="14">
        <f t="shared" si="1075"/>
        <v>0</v>
      </c>
      <c r="L8622" s="13">
        <f t="shared" si="1076"/>
        <v>1.0510000000000019</v>
      </c>
      <c r="M8622" s="53">
        <v>1.0510000000000019</v>
      </c>
      <c r="N8622" s="45">
        <f t="shared" si="1077"/>
        <v>0</v>
      </c>
      <c r="P8622" s="56"/>
    </row>
    <row r="8623" spans="1:16" x14ac:dyDescent="0.2">
      <c r="A8623" s="5">
        <v>46017.041666666664</v>
      </c>
      <c r="B8623" s="10">
        <f t="shared" si="1072"/>
        <v>46017</v>
      </c>
      <c r="C8623" s="4">
        <f t="shared" si="1079"/>
        <v>0</v>
      </c>
      <c r="D8623" s="4">
        <f>IF('Kauf Restprofil Los 7'!A8623&lt;&gt;"",IF('Kauf Restprofil Los 7'!A8623&lt;&gt;"",TIME(HOUR('Kauf Restprofil Los 7'!A8623),MINUTE('Kauf Restprofil Los 7'!A8623),SECOND('Kauf Restprofil Los 7'!A8623)),""),"")</f>
        <v>4.1666666666666664E-2</v>
      </c>
      <c r="E8623" s="9">
        <f t="shared" si="1078"/>
        <v>1</v>
      </c>
      <c r="F8623">
        <v>17.344528972999999</v>
      </c>
      <c r="G8623" s="12">
        <f t="shared" si="1073"/>
        <v>1.4450000000000001</v>
      </c>
      <c r="H8623" s="18">
        <f t="shared" si="1074"/>
        <v>17.344999999999999</v>
      </c>
      <c r="I8623" s="21">
        <v>15.96</v>
      </c>
      <c r="J8623" s="14">
        <v>15.96</v>
      </c>
      <c r="K8623" s="14">
        <f t="shared" si="1075"/>
        <v>0</v>
      </c>
      <c r="L8623" s="13">
        <f t="shared" si="1076"/>
        <v>1.384999999999998</v>
      </c>
      <c r="M8623" s="53">
        <v>1.384999999999998</v>
      </c>
      <c r="N8623" s="45">
        <f t="shared" si="1077"/>
        <v>0</v>
      </c>
      <c r="P8623" s="56"/>
    </row>
    <row r="8624" spans="1:16" x14ac:dyDescent="0.2">
      <c r="A8624" s="5">
        <v>46017.083333333336</v>
      </c>
      <c r="B8624" s="10">
        <f t="shared" si="1072"/>
        <v>46017</v>
      </c>
      <c r="C8624" s="4">
        <f t="shared" si="1079"/>
        <v>4.1666666666666664E-2</v>
      </c>
      <c r="D8624" s="4">
        <f>IF('Kauf Restprofil Los 7'!A8624&lt;&gt;"",IF('Kauf Restprofil Los 7'!A8624&lt;&gt;"",TIME(HOUR('Kauf Restprofil Los 7'!A8624),MINUTE('Kauf Restprofil Los 7'!A8624),SECOND('Kauf Restprofil Los 7'!A8624)),""),"")</f>
        <v>8.3333333333333329E-2</v>
      </c>
      <c r="E8624" s="9">
        <f t="shared" si="1078"/>
        <v>2</v>
      </c>
      <c r="F8624">
        <v>15.863731577999999</v>
      </c>
      <c r="G8624" s="12">
        <f t="shared" si="1073"/>
        <v>1.3220000000000001</v>
      </c>
      <c r="H8624" s="18">
        <f t="shared" si="1074"/>
        <v>15.864000000000001</v>
      </c>
      <c r="I8624" s="21">
        <v>13.799999999999999</v>
      </c>
      <c r="J8624" s="14">
        <v>13.799999999999999</v>
      </c>
      <c r="K8624" s="14">
        <f t="shared" si="1075"/>
        <v>0</v>
      </c>
      <c r="L8624" s="13">
        <f t="shared" si="1076"/>
        <v>2.0640000000000018</v>
      </c>
      <c r="M8624" s="53">
        <v>2.0640000000000018</v>
      </c>
      <c r="N8624" s="45">
        <f t="shared" si="1077"/>
        <v>0</v>
      </c>
      <c r="P8624" s="56"/>
    </row>
    <row r="8625" spans="1:16" x14ac:dyDescent="0.2">
      <c r="A8625" s="5">
        <v>46017.125</v>
      </c>
      <c r="B8625" s="10">
        <f t="shared" si="1072"/>
        <v>46017</v>
      </c>
      <c r="C8625" s="4">
        <f t="shared" si="1079"/>
        <v>8.3333333333333329E-2</v>
      </c>
      <c r="D8625" s="4">
        <f>IF('Kauf Restprofil Los 7'!A8625&lt;&gt;"",IF('Kauf Restprofil Los 7'!A8625&lt;&gt;"",TIME(HOUR('Kauf Restprofil Los 7'!A8625),MINUTE('Kauf Restprofil Los 7'!A8625),SECOND('Kauf Restprofil Los 7'!A8625)),""),"")</f>
        <v>0.125</v>
      </c>
      <c r="E8625" s="9">
        <f t="shared" si="1078"/>
        <v>3</v>
      </c>
      <c r="F8625">
        <v>15.247273635999999</v>
      </c>
      <c r="G8625" s="12">
        <f t="shared" si="1073"/>
        <v>1.2709999999999999</v>
      </c>
      <c r="H8625" s="18">
        <f t="shared" si="1074"/>
        <v>15.247</v>
      </c>
      <c r="I8625" s="21">
        <v>12.899999999999999</v>
      </c>
      <c r="J8625" s="14">
        <v>12.899999999999999</v>
      </c>
      <c r="K8625" s="14">
        <f t="shared" si="1075"/>
        <v>0</v>
      </c>
      <c r="L8625" s="13">
        <f t="shared" si="1076"/>
        <v>2.3470000000000013</v>
      </c>
      <c r="M8625" s="53">
        <v>2.3470000000000013</v>
      </c>
      <c r="N8625" s="45">
        <f t="shared" si="1077"/>
        <v>0</v>
      </c>
      <c r="P8625" s="56"/>
    </row>
    <row r="8626" spans="1:16" x14ac:dyDescent="0.2">
      <c r="A8626" s="5">
        <v>46017.166666666664</v>
      </c>
      <c r="B8626" s="10">
        <f t="shared" si="1072"/>
        <v>46017</v>
      </c>
      <c r="C8626" s="4">
        <f t="shared" si="1079"/>
        <v>0.125</v>
      </c>
      <c r="D8626" s="4">
        <f>IF('Kauf Restprofil Los 7'!A8626&lt;&gt;"",IF('Kauf Restprofil Los 7'!A8626&lt;&gt;"",TIME(HOUR('Kauf Restprofil Los 7'!A8626),MINUTE('Kauf Restprofil Los 7'!A8626),SECOND('Kauf Restprofil Los 7'!A8626)),""),"")</f>
        <v>0.16666666666666666</v>
      </c>
      <c r="E8626" s="9">
        <f t="shared" si="1078"/>
        <v>4</v>
      </c>
      <c r="F8626">
        <v>15.257915197999999</v>
      </c>
      <c r="G8626" s="12">
        <f t="shared" si="1073"/>
        <v>1.2709999999999999</v>
      </c>
      <c r="H8626" s="18">
        <f t="shared" si="1074"/>
        <v>15.257999999999999</v>
      </c>
      <c r="I8626" s="21">
        <v>12.600000000000001</v>
      </c>
      <c r="J8626" s="14">
        <v>12.600000000000001</v>
      </c>
      <c r="K8626" s="14">
        <f t="shared" si="1075"/>
        <v>0</v>
      </c>
      <c r="L8626" s="13">
        <f t="shared" si="1076"/>
        <v>2.6579999999999977</v>
      </c>
      <c r="M8626" s="53">
        <v>2.6579999999999977</v>
      </c>
      <c r="N8626" s="45">
        <f t="shared" si="1077"/>
        <v>0</v>
      </c>
      <c r="P8626" s="56"/>
    </row>
    <row r="8627" spans="1:16" x14ac:dyDescent="0.2">
      <c r="A8627" s="5">
        <v>46017.208333333336</v>
      </c>
      <c r="B8627" s="10">
        <f t="shared" si="1072"/>
        <v>46017</v>
      </c>
      <c r="C8627" s="4">
        <f t="shared" si="1079"/>
        <v>0.16666666666666666</v>
      </c>
      <c r="D8627" s="4">
        <f>IF('Kauf Restprofil Los 7'!A8627&lt;&gt;"",IF('Kauf Restprofil Los 7'!A8627&lt;&gt;"",TIME(HOUR('Kauf Restprofil Los 7'!A8627),MINUTE('Kauf Restprofil Los 7'!A8627),SECOND('Kauf Restprofil Los 7'!A8627)),""),"")</f>
        <v>0.20833333333333334</v>
      </c>
      <c r="E8627" s="9">
        <f t="shared" si="1078"/>
        <v>5</v>
      </c>
      <c r="F8627">
        <v>15.353037459999999</v>
      </c>
      <c r="G8627" s="12">
        <f t="shared" si="1073"/>
        <v>1.2789999999999999</v>
      </c>
      <c r="H8627" s="18">
        <f t="shared" si="1074"/>
        <v>15.353</v>
      </c>
      <c r="I8627" s="21">
        <v>12.66</v>
      </c>
      <c r="J8627" s="14">
        <v>12.66</v>
      </c>
      <c r="K8627" s="14">
        <f t="shared" si="1075"/>
        <v>0</v>
      </c>
      <c r="L8627" s="13">
        <f t="shared" si="1076"/>
        <v>2.6929999999999996</v>
      </c>
      <c r="M8627" s="53">
        <v>2.6929999999999996</v>
      </c>
      <c r="N8627" s="45">
        <f t="shared" si="1077"/>
        <v>0</v>
      </c>
      <c r="P8627" s="56"/>
    </row>
    <row r="8628" spans="1:16" x14ac:dyDescent="0.2">
      <c r="A8628" s="5">
        <v>46017.25</v>
      </c>
      <c r="B8628" s="10">
        <f t="shared" si="1072"/>
        <v>46017</v>
      </c>
      <c r="C8628" s="4">
        <f t="shared" si="1079"/>
        <v>0.20833333333333334</v>
      </c>
      <c r="D8628" s="4">
        <f>IF('Kauf Restprofil Los 7'!A8628&lt;&gt;"",IF('Kauf Restprofil Los 7'!A8628&lt;&gt;"",TIME(HOUR('Kauf Restprofil Los 7'!A8628),MINUTE('Kauf Restprofil Los 7'!A8628),SECOND('Kauf Restprofil Los 7'!A8628)),""),"")</f>
        <v>0.25</v>
      </c>
      <c r="E8628" s="9">
        <f t="shared" si="1078"/>
        <v>6</v>
      </c>
      <c r="F8628">
        <v>16.132532754</v>
      </c>
      <c r="G8628" s="12">
        <f t="shared" si="1073"/>
        <v>1.3440000000000001</v>
      </c>
      <c r="H8628" s="18">
        <f t="shared" si="1074"/>
        <v>16.132999999999999</v>
      </c>
      <c r="I8628" s="21">
        <v>13.02</v>
      </c>
      <c r="J8628" s="14">
        <v>13.02</v>
      </c>
      <c r="K8628" s="14">
        <f t="shared" si="1075"/>
        <v>0</v>
      </c>
      <c r="L8628" s="13">
        <f t="shared" si="1076"/>
        <v>3.1129999999999995</v>
      </c>
      <c r="M8628" s="53">
        <v>3.1129999999999995</v>
      </c>
      <c r="N8628" s="45">
        <f t="shared" si="1077"/>
        <v>0</v>
      </c>
      <c r="P8628" s="56"/>
    </row>
    <row r="8629" spans="1:16" x14ac:dyDescent="0.2">
      <c r="A8629" s="5">
        <v>46017.291666666664</v>
      </c>
      <c r="B8629" s="10">
        <f t="shared" si="1072"/>
        <v>46017</v>
      </c>
      <c r="C8629" s="4">
        <f t="shared" si="1079"/>
        <v>0.25</v>
      </c>
      <c r="D8629" s="4">
        <f>IF('Kauf Restprofil Los 7'!A8629&lt;&gt;"",IF('Kauf Restprofil Los 7'!A8629&lt;&gt;"",TIME(HOUR('Kauf Restprofil Los 7'!A8629),MINUTE('Kauf Restprofil Los 7'!A8629),SECOND('Kauf Restprofil Los 7'!A8629)),""),"")</f>
        <v>0.29166666666666669</v>
      </c>
      <c r="E8629" s="9">
        <f t="shared" si="1078"/>
        <v>7</v>
      </c>
      <c r="F8629">
        <v>17.365964911999999</v>
      </c>
      <c r="G8629" s="12">
        <f t="shared" si="1073"/>
        <v>1.4470000000000001</v>
      </c>
      <c r="H8629" s="18">
        <f t="shared" si="1074"/>
        <v>17.366</v>
      </c>
      <c r="I8629" s="21">
        <v>14.52</v>
      </c>
      <c r="J8629" s="14">
        <v>14.52</v>
      </c>
      <c r="K8629" s="14">
        <f t="shared" si="1075"/>
        <v>0</v>
      </c>
      <c r="L8629" s="13">
        <f t="shared" si="1076"/>
        <v>2.8460000000000001</v>
      </c>
      <c r="M8629" s="53">
        <v>2.8460000000000001</v>
      </c>
      <c r="N8629" s="45">
        <f t="shared" si="1077"/>
        <v>0</v>
      </c>
      <c r="P8629" s="56"/>
    </row>
    <row r="8630" spans="1:16" x14ac:dyDescent="0.2">
      <c r="A8630" s="5">
        <v>46017.333333333336</v>
      </c>
      <c r="B8630" s="10">
        <f t="shared" si="1072"/>
        <v>46017</v>
      </c>
      <c r="C8630" s="4">
        <f t="shared" si="1079"/>
        <v>0.29166666666666669</v>
      </c>
      <c r="D8630" s="4">
        <f>IF('Kauf Restprofil Los 7'!A8630&lt;&gt;"",IF('Kauf Restprofil Los 7'!A8630&lt;&gt;"",TIME(HOUR('Kauf Restprofil Los 7'!A8630),MINUTE('Kauf Restprofil Los 7'!A8630),SECOND('Kauf Restprofil Los 7'!A8630)),""),"")</f>
        <v>0.33333333333333331</v>
      </c>
      <c r="E8630" s="9">
        <f t="shared" si="1078"/>
        <v>8</v>
      </c>
      <c r="F8630">
        <v>19.531918434000001</v>
      </c>
      <c r="G8630" s="12">
        <f t="shared" si="1073"/>
        <v>1.6279999999999999</v>
      </c>
      <c r="H8630" s="18">
        <f t="shared" si="1074"/>
        <v>19.532</v>
      </c>
      <c r="I8630" s="21">
        <v>16.559999999999999</v>
      </c>
      <c r="J8630" s="14">
        <v>16.559999999999999</v>
      </c>
      <c r="K8630" s="14">
        <f t="shared" si="1075"/>
        <v>0</v>
      </c>
      <c r="L8630" s="13">
        <f t="shared" si="1076"/>
        <v>2.9720000000000013</v>
      </c>
      <c r="M8630" s="53">
        <v>2.9720000000000013</v>
      </c>
      <c r="N8630" s="45">
        <f t="shared" si="1077"/>
        <v>0</v>
      </c>
      <c r="P8630" s="56"/>
    </row>
    <row r="8631" spans="1:16" x14ac:dyDescent="0.2">
      <c r="A8631" s="5">
        <v>46017.375</v>
      </c>
      <c r="B8631" s="10">
        <f t="shared" si="1072"/>
        <v>46017</v>
      </c>
      <c r="C8631" s="4">
        <f t="shared" si="1079"/>
        <v>0.33333333333333331</v>
      </c>
      <c r="D8631" s="4">
        <f>IF('Kauf Restprofil Los 7'!A8631&lt;&gt;"",IF('Kauf Restprofil Los 7'!A8631&lt;&gt;"",TIME(HOUR('Kauf Restprofil Los 7'!A8631),MINUTE('Kauf Restprofil Los 7'!A8631),SECOND('Kauf Restprofil Los 7'!A8631)),""),"")</f>
        <v>0.375</v>
      </c>
      <c r="E8631" s="9">
        <f t="shared" si="1078"/>
        <v>9</v>
      </c>
      <c r="F8631">
        <v>23.782352722999999</v>
      </c>
      <c r="G8631" s="12">
        <f t="shared" si="1073"/>
        <v>1.982</v>
      </c>
      <c r="H8631" s="18">
        <f t="shared" si="1074"/>
        <v>23.782</v>
      </c>
      <c r="I8631" s="21">
        <v>20.04</v>
      </c>
      <c r="J8631" s="14">
        <v>20.04</v>
      </c>
      <c r="K8631" s="14">
        <f t="shared" si="1075"/>
        <v>0</v>
      </c>
      <c r="L8631" s="13">
        <f t="shared" si="1076"/>
        <v>3.7420000000000009</v>
      </c>
      <c r="M8631" s="53">
        <v>3.7420000000000009</v>
      </c>
      <c r="N8631" s="45">
        <f t="shared" si="1077"/>
        <v>0</v>
      </c>
      <c r="P8631" s="56"/>
    </row>
    <row r="8632" spans="1:16" x14ac:dyDescent="0.2">
      <c r="A8632" s="5">
        <v>46017.416666666664</v>
      </c>
      <c r="B8632" s="10">
        <f t="shared" si="1072"/>
        <v>46017</v>
      </c>
      <c r="C8632" s="4">
        <f t="shared" si="1079"/>
        <v>0.375</v>
      </c>
      <c r="D8632" s="4">
        <f>IF('Kauf Restprofil Los 7'!A8632&lt;&gt;"",IF('Kauf Restprofil Los 7'!A8632&lt;&gt;"",TIME(HOUR('Kauf Restprofil Los 7'!A8632),MINUTE('Kauf Restprofil Los 7'!A8632),SECOND('Kauf Restprofil Los 7'!A8632)),""),"")</f>
        <v>0.41666666666666669</v>
      </c>
      <c r="E8632" s="9">
        <f t="shared" si="1078"/>
        <v>10</v>
      </c>
      <c r="F8632">
        <v>27.535689972</v>
      </c>
      <c r="G8632" s="12">
        <f t="shared" si="1073"/>
        <v>2.2949999999999999</v>
      </c>
      <c r="H8632" s="18">
        <f t="shared" si="1074"/>
        <v>27.536000000000001</v>
      </c>
      <c r="I8632" s="21">
        <v>23.580000000000002</v>
      </c>
      <c r="J8632" s="14">
        <v>23.580000000000002</v>
      </c>
      <c r="K8632" s="14">
        <f t="shared" si="1075"/>
        <v>0</v>
      </c>
      <c r="L8632" s="13">
        <f t="shared" si="1076"/>
        <v>3.9559999999999995</v>
      </c>
      <c r="M8632" s="53">
        <v>3.9559999999999995</v>
      </c>
      <c r="N8632" s="45">
        <f t="shared" si="1077"/>
        <v>0</v>
      </c>
      <c r="P8632" s="56"/>
    </row>
    <row r="8633" spans="1:16" x14ac:dyDescent="0.2">
      <c r="A8633" s="5">
        <v>46017.458333333336</v>
      </c>
      <c r="B8633" s="10">
        <f t="shared" si="1072"/>
        <v>46017</v>
      </c>
      <c r="C8633" s="4">
        <f t="shared" si="1079"/>
        <v>0.41666666666666669</v>
      </c>
      <c r="D8633" s="4">
        <f>IF('Kauf Restprofil Los 7'!A8633&lt;&gt;"",IF('Kauf Restprofil Los 7'!A8633&lt;&gt;"",TIME(HOUR('Kauf Restprofil Los 7'!A8633),MINUTE('Kauf Restprofil Los 7'!A8633),SECOND('Kauf Restprofil Los 7'!A8633)),""),"")</f>
        <v>0.45833333333333331</v>
      </c>
      <c r="E8633" s="9">
        <f t="shared" si="1078"/>
        <v>11</v>
      </c>
      <c r="F8633">
        <v>29.837748270999999</v>
      </c>
      <c r="G8633" s="12">
        <f t="shared" si="1073"/>
        <v>2.4860000000000002</v>
      </c>
      <c r="H8633" s="18">
        <f t="shared" si="1074"/>
        <v>29.838000000000001</v>
      </c>
      <c r="I8633" s="21">
        <v>25.380000000000003</v>
      </c>
      <c r="J8633" s="14">
        <v>25.380000000000003</v>
      </c>
      <c r="K8633" s="14">
        <f t="shared" si="1075"/>
        <v>0</v>
      </c>
      <c r="L8633" s="13">
        <f t="shared" si="1076"/>
        <v>4.4579999999999984</v>
      </c>
      <c r="M8633" s="53">
        <v>4.4579999999999984</v>
      </c>
      <c r="N8633" s="45">
        <f t="shared" si="1077"/>
        <v>0</v>
      </c>
      <c r="P8633" s="56"/>
    </row>
    <row r="8634" spans="1:16" x14ac:dyDescent="0.2">
      <c r="A8634" s="5">
        <v>46017.5</v>
      </c>
      <c r="B8634" s="10">
        <f t="shared" si="1072"/>
        <v>46017</v>
      </c>
      <c r="C8634" s="4">
        <f t="shared" si="1079"/>
        <v>0.45833333333333331</v>
      </c>
      <c r="D8634" s="4">
        <f>IF('Kauf Restprofil Los 7'!A8634&lt;&gt;"",IF('Kauf Restprofil Los 7'!A8634&lt;&gt;"",TIME(HOUR('Kauf Restprofil Los 7'!A8634),MINUTE('Kauf Restprofil Los 7'!A8634),SECOND('Kauf Restprofil Los 7'!A8634)),""),"")</f>
        <v>0.5</v>
      </c>
      <c r="E8634" s="9">
        <f t="shared" si="1078"/>
        <v>12</v>
      </c>
      <c r="F8634">
        <v>32.514924090000001</v>
      </c>
      <c r="G8634" s="12">
        <f t="shared" si="1073"/>
        <v>2.71</v>
      </c>
      <c r="H8634" s="18">
        <f t="shared" si="1074"/>
        <v>32.515000000000001</v>
      </c>
      <c r="I8634" s="21">
        <v>27.900000000000002</v>
      </c>
      <c r="J8634" s="14">
        <v>27.900000000000002</v>
      </c>
      <c r="K8634" s="14">
        <f t="shared" si="1075"/>
        <v>0</v>
      </c>
      <c r="L8634" s="13">
        <f t="shared" si="1076"/>
        <v>4.6149999999999984</v>
      </c>
      <c r="M8634" s="53">
        <v>4.6149999999999984</v>
      </c>
      <c r="N8634" s="45">
        <f t="shared" si="1077"/>
        <v>0</v>
      </c>
      <c r="P8634" s="56"/>
    </row>
    <row r="8635" spans="1:16" x14ac:dyDescent="0.2">
      <c r="A8635" s="5">
        <v>46017.541666666664</v>
      </c>
      <c r="B8635" s="10">
        <f t="shared" si="1072"/>
        <v>46017</v>
      </c>
      <c r="C8635" s="4">
        <f t="shared" si="1079"/>
        <v>0.5</v>
      </c>
      <c r="D8635" s="4">
        <f>IF('Kauf Restprofil Los 7'!A8635&lt;&gt;"",IF('Kauf Restprofil Los 7'!A8635&lt;&gt;"",TIME(HOUR('Kauf Restprofil Los 7'!A8635),MINUTE('Kauf Restprofil Los 7'!A8635),SECOND('Kauf Restprofil Los 7'!A8635)),""),"")</f>
        <v>0.54166666666666663</v>
      </c>
      <c r="E8635" s="9">
        <f t="shared" si="1078"/>
        <v>13</v>
      </c>
      <c r="F8635">
        <v>32.752943014000003</v>
      </c>
      <c r="G8635" s="12">
        <f t="shared" si="1073"/>
        <v>2.7290000000000001</v>
      </c>
      <c r="H8635" s="18">
        <f t="shared" si="1074"/>
        <v>32.753</v>
      </c>
      <c r="I8635" s="21">
        <v>28.32</v>
      </c>
      <c r="J8635" s="14">
        <v>28.32</v>
      </c>
      <c r="K8635" s="14">
        <f t="shared" si="1075"/>
        <v>0</v>
      </c>
      <c r="L8635" s="13">
        <f t="shared" si="1076"/>
        <v>4.4329999999999998</v>
      </c>
      <c r="M8635" s="53">
        <v>4.4329999999999998</v>
      </c>
      <c r="N8635" s="45">
        <f t="shared" si="1077"/>
        <v>0</v>
      </c>
      <c r="P8635" s="56"/>
    </row>
    <row r="8636" spans="1:16" x14ac:dyDescent="0.2">
      <c r="A8636" s="5">
        <v>46017.583333333336</v>
      </c>
      <c r="B8636" s="10">
        <f t="shared" si="1072"/>
        <v>46017</v>
      </c>
      <c r="C8636" s="4">
        <f t="shared" si="1079"/>
        <v>0.54166666666666663</v>
      </c>
      <c r="D8636" s="4">
        <f>IF('Kauf Restprofil Los 7'!A8636&lt;&gt;"",IF('Kauf Restprofil Los 7'!A8636&lt;&gt;"",TIME(HOUR('Kauf Restprofil Los 7'!A8636),MINUTE('Kauf Restprofil Los 7'!A8636),SECOND('Kauf Restprofil Los 7'!A8636)),""),"")</f>
        <v>0.58333333333333337</v>
      </c>
      <c r="E8636" s="9">
        <f t="shared" si="1078"/>
        <v>14</v>
      </c>
      <c r="F8636">
        <v>29.230985917000002</v>
      </c>
      <c r="G8636" s="12">
        <f t="shared" si="1073"/>
        <v>2.4359999999999999</v>
      </c>
      <c r="H8636" s="18">
        <f t="shared" si="1074"/>
        <v>29.231000000000002</v>
      </c>
      <c r="I8636" s="21">
        <v>25.619999999999997</v>
      </c>
      <c r="J8636" s="14">
        <v>25.619999999999997</v>
      </c>
      <c r="K8636" s="14">
        <f t="shared" si="1075"/>
        <v>0</v>
      </c>
      <c r="L8636" s="13">
        <f t="shared" si="1076"/>
        <v>3.6110000000000042</v>
      </c>
      <c r="M8636" s="53">
        <v>3.6110000000000042</v>
      </c>
      <c r="N8636" s="45">
        <f t="shared" si="1077"/>
        <v>0</v>
      </c>
      <c r="P8636" s="56"/>
    </row>
    <row r="8637" spans="1:16" x14ac:dyDescent="0.2">
      <c r="A8637" s="5">
        <v>46017.625</v>
      </c>
      <c r="B8637" s="10">
        <f t="shared" si="1072"/>
        <v>46017</v>
      </c>
      <c r="C8637" s="4">
        <f t="shared" si="1079"/>
        <v>0.58333333333333337</v>
      </c>
      <c r="D8637" s="4">
        <f>IF('Kauf Restprofil Los 7'!A8637&lt;&gt;"",IF('Kauf Restprofil Los 7'!A8637&lt;&gt;"",TIME(HOUR('Kauf Restprofil Los 7'!A8637),MINUTE('Kauf Restprofil Los 7'!A8637),SECOND('Kauf Restprofil Los 7'!A8637)),""),"")</f>
        <v>0.625</v>
      </c>
      <c r="E8637" s="9">
        <f t="shared" si="1078"/>
        <v>15</v>
      </c>
      <c r="F8637">
        <v>28.324774729000001</v>
      </c>
      <c r="G8637" s="12">
        <f t="shared" si="1073"/>
        <v>2.36</v>
      </c>
      <c r="H8637" s="18">
        <f t="shared" si="1074"/>
        <v>28.324999999999999</v>
      </c>
      <c r="I8637" s="21">
        <v>24.06</v>
      </c>
      <c r="J8637" s="14">
        <v>24.06</v>
      </c>
      <c r="K8637" s="14">
        <f t="shared" si="1075"/>
        <v>0</v>
      </c>
      <c r="L8637" s="13">
        <f t="shared" si="1076"/>
        <v>4.2650000000000006</v>
      </c>
      <c r="M8637" s="53">
        <v>4.2650000000000006</v>
      </c>
      <c r="N8637" s="45">
        <f t="shared" si="1077"/>
        <v>0</v>
      </c>
      <c r="P8637" s="56"/>
    </row>
    <row r="8638" spans="1:16" x14ac:dyDescent="0.2">
      <c r="A8638" s="5">
        <v>46017.666666666664</v>
      </c>
      <c r="B8638" s="10">
        <f t="shared" si="1072"/>
        <v>46017</v>
      </c>
      <c r="C8638" s="4">
        <f t="shared" si="1079"/>
        <v>0.625</v>
      </c>
      <c r="D8638" s="4">
        <f>IF('Kauf Restprofil Los 7'!A8638&lt;&gt;"",IF('Kauf Restprofil Los 7'!A8638&lt;&gt;"",TIME(HOUR('Kauf Restprofil Los 7'!A8638),MINUTE('Kauf Restprofil Los 7'!A8638),SECOND('Kauf Restprofil Los 7'!A8638)),""),"")</f>
        <v>0.66666666666666663</v>
      </c>
      <c r="E8638" s="9">
        <f t="shared" si="1078"/>
        <v>16</v>
      </c>
      <c r="F8638">
        <v>28.759526629</v>
      </c>
      <c r="G8638" s="12">
        <f t="shared" si="1073"/>
        <v>2.3969999999999998</v>
      </c>
      <c r="H8638" s="18">
        <f t="shared" si="1074"/>
        <v>28.76</v>
      </c>
      <c r="I8638" s="21">
        <v>24</v>
      </c>
      <c r="J8638" s="14">
        <v>24</v>
      </c>
      <c r="K8638" s="14">
        <f t="shared" si="1075"/>
        <v>0</v>
      </c>
      <c r="L8638" s="13">
        <f t="shared" si="1076"/>
        <v>4.7600000000000016</v>
      </c>
      <c r="M8638" s="53">
        <v>4.7600000000000016</v>
      </c>
      <c r="N8638" s="45">
        <f t="shared" si="1077"/>
        <v>0</v>
      </c>
      <c r="P8638" s="56"/>
    </row>
    <row r="8639" spans="1:16" x14ac:dyDescent="0.2">
      <c r="A8639" s="5">
        <v>46017.708333333336</v>
      </c>
      <c r="B8639" s="10">
        <f t="shared" si="1072"/>
        <v>46017</v>
      </c>
      <c r="C8639" s="4">
        <f t="shared" si="1079"/>
        <v>0.66666666666666663</v>
      </c>
      <c r="D8639" s="4">
        <f>IF('Kauf Restprofil Los 7'!A8639&lt;&gt;"",IF('Kauf Restprofil Los 7'!A8639&lt;&gt;"",TIME(HOUR('Kauf Restprofil Los 7'!A8639),MINUTE('Kauf Restprofil Los 7'!A8639),SECOND('Kauf Restprofil Los 7'!A8639)),""),"")</f>
        <v>0.70833333333333337</v>
      </c>
      <c r="E8639" s="9">
        <f t="shared" si="1078"/>
        <v>17</v>
      </c>
      <c r="F8639">
        <v>31.610536424999999</v>
      </c>
      <c r="G8639" s="12">
        <f t="shared" si="1073"/>
        <v>2.6339999999999999</v>
      </c>
      <c r="H8639" s="18">
        <f t="shared" si="1074"/>
        <v>31.611000000000001</v>
      </c>
      <c r="I8639" s="21">
        <v>26.400000000000002</v>
      </c>
      <c r="J8639" s="14">
        <v>26.400000000000002</v>
      </c>
      <c r="K8639" s="14">
        <f t="shared" si="1075"/>
        <v>0</v>
      </c>
      <c r="L8639" s="13">
        <f t="shared" si="1076"/>
        <v>5.2109999999999985</v>
      </c>
      <c r="M8639" s="53">
        <v>5.2109999999999985</v>
      </c>
      <c r="N8639" s="45">
        <f t="shared" si="1077"/>
        <v>0</v>
      </c>
      <c r="P8639" s="56"/>
    </row>
    <row r="8640" spans="1:16" x14ac:dyDescent="0.2">
      <c r="A8640" s="5">
        <v>46017.75</v>
      </c>
      <c r="B8640" s="10">
        <f t="shared" si="1072"/>
        <v>46017</v>
      </c>
      <c r="C8640" s="4">
        <f t="shared" si="1079"/>
        <v>0.70833333333333337</v>
      </c>
      <c r="D8640" s="4">
        <f>IF('Kauf Restprofil Los 7'!A8640&lt;&gt;"",IF('Kauf Restprofil Los 7'!A8640&lt;&gt;"",TIME(HOUR('Kauf Restprofil Los 7'!A8640),MINUTE('Kauf Restprofil Los 7'!A8640),SECOND('Kauf Restprofil Los 7'!A8640)),""),"")</f>
        <v>0.75</v>
      </c>
      <c r="E8640" s="9">
        <f t="shared" si="1078"/>
        <v>18</v>
      </c>
      <c r="F8640">
        <v>35.419290859999997</v>
      </c>
      <c r="G8640" s="12">
        <f t="shared" si="1073"/>
        <v>2.952</v>
      </c>
      <c r="H8640" s="18">
        <f t="shared" si="1074"/>
        <v>35.418999999999997</v>
      </c>
      <c r="I8640" s="21">
        <v>30.72</v>
      </c>
      <c r="J8640" s="14">
        <v>30.72</v>
      </c>
      <c r="K8640" s="14">
        <f t="shared" si="1075"/>
        <v>0</v>
      </c>
      <c r="L8640" s="13">
        <f t="shared" si="1076"/>
        <v>4.6989999999999981</v>
      </c>
      <c r="M8640" s="53">
        <v>4.6989999999999981</v>
      </c>
      <c r="N8640" s="45">
        <f t="shared" si="1077"/>
        <v>0</v>
      </c>
      <c r="P8640" s="56"/>
    </row>
    <row r="8641" spans="1:16" x14ac:dyDescent="0.2">
      <c r="A8641" s="5">
        <v>46017.791666666664</v>
      </c>
      <c r="B8641" s="10">
        <f t="shared" si="1072"/>
        <v>46017</v>
      </c>
      <c r="C8641" s="4">
        <f t="shared" si="1079"/>
        <v>0.75</v>
      </c>
      <c r="D8641" s="4">
        <f>IF('Kauf Restprofil Los 7'!A8641&lt;&gt;"",IF('Kauf Restprofil Los 7'!A8641&lt;&gt;"",TIME(HOUR('Kauf Restprofil Los 7'!A8641),MINUTE('Kauf Restprofil Los 7'!A8641),SECOND('Kauf Restprofil Los 7'!A8641)),""),"")</f>
        <v>0.79166666666666663</v>
      </c>
      <c r="E8641" s="9">
        <f t="shared" si="1078"/>
        <v>19</v>
      </c>
      <c r="F8641">
        <v>36.161871120999997</v>
      </c>
      <c r="G8641" s="12">
        <f t="shared" si="1073"/>
        <v>3.0129999999999999</v>
      </c>
      <c r="H8641" s="18">
        <f t="shared" si="1074"/>
        <v>36.161999999999999</v>
      </c>
      <c r="I8641" s="21">
        <v>31.86</v>
      </c>
      <c r="J8641" s="14">
        <v>31.86</v>
      </c>
      <c r="K8641" s="14">
        <f t="shared" si="1075"/>
        <v>0</v>
      </c>
      <c r="L8641" s="13">
        <f t="shared" si="1076"/>
        <v>4.3019999999999996</v>
      </c>
      <c r="M8641" s="53">
        <v>4.3019999999999996</v>
      </c>
      <c r="N8641" s="45">
        <f t="shared" si="1077"/>
        <v>0</v>
      </c>
      <c r="P8641" s="56"/>
    </row>
    <row r="8642" spans="1:16" x14ac:dyDescent="0.2">
      <c r="A8642" s="5">
        <v>46017.833333333336</v>
      </c>
      <c r="B8642" s="10">
        <f t="shared" si="1072"/>
        <v>46017</v>
      </c>
      <c r="C8642" s="4">
        <f t="shared" si="1079"/>
        <v>0.79166666666666663</v>
      </c>
      <c r="D8642" s="4">
        <f>IF('Kauf Restprofil Los 7'!A8642&lt;&gt;"",IF('Kauf Restprofil Los 7'!A8642&lt;&gt;"",TIME(HOUR('Kauf Restprofil Los 7'!A8642),MINUTE('Kauf Restprofil Los 7'!A8642),SECOND('Kauf Restprofil Los 7'!A8642)),""),"")</f>
        <v>0.83333333333333337</v>
      </c>
      <c r="E8642" s="9">
        <f t="shared" si="1078"/>
        <v>20</v>
      </c>
      <c r="F8642">
        <v>33.328209950999998</v>
      </c>
      <c r="G8642" s="12">
        <f t="shared" si="1073"/>
        <v>2.7770000000000001</v>
      </c>
      <c r="H8642" s="18">
        <f t="shared" si="1074"/>
        <v>33.328000000000003</v>
      </c>
      <c r="I8642" s="21">
        <v>29.64</v>
      </c>
      <c r="J8642" s="14">
        <v>29.64</v>
      </c>
      <c r="K8642" s="14">
        <f t="shared" si="1075"/>
        <v>0</v>
      </c>
      <c r="L8642" s="13">
        <f t="shared" si="1076"/>
        <v>3.6880000000000024</v>
      </c>
      <c r="M8642" s="53">
        <v>3.6880000000000024</v>
      </c>
      <c r="N8642" s="45">
        <f t="shared" si="1077"/>
        <v>0</v>
      </c>
      <c r="P8642" s="56"/>
    </row>
    <row r="8643" spans="1:16" x14ac:dyDescent="0.2">
      <c r="A8643" s="5">
        <v>46017.875</v>
      </c>
      <c r="B8643" s="10">
        <f t="shared" si="1072"/>
        <v>46017</v>
      </c>
      <c r="C8643" s="4">
        <f t="shared" si="1079"/>
        <v>0.83333333333333337</v>
      </c>
      <c r="D8643" s="4">
        <f>IF('Kauf Restprofil Los 7'!A8643&lt;&gt;"",IF('Kauf Restprofil Los 7'!A8643&lt;&gt;"",TIME(HOUR('Kauf Restprofil Los 7'!A8643),MINUTE('Kauf Restprofil Los 7'!A8643),SECOND('Kauf Restprofil Los 7'!A8643)),""),"")</f>
        <v>0.875</v>
      </c>
      <c r="E8643" s="9">
        <f t="shared" si="1078"/>
        <v>21</v>
      </c>
      <c r="F8643">
        <v>29.848603859000001</v>
      </c>
      <c r="G8643" s="12">
        <f t="shared" si="1073"/>
        <v>2.4870000000000001</v>
      </c>
      <c r="H8643" s="18">
        <f t="shared" si="1074"/>
        <v>29.849</v>
      </c>
      <c r="I8643" s="21">
        <v>26.46</v>
      </c>
      <c r="J8643" s="14">
        <v>26.46</v>
      </c>
      <c r="K8643" s="14">
        <f t="shared" si="1075"/>
        <v>0</v>
      </c>
      <c r="L8643" s="13">
        <f t="shared" si="1076"/>
        <v>3.3889999999999993</v>
      </c>
      <c r="M8643" s="53">
        <v>3.3889999999999993</v>
      </c>
      <c r="N8643" s="45">
        <f t="shared" si="1077"/>
        <v>0</v>
      </c>
      <c r="P8643" s="56"/>
    </row>
    <row r="8644" spans="1:16" x14ac:dyDescent="0.2">
      <c r="A8644" s="5">
        <v>46017.916666666664</v>
      </c>
      <c r="B8644" s="10">
        <f t="shared" si="1072"/>
        <v>46017</v>
      </c>
      <c r="C8644" s="4">
        <f t="shared" si="1079"/>
        <v>0.875</v>
      </c>
      <c r="D8644" s="4">
        <f>IF('Kauf Restprofil Los 7'!A8644&lt;&gt;"",IF('Kauf Restprofil Los 7'!A8644&lt;&gt;"",TIME(HOUR('Kauf Restprofil Los 7'!A8644),MINUTE('Kauf Restprofil Los 7'!A8644),SECOND('Kauf Restprofil Los 7'!A8644)),""),"")</f>
        <v>0.91666666666666663</v>
      </c>
      <c r="E8644" s="9">
        <f t="shared" si="1078"/>
        <v>22</v>
      </c>
      <c r="F8644">
        <v>27.730962473999998</v>
      </c>
      <c r="G8644" s="12">
        <f t="shared" si="1073"/>
        <v>2.3109999999999999</v>
      </c>
      <c r="H8644" s="18">
        <f t="shared" si="1074"/>
        <v>27.731000000000002</v>
      </c>
      <c r="I8644" s="21">
        <v>24.599999999999998</v>
      </c>
      <c r="J8644" s="14">
        <v>24.599999999999998</v>
      </c>
      <c r="K8644" s="14">
        <f t="shared" si="1075"/>
        <v>0</v>
      </c>
      <c r="L8644" s="13">
        <f t="shared" si="1076"/>
        <v>3.1310000000000038</v>
      </c>
      <c r="M8644" s="53">
        <v>3.1310000000000038</v>
      </c>
      <c r="N8644" s="45">
        <f t="shared" si="1077"/>
        <v>0</v>
      </c>
      <c r="P8644" s="56"/>
    </row>
    <row r="8645" spans="1:16" x14ac:dyDescent="0.2">
      <c r="A8645" s="5">
        <v>46017.958333333336</v>
      </c>
      <c r="B8645" s="10">
        <f t="shared" si="1072"/>
        <v>46017</v>
      </c>
      <c r="C8645" s="4">
        <f t="shared" si="1079"/>
        <v>0.91666666666666663</v>
      </c>
      <c r="D8645" s="4">
        <f>IF('Kauf Restprofil Los 7'!A8645&lt;&gt;"",IF('Kauf Restprofil Los 7'!A8645&lt;&gt;"",TIME(HOUR('Kauf Restprofil Los 7'!A8645),MINUTE('Kauf Restprofil Los 7'!A8645),SECOND('Kauf Restprofil Los 7'!A8645)),""),"")</f>
        <v>0.95833333333333337</v>
      </c>
      <c r="E8645" s="9">
        <f t="shared" si="1078"/>
        <v>23</v>
      </c>
      <c r="F8645">
        <v>25.453337967</v>
      </c>
      <c r="G8645" s="12">
        <f t="shared" si="1073"/>
        <v>2.121</v>
      </c>
      <c r="H8645" s="18">
        <f t="shared" si="1074"/>
        <v>25.452999999999999</v>
      </c>
      <c r="I8645" s="21">
        <v>22.799999999999997</v>
      </c>
      <c r="J8645" s="14">
        <v>22.799999999999997</v>
      </c>
      <c r="K8645" s="14">
        <f t="shared" si="1075"/>
        <v>0</v>
      </c>
      <c r="L8645" s="13">
        <f t="shared" si="1076"/>
        <v>2.6530000000000022</v>
      </c>
      <c r="M8645" s="53">
        <v>2.6530000000000022</v>
      </c>
      <c r="N8645" s="45">
        <f t="shared" si="1077"/>
        <v>0</v>
      </c>
      <c r="P8645" s="56"/>
    </row>
    <row r="8646" spans="1:16" x14ac:dyDescent="0.2">
      <c r="A8646" s="5">
        <v>46018</v>
      </c>
      <c r="B8646" s="10">
        <f t="shared" si="1072"/>
        <v>46017</v>
      </c>
      <c r="C8646" s="4">
        <f t="shared" si="1079"/>
        <v>0.95833333333333337</v>
      </c>
      <c r="D8646" s="4">
        <f>IF('Kauf Restprofil Los 7'!A8646&lt;&gt;"",IF('Kauf Restprofil Los 7'!A8646&lt;&gt;"",TIME(HOUR('Kauf Restprofil Los 7'!A8646),MINUTE('Kauf Restprofil Los 7'!A8646),SECOND('Kauf Restprofil Los 7'!A8646)),""),"")</f>
        <v>0</v>
      </c>
      <c r="E8646" s="9">
        <f t="shared" si="1078"/>
        <v>24</v>
      </c>
      <c r="F8646">
        <v>21.976384518</v>
      </c>
      <c r="G8646" s="12">
        <f t="shared" si="1073"/>
        <v>1.831</v>
      </c>
      <c r="H8646" s="18">
        <f t="shared" si="1074"/>
        <v>21.975999999999999</v>
      </c>
      <c r="I8646" s="21">
        <v>19.919999999999998</v>
      </c>
      <c r="J8646" s="14">
        <v>19.919999999999998</v>
      </c>
      <c r="K8646" s="14">
        <f t="shared" si="1075"/>
        <v>0</v>
      </c>
      <c r="L8646" s="13">
        <f t="shared" si="1076"/>
        <v>2.0560000000000009</v>
      </c>
      <c r="M8646" s="53">
        <v>2.0560000000000009</v>
      </c>
      <c r="N8646" s="45">
        <f t="shared" si="1077"/>
        <v>0</v>
      </c>
      <c r="P8646" s="56"/>
    </row>
    <row r="8647" spans="1:16" x14ac:dyDescent="0.2">
      <c r="A8647" s="5">
        <v>46018.041666666664</v>
      </c>
      <c r="B8647" s="10">
        <f t="shared" si="1072"/>
        <v>46018</v>
      </c>
      <c r="C8647" s="4">
        <f t="shared" si="1079"/>
        <v>0</v>
      </c>
      <c r="D8647" s="4">
        <f>IF('Kauf Restprofil Los 7'!A8647&lt;&gt;"",IF('Kauf Restprofil Los 7'!A8647&lt;&gt;"",TIME(HOUR('Kauf Restprofil Los 7'!A8647),MINUTE('Kauf Restprofil Los 7'!A8647),SECOND('Kauf Restprofil Los 7'!A8647)),""),"")</f>
        <v>4.1666666666666664E-2</v>
      </c>
      <c r="E8647" s="9">
        <f t="shared" si="1078"/>
        <v>1</v>
      </c>
      <c r="F8647">
        <v>19.249229428</v>
      </c>
      <c r="G8647" s="12">
        <f t="shared" si="1073"/>
        <v>1.6040000000000001</v>
      </c>
      <c r="H8647" s="18">
        <f t="shared" si="1074"/>
        <v>19.248999999999999</v>
      </c>
      <c r="I8647" s="21">
        <v>23.4</v>
      </c>
      <c r="J8647" s="14">
        <v>23.4</v>
      </c>
      <c r="K8647" s="14">
        <f t="shared" si="1075"/>
        <v>0</v>
      </c>
      <c r="L8647" s="13">
        <f t="shared" si="1076"/>
        <v>-4.1509999999999998</v>
      </c>
      <c r="M8647" s="53">
        <v>0</v>
      </c>
      <c r="N8647" s="45">
        <f t="shared" si="1077"/>
        <v>-4.1509999999999998</v>
      </c>
      <c r="P8647" s="56"/>
    </row>
    <row r="8648" spans="1:16" x14ac:dyDescent="0.2">
      <c r="A8648" s="5">
        <v>46018.083333333336</v>
      </c>
      <c r="B8648" s="10">
        <f t="shared" ref="B8648:B8711" si="1080">IF(A8648&lt;&gt;"",IF(E8648=24,B8647,DATE(YEAR(A8648),MONTH(A8648),DAY(A8648))),"")</f>
        <v>46018</v>
      </c>
      <c r="C8648" s="4">
        <f t="shared" si="1079"/>
        <v>4.1666666666666664E-2</v>
      </c>
      <c r="D8648" s="4">
        <f>IF('Kauf Restprofil Los 7'!A8648&lt;&gt;"",IF('Kauf Restprofil Los 7'!A8648&lt;&gt;"",TIME(HOUR('Kauf Restprofil Los 7'!A8648),MINUTE('Kauf Restprofil Los 7'!A8648),SECOND('Kauf Restprofil Los 7'!A8648)),""),"")</f>
        <v>8.3333333333333329E-2</v>
      </c>
      <c r="E8648" s="9">
        <f t="shared" si="1078"/>
        <v>2</v>
      </c>
      <c r="F8648">
        <v>16.969965561999999</v>
      </c>
      <c r="G8648" s="12">
        <f t="shared" ref="G8648:G8711" si="1081">ROUND(F8648/$H$5,3)</f>
        <v>1.4139999999999999</v>
      </c>
      <c r="H8648" s="18">
        <f t="shared" ref="H8648:H8711" si="1082">ROUND(F8648,3)</f>
        <v>16.97</v>
      </c>
      <c r="I8648" s="21">
        <v>20.94</v>
      </c>
      <c r="J8648" s="14">
        <v>20.94</v>
      </c>
      <c r="K8648" s="14">
        <f t="shared" ref="K8648:K8711" si="1083">J8648-I8648</f>
        <v>0</v>
      </c>
      <c r="L8648" s="13">
        <f t="shared" ref="L8648:L8711" si="1084">H8648-I8648</f>
        <v>-3.9700000000000024</v>
      </c>
      <c r="M8648" s="53">
        <v>0</v>
      </c>
      <c r="N8648" s="45">
        <f t="shared" ref="N8648:N8711" si="1085">IF(L8648&lt;0,L8648,0)</f>
        <v>-3.9700000000000024</v>
      </c>
      <c r="P8648" s="56"/>
    </row>
    <row r="8649" spans="1:16" x14ac:dyDescent="0.2">
      <c r="A8649" s="5">
        <v>46018.125</v>
      </c>
      <c r="B8649" s="10">
        <f t="shared" si="1080"/>
        <v>46018</v>
      </c>
      <c r="C8649" s="4">
        <f t="shared" si="1079"/>
        <v>8.3333333333333329E-2</v>
      </c>
      <c r="D8649" s="4">
        <f>IF('Kauf Restprofil Los 7'!A8649&lt;&gt;"",IF('Kauf Restprofil Los 7'!A8649&lt;&gt;"",TIME(HOUR('Kauf Restprofil Los 7'!A8649),MINUTE('Kauf Restprofil Los 7'!A8649),SECOND('Kauf Restprofil Los 7'!A8649)),""),"")</f>
        <v>0.125</v>
      </c>
      <c r="E8649" s="9">
        <f t="shared" ref="E8649:E8712" si="1086">IF(A8649&lt;&gt;"",IF(HOUR(A8649)=0,24,HOUR(A8649)),"")</f>
        <v>3</v>
      </c>
      <c r="F8649">
        <v>16.047518993000001</v>
      </c>
      <c r="G8649" s="12">
        <f t="shared" si="1081"/>
        <v>1.337</v>
      </c>
      <c r="H8649" s="18">
        <f t="shared" si="1082"/>
        <v>16.047999999999998</v>
      </c>
      <c r="I8649" s="21">
        <v>19.799999999999997</v>
      </c>
      <c r="J8649" s="14">
        <v>19.799999999999997</v>
      </c>
      <c r="K8649" s="14">
        <f t="shared" si="1083"/>
        <v>0</v>
      </c>
      <c r="L8649" s="13">
        <f t="shared" si="1084"/>
        <v>-3.7519999999999989</v>
      </c>
      <c r="M8649" s="53">
        <v>0</v>
      </c>
      <c r="N8649" s="45">
        <f t="shared" si="1085"/>
        <v>-3.7519999999999989</v>
      </c>
      <c r="P8649" s="56"/>
    </row>
    <row r="8650" spans="1:16" x14ac:dyDescent="0.2">
      <c r="A8650" s="5">
        <v>46018.166666666664</v>
      </c>
      <c r="B8650" s="10">
        <f t="shared" si="1080"/>
        <v>46018</v>
      </c>
      <c r="C8650" s="4">
        <f t="shared" ref="C8650:C8713" si="1087">D8649</f>
        <v>0.125</v>
      </c>
      <c r="D8650" s="4">
        <f>IF('Kauf Restprofil Los 7'!A8650&lt;&gt;"",IF('Kauf Restprofil Los 7'!A8650&lt;&gt;"",TIME(HOUR('Kauf Restprofil Los 7'!A8650),MINUTE('Kauf Restprofil Los 7'!A8650),SECOND('Kauf Restprofil Los 7'!A8650)),""),"")</f>
        <v>0.16666666666666666</v>
      </c>
      <c r="E8650" s="9">
        <f t="shared" si="1086"/>
        <v>4</v>
      </c>
      <c r="F8650">
        <v>15.790626813999999</v>
      </c>
      <c r="G8650" s="12">
        <f t="shared" si="1081"/>
        <v>1.3160000000000001</v>
      </c>
      <c r="H8650" s="18">
        <f t="shared" si="1082"/>
        <v>15.791</v>
      </c>
      <c r="I8650" s="21">
        <v>19.080000000000002</v>
      </c>
      <c r="J8650" s="14">
        <v>19.080000000000002</v>
      </c>
      <c r="K8650" s="14">
        <f t="shared" si="1083"/>
        <v>0</v>
      </c>
      <c r="L8650" s="13">
        <f t="shared" si="1084"/>
        <v>-3.2890000000000015</v>
      </c>
      <c r="M8650" s="53">
        <v>0</v>
      </c>
      <c r="N8650" s="45">
        <f t="shared" si="1085"/>
        <v>-3.2890000000000015</v>
      </c>
      <c r="P8650" s="56"/>
    </row>
    <row r="8651" spans="1:16" x14ac:dyDescent="0.2">
      <c r="A8651" s="5">
        <v>46018.208333333336</v>
      </c>
      <c r="B8651" s="10">
        <f t="shared" si="1080"/>
        <v>46018</v>
      </c>
      <c r="C8651" s="4">
        <f t="shared" si="1087"/>
        <v>0.16666666666666666</v>
      </c>
      <c r="D8651" s="4">
        <f>IF('Kauf Restprofil Los 7'!A8651&lt;&gt;"",IF('Kauf Restprofil Los 7'!A8651&lt;&gt;"",TIME(HOUR('Kauf Restprofil Los 7'!A8651),MINUTE('Kauf Restprofil Los 7'!A8651),SECOND('Kauf Restprofil Los 7'!A8651)),""),"")</f>
        <v>0.20833333333333334</v>
      </c>
      <c r="E8651" s="9">
        <f t="shared" si="1086"/>
        <v>5</v>
      </c>
      <c r="F8651">
        <v>15.997060207000001</v>
      </c>
      <c r="G8651" s="12">
        <f t="shared" si="1081"/>
        <v>1.333</v>
      </c>
      <c r="H8651" s="18">
        <f t="shared" si="1082"/>
        <v>15.997</v>
      </c>
      <c r="I8651" s="21">
        <v>18.84</v>
      </c>
      <c r="J8651" s="14">
        <v>18.84</v>
      </c>
      <c r="K8651" s="14">
        <f t="shared" si="1083"/>
        <v>0</v>
      </c>
      <c r="L8651" s="13">
        <f t="shared" si="1084"/>
        <v>-2.843</v>
      </c>
      <c r="M8651" s="53">
        <v>0</v>
      </c>
      <c r="N8651" s="45">
        <f t="shared" si="1085"/>
        <v>-2.843</v>
      </c>
      <c r="P8651" s="56"/>
    </row>
    <row r="8652" spans="1:16" x14ac:dyDescent="0.2">
      <c r="A8652" s="5">
        <v>46018.25</v>
      </c>
      <c r="B8652" s="10">
        <f t="shared" si="1080"/>
        <v>46018</v>
      </c>
      <c r="C8652" s="4">
        <f t="shared" si="1087"/>
        <v>0.20833333333333334</v>
      </c>
      <c r="D8652" s="4">
        <f>IF('Kauf Restprofil Los 7'!A8652&lt;&gt;"",IF('Kauf Restprofil Los 7'!A8652&lt;&gt;"",TIME(HOUR('Kauf Restprofil Los 7'!A8652),MINUTE('Kauf Restprofil Los 7'!A8652),SECOND('Kauf Restprofil Los 7'!A8652)),""),"")</f>
        <v>0.25</v>
      </c>
      <c r="E8652" s="9">
        <f t="shared" si="1086"/>
        <v>6</v>
      </c>
      <c r="F8652">
        <v>17.326223371000001</v>
      </c>
      <c r="G8652" s="12">
        <f t="shared" si="1081"/>
        <v>1.444</v>
      </c>
      <c r="H8652" s="18">
        <f t="shared" si="1082"/>
        <v>17.326000000000001</v>
      </c>
      <c r="I8652" s="21">
        <v>19.68</v>
      </c>
      <c r="J8652" s="14">
        <v>19.68</v>
      </c>
      <c r="K8652" s="14">
        <f t="shared" si="1083"/>
        <v>0</v>
      </c>
      <c r="L8652" s="13">
        <f t="shared" si="1084"/>
        <v>-2.3539999999999992</v>
      </c>
      <c r="M8652" s="53">
        <v>0</v>
      </c>
      <c r="N8652" s="45">
        <f t="shared" si="1085"/>
        <v>-2.3539999999999992</v>
      </c>
      <c r="P8652" s="56"/>
    </row>
    <row r="8653" spans="1:16" x14ac:dyDescent="0.2">
      <c r="A8653" s="5">
        <v>46018.291666666664</v>
      </c>
      <c r="B8653" s="10">
        <f t="shared" si="1080"/>
        <v>46018</v>
      </c>
      <c r="C8653" s="4">
        <f t="shared" si="1087"/>
        <v>0.25</v>
      </c>
      <c r="D8653" s="4">
        <f>IF('Kauf Restprofil Los 7'!A8653&lt;&gt;"",IF('Kauf Restprofil Los 7'!A8653&lt;&gt;"",TIME(HOUR('Kauf Restprofil Los 7'!A8653),MINUTE('Kauf Restprofil Los 7'!A8653),SECOND('Kauf Restprofil Los 7'!A8653)),""),"")</f>
        <v>0.29166666666666669</v>
      </c>
      <c r="E8653" s="9">
        <f t="shared" si="1086"/>
        <v>7</v>
      </c>
      <c r="F8653">
        <v>20.451645967000001</v>
      </c>
      <c r="G8653" s="12">
        <f t="shared" si="1081"/>
        <v>1.704</v>
      </c>
      <c r="H8653" s="18">
        <f t="shared" si="1082"/>
        <v>20.452000000000002</v>
      </c>
      <c r="I8653" s="21">
        <v>22.799999999999997</v>
      </c>
      <c r="J8653" s="14">
        <v>22.799999999999997</v>
      </c>
      <c r="K8653" s="14">
        <f t="shared" si="1083"/>
        <v>0</v>
      </c>
      <c r="L8653" s="13">
        <f t="shared" si="1084"/>
        <v>-2.3479999999999954</v>
      </c>
      <c r="M8653" s="53">
        <v>0</v>
      </c>
      <c r="N8653" s="45">
        <f t="shared" si="1085"/>
        <v>-2.3479999999999954</v>
      </c>
      <c r="P8653" s="56"/>
    </row>
    <row r="8654" spans="1:16" x14ac:dyDescent="0.2">
      <c r="A8654" s="5">
        <v>46018.333333333336</v>
      </c>
      <c r="B8654" s="10">
        <f t="shared" si="1080"/>
        <v>46018</v>
      </c>
      <c r="C8654" s="4">
        <f t="shared" si="1087"/>
        <v>0.29166666666666669</v>
      </c>
      <c r="D8654" s="4">
        <f>IF('Kauf Restprofil Los 7'!A8654&lt;&gt;"",IF('Kauf Restprofil Los 7'!A8654&lt;&gt;"",TIME(HOUR('Kauf Restprofil Los 7'!A8654),MINUTE('Kauf Restprofil Los 7'!A8654),SECOND('Kauf Restprofil Los 7'!A8654)),""),"")</f>
        <v>0.33333333333333331</v>
      </c>
      <c r="E8654" s="9">
        <f t="shared" si="1086"/>
        <v>8</v>
      </c>
      <c r="F8654">
        <v>23.302322407999998</v>
      </c>
      <c r="G8654" s="12">
        <f t="shared" si="1081"/>
        <v>1.9419999999999999</v>
      </c>
      <c r="H8654" s="18">
        <f t="shared" si="1082"/>
        <v>23.302</v>
      </c>
      <c r="I8654" s="21">
        <v>26.759999999999998</v>
      </c>
      <c r="J8654" s="14">
        <v>26.759999999999998</v>
      </c>
      <c r="K8654" s="14">
        <f t="shared" si="1083"/>
        <v>0</v>
      </c>
      <c r="L8654" s="13">
        <f t="shared" si="1084"/>
        <v>-3.4579999999999984</v>
      </c>
      <c r="M8654" s="53">
        <v>0</v>
      </c>
      <c r="N8654" s="45">
        <f t="shared" si="1085"/>
        <v>-3.4579999999999984</v>
      </c>
      <c r="P8654" s="56"/>
    </row>
    <row r="8655" spans="1:16" x14ac:dyDescent="0.2">
      <c r="A8655" s="5">
        <v>46018.375</v>
      </c>
      <c r="B8655" s="10">
        <f t="shared" si="1080"/>
        <v>46018</v>
      </c>
      <c r="C8655" s="4">
        <f t="shared" si="1087"/>
        <v>0.33333333333333331</v>
      </c>
      <c r="D8655" s="4">
        <f>IF('Kauf Restprofil Los 7'!A8655&lt;&gt;"",IF('Kauf Restprofil Los 7'!A8655&lt;&gt;"",TIME(HOUR('Kauf Restprofil Los 7'!A8655),MINUTE('Kauf Restprofil Los 7'!A8655),SECOND('Kauf Restprofil Los 7'!A8655)),""),"")</f>
        <v>0.375</v>
      </c>
      <c r="E8655" s="9">
        <f t="shared" si="1086"/>
        <v>9</v>
      </c>
      <c r="F8655">
        <v>27.487877011999998</v>
      </c>
      <c r="G8655" s="12">
        <f t="shared" si="1081"/>
        <v>2.2909999999999999</v>
      </c>
      <c r="H8655" s="18">
        <f t="shared" si="1082"/>
        <v>27.488</v>
      </c>
      <c r="I8655" s="21">
        <v>31.98</v>
      </c>
      <c r="J8655" s="14">
        <v>31.98</v>
      </c>
      <c r="K8655" s="14">
        <f t="shared" si="1083"/>
        <v>0</v>
      </c>
      <c r="L8655" s="13">
        <f t="shared" si="1084"/>
        <v>-4.4920000000000009</v>
      </c>
      <c r="M8655" s="53">
        <v>0</v>
      </c>
      <c r="N8655" s="45">
        <f t="shared" si="1085"/>
        <v>-4.4920000000000009</v>
      </c>
      <c r="P8655" s="56"/>
    </row>
    <row r="8656" spans="1:16" x14ac:dyDescent="0.2">
      <c r="A8656" s="5">
        <v>46018.416666666664</v>
      </c>
      <c r="B8656" s="10">
        <f t="shared" si="1080"/>
        <v>46018</v>
      </c>
      <c r="C8656" s="4">
        <f t="shared" si="1087"/>
        <v>0.375</v>
      </c>
      <c r="D8656" s="4">
        <f>IF('Kauf Restprofil Los 7'!A8656&lt;&gt;"",IF('Kauf Restprofil Los 7'!A8656&lt;&gt;"",TIME(HOUR('Kauf Restprofil Los 7'!A8656),MINUTE('Kauf Restprofil Los 7'!A8656),SECOND('Kauf Restprofil Los 7'!A8656)),""),"")</f>
        <v>0.41666666666666669</v>
      </c>
      <c r="E8656" s="9">
        <f t="shared" si="1086"/>
        <v>10</v>
      </c>
      <c r="F8656">
        <v>30.117382995</v>
      </c>
      <c r="G8656" s="12">
        <f t="shared" si="1081"/>
        <v>2.5099999999999998</v>
      </c>
      <c r="H8656" s="18">
        <f t="shared" si="1082"/>
        <v>30.117000000000001</v>
      </c>
      <c r="I8656" s="21">
        <v>35.339999999999996</v>
      </c>
      <c r="J8656" s="14">
        <v>35.339999999999996</v>
      </c>
      <c r="K8656" s="14">
        <f t="shared" si="1083"/>
        <v>0</v>
      </c>
      <c r="L8656" s="13">
        <f t="shared" si="1084"/>
        <v>-5.2229999999999954</v>
      </c>
      <c r="M8656" s="53">
        <v>0</v>
      </c>
      <c r="N8656" s="45">
        <f t="shared" si="1085"/>
        <v>-5.2229999999999954</v>
      </c>
      <c r="P8656" s="56"/>
    </row>
    <row r="8657" spans="1:16" x14ac:dyDescent="0.2">
      <c r="A8657" s="5">
        <v>46018.458333333336</v>
      </c>
      <c r="B8657" s="10">
        <f t="shared" si="1080"/>
        <v>46018</v>
      </c>
      <c r="C8657" s="4">
        <f t="shared" si="1087"/>
        <v>0.41666666666666669</v>
      </c>
      <c r="D8657" s="4">
        <f>IF('Kauf Restprofil Los 7'!A8657&lt;&gt;"",IF('Kauf Restprofil Los 7'!A8657&lt;&gt;"",TIME(HOUR('Kauf Restprofil Los 7'!A8657),MINUTE('Kauf Restprofil Los 7'!A8657),SECOND('Kauf Restprofil Los 7'!A8657)),""),"")</f>
        <v>0.45833333333333331</v>
      </c>
      <c r="E8657" s="9">
        <f t="shared" si="1086"/>
        <v>11</v>
      </c>
      <c r="F8657">
        <v>32.349944651999998</v>
      </c>
      <c r="G8657" s="12">
        <f t="shared" si="1081"/>
        <v>2.6960000000000002</v>
      </c>
      <c r="H8657" s="18">
        <f t="shared" si="1082"/>
        <v>32.35</v>
      </c>
      <c r="I8657" s="21">
        <v>36.599999999999994</v>
      </c>
      <c r="J8657" s="14">
        <v>36.599999999999994</v>
      </c>
      <c r="K8657" s="14">
        <f t="shared" si="1083"/>
        <v>0</v>
      </c>
      <c r="L8657" s="13">
        <f t="shared" si="1084"/>
        <v>-4.2499999999999929</v>
      </c>
      <c r="M8657" s="53">
        <v>0</v>
      </c>
      <c r="N8657" s="45">
        <f t="shared" si="1085"/>
        <v>-4.2499999999999929</v>
      </c>
      <c r="P8657" s="56"/>
    </row>
    <row r="8658" spans="1:16" x14ac:dyDescent="0.2">
      <c r="A8658" s="5">
        <v>46018.5</v>
      </c>
      <c r="B8658" s="10">
        <f t="shared" si="1080"/>
        <v>46018</v>
      </c>
      <c r="C8658" s="4">
        <f t="shared" si="1087"/>
        <v>0.45833333333333331</v>
      </c>
      <c r="D8658" s="4">
        <f>IF('Kauf Restprofil Los 7'!A8658&lt;&gt;"",IF('Kauf Restprofil Los 7'!A8658&lt;&gt;"",TIME(HOUR('Kauf Restprofil Los 7'!A8658),MINUTE('Kauf Restprofil Los 7'!A8658),SECOND('Kauf Restprofil Los 7'!A8658)),""),"")</f>
        <v>0.5</v>
      </c>
      <c r="E8658" s="9">
        <f t="shared" si="1086"/>
        <v>12</v>
      </c>
      <c r="F8658">
        <v>33.957086705000002</v>
      </c>
      <c r="G8658" s="12">
        <f t="shared" si="1081"/>
        <v>2.83</v>
      </c>
      <c r="H8658" s="18">
        <f t="shared" si="1082"/>
        <v>33.957000000000001</v>
      </c>
      <c r="I8658" s="21">
        <v>37.619999999999997</v>
      </c>
      <c r="J8658" s="14">
        <v>37.619999999999997</v>
      </c>
      <c r="K8658" s="14">
        <f t="shared" si="1083"/>
        <v>0</v>
      </c>
      <c r="L8658" s="13">
        <f t="shared" si="1084"/>
        <v>-3.6629999999999967</v>
      </c>
      <c r="M8658" s="53">
        <v>0</v>
      </c>
      <c r="N8658" s="45">
        <f t="shared" si="1085"/>
        <v>-3.6629999999999967</v>
      </c>
      <c r="P8658" s="56"/>
    </row>
    <row r="8659" spans="1:16" x14ac:dyDescent="0.2">
      <c r="A8659" s="5">
        <v>46018.541666666664</v>
      </c>
      <c r="B8659" s="10">
        <f t="shared" si="1080"/>
        <v>46018</v>
      </c>
      <c r="C8659" s="4">
        <f t="shared" si="1087"/>
        <v>0.5</v>
      </c>
      <c r="D8659" s="4">
        <f>IF('Kauf Restprofil Los 7'!A8659&lt;&gt;"",IF('Kauf Restprofil Los 7'!A8659&lt;&gt;"",TIME(HOUR('Kauf Restprofil Los 7'!A8659),MINUTE('Kauf Restprofil Los 7'!A8659),SECOND('Kauf Restprofil Los 7'!A8659)),""),"")</f>
        <v>0.54166666666666663</v>
      </c>
      <c r="E8659" s="9">
        <f t="shared" si="1086"/>
        <v>13</v>
      </c>
      <c r="F8659">
        <v>33.591304450000003</v>
      </c>
      <c r="G8659" s="12">
        <f t="shared" si="1081"/>
        <v>2.7989999999999999</v>
      </c>
      <c r="H8659" s="18">
        <f t="shared" si="1082"/>
        <v>33.591000000000001</v>
      </c>
      <c r="I8659" s="21">
        <v>37.32</v>
      </c>
      <c r="J8659" s="14">
        <v>37.32</v>
      </c>
      <c r="K8659" s="14">
        <f t="shared" si="1083"/>
        <v>0</v>
      </c>
      <c r="L8659" s="13">
        <f t="shared" si="1084"/>
        <v>-3.7289999999999992</v>
      </c>
      <c r="M8659" s="53">
        <v>0</v>
      </c>
      <c r="N8659" s="45">
        <f t="shared" si="1085"/>
        <v>-3.7289999999999992</v>
      </c>
      <c r="P8659" s="56"/>
    </row>
    <row r="8660" spans="1:16" x14ac:dyDescent="0.2">
      <c r="A8660" s="5">
        <v>46018.583333333336</v>
      </c>
      <c r="B8660" s="10">
        <f t="shared" si="1080"/>
        <v>46018</v>
      </c>
      <c r="C8660" s="4">
        <f t="shared" si="1087"/>
        <v>0.54166666666666663</v>
      </c>
      <c r="D8660" s="4">
        <f>IF('Kauf Restprofil Los 7'!A8660&lt;&gt;"",IF('Kauf Restprofil Los 7'!A8660&lt;&gt;"",TIME(HOUR('Kauf Restprofil Los 7'!A8660),MINUTE('Kauf Restprofil Los 7'!A8660),SECOND('Kauf Restprofil Los 7'!A8660)),""),"")</f>
        <v>0.58333333333333337</v>
      </c>
      <c r="E8660" s="9">
        <f t="shared" si="1086"/>
        <v>14</v>
      </c>
      <c r="F8660">
        <v>31.667897250999999</v>
      </c>
      <c r="G8660" s="12">
        <f t="shared" si="1081"/>
        <v>2.6389999999999998</v>
      </c>
      <c r="H8660" s="18">
        <f t="shared" si="1082"/>
        <v>31.667999999999999</v>
      </c>
      <c r="I8660" s="21">
        <v>35.400000000000006</v>
      </c>
      <c r="J8660" s="14">
        <v>35.400000000000006</v>
      </c>
      <c r="K8660" s="14">
        <f t="shared" si="1083"/>
        <v>0</v>
      </c>
      <c r="L8660" s="13">
        <f t="shared" si="1084"/>
        <v>-3.7320000000000064</v>
      </c>
      <c r="M8660" s="53">
        <v>0</v>
      </c>
      <c r="N8660" s="45">
        <f t="shared" si="1085"/>
        <v>-3.7320000000000064</v>
      </c>
      <c r="P8660" s="56"/>
    </row>
    <row r="8661" spans="1:16" x14ac:dyDescent="0.2">
      <c r="A8661" s="5">
        <v>46018.625</v>
      </c>
      <c r="B8661" s="10">
        <f t="shared" si="1080"/>
        <v>46018</v>
      </c>
      <c r="C8661" s="4">
        <f t="shared" si="1087"/>
        <v>0.58333333333333337</v>
      </c>
      <c r="D8661" s="4">
        <f>IF('Kauf Restprofil Los 7'!A8661&lt;&gt;"",IF('Kauf Restprofil Los 7'!A8661&lt;&gt;"",TIME(HOUR('Kauf Restprofil Los 7'!A8661),MINUTE('Kauf Restprofil Los 7'!A8661),SECOND('Kauf Restprofil Los 7'!A8661)),""),"")</f>
        <v>0.625</v>
      </c>
      <c r="E8661" s="9">
        <f t="shared" si="1086"/>
        <v>15</v>
      </c>
      <c r="F8661">
        <v>30.106121058999999</v>
      </c>
      <c r="G8661" s="12">
        <f t="shared" si="1081"/>
        <v>2.5089999999999999</v>
      </c>
      <c r="H8661" s="18">
        <f t="shared" si="1082"/>
        <v>30.106000000000002</v>
      </c>
      <c r="I8661" s="21">
        <v>34.44</v>
      </c>
      <c r="J8661" s="14">
        <v>34.44</v>
      </c>
      <c r="K8661" s="14">
        <f t="shared" si="1083"/>
        <v>0</v>
      </c>
      <c r="L8661" s="13">
        <f t="shared" si="1084"/>
        <v>-4.3339999999999961</v>
      </c>
      <c r="M8661" s="53">
        <v>0</v>
      </c>
      <c r="N8661" s="45">
        <f t="shared" si="1085"/>
        <v>-4.3339999999999961</v>
      </c>
      <c r="P8661" s="56"/>
    </row>
    <row r="8662" spans="1:16" x14ac:dyDescent="0.2">
      <c r="A8662" s="5">
        <v>46018.666666666664</v>
      </c>
      <c r="B8662" s="10">
        <f t="shared" si="1080"/>
        <v>46018</v>
      </c>
      <c r="C8662" s="4">
        <f t="shared" si="1087"/>
        <v>0.625</v>
      </c>
      <c r="D8662" s="4">
        <f>IF('Kauf Restprofil Los 7'!A8662&lt;&gt;"",IF('Kauf Restprofil Los 7'!A8662&lt;&gt;"",TIME(HOUR('Kauf Restprofil Los 7'!A8662),MINUTE('Kauf Restprofil Los 7'!A8662),SECOND('Kauf Restprofil Los 7'!A8662)),""),"")</f>
        <v>0.66666666666666663</v>
      </c>
      <c r="E8662" s="9">
        <f t="shared" si="1086"/>
        <v>16</v>
      </c>
      <c r="F8662">
        <v>31.541046831999999</v>
      </c>
      <c r="G8662" s="12">
        <f t="shared" si="1081"/>
        <v>2.6280000000000001</v>
      </c>
      <c r="H8662" s="18">
        <f t="shared" si="1082"/>
        <v>31.541</v>
      </c>
      <c r="I8662" s="21">
        <v>34.92</v>
      </c>
      <c r="J8662" s="14">
        <v>34.92</v>
      </c>
      <c r="K8662" s="14">
        <f t="shared" si="1083"/>
        <v>0</v>
      </c>
      <c r="L8662" s="13">
        <f t="shared" si="1084"/>
        <v>-3.3790000000000013</v>
      </c>
      <c r="M8662" s="53">
        <v>0</v>
      </c>
      <c r="N8662" s="45">
        <f t="shared" si="1085"/>
        <v>-3.3790000000000013</v>
      </c>
      <c r="P8662" s="56"/>
    </row>
    <row r="8663" spans="1:16" x14ac:dyDescent="0.2">
      <c r="A8663" s="5">
        <v>46018.708333333336</v>
      </c>
      <c r="B8663" s="10">
        <f t="shared" si="1080"/>
        <v>46018</v>
      </c>
      <c r="C8663" s="4">
        <f t="shared" si="1087"/>
        <v>0.66666666666666663</v>
      </c>
      <c r="D8663" s="4">
        <f>IF('Kauf Restprofil Los 7'!A8663&lt;&gt;"",IF('Kauf Restprofil Los 7'!A8663&lt;&gt;"",TIME(HOUR('Kauf Restprofil Los 7'!A8663),MINUTE('Kauf Restprofil Los 7'!A8663),SECOND('Kauf Restprofil Los 7'!A8663)),""),"")</f>
        <v>0.70833333333333337</v>
      </c>
      <c r="E8663" s="9">
        <f t="shared" si="1086"/>
        <v>17</v>
      </c>
      <c r="F8663">
        <v>36.826260966</v>
      </c>
      <c r="G8663" s="12">
        <f t="shared" si="1081"/>
        <v>3.069</v>
      </c>
      <c r="H8663" s="18">
        <f t="shared" si="1082"/>
        <v>36.826000000000001</v>
      </c>
      <c r="I8663" s="21">
        <v>38.28</v>
      </c>
      <c r="J8663" s="14">
        <v>38.28</v>
      </c>
      <c r="K8663" s="14">
        <f t="shared" si="1083"/>
        <v>0</v>
      </c>
      <c r="L8663" s="13">
        <f t="shared" si="1084"/>
        <v>-1.4540000000000006</v>
      </c>
      <c r="M8663" s="53">
        <v>0</v>
      </c>
      <c r="N8663" s="45">
        <f t="shared" si="1085"/>
        <v>-1.4540000000000006</v>
      </c>
      <c r="P8663" s="56"/>
    </row>
    <row r="8664" spans="1:16" x14ac:dyDescent="0.2">
      <c r="A8664" s="5">
        <v>46018.75</v>
      </c>
      <c r="B8664" s="10">
        <f t="shared" si="1080"/>
        <v>46018</v>
      </c>
      <c r="C8664" s="4">
        <f t="shared" si="1087"/>
        <v>0.70833333333333337</v>
      </c>
      <c r="D8664" s="4">
        <f>IF('Kauf Restprofil Los 7'!A8664&lt;&gt;"",IF('Kauf Restprofil Los 7'!A8664&lt;&gt;"",TIME(HOUR('Kauf Restprofil Los 7'!A8664),MINUTE('Kauf Restprofil Los 7'!A8664),SECOND('Kauf Restprofil Los 7'!A8664)),""),"")</f>
        <v>0.75</v>
      </c>
      <c r="E8664" s="9">
        <f t="shared" si="1086"/>
        <v>18</v>
      </c>
      <c r="F8664">
        <v>41.291177824000002</v>
      </c>
      <c r="G8664" s="12">
        <f t="shared" si="1081"/>
        <v>3.4409999999999998</v>
      </c>
      <c r="H8664" s="18">
        <f t="shared" si="1082"/>
        <v>41.290999999999997</v>
      </c>
      <c r="I8664" s="21">
        <v>42.42</v>
      </c>
      <c r="J8664" s="14">
        <v>42.42</v>
      </c>
      <c r="K8664" s="14">
        <f t="shared" si="1083"/>
        <v>0</v>
      </c>
      <c r="L8664" s="13">
        <f t="shared" si="1084"/>
        <v>-1.1290000000000049</v>
      </c>
      <c r="M8664" s="53">
        <v>0</v>
      </c>
      <c r="N8664" s="45">
        <f t="shared" si="1085"/>
        <v>-1.1290000000000049</v>
      </c>
      <c r="P8664" s="56"/>
    </row>
    <row r="8665" spans="1:16" x14ac:dyDescent="0.2">
      <c r="A8665" s="5">
        <v>46018.791666666664</v>
      </c>
      <c r="B8665" s="10">
        <f t="shared" si="1080"/>
        <v>46018</v>
      </c>
      <c r="C8665" s="4">
        <f t="shared" si="1087"/>
        <v>0.75</v>
      </c>
      <c r="D8665" s="4">
        <f>IF('Kauf Restprofil Los 7'!A8665&lt;&gt;"",IF('Kauf Restprofil Los 7'!A8665&lt;&gt;"",TIME(HOUR('Kauf Restprofil Los 7'!A8665),MINUTE('Kauf Restprofil Los 7'!A8665),SECOND('Kauf Restprofil Los 7'!A8665)),""),"")</f>
        <v>0.79166666666666663</v>
      </c>
      <c r="E8665" s="9">
        <f t="shared" si="1086"/>
        <v>19</v>
      </c>
      <c r="F8665">
        <v>40.834722462999999</v>
      </c>
      <c r="G8665" s="12">
        <f t="shared" si="1081"/>
        <v>3.403</v>
      </c>
      <c r="H8665" s="18">
        <f t="shared" si="1082"/>
        <v>40.835000000000001</v>
      </c>
      <c r="I8665" s="21">
        <v>41.400000000000006</v>
      </c>
      <c r="J8665" s="14">
        <v>41.400000000000006</v>
      </c>
      <c r="K8665" s="14">
        <f t="shared" si="1083"/>
        <v>0</v>
      </c>
      <c r="L8665" s="13">
        <f t="shared" si="1084"/>
        <v>-0.56500000000000483</v>
      </c>
      <c r="M8665" s="53">
        <v>0</v>
      </c>
      <c r="N8665" s="45">
        <f t="shared" si="1085"/>
        <v>-0.56500000000000483</v>
      </c>
      <c r="P8665" s="56"/>
    </row>
    <row r="8666" spans="1:16" x14ac:dyDescent="0.2">
      <c r="A8666" s="5">
        <v>46018.833333333336</v>
      </c>
      <c r="B8666" s="10">
        <f t="shared" si="1080"/>
        <v>46018</v>
      </c>
      <c r="C8666" s="4">
        <f t="shared" si="1087"/>
        <v>0.79166666666666663</v>
      </c>
      <c r="D8666" s="4">
        <f>IF('Kauf Restprofil Los 7'!A8666&lt;&gt;"",IF('Kauf Restprofil Los 7'!A8666&lt;&gt;"",TIME(HOUR('Kauf Restprofil Los 7'!A8666),MINUTE('Kauf Restprofil Los 7'!A8666),SECOND('Kauf Restprofil Los 7'!A8666)),""),"")</f>
        <v>0.83333333333333337</v>
      </c>
      <c r="E8666" s="9">
        <f t="shared" si="1086"/>
        <v>20</v>
      </c>
      <c r="F8666">
        <v>37.129987747999998</v>
      </c>
      <c r="G8666" s="12">
        <f t="shared" si="1081"/>
        <v>3.0939999999999999</v>
      </c>
      <c r="H8666" s="18">
        <f t="shared" si="1082"/>
        <v>37.130000000000003</v>
      </c>
      <c r="I8666" s="21">
        <v>37.799999999999997</v>
      </c>
      <c r="J8666" s="14">
        <v>37.799999999999997</v>
      </c>
      <c r="K8666" s="14">
        <f t="shared" si="1083"/>
        <v>0</v>
      </c>
      <c r="L8666" s="13">
        <f t="shared" si="1084"/>
        <v>-0.6699999999999946</v>
      </c>
      <c r="M8666" s="53">
        <v>0</v>
      </c>
      <c r="N8666" s="45">
        <f t="shared" si="1085"/>
        <v>-0.6699999999999946</v>
      </c>
      <c r="P8666" s="56"/>
    </row>
    <row r="8667" spans="1:16" x14ac:dyDescent="0.2">
      <c r="A8667" s="5">
        <v>46018.875</v>
      </c>
      <c r="B8667" s="10">
        <f t="shared" si="1080"/>
        <v>46018</v>
      </c>
      <c r="C8667" s="4">
        <f t="shared" si="1087"/>
        <v>0.83333333333333337</v>
      </c>
      <c r="D8667" s="4">
        <f>IF('Kauf Restprofil Los 7'!A8667&lt;&gt;"",IF('Kauf Restprofil Los 7'!A8667&lt;&gt;"",TIME(HOUR('Kauf Restprofil Los 7'!A8667),MINUTE('Kauf Restprofil Los 7'!A8667),SECOND('Kauf Restprofil Los 7'!A8667)),""),"")</f>
        <v>0.875</v>
      </c>
      <c r="E8667" s="9">
        <f t="shared" si="1086"/>
        <v>21</v>
      </c>
      <c r="F8667">
        <v>32.045660738999999</v>
      </c>
      <c r="G8667" s="12">
        <f t="shared" si="1081"/>
        <v>2.67</v>
      </c>
      <c r="H8667" s="18">
        <f t="shared" si="1082"/>
        <v>32.045999999999999</v>
      </c>
      <c r="I8667" s="21">
        <v>32.64</v>
      </c>
      <c r="J8667" s="14">
        <v>32.64</v>
      </c>
      <c r="K8667" s="14">
        <f t="shared" si="1083"/>
        <v>0</v>
      </c>
      <c r="L8667" s="13">
        <f t="shared" si="1084"/>
        <v>-0.59400000000000119</v>
      </c>
      <c r="M8667" s="53">
        <v>0</v>
      </c>
      <c r="N8667" s="45">
        <f t="shared" si="1085"/>
        <v>-0.59400000000000119</v>
      </c>
      <c r="P8667" s="56"/>
    </row>
    <row r="8668" spans="1:16" x14ac:dyDescent="0.2">
      <c r="A8668" s="5">
        <v>46018.916666666664</v>
      </c>
      <c r="B8668" s="10">
        <f t="shared" si="1080"/>
        <v>46018</v>
      </c>
      <c r="C8668" s="4">
        <f t="shared" si="1087"/>
        <v>0.875</v>
      </c>
      <c r="D8668" s="4">
        <f>IF('Kauf Restprofil Los 7'!A8668&lt;&gt;"",IF('Kauf Restprofil Los 7'!A8668&lt;&gt;"",TIME(HOUR('Kauf Restprofil Los 7'!A8668),MINUTE('Kauf Restprofil Los 7'!A8668),SECOND('Kauf Restprofil Los 7'!A8668)),""),"")</f>
        <v>0.91666666666666663</v>
      </c>
      <c r="E8668" s="9">
        <f t="shared" si="1086"/>
        <v>22</v>
      </c>
      <c r="F8668">
        <v>28.192874222</v>
      </c>
      <c r="G8668" s="12">
        <f t="shared" si="1081"/>
        <v>2.3490000000000002</v>
      </c>
      <c r="H8668" s="18">
        <f t="shared" si="1082"/>
        <v>28.193000000000001</v>
      </c>
      <c r="I8668" s="21">
        <v>28.799999999999997</v>
      </c>
      <c r="J8668" s="14">
        <v>28.799999999999997</v>
      </c>
      <c r="K8668" s="14">
        <f t="shared" si="1083"/>
        <v>0</v>
      </c>
      <c r="L8668" s="13">
        <f t="shared" si="1084"/>
        <v>-0.60699999999999577</v>
      </c>
      <c r="M8668" s="53">
        <v>0</v>
      </c>
      <c r="N8668" s="45">
        <f t="shared" si="1085"/>
        <v>-0.60699999999999577</v>
      </c>
      <c r="P8668" s="56"/>
    </row>
    <row r="8669" spans="1:16" x14ac:dyDescent="0.2">
      <c r="A8669" s="5">
        <v>46018.958333333336</v>
      </c>
      <c r="B8669" s="10">
        <f t="shared" si="1080"/>
        <v>46018</v>
      </c>
      <c r="C8669" s="4">
        <f t="shared" si="1087"/>
        <v>0.91666666666666663</v>
      </c>
      <c r="D8669" s="4">
        <f>IF('Kauf Restprofil Los 7'!A8669&lt;&gt;"",IF('Kauf Restprofil Los 7'!A8669&lt;&gt;"",TIME(HOUR('Kauf Restprofil Los 7'!A8669),MINUTE('Kauf Restprofil Los 7'!A8669),SECOND('Kauf Restprofil Los 7'!A8669)),""),"")</f>
        <v>0.95833333333333337</v>
      </c>
      <c r="E8669" s="9">
        <f t="shared" si="1086"/>
        <v>23</v>
      </c>
      <c r="F8669">
        <v>25.134484248</v>
      </c>
      <c r="G8669" s="12">
        <f t="shared" si="1081"/>
        <v>2.0950000000000002</v>
      </c>
      <c r="H8669" s="18">
        <f t="shared" si="1082"/>
        <v>25.134</v>
      </c>
      <c r="I8669" s="21">
        <v>26.46</v>
      </c>
      <c r="J8669" s="14">
        <v>26.46</v>
      </c>
      <c r="K8669" s="14">
        <f t="shared" si="1083"/>
        <v>0</v>
      </c>
      <c r="L8669" s="13">
        <f t="shared" si="1084"/>
        <v>-1.3260000000000005</v>
      </c>
      <c r="M8669" s="53">
        <v>0</v>
      </c>
      <c r="N8669" s="45">
        <f t="shared" si="1085"/>
        <v>-1.3260000000000005</v>
      </c>
      <c r="P8669" s="56"/>
    </row>
    <row r="8670" spans="1:16" x14ac:dyDescent="0.2">
      <c r="A8670" s="5">
        <v>46019</v>
      </c>
      <c r="B8670" s="10">
        <f t="shared" si="1080"/>
        <v>46018</v>
      </c>
      <c r="C8670" s="4">
        <f t="shared" si="1087"/>
        <v>0.95833333333333337</v>
      </c>
      <c r="D8670" s="4">
        <f>IF('Kauf Restprofil Los 7'!A8670&lt;&gt;"",IF('Kauf Restprofil Los 7'!A8670&lt;&gt;"",TIME(HOUR('Kauf Restprofil Los 7'!A8670),MINUTE('Kauf Restprofil Los 7'!A8670),SECOND('Kauf Restprofil Los 7'!A8670)),""),"")</f>
        <v>0</v>
      </c>
      <c r="E8670" s="9">
        <f t="shared" si="1086"/>
        <v>24</v>
      </c>
      <c r="F8670">
        <v>21.152269145000002</v>
      </c>
      <c r="G8670" s="12">
        <f t="shared" si="1081"/>
        <v>1.7629999999999999</v>
      </c>
      <c r="H8670" s="18">
        <f t="shared" si="1082"/>
        <v>21.152000000000001</v>
      </c>
      <c r="I8670" s="21">
        <v>23.34</v>
      </c>
      <c r="J8670" s="14">
        <v>23.34</v>
      </c>
      <c r="K8670" s="14">
        <f t="shared" si="1083"/>
        <v>0</v>
      </c>
      <c r="L8670" s="13">
        <f t="shared" si="1084"/>
        <v>-2.1879999999999988</v>
      </c>
      <c r="M8670" s="53">
        <v>0</v>
      </c>
      <c r="N8670" s="45">
        <f t="shared" si="1085"/>
        <v>-2.1879999999999988</v>
      </c>
      <c r="P8670" s="56"/>
    </row>
    <row r="8671" spans="1:16" x14ac:dyDescent="0.2">
      <c r="A8671" s="5">
        <v>46019.041666666664</v>
      </c>
      <c r="B8671" s="10">
        <f t="shared" si="1080"/>
        <v>46019</v>
      </c>
      <c r="C8671" s="4">
        <f t="shared" si="1087"/>
        <v>0</v>
      </c>
      <c r="D8671" s="4">
        <f>IF('Kauf Restprofil Los 7'!A8671&lt;&gt;"",IF('Kauf Restprofil Los 7'!A8671&lt;&gt;"",TIME(HOUR('Kauf Restprofil Los 7'!A8671),MINUTE('Kauf Restprofil Los 7'!A8671),SECOND('Kauf Restprofil Los 7'!A8671)),""),"")</f>
        <v>4.1666666666666664E-2</v>
      </c>
      <c r="E8671" s="9">
        <f t="shared" si="1086"/>
        <v>1</v>
      </c>
      <c r="F8671">
        <v>24.469928523</v>
      </c>
      <c r="G8671" s="12">
        <f t="shared" si="1081"/>
        <v>2.0390000000000001</v>
      </c>
      <c r="H8671" s="18">
        <f t="shared" si="1082"/>
        <v>24.47</v>
      </c>
      <c r="I8671" s="21">
        <v>20.580000000000002</v>
      </c>
      <c r="J8671" s="14">
        <v>20.580000000000002</v>
      </c>
      <c r="K8671" s="14">
        <f t="shared" si="1083"/>
        <v>0</v>
      </c>
      <c r="L8671" s="13">
        <f t="shared" si="1084"/>
        <v>3.889999999999997</v>
      </c>
      <c r="M8671" s="53">
        <v>3.889999999999997</v>
      </c>
      <c r="N8671" s="45">
        <f t="shared" si="1085"/>
        <v>0</v>
      </c>
      <c r="P8671" s="56"/>
    </row>
    <row r="8672" spans="1:16" x14ac:dyDescent="0.2">
      <c r="A8672" s="5">
        <v>46019.083333333336</v>
      </c>
      <c r="B8672" s="10">
        <f t="shared" si="1080"/>
        <v>46019</v>
      </c>
      <c r="C8672" s="4">
        <f t="shared" si="1087"/>
        <v>4.1666666666666664E-2</v>
      </c>
      <c r="D8672" s="4">
        <f>IF('Kauf Restprofil Los 7'!A8672&lt;&gt;"",IF('Kauf Restprofil Los 7'!A8672&lt;&gt;"",TIME(HOUR('Kauf Restprofil Los 7'!A8672),MINUTE('Kauf Restprofil Los 7'!A8672),SECOND('Kauf Restprofil Los 7'!A8672)),""),"")</f>
        <v>8.3333333333333329E-2</v>
      </c>
      <c r="E8672" s="9">
        <f t="shared" si="1086"/>
        <v>2</v>
      </c>
      <c r="F8672">
        <v>21.927668426</v>
      </c>
      <c r="G8672" s="12">
        <f t="shared" si="1081"/>
        <v>1.827</v>
      </c>
      <c r="H8672" s="18">
        <f t="shared" si="1082"/>
        <v>21.928000000000001</v>
      </c>
      <c r="I8672" s="21">
        <v>18.48</v>
      </c>
      <c r="J8672" s="14">
        <v>18.48</v>
      </c>
      <c r="K8672" s="14">
        <f t="shared" si="1083"/>
        <v>0</v>
      </c>
      <c r="L8672" s="13">
        <f t="shared" si="1084"/>
        <v>3.4480000000000004</v>
      </c>
      <c r="M8672" s="53">
        <v>3.4480000000000004</v>
      </c>
      <c r="N8672" s="45">
        <f t="shared" si="1085"/>
        <v>0</v>
      </c>
      <c r="P8672" s="56"/>
    </row>
    <row r="8673" spans="1:16" x14ac:dyDescent="0.2">
      <c r="A8673" s="5">
        <v>46019.125</v>
      </c>
      <c r="B8673" s="10">
        <f t="shared" si="1080"/>
        <v>46019</v>
      </c>
      <c r="C8673" s="4">
        <f t="shared" si="1087"/>
        <v>8.3333333333333329E-2</v>
      </c>
      <c r="D8673" s="4">
        <f>IF('Kauf Restprofil Los 7'!A8673&lt;&gt;"",IF('Kauf Restprofil Los 7'!A8673&lt;&gt;"",TIME(HOUR('Kauf Restprofil Los 7'!A8673),MINUTE('Kauf Restprofil Los 7'!A8673),SECOND('Kauf Restprofil Los 7'!A8673)),""),"")</f>
        <v>0.125</v>
      </c>
      <c r="E8673" s="9">
        <f t="shared" si="1086"/>
        <v>3</v>
      </c>
      <c r="F8673">
        <v>20.534370739</v>
      </c>
      <c r="G8673" s="12">
        <f t="shared" si="1081"/>
        <v>1.7110000000000001</v>
      </c>
      <c r="H8673" s="18">
        <f t="shared" si="1082"/>
        <v>20.533999999999999</v>
      </c>
      <c r="I8673" s="21">
        <v>17.34</v>
      </c>
      <c r="J8673" s="14">
        <v>17.34</v>
      </c>
      <c r="K8673" s="14">
        <f t="shared" si="1083"/>
        <v>0</v>
      </c>
      <c r="L8673" s="13">
        <f t="shared" si="1084"/>
        <v>3.1939999999999991</v>
      </c>
      <c r="M8673" s="53">
        <v>3.1939999999999991</v>
      </c>
      <c r="N8673" s="45">
        <f t="shared" si="1085"/>
        <v>0</v>
      </c>
      <c r="P8673" s="56"/>
    </row>
    <row r="8674" spans="1:16" x14ac:dyDescent="0.2">
      <c r="A8674" s="5">
        <v>46019.166666666664</v>
      </c>
      <c r="B8674" s="10">
        <f t="shared" si="1080"/>
        <v>46019</v>
      </c>
      <c r="C8674" s="4">
        <f t="shared" si="1087"/>
        <v>0.125</v>
      </c>
      <c r="D8674" s="4">
        <f>IF('Kauf Restprofil Los 7'!A8674&lt;&gt;"",IF('Kauf Restprofil Los 7'!A8674&lt;&gt;"",TIME(HOUR('Kauf Restprofil Los 7'!A8674),MINUTE('Kauf Restprofil Los 7'!A8674),SECOND('Kauf Restprofil Los 7'!A8674)),""),"")</f>
        <v>0.16666666666666666</v>
      </c>
      <c r="E8674" s="9">
        <f t="shared" si="1086"/>
        <v>4</v>
      </c>
      <c r="F8674">
        <v>20.078071457</v>
      </c>
      <c r="G8674" s="12">
        <f t="shared" si="1081"/>
        <v>1.673</v>
      </c>
      <c r="H8674" s="18">
        <f t="shared" si="1082"/>
        <v>20.077999999999999</v>
      </c>
      <c r="I8674" s="21">
        <v>16.740000000000002</v>
      </c>
      <c r="J8674" s="14">
        <v>16.740000000000002</v>
      </c>
      <c r="K8674" s="14">
        <f t="shared" si="1083"/>
        <v>0</v>
      </c>
      <c r="L8674" s="13">
        <f t="shared" si="1084"/>
        <v>3.3379999999999974</v>
      </c>
      <c r="M8674" s="53">
        <v>3.3379999999999974</v>
      </c>
      <c r="N8674" s="45">
        <f t="shared" si="1085"/>
        <v>0</v>
      </c>
      <c r="P8674" s="56"/>
    </row>
    <row r="8675" spans="1:16" x14ac:dyDescent="0.2">
      <c r="A8675" s="5">
        <v>46019.208333333336</v>
      </c>
      <c r="B8675" s="10">
        <f t="shared" si="1080"/>
        <v>46019</v>
      </c>
      <c r="C8675" s="4">
        <f t="shared" si="1087"/>
        <v>0.16666666666666666</v>
      </c>
      <c r="D8675" s="4">
        <f>IF('Kauf Restprofil Los 7'!A8675&lt;&gt;"",IF('Kauf Restprofil Los 7'!A8675&lt;&gt;"",TIME(HOUR('Kauf Restprofil Los 7'!A8675),MINUTE('Kauf Restprofil Los 7'!A8675),SECOND('Kauf Restprofil Los 7'!A8675)),""),"")</f>
        <v>0.20833333333333334</v>
      </c>
      <c r="E8675" s="9">
        <f t="shared" si="1086"/>
        <v>5</v>
      </c>
      <c r="F8675">
        <v>19.876736394000002</v>
      </c>
      <c r="G8675" s="12">
        <f t="shared" si="1081"/>
        <v>1.6559999999999999</v>
      </c>
      <c r="H8675" s="18">
        <f t="shared" si="1082"/>
        <v>19.876999999999999</v>
      </c>
      <c r="I8675" s="21">
        <v>16.559999999999999</v>
      </c>
      <c r="J8675" s="14">
        <v>16.559999999999999</v>
      </c>
      <c r="K8675" s="14">
        <f t="shared" si="1083"/>
        <v>0</v>
      </c>
      <c r="L8675" s="13">
        <f t="shared" si="1084"/>
        <v>3.3170000000000002</v>
      </c>
      <c r="M8675" s="53">
        <v>3.3170000000000002</v>
      </c>
      <c r="N8675" s="45">
        <f t="shared" si="1085"/>
        <v>0</v>
      </c>
      <c r="P8675" s="56"/>
    </row>
    <row r="8676" spans="1:16" x14ac:dyDescent="0.2">
      <c r="A8676" s="5">
        <v>46019.25</v>
      </c>
      <c r="B8676" s="10">
        <f t="shared" si="1080"/>
        <v>46019</v>
      </c>
      <c r="C8676" s="4">
        <f t="shared" si="1087"/>
        <v>0.20833333333333334</v>
      </c>
      <c r="D8676" s="4">
        <f>IF('Kauf Restprofil Los 7'!A8676&lt;&gt;"",IF('Kauf Restprofil Los 7'!A8676&lt;&gt;"",TIME(HOUR('Kauf Restprofil Los 7'!A8676),MINUTE('Kauf Restprofil Los 7'!A8676),SECOND('Kauf Restprofil Los 7'!A8676)),""),"")</f>
        <v>0.25</v>
      </c>
      <c r="E8676" s="9">
        <f t="shared" si="1086"/>
        <v>6</v>
      </c>
      <c r="F8676">
        <v>20.391036456999998</v>
      </c>
      <c r="G8676" s="12">
        <f t="shared" si="1081"/>
        <v>1.6990000000000001</v>
      </c>
      <c r="H8676" s="18">
        <f t="shared" si="1082"/>
        <v>20.390999999999998</v>
      </c>
      <c r="I8676" s="21">
        <v>16.98</v>
      </c>
      <c r="J8676" s="14">
        <v>16.98</v>
      </c>
      <c r="K8676" s="14">
        <f t="shared" si="1083"/>
        <v>0</v>
      </c>
      <c r="L8676" s="13">
        <f t="shared" si="1084"/>
        <v>3.4109999999999978</v>
      </c>
      <c r="M8676" s="53">
        <v>3.4109999999999978</v>
      </c>
      <c r="N8676" s="45">
        <f t="shared" si="1085"/>
        <v>0</v>
      </c>
      <c r="P8676" s="56"/>
    </row>
    <row r="8677" spans="1:16" x14ac:dyDescent="0.2">
      <c r="A8677" s="5">
        <v>46019.291666666664</v>
      </c>
      <c r="B8677" s="10">
        <f t="shared" si="1080"/>
        <v>46019</v>
      </c>
      <c r="C8677" s="4">
        <f t="shared" si="1087"/>
        <v>0.25</v>
      </c>
      <c r="D8677" s="4">
        <f>IF('Kauf Restprofil Los 7'!A8677&lt;&gt;"",IF('Kauf Restprofil Los 7'!A8677&lt;&gt;"",TIME(HOUR('Kauf Restprofil Los 7'!A8677),MINUTE('Kauf Restprofil Los 7'!A8677),SECOND('Kauf Restprofil Los 7'!A8677)),""),"")</f>
        <v>0.29166666666666669</v>
      </c>
      <c r="E8677" s="9">
        <f t="shared" si="1086"/>
        <v>7</v>
      </c>
      <c r="F8677">
        <v>22.040620216000001</v>
      </c>
      <c r="G8677" s="12">
        <f t="shared" si="1081"/>
        <v>1.837</v>
      </c>
      <c r="H8677" s="18">
        <f t="shared" si="1082"/>
        <v>22.041</v>
      </c>
      <c r="I8677" s="21">
        <v>18.12</v>
      </c>
      <c r="J8677" s="14">
        <v>18.12</v>
      </c>
      <c r="K8677" s="14">
        <f t="shared" si="1083"/>
        <v>0</v>
      </c>
      <c r="L8677" s="13">
        <f t="shared" si="1084"/>
        <v>3.9209999999999994</v>
      </c>
      <c r="M8677" s="53">
        <v>3.9209999999999994</v>
      </c>
      <c r="N8677" s="45">
        <f t="shared" si="1085"/>
        <v>0</v>
      </c>
      <c r="P8677" s="56"/>
    </row>
    <row r="8678" spans="1:16" x14ac:dyDescent="0.2">
      <c r="A8678" s="5">
        <v>46019.333333333336</v>
      </c>
      <c r="B8678" s="10">
        <f t="shared" si="1080"/>
        <v>46019</v>
      </c>
      <c r="C8678" s="4">
        <f t="shared" si="1087"/>
        <v>0.29166666666666669</v>
      </c>
      <c r="D8678" s="4">
        <f>IF('Kauf Restprofil Los 7'!A8678&lt;&gt;"",IF('Kauf Restprofil Los 7'!A8678&lt;&gt;"",TIME(HOUR('Kauf Restprofil Los 7'!A8678),MINUTE('Kauf Restprofil Los 7'!A8678),SECOND('Kauf Restprofil Los 7'!A8678)),""),"")</f>
        <v>0.33333333333333331</v>
      </c>
      <c r="E8678" s="9">
        <f t="shared" si="1086"/>
        <v>8</v>
      </c>
      <c r="F8678">
        <v>24.571956896</v>
      </c>
      <c r="G8678" s="12">
        <f t="shared" si="1081"/>
        <v>2.048</v>
      </c>
      <c r="H8678" s="18">
        <f t="shared" si="1082"/>
        <v>24.571999999999999</v>
      </c>
      <c r="I8678" s="21">
        <v>20.88</v>
      </c>
      <c r="J8678" s="14">
        <v>20.88</v>
      </c>
      <c r="K8678" s="14">
        <f t="shared" si="1083"/>
        <v>0</v>
      </c>
      <c r="L8678" s="13">
        <f t="shared" si="1084"/>
        <v>3.6920000000000002</v>
      </c>
      <c r="M8678" s="53">
        <v>3.6920000000000002</v>
      </c>
      <c r="N8678" s="45">
        <f t="shared" si="1085"/>
        <v>0</v>
      </c>
      <c r="P8678" s="56"/>
    </row>
    <row r="8679" spans="1:16" x14ac:dyDescent="0.2">
      <c r="A8679" s="5">
        <v>46019.375</v>
      </c>
      <c r="B8679" s="10">
        <f t="shared" si="1080"/>
        <v>46019</v>
      </c>
      <c r="C8679" s="4">
        <f t="shared" si="1087"/>
        <v>0.33333333333333331</v>
      </c>
      <c r="D8679" s="4">
        <f>IF('Kauf Restprofil Los 7'!A8679&lt;&gt;"",IF('Kauf Restprofil Los 7'!A8679&lt;&gt;"",TIME(HOUR('Kauf Restprofil Los 7'!A8679),MINUTE('Kauf Restprofil Los 7'!A8679),SECOND('Kauf Restprofil Los 7'!A8679)),""),"")</f>
        <v>0.375</v>
      </c>
      <c r="E8679" s="9">
        <f t="shared" si="1086"/>
        <v>9</v>
      </c>
      <c r="F8679">
        <v>28.711127177000002</v>
      </c>
      <c r="G8679" s="12">
        <f t="shared" si="1081"/>
        <v>2.3929999999999998</v>
      </c>
      <c r="H8679" s="18">
        <f t="shared" si="1082"/>
        <v>28.710999999999999</v>
      </c>
      <c r="I8679" s="21">
        <v>24.72</v>
      </c>
      <c r="J8679" s="14">
        <v>24.72</v>
      </c>
      <c r="K8679" s="14">
        <f t="shared" si="1083"/>
        <v>0</v>
      </c>
      <c r="L8679" s="13">
        <f t="shared" si="1084"/>
        <v>3.9909999999999997</v>
      </c>
      <c r="M8679" s="53">
        <v>3.9909999999999997</v>
      </c>
      <c r="N8679" s="45">
        <f t="shared" si="1085"/>
        <v>0</v>
      </c>
      <c r="P8679" s="56"/>
    </row>
    <row r="8680" spans="1:16" x14ac:dyDescent="0.2">
      <c r="A8680" s="5">
        <v>46019.416666666664</v>
      </c>
      <c r="B8680" s="10">
        <f t="shared" si="1080"/>
        <v>46019</v>
      </c>
      <c r="C8680" s="4">
        <f t="shared" si="1087"/>
        <v>0.375</v>
      </c>
      <c r="D8680" s="4">
        <f>IF('Kauf Restprofil Los 7'!A8680&lt;&gt;"",IF('Kauf Restprofil Los 7'!A8680&lt;&gt;"",TIME(HOUR('Kauf Restprofil Los 7'!A8680),MINUTE('Kauf Restprofil Los 7'!A8680),SECOND('Kauf Restprofil Los 7'!A8680)),""),"")</f>
        <v>0.41666666666666669</v>
      </c>
      <c r="E8680" s="9">
        <f t="shared" si="1086"/>
        <v>10</v>
      </c>
      <c r="F8680">
        <v>33.003549790999998</v>
      </c>
      <c r="G8680" s="12">
        <f t="shared" si="1081"/>
        <v>2.75</v>
      </c>
      <c r="H8680" s="18">
        <f t="shared" si="1082"/>
        <v>33.003999999999998</v>
      </c>
      <c r="I8680" s="21">
        <v>27.96</v>
      </c>
      <c r="J8680" s="14">
        <v>27.96</v>
      </c>
      <c r="K8680" s="14">
        <f t="shared" si="1083"/>
        <v>0</v>
      </c>
      <c r="L8680" s="13">
        <f t="shared" si="1084"/>
        <v>5.0439999999999969</v>
      </c>
      <c r="M8680" s="53">
        <v>5.0439999999999969</v>
      </c>
      <c r="N8680" s="45">
        <f t="shared" si="1085"/>
        <v>0</v>
      </c>
      <c r="P8680" s="56"/>
    </row>
    <row r="8681" spans="1:16" x14ac:dyDescent="0.2">
      <c r="A8681" s="5">
        <v>46019.458333333336</v>
      </c>
      <c r="B8681" s="10">
        <f t="shared" si="1080"/>
        <v>46019</v>
      </c>
      <c r="C8681" s="4">
        <f t="shared" si="1087"/>
        <v>0.41666666666666669</v>
      </c>
      <c r="D8681" s="4">
        <f>IF('Kauf Restprofil Los 7'!A8681&lt;&gt;"",IF('Kauf Restprofil Los 7'!A8681&lt;&gt;"",TIME(HOUR('Kauf Restprofil Los 7'!A8681),MINUTE('Kauf Restprofil Los 7'!A8681),SECOND('Kauf Restprofil Los 7'!A8681)),""),"")</f>
        <v>0.45833333333333331</v>
      </c>
      <c r="E8681" s="9">
        <f t="shared" si="1086"/>
        <v>11</v>
      </c>
      <c r="F8681">
        <v>35.816433254000003</v>
      </c>
      <c r="G8681" s="12">
        <f t="shared" si="1081"/>
        <v>2.9849999999999999</v>
      </c>
      <c r="H8681" s="18">
        <f t="shared" si="1082"/>
        <v>35.816000000000003</v>
      </c>
      <c r="I8681" s="21">
        <v>29.58</v>
      </c>
      <c r="J8681" s="14">
        <v>29.58</v>
      </c>
      <c r="K8681" s="14">
        <f t="shared" si="1083"/>
        <v>0</v>
      </c>
      <c r="L8681" s="13">
        <f t="shared" si="1084"/>
        <v>6.2360000000000042</v>
      </c>
      <c r="M8681" s="53">
        <v>6.2360000000000042</v>
      </c>
      <c r="N8681" s="45">
        <f t="shared" si="1085"/>
        <v>0</v>
      </c>
      <c r="P8681" s="56"/>
    </row>
    <row r="8682" spans="1:16" x14ac:dyDescent="0.2">
      <c r="A8682" s="5">
        <v>46019.5</v>
      </c>
      <c r="B8682" s="10">
        <f t="shared" si="1080"/>
        <v>46019</v>
      </c>
      <c r="C8682" s="4">
        <f t="shared" si="1087"/>
        <v>0.45833333333333331</v>
      </c>
      <c r="D8682" s="4">
        <f>IF('Kauf Restprofil Los 7'!A8682&lt;&gt;"",IF('Kauf Restprofil Los 7'!A8682&lt;&gt;"",TIME(HOUR('Kauf Restprofil Los 7'!A8682),MINUTE('Kauf Restprofil Los 7'!A8682),SECOND('Kauf Restprofil Los 7'!A8682)),""),"")</f>
        <v>0.5</v>
      </c>
      <c r="E8682" s="9">
        <f t="shared" si="1086"/>
        <v>12</v>
      </c>
      <c r="F8682">
        <v>37.324786232000001</v>
      </c>
      <c r="G8682" s="12">
        <f t="shared" si="1081"/>
        <v>3.11</v>
      </c>
      <c r="H8682" s="18">
        <f t="shared" si="1082"/>
        <v>37.325000000000003</v>
      </c>
      <c r="I8682" s="21">
        <v>31.380000000000003</v>
      </c>
      <c r="J8682" s="14">
        <v>31.380000000000003</v>
      </c>
      <c r="K8682" s="14">
        <f t="shared" si="1083"/>
        <v>0</v>
      </c>
      <c r="L8682" s="13">
        <f t="shared" si="1084"/>
        <v>5.9450000000000003</v>
      </c>
      <c r="M8682" s="53">
        <v>5.9450000000000003</v>
      </c>
      <c r="N8682" s="45">
        <f t="shared" si="1085"/>
        <v>0</v>
      </c>
      <c r="P8682" s="56"/>
    </row>
    <row r="8683" spans="1:16" x14ac:dyDescent="0.2">
      <c r="A8683" s="5">
        <v>46019.541666666664</v>
      </c>
      <c r="B8683" s="10">
        <f t="shared" si="1080"/>
        <v>46019</v>
      </c>
      <c r="C8683" s="4">
        <f t="shared" si="1087"/>
        <v>0.5</v>
      </c>
      <c r="D8683" s="4">
        <f>IF('Kauf Restprofil Los 7'!A8683&lt;&gt;"",IF('Kauf Restprofil Los 7'!A8683&lt;&gt;"",TIME(HOUR('Kauf Restprofil Los 7'!A8683),MINUTE('Kauf Restprofil Los 7'!A8683),SECOND('Kauf Restprofil Los 7'!A8683)),""),"")</f>
        <v>0.54166666666666663</v>
      </c>
      <c r="E8683" s="9">
        <f t="shared" si="1086"/>
        <v>13</v>
      </c>
      <c r="F8683">
        <v>35.370754582000004</v>
      </c>
      <c r="G8683" s="12">
        <f t="shared" si="1081"/>
        <v>2.948</v>
      </c>
      <c r="H8683" s="18">
        <f t="shared" si="1082"/>
        <v>35.371000000000002</v>
      </c>
      <c r="I8683" s="21">
        <v>31.86</v>
      </c>
      <c r="J8683" s="14">
        <v>31.86</v>
      </c>
      <c r="K8683" s="14">
        <f t="shared" si="1083"/>
        <v>0</v>
      </c>
      <c r="L8683" s="13">
        <f t="shared" si="1084"/>
        <v>3.5110000000000028</v>
      </c>
      <c r="M8683" s="53">
        <v>3.5110000000000028</v>
      </c>
      <c r="N8683" s="45">
        <f t="shared" si="1085"/>
        <v>0</v>
      </c>
      <c r="P8683" s="56"/>
    </row>
    <row r="8684" spans="1:16" x14ac:dyDescent="0.2">
      <c r="A8684" s="5">
        <v>46019.583333333336</v>
      </c>
      <c r="B8684" s="10">
        <f t="shared" si="1080"/>
        <v>46019</v>
      </c>
      <c r="C8684" s="4">
        <f t="shared" si="1087"/>
        <v>0.54166666666666663</v>
      </c>
      <c r="D8684" s="4">
        <f>IF('Kauf Restprofil Los 7'!A8684&lt;&gt;"",IF('Kauf Restprofil Los 7'!A8684&lt;&gt;"",TIME(HOUR('Kauf Restprofil Los 7'!A8684),MINUTE('Kauf Restprofil Los 7'!A8684),SECOND('Kauf Restprofil Los 7'!A8684)),""),"")</f>
        <v>0.58333333333333337</v>
      </c>
      <c r="E8684" s="9">
        <f t="shared" si="1086"/>
        <v>14</v>
      </c>
      <c r="F8684">
        <v>30.574641939999999</v>
      </c>
      <c r="G8684" s="12">
        <f t="shared" si="1081"/>
        <v>2.548</v>
      </c>
      <c r="H8684" s="18">
        <f t="shared" si="1082"/>
        <v>30.574999999999999</v>
      </c>
      <c r="I8684" s="21">
        <v>30.78</v>
      </c>
      <c r="J8684" s="14">
        <v>30.78</v>
      </c>
      <c r="K8684" s="14">
        <f t="shared" si="1083"/>
        <v>0</v>
      </c>
      <c r="L8684" s="13">
        <f t="shared" si="1084"/>
        <v>-0.20500000000000185</v>
      </c>
      <c r="M8684" s="53">
        <v>0</v>
      </c>
      <c r="N8684" s="45">
        <f t="shared" si="1085"/>
        <v>-0.20500000000000185</v>
      </c>
      <c r="P8684" s="56"/>
    </row>
    <row r="8685" spans="1:16" x14ac:dyDescent="0.2">
      <c r="A8685" s="5">
        <v>46019.625</v>
      </c>
      <c r="B8685" s="10">
        <f t="shared" si="1080"/>
        <v>46019</v>
      </c>
      <c r="C8685" s="4">
        <f t="shared" si="1087"/>
        <v>0.58333333333333337</v>
      </c>
      <c r="D8685" s="4">
        <f>IF('Kauf Restprofil Los 7'!A8685&lt;&gt;"",IF('Kauf Restprofil Los 7'!A8685&lt;&gt;"",TIME(HOUR('Kauf Restprofil Los 7'!A8685),MINUTE('Kauf Restprofil Los 7'!A8685),SECOND('Kauf Restprofil Los 7'!A8685)),""),"")</f>
        <v>0.625</v>
      </c>
      <c r="E8685" s="9">
        <f t="shared" si="1086"/>
        <v>15</v>
      </c>
      <c r="F8685">
        <v>29.160111270000002</v>
      </c>
      <c r="G8685" s="12">
        <f t="shared" si="1081"/>
        <v>2.4300000000000002</v>
      </c>
      <c r="H8685" s="18">
        <f t="shared" si="1082"/>
        <v>29.16</v>
      </c>
      <c r="I8685" s="21">
        <v>29.94</v>
      </c>
      <c r="J8685" s="14">
        <v>29.94</v>
      </c>
      <c r="K8685" s="14">
        <f t="shared" si="1083"/>
        <v>0</v>
      </c>
      <c r="L8685" s="13">
        <f t="shared" si="1084"/>
        <v>-0.78000000000000114</v>
      </c>
      <c r="M8685" s="53">
        <v>0</v>
      </c>
      <c r="N8685" s="45">
        <f t="shared" si="1085"/>
        <v>-0.78000000000000114</v>
      </c>
      <c r="P8685" s="56"/>
    </row>
    <row r="8686" spans="1:16" x14ac:dyDescent="0.2">
      <c r="A8686" s="5">
        <v>46019.666666666664</v>
      </c>
      <c r="B8686" s="10">
        <f t="shared" si="1080"/>
        <v>46019</v>
      </c>
      <c r="C8686" s="4">
        <f t="shared" si="1087"/>
        <v>0.625</v>
      </c>
      <c r="D8686" s="4">
        <f>IF('Kauf Restprofil Los 7'!A8686&lt;&gt;"",IF('Kauf Restprofil Los 7'!A8686&lt;&gt;"",TIME(HOUR('Kauf Restprofil Los 7'!A8686),MINUTE('Kauf Restprofil Los 7'!A8686),SECOND('Kauf Restprofil Los 7'!A8686)),""),"")</f>
        <v>0.66666666666666663</v>
      </c>
      <c r="E8686" s="9">
        <f t="shared" si="1086"/>
        <v>16</v>
      </c>
      <c r="F8686">
        <v>30.941615984999999</v>
      </c>
      <c r="G8686" s="12">
        <f t="shared" si="1081"/>
        <v>2.5779999999999998</v>
      </c>
      <c r="H8686" s="18">
        <f t="shared" si="1082"/>
        <v>30.942</v>
      </c>
      <c r="I8686" s="21">
        <v>30.299999999999997</v>
      </c>
      <c r="J8686" s="14">
        <v>30.299999999999997</v>
      </c>
      <c r="K8686" s="14">
        <f t="shared" si="1083"/>
        <v>0</v>
      </c>
      <c r="L8686" s="13">
        <f t="shared" si="1084"/>
        <v>0.64200000000000301</v>
      </c>
      <c r="M8686" s="53">
        <v>0.64200000000000301</v>
      </c>
      <c r="N8686" s="45">
        <f t="shared" si="1085"/>
        <v>0</v>
      </c>
      <c r="P8686" s="56"/>
    </row>
    <row r="8687" spans="1:16" x14ac:dyDescent="0.2">
      <c r="A8687" s="5">
        <v>46019.708333333336</v>
      </c>
      <c r="B8687" s="10">
        <f t="shared" si="1080"/>
        <v>46019</v>
      </c>
      <c r="C8687" s="4">
        <f t="shared" si="1087"/>
        <v>0.66666666666666663</v>
      </c>
      <c r="D8687" s="4">
        <f>IF('Kauf Restprofil Los 7'!A8687&lt;&gt;"",IF('Kauf Restprofil Los 7'!A8687&lt;&gt;"",TIME(HOUR('Kauf Restprofil Los 7'!A8687),MINUTE('Kauf Restprofil Los 7'!A8687),SECOND('Kauf Restprofil Los 7'!A8687)),""),"")</f>
        <v>0.70833333333333337</v>
      </c>
      <c r="E8687" s="9">
        <f t="shared" si="1086"/>
        <v>17</v>
      </c>
      <c r="F8687">
        <v>35.243315578999997</v>
      </c>
      <c r="G8687" s="12">
        <f t="shared" si="1081"/>
        <v>2.9369999999999998</v>
      </c>
      <c r="H8687" s="18">
        <f t="shared" si="1082"/>
        <v>35.243000000000002</v>
      </c>
      <c r="I8687" s="21">
        <v>32.880000000000003</v>
      </c>
      <c r="J8687" s="14">
        <v>32.880000000000003</v>
      </c>
      <c r="K8687" s="14">
        <f t="shared" si="1083"/>
        <v>0</v>
      </c>
      <c r="L8687" s="13">
        <f t="shared" si="1084"/>
        <v>2.3629999999999995</v>
      </c>
      <c r="M8687" s="53">
        <v>2.3629999999999995</v>
      </c>
      <c r="N8687" s="45">
        <f t="shared" si="1085"/>
        <v>0</v>
      </c>
      <c r="P8687" s="56"/>
    </row>
    <row r="8688" spans="1:16" x14ac:dyDescent="0.2">
      <c r="A8688" s="5">
        <v>46019.75</v>
      </c>
      <c r="B8688" s="10">
        <f t="shared" si="1080"/>
        <v>46019</v>
      </c>
      <c r="C8688" s="4">
        <f t="shared" si="1087"/>
        <v>0.70833333333333337</v>
      </c>
      <c r="D8688" s="4">
        <f>IF('Kauf Restprofil Los 7'!A8688&lt;&gt;"",IF('Kauf Restprofil Los 7'!A8688&lt;&gt;"",TIME(HOUR('Kauf Restprofil Los 7'!A8688),MINUTE('Kauf Restprofil Los 7'!A8688),SECOND('Kauf Restprofil Los 7'!A8688)),""),"")</f>
        <v>0.75</v>
      </c>
      <c r="E8688" s="9">
        <f t="shared" si="1086"/>
        <v>18</v>
      </c>
      <c r="F8688">
        <v>42.438227273000003</v>
      </c>
      <c r="G8688" s="12">
        <f t="shared" si="1081"/>
        <v>3.5369999999999999</v>
      </c>
      <c r="H8688" s="18">
        <f t="shared" si="1082"/>
        <v>42.438000000000002</v>
      </c>
      <c r="I8688" s="21">
        <v>36.42</v>
      </c>
      <c r="J8688" s="14">
        <v>36.42</v>
      </c>
      <c r="K8688" s="14">
        <f t="shared" si="1083"/>
        <v>0</v>
      </c>
      <c r="L8688" s="13">
        <f t="shared" si="1084"/>
        <v>6.0180000000000007</v>
      </c>
      <c r="M8688" s="53">
        <v>6.0180000000000007</v>
      </c>
      <c r="N8688" s="45">
        <f t="shared" si="1085"/>
        <v>0</v>
      </c>
      <c r="P8688" s="56"/>
    </row>
    <row r="8689" spans="1:16" x14ac:dyDescent="0.2">
      <c r="A8689" s="5">
        <v>46019.791666666664</v>
      </c>
      <c r="B8689" s="10">
        <f t="shared" si="1080"/>
        <v>46019</v>
      </c>
      <c r="C8689" s="4">
        <f t="shared" si="1087"/>
        <v>0.75</v>
      </c>
      <c r="D8689" s="4">
        <f>IF('Kauf Restprofil Los 7'!A8689&lt;&gt;"",IF('Kauf Restprofil Los 7'!A8689&lt;&gt;"",TIME(HOUR('Kauf Restprofil Los 7'!A8689),MINUTE('Kauf Restprofil Los 7'!A8689),SECOND('Kauf Restprofil Los 7'!A8689)),""),"")</f>
        <v>0.79166666666666663</v>
      </c>
      <c r="E8689" s="9">
        <f t="shared" si="1086"/>
        <v>19</v>
      </c>
      <c r="F8689">
        <v>44.380690690999998</v>
      </c>
      <c r="G8689" s="12">
        <f t="shared" si="1081"/>
        <v>3.698</v>
      </c>
      <c r="H8689" s="18">
        <f t="shared" si="1082"/>
        <v>44.381</v>
      </c>
      <c r="I8689" s="21">
        <v>36.119999999999997</v>
      </c>
      <c r="J8689" s="14">
        <v>36.119999999999997</v>
      </c>
      <c r="K8689" s="14">
        <f t="shared" si="1083"/>
        <v>0</v>
      </c>
      <c r="L8689" s="13">
        <f t="shared" si="1084"/>
        <v>8.2610000000000028</v>
      </c>
      <c r="M8689" s="53">
        <v>8.2610000000000028</v>
      </c>
      <c r="N8689" s="45">
        <f t="shared" si="1085"/>
        <v>0</v>
      </c>
      <c r="P8689" s="56"/>
    </row>
    <row r="8690" spans="1:16" x14ac:dyDescent="0.2">
      <c r="A8690" s="5">
        <v>46019.833333333336</v>
      </c>
      <c r="B8690" s="10">
        <f t="shared" si="1080"/>
        <v>46019</v>
      </c>
      <c r="C8690" s="4">
        <f t="shared" si="1087"/>
        <v>0.79166666666666663</v>
      </c>
      <c r="D8690" s="4">
        <f>IF('Kauf Restprofil Los 7'!A8690&lt;&gt;"",IF('Kauf Restprofil Los 7'!A8690&lt;&gt;"",TIME(HOUR('Kauf Restprofil Los 7'!A8690),MINUTE('Kauf Restprofil Los 7'!A8690),SECOND('Kauf Restprofil Los 7'!A8690)),""),"")</f>
        <v>0.83333333333333337</v>
      </c>
      <c r="E8690" s="9">
        <f t="shared" si="1086"/>
        <v>20</v>
      </c>
      <c r="F8690">
        <v>40.034702776000003</v>
      </c>
      <c r="G8690" s="12">
        <f t="shared" si="1081"/>
        <v>3.3359999999999999</v>
      </c>
      <c r="H8690" s="18">
        <f t="shared" si="1082"/>
        <v>40.034999999999997</v>
      </c>
      <c r="I8690" s="21">
        <v>34.019999999999996</v>
      </c>
      <c r="J8690" s="14">
        <v>34.019999999999996</v>
      </c>
      <c r="K8690" s="14">
        <f t="shared" si="1083"/>
        <v>0</v>
      </c>
      <c r="L8690" s="13">
        <f t="shared" si="1084"/>
        <v>6.0150000000000006</v>
      </c>
      <c r="M8690" s="53">
        <v>6.0150000000000006</v>
      </c>
      <c r="N8690" s="45">
        <f t="shared" si="1085"/>
        <v>0</v>
      </c>
      <c r="P8690" s="56"/>
    </row>
    <row r="8691" spans="1:16" x14ac:dyDescent="0.2">
      <c r="A8691" s="5">
        <v>46019.875</v>
      </c>
      <c r="B8691" s="10">
        <f t="shared" si="1080"/>
        <v>46019</v>
      </c>
      <c r="C8691" s="4">
        <f t="shared" si="1087"/>
        <v>0.83333333333333337</v>
      </c>
      <c r="D8691" s="4">
        <f>IF('Kauf Restprofil Los 7'!A8691&lt;&gt;"",IF('Kauf Restprofil Los 7'!A8691&lt;&gt;"",TIME(HOUR('Kauf Restprofil Los 7'!A8691),MINUTE('Kauf Restprofil Los 7'!A8691),SECOND('Kauf Restprofil Los 7'!A8691)),""),"")</f>
        <v>0.875</v>
      </c>
      <c r="E8691" s="9">
        <f t="shared" si="1086"/>
        <v>21</v>
      </c>
      <c r="F8691">
        <v>34.772046492999998</v>
      </c>
      <c r="G8691" s="12">
        <f t="shared" si="1081"/>
        <v>2.8980000000000001</v>
      </c>
      <c r="H8691" s="18">
        <f t="shared" si="1082"/>
        <v>34.771999999999998</v>
      </c>
      <c r="I8691" s="21">
        <v>31.5</v>
      </c>
      <c r="J8691" s="14">
        <v>31.5</v>
      </c>
      <c r="K8691" s="14">
        <f t="shared" si="1083"/>
        <v>0</v>
      </c>
      <c r="L8691" s="13">
        <f t="shared" si="1084"/>
        <v>3.2719999999999985</v>
      </c>
      <c r="M8691" s="53">
        <v>3.2719999999999985</v>
      </c>
      <c r="N8691" s="45">
        <f t="shared" si="1085"/>
        <v>0</v>
      </c>
      <c r="P8691" s="56"/>
    </row>
    <row r="8692" spans="1:16" x14ac:dyDescent="0.2">
      <c r="A8692" s="5">
        <v>46019.916666666664</v>
      </c>
      <c r="B8692" s="10">
        <f t="shared" si="1080"/>
        <v>46019</v>
      </c>
      <c r="C8692" s="4">
        <f t="shared" si="1087"/>
        <v>0.875</v>
      </c>
      <c r="D8692" s="4">
        <f>IF('Kauf Restprofil Los 7'!A8692&lt;&gt;"",IF('Kauf Restprofil Los 7'!A8692&lt;&gt;"",TIME(HOUR('Kauf Restprofil Los 7'!A8692),MINUTE('Kauf Restprofil Los 7'!A8692),SECOND('Kauf Restprofil Los 7'!A8692)),""),"")</f>
        <v>0.91666666666666663</v>
      </c>
      <c r="E8692" s="9">
        <f t="shared" si="1086"/>
        <v>22</v>
      </c>
      <c r="F8692">
        <v>31.169982139999998</v>
      </c>
      <c r="G8692" s="12">
        <f t="shared" si="1081"/>
        <v>2.597</v>
      </c>
      <c r="H8692" s="18">
        <f t="shared" si="1082"/>
        <v>31.17</v>
      </c>
      <c r="I8692" s="21">
        <v>27.839999999999996</v>
      </c>
      <c r="J8692" s="14">
        <v>27.839999999999996</v>
      </c>
      <c r="K8692" s="14">
        <f t="shared" si="1083"/>
        <v>0</v>
      </c>
      <c r="L8692" s="13">
        <f t="shared" si="1084"/>
        <v>3.3300000000000054</v>
      </c>
      <c r="M8692" s="53">
        <v>3.3300000000000054</v>
      </c>
      <c r="N8692" s="45">
        <f t="shared" si="1085"/>
        <v>0</v>
      </c>
      <c r="P8692" s="56"/>
    </row>
    <row r="8693" spans="1:16" x14ac:dyDescent="0.2">
      <c r="A8693" s="5">
        <v>46019.958333333336</v>
      </c>
      <c r="B8693" s="10">
        <f t="shared" si="1080"/>
        <v>46019</v>
      </c>
      <c r="C8693" s="4">
        <f t="shared" si="1087"/>
        <v>0.91666666666666663</v>
      </c>
      <c r="D8693" s="4">
        <f>IF('Kauf Restprofil Los 7'!A8693&lt;&gt;"",IF('Kauf Restprofil Los 7'!A8693&lt;&gt;"",TIME(HOUR('Kauf Restprofil Los 7'!A8693),MINUTE('Kauf Restprofil Los 7'!A8693),SECOND('Kauf Restprofil Los 7'!A8693)),""),"")</f>
        <v>0.95833333333333337</v>
      </c>
      <c r="E8693" s="9">
        <f t="shared" si="1086"/>
        <v>23</v>
      </c>
      <c r="F8693">
        <v>30.497329293</v>
      </c>
      <c r="G8693" s="12">
        <f t="shared" si="1081"/>
        <v>2.5409999999999999</v>
      </c>
      <c r="H8693" s="18">
        <f t="shared" si="1082"/>
        <v>30.497</v>
      </c>
      <c r="I8693" s="21">
        <v>25.200000000000003</v>
      </c>
      <c r="J8693" s="14">
        <v>25.200000000000003</v>
      </c>
      <c r="K8693" s="14">
        <f t="shared" si="1083"/>
        <v>0</v>
      </c>
      <c r="L8693" s="13">
        <f t="shared" si="1084"/>
        <v>5.296999999999997</v>
      </c>
      <c r="M8693" s="53">
        <v>5.296999999999997</v>
      </c>
      <c r="N8693" s="45">
        <f t="shared" si="1085"/>
        <v>0</v>
      </c>
      <c r="P8693" s="56"/>
    </row>
    <row r="8694" spans="1:16" x14ac:dyDescent="0.2">
      <c r="A8694" s="5">
        <v>46020</v>
      </c>
      <c r="B8694" s="10">
        <f t="shared" si="1080"/>
        <v>46019</v>
      </c>
      <c r="C8694" s="4">
        <f t="shared" si="1087"/>
        <v>0.95833333333333337</v>
      </c>
      <c r="D8694" s="4">
        <f>IF('Kauf Restprofil Los 7'!A8694&lt;&gt;"",IF('Kauf Restprofil Los 7'!A8694&lt;&gt;"",TIME(HOUR('Kauf Restprofil Los 7'!A8694),MINUTE('Kauf Restprofil Los 7'!A8694),SECOND('Kauf Restprofil Los 7'!A8694)),""),"")</f>
        <v>0</v>
      </c>
      <c r="E8694" s="9">
        <f t="shared" si="1086"/>
        <v>24</v>
      </c>
      <c r="F8694">
        <v>26.897584563999999</v>
      </c>
      <c r="G8694" s="12">
        <f t="shared" si="1081"/>
        <v>2.2410000000000001</v>
      </c>
      <c r="H8694" s="18">
        <f t="shared" si="1082"/>
        <v>26.898</v>
      </c>
      <c r="I8694" s="21">
        <v>21.66</v>
      </c>
      <c r="J8694" s="14">
        <v>21.66</v>
      </c>
      <c r="K8694" s="14">
        <f t="shared" si="1083"/>
        <v>0</v>
      </c>
      <c r="L8694" s="13">
        <f t="shared" si="1084"/>
        <v>5.2379999999999995</v>
      </c>
      <c r="M8694" s="53">
        <v>5.2379999999999995</v>
      </c>
      <c r="N8694" s="45">
        <f t="shared" si="1085"/>
        <v>0</v>
      </c>
      <c r="P8694" s="56"/>
    </row>
    <row r="8695" spans="1:16" x14ac:dyDescent="0.2">
      <c r="A8695" s="5">
        <v>46020.041666666664</v>
      </c>
      <c r="B8695" s="10">
        <f t="shared" si="1080"/>
        <v>46020</v>
      </c>
      <c r="C8695" s="4">
        <f t="shared" si="1087"/>
        <v>0</v>
      </c>
      <c r="D8695" s="4">
        <f>IF('Kauf Restprofil Los 7'!A8695&lt;&gt;"",IF('Kauf Restprofil Los 7'!A8695&lt;&gt;"",TIME(HOUR('Kauf Restprofil Los 7'!A8695),MINUTE('Kauf Restprofil Los 7'!A8695),SECOND('Kauf Restprofil Los 7'!A8695)),""),"")</f>
        <v>4.1666666666666664E-2</v>
      </c>
      <c r="E8695" s="9">
        <f t="shared" si="1086"/>
        <v>1</v>
      </c>
      <c r="F8695">
        <v>23.723653070000001</v>
      </c>
      <c r="G8695" s="12">
        <f t="shared" si="1081"/>
        <v>1.9770000000000001</v>
      </c>
      <c r="H8695" s="18">
        <f t="shared" si="1082"/>
        <v>23.724</v>
      </c>
      <c r="I8695" s="21">
        <v>13.440000000000001</v>
      </c>
      <c r="J8695" s="14">
        <v>13.440000000000001</v>
      </c>
      <c r="K8695" s="14">
        <f t="shared" si="1083"/>
        <v>0</v>
      </c>
      <c r="L8695" s="13">
        <f t="shared" si="1084"/>
        <v>10.283999999999999</v>
      </c>
      <c r="M8695" s="53">
        <v>10.283999999999999</v>
      </c>
      <c r="N8695" s="45">
        <f t="shared" si="1085"/>
        <v>0</v>
      </c>
      <c r="P8695" s="56"/>
    </row>
    <row r="8696" spans="1:16" x14ac:dyDescent="0.2">
      <c r="A8696" s="5">
        <v>46020.083333333336</v>
      </c>
      <c r="B8696" s="10">
        <f t="shared" si="1080"/>
        <v>46020</v>
      </c>
      <c r="C8696" s="4">
        <f t="shared" si="1087"/>
        <v>4.1666666666666664E-2</v>
      </c>
      <c r="D8696" s="4">
        <f>IF('Kauf Restprofil Los 7'!A8696&lt;&gt;"",IF('Kauf Restprofil Los 7'!A8696&lt;&gt;"",TIME(HOUR('Kauf Restprofil Los 7'!A8696),MINUTE('Kauf Restprofil Los 7'!A8696),SECOND('Kauf Restprofil Los 7'!A8696)),""),"")</f>
        <v>8.3333333333333329E-2</v>
      </c>
      <c r="E8696" s="9">
        <f t="shared" si="1086"/>
        <v>2</v>
      </c>
      <c r="F8696">
        <v>21.801507518000001</v>
      </c>
      <c r="G8696" s="12">
        <f t="shared" si="1081"/>
        <v>1.8169999999999999</v>
      </c>
      <c r="H8696" s="18">
        <f t="shared" si="1082"/>
        <v>21.802</v>
      </c>
      <c r="I8696" s="21">
        <v>11.82</v>
      </c>
      <c r="J8696" s="14">
        <v>11.82</v>
      </c>
      <c r="K8696" s="14">
        <f t="shared" si="1083"/>
        <v>0</v>
      </c>
      <c r="L8696" s="13">
        <f t="shared" si="1084"/>
        <v>9.9819999999999993</v>
      </c>
      <c r="M8696" s="53">
        <v>9.9819999999999993</v>
      </c>
      <c r="N8696" s="45">
        <f t="shared" si="1085"/>
        <v>0</v>
      </c>
      <c r="P8696" s="56"/>
    </row>
    <row r="8697" spans="1:16" x14ac:dyDescent="0.2">
      <c r="A8697" s="5">
        <v>46020.125</v>
      </c>
      <c r="B8697" s="10">
        <f t="shared" si="1080"/>
        <v>46020</v>
      </c>
      <c r="C8697" s="4">
        <f t="shared" si="1087"/>
        <v>8.3333333333333329E-2</v>
      </c>
      <c r="D8697" s="4">
        <f>IF('Kauf Restprofil Los 7'!A8697&lt;&gt;"",IF('Kauf Restprofil Los 7'!A8697&lt;&gt;"",TIME(HOUR('Kauf Restprofil Los 7'!A8697),MINUTE('Kauf Restprofil Los 7'!A8697),SECOND('Kauf Restprofil Los 7'!A8697)),""),"")</f>
        <v>0.125</v>
      </c>
      <c r="E8697" s="9">
        <f t="shared" si="1086"/>
        <v>3</v>
      </c>
      <c r="F8697">
        <v>20.618280160000001</v>
      </c>
      <c r="G8697" s="12">
        <f t="shared" si="1081"/>
        <v>1.718</v>
      </c>
      <c r="H8697" s="18">
        <f t="shared" si="1082"/>
        <v>20.617999999999999</v>
      </c>
      <c r="I8697" s="21">
        <v>11.399999999999999</v>
      </c>
      <c r="J8697" s="14">
        <v>11.399999999999999</v>
      </c>
      <c r="K8697" s="14">
        <f t="shared" si="1083"/>
        <v>0</v>
      </c>
      <c r="L8697" s="13">
        <f t="shared" si="1084"/>
        <v>9.218</v>
      </c>
      <c r="M8697" s="53">
        <v>9.218</v>
      </c>
      <c r="N8697" s="45">
        <f t="shared" si="1085"/>
        <v>0</v>
      </c>
      <c r="P8697" s="56"/>
    </row>
    <row r="8698" spans="1:16" x14ac:dyDescent="0.2">
      <c r="A8698" s="5">
        <v>46020.166666666664</v>
      </c>
      <c r="B8698" s="10">
        <f t="shared" si="1080"/>
        <v>46020</v>
      </c>
      <c r="C8698" s="4">
        <f t="shared" si="1087"/>
        <v>0.125</v>
      </c>
      <c r="D8698" s="4">
        <f>IF('Kauf Restprofil Los 7'!A8698&lt;&gt;"",IF('Kauf Restprofil Los 7'!A8698&lt;&gt;"",TIME(HOUR('Kauf Restprofil Los 7'!A8698),MINUTE('Kauf Restprofil Los 7'!A8698),SECOND('Kauf Restprofil Los 7'!A8698)),""),"")</f>
        <v>0.16666666666666666</v>
      </c>
      <c r="E8698" s="9">
        <f t="shared" si="1086"/>
        <v>4</v>
      </c>
      <c r="F8698">
        <v>21.148583299999999</v>
      </c>
      <c r="G8698" s="12">
        <f t="shared" si="1081"/>
        <v>1.762</v>
      </c>
      <c r="H8698" s="18">
        <f t="shared" si="1082"/>
        <v>21.149000000000001</v>
      </c>
      <c r="I8698" s="21">
        <v>11.58</v>
      </c>
      <c r="J8698" s="14">
        <v>11.58</v>
      </c>
      <c r="K8698" s="14">
        <f t="shared" si="1083"/>
        <v>0</v>
      </c>
      <c r="L8698" s="13">
        <f t="shared" si="1084"/>
        <v>9.5690000000000008</v>
      </c>
      <c r="M8698" s="53">
        <v>9.5690000000000008</v>
      </c>
      <c r="N8698" s="45">
        <f t="shared" si="1085"/>
        <v>0</v>
      </c>
      <c r="P8698" s="56"/>
    </row>
    <row r="8699" spans="1:16" x14ac:dyDescent="0.2">
      <c r="A8699" s="5">
        <v>46020.208333333336</v>
      </c>
      <c r="B8699" s="10">
        <f t="shared" si="1080"/>
        <v>46020</v>
      </c>
      <c r="C8699" s="4">
        <f t="shared" si="1087"/>
        <v>0.16666666666666666</v>
      </c>
      <c r="D8699" s="4">
        <f>IF('Kauf Restprofil Los 7'!A8699&lt;&gt;"",IF('Kauf Restprofil Los 7'!A8699&lt;&gt;"",TIME(HOUR('Kauf Restprofil Los 7'!A8699),MINUTE('Kauf Restprofil Los 7'!A8699),SECOND('Kauf Restprofil Los 7'!A8699)),""),"")</f>
        <v>0.20833333333333334</v>
      </c>
      <c r="E8699" s="9">
        <f t="shared" si="1086"/>
        <v>5</v>
      </c>
      <c r="F8699">
        <v>22.851011342</v>
      </c>
      <c r="G8699" s="12">
        <f t="shared" si="1081"/>
        <v>1.9039999999999999</v>
      </c>
      <c r="H8699" s="18">
        <f t="shared" si="1082"/>
        <v>22.850999999999999</v>
      </c>
      <c r="I8699" s="21">
        <v>12.72</v>
      </c>
      <c r="J8699" s="14">
        <v>12.72</v>
      </c>
      <c r="K8699" s="14">
        <f t="shared" si="1083"/>
        <v>0</v>
      </c>
      <c r="L8699" s="13">
        <f t="shared" si="1084"/>
        <v>10.130999999999998</v>
      </c>
      <c r="M8699" s="53">
        <v>10.130999999999998</v>
      </c>
      <c r="N8699" s="45">
        <f t="shared" si="1085"/>
        <v>0</v>
      </c>
      <c r="P8699" s="56"/>
    </row>
    <row r="8700" spans="1:16" x14ac:dyDescent="0.2">
      <c r="A8700" s="5">
        <v>46020.25</v>
      </c>
      <c r="B8700" s="10">
        <f t="shared" si="1080"/>
        <v>46020</v>
      </c>
      <c r="C8700" s="4">
        <f t="shared" si="1087"/>
        <v>0.20833333333333334</v>
      </c>
      <c r="D8700" s="4">
        <f>IF('Kauf Restprofil Los 7'!A8700&lt;&gt;"",IF('Kauf Restprofil Los 7'!A8700&lt;&gt;"",TIME(HOUR('Kauf Restprofil Los 7'!A8700),MINUTE('Kauf Restprofil Los 7'!A8700),SECOND('Kauf Restprofil Los 7'!A8700)),""),"")</f>
        <v>0.25</v>
      </c>
      <c r="E8700" s="9">
        <f t="shared" si="1086"/>
        <v>6</v>
      </c>
      <c r="F8700">
        <v>26.321544981999999</v>
      </c>
      <c r="G8700" s="12">
        <f t="shared" si="1081"/>
        <v>2.1930000000000001</v>
      </c>
      <c r="H8700" s="18">
        <f t="shared" si="1082"/>
        <v>26.321999999999999</v>
      </c>
      <c r="I8700" s="21">
        <v>15.24</v>
      </c>
      <c r="J8700" s="14">
        <v>15.24</v>
      </c>
      <c r="K8700" s="14">
        <f t="shared" si="1083"/>
        <v>0</v>
      </c>
      <c r="L8700" s="13">
        <f t="shared" si="1084"/>
        <v>11.081999999999999</v>
      </c>
      <c r="M8700" s="53">
        <v>11.081999999999999</v>
      </c>
      <c r="N8700" s="45">
        <f t="shared" si="1085"/>
        <v>0</v>
      </c>
      <c r="P8700" s="56"/>
    </row>
    <row r="8701" spans="1:16" x14ac:dyDescent="0.2">
      <c r="A8701" s="5">
        <v>46020.291666666664</v>
      </c>
      <c r="B8701" s="10">
        <f t="shared" si="1080"/>
        <v>46020</v>
      </c>
      <c r="C8701" s="4">
        <f t="shared" si="1087"/>
        <v>0.25</v>
      </c>
      <c r="D8701" s="4">
        <f>IF('Kauf Restprofil Los 7'!A8701&lt;&gt;"",IF('Kauf Restprofil Los 7'!A8701&lt;&gt;"",TIME(HOUR('Kauf Restprofil Los 7'!A8701),MINUTE('Kauf Restprofil Los 7'!A8701),SECOND('Kauf Restprofil Los 7'!A8701)),""),"")</f>
        <v>0.29166666666666669</v>
      </c>
      <c r="E8701" s="9">
        <f t="shared" si="1086"/>
        <v>7</v>
      </c>
      <c r="F8701">
        <v>37.686675028000003</v>
      </c>
      <c r="G8701" s="12">
        <f t="shared" si="1081"/>
        <v>3.141</v>
      </c>
      <c r="H8701" s="18">
        <f t="shared" si="1082"/>
        <v>37.686999999999998</v>
      </c>
      <c r="I8701" s="21">
        <v>20.46</v>
      </c>
      <c r="J8701" s="14">
        <v>20.46</v>
      </c>
      <c r="K8701" s="14">
        <f t="shared" si="1083"/>
        <v>0</v>
      </c>
      <c r="L8701" s="13">
        <f t="shared" si="1084"/>
        <v>17.226999999999997</v>
      </c>
      <c r="M8701" s="53">
        <v>17.226999999999997</v>
      </c>
      <c r="N8701" s="45">
        <f t="shared" si="1085"/>
        <v>0</v>
      </c>
      <c r="P8701" s="56"/>
    </row>
    <row r="8702" spans="1:16" x14ac:dyDescent="0.2">
      <c r="A8702" s="5">
        <v>46020.333333333336</v>
      </c>
      <c r="B8702" s="10">
        <f t="shared" si="1080"/>
        <v>46020</v>
      </c>
      <c r="C8702" s="4">
        <f t="shared" si="1087"/>
        <v>0.29166666666666669</v>
      </c>
      <c r="D8702" s="4">
        <f>IF('Kauf Restprofil Los 7'!A8702&lt;&gt;"",IF('Kauf Restprofil Los 7'!A8702&lt;&gt;"",TIME(HOUR('Kauf Restprofil Los 7'!A8702),MINUTE('Kauf Restprofil Los 7'!A8702),SECOND('Kauf Restprofil Los 7'!A8702)),""),"")</f>
        <v>0.33333333333333331</v>
      </c>
      <c r="E8702" s="9">
        <f t="shared" si="1086"/>
        <v>8</v>
      </c>
      <c r="F8702">
        <v>48.235533666000002</v>
      </c>
      <c r="G8702" s="12">
        <f t="shared" si="1081"/>
        <v>4.0199999999999996</v>
      </c>
      <c r="H8702" s="18">
        <f t="shared" si="1082"/>
        <v>48.235999999999997</v>
      </c>
      <c r="I8702" s="21">
        <v>26.700000000000003</v>
      </c>
      <c r="J8702" s="14">
        <v>26.700000000000003</v>
      </c>
      <c r="K8702" s="14">
        <f t="shared" si="1083"/>
        <v>0</v>
      </c>
      <c r="L8702" s="13">
        <f t="shared" si="1084"/>
        <v>21.535999999999994</v>
      </c>
      <c r="M8702" s="53">
        <v>21.535999999999994</v>
      </c>
      <c r="N8702" s="45">
        <f t="shared" si="1085"/>
        <v>0</v>
      </c>
      <c r="P8702" s="56"/>
    </row>
    <row r="8703" spans="1:16" x14ac:dyDescent="0.2">
      <c r="A8703" s="5">
        <v>46020.375</v>
      </c>
      <c r="B8703" s="10">
        <f t="shared" si="1080"/>
        <v>46020</v>
      </c>
      <c r="C8703" s="4">
        <f t="shared" si="1087"/>
        <v>0.33333333333333331</v>
      </c>
      <c r="D8703" s="4">
        <f>IF('Kauf Restprofil Los 7'!A8703&lt;&gt;"",IF('Kauf Restprofil Los 7'!A8703&lt;&gt;"",TIME(HOUR('Kauf Restprofil Los 7'!A8703),MINUTE('Kauf Restprofil Los 7'!A8703),SECOND('Kauf Restprofil Los 7'!A8703)),""),"")</f>
        <v>0.375</v>
      </c>
      <c r="E8703" s="9">
        <f t="shared" si="1086"/>
        <v>9</v>
      </c>
      <c r="F8703">
        <v>55.124264107999998</v>
      </c>
      <c r="G8703" s="12">
        <f t="shared" si="1081"/>
        <v>4.5940000000000003</v>
      </c>
      <c r="H8703" s="18">
        <f t="shared" si="1082"/>
        <v>55.124000000000002</v>
      </c>
      <c r="I8703" s="21">
        <v>32.400000000000006</v>
      </c>
      <c r="J8703" s="14">
        <v>32.400000000000006</v>
      </c>
      <c r="K8703" s="14">
        <f t="shared" si="1083"/>
        <v>0</v>
      </c>
      <c r="L8703" s="13">
        <f t="shared" si="1084"/>
        <v>22.723999999999997</v>
      </c>
      <c r="M8703" s="53">
        <v>22.723999999999997</v>
      </c>
      <c r="N8703" s="45">
        <f t="shared" si="1085"/>
        <v>0</v>
      </c>
      <c r="P8703" s="56"/>
    </row>
    <row r="8704" spans="1:16" x14ac:dyDescent="0.2">
      <c r="A8704" s="5">
        <v>46020.416666666664</v>
      </c>
      <c r="B8704" s="10">
        <f t="shared" si="1080"/>
        <v>46020</v>
      </c>
      <c r="C8704" s="4">
        <f t="shared" si="1087"/>
        <v>0.375</v>
      </c>
      <c r="D8704" s="4">
        <f>IF('Kauf Restprofil Los 7'!A8704&lt;&gt;"",IF('Kauf Restprofil Los 7'!A8704&lt;&gt;"",TIME(HOUR('Kauf Restprofil Los 7'!A8704),MINUTE('Kauf Restprofil Los 7'!A8704),SECOND('Kauf Restprofil Los 7'!A8704)),""),"")</f>
        <v>0.41666666666666669</v>
      </c>
      <c r="E8704" s="9">
        <f t="shared" si="1086"/>
        <v>10</v>
      </c>
      <c r="F8704">
        <v>55.863562123999998</v>
      </c>
      <c r="G8704" s="12">
        <f t="shared" si="1081"/>
        <v>4.6550000000000002</v>
      </c>
      <c r="H8704" s="18">
        <f t="shared" si="1082"/>
        <v>55.863999999999997</v>
      </c>
      <c r="I8704" s="21">
        <v>35.58</v>
      </c>
      <c r="J8704" s="14">
        <v>35.58</v>
      </c>
      <c r="K8704" s="14">
        <f t="shared" si="1083"/>
        <v>0</v>
      </c>
      <c r="L8704" s="13">
        <f t="shared" si="1084"/>
        <v>20.283999999999999</v>
      </c>
      <c r="M8704" s="53">
        <v>20.283999999999999</v>
      </c>
      <c r="N8704" s="45">
        <f t="shared" si="1085"/>
        <v>0</v>
      </c>
      <c r="P8704" s="56"/>
    </row>
    <row r="8705" spans="1:16" x14ac:dyDescent="0.2">
      <c r="A8705" s="5">
        <v>46020.458333333336</v>
      </c>
      <c r="B8705" s="10">
        <f t="shared" si="1080"/>
        <v>46020</v>
      </c>
      <c r="C8705" s="4">
        <f t="shared" si="1087"/>
        <v>0.41666666666666669</v>
      </c>
      <c r="D8705" s="4">
        <f>IF('Kauf Restprofil Los 7'!A8705&lt;&gt;"",IF('Kauf Restprofil Los 7'!A8705&lt;&gt;"",TIME(HOUR('Kauf Restprofil Los 7'!A8705),MINUTE('Kauf Restprofil Los 7'!A8705),SECOND('Kauf Restprofil Los 7'!A8705)),""),"")</f>
        <v>0.45833333333333331</v>
      </c>
      <c r="E8705" s="9">
        <f t="shared" si="1086"/>
        <v>11</v>
      </c>
      <c r="F8705">
        <v>55.788487383000003</v>
      </c>
      <c r="G8705" s="12">
        <f t="shared" si="1081"/>
        <v>4.649</v>
      </c>
      <c r="H8705" s="18">
        <f t="shared" si="1082"/>
        <v>55.787999999999997</v>
      </c>
      <c r="I8705" s="21">
        <v>38.22</v>
      </c>
      <c r="J8705" s="14">
        <v>38.22</v>
      </c>
      <c r="K8705" s="14">
        <f t="shared" si="1083"/>
        <v>0</v>
      </c>
      <c r="L8705" s="13">
        <f t="shared" si="1084"/>
        <v>17.567999999999998</v>
      </c>
      <c r="M8705" s="53">
        <v>17.567999999999998</v>
      </c>
      <c r="N8705" s="45">
        <f t="shared" si="1085"/>
        <v>0</v>
      </c>
      <c r="P8705" s="56"/>
    </row>
    <row r="8706" spans="1:16" x14ac:dyDescent="0.2">
      <c r="A8706" s="5">
        <v>46020.5</v>
      </c>
      <c r="B8706" s="10">
        <f t="shared" si="1080"/>
        <v>46020</v>
      </c>
      <c r="C8706" s="4">
        <f t="shared" si="1087"/>
        <v>0.45833333333333331</v>
      </c>
      <c r="D8706" s="4">
        <f>IF('Kauf Restprofil Los 7'!A8706&lt;&gt;"",IF('Kauf Restprofil Los 7'!A8706&lt;&gt;"",TIME(HOUR('Kauf Restprofil Los 7'!A8706),MINUTE('Kauf Restprofil Los 7'!A8706),SECOND('Kauf Restprofil Los 7'!A8706)),""),"")</f>
        <v>0.5</v>
      </c>
      <c r="E8706" s="9">
        <f t="shared" si="1086"/>
        <v>12</v>
      </c>
      <c r="F8706">
        <v>55.459137247000001</v>
      </c>
      <c r="G8706" s="12">
        <f t="shared" si="1081"/>
        <v>4.6219999999999999</v>
      </c>
      <c r="H8706" s="18">
        <f t="shared" si="1082"/>
        <v>55.459000000000003</v>
      </c>
      <c r="I8706" s="21">
        <v>39.599999999999994</v>
      </c>
      <c r="J8706" s="14">
        <v>39.599999999999994</v>
      </c>
      <c r="K8706" s="14">
        <f t="shared" si="1083"/>
        <v>0</v>
      </c>
      <c r="L8706" s="13">
        <f t="shared" si="1084"/>
        <v>15.859000000000009</v>
      </c>
      <c r="M8706" s="53">
        <v>15.859000000000009</v>
      </c>
      <c r="N8706" s="45">
        <f t="shared" si="1085"/>
        <v>0</v>
      </c>
      <c r="P8706" s="56"/>
    </row>
    <row r="8707" spans="1:16" x14ac:dyDescent="0.2">
      <c r="A8707" s="5">
        <v>46020.541666666664</v>
      </c>
      <c r="B8707" s="10">
        <f t="shared" si="1080"/>
        <v>46020</v>
      </c>
      <c r="C8707" s="4">
        <f t="shared" si="1087"/>
        <v>0.5</v>
      </c>
      <c r="D8707" s="4">
        <f>IF('Kauf Restprofil Los 7'!A8707&lt;&gt;"",IF('Kauf Restprofil Los 7'!A8707&lt;&gt;"",TIME(HOUR('Kauf Restprofil Los 7'!A8707),MINUTE('Kauf Restprofil Los 7'!A8707),SECOND('Kauf Restprofil Los 7'!A8707)),""),"")</f>
        <v>0.54166666666666663</v>
      </c>
      <c r="E8707" s="9">
        <f t="shared" si="1086"/>
        <v>13</v>
      </c>
      <c r="F8707">
        <v>52.444698121000002</v>
      </c>
      <c r="G8707" s="12">
        <f t="shared" si="1081"/>
        <v>4.37</v>
      </c>
      <c r="H8707" s="18">
        <f t="shared" si="1082"/>
        <v>52.445</v>
      </c>
      <c r="I8707" s="21">
        <v>40.44</v>
      </c>
      <c r="J8707" s="14">
        <v>40.44</v>
      </c>
      <c r="K8707" s="14">
        <f t="shared" si="1083"/>
        <v>0</v>
      </c>
      <c r="L8707" s="13">
        <f t="shared" si="1084"/>
        <v>12.005000000000003</v>
      </c>
      <c r="M8707" s="53">
        <v>12.005000000000003</v>
      </c>
      <c r="N8707" s="45">
        <f t="shared" si="1085"/>
        <v>0</v>
      </c>
      <c r="P8707" s="56"/>
    </row>
    <row r="8708" spans="1:16" x14ac:dyDescent="0.2">
      <c r="A8708" s="5">
        <v>46020.583333333336</v>
      </c>
      <c r="B8708" s="10">
        <f t="shared" si="1080"/>
        <v>46020</v>
      </c>
      <c r="C8708" s="4">
        <f t="shared" si="1087"/>
        <v>0.54166666666666663</v>
      </c>
      <c r="D8708" s="4">
        <f>IF('Kauf Restprofil Los 7'!A8708&lt;&gt;"",IF('Kauf Restprofil Los 7'!A8708&lt;&gt;"",TIME(HOUR('Kauf Restprofil Los 7'!A8708),MINUTE('Kauf Restprofil Los 7'!A8708),SECOND('Kauf Restprofil Los 7'!A8708)),""),"")</f>
        <v>0.58333333333333337</v>
      </c>
      <c r="E8708" s="9">
        <f t="shared" si="1086"/>
        <v>14</v>
      </c>
      <c r="F8708">
        <v>49.137929438999997</v>
      </c>
      <c r="G8708" s="12">
        <f t="shared" si="1081"/>
        <v>4.0949999999999998</v>
      </c>
      <c r="H8708" s="18">
        <f t="shared" si="1082"/>
        <v>49.137999999999998</v>
      </c>
      <c r="I8708" s="21">
        <v>38.700000000000003</v>
      </c>
      <c r="J8708" s="14">
        <v>38.700000000000003</v>
      </c>
      <c r="K8708" s="14">
        <f t="shared" si="1083"/>
        <v>0</v>
      </c>
      <c r="L8708" s="13">
        <f t="shared" si="1084"/>
        <v>10.437999999999995</v>
      </c>
      <c r="M8708" s="53">
        <v>10.437999999999995</v>
      </c>
      <c r="N8708" s="45">
        <f t="shared" si="1085"/>
        <v>0</v>
      </c>
      <c r="P8708" s="56"/>
    </row>
    <row r="8709" spans="1:16" x14ac:dyDescent="0.2">
      <c r="A8709" s="5">
        <v>46020.625</v>
      </c>
      <c r="B8709" s="10">
        <f t="shared" si="1080"/>
        <v>46020</v>
      </c>
      <c r="C8709" s="4">
        <f t="shared" si="1087"/>
        <v>0.58333333333333337</v>
      </c>
      <c r="D8709" s="4">
        <f>IF('Kauf Restprofil Los 7'!A8709&lt;&gt;"",IF('Kauf Restprofil Los 7'!A8709&lt;&gt;"",TIME(HOUR('Kauf Restprofil Los 7'!A8709),MINUTE('Kauf Restprofil Los 7'!A8709),SECOND('Kauf Restprofil Los 7'!A8709)),""),"")</f>
        <v>0.625</v>
      </c>
      <c r="E8709" s="9">
        <f t="shared" si="1086"/>
        <v>15</v>
      </c>
      <c r="F8709">
        <v>47.828589018999999</v>
      </c>
      <c r="G8709" s="12">
        <f t="shared" si="1081"/>
        <v>3.9860000000000002</v>
      </c>
      <c r="H8709" s="18">
        <f t="shared" si="1082"/>
        <v>47.829000000000001</v>
      </c>
      <c r="I8709" s="21">
        <v>37.5</v>
      </c>
      <c r="J8709" s="14">
        <v>37.5</v>
      </c>
      <c r="K8709" s="14">
        <f t="shared" si="1083"/>
        <v>0</v>
      </c>
      <c r="L8709" s="13">
        <f t="shared" si="1084"/>
        <v>10.329000000000001</v>
      </c>
      <c r="M8709" s="53">
        <v>10.329000000000001</v>
      </c>
      <c r="N8709" s="45">
        <f t="shared" si="1085"/>
        <v>0</v>
      </c>
      <c r="P8709" s="56"/>
    </row>
    <row r="8710" spans="1:16" x14ac:dyDescent="0.2">
      <c r="A8710" s="5">
        <v>46020.666666666664</v>
      </c>
      <c r="B8710" s="10">
        <f t="shared" si="1080"/>
        <v>46020</v>
      </c>
      <c r="C8710" s="4">
        <f t="shared" si="1087"/>
        <v>0.625</v>
      </c>
      <c r="D8710" s="4">
        <f>IF('Kauf Restprofil Los 7'!A8710&lt;&gt;"",IF('Kauf Restprofil Los 7'!A8710&lt;&gt;"",TIME(HOUR('Kauf Restprofil Los 7'!A8710),MINUTE('Kauf Restprofil Los 7'!A8710),SECOND('Kauf Restprofil Los 7'!A8710)),""),"")</f>
        <v>0.66666666666666663</v>
      </c>
      <c r="E8710" s="9">
        <f t="shared" si="1086"/>
        <v>16</v>
      </c>
      <c r="F8710">
        <v>49.774000338</v>
      </c>
      <c r="G8710" s="12">
        <f t="shared" si="1081"/>
        <v>4.1479999999999997</v>
      </c>
      <c r="H8710" s="18">
        <f t="shared" si="1082"/>
        <v>49.774000000000001</v>
      </c>
      <c r="I8710" s="21">
        <v>37.5</v>
      </c>
      <c r="J8710" s="14">
        <v>37.5</v>
      </c>
      <c r="K8710" s="14">
        <f t="shared" si="1083"/>
        <v>0</v>
      </c>
      <c r="L8710" s="13">
        <f t="shared" si="1084"/>
        <v>12.274000000000001</v>
      </c>
      <c r="M8710" s="53">
        <v>12.274000000000001</v>
      </c>
      <c r="N8710" s="45">
        <f t="shared" si="1085"/>
        <v>0</v>
      </c>
      <c r="P8710" s="56"/>
    </row>
    <row r="8711" spans="1:16" x14ac:dyDescent="0.2">
      <c r="A8711" s="5">
        <v>46020.708333333336</v>
      </c>
      <c r="B8711" s="10">
        <f t="shared" si="1080"/>
        <v>46020</v>
      </c>
      <c r="C8711" s="4">
        <f t="shared" si="1087"/>
        <v>0.66666666666666663</v>
      </c>
      <c r="D8711" s="4">
        <f>IF('Kauf Restprofil Los 7'!A8711&lt;&gt;"",IF('Kauf Restprofil Los 7'!A8711&lt;&gt;"",TIME(HOUR('Kauf Restprofil Los 7'!A8711),MINUTE('Kauf Restprofil Los 7'!A8711),SECOND('Kauf Restprofil Los 7'!A8711)),""),"")</f>
        <v>0.70833333333333337</v>
      </c>
      <c r="E8711" s="9">
        <f t="shared" si="1086"/>
        <v>17</v>
      </c>
      <c r="F8711">
        <v>53.368397123000001</v>
      </c>
      <c r="G8711" s="12">
        <f t="shared" si="1081"/>
        <v>4.4470000000000001</v>
      </c>
      <c r="H8711" s="18">
        <f t="shared" si="1082"/>
        <v>53.368000000000002</v>
      </c>
      <c r="I8711" s="21">
        <v>39.06</v>
      </c>
      <c r="J8711" s="14">
        <v>39.06</v>
      </c>
      <c r="K8711" s="14">
        <f t="shared" si="1083"/>
        <v>0</v>
      </c>
      <c r="L8711" s="13">
        <f t="shared" si="1084"/>
        <v>14.308</v>
      </c>
      <c r="M8711" s="53">
        <v>14.308</v>
      </c>
      <c r="N8711" s="45">
        <f t="shared" si="1085"/>
        <v>0</v>
      </c>
      <c r="P8711" s="56"/>
    </row>
    <row r="8712" spans="1:16" x14ac:dyDescent="0.2">
      <c r="A8712" s="5">
        <v>46020.75</v>
      </c>
      <c r="B8712" s="10">
        <f t="shared" ref="B8712:B8766" si="1088">IF(A8712&lt;&gt;"",IF(E8712=24,B8711,DATE(YEAR(A8712),MONTH(A8712),DAY(A8712))),"")</f>
        <v>46020</v>
      </c>
      <c r="C8712" s="4">
        <f t="shared" si="1087"/>
        <v>0.70833333333333337</v>
      </c>
      <c r="D8712" s="4">
        <f>IF('Kauf Restprofil Los 7'!A8712&lt;&gt;"",IF('Kauf Restprofil Los 7'!A8712&lt;&gt;"",TIME(HOUR('Kauf Restprofil Los 7'!A8712),MINUTE('Kauf Restprofil Los 7'!A8712),SECOND('Kauf Restprofil Los 7'!A8712)),""),"")</f>
        <v>0.75</v>
      </c>
      <c r="E8712" s="9">
        <f t="shared" si="1086"/>
        <v>18</v>
      </c>
      <c r="F8712">
        <v>61.190521666999999</v>
      </c>
      <c r="G8712" s="12">
        <f t="shared" ref="G8712:G8766" si="1089">ROUND(F8712/$H$5,3)</f>
        <v>5.0990000000000002</v>
      </c>
      <c r="H8712" s="18">
        <f t="shared" ref="H8712:H8766" si="1090">ROUND(F8712,3)</f>
        <v>61.191000000000003</v>
      </c>
      <c r="I8712" s="21">
        <v>42.660000000000004</v>
      </c>
      <c r="J8712" s="14">
        <v>42.660000000000004</v>
      </c>
      <c r="K8712" s="14">
        <f t="shared" ref="K8712:K8766" si="1091">J8712-I8712</f>
        <v>0</v>
      </c>
      <c r="L8712" s="13">
        <f t="shared" ref="L8712:L8766" si="1092">H8712-I8712</f>
        <v>18.530999999999999</v>
      </c>
      <c r="M8712" s="53">
        <v>18.530999999999999</v>
      </c>
      <c r="N8712" s="45">
        <f t="shared" ref="N8712:N8766" si="1093">IF(L8712&lt;0,L8712,0)</f>
        <v>0</v>
      </c>
      <c r="P8712" s="56"/>
    </row>
    <row r="8713" spans="1:16" x14ac:dyDescent="0.2">
      <c r="A8713" s="5">
        <v>46020.791666666664</v>
      </c>
      <c r="B8713" s="10">
        <f t="shared" si="1088"/>
        <v>46020</v>
      </c>
      <c r="C8713" s="4">
        <f t="shared" si="1087"/>
        <v>0.75</v>
      </c>
      <c r="D8713" s="4">
        <f>IF('Kauf Restprofil Los 7'!A8713&lt;&gt;"",IF('Kauf Restprofil Los 7'!A8713&lt;&gt;"",TIME(HOUR('Kauf Restprofil Los 7'!A8713),MINUTE('Kauf Restprofil Los 7'!A8713),SECOND('Kauf Restprofil Los 7'!A8713)),""),"")</f>
        <v>0.79166666666666663</v>
      </c>
      <c r="E8713" s="9">
        <f t="shared" ref="E8713:E8766" si="1094">IF(A8713&lt;&gt;"",IF(HOUR(A8713)=0,24,HOUR(A8713)),"")</f>
        <v>19</v>
      </c>
      <c r="F8713">
        <v>66.557170150999994</v>
      </c>
      <c r="G8713" s="12">
        <f t="shared" si="1089"/>
        <v>5.5460000000000003</v>
      </c>
      <c r="H8713" s="18">
        <f t="shared" si="1090"/>
        <v>66.557000000000002</v>
      </c>
      <c r="I8713" s="21">
        <v>41.400000000000006</v>
      </c>
      <c r="J8713" s="14">
        <v>41.400000000000006</v>
      </c>
      <c r="K8713" s="14">
        <f t="shared" si="1091"/>
        <v>0</v>
      </c>
      <c r="L8713" s="13">
        <f t="shared" si="1092"/>
        <v>25.156999999999996</v>
      </c>
      <c r="M8713" s="53">
        <v>25.156999999999996</v>
      </c>
      <c r="N8713" s="45">
        <f t="shared" si="1093"/>
        <v>0</v>
      </c>
      <c r="P8713" s="56"/>
    </row>
    <row r="8714" spans="1:16" x14ac:dyDescent="0.2">
      <c r="A8714" s="5">
        <v>46020.833333333336</v>
      </c>
      <c r="B8714" s="10">
        <f t="shared" si="1088"/>
        <v>46020</v>
      </c>
      <c r="C8714" s="4">
        <f t="shared" ref="C8714:C8766" si="1095">D8713</f>
        <v>0.79166666666666663</v>
      </c>
      <c r="D8714" s="4">
        <f>IF('Kauf Restprofil Los 7'!A8714&lt;&gt;"",IF('Kauf Restprofil Los 7'!A8714&lt;&gt;"",TIME(HOUR('Kauf Restprofil Los 7'!A8714),MINUTE('Kauf Restprofil Los 7'!A8714),SECOND('Kauf Restprofil Los 7'!A8714)),""),"")</f>
        <v>0.83333333333333337</v>
      </c>
      <c r="E8714" s="9">
        <f t="shared" si="1094"/>
        <v>20</v>
      </c>
      <c r="F8714">
        <v>60.697392958000002</v>
      </c>
      <c r="G8714" s="12">
        <f t="shared" si="1089"/>
        <v>5.0579999999999998</v>
      </c>
      <c r="H8714" s="18">
        <f t="shared" si="1090"/>
        <v>60.697000000000003</v>
      </c>
      <c r="I8714" s="21">
        <v>37.200000000000003</v>
      </c>
      <c r="J8714" s="14">
        <v>37.200000000000003</v>
      </c>
      <c r="K8714" s="14">
        <f t="shared" si="1091"/>
        <v>0</v>
      </c>
      <c r="L8714" s="13">
        <f t="shared" si="1092"/>
        <v>23.497</v>
      </c>
      <c r="M8714" s="53">
        <v>23.497</v>
      </c>
      <c r="N8714" s="45">
        <f t="shared" si="1093"/>
        <v>0</v>
      </c>
      <c r="P8714" s="56"/>
    </row>
    <row r="8715" spans="1:16" x14ac:dyDescent="0.2">
      <c r="A8715" s="5">
        <v>46020.875</v>
      </c>
      <c r="B8715" s="10">
        <f t="shared" si="1088"/>
        <v>46020</v>
      </c>
      <c r="C8715" s="4">
        <f t="shared" si="1095"/>
        <v>0.83333333333333337</v>
      </c>
      <c r="D8715" s="4">
        <f>IF('Kauf Restprofil Los 7'!A8715&lt;&gt;"",IF('Kauf Restprofil Los 7'!A8715&lt;&gt;"",TIME(HOUR('Kauf Restprofil Los 7'!A8715),MINUTE('Kauf Restprofil Los 7'!A8715),SECOND('Kauf Restprofil Los 7'!A8715)),""),"")</f>
        <v>0.875</v>
      </c>
      <c r="E8715" s="9">
        <f t="shared" si="1094"/>
        <v>21</v>
      </c>
      <c r="F8715">
        <v>52.723889904000004</v>
      </c>
      <c r="G8715" s="12">
        <f t="shared" si="1089"/>
        <v>4.3940000000000001</v>
      </c>
      <c r="H8715" s="18">
        <f t="shared" si="1090"/>
        <v>52.723999999999997</v>
      </c>
      <c r="I8715" s="21">
        <v>31.740000000000002</v>
      </c>
      <c r="J8715" s="14">
        <v>31.740000000000002</v>
      </c>
      <c r="K8715" s="14">
        <f t="shared" si="1091"/>
        <v>0</v>
      </c>
      <c r="L8715" s="13">
        <f t="shared" si="1092"/>
        <v>20.983999999999995</v>
      </c>
      <c r="M8715" s="53">
        <v>20.983999999999995</v>
      </c>
      <c r="N8715" s="45">
        <f t="shared" si="1093"/>
        <v>0</v>
      </c>
      <c r="P8715" s="56"/>
    </row>
    <row r="8716" spans="1:16" x14ac:dyDescent="0.2">
      <c r="A8716" s="5">
        <v>46020.916666666664</v>
      </c>
      <c r="B8716" s="10">
        <f t="shared" si="1088"/>
        <v>46020</v>
      </c>
      <c r="C8716" s="4">
        <f t="shared" si="1095"/>
        <v>0.875</v>
      </c>
      <c r="D8716" s="4">
        <f>IF('Kauf Restprofil Los 7'!A8716&lt;&gt;"",IF('Kauf Restprofil Los 7'!A8716&lt;&gt;"",TIME(HOUR('Kauf Restprofil Los 7'!A8716),MINUTE('Kauf Restprofil Los 7'!A8716),SECOND('Kauf Restprofil Los 7'!A8716)),""),"")</f>
        <v>0.91666666666666663</v>
      </c>
      <c r="E8716" s="9">
        <f t="shared" si="1094"/>
        <v>22</v>
      </c>
      <c r="F8716">
        <v>45.664240030999999</v>
      </c>
      <c r="G8716" s="12">
        <f t="shared" si="1089"/>
        <v>3.8050000000000002</v>
      </c>
      <c r="H8716" s="18">
        <f t="shared" si="1090"/>
        <v>45.664000000000001</v>
      </c>
      <c r="I8716" s="21">
        <v>27.299999999999997</v>
      </c>
      <c r="J8716" s="14">
        <v>27.299999999999997</v>
      </c>
      <c r="K8716" s="14">
        <f t="shared" si="1091"/>
        <v>0</v>
      </c>
      <c r="L8716" s="13">
        <f t="shared" si="1092"/>
        <v>18.364000000000004</v>
      </c>
      <c r="M8716" s="53">
        <v>18.364000000000004</v>
      </c>
      <c r="N8716" s="45">
        <f t="shared" si="1093"/>
        <v>0</v>
      </c>
      <c r="P8716" s="56"/>
    </row>
    <row r="8717" spans="1:16" x14ac:dyDescent="0.2">
      <c r="A8717" s="5">
        <v>46020.958333333336</v>
      </c>
      <c r="B8717" s="10">
        <f t="shared" si="1088"/>
        <v>46020</v>
      </c>
      <c r="C8717" s="4">
        <f t="shared" si="1095"/>
        <v>0.91666666666666663</v>
      </c>
      <c r="D8717" s="4">
        <f>IF('Kauf Restprofil Los 7'!A8717&lt;&gt;"",IF('Kauf Restprofil Los 7'!A8717&lt;&gt;"",TIME(HOUR('Kauf Restprofil Los 7'!A8717),MINUTE('Kauf Restprofil Los 7'!A8717),SECOND('Kauf Restprofil Los 7'!A8717)),""),"")</f>
        <v>0.95833333333333337</v>
      </c>
      <c r="E8717" s="9">
        <f t="shared" si="1094"/>
        <v>23</v>
      </c>
      <c r="F8717">
        <v>39.807886388</v>
      </c>
      <c r="G8717" s="12">
        <f t="shared" si="1089"/>
        <v>3.3170000000000002</v>
      </c>
      <c r="H8717" s="18">
        <f t="shared" si="1090"/>
        <v>39.808</v>
      </c>
      <c r="I8717" s="21">
        <v>23.4</v>
      </c>
      <c r="J8717" s="14">
        <v>23.4</v>
      </c>
      <c r="K8717" s="14">
        <f t="shared" si="1091"/>
        <v>0</v>
      </c>
      <c r="L8717" s="13">
        <f t="shared" si="1092"/>
        <v>16.408000000000001</v>
      </c>
      <c r="M8717" s="53">
        <v>16.408000000000001</v>
      </c>
      <c r="N8717" s="45">
        <f t="shared" si="1093"/>
        <v>0</v>
      </c>
      <c r="P8717" s="56"/>
    </row>
    <row r="8718" spans="1:16" x14ac:dyDescent="0.2">
      <c r="A8718" s="5">
        <v>46021</v>
      </c>
      <c r="B8718" s="10">
        <f t="shared" si="1088"/>
        <v>46020</v>
      </c>
      <c r="C8718" s="4">
        <f t="shared" si="1095"/>
        <v>0.95833333333333337</v>
      </c>
      <c r="D8718" s="4">
        <f>IF('Kauf Restprofil Los 7'!A8718&lt;&gt;"",IF('Kauf Restprofil Los 7'!A8718&lt;&gt;"",TIME(HOUR('Kauf Restprofil Los 7'!A8718),MINUTE('Kauf Restprofil Los 7'!A8718),SECOND('Kauf Restprofil Los 7'!A8718)),""),"")</f>
        <v>0</v>
      </c>
      <c r="E8718" s="9">
        <f t="shared" si="1094"/>
        <v>24</v>
      </c>
      <c r="F8718">
        <v>34.148488688999997</v>
      </c>
      <c r="G8718" s="12">
        <f t="shared" si="1089"/>
        <v>2.8460000000000001</v>
      </c>
      <c r="H8718" s="18">
        <f t="shared" si="1090"/>
        <v>34.148000000000003</v>
      </c>
      <c r="I8718" s="21">
        <v>19.5</v>
      </c>
      <c r="J8718" s="14">
        <v>19.5</v>
      </c>
      <c r="K8718" s="14">
        <f t="shared" si="1091"/>
        <v>0</v>
      </c>
      <c r="L8718" s="13">
        <f t="shared" si="1092"/>
        <v>14.648000000000003</v>
      </c>
      <c r="M8718" s="53">
        <v>14.648000000000003</v>
      </c>
      <c r="N8718" s="45">
        <f t="shared" si="1093"/>
        <v>0</v>
      </c>
      <c r="P8718" s="56"/>
    </row>
    <row r="8719" spans="1:16" x14ac:dyDescent="0.2">
      <c r="A8719" s="5">
        <v>46021.041666666664</v>
      </c>
      <c r="B8719" s="10">
        <f t="shared" si="1088"/>
        <v>46021</v>
      </c>
      <c r="C8719" s="4">
        <f t="shared" si="1095"/>
        <v>0</v>
      </c>
      <c r="D8719" s="4">
        <f>IF('Kauf Restprofil Los 7'!A8719&lt;&gt;"",IF('Kauf Restprofil Los 7'!A8719&lt;&gt;"",TIME(HOUR('Kauf Restprofil Los 7'!A8719),MINUTE('Kauf Restprofil Los 7'!A8719),SECOND('Kauf Restprofil Los 7'!A8719)),""),"")</f>
        <v>4.1666666666666664E-2</v>
      </c>
      <c r="E8719" s="9">
        <f t="shared" si="1094"/>
        <v>1</v>
      </c>
      <c r="F8719">
        <v>17.007466277999999</v>
      </c>
      <c r="G8719" s="12">
        <f t="shared" si="1089"/>
        <v>1.417</v>
      </c>
      <c r="H8719" s="18">
        <f t="shared" si="1090"/>
        <v>17.007000000000001</v>
      </c>
      <c r="I8719" s="21">
        <v>17.22</v>
      </c>
      <c r="J8719" s="14">
        <v>17.22</v>
      </c>
      <c r="K8719" s="14">
        <f t="shared" si="1091"/>
        <v>0</v>
      </c>
      <c r="L8719" s="13">
        <f t="shared" si="1092"/>
        <v>-0.21299999999999741</v>
      </c>
      <c r="M8719" s="53">
        <v>0</v>
      </c>
      <c r="N8719" s="45">
        <f t="shared" si="1093"/>
        <v>-0.21299999999999741</v>
      </c>
      <c r="P8719" s="56"/>
    </row>
    <row r="8720" spans="1:16" x14ac:dyDescent="0.2">
      <c r="A8720" s="5">
        <v>46021.083333333336</v>
      </c>
      <c r="B8720" s="10">
        <f t="shared" si="1088"/>
        <v>46021</v>
      </c>
      <c r="C8720" s="4">
        <f t="shared" si="1095"/>
        <v>4.1666666666666664E-2</v>
      </c>
      <c r="D8720" s="4">
        <f>IF('Kauf Restprofil Los 7'!A8720&lt;&gt;"",IF('Kauf Restprofil Los 7'!A8720&lt;&gt;"",TIME(HOUR('Kauf Restprofil Los 7'!A8720),MINUTE('Kauf Restprofil Los 7'!A8720),SECOND('Kauf Restprofil Los 7'!A8720)),""),"")</f>
        <v>8.3333333333333329E-2</v>
      </c>
      <c r="E8720" s="9">
        <f t="shared" si="1094"/>
        <v>2</v>
      </c>
      <c r="F8720">
        <v>15.845477562999999</v>
      </c>
      <c r="G8720" s="12">
        <f t="shared" si="1089"/>
        <v>1.32</v>
      </c>
      <c r="H8720" s="18">
        <f t="shared" si="1090"/>
        <v>15.845000000000001</v>
      </c>
      <c r="I8720" s="21">
        <v>15.66</v>
      </c>
      <c r="J8720" s="14">
        <v>15.66</v>
      </c>
      <c r="K8720" s="14">
        <f t="shared" si="1091"/>
        <v>0</v>
      </c>
      <c r="L8720" s="13">
        <f t="shared" si="1092"/>
        <v>0.1850000000000005</v>
      </c>
      <c r="M8720" s="53">
        <v>0.1850000000000005</v>
      </c>
      <c r="N8720" s="45">
        <f t="shared" si="1093"/>
        <v>0</v>
      </c>
      <c r="P8720" s="56"/>
    </row>
    <row r="8721" spans="1:16" x14ac:dyDescent="0.2">
      <c r="A8721" s="5">
        <v>46021.125</v>
      </c>
      <c r="B8721" s="10">
        <f t="shared" si="1088"/>
        <v>46021</v>
      </c>
      <c r="C8721" s="4">
        <f t="shared" si="1095"/>
        <v>8.3333333333333329E-2</v>
      </c>
      <c r="D8721" s="4">
        <f>IF('Kauf Restprofil Los 7'!A8721&lt;&gt;"",IF('Kauf Restprofil Los 7'!A8721&lt;&gt;"",TIME(HOUR('Kauf Restprofil Los 7'!A8721),MINUTE('Kauf Restprofil Los 7'!A8721),SECOND('Kauf Restprofil Los 7'!A8721)),""),"")</f>
        <v>0.125</v>
      </c>
      <c r="E8721" s="9">
        <f t="shared" si="1094"/>
        <v>3</v>
      </c>
      <c r="F8721">
        <v>15.333216749</v>
      </c>
      <c r="G8721" s="12">
        <f t="shared" si="1089"/>
        <v>1.278</v>
      </c>
      <c r="H8721" s="18">
        <f t="shared" si="1090"/>
        <v>15.333</v>
      </c>
      <c r="I8721" s="21">
        <v>15</v>
      </c>
      <c r="J8721" s="14">
        <v>15</v>
      </c>
      <c r="K8721" s="14">
        <f t="shared" si="1091"/>
        <v>0</v>
      </c>
      <c r="L8721" s="13">
        <f t="shared" si="1092"/>
        <v>0.33300000000000018</v>
      </c>
      <c r="M8721" s="53">
        <v>0.33300000000000018</v>
      </c>
      <c r="N8721" s="45">
        <f t="shared" si="1093"/>
        <v>0</v>
      </c>
      <c r="P8721" s="56"/>
    </row>
    <row r="8722" spans="1:16" x14ac:dyDescent="0.2">
      <c r="A8722" s="5">
        <v>46021.166666666664</v>
      </c>
      <c r="B8722" s="10">
        <f t="shared" si="1088"/>
        <v>46021</v>
      </c>
      <c r="C8722" s="4">
        <f t="shared" si="1095"/>
        <v>0.125</v>
      </c>
      <c r="D8722" s="4">
        <f>IF('Kauf Restprofil Los 7'!A8722&lt;&gt;"",IF('Kauf Restprofil Los 7'!A8722&lt;&gt;"",TIME(HOUR('Kauf Restprofil Los 7'!A8722),MINUTE('Kauf Restprofil Los 7'!A8722),SECOND('Kauf Restprofil Los 7'!A8722)),""),"")</f>
        <v>0.16666666666666666</v>
      </c>
      <c r="E8722" s="9">
        <f t="shared" si="1094"/>
        <v>4</v>
      </c>
      <c r="F8722">
        <v>15.46453337</v>
      </c>
      <c r="G8722" s="12">
        <f t="shared" si="1089"/>
        <v>1.2889999999999999</v>
      </c>
      <c r="H8722" s="18">
        <f t="shared" si="1090"/>
        <v>15.465</v>
      </c>
      <c r="I8722" s="21">
        <v>14.940000000000001</v>
      </c>
      <c r="J8722" s="14">
        <v>14.940000000000001</v>
      </c>
      <c r="K8722" s="14">
        <f t="shared" si="1091"/>
        <v>0</v>
      </c>
      <c r="L8722" s="13">
        <f t="shared" si="1092"/>
        <v>0.52499999999999858</v>
      </c>
      <c r="M8722" s="53">
        <v>0.52499999999999858</v>
      </c>
      <c r="N8722" s="45">
        <f t="shared" si="1093"/>
        <v>0</v>
      </c>
      <c r="P8722" s="56"/>
    </row>
    <row r="8723" spans="1:16" x14ac:dyDescent="0.2">
      <c r="A8723" s="5">
        <v>46021.208333333336</v>
      </c>
      <c r="B8723" s="10">
        <f t="shared" si="1088"/>
        <v>46021</v>
      </c>
      <c r="C8723" s="4">
        <f t="shared" si="1095"/>
        <v>0.16666666666666666</v>
      </c>
      <c r="D8723" s="4">
        <f>IF('Kauf Restprofil Los 7'!A8723&lt;&gt;"",IF('Kauf Restprofil Los 7'!A8723&lt;&gt;"",TIME(HOUR('Kauf Restprofil Los 7'!A8723),MINUTE('Kauf Restprofil Los 7'!A8723),SECOND('Kauf Restprofil Los 7'!A8723)),""),"")</f>
        <v>0.20833333333333334</v>
      </c>
      <c r="E8723" s="9">
        <f t="shared" si="1094"/>
        <v>5</v>
      </c>
      <c r="F8723">
        <v>16.574136888999998</v>
      </c>
      <c r="G8723" s="12">
        <f t="shared" si="1089"/>
        <v>1.381</v>
      </c>
      <c r="H8723" s="18">
        <f t="shared" si="1090"/>
        <v>16.574000000000002</v>
      </c>
      <c r="I8723" s="21">
        <v>15.96</v>
      </c>
      <c r="J8723" s="14">
        <v>15.96</v>
      </c>
      <c r="K8723" s="14">
        <f t="shared" si="1091"/>
        <v>0</v>
      </c>
      <c r="L8723" s="13">
        <f t="shared" si="1092"/>
        <v>0.61400000000000077</v>
      </c>
      <c r="M8723" s="53">
        <v>0.61400000000000077</v>
      </c>
      <c r="N8723" s="45">
        <f t="shared" si="1093"/>
        <v>0</v>
      </c>
      <c r="P8723" s="56"/>
    </row>
    <row r="8724" spans="1:16" x14ac:dyDescent="0.2">
      <c r="A8724" s="5">
        <v>46021.25</v>
      </c>
      <c r="B8724" s="10">
        <f t="shared" si="1088"/>
        <v>46021</v>
      </c>
      <c r="C8724" s="4">
        <f t="shared" si="1095"/>
        <v>0.20833333333333334</v>
      </c>
      <c r="D8724" s="4">
        <f>IF('Kauf Restprofil Los 7'!A8724&lt;&gt;"",IF('Kauf Restprofil Los 7'!A8724&lt;&gt;"",TIME(HOUR('Kauf Restprofil Los 7'!A8724),MINUTE('Kauf Restprofil Los 7'!A8724),SECOND('Kauf Restprofil Los 7'!A8724)),""),"")</f>
        <v>0.25</v>
      </c>
      <c r="E8724" s="9">
        <f t="shared" si="1094"/>
        <v>6</v>
      </c>
      <c r="F8724">
        <v>20.331332061000001</v>
      </c>
      <c r="G8724" s="12">
        <f t="shared" si="1089"/>
        <v>1.694</v>
      </c>
      <c r="H8724" s="18">
        <f t="shared" si="1090"/>
        <v>20.331</v>
      </c>
      <c r="I8724" s="21">
        <v>18.059999999999999</v>
      </c>
      <c r="J8724" s="14">
        <v>18.059999999999999</v>
      </c>
      <c r="K8724" s="14">
        <f t="shared" si="1091"/>
        <v>0</v>
      </c>
      <c r="L8724" s="13">
        <f t="shared" si="1092"/>
        <v>2.2710000000000008</v>
      </c>
      <c r="M8724" s="53">
        <v>2.2710000000000008</v>
      </c>
      <c r="N8724" s="45">
        <f t="shared" si="1093"/>
        <v>0</v>
      </c>
      <c r="P8724" s="56"/>
    </row>
    <row r="8725" spans="1:16" x14ac:dyDescent="0.2">
      <c r="A8725" s="5">
        <v>46021.291666666664</v>
      </c>
      <c r="B8725" s="10">
        <f t="shared" si="1088"/>
        <v>46021</v>
      </c>
      <c r="C8725" s="4">
        <f t="shared" si="1095"/>
        <v>0.25</v>
      </c>
      <c r="D8725" s="4">
        <f>IF('Kauf Restprofil Los 7'!A8725&lt;&gt;"",IF('Kauf Restprofil Los 7'!A8725&lt;&gt;"",TIME(HOUR('Kauf Restprofil Los 7'!A8725),MINUTE('Kauf Restprofil Los 7'!A8725),SECOND('Kauf Restprofil Los 7'!A8725)),""),"")</f>
        <v>0.29166666666666669</v>
      </c>
      <c r="E8725" s="9">
        <f t="shared" si="1094"/>
        <v>7</v>
      </c>
      <c r="F8725">
        <v>28.178868830999999</v>
      </c>
      <c r="G8725" s="12">
        <f t="shared" si="1089"/>
        <v>2.3479999999999999</v>
      </c>
      <c r="H8725" s="18">
        <f t="shared" si="1090"/>
        <v>28.178999999999998</v>
      </c>
      <c r="I8725" s="21">
        <v>22.14</v>
      </c>
      <c r="J8725" s="14">
        <v>22.14</v>
      </c>
      <c r="K8725" s="14">
        <f t="shared" si="1091"/>
        <v>0</v>
      </c>
      <c r="L8725" s="13">
        <f t="shared" si="1092"/>
        <v>6.0389999999999979</v>
      </c>
      <c r="M8725" s="53">
        <v>6.0389999999999979</v>
      </c>
      <c r="N8725" s="45">
        <f t="shared" si="1093"/>
        <v>0</v>
      </c>
      <c r="P8725" s="56"/>
    </row>
    <row r="8726" spans="1:16" x14ac:dyDescent="0.2">
      <c r="A8726" s="5">
        <v>46021.333333333336</v>
      </c>
      <c r="B8726" s="10">
        <f t="shared" si="1088"/>
        <v>46021</v>
      </c>
      <c r="C8726" s="4">
        <f t="shared" si="1095"/>
        <v>0.29166666666666669</v>
      </c>
      <c r="D8726" s="4">
        <f>IF('Kauf Restprofil Los 7'!A8726&lt;&gt;"",IF('Kauf Restprofil Los 7'!A8726&lt;&gt;"",TIME(HOUR('Kauf Restprofil Los 7'!A8726),MINUTE('Kauf Restprofil Los 7'!A8726),SECOND('Kauf Restprofil Los 7'!A8726)),""),"")</f>
        <v>0.33333333333333331</v>
      </c>
      <c r="E8726" s="9">
        <f t="shared" si="1094"/>
        <v>8</v>
      </c>
      <c r="F8726">
        <v>35.702924615000001</v>
      </c>
      <c r="G8726" s="12">
        <f t="shared" si="1089"/>
        <v>2.9750000000000001</v>
      </c>
      <c r="H8726" s="18">
        <f t="shared" si="1090"/>
        <v>35.703000000000003</v>
      </c>
      <c r="I8726" s="21">
        <v>27.299999999999997</v>
      </c>
      <c r="J8726" s="14">
        <v>27.299999999999997</v>
      </c>
      <c r="K8726" s="14">
        <f t="shared" si="1091"/>
        <v>0</v>
      </c>
      <c r="L8726" s="13">
        <f t="shared" si="1092"/>
        <v>8.4030000000000058</v>
      </c>
      <c r="M8726" s="53">
        <v>8.4030000000000058</v>
      </c>
      <c r="N8726" s="45">
        <f t="shared" si="1093"/>
        <v>0</v>
      </c>
      <c r="P8726" s="56"/>
    </row>
    <row r="8727" spans="1:16" x14ac:dyDescent="0.2">
      <c r="A8727" s="5">
        <v>46021.375</v>
      </c>
      <c r="B8727" s="10">
        <f t="shared" si="1088"/>
        <v>46021</v>
      </c>
      <c r="C8727" s="4">
        <f t="shared" si="1095"/>
        <v>0.33333333333333331</v>
      </c>
      <c r="D8727" s="4">
        <f>IF('Kauf Restprofil Los 7'!A8727&lt;&gt;"",IF('Kauf Restprofil Los 7'!A8727&lt;&gt;"",TIME(HOUR('Kauf Restprofil Los 7'!A8727),MINUTE('Kauf Restprofil Los 7'!A8727),SECOND('Kauf Restprofil Los 7'!A8727)),""),"")</f>
        <v>0.375</v>
      </c>
      <c r="E8727" s="9">
        <f t="shared" si="1094"/>
        <v>9</v>
      </c>
      <c r="F8727">
        <v>41.911468736000003</v>
      </c>
      <c r="G8727" s="12">
        <f t="shared" si="1089"/>
        <v>3.4929999999999999</v>
      </c>
      <c r="H8727" s="18">
        <f t="shared" si="1090"/>
        <v>41.911000000000001</v>
      </c>
      <c r="I8727" s="21">
        <v>31.86</v>
      </c>
      <c r="J8727" s="14">
        <v>31.86</v>
      </c>
      <c r="K8727" s="14">
        <f t="shared" si="1091"/>
        <v>0</v>
      </c>
      <c r="L8727" s="13">
        <f t="shared" si="1092"/>
        <v>10.051000000000002</v>
      </c>
      <c r="M8727" s="53">
        <v>10.051000000000002</v>
      </c>
      <c r="N8727" s="45">
        <f t="shared" si="1093"/>
        <v>0</v>
      </c>
      <c r="P8727" s="56"/>
    </row>
    <row r="8728" spans="1:16" x14ac:dyDescent="0.2">
      <c r="A8728" s="5">
        <v>46021.416666666664</v>
      </c>
      <c r="B8728" s="10">
        <f t="shared" si="1088"/>
        <v>46021</v>
      </c>
      <c r="C8728" s="4">
        <f t="shared" si="1095"/>
        <v>0.375</v>
      </c>
      <c r="D8728" s="4">
        <f>IF('Kauf Restprofil Los 7'!A8728&lt;&gt;"",IF('Kauf Restprofil Los 7'!A8728&lt;&gt;"",TIME(HOUR('Kauf Restprofil Los 7'!A8728),MINUTE('Kauf Restprofil Los 7'!A8728),SECOND('Kauf Restprofil Los 7'!A8728)),""),"")</f>
        <v>0.41666666666666669</v>
      </c>
      <c r="E8728" s="9">
        <f t="shared" si="1094"/>
        <v>10</v>
      </c>
      <c r="F8728">
        <v>45.811205973</v>
      </c>
      <c r="G8728" s="12">
        <f t="shared" si="1089"/>
        <v>3.8180000000000001</v>
      </c>
      <c r="H8728" s="18">
        <f t="shared" si="1090"/>
        <v>45.811</v>
      </c>
      <c r="I8728" s="21">
        <v>34.019999999999996</v>
      </c>
      <c r="J8728" s="14">
        <v>34.019999999999996</v>
      </c>
      <c r="K8728" s="14">
        <f t="shared" si="1091"/>
        <v>0</v>
      </c>
      <c r="L8728" s="13">
        <f t="shared" si="1092"/>
        <v>11.791000000000004</v>
      </c>
      <c r="M8728" s="53">
        <v>11.791000000000004</v>
      </c>
      <c r="N8728" s="45">
        <f t="shared" si="1093"/>
        <v>0</v>
      </c>
      <c r="P8728" s="56"/>
    </row>
    <row r="8729" spans="1:16" x14ac:dyDescent="0.2">
      <c r="A8729" s="5">
        <v>46021.458333333336</v>
      </c>
      <c r="B8729" s="10">
        <f t="shared" si="1088"/>
        <v>46021</v>
      </c>
      <c r="C8729" s="4">
        <f t="shared" si="1095"/>
        <v>0.41666666666666669</v>
      </c>
      <c r="D8729" s="4">
        <f>IF('Kauf Restprofil Los 7'!A8729&lt;&gt;"",IF('Kauf Restprofil Los 7'!A8729&lt;&gt;"",TIME(HOUR('Kauf Restprofil Los 7'!A8729),MINUTE('Kauf Restprofil Los 7'!A8729),SECOND('Kauf Restprofil Los 7'!A8729)),""),"")</f>
        <v>0.45833333333333331</v>
      </c>
      <c r="E8729" s="9">
        <f t="shared" si="1094"/>
        <v>11</v>
      </c>
      <c r="F8729">
        <v>48.503507837999997</v>
      </c>
      <c r="G8729" s="12">
        <f t="shared" si="1089"/>
        <v>4.0419999999999998</v>
      </c>
      <c r="H8729" s="18">
        <f t="shared" si="1090"/>
        <v>48.503999999999998</v>
      </c>
      <c r="I8729" s="21">
        <v>33.480000000000004</v>
      </c>
      <c r="J8729" s="14">
        <v>33.480000000000004</v>
      </c>
      <c r="K8729" s="14">
        <f t="shared" si="1091"/>
        <v>0</v>
      </c>
      <c r="L8729" s="13">
        <f t="shared" si="1092"/>
        <v>15.023999999999994</v>
      </c>
      <c r="M8729" s="53">
        <v>15.023999999999994</v>
      </c>
      <c r="N8729" s="45">
        <f t="shared" si="1093"/>
        <v>0</v>
      </c>
      <c r="P8729" s="56"/>
    </row>
    <row r="8730" spans="1:16" x14ac:dyDescent="0.2">
      <c r="A8730" s="5">
        <v>46021.5</v>
      </c>
      <c r="B8730" s="10">
        <f t="shared" si="1088"/>
        <v>46021</v>
      </c>
      <c r="C8730" s="4">
        <f t="shared" si="1095"/>
        <v>0.45833333333333331</v>
      </c>
      <c r="D8730" s="4">
        <f>IF('Kauf Restprofil Los 7'!A8730&lt;&gt;"",IF('Kauf Restprofil Los 7'!A8730&lt;&gt;"",TIME(HOUR('Kauf Restprofil Los 7'!A8730),MINUTE('Kauf Restprofil Los 7'!A8730),SECOND('Kauf Restprofil Los 7'!A8730)),""),"")</f>
        <v>0.5</v>
      </c>
      <c r="E8730" s="9">
        <f t="shared" si="1094"/>
        <v>12</v>
      </c>
      <c r="F8730">
        <v>52.338008168999998</v>
      </c>
      <c r="G8730" s="12">
        <f t="shared" si="1089"/>
        <v>4.3620000000000001</v>
      </c>
      <c r="H8730" s="18">
        <f t="shared" si="1090"/>
        <v>52.338000000000001</v>
      </c>
      <c r="I8730" s="21">
        <v>32.94</v>
      </c>
      <c r="J8730" s="14">
        <v>32.94</v>
      </c>
      <c r="K8730" s="14">
        <f t="shared" si="1091"/>
        <v>0</v>
      </c>
      <c r="L8730" s="13">
        <f t="shared" si="1092"/>
        <v>19.398000000000003</v>
      </c>
      <c r="M8730" s="53">
        <v>19.398000000000003</v>
      </c>
      <c r="N8730" s="45">
        <f t="shared" si="1093"/>
        <v>0</v>
      </c>
      <c r="P8730" s="56"/>
    </row>
    <row r="8731" spans="1:16" x14ac:dyDescent="0.2">
      <c r="A8731" s="5">
        <v>46021.541666666664</v>
      </c>
      <c r="B8731" s="10">
        <f t="shared" si="1088"/>
        <v>46021</v>
      </c>
      <c r="C8731" s="4">
        <f t="shared" si="1095"/>
        <v>0.5</v>
      </c>
      <c r="D8731" s="4">
        <f>IF('Kauf Restprofil Los 7'!A8731&lt;&gt;"",IF('Kauf Restprofil Los 7'!A8731&lt;&gt;"",TIME(HOUR('Kauf Restprofil Los 7'!A8731),MINUTE('Kauf Restprofil Los 7'!A8731),SECOND('Kauf Restprofil Los 7'!A8731)),""),"")</f>
        <v>0.54166666666666663</v>
      </c>
      <c r="E8731" s="9">
        <f t="shared" si="1094"/>
        <v>13</v>
      </c>
      <c r="F8731">
        <v>54.181833523000002</v>
      </c>
      <c r="G8731" s="12">
        <f t="shared" si="1089"/>
        <v>4.5149999999999997</v>
      </c>
      <c r="H8731" s="18">
        <f t="shared" si="1090"/>
        <v>54.182000000000002</v>
      </c>
      <c r="I8731" s="21">
        <v>33.78</v>
      </c>
      <c r="J8731" s="14">
        <v>33.78</v>
      </c>
      <c r="K8731" s="14">
        <f t="shared" si="1091"/>
        <v>0</v>
      </c>
      <c r="L8731" s="13">
        <f t="shared" si="1092"/>
        <v>20.402000000000001</v>
      </c>
      <c r="M8731" s="53">
        <v>20.402000000000001</v>
      </c>
      <c r="N8731" s="45">
        <f t="shared" si="1093"/>
        <v>0</v>
      </c>
      <c r="P8731" s="56"/>
    </row>
    <row r="8732" spans="1:16" x14ac:dyDescent="0.2">
      <c r="A8732" s="5">
        <v>46021.583333333336</v>
      </c>
      <c r="B8732" s="10">
        <f t="shared" si="1088"/>
        <v>46021</v>
      </c>
      <c r="C8732" s="4">
        <f t="shared" si="1095"/>
        <v>0.54166666666666663</v>
      </c>
      <c r="D8732" s="4">
        <f>IF('Kauf Restprofil Los 7'!A8732&lt;&gt;"",IF('Kauf Restprofil Los 7'!A8732&lt;&gt;"",TIME(HOUR('Kauf Restprofil Los 7'!A8732),MINUTE('Kauf Restprofil Los 7'!A8732),SECOND('Kauf Restprofil Los 7'!A8732)),""),"")</f>
        <v>0.58333333333333337</v>
      </c>
      <c r="E8732" s="9">
        <f t="shared" si="1094"/>
        <v>14</v>
      </c>
      <c r="F8732">
        <v>52.988236379999996</v>
      </c>
      <c r="G8732" s="12">
        <f t="shared" si="1089"/>
        <v>4.4160000000000004</v>
      </c>
      <c r="H8732" s="18">
        <f t="shared" si="1090"/>
        <v>52.988</v>
      </c>
      <c r="I8732" s="21">
        <v>32.76</v>
      </c>
      <c r="J8732" s="14">
        <v>32.76</v>
      </c>
      <c r="K8732" s="14">
        <f t="shared" si="1091"/>
        <v>0</v>
      </c>
      <c r="L8732" s="13">
        <f t="shared" si="1092"/>
        <v>20.228000000000002</v>
      </c>
      <c r="M8732" s="53">
        <v>20.228000000000002</v>
      </c>
      <c r="N8732" s="45">
        <f t="shared" si="1093"/>
        <v>0</v>
      </c>
      <c r="P8732" s="56"/>
    </row>
    <row r="8733" spans="1:16" x14ac:dyDescent="0.2">
      <c r="A8733" s="5">
        <v>46021.625</v>
      </c>
      <c r="B8733" s="10">
        <f t="shared" si="1088"/>
        <v>46021</v>
      </c>
      <c r="C8733" s="4">
        <f t="shared" si="1095"/>
        <v>0.58333333333333337</v>
      </c>
      <c r="D8733" s="4">
        <f>IF('Kauf Restprofil Los 7'!A8733&lt;&gt;"",IF('Kauf Restprofil Los 7'!A8733&lt;&gt;"",TIME(HOUR('Kauf Restprofil Los 7'!A8733),MINUTE('Kauf Restprofil Los 7'!A8733),SECOND('Kauf Restprofil Los 7'!A8733)),""),"")</f>
        <v>0.625</v>
      </c>
      <c r="E8733" s="9">
        <f t="shared" si="1094"/>
        <v>15</v>
      </c>
      <c r="F8733">
        <v>51.919558582999997</v>
      </c>
      <c r="G8733" s="12">
        <f t="shared" si="1089"/>
        <v>4.327</v>
      </c>
      <c r="H8733" s="18">
        <f t="shared" si="1090"/>
        <v>51.92</v>
      </c>
      <c r="I8733" s="21">
        <v>32.880000000000003</v>
      </c>
      <c r="J8733" s="14">
        <v>32.880000000000003</v>
      </c>
      <c r="K8733" s="14">
        <f t="shared" si="1091"/>
        <v>0</v>
      </c>
      <c r="L8733" s="13">
        <f t="shared" si="1092"/>
        <v>19.04</v>
      </c>
      <c r="M8733" s="53">
        <v>19.04</v>
      </c>
      <c r="N8733" s="45">
        <f t="shared" si="1093"/>
        <v>0</v>
      </c>
      <c r="P8733" s="56"/>
    </row>
    <row r="8734" spans="1:16" x14ac:dyDescent="0.2">
      <c r="A8734" s="5">
        <v>46021.666666666664</v>
      </c>
      <c r="B8734" s="10">
        <f t="shared" si="1088"/>
        <v>46021</v>
      </c>
      <c r="C8734" s="4">
        <f t="shared" si="1095"/>
        <v>0.625</v>
      </c>
      <c r="D8734" s="4">
        <f>IF('Kauf Restprofil Los 7'!A8734&lt;&gt;"",IF('Kauf Restprofil Los 7'!A8734&lt;&gt;"",TIME(HOUR('Kauf Restprofil Los 7'!A8734),MINUTE('Kauf Restprofil Los 7'!A8734),SECOND('Kauf Restprofil Los 7'!A8734)),""),"")</f>
        <v>0.66666666666666663</v>
      </c>
      <c r="E8734" s="9">
        <f t="shared" si="1094"/>
        <v>16</v>
      </c>
      <c r="F8734">
        <v>52.278930174999999</v>
      </c>
      <c r="G8734" s="12">
        <f t="shared" si="1089"/>
        <v>4.3570000000000002</v>
      </c>
      <c r="H8734" s="18">
        <f t="shared" si="1090"/>
        <v>52.279000000000003</v>
      </c>
      <c r="I8734" s="21">
        <v>33.839999999999996</v>
      </c>
      <c r="J8734" s="14">
        <v>33.839999999999996</v>
      </c>
      <c r="K8734" s="14">
        <f t="shared" si="1091"/>
        <v>0</v>
      </c>
      <c r="L8734" s="13">
        <f t="shared" si="1092"/>
        <v>18.439000000000007</v>
      </c>
      <c r="M8734" s="53">
        <v>18.439000000000007</v>
      </c>
      <c r="N8734" s="45">
        <f t="shared" si="1093"/>
        <v>0</v>
      </c>
      <c r="P8734" s="56"/>
    </row>
    <row r="8735" spans="1:16" x14ac:dyDescent="0.2">
      <c r="A8735" s="5">
        <v>46021.708333333336</v>
      </c>
      <c r="B8735" s="10">
        <f t="shared" si="1088"/>
        <v>46021</v>
      </c>
      <c r="C8735" s="4">
        <f t="shared" si="1095"/>
        <v>0.66666666666666663</v>
      </c>
      <c r="D8735" s="4">
        <f>IF('Kauf Restprofil Los 7'!A8735&lt;&gt;"",IF('Kauf Restprofil Los 7'!A8735&lt;&gt;"",TIME(HOUR('Kauf Restprofil Los 7'!A8735),MINUTE('Kauf Restprofil Los 7'!A8735),SECOND('Kauf Restprofil Los 7'!A8735)),""),"")</f>
        <v>0.70833333333333337</v>
      </c>
      <c r="E8735" s="9">
        <f t="shared" si="1094"/>
        <v>17</v>
      </c>
      <c r="F8735">
        <v>54.296085331999997</v>
      </c>
      <c r="G8735" s="12">
        <f t="shared" si="1089"/>
        <v>4.5250000000000004</v>
      </c>
      <c r="H8735" s="18">
        <f t="shared" si="1090"/>
        <v>54.295999999999999</v>
      </c>
      <c r="I8735" s="21">
        <v>37.019999999999996</v>
      </c>
      <c r="J8735" s="14">
        <v>37.019999999999996</v>
      </c>
      <c r="K8735" s="14">
        <f t="shared" si="1091"/>
        <v>0</v>
      </c>
      <c r="L8735" s="13">
        <f t="shared" si="1092"/>
        <v>17.276000000000003</v>
      </c>
      <c r="M8735" s="53">
        <v>17.276000000000003</v>
      </c>
      <c r="N8735" s="45">
        <f t="shared" si="1093"/>
        <v>0</v>
      </c>
      <c r="P8735" s="56"/>
    </row>
    <row r="8736" spans="1:16" x14ac:dyDescent="0.2">
      <c r="A8736" s="5">
        <v>46021.75</v>
      </c>
      <c r="B8736" s="10">
        <f t="shared" si="1088"/>
        <v>46021</v>
      </c>
      <c r="C8736" s="4">
        <f t="shared" si="1095"/>
        <v>0.70833333333333337</v>
      </c>
      <c r="D8736" s="4">
        <f>IF('Kauf Restprofil Los 7'!A8736&lt;&gt;"",IF('Kauf Restprofil Los 7'!A8736&lt;&gt;"",TIME(HOUR('Kauf Restprofil Los 7'!A8736),MINUTE('Kauf Restprofil Los 7'!A8736),SECOND('Kauf Restprofil Los 7'!A8736)),""),"")</f>
        <v>0.75</v>
      </c>
      <c r="E8736" s="9">
        <f t="shared" si="1094"/>
        <v>18</v>
      </c>
      <c r="F8736">
        <v>57.915381982</v>
      </c>
      <c r="G8736" s="12">
        <f t="shared" si="1089"/>
        <v>4.8259999999999996</v>
      </c>
      <c r="H8736" s="18">
        <f t="shared" si="1090"/>
        <v>57.914999999999999</v>
      </c>
      <c r="I8736" s="21">
        <v>41.46</v>
      </c>
      <c r="J8736" s="14">
        <v>41.46</v>
      </c>
      <c r="K8736" s="14">
        <f t="shared" si="1091"/>
        <v>0</v>
      </c>
      <c r="L8736" s="13">
        <f t="shared" si="1092"/>
        <v>16.454999999999998</v>
      </c>
      <c r="M8736" s="53">
        <v>16.454999999999998</v>
      </c>
      <c r="N8736" s="45">
        <f t="shared" si="1093"/>
        <v>0</v>
      </c>
      <c r="P8736" s="56"/>
    </row>
    <row r="8737" spans="1:16" x14ac:dyDescent="0.2">
      <c r="A8737" s="5">
        <v>46021.791666666664</v>
      </c>
      <c r="B8737" s="10">
        <f t="shared" si="1088"/>
        <v>46021</v>
      </c>
      <c r="C8737" s="4">
        <f t="shared" si="1095"/>
        <v>0.75</v>
      </c>
      <c r="D8737" s="4">
        <f>IF('Kauf Restprofil Los 7'!A8737&lt;&gt;"",IF('Kauf Restprofil Los 7'!A8737&lt;&gt;"",TIME(HOUR('Kauf Restprofil Los 7'!A8737),MINUTE('Kauf Restprofil Los 7'!A8737),SECOND('Kauf Restprofil Los 7'!A8737)),""),"")</f>
        <v>0.79166666666666663</v>
      </c>
      <c r="E8737" s="9">
        <f t="shared" si="1094"/>
        <v>19</v>
      </c>
      <c r="F8737">
        <v>56.722681985999998</v>
      </c>
      <c r="G8737" s="12">
        <f t="shared" si="1089"/>
        <v>4.7270000000000003</v>
      </c>
      <c r="H8737" s="18">
        <f t="shared" si="1090"/>
        <v>56.722999999999999</v>
      </c>
      <c r="I8737" s="21">
        <v>40.92</v>
      </c>
      <c r="J8737" s="14">
        <v>40.92</v>
      </c>
      <c r="K8737" s="14">
        <f t="shared" si="1091"/>
        <v>0</v>
      </c>
      <c r="L8737" s="13">
        <f t="shared" si="1092"/>
        <v>15.802999999999997</v>
      </c>
      <c r="M8737" s="53">
        <v>15.802999999999997</v>
      </c>
      <c r="N8737" s="45">
        <f t="shared" si="1093"/>
        <v>0</v>
      </c>
      <c r="P8737" s="56"/>
    </row>
    <row r="8738" spans="1:16" x14ac:dyDescent="0.2">
      <c r="A8738" s="5">
        <v>46021.833333333336</v>
      </c>
      <c r="B8738" s="10">
        <f t="shared" si="1088"/>
        <v>46021</v>
      </c>
      <c r="C8738" s="4">
        <f t="shared" si="1095"/>
        <v>0.79166666666666663</v>
      </c>
      <c r="D8738" s="4">
        <f>IF('Kauf Restprofil Los 7'!A8738&lt;&gt;"",IF('Kauf Restprofil Los 7'!A8738&lt;&gt;"",TIME(HOUR('Kauf Restprofil Los 7'!A8738),MINUTE('Kauf Restprofil Los 7'!A8738),SECOND('Kauf Restprofil Los 7'!A8738)),""),"")</f>
        <v>0.83333333333333337</v>
      </c>
      <c r="E8738" s="9">
        <f t="shared" si="1094"/>
        <v>20</v>
      </c>
      <c r="F8738">
        <v>50.857107773999999</v>
      </c>
      <c r="G8738" s="12">
        <f t="shared" si="1089"/>
        <v>4.2380000000000004</v>
      </c>
      <c r="H8738" s="18">
        <f t="shared" si="1090"/>
        <v>50.856999999999999</v>
      </c>
      <c r="I8738" s="21">
        <v>36.660000000000004</v>
      </c>
      <c r="J8738" s="14">
        <v>36.660000000000004</v>
      </c>
      <c r="K8738" s="14">
        <f t="shared" si="1091"/>
        <v>0</v>
      </c>
      <c r="L8738" s="13">
        <f t="shared" si="1092"/>
        <v>14.196999999999996</v>
      </c>
      <c r="M8738" s="53">
        <v>14.196999999999996</v>
      </c>
      <c r="N8738" s="45">
        <f t="shared" si="1093"/>
        <v>0</v>
      </c>
      <c r="P8738" s="56"/>
    </row>
    <row r="8739" spans="1:16" x14ac:dyDescent="0.2">
      <c r="A8739" s="5">
        <v>46021.875</v>
      </c>
      <c r="B8739" s="10">
        <f t="shared" si="1088"/>
        <v>46021</v>
      </c>
      <c r="C8739" s="4">
        <f t="shared" si="1095"/>
        <v>0.83333333333333337</v>
      </c>
      <c r="D8739" s="4">
        <f>IF('Kauf Restprofil Los 7'!A8739&lt;&gt;"",IF('Kauf Restprofil Los 7'!A8739&lt;&gt;"",TIME(HOUR('Kauf Restprofil Los 7'!A8739),MINUTE('Kauf Restprofil Los 7'!A8739),SECOND('Kauf Restprofil Los 7'!A8739)),""),"")</f>
        <v>0.875</v>
      </c>
      <c r="E8739" s="9">
        <f t="shared" si="1094"/>
        <v>21</v>
      </c>
      <c r="F8739">
        <v>44.639835134999998</v>
      </c>
      <c r="G8739" s="12">
        <f t="shared" si="1089"/>
        <v>3.72</v>
      </c>
      <c r="H8739" s="18">
        <f t="shared" si="1090"/>
        <v>44.64</v>
      </c>
      <c r="I8739" s="21">
        <v>31.68</v>
      </c>
      <c r="J8739" s="14">
        <v>31.68</v>
      </c>
      <c r="K8739" s="14">
        <f t="shared" si="1091"/>
        <v>0</v>
      </c>
      <c r="L8739" s="13">
        <f t="shared" si="1092"/>
        <v>12.96</v>
      </c>
      <c r="M8739" s="53">
        <v>12.96</v>
      </c>
      <c r="N8739" s="45">
        <f t="shared" si="1093"/>
        <v>0</v>
      </c>
      <c r="P8739" s="56"/>
    </row>
    <row r="8740" spans="1:16" x14ac:dyDescent="0.2">
      <c r="A8740" s="5">
        <v>46021.916666666664</v>
      </c>
      <c r="B8740" s="10">
        <f t="shared" si="1088"/>
        <v>46021</v>
      </c>
      <c r="C8740" s="4">
        <f t="shared" si="1095"/>
        <v>0.875</v>
      </c>
      <c r="D8740" s="4">
        <f>IF('Kauf Restprofil Los 7'!A8740&lt;&gt;"",IF('Kauf Restprofil Los 7'!A8740&lt;&gt;"",TIME(HOUR('Kauf Restprofil Los 7'!A8740),MINUTE('Kauf Restprofil Los 7'!A8740),SECOND('Kauf Restprofil Los 7'!A8740)),""),"")</f>
        <v>0.91666666666666663</v>
      </c>
      <c r="E8740" s="9">
        <f t="shared" si="1094"/>
        <v>22</v>
      </c>
      <c r="F8740">
        <v>38.959226483000002</v>
      </c>
      <c r="G8740" s="12">
        <f t="shared" si="1089"/>
        <v>3.2469999999999999</v>
      </c>
      <c r="H8740" s="18">
        <f t="shared" si="1090"/>
        <v>38.959000000000003</v>
      </c>
      <c r="I8740" s="21">
        <v>27.78</v>
      </c>
      <c r="J8740" s="14">
        <v>27.78</v>
      </c>
      <c r="K8740" s="14">
        <f t="shared" si="1091"/>
        <v>0</v>
      </c>
      <c r="L8740" s="13">
        <f t="shared" si="1092"/>
        <v>11.179000000000002</v>
      </c>
      <c r="M8740" s="53">
        <v>11.179000000000002</v>
      </c>
      <c r="N8740" s="45">
        <f t="shared" si="1093"/>
        <v>0</v>
      </c>
      <c r="P8740" s="56"/>
    </row>
    <row r="8741" spans="1:16" x14ac:dyDescent="0.2">
      <c r="A8741" s="5">
        <v>46021.958333333336</v>
      </c>
      <c r="B8741" s="10">
        <f t="shared" si="1088"/>
        <v>46021</v>
      </c>
      <c r="C8741" s="4">
        <f t="shared" si="1095"/>
        <v>0.91666666666666663</v>
      </c>
      <c r="D8741" s="4">
        <f>IF('Kauf Restprofil Los 7'!A8741&lt;&gt;"",IF('Kauf Restprofil Los 7'!A8741&lt;&gt;"",TIME(HOUR('Kauf Restprofil Los 7'!A8741),MINUTE('Kauf Restprofil Los 7'!A8741),SECOND('Kauf Restprofil Los 7'!A8741)),""),"")</f>
        <v>0.95833333333333337</v>
      </c>
      <c r="E8741" s="9">
        <f t="shared" si="1094"/>
        <v>23</v>
      </c>
      <c r="F8741">
        <v>33.775245728000002</v>
      </c>
      <c r="G8741" s="12">
        <f t="shared" si="1089"/>
        <v>2.8149999999999999</v>
      </c>
      <c r="H8741" s="18">
        <f t="shared" si="1090"/>
        <v>33.774999999999999</v>
      </c>
      <c r="I8741" s="21">
        <v>24.42</v>
      </c>
      <c r="J8741" s="14">
        <v>24.42</v>
      </c>
      <c r="K8741" s="14">
        <f t="shared" si="1091"/>
        <v>0</v>
      </c>
      <c r="L8741" s="13">
        <f t="shared" si="1092"/>
        <v>9.3549999999999969</v>
      </c>
      <c r="M8741" s="53">
        <v>9.3549999999999969</v>
      </c>
      <c r="N8741" s="45">
        <f t="shared" si="1093"/>
        <v>0</v>
      </c>
      <c r="P8741" s="56"/>
    </row>
    <row r="8742" spans="1:16" x14ac:dyDescent="0.2">
      <c r="A8742" s="5">
        <v>46022</v>
      </c>
      <c r="B8742" s="10">
        <f t="shared" si="1088"/>
        <v>46021</v>
      </c>
      <c r="C8742" s="4">
        <f t="shared" si="1095"/>
        <v>0.95833333333333337</v>
      </c>
      <c r="D8742" s="4">
        <f>IF('Kauf Restprofil Los 7'!A8742&lt;&gt;"",IF('Kauf Restprofil Los 7'!A8742&lt;&gt;"",TIME(HOUR('Kauf Restprofil Los 7'!A8742),MINUTE('Kauf Restprofil Los 7'!A8742),SECOND('Kauf Restprofil Los 7'!A8742)),""),"")</f>
        <v>0</v>
      </c>
      <c r="E8742" s="9">
        <f t="shared" si="1094"/>
        <v>24</v>
      </c>
      <c r="F8742">
        <v>28.753076348</v>
      </c>
      <c r="G8742" s="12">
        <f t="shared" si="1089"/>
        <v>2.3959999999999999</v>
      </c>
      <c r="H8742" s="18">
        <f t="shared" si="1090"/>
        <v>28.753</v>
      </c>
      <c r="I8742" s="21">
        <v>20.82</v>
      </c>
      <c r="J8742" s="14">
        <v>20.82</v>
      </c>
      <c r="K8742" s="14">
        <f t="shared" si="1091"/>
        <v>0</v>
      </c>
      <c r="L8742" s="13">
        <f t="shared" si="1092"/>
        <v>7.9329999999999998</v>
      </c>
      <c r="M8742" s="53">
        <v>7.9329999999999998</v>
      </c>
      <c r="N8742" s="45">
        <f t="shared" si="1093"/>
        <v>0</v>
      </c>
      <c r="P8742" s="56"/>
    </row>
    <row r="8743" spans="1:16" x14ac:dyDescent="0.2">
      <c r="A8743" s="5">
        <v>46022.041666666664</v>
      </c>
      <c r="B8743" s="10">
        <f t="shared" si="1088"/>
        <v>46022</v>
      </c>
      <c r="C8743" s="4">
        <f t="shared" si="1095"/>
        <v>0</v>
      </c>
      <c r="D8743" s="4">
        <f>IF('Kauf Restprofil Los 7'!A8743&lt;&gt;"",IF('Kauf Restprofil Los 7'!A8743&lt;&gt;"",TIME(HOUR('Kauf Restprofil Los 7'!A8743),MINUTE('Kauf Restprofil Los 7'!A8743),SECOND('Kauf Restprofil Los 7'!A8743)),""),"")</f>
        <v>4.1666666666666664E-2</v>
      </c>
      <c r="E8743" s="9">
        <f t="shared" si="1094"/>
        <v>1</v>
      </c>
      <c r="F8743">
        <v>17.898192692999999</v>
      </c>
      <c r="G8743" s="12">
        <f t="shared" si="1089"/>
        <v>1.492</v>
      </c>
      <c r="H8743" s="18">
        <f t="shared" si="1090"/>
        <v>17.898</v>
      </c>
      <c r="I8743" s="21">
        <v>16.080000000000002</v>
      </c>
      <c r="J8743" s="14">
        <v>16.080000000000002</v>
      </c>
      <c r="K8743" s="14">
        <f t="shared" si="1091"/>
        <v>0</v>
      </c>
      <c r="L8743" s="13">
        <f t="shared" si="1092"/>
        <v>1.8179999999999978</v>
      </c>
      <c r="M8743" s="53">
        <v>1.8179999999999978</v>
      </c>
      <c r="N8743" s="45">
        <f t="shared" si="1093"/>
        <v>0</v>
      </c>
      <c r="P8743" s="56"/>
    </row>
    <row r="8744" spans="1:16" x14ac:dyDescent="0.2">
      <c r="A8744" s="5">
        <v>46022.083333333336</v>
      </c>
      <c r="B8744" s="10">
        <f t="shared" si="1088"/>
        <v>46022</v>
      </c>
      <c r="C8744" s="4">
        <f t="shared" si="1095"/>
        <v>4.1666666666666664E-2</v>
      </c>
      <c r="D8744" s="4">
        <f>IF('Kauf Restprofil Los 7'!A8744&lt;&gt;"",IF('Kauf Restprofil Los 7'!A8744&lt;&gt;"",TIME(HOUR('Kauf Restprofil Los 7'!A8744),MINUTE('Kauf Restprofil Los 7'!A8744),SECOND('Kauf Restprofil Los 7'!A8744)),""),"")</f>
        <v>8.3333333333333329E-2</v>
      </c>
      <c r="E8744" s="9">
        <f t="shared" si="1094"/>
        <v>2</v>
      </c>
      <c r="F8744">
        <v>15.801576337</v>
      </c>
      <c r="G8744" s="12">
        <f t="shared" si="1089"/>
        <v>1.3169999999999999</v>
      </c>
      <c r="H8744" s="18">
        <f t="shared" si="1090"/>
        <v>15.802</v>
      </c>
      <c r="I8744" s="21">
        <v>14.100000000000001</v>
      </c>
      <c r="J8744" s="14">
        <v>14.100000000000001</v>
      </c>
      <c r="K8744" s="14">
        <f t="shared" si="1091"/>
        <v>0</v>
      </c>
      <c r="L8744" s="13">
        <f t="shared" si="1092"/>
        <v>1.7019999999999982</v>
      </c>
      <c r="M8744" s="53">
        <v>1.7019999999999982</v>
      </c>
      <c r="N8744" s="45">
        <f t="shared" si="1093"/>
        <v>0</v>
      </c>
      <c r="P8744" s="56"/>
    </row>
    <row r="8745" spans="1:16" x14ac:dyDescent="0.2">
      <c r="A8745" s="5">
        <v>46022.125</v>
      </c>
      <c r="B8745" s="10">
        <f t="shared" si="1088"/>
        <v>46022</v>
      </c>
      <c r="C8745" s="4">
        <f t="shared" si="1095"/>
        <v>8.3333333333333329E-2</v>
      </c>
      <c r="D8745" s="4">
        <f>IF('Kauf Restprofil Los 7'!A8745&lt;&gt;"",IF('Kauf Restprofil Los 7'!A8745&lt;&gt;"",TIME(HOUR('Kauf Restprofil Los 7'!A8745),MINUTE('Kauf Restprofil Los 7'!A8745),SECOND('Kauf Restprofil Los 7'!A8745)),""),"")</f>
        <v>0.125</v>
      </c>
      <c r="E8745" s="9">
        <f t="shared" si="1094"/>
        <v>3</v>
      </c>
      <c r="F8745">
        <v>14.402759958000001</v>
      </c>
      <c r="G8745" s="12">
        <f t="shared" si="1089"/>
        <v>1.2</v>
      </c>
      <c r="H8745" s="18">
        <f t="shared" si="1090"/>
        <v>14.403</v>
      </c>
      <c r="I8745" s="21">
        <v>12.84</v>
      </c>
      <c r="J8745" s="14">
        <v>12.84</v>
      </c>
      <c r="K8745" s="14">
        <f t="shared" si="1091"/>
        <v>0</v>
      </c>
      <c r="L8745" s="13">
        <f t="shared" si="1092"/>
        <v>1.5630000000000006</v>
      </c>
      <c r="M8745" s="53">
        <v>1.5630000000000006</v>
      </c>
      <c r="N8745" s="45">
        <f t="shared" si="1093"/>
        <v>0</v>
      </c>
      <c r="P8745" s="56"/>
    </row>
    <row r="8746" spans="1:16" x14ac:dyDescent="0.2">
      <c r="A8746" s="5">
        <v>46022.166666666664</v>
      </c>
      <c r="B8746" s="10">
        <f t="shared" si="1088"/>
        <v>46022</v>
      </c>
      <c r="C8746" s="4">
        <f t="shared" si="1095"/>
        <v>0.125</v>
      </c>
      <c r="D8746" s="4">
        <f>IF('Kauf Restprofil Los 7'!A8746&lt;&gt;"",IF('Kauf Restprofil Los 7'!A8746&lt;&gt;"",TIME(HOUR('Kauf Restprofil Los 7'!A8746),MINUTE('Kauf Restprofil Los 7'!A8746),SECOND('Kauf Restprofil Los 7'!A8746)),""),"")</f>
        <v>0.16666666666666666</v>
      </c>
      <c r="E8746" s="9">
        <f t="shared" si="1094"/>
        <v>4</v>
      </c>
      <c r="F8746">
        <v>13.977085625000001</v>
      </c>
      <c r="G8746" s="12">
        <f t="shared" si="1089"/>
        <v>1.165</v>
      </c>
      <c r="H8746" s="18">
        <f t="shared" si="1090"/>
        <v>13.977</v>
      </c>
      <c r="I8746" s="21">
        <v>12.54</v>
      </c>
      <c r="J8746" s="14">
        <v>12.54</v>
      </c>
      <c r="K8746" s="14">
        <f t="shared" si="1091"/>
        <v>0</v>
      </c>
      <c r="L8746" s="13">
        <f t="shared" si="1092"/>
        <v>1.4370000000000012</v>
      </c>
      <c r="M8746" s="53">
        <v>1.4370000000000012</v>
      </c>
      <c r="N8746" s="45">
        <f t="shared" si="1093"/>
        <v>0</v>
      </c>
      <c r="P8746" s="56"/>
    </row>
    <row r="8747" spans="1:16" x14ac:dyDescent="0.2">
      <c r="A8747" s="5">
        <v>46022.208333333336</v>
      </c>
      <c r="B8747" s="10">
        <f t="shared" si="1088"/>
        <v>46022</v>
      </c>
      <c r="C8747" s="4">
        <f t="shared" si="1095"/>
        <v>0.16666666666666666</v>
      </c>
      <c r="D8747" s="4">
        <f>IF('Kauf Restprofil Los 7'!A8747&lt;&gt;"",IF('Kauf Restprofil Los 7'!A8747&lt;&gt;"",TIME(HOUR('Kauf Restprofil Los 7'!A8747),MINUTE('Kauf Restprofil Los 7'!A8747),SECOND('Kauf Restprofil Los 7'!A8747)),""),"")</f>
        <v>0.20833333333333334</v>
      </c>
      <c r="E8747" s="9">
        <f t="shared" si="1094"/>
        <v>5</v>
      </c>
      <c r="F8747">
        <v>13.755636083000001</v>
      </c>
      <c r="G8747" s="12">
        <f t="shared" si="1089"/>
        <v>1.1459999999999999</v>
      </c>
      <c r="H8747" s="18">
        <f t="shared" si="1090"/>
        <v>13.756</v>
      </c>
      <c r="I8747" s="21">
        <v>13.200000000000001</v>
      </c>
      <c r="J8747" s="14">
        <v>13.200000000000001</v>
      </c>
      <c r="K8747" s="14">
        <f t="shared" si="1091"/>
        <v>0</v>
      </c>
      <c r="L8747" s="13">
        <f t="shared" si="1092"/>
        <v>0.55599999999999916</v>
      </c>
      <c r="M8747" s="53">
        <v>0.55599999999999916</v>
      </c>
      <c r="N8747" s="45">
        <f t="shared" si="1093"/>
        <v>0</v>
      </c>
      <c r="P8747" s="56"/>
    </row>
    <row r="8748" spans="1:16" x14ac:dyDescent="0.2">
      <c r="A8748" s="5">
        <v>46022.25</v>
      </c>
      <c r="B8748" s="10">
        <f t="shared" si="1088"/>
        <v>46022</v>
      </c>
      <c r="C8748" s="4">
        <f t="shared" si="1095"/>
        <v>0.20833333333333334</v>
      </c>
      <c r="D8748" s="4">
        <f>IF('Kauf Restprofil Los 7'!A8748&lt;&gt;"",IF('Kauf Restprofil Los 7'!A8748&lt;&gt;"",TIME(HOUR('Kauf Restprofil Los 7'!A8748),MINUTE('Kauf Restprofil Los 7'!A8748),SECOND('Kauf Restprofil Los 7'!A8748)),""),"")</f>
        <v>0.25</v>
      </c>
      <c r="E8748" s="9">
        <f t="shared" si="1094"/>
        <v>6</v>
      </c>
      <c r="F8748">
        <v>14.211942215000001</v>
      </c>
      <c r="G8748" s="12">
        <f t="shared" si="1089"/>
        <v>1.1839999999999999</v>
      </c>
      <c r="H8748" s="18">
        <f t="shared" si="1090"/>
        <v>14.212</v>
      </c>
      <c r="I8748" s="21">
        <v>14.399999999999999</v>
      </c>
      <c r="J8748" s="14">
        <v>14.399999999999999</v>
      </c>
      <c r="K8748" s="14">
        <f t="shared" si="1091"/>
        <v>0</v>
      </c>
      <c r="L8748" s="13">
        <f t="shared" si="1092"/>
        <v>-0.18799999999999883</v>
      </c>
      <c r="M8748" s="53">
        <v>0</v>
      </c>
      <c r="N8748" s="45">
        <f t="shared" si="1093"/>
        <v>-0.18799999999999883</v>
      </c>
      <c r="P8748" s="56"/>
    </row>
    <row r="8749" spans="1:16" x14ac:dyDescent="0.2">
      <c r="A8749" s="5">
        <v>46022.291666666664</v>
      </c>
      <c r="B8749" s="10">
        <f t="shared" si="1088"/>
        <v>46022</v>
      </c>
      <c r="C8749" s="4">
        <f t="shared" si="1095"/>
        <v>0.25</v>
      </c>
      <c r="D8749" s="4">
        <f>IF('Kauf Restprofil Los 7'!A8749&lt;&gt;"",IF('Kauf Restprofil Los 7'!A8749&lt;&gt;"",TIME(HOUR('Kauf Restprofil Los 7'!A8749),MINUTE('Kauf Restprofil Los 7'!A8749),SECOND('Kauf Restprofil Los 7'!A8749)),""),"")</f>
        <v>0.29166666666666669</v>
      </c>
      <c r="E8749" s="9">
        <f t="shared" si="1094"/>
        <v>7</v>
      </c>
      <c r="F8749">
        <v>14.980687923</v>
      </c>
      <c r="G8749" s="12">
        <f t="shared" si="1089"/>
        <v>1.248</v>
      </c>
      <c r="H8749" s="18">
        <f t="shared" si="1090"/>
        <v>14.981</v>
      </c>
      <c r="I8749" s="21">
        <v>16.799999999999997</v>
      </c>
      <c r="J8749" s="14">
        <v>16.799999999999997</v>
      </c>
      <c r="K8749" s="14">
        <f t="shared" si="1091"/>
        <v>0</v>
      </c>
      <c r="L8749" s="13">
        <f t="shared" si="1092"/>
        <v>-1.8189999999999973</v>
      </c>
      <c r="M8749" s="53">
        <v>0</v>
      </c>
      <c r="N8749" s="45">
        <f t="shared" si="1093"/>
        <v>-1.8189999999999973</v>
      </c>
      <c r="P8749" s="56"/>
    </row>
    <row r="8750" spans="1:16" x14ac:dyDescent="0.2">
      <c r="A8750" s="5">
        <v>46022.333333333336</v>
      </c>
      <c r="B8750" s="10">
        <f t="shared" si="1088"/>
        <v>46022</v>
      </c>
      <c r="C8750" s="4">
        <f t="shared" si="1095"/>
        <v>0.29166666666666669</v>
      </c>
      <c r="D8750" s="4">
        <f>IF('Kauf Restprofil Los 7'!A8750&lt;&gt;"",IF('Kauf Restprofil Los 7'!A8750&lt;&gt;"",TIME(HOUR('Kauf Restprofil Los 7'!A8750),MINUTE('Kauf Restprofil Los 7'!A8750),SECOND('Kauf Restprofil Los 7'!A8750)),""),"")</f>
        <v>0.33333333333333331</v>
      </c>
      <c r="E8750" s="9">
        <f t="shared" si="1094"/>
        <v>8</v>
      </c>
      <c r="F8750">
        <v>17.430883385000001</v>
      </c>
      <c r="G8750" s="12">
        <f t="shared" si="1089"/>
        <v>1.4530000000000001</v>
      </c>
      <c r="H8750" s="18">
        <f t="shared" si="1090"/>
        <v>17.431000000000001</v>
      </c>
      <c r="I8750" s="21">
        <v>19.5</v>
      </c>
      <c r="J8750" s="14">
        <v>19.5</v>
      </c>
      <c r="K8750" s="14">
        <f t="shared" si="1091"/>
        <v>0</v>
      </c>
      <c r="L8750" s="13">
        <f t="shared" si="1092"/>
        <v>-2.0689999999999991</v>
      </c>
      <c r="M8750" s="53">
        <v>0</v>
      </c>
      <c r="N8750" s="45">
        <f t="shared" si="1093"/>
        <v>-2.0689999999999991</v>
      </c>
      <c r="P8750" s="56"/>
    </row>
    <row r="8751" spans="1:16" x14ac:dyDescent="0.2">
      <c r="A8751" s="5">
        <v>46022.375</v>
      </c>
      <c r="B8751" s="10">
        <f t="shared" si="1088"/>
        <v>46022</v>
      </c>
      <c r="C8751" s="4">
        <f t="shared" si="1095"/>
        <v>0.33333333333333331</v>
      </c>
      <c r="D8751" s="4">
        <f>IF('Kauf Restprofil Los 7'!A8751&lt;&gt;"",IF('Kauf Restprofil Los 7'!A8751&lt;&gt;"",TIME(HOUR('Kauf Restprofil Los 7'!A8751),MINUTE('Kauf Restprofil Los 7'!A8751),SECOND('Kauf Restprofil Los 7'!A8751)),""),"")</f>
        <v>0.375</v>
      </c>
      <c r="E8751" s="9">
        <f t="shared" si="1094"/>
        <v>9</v>
      </c>
      <c r="F8751">
        <v>20.531799655</v>
      </c>
      <c r="G8751" s="12">
        <f t="shared" si="1089"/>
        <v>1.7110000000000001</v>
      </c>
      <c r="H8751" s="18">
        <f t="shared" si="1090"/>
        <v>20.532</v>
      </c>
      <c r="I8751" s="21">
        <v>23.34</v>
      </c>
      <c r="J8751" s="14">
        <v>23.34</v>
      </c>
      <c r="K8751" s="14">
        <f t="shared" si="1091"/>
        <v>0</v>
      </c>
      <c r="L8751" s="13">
        <f t="shared" si="1092"/>
        <v>-2.8079999999999998</v>
      </c>
      <c r="M8751" s="53">
        <v>0</v>
      </c>
      <c r="N8751" s="45">
        <f t="shared" si="1093"/>
        <v>-2.8079999999999998</v>
      </c>
      <c r="P8751" s="56"/>
    </row>
    <row r="8752" spans="1:16" x14ac:dyDescent="0.2">
      <c r="A8752" s="5">
        <v>46022.416666666664</v>
      </c>
      <c r="B8752" s="10">
        <f t="shared" si="1088"/>
        <v>46022</v>
      </c>
      <c r="C8752" s="4">
        <f t="shared" si="1095"/>
        <v>0.375</v>
      </c>
      <c r="D8752" s="4">
        <f>IF('Kauf Restprofil Los 7'!A8752&lt;&gt;"",IF('Kauf Restprofil Los 7'!A8752&lt;&gt;"",TIME(HOUR('Kauf Restprofil Los 7'!A8752),MINUTE('Kauf Restprofil Los 7'!A8752),SECOND('Kauf Restprofil Los 7'!A8752)),""),"")</f>
        <v>0.41666666666666669</v>
      </c>
      <c r="E8752" s="9">
        <f t="shared" si="1094"/>
        <v>10</v>
      </c>
      <c r="F8752">
        <v>23.589210525999999</v>
      </c>
      <c r="G8752" s="12">
        <f t="shared" si="1089"/>
        <v>1.966</v>
      </c>
      <c r="H8752" s="18">
        <f t="shared" si="1090"/>
        <v>23.588999999999999</v>
      </c>
      <c r="I8752" s="21">
        <v>27</v>
      </c>
      <c r="J8752" s="14">
        <v>27</v>
      </c>
      <c r="K8752" s="14">
        <f t="shared" si="1091"/>
        <v>0</v>
      </c>
      <c r="L8752" s="13">
        <f t="shared" si="1092"/>
        <v>-3.4110000000000014</v>
      </c>
      <c r="M8752" s="53">
        <v>0</v>
      </c>
      <c r="N8752" s="45">
        <f t="shared" si="1093"/>
        <v>-3.4110000000000014</v>
      </c>
      <c r="P8752" s="56"/>
    </row>
    <row r="8753" spans="1:16" x14ac:dyDescent="0.2">
      <c r="A8753" s="5">
        <v>46022.458333333336</v>
      </c>
      <c r="B8753" s="10">
        <f t="shared" si="1088"/>
        <v>46022</v>
      </c>
      <c r="C8753" s="4">
        <f t="shared" si="1095"/>
        <v>0.41666666666666669</v>
      </c>
      <c r="D8753" s="4">
        <f>IF('Kauf Restprofil Los 7'!A8753&lt;&gt;"",IF('Kauf Restprofil Los 7'!A8753&lt;&gt;"",TIME(HOUR('Kauf Restprofil Los 7'!A8753),MINUTE('Kauf Restprofil Los 7'!A8753),SECOND('Kauf Restprofil Los 7'!A8753)),""),"")</f>
        <v>0.45833333333333331</v>
      </c>
      <c r="E8753" s="9">
        <f t="shared" si="1094"/>
        <v>11</v>
      </c>
      <c r="F8753">
        <v>26.480055345</v>
      </c>
      <c r="G8753" s="12">
        <f t="shared" si="1089"/>
        <v>2.2069999999999999</v>
      </c>
      <c r="H8753" s="18">
        <f t="shared" si="1090"/>
        <v>26.48</v>
      </c>
      <c r="I8753" s="21">
        <v>29.099999999999998</v>
      </c>
      <c r="J8753" s="14">
        <v>29.099999999999998</v>
      </c>
      <c r="K8753" s="14">
        <f t="shared" si="1091"/>
        <v>0</v>
      </c>
      <c r="L8753" s="13">
        <f t="shared" si="1092"/>
        <v>-2.6199999999999974</v>
      </c>
      <c r="M8753" s="53">
        <v>0</v>
      </c>
      <c r="N8753" s="45">
        <f t="shared" si="1093"/>
        <v>-2.6199999999999974</v>
      </c>
      <c r="P8753" s="56"/>
    </row>
    <row r="8754" spans="1:16" x14ac:dyDescent="0.2">
      <c r="A8754" s="5">
        <v>46022.5</v>
      </c>
      <c r="B8754" s="10">
        <f t="shared" si="1088"/>
        <v>46022</v>
      </c>
      <c r="C8754" s="4">
        <f t="shared" si="1095"/>
        <v>0.45833333333333331</v>
      </c>
      <c r="D8754" s="4">
        <f>IF('Kauf Restprofil Los 7'!A8754&lt;&gt;"",IF('Kauf Restprofil Los 7'!A8754&lt;&gt;"",TIME(HOUR('Kauf Restprofil Los 7'!A8754),MINUTE('Kauf Restprofil Los 7'!A8754),SECOND('Kauf Restprofil Los 7'!A8754)),""),"")</f>
        <v>0.5</v>
      </c>
      <c r="E8754" s="9">
        <f t="shared" si="1094"/>
        <v>12</v>
      </c>
      <c r="F8754">
        <v>28.529150304000002</v>
      </c>
      <c r="G8754" s="12">
        <f t="shared" si="1089"/>
        <v>2.3769999999999998</v>
      </c>
      <c r="H8754" s="18">
        <f t="shared" si="1090"/>
        <v>28.529</v>
      </c>
      <c r="I8754" s="21">
        <v>30.299999999999997</v>
      </c>
      <c r="J8754" s="14">
        <v>30.299999999999997</v>
      </c>
      <c r="K8754" s="14">
        <f t="shared" si="1091"/>
        <v>0</v>
      </c>
      <c r="L8754" s="13">
        <f t="shared" si="1092"/>
        <v>-1.7709999999999972</v>
      </c>
      <c r="M8754" s="53">
        <v>0</v>
      </c>
      <c r="N8754" s="45">
        <f t="shared" si="1093"/>
        <v>-1.7709999999999972</v>
      </c>
      <c r="P8754" s="56"/>
    </row>
    <row r="8755" spans="1:16" x14ac:dyDescent="0.2">
      <c r="A8755" s="5">
        <v>46022.541666666664</v>
      </c>
      <c r="B8755" s="10">
        <f t="shared" si="1088"/>
        <v>46022</v>
      </c>
      <c r="C8755" s="4">
        <f t="shared" si="1095"/>
        <v>0.5</v>
      </c>
      <c r="D8755" s="4">
        <f>IF('Kauf Restprofil Los 7'!A8755&lt;&gt;"",IF('Kauf Restprofil Los 7'!A8755&lt;&gt;"",TIME(HOUR('Kauf Restprofil Los 7'!A8755),MINUTE('Kauf Restprofil Los 7'!A8755),SECOND('Kauf Restprofil Los 7'!A8755)),""),"")</f>
        <v>0.54166666666666663</v>
      </c>
      <c r="E8755" s="9">
        <f t="shared" si="1094"/>
        <v>13</v>
      </c>
      <c r="F8755">
        <v>29.071104173999998</v>
      </c>
      <c r="G8755" s="12">
        <f t="shared" si="1089"/>
        <v>2.423</v>
      </c>
      <c r="H8755" s="18">
        <f t="shared" si="1090"/>
        <v>29.071000000000002</v>
      </c>
      <c r="I8755" s="21">
        <v>30.299999999999997</v>
      </c>
      <c r="J8755" s="14">
        <v>30.299999999999997</v>
      </c>
      <c r="K8755" s="14">
        <f t="shared" si="1091"/>
        <v>0</v>
      </c>
      <c r="L8755" s="13">
        <f t="shared" si="1092"/>
        <v>-1.2289999999999957</v>
      </c>
      <c r="M8755" s="53">
        <v>0</v>
      </c>
      <c r="N8755" s="45">
        <f t="shared" si="1093"/>
        <v>-1.2289999999999957</v>
      </c>
      <c r="P8755" s="56"/>
    </row>
    <row r="8756" spans="1:16" x14ac:dyDescent="0.2">
      <c r="A8756" s="5">
        <v>46022.583333333336</v>
      </c>
      <c r="B8756" s="10">
        <f t="shared" si="1088"/>
        <v>46022</v>
      </c>
      <c r="C8756" s="4">
        <f t="shared" si="1095"/>
        <v>0.54166666666666663</v>
      </c>
      <c r="D8756" s="4">
        <f>IF('Kauf Restprofil Los 7'!A8756&lt;&gt;"",IF('Kauf Restprofil Los 7'!A8756&lt;&gt;"",TIME(HOUR('Kauf Restprofil Los 7'!A8756),MINUTE('Kauf Restprofil Los 7'!A8756),SECOND('Kauf Restprofil Los 7'!A8756)),""),"")</f>
        <v>0.58333333333333337</v>
      </c>
      <c r="E8756" s="9">
        <f t="shared" si="1094"/>
        <v>14</v>
      </c>
      <c r="F8756">
        <v>28.997905565</v>
      </c>
      <c r="G8756" s="12">
        <f t="shared" si="1089"/>
        <v>2.4159999999999999</v>
      </c>
      <c r="H8756" s="18">
        <f t="shared" si="1090"/>
        <v>28.998000000000001</v>
      </c>
      <c r="I8756" s="21">
        <v>28.44</v>
      </c>
      <c r="J8756" s="14">
        <v>28.44</v>
      </c>
      <c r="K8756" s="14">
        <f t="shared" si="1091"/>
        <v>0</v>
      </c>
      <c r="L8756" s="13">
        <f t="shared" si="1092"/>
        <v>0.55799999999999983</v>
      </c>
      <c r="M8756" s="53">
        <v>0.55799999999999983</v>
      </c>
      <c r="N8756" s="45">
        <f t="shared" si="1093"/>
        <v>0</v>
      </c>
      <c r="P8756" s="56"/>
    </row>
    <row r="8757" spans="1:16" x14ac:dyDescent="0.2">
      <c r="A8757" s="5">
        <v>46022.625</v>
      </c>
      <c r="B8757" s="10">
        <f t="shared" si="1088"/>
        <v>46022</v>
      </c>
      <c r="C8757" s="4">
        <f t="shared" si="1095"/>
        <v>0.58333333333333337</v>
      </c>
      <c r="D8757" s="4">
        <f>IF('Kauf Restprofil Los 7'!A8757&lt;&gt;"",IF('Kauf Restprofil Los 7'!A8757&lt;&gt;"",TIME(HOUR('Kauf Restprofil Los 7'!A8757),MINUTE('Kauf Restprofil Los 7'!A8757),SECOND('Kauf Restprofil Los 7'!A8757)),""),"")</f>
        <v>0.625</v>
      </c>
      <c r="E8757" s="9">
        <f t="shared" si="1094"/>
        <v>15</v>
      </c>
      <c r="F8757">
        <v>27.606320448000002</v>
      </c>
      <c r="G8757" s="12">
        <f t="shared" si="1089"/>
        <v>2.3010000000000002</v>
      </c>
      <c r="H8757" s="18">
        <f t="shared" si="1090"/>
        <v>27.606000000000002</v>
      </c>
      <c r="I8757" s="21">
        <v>27.42</v>
      </c>
      <c r="J8757" s="14">
        <v>27.42</v>
      </c>
      <c r="K8757" s="14">
        <f t="shared" si="1091"/>
        <v>0</v>
      </c>
      <c r="L8757" s="13">
        <f t="shared" si="1092"/>
        <v>0.18599999999999994</v>
      </c>
      <c r="M8757" s="53">
        <v>0.18599999999999994</v>
      </c>
      <c r="N8757" s="45">
        <f t="shared" si="1093"/>
        <v>0</v>
      </c>
      <c r="P8757" s="56"/>
    </row>
    <row r="8758" spans="1:16" x14ac:dyDescent="0.2">
      <c r="A8758" s="5">
        <v>46022.666666666664</v>
      </c>
      <c r="B8758" s="10">
        <f t="shared" si="1088"/>
        <v>46022</v>
      </c>
      <c r="C8758" s="4">
        <f t="shared" si="1095"/>
        <v>0.625</v>
      </c>
      <c r="D8758" s="4">
        <f>IF('Kauf Restprofil Los 7'!A8758&lt;&gt;"",IF('Kauf Restprofil Los 7'!A8758&lt;&gt;"",TIME(HOUR('Kauf Restprofil Los 7'!A8758),MINUTE('Kauf Restprofil Los 7'!A8758),SECOND('Kauf Restprofil Los 7'!A8758)),""),"")</f>
        <v>0.66666666666666663</v>
      </c>
      <c r="E8758" s="9">
        <f t="shared" si="1094"/>
        <v>16</v>
      </c>
      <c r="F8758">
        <v>28.118222555999999</v>
      </c>
      <c r="G8758" s="12">
        <f t="shared" si="1089"/>
        <v>2.343</v>
      </c>
      <c r="H8758" s="18">
        <f t="shared" si="1090"/>
        <v>28.117999999999999</v>
      </c>
      <c r="I8758" s="21">
        <v>27.599999999999998</v>
      </c>
      <c r="J8758" s="14">
        <v>27.599999999999998</v>
      </c>
      <c r="K8758" s="14">
        <f t="shared" si="1091"/>
        <v>0</v>
      </c>
      <c r="L8758" s="13">
        <f t="shared" si="1092"/>
        <v>0.51800000000000068</v>
      </c>
      <c r="M8758" s="53">
        <v>0.51800000000000068</v>
      </c>
      <c r="N8758" s="45">
        <f t="shared" si="1093"/>
        <v>0</v>
      </c>
      <c r="P8758" s="56"/>
    </row>
    <row r="8759" spans="1:16" x14ac:dyDescent="0.2">
      <c r="A8759" s="5">
        <v>46022.708333333336</v>
      </c>
      <c r="B8759" s="10">
        <f t="shared" si="1088"/>
        <v>46022</v>
      </c>
      <c r="C8759" s="4">
        <f t="shared" si="1095"/>
        <v>0.66666666666666663</v>
      </c>
      <c r="D8759" s="4">
        <f>IF('Kauf Restprofil Los 7'!A8759&lt;&gt;"",IF('Kauf Restprofil Los 7'!A8759&lt;&gt;"",TIME(HOUR('Kauf Restprofil Los 7'!A8759),MINUTE('Kauf Restprofil Los 7'!A8759),SECOND('Kauf Restprofil Los 7'!A8759)),""),"")</f>
        <v>0.70833333333333337</v>
      </c>
      <c r="E8759" s="9">
        <f t="shared" si="1094"/>
        <v>17</v>
      </c>
      <c r="F8759">
        <v>31.958714471</v>
      </c>
      <c r="G8759" s="12">
        <f t="shared" si="1089"/>
        <v>2.6629999999999998</v>
      </c>
      <c r="H8759" s="18">
        <f t="shared" si="1090"/>
        <v>31.959</v>
      </c>
      <c r="I8759" s="21">
        <v>31.619999999999997</v>
      </c>
      <c r="J8759" s="14">
        <v>31.619999999999997</v>
      </c>
      <c r="K8759" s="14">
        <f t="shared" si="1091"/>
        <v>0</v>
      </c>
      <c r="L8759" s="13">
        <f t="shared" si="1092"/>
        <v>0.33900000000000219</v>
      </c>
      <c r="M8759" s="53">
        <v>0.33900000000000219</v>
      </c>
      <c r="N8759" s="45">
        <f t="shared" si="1093"/>
        <v>0</v>
      </c>
      <c r="P8759" s="56"/>
    </row>
    <row r="8760" spans="1:16" x14ac:dyDescent="0.2">
      <c r="A8760" s="5">
        <v>46022.75</v>
      </c>
      <c r="B8760" s="10">
        <f t="shared" si="1088"/>
        <v>46022</v>
      </c>
      <c r="C8760" s="4">
        <f t="shared" si="1095"/>
        <v>0.70833333333333337</v>
      </c>
      <c r="D8760" s="4">
        <f>IF('Kauf Restprofil Los 7'!A8760&lt;&gt;"",IF('Kauf Restprofil Los 7'!A8760&lt;&gt;"",TIME(HOUR('Kauf Restprofil Los 7'!A8760),MINUTE('Kauf Restprofil Los 7'!A8760),SECOND('Kauf Restprofil Los 7'!A8760)),""),"")</f>
        <v>0.75</v>
      </c>
      <c r="E8760" s="9">
        <f t="shared" si="1094"/>
        <v>18</v>
      </c>
      <c r="F8760">
        <v>37.113578435000001</v>
      </c>
      <c r="G8760" s="12">
        <f t="shared" si="1089"/>
        <v>3.093</v>
      </c>
      <c r="H8760" s="18">
        <f t="shared" si="1090"/>
        <v>37.113999999999997</v>
      </c>
      <c r="I8760" s="21">
        <v>35.76</v>
      </c>
      <c r="J8760" s="14">
        <v>35.76</v>
      </c>
      <c r="K8760" s="14">
        <f t="shared" si="1091"/>
        <v>0</v>
      </c>
      <c r="L8760" s="13">
        <f t="shared" si="1092"/>
        <v>1.3539999999999992</v>
      </c>
      <c r="M8760" s="53">
        <v>1.3539999999999992</v>
      </c>
      <c r="N8760" s="45">
        <f t="shared" si="1093"/>
        <v>0</v>
      </c>
      <c r="P8760" s="56"/>
    </row>
    <row r="8761" spans="1:16" x14ac:dyDescent="0.2">
      <c r="A8761" s="5">
        <v>46022.791666666664</v>
      </c>
      <c r="B8761" s="10">
        <f t="shared" si="1088"/>
        <v>46022</v>
      </c>
      <c r="C8761" s="4">
        <f t="shared" si="1095"/>
        <v>0.75</v>
      </c>
      <c r="D8761" s="4">
        <f>IF('Kauf Restprofil Los 7'!A8761&lt;&gt;"",IF('Kauf Restprofil Los 7'!A8761&lt;&gt;"",TIME(HOUR('Kauf Restprofil Los 7'!A8761),MINUTE('Kauf Restprofil Los 7'!A8761),SECOND('Kauf Restprofil Los 7'!A8761)),""),"")</f>
        <v>0.79166666666666663</v>
      </c>
      <c r="E8761" s="9">
        <f t="shared" si="1094"/>
        <v>19</v>
      </c>
      <c r="F8761">
        <v>36.019950256999998</v>
      </c>
      <c r="G8761" s="12">
        <f t="shared" si="1089"/>
        <v>3.0019999999999998</v>
      </c>
      <c r="H8761" s="18">
        <f t="shared" si="1090"/>
        <v>36.020000000000003</v>
      </c>
      <c r="I8761" s="21">
        <v>35.519999999999996</v>
      </c>
      <c r="J8761" s="14">
        <v>35.519999999999996</v>
      </c>
      <c r="K8761" s="14">
        <f t="shared" si="1091"/>
        <v>0</v>
      </c>
      <c r="L8761" s="13">
        <f t="shared" si="1092"/>
        <v>0.50000000000000711</v>
      </c>
      <c r="M8761" s="53">
        <v>0.50000000000000711</v>
      </c>
      <c r="N8761" s="45">
        <f t="shared" si="1093"/>
        <v>0</v>
      </c>
      <c r="P8761" s="56"/>
    </row>
    <row r="8762" spans="1:16" x14ac:dyDescent="0.2">
      <c r="A8762" s="5">
        <v>46022.833333333336</v>
      </c>
      <c r="B8762" s="10">
        <f t="shared" si="1088"/>
        <v>46022</v>
      </c>
      <c r="C8762" s="4">
        <f t="shared" si="1095"/>
        <v>0.79166666666666663</v>
      </c>
      <c r="D8762" s="4">
        <f>IF('Kauf Restprofil Los 7'!A8762&lt;&gt;"",IF('Kauf Restprofil Los 7'!A8762&lt;&gt;"",TIME(HOUR('Kauf Restprofil Los 7'!A8762),MINUTE('Kauf Restprofil Los 7'!A8762),SECOND('Kauf Restprofil Los 7'!A8762)),""),"")</f>
        <v>0.83333333333333337</v>
      </c>
      <c r="E8762" s="9">
        <f t="shared" si="1094"/>
        <v>20</v>
      </c>
      <c r="F8762">
        <v>32.024380076</v>
      </c>
      <c r="G8762" s="12">
        <f t="shared" si="1089"/>
        <v>2.669</v>
      </c>
      <c r="H8762" s="18">
        <f t="shared" si="1090"/>
        <v>32.024000000000001</v>
      </c>
      <c r="I8762" s="21">
        <v>31.02</v>
      </c>
      <c r="J8762" s="14">
        <v>31.02</v>
      </c>
      <c r="K8762" s="14">
        <f t="shared" si="1091"/>
        <v>0</v>
      </c>
      <c r="L8762" s="13">
        <f t="shared" si="1092"/>
        <v>1.0040000000000013</v>
      </c>
      <c r="M8762" s="53">
        <v>1.0040000000000013</v>
      </c>
      <c r="N8762" s="45">
        <f t="shared" si="1093"/>
        <v>0</v>
      </c>
      <c r="P8762" s="56"/>
    </row>
    <row r="8763" spans="1:16" x14ac:dyDescent="0.2">
      <c r="A8763" s="5">
        <v>46022.875</v>
      </c>
      <c r="B8763" s="10">
        <f t="shared" si="1088"/>
        <v>46022</v>
      </c>
      <c r="C8763" s="4">
        <f t="shared" si="1095"/>
        <v>0.83333333333333337</v>
      </c>
      <c r="D8763" s="4">
        <f>IF('Kauf Restprofil Los 7'!A8763&lt;&gt;"",IF('Kauf Restprofil Los 7'!A8763&lt;&gt;"",TIME(HOUR('Kauf Restprofil Los 7'!A8763),MINUTE('Kauf Restprofil Los 7'!A8763),SECOND('Kauf Restprofil Los 7'!A8763)),""),"")</f>
        <v>0.875</v>
      </c>
      <c r="E8763" s="9">
        <f t="shared" si="1094"/>
        <v>21</v>
      </c>
      <c r="F8763">
        <v>26.354867771999999</v>
      </c>
      <c r="G8763" s="12">
        <f t="shared" si="1089"/>
        <v>2.1960000000000002</v>
      </c>
      <c r="H8763" s="18">
        <f t="shared" si="1090"/>
        <v>26.355</v>
      </c>
      <c r="I8763" s="21">
        <v>25.740000000000002</v>
      </c>
      <c r="J8763" s="14">
        <v>25.740000000000002</v>
      </c>
      <c r="K8763" s="14">
        <f t="shared" si="1091"/>
        <v>0</v>
      </c>
      <c r="L8763" s="13">
        <f t="shared" si="1092"/>
        <v>0.61499999999999844</v>
      </c>
      <c r="M8763" s="53">
        <v>0.61499999999999844</v>
      </c>
      <c r="N8763" s="45">
        <f t="shared" si="1093"/>
        <v>0</v>
      </c>
      <c r="P8763" s="56"/>
    </row>
    <row r="8764" spans="1:16" x14ac:dyDescent="0.2">
      <c r="A8764" s="5">
        <v>46022.916666666664</v>
      </c>
      <c r="B8764" s="10">
        <f t="shared" si="1088"/>
        <v>46022</v>
      </c>
      <c r="C8764" s="4">
        <f t="shared" si="1095"/>
        <v>0.875</v>
      </c>
      <c r="D8764" s="4">
        <f>IF('Kauf Restprofil Los 7'!A8764&lt;&gt;"",IF('Kauf Restprofil Los 7'!A8764&lt;&gt;"",TIME(HOUR('Kauf Restprofil Los 7'!A8764),MINUTE('Kauf Restprofil Los 7'!A8764),SECOND('Kauf Restprofil Los 7'!A8764)),""),"")</f>
        <v>0.91666666666666663</v>
      </c>
      <c r="E8764" s="9">
        <f t="shared" si="1094"/>
        <v>22</v>
      </c>
      <c r="F8764">
        <v>22.865389220000001</v>
      </c>
      <c r="G8764" s="12">
        <f t="shared" si="1089"/>
        <v>1.905</v>
      </c>
      <c r="H8764" s="18">
        <f t="shared" si="1090"/>
        <v>22.864999999999998</v>
      </c>
      <c r="I8764" s="21">
        <v>22.44</v>
      </c>
      <c r="J8764" s="14">
        <v>22.44</v>
      </c>
      <c r="K8764" s="14">
        <f t="shared" si="1091"/>
        <v>0</v>
      </c>
      <c r="L8764" s="13">
        <f t="shared" si="1092"/>
        <v>0.42499999999999716</v>
      </c>
      <c r="M8764" s="53">
        <v>0.42499999999999716</v>
      </c>
      <c r="N8764" s="45">
        <f t="shared" si="1093"/>
        <v>0</v>
      </c>
      <c r="P8764" s="56"/>
    </row>
    <row r="8765" spans="1:16" x14ac:dyDescent="0.2">
      <c r="A8765" s="5">
        <v>46022.958333333336</v>
      </c>
      <c r="B8765" s="10">
        <f t="shared" si="1088"/>
        <v>46022</v>
      </c>
      <c r="C8765" s="4">
        <f t="shared" si="1095"/>
        <v>0.91666666666666663</v>
      </c>
      <c r="D8765" s="4">
        <f>IF('Kauf Restprofil Los 7'!A8765&lt;&gt;"",IF('Kauf Restprofil Los 7'!A8765&lt;&gt;"",TIME(HOUR('Kauf Restprofil Los 7'!A8765),MINUTE('Kauf Restprofil Los 7'!A8765),SECOND('Kauf Restprofil Los 7'!A8765)),""),"")</f>
        <v>0.95833333333333337</v>
      </c>
      <c r="E8765" s="9">
        <f t="shared" si="1094"/>
        <v>23</v>
      </c>
      <c r="F8765">
        <v>21.084793644000001</v>
      </c>
      <c r="G8765" s="12">
        <f t="shared" si="1089"/>
        <v>1.7569999999999999</v>
      </c>
      <c r="H8765" s="18">
        <f t="shared" si="1090"/>
        <v>21.085000000000001</v>
      </c>
      <c r="I8765" s="21">
        <v>20.52</v>
      </c>
      <c r="J8765" s="14">
        <v>20.52</v>
      </c>
      <c r="K8765" s="14">
        <f t="shared" si="1091"/>
        <v>0</v>
      </c>
      <c r="L8765" s="13">
        <f t="shared" si="1092"/>
        <v>0.56500000000000128</v>
      </c>
      <c r="M8765" s="53">
        <v>0.56500000000000128</v>
      </c>
      <c r="N8765" s="45">
        <f t="shared" si="1093"/>
        <v>0</v>
      </c>
      <c r="P8765" s="56"/>
    </row>
    <row r="8766" spans="1:16" ht="13.5" thickBot="1" x14ac:dyDescent="0.25">
      <c r="A8766" s="33">
        <v>46023</v>
      </c>
      <c r="B8766" s="34">
        <f t="shared" si="1088"/>
        <v>46022</v>
      </c>
      <c r="C8766" s="35">
        <f t="shared" si="1095"/>
        <v>0.95833333333333337</v>
      </c>
      <c r="D8766" s="35">
        <f>IF('Kauf Restprofil Los 7'!A8766&lt;&gt;"",IF('Kauf Restprofil Los 7'!A8766&lt;&gt;"",TIME(HOUR('Kauf Restprofil Los 7'!A8766),MINUTE('Kauf Restprofil Los 7'!A8766),SECOND('Kauf Restprofil Los 7'!A8766)),""),"")</f>
        <v>0</v>
      </c>
      <c r="E8766" s="36">
        <f t="shared" si="1094"/>
        <v>24</v>
      </c>
      <c r="F8766" s="37">
        <v>19.033929472000001</v>
      </c>
      <c r="G8766" s="38">
        <f t="shared" si="1089"/>
        <v>1.5860000000000001</v>
      </c>
      <c r="H8766" s="39">
        <f t="shared" si="1090"/>
        <v>19.033999999999999</v>
      </c>
      <c r="I8766" s="40">
        <v>17.82</v>
      </c>
      <c r="J8766" s="41">
        <v>17.82</v>
      </c>
      <c r="K8766" s="41">
        <f t="shared" si="1091"/>
        <v>0</v>
      </c>
      <c r="L8766" s="42">
        <f t="shared" si="1092"/>
        <v>1.2139999999999986</v>
      </c>
      <c r="M8766" s="55">
        <v>1.2139999999999986</v>
      </c>
      <c r="N8766" s="46">
        <f t="shared" si="1093"/>
        <v>0</v>
      </c>
      <c r="P8766" s="56"/>
    </row>
    <row r="8767" spans="1:16" ht="12.75" customHeight="1" thickTop="1" x14ac:dyDescent="0.2">
      <c r="F8767" s="16">
        <f>SUM(F7:F8766)</f>
        <v>278029.77464211278</v>
      </c>
      <c r="G8767" s="16">
        <f t="shared" ref="G8767:H8767" si="1096">SUM(G7:G8766)</f>
        <v>23169.095000000027</v>
      </c>
      <c r="H8767" s="22">
        <f t="shared" si="1096"/>
        <v>278029.79299999971</v>
      </c>
      <c r="I8767" s="23">
        <v>261644.48999999909</v>
      </c>
      <c r="K8767" s="14">
        <f>MAX(K7:K8766)</f>
        <v>0</v>
      </c>
      <c r="L8767" s="15">
        <f>SUM(L7:L8766)</f>
        <v>16385.303000000011</v>
      </c>
      <c r="M8767" s="53">
        <f>SUM(M7:M8766)</f>
        <v>28636.178000000091</v>
      </c>
      <c r="N8767" s="47">
        <f>SUM(N7:N8766)</f>
        <v>-12250.875000000027</v>
      </c>
      <c r="O8767" s="49" t="s">
        <v>1</v>
      </c>
      <c r="P8767" s="56"/>
    </row>
    <row r="8768" spans="1:16" ht="12.75" customHeight="1" x14ac:dyDescent="0.2">
      <c r="H8768" s="16">
        <f>G8767*12</f>
        <v>278029.14000000031</v>
      </c>
      <c r="K8768" s="14">
        <f>MIN(K7:K8766)</f>
        <v>0</v>
      </c>
      <c r="L8768" s="13"/>
      <c r="P8768" s="56"/>
    </row>
    <row r="8769" spans="8:16" ht="12.75" customHeight="1" x14ac:dyDescent="0.2">
      <c r="H8769" s="17">
        <f>H8768-H8767</f>
        <v>-0.65299999940907583</v>
      </c>
      <c r="I8769" t="s">
        <v>11</v>
      </c>
      <c r="K8769" s="14">
        <f>SUM(K7:K8766)</f>
        <v>0</v>
      </c>
      <c r="P8769" s="17"/>
    </row>
  </sheetData>
  <sheetProtection algorithmName="SHA-512" hashValue="47HCAdHOuT3wkiaD55SkzFDKVARUT85ePkT5zC/quVhowT1ZeuNzeYt/PNrepeYi8A/++Z+VWIs/4BB8w+kViA==" saltValue="6JfTcOkN1914h710nDVGbg==" spinCount="100000" sheet="1" objects="1" scenarios="1"/>
  <autoFilter ref="A6:N6" xr:uid="{00000000-0001-0000-0000-000000000000}"/>
  <mergeCells count="1">
    <mergeCell ref="G4:G5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2AA41-2A80-4003-BBE9-C97755BD1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E08035-DD65-43EE-8DD6-227AE7C936C7}">
  <ds:schemaRefs>
    <ds:schemaRef ds:uri="http://schemas.microsoft.com/office/2006/metadata/properties"/>
    <ds:schemaRef ds:uri="http://schemas.microsoft.com/office/infopath/2007/PartnerControls"/>
    <ds:schemaRef ds:uri="e0dff8e9-0323-4ca5-a59b-5e83bea4170e"/>
    <ds:schemaRef ds:uri="4f82bbe8-0d95-4b82-8a96-5f1e698447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Kauf Restprofil Los 7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2024-09-11T08:51:44Z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